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汇总表" sheetId="3" r:id="rId1"/>
    <sheet name="装饰工程" sheetId="1" r:id="rId2"/>
    <sheet name="安装工程" sheetId="5" r:id="rId3"/>
    <sheet name="措施费" sheetId="4" r:id="rId4"/>
  </sheets>
  <definedNames>
    <definedName name="_xlnm._FilterDatabase" localSheetId="1" hidden="1">装饰工程!$A$1:$M$226</definedName>
  </definedNames>
  <calcPr calcId="144525"/>
</workbook>
</file>

<file path=xl/sharedStrings.xml><?xml version="1.0" encoding="utf-8"?>
<sst xmlns="http://schemas.openxmlformats.org/spreadsheetml/2006/main" count="869" uniqueCount="322">
  <si>
    <t>梦湖畔配套用房一层室内精装修项目清单报价</t>
  </si>
  <si>
    <t>序号</t>
  </si>
  <si>
    <t>项目名称</t>
  </si>
  <si>
    <t>金额（元）</t>
  </si>
  <si>
    <t>面积（m2）</t>
  </si>
  <si>
    <t>单方造价（元/m2）</t>
  </si>
  <si>
    <t>备注</t>
  </si>
  <si>
    <t>装饰工程</t>
  </si>
  <si>
    <t>安装工程</t>
  </si>
  <si>
    <t>措施费</t>
  </si>
  <si>
    <t>税前合价</t>
  </si>
  <si>
    <t>税金</t>
  </si>
  <si>
    <t>税后合价</t>
  </si>
  <si>
    <t>装饰工程清单</t>
  </si>
  <si>
    <t>工程名称：梦湖畔售楼部室内精装修项目精装修设计项目</t>
  </si>
  <si>
    <t>项目特征描述</t>
  </si>
  <si>
    <t>单位</t>
  </si>
  <si>
    <t>工程量</t>
  </si>
  <si>
    <t>综合单价组成（元）</t>
  </si>
  <si>
    <t>人工
（a)</t>
  </si>
  <si>
    <t>主材
(b)</t>
  </si>
  <si>
    <t xml:space="preserve">主材损耗率(c) </t>
  </si>
  <si>
    <t>辅材及机械费(d)</t>
  </si>
  <si>
    <t>管理费、利润、安文费、规费
e=（a+b+b*c+d）*13%</t>
  </si>
  <si>
    <t>综合单价i=a+b+b*c+d+e</t>
  </si>
  <si>
    <t>合价</t>
  </si>
  <si>
    <t>一层</t>
  </si>
  <si>
    <t>大厅、沙盘区、洽谈区</t>
  </si>
  <si>
    <t/>
  </si>
  <si>
    <t>地面及顶面</t>
  </si>
  <si>
    <t>石材地面</t>
  </si>
  <si>
    <t>1.找平层厚度、砂浆配合比：1：3干硬性水泥砂浆，铺装完成面50mm厚                
2.结合层种类、遍数：素水泥浆一遍
3.面层材料品种、规格、颜色:ST-01爱马仕灰
4.包括为满足设计和施工要求及相关验收规范一切工序</t>
  </si>
  <si>
    <t>m2</t>
  </si>
  <si>
    <t>瓷砖地面</t>
  </si>
  <si>
    <t>1.找平层厚度、砂浆配合比：1：3干硬性水泥砂浆，铺装完成面50mm厚                
2.结合层种类、遍数：素水泥浆一遍
3.面层材料品种、规格、颜色:TL-01瓷砖
4.包括为满足设计和施工要求及相关验收规范一切工序</t>
  </si>
  <si>
    <t>石材过门石</t>
  </si>
  <si>
    <t>1.找平层厚度、砂浆配合比：30mm厚1:4干硬性水泥砂浆                    
2、结合层种类、遍数：素水泥浆一遍
3.面层材料品种、规格：ST-01爱马仕灰
4.包括为满足设计和施工要求及相关验收规范一切工序</t>
  </si>
  <si>
    <t>石材地面结晶</t>
  </si>
  <si>
    <t>1.石材结晶处理
2.包括为满足设计和施工要求及相关验收规范一切工序</t>
  </si>
  <si>
    <t>地面不锈钢收边条</t>
  </si>
  <si>
    <t>1.线条种类：5mm不锈钢收边条                
2.包括为满足设计和施工要求及相关验收规范一切工序</t>
  </si>
  <si>
    <t>m</t>
  </si>
  <si>
    <t>轻钢龙骨石膏板吊顶</t>
  </si>
  <si>
    <t xml:space="preserve">1.吊顶形式、吊杆规格、高度:φ8丝杆，M8膨胀螺栓固定，跌级异型吊顶，标高8.1m/7.8m
2.龙骨材料种类、规格、中距:50系列吊顶轻钢龙骨
3.基层材料品种、规格:灯槽处15mm阻燃板基层（吊灯处木工板加固）                                
4.面层材料：双层9.5mm纸面石膏板                              5.乳胶漆饰面：满批腻子三度，乳胶漆三度
6.包括为满足设计和施工要求及相关验收规范一切工序 </t>
  </si>
  <si>
    <t>轻钢龙骨不锈钢吊顶（MT-01)</t>
  </si>
  <si>
    <t xml:space="preserve">1.吊顶形式、吊杆规格、高度:50*50*5镀锌角钢，M8*80不锈钢螺栓固定
2.龙骨材料种类、规格、中距:50*50*5镀锌角钢
3.基层材料品种、规格:双层15mm阻燃板板基层（吊灯处木工板加固）                               
4.面层材料：MT-01不锈钢
5.包括为满足设计和施工要求及相关验收规范一切工序 </t>
  </si>
  <si>
    <t>主材甲供</t>
  </si>
  <si>
    <t>轻钢龙骨不锈钢吊顶（MT-02)</t>
  </si>
  <si>
    <t xml:space="preserve">1.吊顶形式、吊杆规格、高度:50*50*5镀锌角钢，M8*80不锈钢螺栓固定
2.龙骨材料种类、规格、中距:50*50*5镀锌角钢
3.基层材料品种、规格:双层15mm阻燃板板基层(吊灯处18mm木工板加固）                                
4.面层材料：MT-02不锈钢
5.包括为满足设计和施工要求及相关验收规范一切工序 </t>
  </si>
  <si>
    <t>不锈钢线条</t>
  </si>
  <si>
    <t>1.基层类型：15mm阻燃板           
2.线条材料品种、规格、颜色：MT-01不锈钢线条                    
3.线条宽度：60mm以内
4.包括为满足设计和施工要求及相关验收规范一切工序</t>
  </si>
  <si>
    <t>大厅、沙盘区、洽谈区立面</t>
  </si>
  <si>
    <t>夹绢玻璃隔断</t>
  </si>
  <si>
    <t xml:space="preserve">1.玻璃品种、规格：5mm+5mm夹绢玻璃
2.框材质、断面尺寸：50*30*3镀锌方管，9mm阻燃板基层，MT-01不锈钢收边    
3.包括为满足设计和施工要求及相关验收规范一切工序                </t>
  </si>
  <si>
    <t>不锈钢屏风隔断</t>
  </si>
  <si>
    <t xml:space="preserve">             
1.边框材料种类、规格、中距：80*60*4镀锌方管，内设套管，外包15mm阻燃板，不锈钢饰面
2.隔断材料种类、规格、中距：15*30立柱，间距120/170mm
2.位置：立面图4/05
3.包括为满足设计和施工要求及相关验收规范一切工序</t>
  </si>
  <si>
    <t>柱面装饰板</t>
  </si>
  <si>
    <t xml:space="preserve">1.龙骨材料种类、规格、中距： 50*50*5镀锌角钢及角码与干挂件、8#槽钢、200*200*8钢板、M12*80不锈钢锚栓                  
2.基层材料种类、规格：单层15mm阻燃板
3.面层材料种类、规格：MT-01不锈钢
4.包括为满足设计和施工要求及相关验收规范一切工序             </t>
  </si>
  <si>
    <t>柱面木饰面</t>
  </si>
  <si>
    <t xml:space="preserve">1.龙骨材料种类、规格、中距： 木龙骨 （防火处理）                  2.基层材料种类、规格：双层15mm阻燃板
3.面层材料种类、规格：WD-01木饰面                  
4.包括为满足设计和施工要求及相关验收规范一切工序             </t>
  </si>
  <si>
    <t>消火栓暗门</t>
  </si>
  <si>
    <t xml:space="preserve">1.龙骨材料种类、规格、中距： 木龙骨 （防火处理）                  2.基层材料种类、规格：双层15mm阻燃板
3.面层材料种类、规格：WD-01木饰面                 （含门锁五金等）
4.包括为满足设计和施工要求及相关验收规范一切工序             </t>
  </si>
  <si>
    <t>柱面不锈钢饰面</t>
  </si>
  <si>
    <t xml:space="preserve">1.龙骨材料种类、规格、中距： 木龙骨 （防火处理）                  2.基层材料种类、规格：双层双向15mm阻燃板
3.面层材料种类、规格：MT-01不锈钢
4.包括为满足设计和施工要求及相关验收规范一切工序             </t>
  </si>
  <si>
    <t>石材柱面</t>
  </si>
  <si>
    <t>1.安装方式：钢骨架干挂
2.骨架种类：50*50*5镀锌角钢及角码与干挂件、8#槽钢、200*200*8钢板、M8*25不锈钢螺栓、M12*80不锈钢锚栓
3.面层材料种类、规格：ST-01石材 
4.包括为满足设计和施工要求及相关验收规范一切工序</t>
  </si>
  <si>
    <t>1.安装方式：钢骨架干挂
2.骨架种类：50*50*5镀锌角钢及角码与干挂件、8#槽钢、200*200*8钢板、M8*25不锈钢螺栓、M12*80不锈钢锚栓
3.面层材料种类、规格：ST-02石材 
4.包括为满足设计和施工要求及相关验收规范一切工序</t>
  </si>
  <si>
    <t>30*40*30金属线条</t>
  </si>
  <si>
    <t>1.基层类型：15mm阻燃板           
2.线条材料品种、规格、颜色：MT-01不锈钢线条                    
3.线条展开宽度：140mm，详见详图3
4.包括为满足设计和施工要求及相关验收规范一切工序</t>
  </si>
  <si>
    <t>1.基层类型：15mm阻燃板           
2.线条材料品种、规格、颜色：MT-01不锈钢线条                    
3.线条展开宽度：200mm
4.风口收边，详见竖剖节点14
5.包括为满足设计和施工要求及相关验收规范一切工序</t>
  </si>
  <si>
    <t>挑空区隔墙</t>
  </si>
  <si>
    <t xml:space="preserve"> 1.骨架种类：50*50*3镀锌方管            
2.基层种类：一面15mm阻燃板，一面硅酸钙板，内置50mm厚32KG/m3吸音棉外包100K玻纤布
3.面层材料品种、规格、颜色：PT-01乳胶漆
4.包括为满足设计和施工要求及相关验收规范一切工序</t>
  </si>
  <si>
    <t>WP-01壁布硬包</t>
  </si>
  <si>
    <t xml:space="preserve">             
1.基层种类：15mm奥松板
2.面层材料品种、规格、颜色：WP-01壁布硬包
3.包括为满足设计和施工要求及相关验收规范一切工序</t>
  </si>
  <si>
    <t>WP-01壁布硬包（干挂）</t>
  </si>
  <si>
    <t>1.安装方式：钢骨架干挂
2.骨架种类：8#槽钢、200*200*8钢板、M8*25不锈钢螺栓、M12*80不锈钢锚栓
3.基层种类：15mm阻燃板+15mm奥松板
3.面层材料种类、规格：WP-01壁布硬包 
4.包括为满足设计和施工要求及相关验收规范一切工序</t>
  </si>
  <si>
    <t>不锈钢格栅</t>
  </si>
  <si>
    <t xml:space="preserve">             
1.材料种类：20*40不锈钢方管，间距50mm
2.位置：立面图1/01
3.包括为满足设计和施工要求及相关验收规范一切工序</t>
  </si>
  <si>
    <t>WP-01壁布</t>
  </si>
  <si>
    <t xml:space="preserve">             
1.基层种类：石膏板
2.面层材料品种、规格、颜色：WP-01壁布
3.位置：不锈钢格栅背部，立面图1/01
4.包括为满足设计和施工要求及相关验收规范一切工序</t>
  </si>
  <si>
    <t xml:space="preserve">1.龙骨材料种类、规格、中距： 木龙骨 （防火处理）                  2.基层材料种类、规格：15mm阻燃板+15mm奥松板
3.面层材料种类、规格：WP-01壁布硬包
4.包括为满足设计和施工要求及相关验收规范一切工序             </t>
  </si>
  <si>
    <t>不锈钢踢脚线</t>
  </si>
  <si>
    <t xml:space="preserve">
1.踢脚线高度：50mm
2.基层材料:15mm阻燃板
3.面层材料品种、规格、颜色：MT-01不锈钢
4.包括为满足设计和施工要求及相关验收规范一切工序</t>
  </si>
  <si>
    <t>不锈钢门窗套</t>
  </si>
  <si>
    <t>1.基层材料:15mm阻燃板
2.面层材质：MT-01不锈钢
3.包括为满足设计和施工要求及相关验收规范一切工序</t>
  </si>
  <si>
    <t>案场暗门</t>
  </si>
  <si>
    <t>1.门代号及洞口尺寸：900*2440mm                    2.基层材料:15mm阻燃板+9mm阻燃板
3.面层材料品种、规格、颜色：一面WP-01壁布硬包，一面木饰面
4.含合页、门吸等五金件
5.包括为满足设计和施工要求及相关验收规范一切工序</t>
  </si>
  <si>
    <t>MT-04铝方通格栅</t>
  </si>
  <si>
    <t xml:space="preserve">             
1.材料种类：40*120*0.8/15*120*0.8铝方通，间距15mm
2.位置：立面图2
3.包括为满足设计和施工要求及相关验收规范一切工序</t>
  </si>
  <si>
    <t>金属板蚀刻</t>
  </si>
  <si>
    <t xml:space="preserve">1.龙骨材料种类、规格、中距： 木龙骨 （防火处理）                  2.基层材料种类、规格：双层15mm阻燃板
3.面层材料种类、规格：MT-03不锈钢
4.位置：详见大厅立面图2/04
5.包括为满足设计和施工要求及相关验收规范一切工序             </t>
  </si>
  <si>
    <t>MI-02银镜</t>
  </si>
  <si>
    <t xml:space="preserve">1.龙骨材料种类、规格、中距： 木龙骨 （防火处理）                  2.基层材料种类、规格：15mm阻燃板
3.面层材料种类、规格：MI-02银镜
4.位置：详见大厅立面图2/04
5.包括为满足设计和施工要求及相关验收规范一切工序             </t>
  </si>
  <si>
    <t>不锈钢饰面</t>
  </si>
  <si>
    <t xml:space="preserve">1.龙骨材料种类、规格、中距： 木龙骨 （防火处理）                  2.基层材料种类、规格：15mm阻燃板
3.面层材料种类、规格：MT-01不锈钢
4.包括为满足设计和施工要求及相关验收规范一切工序             </t>
  </si>
  <si>
    <t>GL-01夹绢玻璃</t>
  </si>
  <si>
    <t xml:space="preserve">1.龙骨材料种类、规格、中距： 木龙骨 （防火处理）                  2.基层材料种类、规格：15mm阻燃板
3.面层材料种类、规格：5mm+5mmGL-01夹绢玻璃
4.包括为满足设计和施工要求及相关验收规范一切工序             </t>
  </si>
  <si>
    <t>1.基层类型：9mm阻燃板           
2.线条材料品种、规格、颜色：MT-01不锈钢线条                    
3.线条宽度：100mm以内
4.包括为满足设计和施工要求及相关验收规范一切工序</t>
  </si>
  <si>
    <t xml:space="preserve">1.龙骨材料种类、规格、中距： 木龙骨 （防火处理）                  2.基层材料种类、规格：15mm阻燃板+15mm奥松板
3.面层材料种类、规格：WP-01壁布硬包                 （含门锁五金等）
4.包括为满足设计和施工要求及相关验收规范一切工序             </t>
  </si>
  <si>
    <t>不锈钢柜子</t>
  </si>
  <si>
    <t xml:space="preserve">1.龙骨材料种类、规格、中距： 15mm阻燃板
2.基层材料种类、规格：WP-05
3.面层材料种类、规格：MT-03不锈钢/WD-1木饰面
4.位置：详见大厅立面图2/04
5.包括为满足设计和施工要求及相关验收规范一切工序             </t>
  </si>
  <si>
    <t>硬包造型基层</t>
  </si>
  <si>
    <t xml:space="preserve">             
1.龙骨材料种类、规格、中距：双层75系列隔墙龙骨
2.基层材料种类、规格：内置50mm厚32KG/m3吸音棉外包100K玻纤布
3.位置：洽谈区
4.包括为满足设计和施工要求及相关验收规范一切工序</t>
  </si>
  <si>
    <t>石材墙面结晶</t>
  </si>
  <si>
    <t>销控台</t>
  </si>
  <si>
    <t>1.名称：销控台
2.规格：长*宽*高5150mm*950mm*1100mm；
3.骨架材料种类、规格：50*50*5镀锌方管
4.基层材料品种、规格、颜色：阻燃板15mm
5.面层材料品种、规格、颜色：ST-02石材、木饰面柜体，含原木台面
5.包括为满足设计和施工要求及相关验收规范一切工序</t>
  </si>
  <si>
    <t>㎡</t>
  </si>
  <si>
    <t>水吧台</t>
  </si>
  <si>
    <t>1.名称：水吧台
2.规格：长*宽*高3600mm*900mm*1100mm；
3.骨架材料种类、规格：50*50*5镀锌方管
4.基层材料品种、规格、颜色：阻燃板15mm
5.面层材料品种、规格、颜色：ST-02石材、木饰面柜体
5.包括为满足设计和施工要求及相关验收规范一切工序</t>
  </si>
  <si>
    <t>过道立面</t>
  </si>
  <si>
    <t>石材墙面</t>
  </si>
  <si>
    <t>1.安装方式：钢骨架干挂
2.骨架种类：锚栓钢板点挂
3.面层材料种类、规格：ST-01石材 
4.包括为满足设计和施工要求及相关验收规范一切工序</t>
  </si>
  <si>
    <t>镜柜</t>
  </si>
  <si>
    <t xml:space="preserve">1.镜面玻璃品种、规格：MI-01银镜
2.框材质、断面尺寸：MT-01不锈钢    
3.基层材料种类：15mm阻燃板基层   
4.包括为满足设计和施工要求及相关验收规范一切工序                </t>
  </si>
  <si>
    <t>洗手台</t>
  </si>
  <si>
    <t xml:space="preserve">1.规格：2200*600*500mm                       
2.骨架种类：50*50*5镀锌角钢及M12不锈钢螺栓，15mm阻燃板
3.做法：ST-02石材台面、暗藏灯带
4.包括为满足设计和施工要求及相关验收规范一切工序  
</t>
  </si>
  <si>
    <t>墙面木饰面</t>
  </si>
  <si>
    <t xml:space="preserve">1.龙骨材料种类、规格、中距： 木龙骨 （防火处理）                  2.基层材料种类、规格：15mm阻燃板
3.面层材料种类、规格：WD-01木饰面                  
4.包括为满足设计和施工要求及相关验收规范一切工序             </t>
  </si>
  <si>
    <t xml:space="preserve">1.龙骨材料种类、规格、中距： 木龙骨 （防火处理）                  2.基层材料种类、规格：15mm阻燃板
3.面层材料种类、规格：WD-01木饰面                  （含门锁五金等）
4.包括为满足设计和施工要求及相关验收规范一切工序             </t>
  </si>
  <si>
    <t xml:space="preserve">1.龙骨材料种类、规格、中距： 50*50*5镀锌角钢、8#槽钢                 
2.基层材料种类、规格：双层双向15mm阻燃板
3.面层材料种类、规格：WD-01木饰面                  
4.包括为满足设计和施工要求及相关验收规范一切工序             </t>
  </si>
  <si>
    <t>30*40*30不锈钢线条</t>
  </si>
  <si>
    <t>木饰面造型</t>
  </si>
  <si>
    <t xml:space="preserve">1.龙骨材料种类、规格、中距： 木龙骨 （防火处理）                  2.基层材料种类、规格：双层双向15mm阻燃板
3.面层材料种类、规格：WD-01木饰面                  
4.包括为满足设计和施工要求及相关验收规范一切工序             </t>
  </si>
  <si>
    <t xml:space="preserve">1.龙骨材料种类、规格、中距： 木龙骨 （防火处理）                  2.基层材料种类、规格：15mm阻燃板
3.面层材料种类、规格：MT-03不锈钢
4.包括为满足设计和施工要求及相关验收规范一切工序             </t>
  </si>
  <si>
    <t>电梯门套</t>
  </si>
  <si>
    <t>女卫</t>
  </si>
  <si>
    <t>1.找平层厚度、砂浆配合比：30mm厚1:4干硬性水泥砂浆                    2、结合层种类、遍数：素水泥浆一遍
3.面层材料品种、规格：ST-01爱马仕灰
4.包括为满足设计和施工要求及相关验收规范一切工序</t>
  </si>
  <si>
    <t>卫生间地面防水</t>
  </si>
  <si>
    <t>1.防水种类：JS聚合物水泥基复合防水涂料
2.包括为满足设计和施工要求及相关验收规范一切工序</t>
  </si>
  <si>
    <t>防水保护层</t>
  </si>
  <si>
    <t>1.做法：20mm厚1:2水泥砂浆
2.包括为满足设计和施工要求及相关验收规范一切工序</t>
  </si>
  <si>
    <t>轻钢龙骨石膏板吊顶（跌级）</t>
  </si>
  <si>
    <t xml:space="preserve">1.吊顶形式、吊杆规格、高度:φ8丝杆，M8膨胀螺栓固定
2.龙骨材料种类、规格、中距:50系列主龙骨@900,50副骨@300*600
3.基层材料品种、规格:18mm木工板基层                                4.面层材料：9.5mm防水石膏板                              5.乳胶漆饰面：满批防水腻子三度，防水乳胶漆三度
6.包括为满足设计和施工要求及相关验收规范一切工序 </t>
  </si>
  <si>
    <t>不锈钢灯槽</t>
  </si>
  <si>
    <t>1.龙骨材料种类、规格、中距：Ф10mm钢筋吊杆，50系列上人轻钢龙骨；200mm宽，60mm高
2.基层材料：12mm厚阻燃板                              3.面层材料种类、规格：MT-01不锈钢1.2mm厚
4.包括为满足设计和施工要求及相关验收规范一切工序</t>
  </si>
  <si>
    <t>立面</t>
  </si>
  <si>
    <t>石材结晶</t>
  </si>
  <si>
    <t>木饰面隔断（含门及五金）</t>
  </si>
  <si>
    <t>1.成品木隔断面层：黑色芯材双面实心抗倍特板
2.包括为满足设计和施工要求及相关验收规范一切工序</t>
  </si>
  <si>
    <t>定制门</t>
  </si>
  <si>
    <t>1.门代号及洞口尺寸：1000*3600mm                    2.门材质：WD-01木饰面
3.含合页、门吸等五金件
3.包括为满足设计和施工要求及相关验收规范一切工序</t>
  </si>
  <si>
    <t>樘</t>
  </si>
  <si>
    <t>男卫</t>
  </si>
  <si>
    <t xml:space="preserve">1.吊顶形式、吊杆规格、高度:φ8丝杆，M8膨胀螺栓固定
2.龙骨材料种类、规格、中距:50系列主龙骨@900,50副骨@300*600
3.基层材料品种、规格:18mm木工板基层                                4.面层材料：双层9.5mm防水石膏板                              5.乳胶漆饰面：满批防水腻子三度，防水乳胶漆三度
6.包括为满足设计和施工要求及相关验收规范一切工序 </t>
  </si>
  <si>
    <t>墙面防水</t>
  </si>
  <si>
    <t>GL-03玻璃隔断</t>
  </si>
  <si>
    <t xml:space="preserve">1.玻璃品种、规格、颜色：超白钢化玻璃10mm  
2.边框材料：MT-01不锈钢
2.包括为满足设计和施工要求及相关验收规范一切工序      </t>
  </si>
  <si>
    <t>母婴室</t>
  </si>
  <si>
    <t xml:space="preserve">1.吊顶形式、吊杆规格、高度:φ8丝杆，M8膨胀螺栓固定
2.龙骨材料种类、规格、中距:50系列主龙骨@900,50副骨@300*600
3.基层材料品种、规格:灯槽处15mm阻燃板基层                                4.面层材料：双层9.5mm防水石膏板                              5.乳胶漆饰面：满批防水腻子三度，防水乳胶漆三度
6.包括为满足设计和施工要求及相关验收规范一切工序 </t>
  </si>
  <si>
    <t>儿童区</t>
  </si>
  <si>
    <t>塑胶地板</t>
  </si>
  <si>
    <t>1.名称：塑胶地板
2.找平层厚度、砂浆配合比：1:2.5水泥砂浆找平层
3.结合层种类、遍数：涂布胶粘贴剂
4.面层材料品种、规格、颜色:塑胶地板
5.部位：儿童区
6.包括为满足设计和施工要求及相关验收规范一切工序</t>
  </si>
  <si>
    <t>1.吊顶形式、吊杆规格、高度:φ8丝杆，M8膨胀螺栓固定，跌级异型吊顶，标高8.1m/7.8m
2.龙骨材料种类、规格、中距:50系列吊顶轻钢龙骨
3.基层材料品种、规格:灯槽处15mm阻燃板基层                                4.面层材料：双层9.5mm纸面石膏板                              5.乳胶漆饰面：满批腻子三度，乳胶漆三度
6.包括为满足设计和施工要求及相关验收规范一切工序7.位置：儿童区</t>
  </si>
  <si>
    <t>WP-06壁布硬包</t>
  </si>
  <si>
    <t xml:space="preserve">1.龙骨材料种类、规格、中距： 木龙骨 （防火处理）                  2.基层材料种类、规格：15mm阻燃板+15mm奥松板
3.面层材料种类、规格：WP-06壁布硬包
4.包括为满足设计和施工要求及相关验收规范一切工序             </t>
  </si>
  <si>
    <t>移门</t>
  </si>
  <si>
    <t>1.门代号及洞口尺寸：1040*3600mm                    2.门材质：WD-01木饰面
3.含合页、轨道等五金件
4.门框材质：底座50*5镀锌角钢固定，双排双向20*40镀锌方管，双面15阻燃板基层
5.包括为满足设计和施工要求及相关验收规范一切工序</t>
  </si>
  <si>
    <t>视听区</t>
  </si>
  <si>
    <t xml:space="preserve">1.吊顶形式、吊杆规格、高度:φ8丝杆，M8膨胀螺栓固定，跌级吊顶
2.龙骨材料种类、规格、中距:50系列吊顶轻钢龙骨
3.基层材料品种、规格:灯槽处15mm阻燃板基层                                4.面层材料：双层9.5mm纸面石膏板                              5.乳胶漆饰面：满批腻子三度，乳胶漆三度
6.包括为满足设计和施工要求及相关验收规范一切工序7.位置：视听室   </t>
  </si>
  <si>
    <t>WP-02壁布硬包</t>
  </si>
  <si>
    <t xml:space="preserve">1.龙骨材料种类、规格、中距： 木龙骨 （防火处理）                  2.基层材料种类、规格：15mm阻燃板+15mm奥松板
3.面层材料种类、规格：WP-02壁布硬包
4.包括为满足设计和施工要求及相关验收规范一切工序             </t>
  </si>
  <si>
    <t>VIP1</t>
  </si>
  <si>
    <t xml:space="preserve">1.吊顶形式、吊杆规格、高度:φ8丝杆，M8膨胀螺栓固定，跌级吊顶，标高3.6m/3.8m
2.龙骨材料种类、规格、中距:50系列吊顶轻钢龙骨
3.基层材料品种、规格:灯槽处15mm阻燃板基层                                4.面层材料：双层9.5mm纸面石膏板                              5.乳胶漆饰面：满批腻子三度，乳胶漆三度
6.包括为满足设计和施工要求及相关验收规范一切工序7.位置：VIP1室   </t>
  </si>
  <si>
    <t xml:space="preserve">1.龙骨材料种类、规格、中距： 木龙骨 （防火处理）                  2.基层材料种类、规格：双层15mm阻燃板+15mm奥松板
3.面层材料种类、规格：WP-02壁布硬包
4.包括为满足设计和施工要求及相关验收规范一切工序             </t>
  </si>
  <si>
    <t>WP-03壁布硬包</t>
  </si>
  <si>
    <t xml:space="preserve">1.龙骨材料种类、规格、中距： 木龙骨 （防火处理）                  2.基层材料种类、规格：双层15mm阻燃板+15mm奥松板
3.面层材料种类、规格：WP-03壁布硬包
4.包括为满足设计和施工要求及相关验收规范一切工序             </t>
  </si>
  <si>
    <t>1.门代号及洞口尺寸：1340*3600mm                    2.门材质：WD-01木饰面
3.含合页、轨道等五金件
4.门框材质：底座50*5镀锌角钢固定，双排双向20*40镀锌方管，双面15阻燃板基层
5.包括为满足设计和施工要求及相关验收规范一切工序</t>
  </si>
  <si>
    <t>WD-01木饰面线条</t>
  </si>
  <si>
    <t>1.基层类型：15mm阻燃板           
2.线条材料品种、规格、颜色：WD-01木饰面线条
3.线条宽度：60mm以内
4.包括为满足设计和施工要求及相关验收规范一切工序</t>
  </si>
  <si>
    <t>定制柜子</t>
  </si>
  <si>
    <t xml:space="preserve">1.尺寸： 800*300*3600
2.面层材料种类、规格：MT-03不锈钢/WD-1木饰面
4.位置：详见详图16/G
5.包括为满足设计和施工要求及相关验收规范一切工序             </t>
  </si>
  <si>
    <t>VIP2</t>
  </si>
  <si>
    <t xml:space="preserve">1.吊顶形式、吊杆规格、高度:φ8丝杆，M8膨胀螺栓固定，跌级吊顶，标高3.6m/3.8m
2.龙骨材料种类、规格、中距:50系列吊顶轻钢龙骨
3.基层材料品种、规格:灯槽处15mm阻燃板基层                                4.面层材料：双层9.5mm纸面石膏板                              5.乳胶漆饰面：满批腻子三度，乳胶漆三度
6.包括为满足设计和施工要求及相关验收规范一切工序7.位置：VIP2室  </t>
  </si>
  <si>
    <t>WP-04壁布硬包</t>
  </si>
  <si>
    <t xml:space="preserve">1.龙骨材料种类、规格、中距： 木龙骨 （防火处理）                  2.基层材料种类、规格：双层15mm阻燃板+15mm奥松板
3.面层材料种类、规格：WP-04壁布硬包
4.包括为满足设计和施工要求及相关验收规范一切工序             </t>
  </si>
  <si>
    <t>财务室</t>
  </si>
  <si>
    <t xml:space="preserve">1.吊顶形式、吊杆规格、高度:φ8丝杆，M8膨胀螺栓固定，跌级吊顶，标高3.6m/3.8m
2.龙骨材料种类、规格、中距:50系列吊顶轻钢龙骨
3.基层材料品种、规格:窗帘处15mm阻燃板基层                                4.面层材料：双层9.5mm纸面石膏板                              5.乳胶漆饰面：满批腻子三度，乳胶漆三度
6.包括为满足设计和施工要求及相关验收规范一切工序7.位置：财务室  </t>
  </si>
  <si>
    <t>收银台造型隔墙</t>
  </si>
  <si>
    <t>1.骨架材料种类、规格：双层双向75系列轻钢龙骨，洞口设置40*80镀锌方管
2.面层材料品种、规格、颜色：
3.嵌缝、塞口材料种类：内置50mm厚32KG/m3吸音棉外包100K玻纤布
4.包括为满足设计和施工要求及相关验收规范一切工序</t>
  </si>
  <si>
    <t>收银台顶部造型</t>
  </si>
  <si>
    <t>1.龙骨材料种类、规格：50*50*3镀锌角钢，250*250*8镀锌钢板，M8*80不锈钢螺栓固定
2.基层类型：15mm阻燃板           
3.面层材料品种、规格、颜色：两边ST-03石材，顶部不锈钢饰面
4.包括为满足设计和施工要求及相关验收规范一切工序</t>
  </si>
  <si>
    <t>收银台台座</t>
  </si>
  <si>
    <t>1.骨架材料种类、规格：50*50*3镀锌方管，250*250*8镀锌钢板，M8*80不锈钢螺栓固定
2.基层类型：15mm阻燃板           
3.面层材料品种、规格、颜色：ST-02石材台面，WD-01木饰面，含不锈钢踢脚线
4.包括为满足设计和施工要求及相关验收规范一切工序</t>
  </si>
  <si>
    <t>GL-02玻璃隔断</t>
  </si>
  <si>
    <t xml:space="preserve">1.玻璃品种、规格、颜色：GL-02玻璃
2.安装方式：镀锌玻璃夹固定
3.包括为满足设计和施工要求及相关验收规范一切工序      </t>
  </si>
  <si>
    <t>案场办公室</t>
  </si>
  <si>
    <t xml:space="preserve">1.吊顶形式、吊杆规格、高度:φ8丝杆，M8膨胀螺栓固定，跌级吊顶，标高3.6m/3.8m
2.龙骨材料种类、规格、中距:50系列吊顶轻钢龙骨
3.基层材料品种、规格:窗帘处15mm阻燃板基层                                4.面层材料：双层9.5mm纸面石膏板                              5.乳胶漆饰面：满批腻子三度，乳胶漆三度
6.包括为满足设计和施工要求及相关验收规范一切工序
7.位置：案场办公室 </t>
  </si>
  <si>
    <t>墙面乳胶漆</t>
  </si>
  <si>
    <t>1.腻子种类：成品腻子                    
2.刮腻子遍数： 两遍                  
3.油漆品种、刷漆遍数：乳胶漆一底漆两面漆
4.包括为满足设计和施工要求及相关验收规范一切工序</t>
  </si>
  <si>
    <t>门厅</t>
  </si>
  <si>
    <t>1.找平层厚度、砂浆配合比：1：3干硬性水泥砂浆，铺装完成面50mm厚                
2.结合层种类、遍数：素水泥浆一遍
3.面层材料品种、规格、颜色:青石板
4.包括为满足设计和施工要求及相关验收规范一切工序</t>
  </si>
  <si>
    <t>拆除台阶踏步</t>
  </si>
  <si>
    <t xml:space="preserve">1.构件名称：门厅混凝土台阶
2.拆除工具：电锯切割
3.计算规则：按照台阶投影面积
4.其他：清理垃圾
5.包括为满足设计和施工要求及相关验收规范一切工序     </t>
  </si>
  <si>
    <t>小米石水泥砂浆找平层</t>
  </si>
  <si>
    <t xml:space="preserve">1.找平层砂浆配合比：1:3干硬性水泥砂浆
2.找平层厚度：30mm
3.包括为满足设计和施工要求及相关验收规范一切工序 </t>
  </si>
  <si>
    <t>1.吊顶形式、吊杆规格、高度:φ8丝杆，M8膨胀螺栓固定，跌级吊顶，标高3.6m/3.8m
2.龙骨材料种类、规格、中距:50系列吊顶轻钢龙骨
3.基层材料品种、规格:灯槽处15mm阻燃板基层                                4.面层材料：双层9.5mm纸面石膏板                              5.乳胶漆饰面：满批腻子三度，乳胶漆三度
6.包括为满足设计和施工要求及相关验收规范一切工序7.位置：门厅</t>
  </si>
  <si>
    <t>1.门代号及洞口尺寸：955*2140mm                    2.基层材料:15mm阻燃板+9mm阻燃板
3.面层材料品种、规格、颜色：一面WP-01壁布硬包，一面木饰面
4.含合页、门吸等五金件
5.包括为满足设计和施工要求及相关验收规范一切工序</t>
  </si>
  <si>
    <t>楼梯间</t>
  </si>
  <si>
    <t>石材踏步</t>
  </si>
  <si>
    <t>1.找平层厚度、砂浆配合比：1：3干硬性水泥砂浆，铺装完成面40mm厚；
2.结合层种类、遍数：素水泥浆一遍
3.面层材料品种、规格、颜色:ST-01爱马仕灰
4.包括为满足设计和施工要求及相关验收规范一切工序</t>
  </si>
  <si>
    <t>顶面乳胶漆</t>
  </si>
  <si>
    <t>楼梯扶手</t>
  </si>
  <si>
    <t xml:space="preserve">1.栏板材质：15mm超白钢化玻璃
2.不锈钢扶手
</t>
  </si>
  <si>
    <t>其他</t>
  </si>
  <si>
    <t>一层二层交界处包柱子</t>
  </si>
  <si>
    <t xml:space="preserve">1.龙骨材料种类、规格、中距：12mm阻燃板
2.基层材料种类、规格：12mm石膏板
3.面层材料种类、规格：三遍腻子打磨，乳胶漆饰面
4.包括为满足设计和施工要求及相关验收规范一切工序             </t>
  </si>
  <si>
    <t>电视背景墙加固</t>
  </si>
  <si>
    <t xml:space="preserve">1.位置：电子屏背部
2.基层材料种类、规格：200*200预埋件
3.面层材料种类、规格：40*80镀锌方管@800
4.包括为满足设计和施工要求及相关验收规范一切工序     </t>
  </si>
  <si>
    <t>大门安装</t>
  </si>
  <si>
    <t xml:space="preserve">1.位置:入户门
2.基层材料种类、规格：3mm厚100*100方管/3mm厚80*80镀锌方管
3.面层材料种类、规格：MT-01不锈钢及超白6+6mm钢化中空玻璃、蚀刻板双面粘贴超白6+6mm钢化中空玻璃
4.五金材料：坚朗偏心轴300公斤地弹簧，不锈钢拉手，地锁
5.包括为满足设计和施工要求及相关验收规范一切工序     </t>
  </si>
  <si>
    <t>窗户下口封堵</t>
  </si>
  <si>
    <t>1、位置：窗户下口，厚度7cm
2、封堵材料：C15细石混凝土封堵</t>
  </si>
  <si>
    <t>合计</t>
  </si>
  <si>
    <t>安装工程清单</t>
  </si>
  <si>
    <t>工程名称：梦湖畔销售中心安装</t>
  </si>
  <si>
    <t>电气照明</t>
  </si>
  <si>
    <t>开关</t>
  </si>
  <si>
    <t>1.名称：单联单控开关
2.品牌：罗格朗           
3.规格及型号：250V,10A
4.包括为满足设计和施工要求及相关验收规范一切工序</t>
  </si>
  <si>
    <t>套</t>
  </si>
  <si>
    <t>1.名称：双联单控开关
2.品牌：罗格朗
3.规格及型号：250V,10A
4.包括为满足设计和施工要求及相关验收规范一切工序</t>
  </si>
  <si>
    <t>1.名称：三联单控开关
2.品牌：罗格朗           
3.规格及型号：250V,10A
4.包括为满足设计和施工要求及相关验收规范一切工序</t>
  </si>
  <si>
    <t>装饰灯</t>
  </si>
  <si>
    <t>1.名称、规格、型号：射灯D01
2.品牌：
3.安装形式：嵌入式
4.包括为满足设计和施工要求及相关验收规范一切工序</t>
  </si>
  <si>
    <t>1.名称、规格、型号：射灯D02
2.品牌：
3.安装形式：嵌入式
4.包括为满足设计和施工要求及相关验收规范一切工序</t>
  </si>
  <si>
    <t>1.名称、规格、型号：射灯D03
2.品牌：
3.安装形式：嵌入式
4.包括为满足设计和施工要求及相关验收规范一切工序</t>
  </si>
  <si>
    <t>1.名称、规格、型号：射灯D04
2.品牌：
3.安装形式：嵌入式
4.包括为满足设计和施工要求及相关验收规范一切工序</t>
  </si>
  <si>
    <t>1.名称、规格、型号：射灯D05
2.品牌：
3.安装形式：嵌入式
4.包括为满足设计和施工要求及相关验收规范一切工序</t>
  </si>
  <si>
    <t>1.名称、规格、型号：射灯D06
2.品牌：
3.安装形式：嵌入式
4.包括为满足设计和施工要求及相关验收规范一切工序</t>
  </si>
  <si>
    <t>1.名称、规格、型号：射灯D07
2.品牌：
3.安装形式：嵌入式
4.包括为满足设计和施工要求及相关验收规范一切工序</t>
  </si>
  <si>
    <t>1.名称、规格、型号：射灯D08
2.品牌：
3.安装形式：嵌入式
4.包括为满足设计和施工要求及相关验收规范一切工序</t>
  </si>
  <si>
    <t>1.名称、规格、型号：应急射灯电源
2.品牌： 
3.安装形式：嵌入式
4.包括为满足设计和施工要求及相关验收规范一切工序</t>
  </si>
  <si>
    <t xml:space="preserve">DO1 3个
D02 2个
D03 2个
D06 4个
D08 1个
</t>
  </si>
  <si>
    <t>1.名称、规格、型号：埋地灯U01  1W 
2.品牌：
3.安装形式：嵌入式
4.包括为满足设计和施工要求及相关验收规范一切工序</t>
  </si>
  <si>
    <t>1.名称、规格、型号：投光灯SP01
2.品牌：
3.安装形式：嵌入式
4.包括为满足设计和施工要求及相关验收规范一切工序</t>
  </si>
  <si>
    <t>1.名称、规格、型号：吊线灯LHE1000*120mm 
2.品牌：
3.安装形式：明装
4.包括为满足设计和施工要求及相关验收规范一切工序</t>
  </si>
  <si>
    <t>1.名称、规格、型号：吸顶灯CO1
2.安装形式：
3.包括为满足设计和施工要求及相关验收规范一切工序</t>
  </si>
  <si>
    <t>1.名称、规格、型号：LED灯带L01  10W
2.品牌:
3.安装形式：暗藏
4.部位：天棚吊顶及墙面灯槽
5.包括为满足设计和施工要求及相关验收规范一切工序</t>
  </si>
  <si>
    <t>1.名称、规格、型号：LED灯带L02  5W
2.品牌:
3.安装形式：暗藏
4.部位：天棚吊顶及墙面灯槽
5.包括为满足设计和施工要求及相关验收规范一切工序</t>
  </si>
  <si>
    <t>1.名称、规格、型号：LED灯带L03  4.8W
2.品牌:
3.安装形式：暗藏
4.部位：天棚吊顶及墙面灯槽
5.包括为满足设计和施工要求及相关验收规范一切工序</t>
  </si>
  <si>
    <t>1.名称、规格、型号：型材灯
2.品牌:
3.安装形式：暗藏
4.部位：走廊墙面及VIP2
5.包括为满足设计和施工要求及相关验收规范一切工序</t>
  </si>
  <si>
    <t>插座</t>
  </si>
  <si>
    <t>1.名称：暗装五孔插座 
2.品牌：罗格朗
3.规格及型号：250V,10A（安全型）
4.包括为满足设计和施工要求及相关验收规范一切工序</t>
  </si>
  <si>
    <t>1.名称：防水五孔插座 
2.品牌：罗格朗
3.规格及型号：250V,10A（安全型）
4.包括为满足设计和施工要求及相关验收规范一切工序</t>
  </si>
  <si>
    <t>1.名称：地插
2.品牌：罗格朗     
3.规格及型号：250V,10A（安全型）
4.包括为满足设计和施工要求及相关验收规范一切工序</t>
  </si>
  <si>
    <t>1.名称：网络插座
2.品牌：罗格朗     
3.规格及型号：250V,10A（安全型）
4.包括为满足设计和施工要求及相关验收规范一切工序</t>
  </si>
  <si>
    <t>1.名称：网络电话插座
2.品牌：罗格朗     
3.规格及型号：250V,10A（安全型）
4.包括为满足设计和施工要求及相关验收规范一切工序</t>
  </si>
  <si>
    <t>1.名称：网络电话插座（地插）
2.品牌：罗格朗     
3.规格及型号：250V,10A（安全型）
4.包括为满足设计和施工要求及相关验收规范一切工序</t>
  </si>
  <si>
    <t>86接线盒</t>
  </si>
  <si>
    <t>1.名称：86接线盒
2.包括为满足设计和施工要求及相关验收规范一切工序</t>
  </si>
  <si>
    <t>个</t>
  </si>
  <si>
    <t>配线</t>
  </si>
  <si>
    <t>1.敷设部位或线制：管内配线
2.导线型号、材质、规格：ZRBV-3*2.5mm2
3.包括为满足设计和施工要求及相关验收规范一切工序</t>
  </si>
  <si>
    <t>照明</t>
  </si>
  <si>
    <t>1.敷设部位或线制：管内配线
2.导线型号、材质、规格：ZRBV-3*4mm2
3.包括为满足设计和施工要求及相关验收规范一切工序</t>
  </si>
  <si>
    <t>1.敷设部位或线制：管内配线
2.导线型号、材质、规格：ZRBV-5*6mm2
3.包括为满足设计和施工要求及相关验收规范一切工序</t>
  </si>
  <si>
    <t>三相接线盒</t>
  </si>
  <si>
    <t>配管</t>
  </si>
  <si>
    <t>1.规格：JDG16
2.材质：镀锌钢管
3.敷设方式：暗敷（含开槽、补槽）
4.含接线盒、过路盒
5.包括为满足设计和施工要求及相关验收规范一切工序</t>
  </si>
  <si>
    <t>吊丝固定</t>
  </si>
  <si>
    <t>1.规格：JDG20
2.材质：镀锌钢管
3.敷设方式：暗敷（含开槽、补槽）
4.含接线盒、过路盒
5.包括为满足设计和施工要求及相关验收规范一切工序</t>
  </si>
  <si>
    <t>1.规格：JDG32
2.材质：镀锌钢管
3.敷设方式：暗敷（含开槽、补槽）
4.含接线盒、过路盒
5.包括为满足设计和施工要求及相关验收规范一切工序</t>
  </si>
  <si>
    <t>1.规格：SC50
2.材质：镀锌钢管
3.敷设方式：暗敷（含开槽、补槽）
4.含接线盒、过路盒
5.包括为满足设计和施工要求及相关验收规范一切工序</t>
  </si>
  <si>
    <t>排气扇</t>
  </si>
  <si>
    <t>1、名称：排气扇
2.包括为满足设计和施工要求及相关验收规范一切工序</t>
  </si>
  <si>
    <t>卫生间</t>
  </si>
  <si>
    <t>给排水</t>
  </si>
  <si>
    <t>给水管</t>
  </si>
  <si>
    <t>1.材质：PPR给水管
2.规格：DN15
3.连接形式：热熔
4.包括为满足设计和施工要求及相关验收规范一切工序</t>
  </si>
  <si>
    <t>1.材质：PPR给水管冷水管
2.规格：DN20
3.连接形式：热熔
4.包括为满足设计和施工要求及相关验收规范一切工序</t>
  </si>
  <si>
    <t>1.材质：PPR给水管热水管
2.规格：DN20
3.连接形式：热熔
5.包括为满足设计和施工要求及相关验收规范一切工序</t>
  </si>
  <si>
    <t>1.材质：PPR给水管
2.规格：DN25
3.连接形式：热熔
4.包括为满足设计和施工要求及相关验收规范一切工序</t>
  </si>
  <si>
    <t>1.材质：PPR给水管
2.规格：DN32
3.连接形式：热熔
5.包括为满足设计和施工要求及相关验收规范一切工序</t>
  </si>
  <si>
    <t>1.材质：PPR给水管
2.规格：DN40
3.连接形式：热熔
5.包括为满足设计和施工要求及相关验收规范一切工序</t>
  </si>
  <si>
    <t>1.材质：PPR给水管
2.规格：DN50
3.连接形式：热熔
5.包括为满足设计和施工要求及相关验收规范一切工序</t>
  </si>
  <si>
    <t>排水管</t>
  </si>
  <si>
    <t>.材质：UPVC排水管
2.规格：DN110
3.连接形式：承插
4.包括为满足设计和施工要求及相关验收规范一切工序</t>
  </si>
  <si>
    <t>.材质：UPVC排水管
2.规格：DN75
3.连接形式：承插
4.包括为满足设计和施工要求及相关验收规范一切工序</t>
  </si>
  <si>
    <t>.材质：UPVC排水管
2.规格：DN50
3.连接形式：承插
5.包括为满足设计和施工要求及相关验收规范一切工序</t>
  </si>
  <si>
    <t>坐便器</t>
  </si>
  <si>
    <t>1.名称：连体坐便器
2.品牌：
3.型号：
4.包括为满足设计和施工要求及相关验收规范一切工序</t>
  </si>
  <si>
    <t>小便器</t>
  </si>
  <si>
    <t>1.名称：小便器（含感应器）
2.品牌：
3.型号：
4.包括为满足设计和施工要求及相关验收规范一切工序</t>
  </si>
  <si>
    <t>台盆方形</t>
  </si>
  <si>
    <t>1.名称：洗脸盆（无障碍卫生间）
2.品牌：
3.型号：
5.包括为满足设计和施工要求及相关验收规范一切工序</t>
  </si>
  <si>
    <t>台盆龙头</t>
  </si>
  <si>
    <t>1.名称：台盆龙头（无障碍卫生间）
2.品牌：
3.型号：
5.包括为满足设计和施工要求及相关验收规范一切工序</t>
  </si>
  <si>
    <t>1.名称：台盆龙头（盥洗区）
2.品牌：贝朗
3.型号：
5.包括为满足设计和施工要求及相关验收规范一切工序</t>
  </si>
  <si>
    <t>水槽</t>
  </si>
  <si>
    <t>1.名称：水槽（水吧台）
2.品牌：
3.型号：
4.包括为满足设计和施工要求及相关验收规范一切工序</t>
  </si>
  <si>
    <t>水槽龙头</t>
  </si>
  <si>
    <t>1.名称：水槽龙头（水吧台）
2.品牌：
3.型号：
4.包括为满足设计和施工要求及相关验收规范一切工序</t>
  </si>
  <si>
    <t>拖把池</t>
  </si>
  <si>
    <t>1.名称、材质：拖把池
2.品牌：
3.型号：
5.包括为满足设计和施工要求及相关验收规范一切工序</t>
  </si>
  <si>
    <t>拖把池龙头</t>
  </si>
  <si>
    <t>1.名称、材质：拖把池龙头
2.品牌：
3.型号：
5.包括为满足设计和施工要求及相关验收规范一切工序</t>
  </si>
  <si>
    <t>纸巾架/盒</t>
  </si>
  <si>
    <t>1.名称：纸巾架/盒
2.品牌：
3.型号：
4.包括为满足设计和施工要求及相关验收规范一切工序</t>
  </si>
  <si>
    <t>地漏</t>
  </si>
  <si>
    <t>1.名称、材质：地漏
2.规格：100*100
3.包括为满足设计和施工要求及相关验收规范一切工序</t>
  </si>
  <si>
    <t>座便器扶手</t>
  </si>
  <si>
    <t>1.名称、材质：座便器扶手
2.规格：
3.包括为满足设计和施工要求及相关验收规范一切工序</t>
  </si>
  <si>
    <t>白色安全扶手</t>
  </si>
  <si>
    <t>1.名称、材质：白色安全扶手
2.规格：
3.包括为满足设计和施工要求及相关验收规范一切工序</t>
  </si>
  <si>
    <t>白色安全扶手（洗手盆）</t>
  </si>
  <si>
    <t>措施费清单</t>
  </si>
  <si>
    <t>计算基础</t>
  </si>
  <si>
    <t>综合单价
(元/m2)</t>
  </si>
  <si>
    <t>综合合价   (元)</t>
  </si>
  <si>
    <t>计算原则</t>
  </si>
  <si>
    <t>安全文明施工费（含扬尘治理）</t>
  </si>
  <si>
    <t>单套量</t>
  </si>
  <si>
    <t>层数</t>
  </si>
  <si>
    <t>单元数</t>
  </si>
  <si>
    <t>小计</t>
  </si>
  <si>
    <t>垃圾清运费（含生活建筑垃圾，分包垃圾外运、拆除垃圾）</t>
  </si>
  <si>
    <t>B2楼</t>
  </si>
  <si>
    <t>成品/半成品保护费</t>
  </si>
  <si>
    <t>步梯间</t>
  </si>
  <si>
    <t>开荒保洁+精保洁费</t>
  </si>
  <si>
    <t>临时设施费</t>
  </si>
  <si>
    <t>脚手架费</t>
  </si>
  <si>
    <t>水电费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</si>
</sst>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</numFmts>
  <fonts count="4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sz val="14"/>
      <color rgb="FF000000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0"/>
    </font>
    <font>
      <sz val="9"/>
      <color theme="1"/>
      <name val="宋体"/>
      <charset val="134"/>
    </font>
    <font>
      <sz val="9"/>
      <color theme="1"/>
      <name val="SimSun"/>
      <charset val="134"/>
    </font>
    <font>
      <sz val="10"/>
      <color theme="1"/>
      <name val="宋体"/>
      <charset val="134"/>
      <scheme val="minor"/>
    </font>
    <font>
      <b/>
      <sz val="9"/>
      <color indexed="8"/>
      <name val="宋体"/>
      <charset val="134"/>
    </font>
    <font>
      <b/>
      <sz val="12"/>
      <name val="宋体"/>
      <charset val="134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0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21" borderId="16" applyNumberFormat="0" applyFont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28" fillId="6" borderId="11" applyNumberFormat="0" applyAlignment="0" applyProtection="0">
      <alignment vertical="center"/>
    </xf>
    <xf numFmtId="0" fontId="31" fillId="6" borderId="12" applyNumberFormat="0" applyAlignment="0" applyProtection="0">
      <alignment vertical="center"/>
    </xf>
    <xf numFmtId="0" fontId="38" fillId="19" borderId="14" applyNumberFormat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42" fillId="0" borderId="17" applyNumberFormat="0" applyFill="0" applyAlignment="0" applyProtection="0">
      <alignment vertical="center"/>
    </xf>
    <xf numFmtId="0" fontId="37" fillId="0" borderId="13" applyNumberFormat="0" applyFill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1" fillId="0" borderId="0"/>
    <xf numFmtId="0" fontId="33" fillId="32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5" fillId="0" borderId="0"/>
    <xf numFmtId="0" fontId="35" fillId="0" borderId="0">
      <alignment vertical="center"/>
    </xf>
    <xf numFmtId="0" fontId="11" fillId="0" borderId="0"/>
  </cellStyleXfs>
  <cellXfs count="20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51" applyFont="1" applyFill="1" applyBorder="1" applyAlignment="1">
      <alignment vertical="center"/>
    </xf>
    <xf numFmtId="0" fontId="3" fillId="0" borderId="0" xfId="51" applyFont="1" applyFill="1" applyBorder="1" applyAlignment="1">
      <alignment vertical="center"/>
    </xf>
    <xf numFmtId="0" fontId="3" fillId="0" borderId="0" xfId="51" applyFont="1" applyFill="1">
      <alignment vertical="center"/>
    </xf>
    <xf numFmtId="177" fontId="3" fillId="0" borderId="0" xfId="51" applyNumberFormat="1" applyFont="1" applyFill="1" applyAlignment="1">
      <alignment horizontal="center" vertical="center"/>
    </xf>
    <xf numFmtId="176" fontId="3" fillId="0" borderId="0" xfId="51" applyNumberFormat="1" applyFont="1" applyFill="1" applyAlignment="1">
      <alignment horizontal="center" vertical="center"/>
    </xf>
    <xf numFmtId="0" fontId="3" fillId="0" borderId="0" xfId="51" applyFont="1" applyFill="1" applyAlignment="1">
      <alignment horizontal="center" vertical="center"/>
    </xf>
    <xf numFmtId="0" fontId="4" fillId="0" borderId="0" xfId="51" applyFont="1" applyFill="1" applyBorder="1" applyAlignment="1">
      <alignment horizontal="center" vertical="center"/>
    </xf>
    <xf numFmtId="177" fontId="4" fillId="0" borderId="0" xfId="51" applyNumberFormat="1" applyFont="1" applyFill="1" applyBorder="1" applyAlignment="1">
      <alignment horizontal="center" vertical="center"/>
    </xf>
    <xf numFmtId="176" fontId="4" fillId="0" borderId="0" xfId="51" applyNumberFormat="1" applyFont="1" applyFill="1" applyBorder="1" applyAlignment="1">
      <alignment horizontal="center" vertical="center"/>
    </xf>
    <xf numFmtId="0" fontId="5" fillId="0" borderId="1" xfId="51" applyFont="1" applyFill="1" applyBorder="1" applyAlignment="1">
      <alignment horizontal="center" vertical="center"/>
    </xf>
    <xf numFmtId="177" fontId="5" fillId="0" borderId="1" xfId="51" applyNumberFormat="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3" fillId="0" borderId="1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left" vertical="center"/>
    </xf>
    <xf numFmtId="177" fontId="3" fillId="0" borderId="1" xfId="51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3" fillId="0" borderId="1" xfId="51" applyNumberFormat="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left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6" fontId="3" fillId="0" borderId="1" xfId="51" applyNumberFormat="1" applyFont="1" applyFill="1" applyBorder="1" applyAlignment="1">
      <alignment horizontal="center" vertical="center" wrapText="1"/>
    </xf>
    <xf numFmtId="176" fontId="6" fillId="0" borderId="0" xfId="51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0" fontId="5" fillId="0" borderId="0" xfId="51" applyFont="1" applyFill="1" applyBorder="1" applyAlignment="1">
      <alignment vertical="center"/>
    </xf>
    <xf numFmtId="0" fontId="5" fillId="0" borderId="0" xfId="5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7" fillId="0" borderId="0" xfId="0" applyFont="1">
      <alignment vertical="center"/>
    </xf>
    <xf numFmtId="0" fontId="8" fillId="0" borderId="0" xfId="0" applyFont="1" applyFill="1">
      <alignment vertical="center"/>
    </xf>
    <xf numFmtId="0" fontId="9" fillId="0" borderId="0" xfId="0" applyFont="1" applyFill="1">
      <alignment vertical="center"/>
    </xf>
    <xf numFmtId="0" fontId="10" fillId="0" borderId="3" xfId="0" applyFont="1" applyFill="1" applyBorder="1" applyAlignment="1"/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6" fontId="0" fillId="0" borderId="0" xfId="0" applyNumberForma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9" fontId="15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>
      <alignment vertical="center"/>
    </xf>
    <xf numFmtId="0" fontId="16" fillId="0" borderId="1" xfId="0" applyFont="1" applyFill="1" applyBorder="1" applyAlignment="1">
      <alignment vertical="center" wrapText="1"/>
    </xf>
    <xf numFmtId="9" fontId="10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9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 wrapText="1"/>
    </xf>
    <xf numFmtId="176" fontId="10" fillId="0" borderId="5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/>
    </xf>
    <xf numFmtId="176" fontId="11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 wrapText="1"/>
    </xf>
    <xf numFmtId="176" fontId="0" fillId="0" borderId="0" xfId="0" applyNumberFormat="1" applyFill="1" applyAlignment="1">
      <alignment vertical="center" wrapText="1"/>
    </xf>
    <xf numFmtId="176" fontId="10" fillId="0" borderId="1" xfId="0" applyNumberFormat="1" applyFont="1" applyFill="1" applyBorder="1" applyAlignment="1">
      <alignment horizontal="center" vertical="center"/>
    </xf>
    <xf numFmtId="176" fontId="16" fillId="0" borderId="1" xfId="0" applyNumberFormat="1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176" fontId="19" fillId="0" borderId="1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>
      <alignment vertical="center"/>
    </xf>
    <xf numFmtId="0" fontId="0" fillId="0" borderId="0" xfId="0" applyFill="1" applyBorder="1" applyAlignment="1">
      <alignment vertical="center"/>
    </xf>
    <xf numFmtId="0" fontId="10" fillId="0" borderId="0" xfId="0" applyFont="1" applyFill="1" applyBorder="1" applyAlignment="1"/>
    <xf numFmtId="0" fontId="17" fillId="0" borderId="7" xfId="0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5" fillId="2" borderId="3" xfId="0" applyFont="1" applyFill="1" applyBorder="1" applyAlignment="1" applyProtection="1">
      <protection locked="0"/>
    </xf>
    <xf numFmtId="0" fontId="11" fillId="0" borderId="0" xfId="0" applyFont="1" applyFill="1">
      <alignment vertical="center"/>
    </xf>
    <xf numFmtId="0" fontId="15" fillId="3" borderId="3" xfId="0" applyFont="1" applyFill="1" applyBorder="1" applyAlignment="1" applyProtection="1">
      <protection locked="0"/>
    </xf>
    <xf numFmtId="0" fontId="15" fillId="2" borderId="0" xfId="0" applyFont="1" applyFill="1" applyAlignment="1" applyProtection="1">
      <protection locked="0"/>
    </xf>
    <xf numFmtId="0" fontId="15" fillId="0" borderId="0" xfId="0" applyFont="1" applyFill="1" applyAlignment="1" applyProtection="1">
      <protection locked="0"/>
    </xf>
    <xf numFmtId="0" fontId="15" fillId="0" borderId="3" xfId="0" applyFont="1" applyFill="1" applyBorder="1" applyAlignment="1" applyProtection="1">
      <protection locked="0"/>
    </xf>
    <xf numFmtId="0" fontId="11" fillId="0" borderId="0" xfId="0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0" fontId="11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0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176" fontId="14" fillId="0" borderId="1" xfId="0" applyNumberFormat="1" applyFont="1" applyBorder="1" applyAlignment="1">
      <alignment horizontal="center" vertical="center"/>
    </xf>
    <xf numFmtId="10" fontId="14" fillId="0" borderId="1" xfId="0" applyNumberFormat="1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176" fontId="10" fillId="4" borderId="1" xfId="0" applyNumberFormat="1" applyFont="1" applyFill="1" applyBorder="1" applyAlignment="1">
      <alignment horizontal="center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>
      <alignment vertical="center"/>
    </xf>
    <xf numFmtId="176" fontId="11" fillId="3" borderId="1" xfId="0" applyNumberFormat="1" applyFont="1" applyFill="1" applyBorder="1" applyAlignment="1">
      <alignment horizontal="center" vertical="center"/>
    </xf>
    <xf numFmtId="10" fontId="11" fillId="3" borderId="1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1" fillId="5" borderId="7" xfId="0" applyFont="1" applyFill="1" applyBorder="1">
      <alignment vertical="center"/>
    </xf>
    <xf numFmtId="0" fontId="11" fillId="5" borderId="7" xfId="0" applyFont="1" applyFill="1" applyBorder="1" applyAlignment="1">
      <alignment horizontal="center" vertical="center"/>
    </xf>
    <xf numFmtId="176" fontId="11" fillId="5" borderId="7" xfId="0" applyNumberFormat="1" applyFont="1" applyFill="1" applyBorder="1" applyAlignment="1">
      <alignment horizontal="center" vertical="center"/>
    </xf>
    <xf numFmtId="10" fontId="11" fillId="5" borderId="7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10" fontId="11" fillId="0" borderId="1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/>
    </xf>
    <xf numFmtId="176" fontId="11" fillId="0" borderId="2" xfId="0" applyNumberFormat="1" applyFont="1" applyFill="1" applyBorder="1" applyAlignment="1">
      <alignment horizontal="center" vertical="center"/>
    </xf>
    <xf numFmtId="10" fontId="11" fillId="0" borderId="2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76" fontId="11" fillId="0" borderId="2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176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0" fontId="11" fillId="0" borderId="1" xfId="0" applyNumberFormat="1" applyFont="1" applyFill="1" applyBorder="1" applyAlignment="1">
      <alignment horizontal="center" vertical="center"/>
    </xf>
    <xf numFmtId="0" fontId="11" fillId="0" borderId="8" xfId="0" applyFont="1" applyBorder="1" applyAlignment="1">
      <alignment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center"/>
    </xf>
    <xf numFmtId="9" fontId="10" fillId="0" borderId="1" xfId="0" applyNumberFormat="1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10" fontId="11" fillId="5" borderId="9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 vertical="center"/>
    </xf>
    <xf numFmtId="176" fontId="15" fillId="3" borderId="1" xfId="0" applyNumberFormat="1" applyFont="1" applyFill="1" applyBorder="1" applyAlignment="1">
      <alignment horizontal="center" vertical="center"/>
    </xf>
    <xf numFmtId="2" fontId="15" fillId="5" borderId="7" xfId="0" applyNumberFormat="1" applyFont="1" applyFill="1" applyBorder="1" applyAlignment="1">
      <alignment horizontal="center" vertical="center"/>
    </xf>
    <xf numFmtId="176" fontId="15" fillId="5" borderId="7" xfId="0" applyNumberFormat="1" applyFont="1" applyFill="1" applyBorder="1" applyAlignment="1">
      <alignment horizontal="center" vertical="center"/>
    </xf>
    <xf numFmtId="0" fontId="11" fillId="5" borderId="1" xfId="0" applyFont="1" applyFill="1" applyBorder="1">
      <alignment vertical="center"/>
    </xf>
    <xf numFmtId="2" fontId="15" fillId="0" borderId="2" xfId="0" applyNumberFormat="1" applyFont="1" applyFill="1" applyBorder="1" applyAlignment="1">
      <alignment horizontal="center" vertical="center"/>
    </xf>
    <xf numFmtId="176" fontId="15" fillId="0" borderId="2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5" fillId="3" borderId="0" xfId="0" applyFont="1" applyFill="1" applyBorder="1" applyAlignment="1" applyProtection="1">
      <protection locked="0"/>
    </xf>
    <xf numFmtId="0" fontId="11" fillId="3" borderId="0" xfId="0" applyFont="1" applyFill="1">
      <alignment vertical="center"/>
    </xf>
    <xf numFmtId="0" fontId="15" fillId="2" borderId="0" xfId="0" applyFont="1" applyFill="1" applyBorder="1" applyAlignment="1" applyProtection="1">
      <protection locked="0"/>
    </xf>
    <xf numFmtId="0" fontId="0" fillId="0" borderId="1" xfId="0" applyFill="1" applyBorder="1">
      <alignment vertical="center"/>
    </xf>
    <xf numFmtId="0" fontId="11" fillId="0" borderId="0" xfId="0" applyFont="1" applyFill="1" applyBorder="1">
      <alignment vertical="center"/>
    </xf>
    <xf numFmtId="0" fontId="16" fillId="0" borderId="1" xfId="0" applyFont="1" applyBorder="1">
      <alignment vertical="center"/>
    </xf>
    <xf numFmtId="0" fontId="16" fillId="0" borderId="0" xfId="0" applyFont="1">
      <alignment vertical="center"/>
    </xf>
    <xf numFmtId="0" fontId="11" fillId="5" borderId="9" xfId="0" applyFont="1" applyFill="1" applyBorder="1" applyAlignment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5" fillId="0" borderId="0" xfId="0" applyFont="1" applyFill="1" applyBorder="1" applyAlignment="1" applyProtection="1">
      <protection locked="0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vertical="center" wrapText="1"/>
    </xf>
    <xf numFmtId="10" fontId="11" fillId="0" borderId="2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vertical="center" wrapText="1"/>
    </xf>
    <xf numFmtId="10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176" fontId="10" fillId="0" borderId="1" xfId="5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50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 wrapText="1"/>
    </xf>
    <xf numFmtId="2" fontId="19" fillId="2" borderId="1" xfId="0" applyNumberFormat="1" applyFont="1" applyFill="1" applyBorder="1" applyAlignment="1">
      <alignment horizontal="center" vertical="center"/>
    </xf>
    <xf numFmtId="10" fontId="19" fillId="2" borderId="1" xfId="0" applyNumberFormat="1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176" fontId="15" fillId="0" borderId="7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Border="1">
      <alignment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3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15" fillId="0" borderId="3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176" fontId="23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2" fontId="23" fillId="0" borderId="1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9" fontId="23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样板房报价 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Normal" xf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9"/>
  <sheetViews>
    <sheetView tabSelected="1" workbookViewId="0">
      <selection activeCell="F11" sqref="F11"/>
    </sheetView>
  </sheetViews>
  <sheetFormatPr defaultColWidth="10.6666666666667" defaultRowHeight="24.95" customHeight="1"/>
  <cols>
    <col min="1" max="1" width="10.6666666666667" style="193"/>
    <col min="2" max="2" width="20.5925925925926" style="193" customWidth="1"/>
    <col min="3" max="3" width="20.2962962962963" style="193" customWidth="1"/>
    <col min="4" max="4" width="22.2222222222222" style="193" customWidth="1"/>
    <col min="5" max="5" width="19.5555555555556" style="193" customWidth="1"/>
    <col min="6" max="6" width="14.3333333333333" style="193"/>
    <col min="7" max="7" width="10.6666666666667" style="193"/>
    <col min="8" max="8" width="15.6666666666667" style="193"/>
    <col min="9" max="10" width="10.6666666666667" style="193"/>
    <col min="11" max="11" width="14.3333333333333" style="193"/>
    <col min="12" max="252" width="10.6666666666667" style="193"/>
    <col min="253" max="16384" width="10.6666666666667" style="194"/>
  </cols>
  <sheetData>
    <row r="1" ht="49.5" customHeight="1" spans="1:5">
      <c r="A1" s="195" t="s">
        <v>0</v>
      </c>
      <c r="B1" s="195"/>
      <c r="C1" s="195"/>
      <c r="D1" s="195"/>
      <c r="E1" s="195"/>
    </row>
    <row r="2" ht="41.25" customHeight="1" spans="1:5">
      <c r="A2" s="196" t="s">
        <v>1</v>
      </c>
      <c r="B2" s="196" t="s">
        <v>2</v>
      </c>
      <c r="C2" s="196" t="s">
        <v>3</v>
      </c>
      <c r="D2" s="196" t="s">
        <v>4</v>
      </c>
      <c r="E2" s="197">
        <v>921</v>
      </c>
    </row>
    <row r="3" ht="35.1" customHeight="1" spans="1:5">
      <c r="A3" s="196"/>
      <c r="B3" s="196"/>
      <c r="C3" s="196"/>
      <c r="D3" s="196" t="s">
        <v>5</v>
      </c>
      <c r="E3" s="197" t="s">
        <v>6</v>
      </c>
    </row>
    <row r="4" ht="35.1" customHeight="1" spans="1:5">
      <c r="A4" s="196">
        <v>1</v>
      </c>
      <c r="B4" s="27" t="s">
        <v>7</v>
      </c>
      <c r="C4" s="198">
        <f>装饰工程!L226</f>
        <v>0</v>
      </c>
      <c r="D4" s="198">
        <f>C4/E2</f>
        <v>0</v>
      </c>
      <c r="E4" s="198"/>
    </row>
    <row r="5" ht="35.1" customHeight="1" spans="1:5">
      <c r="A5" s="196">
        <v>2</v>
      </c>
      <c r="B5" s="27" t="s">
        <v>8</v>
      </c>
      <c r="C5" s="198">
        <f>安装工程!L66</f>
        <v>0</v>
      </c>
      <c r="D5" s="198">
        <f>C5/E2</f>
        <v>0</v>
      </c>
      <c r="E5" s="198"/>
    </row>
    <row r="6" customFormat="1" ht="35.1" customHeight="1" spans="1:5">
      <c r="A6" s="196">
        <v>3</v>
      </c>
      <c r="B6" s="27" t="s">
        <v>9</v>
      </c>
      <c r="C6" s="198">
        <f>措施费!E10</f>
        <v>0</v>
      </c>
      <c r="D6" s="198">
        <f>C6/E2</f>
        <v>0</v>
      </c>
      <c r="E6" s="197"/>
    </row>
    <row r="7" s="192" customFormat="1" ht="35.1" customHeight="1" spans="1:252">
      <c r="A7" s="196">
        <v>4</v>
      </c>
      <c r="B7" s="196" t="s">
        <v>10</v>
      </c>
      <c r="C7" s="199">
        <f>SUM(C4:C6)</f>
        <v>0</v>
      </c>
      <c r="D7" s="197">
        <f>SUM(D4:D6)</f>
        <v>0</v>
      </c>
      <c r="E7" s="196"/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  <c r="T7" s="200"/>
      <c r="U7" s="200"/>
      <c r="V7" s="200"/>
      <c r="W7" s="200"/>
      <c r="X7" s="200"/>
      <c r="Y7" s="200"/>
      <c r="Z7" s="200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0"/>
      <c r="BG7" s="200"/>
      <c r="BH7" s="200"/>
      <c r="BI7" s="200"/>
      <c r="BJ7" s="200"/>
      <c r="BK7" s="200"/>
      <c r="BL7" s="200"/>
      <c r="BM7" s="200"/>
      <c r="BN7" s="200"/>
      <c r="BO7" s="200"/>
      <c r="BP7" s="200"/>
      <c r="BQ7" s="200"/>
      <c r="BR7" s="200"/>
      <c r="BS7" s="200"/>
      <c r="BT7" s="200"/>
      <c r="BU7" s="200"/>
      <c r="BV7" s="200"/>
      <c r="BW7" s="200"/>
      <c r="BX7" s="200"/>
      <c r="BY7" s="200"/>
      <c r="BZ7" s="200"/>
      <c r="CA7" s="200"/>
      <c r="CB7" s="200"/>
      <c r="CC7" s="200"/>
      <c r="CD7" s="200"/>
      <c r="CE7" s="200"/>
      <c r="CF7" s="200"/>
      <c r="CG7" s="200"/>
      <c r="CH7" s="200"/>
      <c r="CI7" s="200"/>
      <c r="CJ7" s="200"/>
      <c r="CK7" s="200"/>
      <c r="CL7" s="200"/>
      <c r="CM7" s="200"/>
      <c r="CN7" s="200"/>
      <c r="CO7" s="200"/>
      <c r="CP7" s="200"/>
      <c r="CQ7" s="200"/>
      <c r="CR7" s="200"/>
      <c r="CS7" s="200"/>
      <c r="CT7" s="200"/>
      <c r="CU7" s="200"/>
      <c r="CV7" s="200"/>
      <c r="CW7" s="200"/>
      <c r="CX7" s="200"/>
      <c r="CY7" s="200"/>
      <c r="CZ7" s="200"/>
      <c r="DA7" s="200"/>
      <c r="DB7" s="200"/>
      <c r="DC7" s="200"/>
      <c r="DD7" s="200"/>
      <c r="DE7" s="200"/>
      <c r="DF7" s="200"/>
      <c r="DG7" s="200"/>
      <c r="DH7" s="200"/>
      <c r="DI7" s="200"/>
      <c r="DJ7" s="200"/>
      <c r="DK7" s="200"/>
      <c r="DL7" s="200"/>
      <c r="DM7" s="200"/>
      <c r="DN7" s="200"/>
      <c r="DO7" s="200"/>
      <c r="DP7" s="200"/>
      <c r="DQ7" s="200"/>
      <c r="DR7" s="200"/>
      <c r="DS7" s="200"/>
      <c r="DT7" s="200"/>
      <c r="DU7" s="200"/>
      <c r="DV7" s="200"/>
      <c r="DW7" s="200"/>
      <c r="DX7" s="200"/>
      <c r="DY7" s="200"/>
      <c r="DZ7" s="200"/>
      <c r="EA7" s="200"/>
      <c r="EB7" s="200"/>
      <c r="EC7" s="200"/>
      <c r="ED7" s="200"/>
      <c r="EE7" s="200"/>
      <c r="EF7" s="200"/>
      <c r="EG7" s="200"/>
      <c r="EH7" s="200"/>
      <c r="EI7" s="200"/>
      <c r="EJ7" s="200"/>
      <c r="EK7" s="200"/>
      <c r="EL7" s="200"/>
      <c r="EM7" s="200"/>
      <c r="EN7" s="200"/>
      <c r="EO7" s="200"/>
      <c r="EP7" s="200"/>
      <c r="EQ7" s="200"/>
      <c r="ER7" s="200"/>
      <c r="ES7" s="200"/>
      <c r="ET7" s="200"/>
      <c r="EU7" s="200"/>
      <c r="EV7" s="200"/>
      <c r="EW7" s="200"/>
      <c r="EX7" s="200"/>
      <c r="EY7" s="200"/>
      <c r="EZ7" s="200"/>
      <c r="FA7" s="200"/>
      <c r="FB7" s="200"/>
      <c r="FC7" s="200"/>
      <c r="FD7" s="200"/>
      <c r="FE7" s="200"/>
      <c r="FF7" s="200"/>
      <c r="FG7" s="200"/>
      <c r="FH7" s="200"/>
      <c r="FI7" s="200"/>
      <c r="FJ7" s="200"/>
      <c r="FK7" s="200"/>
      <c r="FL7" s="200"/>
      <c r="FM7" s="200"/>
      <c r="FN7" s="200"/>
      <c r="FO7" s="200"/>
      <c r="FP7" s="200"/>
      <c r="FQ7" s="200"/>
      <c r="FR7" s="200"/>
      <c r="FS7" s="200"/>
      <c r="FT7" s="200"/>
      <c r="FU7" s="200"/>
      <c r="FV7" s="200"/>
      <c r="FW7" s="200"/>
      <c r="FX7" s="200"/>
      <c r="FY7" s="200"/>
      <c r="FZ7" s="200"/>
      <c r="GA7" s="200"/>
      <c r="GB7" s="200"/>
      <c r="GC7" s="200"/>
      <c r="GD7" s="200"/>
      <c r="GE7" s="200"/>
      <c r="GF7" s="200"/>
      <c r="GG7" s="200"/>
      <c r="GH7" s="200"/>
      <c r="GI7" s="200"/>
      <c r="GJ7" s="200"/>
      <c r="GK7" s="200"/>
      <c r="GL7" s="200"/>
      <c r="GM7" s="200"/>
      <c r="GN7" s="200"/>
      <c r="GO7" s="200"/>
      <c r="GP7" s="200"/>
      <c r="GQ7" s="200"/>
      <c r="GR7" s="200"/>
      <c r="GS7" s="200"/>
      <c r="GT7" s="200"/>
      <c r="GU7" s="200"/>
      <c r="GV7" s="200"/>
      <c r="GW7" s="200"/>
      <c r="GX7" s="200"/>
      <c r="GY7" s="200"/>
      <c r="GZ7" s="200"/>
      <c r="HA7" s="200"/>
      <c r="HB7" s="200"/>
      <c r="HC7" s="200"/>
      <c r="HD7" s="200"/>
      <c r="HE7" s="200"/>
      <c r="HF7" s="200"/>
      <c r="HG7" s="200"/>
      <c r="HH7" s="200"/>
      <c r="HI7" s="200"/>
      <c r="HJ7" s="200"/>
      <c r="HK7" s="200"/>
      <c r="HL7" s="200"/>
      <c r="HM7" s="200"/>
      <c r="HN7" s="200"/>
      <c r="HO7" s="200"/>
      <c r="HP7" s="200"/>
      <c r="HQ7" s="200"/>
      <c r="HR7" s="200"/>
      <c r="HS7" s="200"/>
      <c r="HT7" s="200"/>
      <c r="HU7" s="200"/>
      <c r="HV7" s="200"/>
      <c r="HW7" s="200"/>
      <c r="HX7" s="200"/>
      <c r="HY7" s="200"/>
      <c r="HZ7" s="200"/>
      <c r="IA7" s="200"/>
      <c r="IB7" s="200"/>
      <c r="IC7" s="200"/>
      <c r="ID7" s="200"/>
      <c r="IE7" s="200"/>
      <c r="IF7" s="200"/>
      <c r="IG7" s="200"/>
      <c r="IH7" s="200"/>
      <c r="II7" s="200"/>
      <c r="IJ7" s="200"/>
      <c r="IK7" s="200"/>
      <c r="IL7" s="200"/>
      <c r="IM7" s="200"/>
      <c r="IN7" s="200"/>
      <c r="IO7" s="200"/>
      <c r="IP7" s="200"/>
      <c r="IQ7" s="200"/>
      <c r="IR7" s="200"/>
    </row>
    <row r="8" s="192" customFormat="1" ht="35.1" customHeight="1" spans="1:252">
      <c r="A8" s="196">
        <v>5</v>
      </c>
      <c r="B8" s="196" t="s">
        <v>11</v>
      </c>
      <c r="C8" s="199">
        <f>C7*D8</f>
        <v>0</v>
      </c>
      <c r="D8" s="201">
        <v>0.09</v>
      </c>
      <c r="E8" s="196"/>
      <c r="F8" s="200"/>
      <c r="G8" s="200"/>
      <c r="H8" s="200"/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  <c r="W8" s="200"/>
      <c r="X8" s="200"/>
      <c r="Y8" s="200"/>
      <c r="Z8" s="200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0"/>
      <c r="BG8" s="200"/>
      <c r="BH8" s="200"/>
      <c r="BI8" s="200"/>
      <c r="BJ8" s="200"/>
      <c r="BK8" s="200"/>
      <c r="BL8" s="200"/>
      <c r="BM8" s="200"/>
      <c r="BN8" s="200"/>
      <c r="BO8" s="200"/>
      <c r="BP8" s="200"/>
      <c r="BQ8" s="200"/>
      <c r="BR8" s="200"/>
      <c r="BS8" s="200"/>
      <c r="BT8" s="200"/>
      <c r="BU8" s="200"/>
      <c r="BV8" s="200"/>
      <c r="BW8" s="200"/>
      <c r="BX8" s="200"/>
      <c r="BY8" s="200"/>
      <c r="BZ8" s="200"/>
      <c r="CA8" s="200"/>
      <c r="CB8" s="200"/>
      <c r="CC8" s="200"/>
      <c r="CD8" s="200"/>
      <c r="CE8" s="200"/>
      <c r="CF8" s="200"/>
      <c r="CG8" s="200"/>
      <c r="CH8" s="200"/>
      <c r="CI8" s="200"/>
      <c r="CJ8" s="200"/>
      <c r="CK8" s="200"/>
      <c r="CL8" s="200"/>
      <c r="CM8" s="200"/>
      <c r="CN8" s="200"/>
      <c r="CO8" s="200"/>
      <c r="CP8" s="200"/>
      <c r="CQ8" s="200"/>
      <c r="CR8" s="200"/>
      <c r="CS8" s="200"/>
      <c r="CT8" s="200"/>
      <c r="CU8" s="200"/>
      <c r="CV8" s="200"/>
      <c r="CW8" s="200"/>
      <c r="CX8" s="200"/>
      <c r="CY8" s="200"/>
      <c r="CZ8" s="200"/>
      <c r="DA8" s="200"/>
      <c r="DB8" s="200"/>
      <c r="DC8" s="200"/>
      <c r="DD8" s="200"/>
      <c r="DE8" s="200"/>
      <c r="DF8" s="200"/>
      <c r="DG8" s="200"/>
      <c r="DH8" s="200"/>
      <c r="DI8" s="200"/>
      <c r="DJ8" s="200"/>
      <c r="DK8" s="200"/>
      <c r="DL8" s="200"/>
      <c r="DM8" s="200"/>
      <c r="DN8" s="200"/>
      <c r="DO8" s="200"/>
      <c r="DP8" s="200"/>
      <c r="DQ8" s="200"/>
      <c r="DR8" s="200"/>
      <c r="DS8" s="200"/>
      <c r="DT8" s="200"/>
      <c r="DU8" s="200"/>
      <c r="DV8" s="200"/>
      <c r="DW8" s="200"/>
      <c r="DX8" s="200"/>
      <c r="DY8" s="200"/>
      <c r="DZ8" s="200"/>
      <c r="EA8" s="200"/>
      <c r="EB8" s="200"/>
      <c r="EC8" s="200"/>
      <c r="ED8" s="200"/>
      <c r="EE8" s="200"/>
      <c r="EF8" s="200"/>
      <c r="EG8" s="200"/>
      <c r="EH8" s="200"/>
      <c r="EI8" s="200"/>
      <c r="EJ8" s="200"/>
      <c r="EK8" s="200"/>
      <c r="EL8" s="200"/>
      <c r="EM8" s="200"/>
      <c r="EN8" s="200"/>
      <c r="EO8" s="200"/>
      <c r="EP8" s="200"/>
      <c r="EQ8" s="200"/>
      <c r="ER8" s="200"/>
      <c r="ES8" s="200"/>
      <c r="ET8" s="200"/>
      <c r="EU8" s="200"/>
      <c r="EV8" s="200"/>
      <c r="EW8" s="200"/>
      <c r="EX8" s="200"/>
      <c r="EY8" s="200"/>
      <c r="EZ8" s="200"/>
      <c r="FA8" s="200"/>
      <c r="FB8" s="200"/>
      <c r="FC8" s="200"/>
      <c r="FD8" s="200"/>
      <c r="FE8" s="200"/>
      <c r="FF8" s="200"/>
      <c r="FG8" s="200"/>
      <c r="FH8" s="200"/>
      <c r="FI8" s="200"/>
      <c r="FJ8" s="200"/>
      <c r="FK8" s="200"/>
      <c r="FL8" s="200"/>
      <c r="FM8" s="200"/>
      <c r="FN8" s="200"/>
      <c r="FO8" s="200"/>
      <c r="FP8" s="200"/>
      <c r="FQ8" s="200"/>
      <c r="FR8" s="200"/>
      <c r="FS8" s="200"/>
      <c r="FT8" s="200"/>
      <c r="FU8" s="200"/>
      <c r="FV8" s="200"/>
      <c r="FW8" s="200"/>
      <c r="FX8" s="200"/>
      <c r="FY8" s="200"/>
      <c r="FZ8" s="200"/>
      <c r="GA8" s="200"/>
      <c r="GB8" s="200"/>
      <c r="GC8" s="200"/>
      <c r="GD8" s="200"/>
      <c r="GE8" s="200"/>
      <c r="GF8" s="200"/>
      <c r="GG8" s="200"/>
      <c r="GH8" s="200"/>
      <c r="GI8" s="200"/>
      <c r="GJ8" s="200"/>
      <c r="GK8" s="200"/>
      <c r="GL8" s="200"/>
      <c r="GM8" s="200"/>
      <c r="GN8" s="200"/>
      <c r="GO8" s="200"/>
      <c r="GP8" s="200"/>
      <c r="GQ8" s="200"/>
      <c r="GR8" s="200"/>
      <c r="GS8" s="200"/>
      <c r="GT8" s="200"/>
      <c r="GU8" s="200"/>
      <c r="GV8" s="200"/>
      <c r="GW8" s="200"/>
      <c r="GX8" s="200"/>
      <c r="GY8" s="200"/>
      <c r="GZ8" s="200"/>
      <c r="HA8" s="200"/>
      <c r="HB8" s="200"/>
      <c r="HC8" s="200"/>
      <c r="HD8" s="200"/>
      <c r="HE8" s="200"/>
      <c r="HF8" s="200"/>
      <c r="HG8" s="200"/>
      <c r="HH8" s="200"/>
      <c r="HI8" s="200"/>
      <c r="HJ8" s="200"/>
      <c r="HK8" s="200"/>
      <c r="HL8" s="200"/>
      <c r="HM8" s="200"/>
      <c r="HN8" s="200"/>
      <c r="HO8" s="200"/>
      <c r="HP8" s="200"/>
      <c r="HQ8" s="200"/>
      <c r="HR8" s="200"/>
      <c r="HS8" s="200"/>
      <c r="HT8" s="200"/>
      <c r="HU8" s="200"/>
      <c r="HV8" s="200"/>
      <c r="HW8" s="200"/>
      <c r="HX8" s="200"/>
      <c r="HY8" s="200"/>
      <c r="HZ8" s="200"/>
      <c r="IA8" s="200"/>
      <c r="IB8" s="200"/>
      <c r="IC8" s="200"/>
      <c r="ID8" s="200"/>
      <c r="IE8" s="200"/>
      <c r="IF8" s="200"/>
      <c r="IG8" s="200"/>
      <c r="IH8" s="200"/>
      <c r="II8" s="200"/>
      <c r="IJ8" s="200"/>
      <c r="IK8" s="200"/>
      <c r="IL8" s="200"/>
      <c r="IM8" s="200"/>
      <c r="IN8" s="200"/>
      <c r="IO8" s="200"/>
      <c r="IP8" s="200"/>
      <c r="IQ8" s="200"/>
      <c r="IR8" s="200"/>
    </row>
    <row r="9" s="192" customFormat="1" ht="35.1" customHeight="1" spans="1:252">
      <c r="A9" s="196">
        <v>6</v>
      </c>
      <c r="B9" s="196" t="s">
        <v>12</v>
      </c>
      <c r="C9" s="197">
        <f>C7+C8</f>
        <v>0</v>
      </c>
      <c r="D9" s="197">
        <f>C9/E2</f>
        <v>0</v>
      </c>
      <c r="E9" s="197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  <c r="DB9" s="200"/>
      <c r="DC9" s="200"/>
      <c r="DD9" s="200"/>
      <c r="DE9" s="200"/>
      <c r="DF9" s="200"/>
      <c r="DG9" s="200"/>
      <c r="DH9" s="200"/>
      <c r="DI9" s="200"/>
      <c r="DJ9" s="200"/>
      <c r="DK9" s="200"/>
      <c r="DL9" s="200"/>
      <c r="DM9" s="200"/>
      <c r="DN9" s="200"/>
      <c r="DO9" s="200"/>
      <c r="DP9" s="200"/>
      <c r="DQ9" s="200"/>
      <c r="DR9" s="200"/>
      <c r="DS9" s="200"/>
      <c r="DT9" s="200"/>
      <c r="DU9" s="200"/>
      <c r="DV9" s="200"/>
      <c r="DW9" s="200"/>
      <c r="DX9" s="200"/>
      <c r="DY9" s="200"/>
      <c r="DZ9" s="200"/>
      <c r="EA9" s="200"/>
      <c r="EB9" s="200"/>
      <c r="EC9" s="200"/>
      <c r="ED9" s="200"/>
      <c r="EE9" s="200"/>
      <c r="EF9" s="200"/>
      <c r="EG9" s="200"/>
      <c r="EH9" s="200"/>
      <c r="EI9" s="200"/>
      <c r="EJ9" s="200"/>
      <c r="EK9" s="200"/>
      <c r="EL9" s="200"/>
      <c r="EM9" s="200"/>
      <c r="EN9" s="200"/>
      <c r="EO9" s="200"/>
      <c r="EP9" s="200"/>
      <c r="EQ9" s="200"/>
      <c r="ER9" s="200"/>
      <c r="ES9" s="200"/>
      <c r="ET9" s="200"/>
      <c r="EU9" s="200"/>
      <c r="EV9" s="200"/>
      <c r="EW9" s="200"/>
      <c r="EX9" s="200"/>
      <c r="EY9" s="200"/>
      <c r="EZ9" s="200"/>
      <c r="FA9" s="200"/>
      <c r="FB9" s="200"/>
      <c r="FC9" s="200"/>
      <c r="FD9" s="200"/>
      <c r="FE9" s="200"/>
      <c r="FF9" s="200"/>
      <c r="FG9" s="200"/>
      <c r="FH9" s="200"/>
      <c r="FI9" s="200"/>
      <c r="FJ9" s="200"/>
      <c r="FK9" s="200"/>
      <c r="FL9" s="200"/>
      <c r="FM9" s="200"/>
      <c r="FN9" s="200"/>
      <c r="FO9" s="200"/>
      <c r="FP9" s="200"/>
      <c r="FQ9" s="200"/>
      <c r="FR9" s="200"/>
      <c r="FS9" s="200"/>
      <c r="FT9" s="200"/>
      <c r="FU9" s="200"/>
      <c r="FV9" s="200"/>
      <c r="FW9" s="200"/>
      <c r="FX9" s="200"/>
      <c r="FY9" s="200"/>
      <c r="FZ9" s="200"/>
      <c r="GA9" s="200"/>
      <c r="GB9" s="200"/>
      <c r="GC9" s="200"/>
      <c r="GD9" s="200"/>
      <c r="GE9" s="200"/>
      <c r="GF9" s="200"/>
      <c r="GG9" s="200"/>
      <c r="GH9" s="200"/>
      <c r="GI9" s="200"/>
      <c r="GJ9" s="200"/>
      <c r="GK9" s="200"/>
      <c r="GL9" s="200"/>
      <c r="GM9" s="200"/>
      <c r="GN9" s="200"/>
      <c r="GO9" s="200"/>
      <c r="GP9" s="200"/>
      <c r="GQ9" s="200"/>
      <c r="GR9" s="200"/>
      <c r="GS9" s="200"/>
      <c r="GT9" s="200"/>
      <c r="GU9" s="200"/>
      <c r="GV9" s="200"/>
      <c r="GW9" s="200"/>
      <c r="GX9" s="200"/>
      <c r="GY9" s="200"/>
      <c r="GZ9" s="200"/>
      <c r="HA9" s="200"/>
      <c r="HB9" s="200"/>
      <c r="HC9" s="200"/>
      <c r="HD9" s="200"/>
      <c r="HE9" s="200"/>
      <c r="HF9" s="200"/>
      <c r="HG9" s="200"/>
      <c r="HH9" s="200"/>
      <c r="HI9" s="200"/>
      <c r="HJ9" s="200"/>
      <c r="HK9" s="200"/>
      <c r="HL9" s="200"/>
      <c r="HM9" s="200"/>
      <c r="HN9" s="200"/>
      <c r="HO9" s="200"/>
      <c r="HP9" s="200"/>
      <c r="HQ9" s="200"/>
      <c r="HR9" s="200"/>
      <c r="HS9" s="200"/>
      <c r="HT9" s="200"/>
      <c r="HU9" s="200"/>
      <c r="HV9" s="200"/>
      <c r="HW9" s="200"/>
      <c r="HX9" s="200"/>
      <c r="HY9" s="200"/>
      <c r="HZ9" s="200"/>
      <c r="IA9" s="200"/>
      <c r="IB9" s="200"/>
      <c r="IC9" s="200"/>
      <c r="ID9" s="200"/>
      <c r="IE9" s="200"/>
      <c r="IF9" s="200"/>
      <c r="IG9" s="200"/>
      <c r="IH9" s="200"/>
      <c r="II9" s="200"/>
      <c r="IJ9" s="200"/>
      <c r="IK9" s="200"/>
      <c r="IL9" s="200"/>
      <c r="IM9" s="200"/>
      <c r="IN9" s="200"/>
      <c r="IO9" s="200"/>
      <c r="IP9" s="200"/>
      <c r="IQ9" s="200"/>
      <c r="IR9" s="200"/>
    </row>
  </sheetData>
  <mergeCells count="4">
    <mergeCell ref="A1:E1"/>
    <mergeCell ref="A2:A3"/>
    <mergeCell ref="B2:B3"/>
    <mergeCell ref="C2:C3"/>
  </mergeCells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26"/>
  <sheetViews>
    <sheetView zoomScale="90" zoomScaleNormal="90" workbookViewId="0">
      <pane ySplit="4" topLeftCell="A74" activePane="bottomLeft" state="frozen"/>
      <selection/>
      <selection pane="bottomLeft" activeCell="M197" sqref="M197"/>
    </sheetView>
  </sheetViews>
  <sheetFormatPr defaultColWidth="9" defaultRowHeight="14.4"/>
  <cols>
    <col min="1" max="1" width="9" style="95"/>
    <col min="2" max="2" width="14.5555555555556" style="95" customWidth="1"/>
    <col min="3" max="3" width="42.5555555555556" style="88" customWidth="1"/>
    <col min="4" max="4" width="9.22222222222222" style="95" customWidth="1"/>
    <col min="5" max="5" width="7.81481481481481" style="96" customWidth="1"/>
    <col min="6" max="6" width="12.8888888888889" style="95"/>
    <col min="7" max="7" width="8.77777777777778" style="95" customWidth="1"/>
    <col min="8" max="8" width="10.1111111111111" style="97" customWidth="1"/>
    <col min="9" max="9" width="8.2037037037037" style="95" customWidth="1"/>
    <col min="10" max="10" width="12.6296296296296" style="95"/>
    <col min="11" max="11" width="11.3240740740741" style="95" customWidth="1"/>
    <col min="12" max="12" width="11.8888888888889" style="88" customWidth="1"/>
    <col min="13" max="13" width="10.7777777777778" style="88" customWidth="1"/>
    <col min="14" max="14" width="11.7777777777778" style="88"/>
    <col min="15" max="16" width="12.8888888888889" style="88"/>
    <col min="17" max="16365" width="9" style="88"/>
  </cols>
  <sheetData>
    <row r="1" ht="27" customHeight="1" spans="1:13">
      <c r="A1" s="98" t="s">
        <v>13</v>
      </c>
      <c r="B1" s="98"/>
      <c r="C1" s="98"/>
      <c r="D1" s="98"/>
      <c r="E1" s="99"/>
      <c r="F1" s="98"/>
      <c r="G1" s="98"/>
      <c r="H1" s="100"/>
      <c r="I1" s="98"/>
      <c r="J1" s="98"/>
      <c r="K1" s="98"/>
      <c r="L1" s="98"/>
      <c r="M1" s="143"/>
    </row>
    <row r="2" ht="24" customHeight="1" spans="1:13">
      <c r="A2" s="101" t="s">
        <v>14</v>
      </c>
      <c r="B2" s="102"/>
      <c r="C2" s="101"/>
      <c r="D2" s="101"/>
      <c r="E2" s="103"/>
      <c r="F2" s="102"/>
      <c r="G2" s="102"/>
      <c r="H2" s="104"/>
      <c r="I2" s="102"/>
      <c r="J2" s="102"/>
      <c r="K2" s="102"/>
      <c r="L2" s="101"/>
      <c r="M2" s="101"/>
    </row>
    <row r="3" ht="21" customHeight="1" spans="1:13">
      <c r="A3" s="105" t="s">
        <v>1</v>
      </c>
      <c r="B3" s="105" t="s">
        <v>2</v>
      </c>
      <c r="C3" s="105" t="s">
        <v>15</v>
      </c>
      <c r="D3" s="105" t="s">
        <v>16</v>
      </c>
      <c r="E3" s="106" t="s">
        <v>17</v>
      </c>
      <c r="F3" s="105" t="s">
        <v>18</v>
      </c>
      <c r="G3" s="105"/>
      <c r="H3" s="107"/>
      <c r="I3" s="105"/>
      <c r="J3" s="105"/>
      <c r="K3" s="105" t="s">
        <v>3</v>
      </c>
      <c r="L3" s="105"/>
      <c r="M3" s="105" t="s">
        <v>6</v>
      </c>
    </row>
    <row r="4" ht="57" customHeight="1" spans="1:13">
      <c r="A4" s="105"/>
      <c r="B4" s="105"/>
      <c r="C4" s="105"/>
      <c r="D4" s="105"/>
      <c r="E4" s="106"/>
      <c r="F4" s="105" t="s">
        <v>19</v>
      </c>
      <c r="G4" s="105" t="s">
        <v>20</v>
      </c>
      <c r="H4" s="107" t="s">
        <v>21</v>
      </c>
      <c r="I4" s="105" t="s">
        <v>22</v>
      </c>
      <c r="J4" s="144" t="s">
        <v>23</v>
      </c>
      <c r="K4" s="105" t="s">
        <v>24</v>
      </c>
      <c r="L4" s="105" t="s">
        <v>25</v>
      </c>
      <c r="M4" s="105"/>
    </row>
    <row r="5" s="88" customFormat="1" ht="28" customHeight="1" spans="1:13">
      <c r="A5" s="108" t="s">
        <v>26</v>
      </c>
      <c r="B5" s="108"/>
      <c r="C5" s="109"/>
      <c r="D5" s="108"/>
      <c r="E5" s="110"/>
      <c r="F5" s="108"/>
      <c r="G5" s="108"/>
      <c r="H5" s="111"/>
      <c r="I5" s="108"/>
      <c r="J5" s="145"/>
      <c r="K5" s="146"/>
      <c r="L5" s="146"/>
      <c r="M5" s="109"/>
    </row>
    <row r="6" ht="25" customHeight="1" spans="1:13">
      <c r="A6" s="112" t="s">
        <v>27</v>
      </c>
      <c r="B6" s="113"/>
      <c r="C6" s="114"/>
      <c r="D6" s="115"/>
      <c r="E6" s="116"/>
      <c r="F6" s="115"/>
      <c r="G6" s="115"/>
      <c r="H6" s="117"/>
      <c r="I6" s="115"/>
      <c r="J6" s="147"/>
      <c r="K6" s="148"/>
      <c r="L6" s="148"/>
      <c r="M6" s="149"/>
    </row>
    <row r="7" s="89" customFormat="1" ht="20.25" customHeight="1" spans="1:13">
      <c r="A7" s="118" t="s">
        <v>28</v>
      </c>
      <c r="B7" s="119" t="s">
        <v>29</v>
      </c>
      <c r="C7" s="120"/>
      <c r="D7" s="118"/>
      <c r="E7" s="118"/>
      <c r="F7" s="118"/>
      <c r="G7" s="118"/>
      <c r="H7" s="121"/>
      <c r="I7" s="118"/>
      <c r="J7" s="118"/>
      <c r="K7" s="118"/>
      <c r="L7" s="118"/>
      <c r="M7" s="118"/>
    </row>
    <row r="8" s="90" customFormat="1" ht="86" customHeight="1" spans="1:16367">
      <c r="A8" s="122">
        <v>1</v>
      </c>
      <c r="B8" s="122" t="s">
        <v>30</v>
      </c>
      <c r="C8" s="123" t="s">
        <v>31</v>
      </c>
      <c r="D8" s="122" t="s">
        <v>32</v>
      </c>
      <c r="E8" s="124">
        <f>482.87-30.46-E9</f>
        <v>402.91</v>
      </c>
      <c r="F8" s="122"/>
      <c r="G8" s="122"/>
      <c r="H8" s="125"/>
      <c r="I8" s="122"/>
      <c r="J8" s="150"/>
      <c r="K8" s="151"/>
      <c r="L8" s="151"/>
      <c r="M8" s="48"/>
      <c r="XEL8" s="28"/>
      <c r="XEM8" s="28"/>
    </row>
    <row r="9" s="90" customFormat="1" ht="86" customHeight="1" spans="1:16367">
      <c r="A9" s="122">
        <v>2</v>
      </c>
      <c r="B9" s="122" t="s">
        <v>33</v>
      </c>
      <c r="C9" s="123" t="s">
        <v>34</v>
      </c>
      <c r="D9" s="122" t="s">
        <v>32</v>
      </c>
      <c r="E9" s="47">
        <f>4*8+3.5*5</f>
        <v>49.5</v>
      </c>
      <c r="F9" s="122"/>
      <c r="G9" s="50"/>
      <c r="H9" s="125"/>
      <c r="I9" s="122"/>
      <c r="J9" s="150"/>
      <c r="K9" s="151"/>
      <c r="L9" s="151"/>
      <c r="M9" s="48"/>
      <c r="XEL9" s="28"/>
      <c r="XEM9" s="28"/>
    </row>
    <row r="10" s="88" customFormat="1" ht="86" customHeight="1" spans="1:16367">
      <c r="A10" s="122">
        <v>3</v>
      </c>
      <c r="B10" s="42" t="s">
        <v>35</v>
      </c>
      <c r="C10" s="126" t="s">
        <v>36</v>
      </c>
      <c r="D10" s="42" t="s">
        <v>32</v>
      </c>
      <c r="E10" s="127">
        <f>0.63+1.01+0.7</f>
        <v>2.34</v>
      </c>
      <c r="F10" s="50"/>
      <c r="G10" s="122"/>
      <c r="H10" s="57"/>
      <c r="I10" s="50"/>
      <c r="J10" s="152"/>
      <c r="K10" s="151"/>
      <c r="L10" s="151"/>
      <c r="M10" s="153"/>
      <c r="XEL10"/>
      <c r="XEM10"/>
    </row>
    <row r="11" s="88" customFormat="1" ht="49" customHeight="1" spans="1:16367">
      <c r="A11" s="122">
        <v>4</v>
      </c>
      <c r="B11" s="118" t="s">
        <v>37</v>
      </c>
      <c r="C11" s="128" t="s">
        <v>38</v>
      </c>
      <c r="D11" s="118" t="s">
        <v>32</v>
      </c>
      <c r="E11" s="129">
        <f>E8</f>
        <v>402.91</v>
      </c>
      <c r="F11" s="118"/>
      <c r="G11" s="118"/>
      <c r="H11" s="121"/>
      <c r="I11" s="118"/>
      <c r="J11" s="154"/>
      <c r="K11" s="72"/>
      <c r="L11" s="151"/>
      <c r="M11" s="153"/>
      <c r="XEL11"/>
      <c r="XEM11"/>
    </row>
    <row r="12" s="88" customFormat="1" ht="49" customHeight="1" spans="1:16367">
      <c r="A12" s="122">
        <v>5</v>
      </c>
      <c r="B12" s="126" t="s">
        <v>39</v>
      </c>
      <c r="C12" s="126" t="s">
        <v>40</v>
      </c>
      <c r="D12" s="42" t="s">
        <v>41</v>
      </c>
      <c r="E12" s="129">
        <v>10.76</v>
      </c>
      <c r="F12" s="50"/>
      <c r="G12" s="50"/>
      <c r="H12" s="57"/>
      <c r="I12" s="50"/>
      <c r="J12" s="154"/>
      <c r="K12" s="72"/>
      <c r="L12" s="151"/>
      <c r="M12" s="153"/>
      <c r="XEL12"/>
      <c r="XEM12"/>
    </row>
    <row r="13" s="88" customFormat="1" ht="132" customHeight="1" spans="1:16367">
      <c r="A13" s="122">
        <v>6</v>
      </c>
      <c r="B13" s="130" t="s">
        <v>42</v>
      </c>
      <c r="C13" s="128" t="s">
        <v>43</v>
      </c>
      <c r="D13" s="118" t="s">
        <v>32</v>
      </c>
      <c r="E13" s="129">
        <f>499.37-29.48-E14-E15</f>
        <v>430.944</v>
      </c>
      <c r="F13" s="118"/>
      <c r="G13" s="118"/>
      <c r="H13" s="121"/>
      <c r="I13" s="118"/>
      <c r="J13" s="154"/>
      <c r="K13" s="72"/>
      <c r="L13" s="151"/>
      <c r="M13" s="153"/>
      <c r="N13" s="28"/>
      <c r="XEL13"/>
      <c r="XEM13"/>
    </row>
    <row r="14" s="88" customFormat="1" ht="97" customHeight="1" spans="1:16367">
      <c r="A14" s="122">
        <v>7</v>
      </c>
      <c r="B14" s="130" t="s">
        <v>44</v>
      </c>
      <c r="C14" s="128" t="s">
        <v>45</v>
      </c>
      <c r="D14" s="118" t="s">
        <v>32</v>
      </c>
      <c r="E14" s="129">
        <f>(11.04+0.63*2.2)</f>
        <v>12.426</v>
      </c>
      <c r="F14" s="129"/>
      <c r="G14" s="118"/>
      <c r="H14" s="121"/>
      <c r="I14" s="118"/>
      <c r="J14" s="154"/>
      <c r="K14" s="72"/>
      <c r="L14" s="151"/>
      <c r="M14" s="153" t="s">
        <v>46</v>
      </c>
      <c r="N14" s="28"/>
      <c r="XEL14"/>
      <c r="XEM14"/>
    </row>
    <row r="15" s="88" customFormat="1" ht="78" customHeight="1" spans="1:16367">
      <c r="A15" s="122">
        <v>8</v>
      </c>
      <c r="B15" s="130" t="s">
        <v>47</v>
      </c>
      <c r="C15" s="128" t="s">
        <v>48</v>
      </c>
      <c r="D15" s="118" t="s">
        <v>32</v>
      </c>
      <c r="E15" s="129">
        <f>26.52</f>
        <v>26.52</v>
      </c>
      <c r="F15" s="118"/>
      <c r="G15" s="118"/>
      <c r="H15" s="121"/>
      <c r="I15" s="118"/>
      <c r="J15" s="154"/>
      <c r="K15" s="72"/>
      <c r="L15" s="151"/>
      <c r="M15" s="153" t="s">
        <v>46</v>
      </c>
      <c r="N15" s="28"/>
      <c r="XEL15"/>
      <c r="XEM15"/>
    </row>
    <row r="16" s="88" customFormat="1" ht="80" customHeight="1" spans="1:16367">
      <c r="A16" s="122">
        <v>9</v>
      </c>
      <c r="B16" s="42" t="s">
        <v>49</v>
      </c>
      <c r="C16" s="126" t="s">
        <v>50</v>
      </c>
      <c r="D16" s="42" t="s">
        <v>41</v>
      </c>
      <c r="E16" s="129">
        <f>8.79*2+13.22*3+5.81*7+5.04*4+5.5+48.8+16.27*6+8.07*8+7.6*2+3.95+18*4+3.32*18+6.34*2+3.95*3+4.7+2.35+8.6+1.6*8</f>
        <v>538.44</v>
      </c>
      <c r="F16" s="50"/>
      <c r="G16" s="50"/>
      <c r="H16" s="57"/>
      <c r="I16" s="50"/>
      <c r="J16" s="154"/>
      <c r="K16" s="72"/>
      <c r="L16" s="151"/>
      <c r="M16" s="153"/>
      <c r="XEL16"/>
      <c r="XEM16"/>
    </row>
    <row r="17" s="91" customFormat="1" ht="20.25" customHeight="1" spans="1:16365">
      <c r="A17" s="108" t="s">
        <v>28</v>
      </c>
      <c r="B17" s="131" t="s">
        <v>51</v>
      </c>
      <c r="C17" s="132"/>
      <c r="D17" s="108"/>
      <c r="E17" s="108"/>
      <c r="F17" s="108"/>
      <c r="G17" s="108"/>
      <c r="H17" s="111"/>
      <c r="I17" s="108"/>
      <c r="J17" s="108"/>
      <c r="K17" s="108"/>
      <c r="L17" s="108"/>
      <c r="M17" s="108"/>
      <c r="N17" s="155"/>
      <c r="O17" s="155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6"/>
      <c r="AF17" s="156"/>
      <c r="AG17" s="156"/>
      <c r="AH17" s="156"/>
      <c r="AI17" s="156"/>
      <c r="AJ17" s="156"/>
      <c r="AK17" s="156"/>
      <c r="AL17" s="156"/>
      <c r="AM17" s="156"/>
      <c r="AN17" s="156"/>
      <c r="AO17" s="156"/>
      <c r="AP17" s="156"/>
      <c r="AQ17" s="156"/>
      <c r="AR17" s="156"/>
      <c r="AS17" s="156"/>
      <c r="AT17" s="156"/>
      <c r="AU17" s="156"/>
      <c r="AV17" s="156"/>
      <c r="AW17" s="156"/>
      <c r="AX17" s="156"/>
      <c r="AY17" s="156"/>
      <c r="AZ17" s="156"/>
      <c r="BA17" s="156"/>
      <c r="BB17" s="156"/>
      <c r="BC17" s="156"/>
      <c r="BD17" s="156"/>
      <c r="BE17" s="156"/>
      <c r="BF17" s="156"/>
      <c r="BG17" s="156"/>
      <c r="BH17" s="156"/>
      <c r="BI17" s="156"/>
      <c r="BJ17" s="156"/>
      <c r="BK17" s="156"/>
      <c r="BL17" s="156"/>
      <c r="BM17" s="156"/>
      <c r="BN17" s="156"/>
      <c r="BO17" s="156"/>
      <c r="BP17" s="156"/>
      <c r="BQ17" s="156"/>
      <c r="BR17" s="156"/>
      <c r="BS17" s="156"/>
      <c r="BT17" s="156"/>
      <c r="BU17" s="156"/>
      <c r="BV17" s="156"/>
      <c r="BW17" s="156"/>
      <c r="BX17" s="156"/>
      <c r="BY17" s="156"/>
      <c r="BZ17" s="156"/>
      <c r="CA17" s="156"/>
      <c r="CB17" s="156"/>
      <c r="CC17" s="156"/>
      <c r="CD17" s="156"/>
      <c r="CE17" s="156"/>
      <c r="CF17" s="156"/>
      <c r="CG17" s="156"/>
      <c r="CH17" s="156"/>
      <c r="CI17" s="156"/>
      <c r="CJ17" s="156"/>
      <c r="CK17" s="156"/>
      <c r="CL17" s="156"/>
      <c r="CM17" s="156"/>
      <c r="CN17" s="156"/>
      <c r="CO17" s="156"/>
      <c r="CP17" s="156"/>
      <c r="CQ17" s="156"/>
      <c r="CR17" s="156"/>
      <c r="CS17" s="156"/>
      <c r="CT17" s="156"/>
      <c r="CU17" s="156"/>
      <c r="CV17" s="156"/>
      <c r="CW17" s="156"/>
      <c r="CX17" s="156"/>
      <c r="CY17" s="156"/>
      <c r="CZ17" s="156"/>
      <c r="DA17" s="156"/>
      <c r="DB17" s="156"/>
      <c r="DC17" s="156"/>
      <c r="DD17" s="156"/>
      <c r="DE17" s="156"/>
      <c r="DF17" s="156"/>
      <c r="DG17" s="156"/>
      <c r="DH17" s="156"/>
      <c r="DI17" s="156"/>
      <c r="DJ17" s="156"/>
      <c r="DK17" s="156"/>
      <c r="DL17" s="156"/>
      <c r="DM17" s="156"/>
      <c r="DN17" s="156"/>
      <c r="DO17" s="156"/>
      <c r="DP17" s="156"/>
      <c r="DQ17" s="156"/>
      <c r="DR17" s="156"/>
      <c r="DS17" s="156"/>
      <c r="DT17" s="156"/>
      <c r="DU17" s="156"/>
      <c r="DV17" s="156"/>
      <c r="DW17" s="156"/>
      <c r="DX17" s="156"/>
      <c r="DY17" s="156"/>
      <c r="DZ17" s="156"/>
      <c r="EA17" s="156"/>
      <c r="EB17" s="156"/>
      <c r="EC17" s="156"/>
      <c r="ED17" s="156"/>
      <c r="EE17" s="156"/>
      <c r="EF17" s="156"/>
      <c r="EG17" s="156"/>
      <c r="EH17" s="156"/>
      <c r="EI17" s="156"/>
      <c r="EJ17" s="156"/>
      <c r="EK17" s="156"/>
      <c r="EL17" s="156"/>
      <c r="EM17" s="156"/>
      <c r="EN17" s="156"/>
      <c r="EO17" s="156"/>
      <c r="EP17" s="156"/>
      <c r="EQ17" s="156"/>
      <c r="ER17" s="156"/>
      <c r="ES17" s="156"/>
      <c r="ET17" s="156"/>
      <c r="EU17" s="156"/>
      <c r="EV17" s="156"/>
      <c r="EW17" s="156"/>
      <c r="EX17" s="156"/>
      <c r="EY17" s="156"/>
      <c r="EZ17" s="156"/>
      <c r="FA17" s="156"/>
      <c r="FB17" s="156"/>
      <c r="FC17" s="156"/>
      <c r="FD17" s="156"/>
      <c r="FE17" s="156"/>
      <c r="FF17" s="156"/>
      <c r="FG17" s="156"/>
      <c r="FH17" s="156"/>
      <c r="FI17" s="156"/>
      <c r="FJ17" s="156"/>
      <c r="FK17" s="156"/>
      <c r="FL17" s="156"/>
      <c r="FM17" s="156"/>
      <c r="FN17" s="156"/>
      <c r="FO17" s="156"/>
      <c r="FP17" s="156"/>
      <c r="FQ17" s="156"/>
      <c r="FR17" s="156"/>
      <c r="FS17" s="156"/>
      <c r="FT17" s="156"/>
      <c r="FU17" s="156"/>
      <c r="FV17" s="156"/>
      <c r="FW17" s="156"/>
      <c r="FX17" s="156"/>
      <c r="FY17" s="156"/>
      <c r="FZ17" s="156"/>
      <c r="GA17" s="156"/>
      <c r="GB17" s="156"/>
      <c r="GC17" s="156"/>
      <c r="GD17" s="156"/>
      <c r="GE17" s="156"/>
      <c r="GF17" s="156"/>
      <c r="GG17" s="156"/>
      <c r="GH17" s="156"/>
      <c r="GI17" s="156"/>
      <c r="GJ17" s="156"/>
      <c r="GK17" s="156"/>
      <c r="GL17" s="156"/>
      <c r="GM17" s="156"/>
      <c r="GN17" s="156"/>
      <c r="GO17" s="156"/>
      <c r="GP17" s="156"/>
      <c r="GQ17" s="156"/>
      <c r="GR17" s="156"/>
      <c r="GS17" s="156"/>
      <c r="GT17" s="156"/>
      <c r="GU17" s="156"/>
      <c r="GV17" s="156"/>
      <c r="GW17" s="156"/>
      <c r="GX17" s="156"/>
      <c r="GY17" s="156"/>
      <c r="GZ17" s="156"/>
      <c r="HA17" s="156"/>
      <c r="HB17" s="156"/>
      <c r="HC17" s="156"/>
      <c r="HD17" s="156"/>
      <c r="HE17" s="156"/>
      <c r="HF17" s="156"/>
      <c r="HG17" s="156"/>
      <c r="HH17" s="156"/>
      <c r="HI17" s="156"/>
      <c r="HJ17" s="156"/>
      <c r="HK17" s="156"/>
      <c r="HL17" s="156"/>
      <c r="HM17" s="156"/>
      <c r="HN17" s="156"/>
      <c r="HO17" s="156"/>
      <c r="HP17" s="156"/>
      <c r="HQ17" s="156"/>
      <c r="HR17" s="156"/>
      <c r="HS17" s="156"/>
      <c r="HT17" s="156"/>
      <c r="HU17" s="156"/>
      <c r="HV17" s="156"/>
      <c r="HW17" s="156"/>
      <c r="HX17" s="156"/>
      <c r="HY17" s="156"/>
      <c r="HZ17" s="156"/>
      <c r="IA17" s="156"/>
      <c r="IB17" s="156"/>
      <c r="IC17" s="156"/>
      <c r="ID17" s="156"/>
      <c r="IE17" s="156"/>
      <c r="IF17" s="156"/>
      <c r="IG17" s="156"/>
      <c r="IH17" s="156"/>
      <c r="II17" s="156"/>
      <c r="IJ17" s="156"/>
      <c r="IK17" s="156"/>
      <c r="IL17" s="156"/>
      <c r="IM17" s="156"/>
      <c r="IN17" s="156"/>
      <c r="IO17" s="156"/>
      <c r="IP17" s="156"/>
      <c r="IQ17" s="156"/>
      <c r="IR17" s="156"/>
      <c r="IS17" s="156"/>
      <c r="IT17" s="156"/>
      <c r="IU17" s="156"/>
      <c r="IV17" s="156"/>
      <c r="IW17" s="156"/>
      <c r="IX17" s="156"/>
      <c r="IY17" s="156"/>
      <c r="IZ17" s="156"/>
      <c r="JA17" s="156"/>
      <c r="JB17" s="156"/>
      <c r="JC17" s="156"/>
      <c r="JD17" s="156"/>
      <c r="JE17" s="156"/>
      <c r="JF17" s="156"/>
      <c r="JG17" s="156"/>
      <c r="JH17" s="156"/>
      <c r="JI17" s="156"/>
      <c r="JJ17" s="156"/>
      <c r="JK17" s="156"/>
      <c r="JL17" s="156"/>
      <c r="JM17" s="156"/>
      <c r="JN17" s="156"/>
      <c r="JO17" s="156"/>
      <c r="JP17" s="156"/>
      <c r="JQ17" s="156"/>
      <c r="JR17" s="156"/>
      <c r="JS17" s="156"/>
      <c r="JT17" s="156"/>
      <c r="JU17" s="156"/>
      <c r="JV17" s="156"/>
      <c r="JW17" s="156"/>
      <c r="JX17" s="156"/>
      <c r="JY17" s="156"/>
      <c r="JZ17" s="156"/>
      <c r="KA17" s="156"/>
      <c r="KB17" s="156"/>
      <c r="KC17" s="156"/>
      <c r="KD17" s="156"/>
      <c r="KE17" s="156"/>
      <c r="KF17" s="156"/>
      <c r="KG17" s="156"/>
      <c r="KH17" s="156"/>
      <c r="KI17" s="156"/>
      <c r="KJ17" s="156"/>
      <c r="KK17" s="156"/>
      <c r="KL17" s="156"/>
      <c r="KM17" s="156"/>
      <c r="KN17" s="156"/>
      <c r="KO17" s="156"/>
      <c r="KP17" s="156"/>
      <c r="KQ17" s="156"/>
      <c r="KR17" s="156"/>
      <c r="KS17" s="156"/>
      <c r="KT17" s="156"/>
      <c r="KU17" s="156"/>
      <c r="KV17" s="156"/>
      <c r="KW17" s="156"/>
      <c r="KX17" s="156"/>
      <c r="KY17" s="156"/>
      <c r="KZ17" s="156"/>
      <c r="LA17" s="156"/>
      <c r="LB17" s="156"/>
      <c r="LC17" s="156"/>
      <c r="LD17" s="156"/>
      <c r="LE17" s="156"/>
      <c r="LF17" s="156"/>
      <c r="LG17" s="156"/>
      <c r="LH17" s="156"/>
      <c r="LI17" s="156"/>
      <c r="LJ17" s="156"/>
      <c r="LK17" s="156"/>
      <c r="LL17" s="156"/>
      <c r="LM17" s="156"/>
      <c r="LN17" s="156"/>
      <c r="LO17" s="156"/>
      <c r="LP17" s="156"/>
      <c r="LQ17" s="156"/>
      <c r="LR17" s="156"/>
      <c r="LS17" s="156"/>
      <c r="LT17" s="156"/>
      <c r="LU17" s="156"/>
      <c r="LV17" s="156"/>
      <c r="LW17" s="156"/>
      <c r="LX17" s="156"/>
      <c r="LY17" s="156"/>
      <c r="LZ17" s="156"/>
      <c r="MA17" s="156"/>
      <c r="MB17" s="156"/>
      <c r="MC17" s="156"/>
      <c r="MD17" s="156"/>
      <c r="ME17" s="156"/>
      <c r="MF17" s="156"/>
      <c r="MG17" s="156"/>
      <c r="MH17" s="156"/>
      <c r="MI17" s="156"/>
      <c r="MJ17" s="156"/>
      <c r="MK17" s="156"/>
      <c r="ML17" s="156"/>
      <c r="MM17" s="156"/>
      <c r="MN17" s="156"/>
      <c r="MO17" s="156"/>
      <c r="MP17" s="156"/>
      <c r="MQ17" s="156"/>
      <c r="MR17" s="156"/>
      <c r="MS17" s="156"/>
      <c r="MT17" s="156"/>
      <c r="MU17" s="156"/>
      <c r="MV17" s="156"/>
      <c r="MW17" s="156"/>
      <c r="MX17" s="156"/>
      <c r="MY17" s="156"/>
      <c r="MZ17" s="156"/>
      <c r="NA17" s="156"/>
      <c r="NB17" s="156"/>
      <c r="NC17" s="156"/>
      <c r="ND17" s="156"/>
      <c r="NE17" s="156"/>
      <c r="NF17" s="156"/>
      <c r="NG17" s="156"/>
      <c r="NH17" s="156"/>
      <c r="NI17" s="156"/>
      <c r="NJ17" s="156"/>
      <c r="NK17" s="156"/>
      <c r="NL17" s="156"/>
      <c r="NM17" s="156"/>
      <c r="NN17" s="156"/>
      <c r="NO17" s="156"/>
      <c r="NP17" s="156"/>
      <c r="NQ17" s="156"/>
      <c r="NR17" s="156"/>
      <c r="NS17" s="156"/>
      <c r="NT17" s="156"/>
      <c r="NU17" s="156"/>
      <c r="NV17" s="156"/>
      <c r="NW17" s="156"/>
      <c r="NX17" s="156"/>
      <c r="NY17" s="156"/>
      <c r="NZ17" s="156"/>
      <c r="OA17" s="156"/>
      <c r="OB17" s="156"/>
      <c r="OC17" s="156"/>
      <c r="OD17" s="156"/>
      <c r="OE17" s="156"/>
      <c r="OF17" s="156"/>
      <c r="OG17" s="156"/>
      <c r="OH17" s="156"/>
      <c r="OI17" s="156"/>
      <c r="OJ17" s="156"/>
      <c r="OK17" s="156"/>
      <c r="OL17" s="156"/>
      <c r="OM17" s="156"/>
      <c r="ON17" s="156"/>
      <c r="OO17" s="156"/>
      <c r="OP17" s="156"/>
      <c r="OQ17" s="156"/>
      <c r="OR17" s="156"/>
      <c r="OS17" s="156"/>
      <c r="OT17" s="156"/>
      <c r="OU17" s="156"/>
      <c r="OV17" s="156"/>
      <c r="OW17" s="156"/>
      <c r="OX17" s="156"/>
      <c r="OY17" s="156"/>
      <c r="OZ17" s="156"/>
      <c r="PA17" s="156"/>
      <c r="PB17" s="156"/>
      <c r="PC17" s="156"/>
      <c r="PD17" s="156"/>
      <c r="PE17" s="156"/>
      <c r="PF17" s="156"/>
      <c r="PG17" s="156"/>
      <c r="PH17" s="156"/>
      <c r="PI17" s="156"/>
      <c r="PJ17" s="156"/>
      <c r="PK17" s="156"/>
      <c r="PL17" s="156"/>
      <c r="PM17" s="156"/>
      <c r="PN17" s="156"/>
      <c r="PO17" s="156"/>
      <c r="PP17" s="156"/>
      <c r="PQ17" s="156"/>
      <c r="PR17" s="156"/>
      <c r="PS17" s="156"/>
      <c r="PT17" s="156"/>
      <c r="PU17" s="156"/>
      <c r="PV17" s="156"/>
      <c r="PW17" s="156"/>
      <c r="PX17" s="156"/>
      <c r="PY17" s="156"/>
      <c r="PZ17" s="156"/>
      <c r="QA17" s="156"/>
      <c r="QB17" s="156"/>
      <c r="QC17" s="156"/>
      <c r="QD17" s="156"/>
      <c r="QE17" s="156"/>
      <c r="QF17" s="156"/>
      <c r="QG17" s="156"/>
      <c r="QH17" s="156"/>
      <c r="QI17" s="156"/>
      <c r="QJ17" s="156"/>
      <c r="QK17" s="156"/>
      <c r="QL17" s="156"/>
      <c r="QM17" s="156"/>
      <c r="QN17" s="156"/>
      <c r="QO17" s="156"/>
      <c r="QP17" s="156"/>
      <c r="QQ17" s="156"/>
      <c r="QR17" s="156"/>
      <c r="QS17" s="156"/>
      <c r="QT17" s="156"/>
      <c r="QU17" s="156"/>
      <c r="QV17" s="156"/>
      <c r="QW17" s="156"/>
      <c r="QX17" s="156"/>
      <c r="QY17" s="156"/>
      <c r="QZ17" s="156"/>
      <c r="RA17" s="156"/>
      <c r="RB17" s="156"/>
      <c r="RC17" s="156"/>
      <c r="RD17" s="156"/>
      <c r="RE17" s="156"/>
      <c r="RF17" s="156"/>
      <c r="RG17" s="156"/>
      <c r="RH17" s="156"/>
      <c r="RI17" s="156"/>
      <c r="RJ17" s="156"/>
      <c r="RK17" s="156"/>
      <c r="RL17" s="156"/>
      <c r="RM17" s="156"/>
      <c r="RN17" s="156"/>
      <c r="RO17" s="156"/>
      <c r="RP17" s="156"/>
      <c r="RQ17" s="156"/>
      <c r="RR17" s="156"/>
      <c r="RS17" s="156"/>
      <c r="RT17" s="156"/>
      <c r="RU17" s="156"/>
      <c r="RV17" s="156"/>
      <c r="RW17" s="156"/>
      <c r="RX17" s="156"/>
      <c r="RY17" s="156"/>
      <c r="RZ17" s="156"/>
      <c r="SA17" s="156"/>
      <c r="SB17" s="156"/>
      <c r="SC17" s="156"/>
      <c r="SD17" s="156"/>
      <c r="SE17" s="156"/>
      <c r="SF17" s="156"/>
      <c r="SG17" s="156"/>
      <c r="SH17" s="156"/>
      <c r="SI17" s="156"/>
      <c r="SJ17" s="156"/>
      <c r="SK17" s="156"/>
      <c r="SL17" s="156"/>
      <c r="SM17" s="156"/>
      <c r="SN17" s="156"/>
      <c r="SO17" s="156"/>
      <c r="SP17" s="156"/>
      <c r="SQ17" s="156"/>
      <c r="SR17" s="156"/>
      <c r="SS17" s="156"/>
      <c r="ST17" s="156"/>
      <c r="SU17" s="156"/>
      <c r="SV17" s="156"/>
      <c r="SW17" s="156"/>
      <c r="SX17" s="156"/>
      <c r="SY17" s="156"/>
      <c r="SZ17" s="156"/>
      <c r="TA17" s="156"/>
      <c r="TB17" s="156"/>
      <c r="TC17" s="156"/>
      <c r="TD17" s="156"/>
      <c r="TE17" s="156"/>
      <c r="TF17" s="156"/>
      <c r="TG17" s="156"/>
      <c r="TH17" s="156"/>
      <c r="TI17" s="156"/>
      <c r="TJ17" s="156"/>
      <c r="TK17" s="156"/>
      <c r="TL17" s="156"/>
      <c r="TM17" s="156"/>
      <c r="TN17" s="156"/>
      <c r="TO17" s="156"/>
      <c r="TP17" s="156"/>
      <c r="TQ17" s="156"/>
      <c r="TR17" s="156"/>
      <c r="TS17" s="156"/>
      <c r="TT17" s="156"/>
      <c r="TU17" s="156"/>
      <c r="TV17" s="156"/>
      <c r="TW17" s="156"/>
      <c r="TX17" s="156"/>
      <c r="TY17" s="156"/>
      <c r="TZ17" s="156"/>
      <c r="UA17" s="156"/>
      <c r="UB17" s="156"/>
      <c r="UC17" s="156"/>
      <c r="UD17" s="156"/>
      <c r="UE17" s="156"/>
      <c r="UF17" s="156"/>
      <c r="UG17" s="156"/>
      <c r="UH17" s="156"/>
      <c r="UI17" s="156"/>
      <c r="UJ17" s="156"/>
      <c r="UK17" s="156"/>
      <c r="UL17" s="156"/>
      <c r="UM17" s="156"/>
      <c r="UN17" s="156"/>
      <c r="UO17" s="156"/>
      <c r="UP17" s="156"/>
      <c r="UQ17" s="156"/>
      <c r="UR17" s="156"/>
      <c r="US17" s="156"/>
      <c r="UT17" s="156"/>
      <c r="UU17" s="156"/>
      <c r="UV17" s="156"/>
      <c r="UW17" s="156"/>
      <c r="UX17" s="156"/>
      <c r="UY17" s="156"/>
      <c r="UZ17" s="156"/>
      <c r="VA17" s="156"/>
      <c r="VB17" s="156"/>
      <c r="VC17" s="156"/>
      <c r="VD17" s="156"/>
      <c r="VE17" s="156"/>
      <c r="VF17" s="156"/>
      <c r="VG17" s="156"/>
      <c r="VH17" s="156"/>
      <c r="VI17" s="156"/>
      <c r="VJ17" s="156"/>
      <c r="VK17" s="156"/>
      <c r="VL17" s="156"/>
      <c r="VM17" s="156"/>
      <c r="VN17" s="156"/>
      <c r="VO17" s="156"/>
      <c r="VP17" s="156"/>
      <c r="VQ17" s="156"/>
      <c r="VR17" s="156"/>
      <c r="VS17" s="156"/>
      <c r="VT17" s="156"/>
      <c r="VU17" s="156"/>
      <c r="VV17" s="156"/>
      <c r="VW17" s="156"/>
      <c r="VX17" s="156"/>
      <c r="VY17" s="156"/>
      <c r="VZ17" s="156"/>
      <c r="WA17" s="156"/>
      <c r="WB17" s="156"/>
      <c r="WC17" s="156"/>
      <c r="WD17" s="156"/>
      <c r="WE17" s="156"/>
      <c r="WF17" s="156"/>
      <c r="WG17" s="156"/>
      <c r="WH17" s="156"/>
      <c r="WI17" s="156"/>
      <c r="WJ17" s="156"/>
      <c r="WK17" s="156"/>
      <c r="WL17" s="156"/>
      <c r="WM17" s="156"/>
      <c r="WN17" s="156"/>
      <c r="WO17" s="156"/>
      <c r="WP17" s="156"/>
      <c r="WQ17" s="156"/>
      <c r="WR17" s="156"/>
      <c r="WS17" s="156"/>
      <c r="WT17" s="156"/>
      <c r="WU17" s="156"/>
      <c r="WV17" s="156"/>
      <c r="WW17" s="156"/>
      <c r="WX17" s="156"/>
      <c r="WY17" s="156"/>
      <c r="WZ17" s="156"/>
      <c r="XA17" s="156"/>
      <c r="XB17" s="156"/>
      <c r="XC17" s="156"/>
      <c r="XD17" s="156"/>
      <c r="XE17" s="156"/>
      <c r="XF17" s="156"/>
      <c r="XG17" s="156"/>
      <c r="XH17" s="156"/>
      <c r="XI17" s="156"/>
      <c r="XJ17" s="156"/>
      <c r="XK17" s="156"/>
      <c r="XL17" s="156"/>
      <c r="XM17" s="156"/>
      <c r="XN17" s="156"/>
      <c r="XO17" s="156"/>
      <c r="XP17" s="156"/>
      <c r="XQ17" s="156"/>
      <c r="XR17" s="156"/>
      <c r="XS17" s="156"/>
      <c r="XT17" s="156"/>
      <c r="XU17" s="156"/>
      <c r="XV17" s="156"/>
      <c r="XW17" s="156"/>
      <c r="XX17" s="156"/>
      <c r="XY17" s="156"/>
      <c r="XZ17" s="156"/>
      <c r="YA17" s="156"/>
      <c r="YB17" s="156"/>
      <c r="YC17" s="156"/>
      <c r="YD17" s="156"/>
      <c r="YE17" s="156"/>
      <c r="YF17" s="156"/>
      <c r="YG17" s="156"/>
      <c r="YH17" s="156"/>
      <c r="YI17" s="156"/>
      <c r="YJ17" s="156"/>
      <c r="YK17" s="156"/>
      <c r="YL17" s="156"/>
      <c r="YM17" s="156"/>
      <c r="YN17" s="156"/>
      <c r="YO17" s="156"/>
      <c r="YP17" s="156"/>
      <c r="YQ17" s="156"/>
      <c r="YR17" s="156"/>
      <c r="YS17" s="156"/>
      <c r="YT17" s="156"/>
      <c r="YU17" s="156"/>
      <c r="YV17" s="156"/>
      <c r="YW17" s="156"/>
      <c r="YX17" s="156"/>
      <c r="YY17" s="156"/>
      <c r="YZ17" s="156"/>
      <c r="ZA17" s="156"/>
      <c r="ZB17" s="156"/>
      <c r="ZC17" s="156"/>
      <c r="ZD17" s="156"/>
      <c r="ZE17" s="156"/>
      <c r="ZF17" s="156"/>
      <c r="ZG17" s="156"/>
      <c r="ZH17" s="156"/>
      <c r="ZI17" s="156"/>
      <c r="ZJ17" s="156"/>
      <c r="ZK17" s="156"/>
      <c r="ZL17" s="156"/>
      <c r="ZM17" s="156"/>
      <c r="ZN17" s="156"/>
      <c r="ZO17" s="156"/>
      <c r="ZP17" s="156"/>
      <c r="ZQ17" s="156"/>
      <c r="ZR17" s="156"/>
      <c r="ZS17" s="156"/>
      <c r="ZT17" s="156"/>
      <c r="ZU17" s="156"/>
      <c r="ZV17" s="156"/>
      <c r="ZW17" s="156"/>
      <c r="ZX17" s="156"/>
      <c r="ZY17" s="156"/>
      <c r="ZZ17" s="156"/>
      <c r="AAA17" s="156"/>
      <c r="AAB17" s="156"/>
      <c r="AAC17" s="156"/>
      <c r="AAD17" s="156"/>
      <c r="AAE17" s="156"/>
      <c r="AAF17" s="156"/>
      <c r="AAG17" s="156"/>
      <c r="AAH17" s="156"/>
      <c r="AAI17" s="156"/>
      <c r="AAJ17" s="156"/>
      <c r="AAK17" s="156"/>
      <c r="AAL17" s="156"/>
      <c r="AAM17" s="156"/>
      <c r="AAN17" s="156"/>
      <c r="AAO17" s="156"/>
      <c r="AAP17" s="156"/>
      <c r="AAQ17" s="156"/>
      <c r="AAR17" s="156"/>
      <c r="AAS17" s="156"/>
      <c r="AAT17" s="156"/>
      <c r="AAU17" s="156"/>
      <c r="AAV17" s="156"/>
      <c r="AAW17" s="156"/>
      <c r="AAX17" s="156"/>
      <c r="AAY17" s="156"/>
      <c r="AAZ17" s="156"/>
      <c r="ABA17" s="156"/>
      <c r="ABB17" s="156"/>
      <c r="ABC17" s="156"/>
      <c r="ABD17" s="156"/>
      <c r="ABE17" s="156"/>
      <c r="ABF17" s="156"/>
      <c r="ABG17" s="156"/>
      <c r="ABH17" s="156"/>
      <c r="ABI17" s="156"/>
      <c r="ABJ17" s="156"/>
      <c r="ABK17" s="156"/>
      <c r="ABL17" s="156"/>
      <c r="ABM17" s="156"/>
      <c r="ABN17" s="156"/>
      <c r="ABO17" s="156"/>
      <c r="ABP17" s="156"/>
      <c r="ABQ17" s="156"/>
      <c r="ABR17" s="156"/>
      <c r="ABS17" s="156"/>
      <c r="ABT17" s="156"/>
      <c r="ABU17" s="156"/>
      <c r="ABV17" s="156"/>
      <c r="ABW17" s="156"/>
      <c r="ABX17" s="156"/>
      <c r="ABY17" s="156"/>
      <c r="ABZ17" s="156"/>
      <c r="ACA17" s="156"/>
      <c r="ACB17" s="156"/>
      <c r="ACC17" s="156"/>
      <c r="ACD17" s="156"/>
      <c r="ACE17" s="156"/>
      <c r="ACF17" s="156"/>
      <c r="ACG17" s="156"/>
      <c r="ACH17" s="156"/>
      <c r="ACI17" s="156"/>
      <c r="ACJ17" s="156"/>
      <c r="ACK17" s="156"/>
      <c r="ACL17" s="156"/>
      <c r="ACM17" s="156"/>
      <c r="ACN17" s="156"/>
      <c r="ACO17" s="156"/>
      <c r="ACP17" s="156"/>
      <c r="ACQ17" s="156"/>
      <c r="ACR17" s="156"/>
      <c r="ACS17" s="156"/>
      <c r="ACT17" s="156"/>
      <c r="ACU17" s="156"/>
      <c r="ACV17" s="156"/>
      <c r="ACW17" s="156"/>
      <c r="ACX17" s="156"/>
      <c r="ACY17" s="156"/>
      <c r="ACZ17" s="156"/>
      <c r="ADA17" s="156"/>
      <c r="ADB17" s="156"/>
      <c r="ADC17" s="156"/>
      <c r="ADD17" s="156"/>
      <c r="ADE17" s="156"/>
      <c r="ADF17" s="156"/>
      <c r="ADG17" s="156"/>
      <c r="ADH17" s="156"/>
      <c r="ADI17" s="156"/>
      <c r="ADJ17" s="156"/>
      <c r="ADK17" s="156"/>
      <c r="ADL17" s="156"/>
      <c r="ADM17" s="156"/>
      <c r="ADN17" s="156"/>
      <c r="ADO17" s="156"/>
      <c r="ADP17" s="156"/>
      <c r="ADQ17" s="156"/>
      <c r="ADR17" s="156"/>
      <c r="ADS17" s="156"/>
      <c r="ADT17" s="156"/>
      <c r="ADU17" s="156"/>
      <c r="ADV17" s="156"/>
      <c r="ADW17" s="156"/>
      <c r="ADX17" s="156"/>
      <c r="ADY17" s="156"/>
      <c r="ADZ17" s="156"/>
      <c r="AEA17" s="156"/>
      <c r="AEB17" s="156"/>
      <c r="AEC17" s="156"/>
      <c r="AED17" s="156"/>
      <c r="AEE17" s="156"/>
      <c r="AEF17" s="156"/>
      <c r="AEG17" s="156"/>
      <c r="AEH17" s="156"/>
      <c r="AEI17" s="156"/>
      <c r="AEJ17" s="156"/>
      <c r="AEK17" s="156"/>
      <c r="AEL17" s="156"/>
      <c r="AEM17" s="156"/>
      <c r="AEN17" s="156"/>
      <c r="AEO17" s="156"/>
      <c r="AEP17" s="156"/>
      <c r="AEQ17" s="156"/>
      <c r="AER17" s="156"/>
      <c r="AES17" s="156"/>
      <c r="AET17" s="156"/>
      <c r="AEU17" s="156"/>
      <c r="AEV17" s="156"/>
      <c r="AEW17" s="156"/>
      <c r="AEX17" s="156"/>
      <c r="AEY17" s="156"/>
      <c r="AEZ17" s="156"/>
      <c r="AFA17" s="156"/>
      <c r="AFB17" s="156"/>
      <c r="AFC17" s="156"/>
      <c r="AFD17" s="156"/>
      <c r="AFE17" s="156"/>
      <c r="AFF17" s="156"/>
      <c r="AFG17" s="156"/>
      <c r="AFH17" s="156"/>
      <c r="AFI17" s="156"/>
      <c r="AFJ17" s="156"/>
      <c r="AFK17" s="156"/>
      <c r="AFL17" s="156"/>
      <c r="AFM17" s="156"/>
      <c r="AFN17" s="156"/>
      <c r="AFO17" s="156"/>
      <c r="AFP17" s="156"/>
      <c r="AFQ17" s="156"/>
      <c r="AFR17" s="156"/>
      <c r="AFS17" s="156"/>
      <c r="AFT17" s="156"/>
      <c r="AFU17" s="156"/>
      <c r="AFV17" s="156"/>
      <c r="AFW17" s="156"/>
      <c r="AFX17" s="156"/>
      <c r="AFY17" s="156"/>
      <c r="AFZ17" s="156"/>
      <c r="AGA17" s="156"/>
      <c r="AGB17" s="156"/>
      <c r="AGC17" s="156"/>
      <c r="AGD17" s="156"/>
      <c r="AGE17" s="156"/>
      <c r="AGF17" s="156"/>
      <c r="AGG17" s="156"/>
      <c r="AGH17" s="156"/>
      <c r="AGI17" s="156"/>
      <c r="AGJ17" s="156"/>
      <c r="AGK17" s="156"/>
      <c r="AGL17" s="156"/>
      <c r="AGM17" s="156"/>
      <c r="AGN17" s="156"/>
      <c r="AGO17" s="156"/>
      <c r="AGP17" s="156"/>
      <c r="AGQ17" s="156"/>
      <c r="AGR17" s="156"/>
      <c r="AGS17" s="156"/>
      <c r="AGT17" s="156"/>
      <c r="AGU17" s="156"/>
      <c r="AGV17" s="156"/>
      <c r="AGW17" s="156"/>
      <c r="AGX17" s="156"/>
      <c r="AGY17" s="156"/>
      <c r="AGZ17" s="156"/>
      <c r="AHA17" s="156"/>
      <c r="AHB17" s="156"/>
      <c r="AHC17" s="156"/>
      <c r="AHD17" s="156"/>
      <c r="AHE17" s="156"/>
      <c r="AHF17" s="156"/>
      <c r="AHG17" s="156"/>
      <c r="AHH17" s="156"/>
      <c r="AHI17" s="156"/>
      <c r="AHJ17" s="156"/>
      <c r="AHK17" s="156"/>
      <c r="AHL17" s="156"/>
      <c r="AHM17" s="156"/>
      <c r="AHN17" s="156"/>
      <c r="AHO17" s="156"/>
      <c r="AHP17" s="156"/>
      <c r="AHQ17" s="156"/>
      <c r="AHR17" s="156"/>
      <c r="AHS17" s="156"/>
      <c r="AHT17" s="156"/>
      <c r="AHU17" s="156"/>
      <c r="AHV17" s="156"/>
      <c r="AHW17" s="156"/>
      <c r="AHX17" s="156"/>
      <c r="AHY17" s="156"/>
      <c r="AHZ17" s="156"/>
      <c r="AIA17" s="156"/>
      <c r="AIB17" s="156"/>
      <c r="AIC17" s="156"/>
      <c r="AID17" s="156"/>
      <c r="AIE17" s="156"/>
      <c r="AIF17" s="156"/>
      <c r="AIG17" s="156"/>
      <c r="AIH17" s="156"/>
      <c r="AII17" s="156"/>
      <c r="AIJ17" s="156"/>
      <c r="AIK17" s="156"/>
      <c r="AIL17" s="156"/>
      <c r="AIM17" s="156"/>
      <c r="AIN17" s="156"/>
      <c r="AIO17" s="156"/>
      <c r="AIP17" s="156"/>
      <c r="AIQ17" s="156"/>
      <c r="AIR17" s="156"/>
      <c r="AIS17" s="156"/>
      <c r="AIT17" s="156"/>
      <c r="AIU17" s="156"/>
      <c r="AIV17" s="156"/>
      <c r="AIW17" s="156"/>
      <c r="AIX17" s="156"/>
      <c r="AIY17" s="156"/>
      <c r="AIZ17" s="156"/>
      <c r="AJA17" s="156"/>
      <c r="AJB17" s="156"/>
      <c r="AJC17" s="156"/>
      <c r="AJD17" s="156"/>
      <c r="AJE17" s="156"/>
      <c r="AJF17" s="156"/>
      <c r="AJG17" s="156"/>
      <c r="AJH17" s="156"/>
      <c r="AJI17" s="156"/>
      <c r="AJJ17" s="156"/>
      <c r="AJK17" s="156"/>
      <c r="AJL17" s="156"/>
      <c r="AJM17" s="156"/>
      <c r="AJN17" s="156"/>
      <c r="AJO17" s="156"/>
      <c r="AJP17" s="156"/>
      <c r="AJQ17" s="156"/>
      <c r="AJR17" s="156"/>
      <c r="AJS17" s="156"/>
      <c r="AJT17" s="156"/>
      <c r="AJU17" s="156"/>
      <c r="AJV17" s="156"/>
      <c r="AJW17" s="156"/>
      <c r="AJX17" s="156"/>
      <c r="AJY17" s="156"/>
      <c r="AJZ17" s="156"/>
      <c r="AKA17" s="156"/>
      <c r="AKB17" s="156"/>
      <c r="AKC17" s="156"/>
      <c r="AKD17" s="156"/>
      <c r="AKE17" s="156"/>
      <c r="AKF17" s="156"/>
      <c r="AKG17" s="156"/>
      <c r="AKH17" s="156"/>
      <c r="AKI17" s="156"/>
      <c r="AKJ17" s="156"/>
      <c r="AKK17" s="156"/>
      <c r="AKL17" s="156"/>
      <c r="AKM17" s="156"/>
      <c r="AKN17" s="156"/>
      <c r="AKO17" s="156"/>
      <c r="AKP17" s="156"/>
      <c r="AKQ17" s="156"/>
      <c r="AKR17" s="156"/>
      <c r="AKS17" s="156"/>
      <c r="AKT17" s="156"/>
      <c r="AKU17" s="156"/>
      <c r="AKV17" s="156"/>
      <c r="AKW17" s="156"/>
      <c r="AKX17" s="156"/>
      <c r="AKY17" s="156"/>
      <c r="AKZ17" s="156"/>
      <c r="ALA17" s="156"/>
      <c r="ALB17" s="156"/>
      <c r="ALC17" s="156"/>
      <c r="ALD17" s="156"/>
      <c r="ALE17" s="156"/>
      <c r="ALF17" s="156"/>
      <c r="ALG17" s="156"/>
      <c r="ALH17" s="156"/>
      <c r="ALI17" s="156"/>
      <c r="ALJ17" s="156"/>
      <c r="ALK17" s="156"/>
      <c r="ALL17" s="156"/>
      <c r="ALM17" s="156"/>
      <c r="ALN17" s="156"/>
      <c r="ALO17" s="156"/>
      <c r="ALP17" s="156"/>
      <c r="ALQ17" s="156"/>
      <c r="ALR17" s="156"/>
      <c r="ALS17" s="156"/>
      <c r="ALT17" s="156"/>
      <c r="ALU17" s="156"/>
      <c r="ALV17" s="156"/>
      <c r="ALW17" s="156"/>
      <c r="ALX17" s="156"/>
      <c r="ALY17" s="156"/>
      <c r="ALZ17" s="156"/>
      <c r="AMA17" s="156"/>
      <c r="AMB17" s="156"/>
      <c r="AMC17" s="156"/>
      <c r="AMD17" s="156"/>
      <c r="AME17" s="156"/>
      <c r="AMF17" s="156"/>
      <c r="AMG17" s="156"/>
      <c r="AMH17" s="156"/>
      <c r="AMI17" s="156"/>
      <c r="AMJ17" s="156"/>
      <c r="AMK17" s="156"/>
      <c r="AML17" s="156"/>
      <c r="AMM17" s="156"/>
      <c r="AMN17" s="156"/>
      <c r="AMO17" s="156"/>
      <c r="AMP17" s="156"/>
      <c r="AMQ17" s="156"/>
      <c r="AMR17" s="156"/>
      <c r="AMS17" s="156"/>
      <c r="AMT17" s="156"/>
      <c r="AMU17" s="156"/>
      <c r="AMV17" s="156"/>
      <c r="AMW17" s="156"/>
      <c r="AMX17" s="156"/>
      <c r="AMY17" s="156"/>
      <c r="AMZ17" s="156"/>
      <c r="ANA17" s="156"/>
      <c r="ANB17" s="156"/>
      <c r="ANC17" s="156"/>
      <c r="AND17" s="156"/>
      <c r="ANE17" s="156"/>
      <c r="ANF17" s="156"/>
      <c r="ANG17" s="156"/>
      <c r="ANH17" s="156"/>
      <c r="ANI17" s="156"/>
      <c r="ANJ17" s="156"/>
      <c r="ANK17" s="156"/>
      <c r="ANL17" s="156"/>
      <c r="ANM17" s="156"/>
      <c r="ANN17" s="156"/>
      <c r="ANO17" s="156"/>
      <c r="ANP17" s="156"/>
      <c r="ANQ17" s="156"/>
      <c r="ANR17" s="156"/>
      <c r="ANS17" s="156"/>
      <c r="ANT17" s="156"/>
      <c r="ANU17" s="156"/>
      <c r="ANV17" s="156"/>
      <c r="ANW17" s="156"/>
      <c r="ANX17" s="156"/>
      <c r="ANY17" s="156"/>
      <c r="ANZ17" s="156"/>
      <c r="AOA17" s="156"/>
      <c r="AOB17" s="156"/>
      <c r="AOC17" s="156"/>
      <c r="AOD17" s="156"/>
      <c r="AOE17" s="156"/>
      <c r="AOF17" s="156"/>
      <c r="AOG17" s="156"/>
      <c r="AOH17" s="156"/>
      <c r="AOI17" s="156"/>
      <c r="AOJ17" s="156"/>
      <c r="AOK17" s="156"/>
      <c r="AOL17" s="156"/>
      <c r="AOM17" s="156"/>
      <c r="AON17" s="156"/>
      <c r="AOO17" s="156"/>
      <c r="AOP17" s="156"/>
      <c r="AOQ17" s="156"/>
      <c r="AOR17" s="156"/>
      <c r="AOS17" s="156"/>
      <c r="AOT17" s="156"/>
      <c r="AOU17" s="156"/>
      <c r="AOV17" s="156"/>
      <c r="AOW17" s="156"/>
      <c r="AOX17" s="156"/>
      <c r="AOY17" s="156"/>
      <c r="AOZ17" s="156"/>
      <c r="APA17" s="156"/>
      <c r="APB17" s="156"/>
      <c r="APC17" s="156"/>
      <c r="APD17" s="156"/>
      <c r="APE17" s="156"/>
      <c r="APF17" s="156"/>
      <c r="APG17" s="156"/>
      <c r="APH17" s="156"/>
      <c r="API17" s="156"/>
      <c r="APJ17" s="156"/>
      <c r="APK17" s="156"/>
      <c r="APL17" s="156"/>
      <c r="APM17" s="156"/>
      <c r="APN17" s="156"/>
      <c r="APO17" s="156"/>
      <c r="APP17" s="156"/>
      <c r="APQ17" s="156"/>
      <c r="APR17" s="156"/>
      <c r="APS17" s="156"/>
      <c r="APT17" s="156"/>
      <c r="APU17" s="156"/>
      <c r="APV17" s="156"/>
      <c r="APW17" s="156"/>
      <c r="APX17" s="156"/>
      <c r="APY17" s="156"/>
      <c r="APZ17" s="156"/>
      <c r="AQA17" s="156"/>
      <c r="AQB17" s="156"/>
      <c r="AQC17" s="156"/>
      <c r="AQD17" s="156"/>
      <c r="AQE17" s="156"/>
      <c r="AQF17" s="156"/>
      <c r="AQG17" s="156"/>
      <c r="AQH17" s="156"/>
      <c r="AQI17" s="156"/>
      <c r="AQJ17" s="156"/>
      <c r="AQK17" s="156"/>
      <c r="AQL17" s="156"/>
      <c r="AQM17" s="156"/>
      <c r="AQN17" s="156"/>
      <c r="AQO17" s="156"/>
      <c r="AQP17" s="156"/>
      <c r="AQQ17" s="156"/>
      <c r="AQR17" s="156"/>
      <c r="AQS17" s="156"/>
      <c r="AQT17" s="156"/>
      <c r="AQU17" s="156"/>
      <c r="AQV17" s="156"/>
      <c r="AQW17" s="156"/>
      <c r="AQX17" s="156"/>
      <c r="AQY17" s="156"/>
      <c r="AQZ17" s="156"/>
      <c r="ARA17" s="156"/>
      <c r="ARB17" s="156"/>
      <c r="ARC17" s="156"/>
      <c r="ARD17" s="156"/>
      <c r="ARE17" s="156"/>
      <c r="ARF17" s="156"/>
      <c r="ARG17" s="156"/>
      <c r="ARH17" s="156"/>
      <c r="ARI17" s="156"/>
      <c r="ARJ17" s="156"/>
      <c r="ARK17" s="156"/>
      <c r="ARL17" s="156"/>
      <c r="ARM17" s="156"/>
      <c r="ARN17" s="156"/>
      <c r="ARO17" s="156"/>
      <c r="ARP17" s="156"/>
      <c r="ARQ17" s="156"/>
      <c r="ARR17" s="156"/>
      <c r="ARS17" s="156"/>
      <c r="ART17" s="156"/>
      <c r="ARU17" s="156"/>
      <c r="ARV17" s="156"/>
      <c r="ARW17" s="156"/>
      <c r="ARX17" s="156"/>
      <c r="ARY17" s="156"/>
      <c r="ARZ17" s="156"/>
      <c r="ASA17" s="156"/>
      <c r="ASB17" s="156"/>
      <c r="ASC17" s="156"/>
      <c r="ASD17" s="156"/>
      <c r="ASE17" s="156"/>
      <c r="ASF17" s="156"/>
      <c r="ASG17" s="156"/>
      <c r="ASH17" s="156"/>
      <c r="ASI17" s="156"/>
      <c r="ASJ17" s="156"/>
      <c r="ASK17" s="156"/>
      <c r="ASL17" s="156"/>
      <c r="ASM17" s="156"/>
      <c r="ASN17" s="156"/>
      <c r="ASO17" s="156"/>
      <c r="ASP17" s="156"/>
      <c r="ASQ17" s="156"/>
      <c r="ASR17" s="156"/>
      <c r="ASS17" s="156"/>
      <c r="AST17" s="156"/>
      <c r="ASU17" s="156"/>
      <c r="ASV17" s="156"/>
      <c r="ASW17" s="156"/>
      <c r="ASX17" s="156"/>
      <c r="ASY17" s="156"/>
      <c r="ASZ17" s="156"/>
      <c r="ATA17" s="156"/>
      <c r="ATB17" s="156"/>
      <c r="ATC17" s="156"/>
      <c r="ATD17" s="156"/>
      <c r="ATE17" s="156"/>
      <c r="ATF17" s="156"/>
      <c r="ATG17" s="156"/>
      <c r="ATH17" s="156"/>
      <c r="ATI17" s="156"/>
      <c r="ATJ17" s="156"/>
      <c r="ATK17" s="156"/>
      <c r="ATL17" s="156"/>
      <c r="ATM17" s="156"/>
      <c r="ATN17" s="156"/>
      <c r="ATO17" s="156"/>
      <c r="ATP17" s="156"/>
      <c r="ATQ17" s="156"/>
      <c r="ATR17" s="156"/>
      <c r="ATS17" s="156"/>
      <c r="ATT17" s="156"/>
      <c r="ATU17" s="156"/>
      <c r="ATV17" s="156"/>
      <c r="ATW17" s="156"/>
      <c r="ATX17" s="156"/>
      <c r="ATY17" s="156"/>
      <c r="ATZ17" s="156"/>
      <c r="AUA17" s="156"/>
      <c r="AUB17" s="156"/>
      <c r="AUC17" s="156"/>
      <c r="AUD17" s="156"/>
      <c r="AUE17" s="156"/>
      <c r="AUF17" s="156"/>
      <c r="AUG17" s="156"/>
      <c r="AUH17" s="156"/>
      <c r="AUI17" s="156"/>
      <c r="AUJ17" s="156"/>
      <c r="AUK17" s="156"/>
      <c r="AUL17" s="156"/>
      <c r="AUM17" s="156"/>
      <c r="AUN17" s="156"/>
      <c r="AUO17" s="156"/>
      <c r="AUP17" s="156"/>
      <c r="AUQ17" s="156"/>
      <c r="AUR17" s="156"/>
      <c r="AUS17" s="156"/>
      <c r="AUT17" s="156"/>
      <c r="AUU17" s="156"/>
      <c r="AUV17" s="156"/>
      <c r="AUW17" s="156"/>
      <c r="AUX17" s="156"/>
      <c r="AUY17" s="156"/>
      <c r="AUZ17" s="156"/>
      <c r="AVA17" s="156"/>
      <c r="AVB17" s="156"/>
      <c r="AVC17" s="156"/>
      <c r="AVD17" s="156"/>
      <c r="AVE17" s="156"/>
      <c r="AVF17" s="156"/>
      <c r="AVG17" s="156"/>
      <c r="AVH17" s="156"/>
      <c r="AVI17" s="156"/>
      <c r="AVJ17" s="156"/>
      <c r="AVK17" s="156"/>
      <c r="AVL17" s="156"/>
      <c r="AVM17" s="156"/>
      <c r="AVN17" s="156"/>
      <c r="AVO17" s="156"/>
      <c r="AVP17" s="156"/>
      <c r="AVQ17" s="156"/>
      <c r="AVR17" s="156"/>
      <c r="AVS17" s="156"/>
      <c r="AVT17" s="156"/>
      <c r="AVU17" s="156"/>
      <c r="AVV17" s="156"/>
      <c r="AVW17" s="156"/>
      <c r="AVX17" s="156"/>
      <c r="AVY17" s="156"/>
      <c r="AVZ17" s="156"/>
      <c r="AWA17" s="156"/>
      <c r="AWB17" s="156"/>
      <c r="AWC17" s="156"/>
      <c r="AWD17" s="156"/>
      <c r="AWE17" s="156"/>
      <c r="AWF17" s="156"/>
      <c r="AWG17" s="156"/>
      <c r="AWH17" s="156"/>
      <c r="AWI17" s="156"/>
      <c r="AWJ17" s="156"/>
      <c r="AWK17" s="156"/>
      <c r="AWL17" s="156"/>
      <c r="AWM17" s="156"/>
      <c r="AWN17" s="156"/>
      <c r="AWO17" s="156"/>
      <c r="AWP17" s="156"/>
      <c r="AWQ17" s="156"/>
      <c r="AWR17" s="156"/>
      <c r="AWS17" s="156"/>
      <c r="AWT17" s="156"/>
      <c r="AWU17" s="156"/>
      <c r="AWV17" s="156"/>
      <c r="AWW17" s="156"/>
      <c r="AWX17" s="156"/>
      <c r="AWY17" s="156"/>
      <c r="AWZ17" s="156"/>
      <c r="AXA17" s="156"/>
      <c r="AXB17" s="156"/>
      <c r="AXC17" s="156"/>
      <c r="AXD17" s="156"/>
      <c r="AXE17" s="156"/>
      <c r="AXF17" s="156"/>
      <c r="AXG17" s="156"/>
      <c r="AXH17" s="156"/>
      <c r="AXI17" s="156"/>
      <c r="AXJ17" s="156"/>
      <c r="AXK17" s="156"/>
      <c r="AXL17" s="156"/>
      <c r="AXM17" s="156"/>
      <c r="AXN17" s="156"/>
      <c r="AXO17" s="156"/>
      <c r="AXP17" s="156"/>
      <c r="AXQ17" s="156"/>
      <c r="AXR17" s="156"/>
      <c r="AXS17" s="156"/>
      <c r="AXT17" s="156"/>
      <c r="AXU17" s="156"/>
      <c r="AXV17" s="156"/>
      <c r="AXW17" s="156"/>
      <c r="AXX17" s="156"/>
      <c r="AXY17" s="156"/>
      <c r="AXZ17" s="156"/>
      <c r="AYA17" s="156"/>
      <c r="AYB17" s="156"/>
      <c r="AYC17" s="156"/>
      <c r="AYD17" s="156"/>
      <c r="AYE17" s="156"/>
      <c r="AYF17" s="156"/>
      <c r="AYG17" s="156"/>
      <c r="AYH17" s="156"/>
      <c r="AYI17" s="156"/>
      <c r="AYJ17" s="156"/>
      <c r="AYK17" s="156"/>
      <c r="AYL17" s="156"/>
      <c r="AYM17" s="156"/>
      <c r="AYN17" s="156"/>
      <c r="AYO17" s="156"/>
      <c r="AYP17" s="156"/>
      <c r="AYQ17" s="156"/>
      <c r="AYR17" s="156"/>
      <c r="AYS17" s="156"/>
      <c r="AYT17" s="156"/>
      <c r="AYU17" s="156"/>
      <c r="AYV17" s="156"/>
      <c r="AYW17" s="156"/>
      <c r="AYX17" s="156"/>
      <c r="AYY17" s="156"/>
      <c r="AYZ17" s="156"/>
      <c r="AZA17" s="156"/>
      <c r="AZB17" s="156"/>
      <c r="AZC17" s="156"/>
      <c r="AZD17" s="156"/>
      <c r="AZE17" s="156"/>
      <c r="AZF17" s="156"/>
      <c r="AZG17" s="156"/>
      <c r="AZH17" s="156"/>
      <c r="AZI17" s="156"/>
      <c r="AZJ17" s="156"/>
      <c r="AZK17" s="156"/>
      <c r="AZL17" s="156"/>
      <c r="AZM17" s="156"/>
      <c r="AZN17" s="156"/>
      <c r="AZO17" s="156"/>
      <c r="AZP17" s="156"/>
      <c r="AZQ17" s="156"/>
      <c r="AZR17" s="156"/>
      <c r="AZS17" s="156"/>
      <c r="AZT17" s="156"/>
      <c r="AZU17" s="156"/>
      <c r="AZV17" s="156"/>
      <c r="AZW17" s="156"/>
      <c r="AZX17" s="156"/>
      <c r="AZY17" s="156"/>
      <c r="AZZ17" s="156"/>
      <c r="BAA17" s="156"/>
      <c r="BAB17" s="156"/>
      <c r="BAC17" s="156"/>
      <c r="BAD17" s="156"/>
      <c r="BAE17" s="156"/>
      <c r="BAF17" s="156"/>
      <c r="BAG17" s="156"/>
      <c r="BAH17" s="156"/>
      <c r="BAI17" s="156"/>
      <c r="BAJ17" s="156"/>
      <c r="BAK17" s="156"/>
      <c r="BAL17" s="156"/>
      <c r="BAM17" s="156"/>
      <c r="BAN17" s="156"/>
      <c r="BAO17" s="156"/>
      <c r="BAP17" s="156"/>
      <c r="BAQ17" s="156"/>
      <c r="BAR17" s="156"/>
      <c r="BAS17" s="156"/>
      <c r="BAT17" s="156"/>
      <c r="BAU17" s="156"/>
      <c r="BAV17" s="156"/>
      <c r="BAW17" s="156"/>
      <c r="BAX17" s="156"/>
      <c r="BAY17" s="156"/>
      <c r="BAZ17" s="156"/>
      <c r="BBA17" s="156"/>
      <c r="BBB17" s="156"/>
      <c r="BBC17" s="156"/>
      <c r="BBD17" s="156"/>
      <c r="BBE17" s="156"/>
      <c r="BBF17" s="156"/>
      <c r="BBG17" s="156"/>
      <c r="BBH17" s="156"/>
      <c r="BBI17" s="156"/>
      <c r="BBJ17" s="156"/>
      <c r="BBK17" s="156"/>
      <c r="BBL17" s="156"/>
      <c r="BBM17" s="156"/>
      <c r="BBN17" s="156"/>
      <c r="BBO17" s="156"/>
      <c r="BBP17" s="156"/>
      <c r="BBQ17" s="156"/>
      <c r="BBR17" s="156"/>
      <c r="BBS17" s="156"/>
      <c r="BBT17" s="156"/>
      <c r="BBU17" s="156"/>
      <c r="BBV17" s="156"/>
      <c r="BBW17" s="156"/>
      <c r="BBX17" s="156"/>
      <c r="BBY17" s="156"/>
      <c r="BBZ17" s="156"/>
      <c r="BCA17" s="156"/>
      <c r="BCB17" s="156"/>
      <c r="BCC17" s="156"/>
      <c r="BCD17" s="156"/>
      <c r="BCE17" s="156"/>
      <c r="BCF17" s="156"/>
      <c r="BCG17" s="156"/>
      <c r="BCH17" s="156"/>
      <c r="BCI17" s="156"/>
      <c r="BCJ17" s="156"/>
      <c r="BCK17" s="156"/>
      <c r="BCL17" s="156"/>
      <c r="BCM17" s="156"/>
      <c r="BCN17" s="156"/>
      <c r="BCO17" s="156"/>
      <c r="BCP17" s="156"/>
      <c r="BCQ17" s="156"/>
      <c r="BCR17" s="156"/>
      <c r="BCS17" s="156"/>
      <c r="BCT17" s="156"/>
      <c r="BCU17" s="156"/>
      <c r="BCV17" s="156"/>
      <c r="BCW17" s="156"/>
      <c r="BCX17" s="156"/>
      <c r="BCY17" s="156"/>
      <c r="BCZ17" s="156"/>
      <c r="BDA17" s="156"/>
      <c r="BDB17" s="156"/>
      <c r="BDC17" s="156"/>
      <c r="BDD17" s="156"/>
      <c r="BDE17" s="156"/>
      <c r="BDF17" s="156"/>
      <c r="BDG17" s="156"/>
      <c r="BDH17" s="156"/>
      <c r="BDI17" s="156"/>
      <c r="BDJ17" s="156"/>
      <c r="BDK17" s="156"/>
      <c r="BDL17" s="156"/>
      <c r="BDM17" s="156"/>
      <c r="BDN17" s="156"/>
      <c r="BDO17" s="156"/>
      <c r="BDP17" s="156"/>
      <c r="BDQ17" s="156"/>
      <c r="BDR17" s="156"/>
      <c r="BDS17" s="156"/>
      <c r="BDT17" s="156"/>
      <c r="BDU17" s="156"/>
      <c r="BDV17" s="156"/>
      <c r="BDW17" s="156"/>
      <c r="BDX17" s="156"/>
      <c r="BDY17" s="156"/>
      <c r="BDZ17" s="156"/>
      <c r="BEA17" s="156"/>
      <c r="BEB17" s="156"/>
      <c r="BEC17" s="156"/>
      <c r="BED17" s="156"/>
      <c r="BEE17" s="156"/>
      <c r="BEF17" s="156"/>
      <c r="BEG17" s="156"/>
      <c r="BEH17" s="156"/>
      <c r="BEI17" s="156"/>
      <c r="BEJ17" s="156"/>
      <c r="BEK17" s="156"/>
      <c r="BEL17" s="156"/>
      <c r="BEM17" s="156"/>
      <c r="BEN17" s="156"/>
      <c r="BEO17" s="156"/>
      <c r="BEP17" s="156"/>
      <c r="BEQ17" s="156"/>
      <c r="BER17" s="156"/>
      <c r="BES17" s="156"/>
      <c r="BET17" s="156"/>
      <c r="BEU17" s="156"/>
      <c r="BEV17" s="156"/>
      <c r="BEW17" s="156"/>
      <c r="BEX17" s="156"/>
      <c r="BEY17" s="156"/>
      <c r="BEZ17" s="156"/>
      <c r="BFA17" s="156"/>
      <c r="BFB17" s="156"/>
      <c r="BFC17" s="156"/>
      <c r="BFD17" s="156"/>
      <c r="BFE17" s="156"/>
      <c r="BFF17" s="156"/>
      <c r="BFG17" s="156"/>
      <c r="BFH17" s="156"/>
      <c r="BFI17" s="156"/>
      <c r="BFJ17" s="156"/>
      <c r="BFK17" s="156"/>
      <c r="BFL17" s="156"/>
      <c r="BFM17" s="156"/>
      <c r="BFN17" s="156"/>
      <c r="BFO17" s="156"/>
      <c r="BFP17" s="156"/>
      <c r="BFQ17" s="156"/>
      <c r="BFR17" s="156"/>
      <c r="BFS17" s="156"/>
      <c r="BFT17" s="156"/>
      <c r="BFU17" s="156"/>
      <c r="BFV17" s="156"/>
      <c r="BFW17" s="156"/>
      <c r="BFX17" s="156"/>
      <c r="BFY17" s="156"/>
      <c r="BFZ17" s="156"/>
      <c r="BGA17" s="156"/>
      <c r="BGB17" s="156"/>
      <c r="BGC17" s="156"/>
      <c r="BGD17" s="156"/>
      <c r="BGE17" s="156"/>
      <c r="BGF17" s="156"/>
      <c r="BGG17" s="156"/>
      <c r="BGH17" s="156"/>
      <c r="BGI17" s="156"/>
      <c r="BGJ17" s="156"/>
      <c r="BGK17" s="156"/>
      <c r="BGL17" s="156"/>
      <c r="BGM17" s="156"/>
      <c r="BGN17" s="156"/>
      <c r="BGO17" s="156"/>
      <c r="BGP17" s="156"/>
      <c r="BGQ17" s="156"/>
      <c r="BGR17" s="156"/>
      <c r="BGS17" s="156"/>
      <c r="BGT17" s="156"/>
      <c r="BGU17" s="156"/>
      <c r="BGV17" s="156"/>
      <c r="BGW17" s="156"/>
      <c r="BGX17" s="156"/>
      <c r="BGY17" s="156"/>
      <c r="BGZ17" s="156"/>
      <c r="BHA17" s="156"/>
      <c r="BHB17" s="156"/>
      <c r="BHC17" s="156"/>
      <c r="BHD17" s="156"/>
      <c r="BHE17" s="156"/>
      <c r="BHF17" s="156"/>
      <c r="BHG17" s="156"/>
      <c r="BHH17" s="156"/>
      <c r="BHI17" s="156"/>
      <c r="BHJ17" s="156"/>
      <c r="BHK17" s="156"/>
      <c r="BHL17" s="156"/>
      <c r="BHM17" s="156"/>
      <c r="BHN17" s="156"/>
      <c r="BHO17" s="156"/>
      <c r="BHP17" s="156"/>
      <c r="BHQ17" s="156"/>
      <c r="BHR17" s="156"/>
      <c r="BHS17" s="156"/>
      <c r="BHT17" s="156"/>
      <c r="BHU17" s="156"/>
      <c r="BHV17" s="156"/>
      <c r="BHW17" s="156"/>
      <c r="BHX17" s="156"/>
      <c r="BHY17" s="156"/>
      <c r="BHZ17" s="156"/>
      <c r="BIA17" s="156"/>
      <c r="BIB17" s="156"/>
      <c r="BIC17" s="156"/>
      <c r="BID17" s="156"/>
      <c r="BIE17" s="156"/>
      <c r="BIF17" s="156"/>
      <c r="BIG17" s="156"/>
      <c r="BIH17" s="156"/>
      <c r="BII17" s="156"/>
      <c r="BIJ17" s="156"/>
      <c r="BIK17" s="156"/>
      <c r="BIL17" s="156"/>
      <c r="BIM17" s="156"/>
      <c r="BIN17" s="156"/>
      <c r="BIO17" s="156"/>
      <c r="BIP17" s="156"/>
      <c r="BIQ17" s="156"/>
      <c r="BIR17" s="156"/>
      <c r="BIS17" s="156"/>
      <c r="BIT17" s="156"/>
      <c r="BIU17" s="156"/>
      <c r="BIV17" s="156"/>
      <c r="BIW17" s="156"/>
      <c r="BIX17" s="156"/>
      <c r="BIY17" s="156"/>
      <c r="BIZ17" s="156"/>
      <c r="BJA17" s="156"/>
      <c r="BJB17" s="156"/>
      <c r="BJC17" s="156"/>
      <c r="BJD17" s="156"/>
      <c r="BJE17" s="156"/>
      <c r="BJF17" s="156"/>
      <c r="BJG17" s="156"/>
      <c r="BJH17" s="156"/>
      <c r="BJI17" s="156"/>
      <c r="BJJ17" s="156"/>
      <c r="BJK17" s="156"/>
      <c r="BJL17" s="156"/>
      <c r="BJM17" s="156"/>
      <c r="BJN17" s="156"/>
      <c r="BJO17" s="156"/>
      <c r="BJP17" s="156"/>
      <c r="BJQ17" s="156"/>
      <c r="BJR17" s="156"/>
      <c r="BJS17" s="156"/>
      <c r="BJT17" s="156"/>
      <c r="BJU17" s="156"/>
      <c r="BJV17" s="156"/>
      <c r="BJW17" s="156"/>
      <c r="BJX17" s="156"/>
      <c r="BJY17" s="156"/>
      <c r="BJZ17" s="156"/>
      <c r="BKA17" s="156"/>
      <c r="BKB17" s="156"/>
      <c r="BKC17" s="156"/>
      <c r="BKD17" s="156"/>
      <c r="BKE17" s="156"/>
      <c r="BKF17" s="156"/>
      <c r="BKG17" s="156"/>
      <c r="BKH17" s="156"/>
      <c r="BKI17" s="156"/>
      <c r="BKJ17" s="156"/>
      <c r="BKK17" s="156"/>
      <c r="BKL17" s="156"/>
      <c r="BKM17" s="156"/>
      <c r="BKN17" s="156"/>
      <c r="BKO17" s="156"/>
      <c r="BKP17" s="156"/>
      <c r="BKQ17" s="156"/>
      <c r="BKR17" s="156"/>
      <c r="BKS17" s="156"/>
      <c r="BKT17" s="156"/>
      <c r="BKU17" s="156"/>
      <c r="BKV17" s="156"/>
      <c r="BKW17" s="156"/>
      <c r="BKX17" s="156"/>
      <c r="BKY17" s="156"/>
      <c r="BKZ17" s="156"/>
      <c r="BLA17" s="156"/>
      <c r="BLB17" s="156"/>
      <c r="BLC17" s="156"/>
      <c r="BLD17" s="156"/>
      <c r="BLE17" s="156"/>
      <c r="BLF17" s="156"/>
      <c r="BLG17" s="156"/>
      <c r="BLH17" s="156"/>
      <c r="BLI17" s="156"/>
      <c r="BLJ17" s="156"/>
      <c r="BLK17" s="156"/>
      <c r="BLL17" s="156"/>
      <c r="BLM17" s="156"/>
      <c r="BLN17" s="156"/>
      <c r="BLO17" s="156"/>
      <c r="BLP17" s="156"/>
      <c r="BLQ17" s="156"/>
      <c r="BLR17" s="156"/>
      <c r="BLS17" s="156"/>
      <c r="BLT17" s="156"/>
      <c r="BLU17" s="156"/>
      <c r="BLV17" s="156"/>
      <c r="BLW17" s="156"/>
      <c r="BLX17" s="156"/>
      <c r="BLY17" s="156"/>
      <c r="BLZ17" s="156"/>
      <c r="BMA17" s="156"/>
      <c r="BMB17" s="156"/>
      <c r="BMC17" s="156"/>
      <c r="BMD17" s="156"/>
      <c r="BME17" s="156"/>
      <c r="BMF17" s="156"/>
      <c r="BMG17" s="156"/>
      <c r="BMH17" s="156"/>
      <c r="BMI17" s="156"/>
      <c r="BMJ17" s="156"/>
      <c r="BMK17" s="156"/>
      <c r="BML17" s="156"/>
      <c r="BMM17" s="156"/>
      <c r="BMN17" s="156"/>
      <c r="BMO17" s="156"/>
      <c r="BMP17" s="156"/>
      <c r="BMQ17" s="156"/>
      <c r="BMR17" s="156"/>
      <c r="BMS17" s="156"/>
      <c r="BMT17" s="156"/>
      <c r="BMU17" s="156"/>
      <c r="BMV17" s="156"/>
      <c r="BMW17" s="156"/>
      <c r="BMX17" s="156"/>
      <c r="BMY17" s="156"/>
      <c r="BMZ17" s="156"/>
      <c r="BNA17" s="156"/>
      <c r="BNB17" s="156"/>
      <c r="BNC17" s="156"/>
      <c r="BND17" s="156"/>
      <c r="BNE17" s="156"/>
      <c r="BNF17" s="156"/>
      <c r="BNG17" s="156"/>
      <c r="BNH17" s="156"/>
      <c r="BNI17" s="156"/>
      <c r="BNJ17" s="156"/>
      <c r="BNK17" s="156"/>
      <c r="BNL17" s="156"/>
      <c r="BNM17" s="156"/>
      <c r="BNN17" s="156"/>
      <c r="BNO17" s="156"/>
      <c r="BNP17" s="156"/>
      <c r="BNQ17" s="156"/>
      <c r="BNR17" s="156"/>
      <c r="BNS17" s="156"/>
      <c r="BNT17" s="156"/>
      <c r="BNU17" s="156"/>
      <c r="BNV17" s="156"/>
      <c r="BNW17" s="156"/>
      <c r="BNX17" s="156"/>
      <c r="BNY17" s="156"/>
      <c r="BNZ17" s="156"/>
      <c r="BOA17" s="156"/>
      <c r="BOB17" s="156"/>
      <c r="BOC17" s="156"/>
      <c r="BOD17" s="156"/>
      <c r="BOE17" s="156"/>
      <c r="BOF17" s="156"/>
      <c r="BOG17" s="156"/>
      <c r="BOH17" s="156"/>
      <c r="BOI17" s="156"/>
      <c r="BOJ17" s="156"/>
      <c r="BOK17" s="156"/>
      <c r="BOL17" s="156"/>
      <c r="BOM17" s="156"/>
      <c r="BON17" s="156"/>
      <c r="BOO17" s="156"/>
      <c r="BOP17" s="156"/>
      <c r="BOQ17" s="156"/>
      <c r="BOR17" s="156"/>
      <c r="BOS17" s="156"/>
      <c r="BOT17" s="156"/>
      <c r="BOU17" s="156"/>
      <c r="BOV17" s="156"/>
      <c r="BOW17" s="156"/>
      <c r="BOX17" s="156"/>
      <c r="BOY17" s="156"/>
      <c r="BOZ17" s="156"/>
      <c r="BPA17" s="156"/>
      <c r="BPB17" s="156"/>
      <c r="BPC17" s="156"/>
      <c r="BPD17" s="156"/>
      <c r="BPE17" s="156"/>
      <c r="BPF17" s="156"/>
      <c r="BPG17" s="156"/>
      <c r="BPH17" s="156"/>
      <c r="BPI17" s="156"/>
      <c r="BPJ17" s="156"/>
      <c r="BPK17" s="156"/>
      <c r="BPL17" s="156"/>
      <c r="BPM17" s="156"/>
      <c r="BPN17" s="156"/>
      <c r="BPO17" s="156"/>
      <c r="BPP17" s="156"/>
      <c r="BPQ17" s="156"/>
      <c r="BPR17" s="156"/>
      <c r="BPS17" s="156"/>
      <c r="BPT17" s="156"/>
      <c r="BPU17" s="156"/>
      <c r="BPV17" s="156"/>
      <c r="BPW17" s="156"/>
      <c r="BPX17" s="156"/>
      <c r="BPY17" s="156"/>
      <c r="BPZ17" s="156"/>
      <c r="BQA17" s="156"/>
      <c r="BQB17" s="156"/>
      <c r="BQC17" s="156"/>
      <c r="BQD17" s="156"/>
      <c r="BQE17" s="156"/>
      <c r="BQF17" s="156"/>
      <c r="BQG17" s="156"/>
      <c r="BQH17" s="156"/>
      <c r="BQI17" s="156"/>
      <c r="BQJ17" s="156"/>
      <c r="BQK17" s="156"/>
      <c r="BQL17" s="156"/>
      <c r="BQM17" s="156"/>
      <c r="BQN17" s="156"/>
      <c r="BQO17" s="156"/>
      <c r="BQP17" s="156"/>
      <c r="BQQ17" s="156"/>
      <c r="BQR17" s="156"/>
      <c r="BQS17" s="156"/>
      <c r="BQT17" s="156"/>
      <c r="BQU17" s="156"/>
      <c r="BQV17" s="156"/>
      <c r="BQW17" s="156"/>
      <c r="BQX17" s="156"/>
      <c r="BQY17" s="156"/>
      <c r="BQZ17" s="156"/>
      <c r="BRA17" s="156"/>
      <c r="BRB17" s="156"/>
      <c r="BRC17" s="156"/>
      <c r="BRD17" s="156"/>
      <c r="BRE17" s="156"/>
      <c r="BRF17" s="156"/>
      <c r="BRG17" s="156"/>
      <c r="BRH17" s="156"/>
      <c r="BRI17" s="156"/>
      <c r="BRJ17" s="156"/>
      <c r="BRK17" s="156"/>
      <c r="BRL17" s="156"/>
      <c r="BRM17" s="156"/>
      <c r="BRN17" s="156"/>
      <c r="BRO17" s="156"/>
      <c r="BRP17" s="156"/>
      <c r="BRQ17" s="156"/>
      <c r="BRR17" s="156"/>
      <c r="BRS17" s="156"/>
      <c r="BRT17" s="156"/>
      <c r="BRU17" s="156"/>
      <c r="BRV17" s="156"/>
      <c r="BRW17" s="156"/>
      <c r="BRX17" s="156"/>
      <c r="BRY17" s="156"/>
      <c r="BRZ17" s="156"/>
      <c r="BSA17" s="156"/>
      <c r="BSB17" s="156"/>
      <c r="BSC17" s="156"/>
      <c r="BSD17" s="156"/>
      <c r="BSE17" s="156"/>
      <c r="BSF17" s="156"/>
      <c r="BSG17" s="156"/>
      <c r="BSH17" s="156"/>
      <c r="BSI17" s="156"/>
      <c r="BSJ17" s="156"/>
      <c r="BSK17" s="156"/>
      <c r="BSL17" s="156"/>
      <c r="BSM17" s="156"/>
      <c r="BSN17" s="156"/>
      <c r="BSO17" s="156"/>
      <c r="BSP17" s="156"/>
      <c r="BSQ17" s="156"/>
      <c r="BSR17" s="156"/>
      <c r="BSS17" s="156"/>
      <c r="BST17" s="156"/>
      <c r="BSU17" s="156"/>
      <c r="BSV17" s="156"/>
      <c r="BSW17" s="156"/>
      <c r="BSX17" s="156"/>
      <c r="BSY17" s="156"/>
      <c r="BSZ17" s="156"/>
      <c r="BTA17" s="156"/>
      <c r="BTB17" s="156"/>
      <c r="BTC17" s="156"/>
      <c r="BTD17" s="156"/>
      <c r="BTE17" s="156"/>
      <c r="BTF17" s="156"/>
      <c r="BTG17" s="156"/>
      <c r="BTH17" s="156"/>
      <c r="BTI17" s="156"/>
      <c r="BTJ17" s="156"/>
      <c r="BTK17" s="156"/>
      <c r="BTL17" s="156"/>
      <c r="BTM17" s="156"/>
      <c r="BTN17" s="156"/>
      <c r="BTO17" s="156"/>
      <c r="BTP17" s="156"/>
      <c r="BTQ17" s="156"/>
      <c r="BTR17" s="156"/>
      <c r="BTS17" s="156"/>
      <c r="BTT17" s="156"/>
      <c r="BTU17" s="156"/>
      <c r="BTV17" s="156"/>
      <c r="BTW17" s="156"/>
      <c r="BTX17" s="156"/>
      <c r="BTY17" s="156"/>
      <c r="BTZ17" s="156"/>
      <c r="BUA17" s="156"/>
      <c r="BUB17" s="156"/>
      <c r="BUC17" s="156"/>
      <c r="BUD17" s="156"/>
      <c r="BUE17" s="156"/>
      <c r="BUF17" s="156"/>
      <c r="BUG17" s="156"/>
      <c r="BUH17" s="156"/>
      <c r="BUI17" s="156"/>
      <c r="BUJ17" s="156"/>
      <c r="BUK17" s="156"/>
      <c r="BUL17" s="156"/>
      <c r="BUM17" s="156"/>
      <c r="BUN17" s="156"/>
      <c r="BUO17" s="156"/>
      <c r="BUP17" s="156"/>
      <c r="BUQ17" s="156"/>
      <c r="BUR17" s="156"/>
      <c r="BUS17" s="156"/>
      <c r="BUT17" s="156"/>
      <c r="BUU17" s="156"/>
      <c r="BUV17" s="156"/>
      <c r="BUW17" s="156"/>
      <c r="BUX17" s="156"/>
      <c r="BUY17" s="156"/>
      <c r="BUZ17" s="156"/>
      <c r="BVA17" s="156"/>
      <c r="BVB17" s="156"/>
      <c r="BVC17" s="156"/>
      <c r="BVD17" s="156"/>
      <c r="BVE17" s="156"/>
      <c r="BVF17" s="156"/>
      <c r="BVG17" s="156"/>
      <c r="BVH17" s="156"/>
      <c r="BVI17" s="156"/>
      <c r="BVJ17" s="156"/>
      <c r="BVK17" s="156"/>
      <c r="BVL17" s="156"/>
      <c r="BVM17" s="156"/>
      <c r="BVN17" s="156"/>
      <c r="BVO17" s="156"/>
      <c r="BVP17" s="156"/>
      <c r="BVQ17" s="156"/>
      <c r="BVR17" s="156"/>
      <c r="BVS17" s="156"/>
      <c r="BVT17" s="156"/>
      <c r="BVU17" s="156"/>
      <c r="BVV17" s="156"/>
      <c r="BVW17" s="156"/>
      <c r="BVX17" s="156"/>
      <c r="BVY17" s="156"/>
      <c r="BVZ17" s="156"/>
      <c r="BWA17" s="156"/>
      <c r="BWB17" s="156"/>
      <c r="BWC17" s="156"/>
      <c r="BWD17" s="156"/>
      <c r="BWE17" s="156"/>
      <c r="BWF17" s="156"/>
      <c r="BWG17" s="156"/>
      <c r="BWH17" s="156"/>
      <c r="BWI17" s="156"/>
      <c r="BWJ17" s="156"/>
      <c r="BWK17" s="156"/>
      <c r="BWL17" s="156"/>
      <c r="BWM17" s="156"/>
      <c r="BWN17" s="156"/>
      <c r="BWO17" s="156"/>
      <c r="BWP17" s="156"/>
      <c r="BWQ17" s="156"/>
      <c r="BWR17" s="156"/>
      <c r="BWS17" s="156"/>
      <c r="BWT17" s="156"/>
      <c r="BWU17" s="156"/>
      <c r="BWV17" s="156"/>
      <c r="BWW17" s="156"/>
      <c r="BWX17" s="156"/>
      <c r="BWY17" s="156"/>
      <c r="BWZ17" s="156"/>
      <c r="BXA17" s="156"/>
      <c r="BXB17" s="156"/>
      <c r="BXC17" s="156"/>
      <c r="BXD17" s="156"/>
      <c r="BXE17" s="156"/>
      <c r="BXF17" s="156"/>
      <c r="BXG17" s="156"/>
      <c r="BXH17" s="156"/>
      <c r="BXI17" s="156"/>
      <c r="BXJ17" s="156"/>
      <c r="BXK17" s="156"/>
      <c r="BXL17" s="156"/>
      <c r="BXM17" s="156"/>
      <c r="BXN17" s="156"/>
      <c r="BXO17" s="156"/>
      <c r="BXP17" s="156"/>
      <c r="BXQ17" s="156"/>
      <c r="BXR17" s="156"/>
      <c r="BXS17" s="156"/>
      <c r="BXT17" s="156"/>
      <c r="BXU17" s="156"/>
      <c r="BXV17" s="156"/>
      <c r="BXW17" s="156"/>
      <c r="BXX17" s="156"/>
      <c r="BXY17" s="156"/>
      <c r="BXZ17" s="156"/>
      <c r="BYA17" s="156"/>
      <c r="BYB17" s="156"/>
      <c r="BYC17" s="156"/>
      <c r="BYD17" s="156"/>
      <c r="BYE17" s="156"/>
      <c r="BYF17" s="156"/>
      <c r="BYG17" s="156"/>
      <c r="BYH17" s="156"/>
      <c r="BYI17" s="156"/>
      <c r="BYJ17" s="156"/>
      <c r="BYK17" s="156"/>
      <c r="BYL17" s="156"/>
      <c r="BYM17" s="156"/>
      <c r="BYN17" s="156"/>
      <c r="BYO17" s="156"/>
      <c r="BYP17" s="156"/>
      <c r="BYQ17" s="156"/>
      <c r="BYR17" s="156"/>
      <c r="BYS17" s="156"/>
      <c r="BYT17" s="156"/>
      <c r="BYU17" s="156"/>
      <c r="BYV17" s="156"/>
      <c r="BYW17" s="156"/>
      <c r="BYX17" s="156"/>
      <c r="BYY17" s="156"/>
      <c r="BYZ17" s="156"/>
      <c r="BZA17" s="156"/>
      <c r="BZB17" s="156"/>
      <c r="BZC17" s="156"/>
      <c r="BZD17" s="156"/>
      <c r="BZE17" s="156"/>
      <c r="BZF17" s="156"/>
      <c r="BZG17" s="156"/>
      <c r="BZH17" s="156"/>
      <c r="BZI17" s="156"/>
      <c r="BZJ17" s="156"/>
      <c r="BZK17" s="156"/>
      <c r="BZL17" s="156"/>
      <c r="BZM17" s="156"/>
      <c r="BZN17" s="156"/>
      <c r="BZO17" s="156"/>
      <c r="BZP17" s="156"/>
      <c r="BZQ17" s="156"/>
      <c r="BZR17" s="156"/>
      <c r="BZS17" s="156"/>
      <c r="BZT17" s="156"/>
      <c r="BZU17" s="156"/>
      <c r="BZV17" s="156"/>
      <c r="BZW17" s="156"/>
      <c r="BZX17" s="156"/>
      <c r="BZY17" s="156"/>
      <c r="BZZ17" s="156"/>
      <c r="CAA17" s="156"/>
      <c r="CAB17" s="156"/>
      <c r="CAC17" s="156"/>
      <c r="CAD17" s="156"/>
      <c r="CAE17" s="156"/>
      <c r="CAF17" s="156"/>
      <c r="CAG17" s="156"/>
      <c r="CAH17" s="156"/>
      <c r="CAI17" s="156"/>
      <c r="CAJ17" s="156"/>
      <c r="CAK17" s="156"/>
      <c r="CAL17" s="156"/>
      <c r="CAM17" s="156"/>
      <c r="CAN17" s="156"/>
      <c r="CAO17" s="156"/>
      <c r="CAP17" s="156"/>
      <c r="CAQ17" s="156"/>
      <c r="CAR17" s="156"/>
      <c r="CAS17" s="156"/>
      <c r="CAT17" s="156"/>
      <c r="CAU17" s="156"/>
      <c r="CAV17" s="156"/>
      <c r="CAW17" s="156"/>
      <c r="CAX17" s="156"/>
      <c r="CAY17" s="156"/>
      <c r="CAZ17" s="156"/>
      <c r="CBA17" s="156"/>
      <c r="CBB17" s="156"/>
      <c r="CBC17" s="156"/>
      <c r="CBD17" s="156"/>
      <c r="CBE17" s="156"/>
      <c r="CBF17" s="156"/>
      <c r="CBG17" s="156"/>
      <c r="CBH17" s="156"/>
      <c r="CBI17" s="156"/>
      <c r="CBJ17" s="156"/>
      <c r="CBK17" s="156"/>
      <c r="CBL17" s="156"/>
      <c r="CBM17" s="156"/>
      <c r="CBN17" s="156"/>
      <c r="CBO17" s="156"/>
      <c r="CBP17" s="156"/>
      <c r="CBQ17" s="156"/>
      <c r="CBR17" s="156"/>
      <c r="CBS17" s="156"/>
      <c r="CBT17" s="156"/>
      <c r="CBU17" s="156"/>
      <c r="CBV17" s="156"/>
      <c r="CBW17" s="156"/>
      <c r="CBX17" s="156"/>
      <c r="CBY17" s="156"/>
      <c r="CBZ17" s="156"/>
      <c r="CCA17" s="156"/>
      <c r="CCB17" s="156"/>
      <c r="CCC17" s="156"/>
      <c r="CCD17" s="156"/>
      <c r="CCE17" s="156"/>
      <c r="CCF17" s="156"/>
      <c r="CCG17" s="156"/>
      <c r="CCH17" s="156"/>
      <c r="CCI17" s="156"/>
      <c r="CCJ17" s="156"/>
      <c r="CCK17" s="156"/>
      <c r="CCL17" s="156"/>
      <c r="CCM17" s="156"/>
      <c r="CCN17" s="156"/>
      <c r="CCO17" s="156"/>
      <c r="CCP17" s="156"/>
      <c r="CCQ17" s="156"/>
      <c r="CCR17" s="156"/>
      <c r="CCS17" s="156"/>
      <c r="CCT17" s="156"/>
      <c r="CCU17" s="156"/>
      <c r="CCV17" s="156"/>
      <c r="CCW17" s="156"/>
      <c r="CCX17" s="156"/>
      <c r="CCY17" s="156"/>
      <c r="CCZ17" s="156"/>
      <c r="CDA17" s="156"/>
      <c r="CDB17" s="156"/>
      <c r="CDC17" s="156"/>
      <c r="CDD17" s="156"/>
      <c r="CDE17" s="156"/>
      <c r="CDF17" s="156"/>
      <c r="CDG17" s="156"/>
      <c r="CDH17" s="156"/>
      <c r="CDI17" s="156"/>
      <c r="CDJ17" s="156"/>
      <c r="CDK17" s="156"/>
      <c r="CDL17" s="156"/>
      <c r="CDM17" s="156"/>
      <c r="CDN17" s="156"/>
      <c r="CDO17" s="156"/>
      <c r="CDP17" s="156"/>
      <c r="CDQ17" s="156"/>
      <c r="CDR17" s="156"/>
      <c r="CDS17" s="156"/>
      <c r="CDT17" s="156"/>
      <c r="CDU17" s="156"/>
      <c r="CDV17" s="156"/>
      <c r="CDW17" s="156"/>
      <c r="CDX17" s="156"/>
      <c r="CDY17" s="156"/>
      <c r="CDZ17" s="156"/>
      <c r="CEA17" s="156"/>
      <c r="CEB17" s="156"/>
      <c r="CEC17" s="156"/>
      <c r="CED17" s="156"/>
      <c r="CEE17" s="156"/>
      <c r="CEF17" s="156"/>
      <c r="CEG17" s="156"/>
      <c r="CEH17" s="156"/>
      <c r="CEI17" s="156"/>
      <c r="CEJ17" s="156"/>
      <c r="CEK17" s="156"/>
      <c r="CEL17" s="156"/>
      <c r="CEM17" s="156"/>
      <c r="CEN17" s="156"/>
      <c r="CEO17" s="156"/>
      <c r="CEP17" s="156"/>
      <c r="CEQ17" s="156"/>
      <c r="CER17" s="156"/>
      <c r="CES17" s="156"/>
      <c r="CET17" s="156"/>
      <c r="CEU17" s="156"/>
      <c r="CEV17" s="156"/>
      <c r="CEW17" s="156"/>
      <c r="CEX17" s="156"/>
      <c r="CEY17" s="156"/>
      <c r="CEZ17" s="156"/>
      <c r="CFA17" s="156"/>
      <c r="CFB17" s="156"/>
      <c r="CFC17" s="156"/>
      <c r="CFD17" s="156"/>
      <c r="CFE17" s="156"/>
      <c r="CFF17" s="156"/>
      <c r="CFG17" s="156"/>
      <c r="CFH17" s="156"/>
      <c r="CFI17" s="156"/>
      <c r="CFJ17" s="156"/>
      <c r="CFK17" s="156"/>
      <c r="CFL17" s="156"/>
      <c r="CFM17" s="156"/>
      <c r="CFN17" s="156"/>
      <c r="CFO17" s="156"/>
      <c r="CFP17" s="156"/>
      <c r="CFQ17" s="156"/>
      <c r="CFR17" s="156"/>
      <c r="CFS17" s="156"/>
      <c r="CFT17" s="156"/>
      <c r="CFU17" s="156"/>
      <c r="CFV17" s="156"/>
      <c r="CFW17" s="156"/>
      <c r="CFX17" s="156"/>
      <c r="CFY17" s="156"/>
      <c r="CFZ17" s="156"/>
      <c r="CGA17" s="156"/>
      <c r="CGB17" s="156"/>
      <c r="CGC17" s="156"/>
      <c r="CGD17" s="156"/>
      <c r="CGE17" s="156"/>
      <c r="CGF17" s="156"/>
      <c r="CGG17" s="156"/>
      <c r="CGH17" s="156"/>
      <c r="CGI17" s="156"/>
      <c r="CGJ17" s="156"/>
      <c r="CGK17" s="156"/>
      <c r="CGL17" s="156"/>
      <c r="CGM17" s="156"/>
      <c r="CGN17" s="156"/>
      <c r="CGO17" s="156"/>
      <c r="CGP17" s="156"/>
      <c r="CGQ17" s="156"/>
      <c r="CGR17" s="156"/>
      <c r="CGS17" s="156"/>
      <c r="CGT17" s="156"/>
      <c r="CGU17" s="156"/>
      <c r="CGV17" s="156"/>
      <c r="CGW17" s="156"/>
      <c r="CGX17" s="156"/>
      <c r="CGY17" s="156"/>
      <c r="CGZ17" s="156"/>
      <c r="CHA17" s="156"/>
      <c r="CHB17" s="156"/>
      <c r="CHC17" s="156"/>
      <c r="CHD17" s="156"/>
      <c r="CHE17" s="156"/>
      <c r="CHF17" s="156"/>
      <c r="CHG17" s="156"/>
      <c r="CHH17" s="156"/>
      <c r="CHI17" s="156"/>
      <c r="CHJ17" s="156"/>
      <c r="CHK17" s="156"/>
      <c r="CHL17" s="156"/>
      <c r="CHM17" s="156"/>
      <c r="CHN17" s="156"/>
      <c r="CHO17" s="156"/>
      <c r="CHP17" s="156"/>
      <c r="CHQ17" s="156"/>
      <c r="CHR17" s="156"/>
      <c r="CHS17" s="156"/>
      <c r="CHT17" s="156"/>
      <c r="CHU17" s="156"/>
      <c r="CHV17" s="156"/>
      <c r="CHW17" s="156"/>
      <c r="CHX17" s="156"/>
      <c r="CHY17" s="156"/>
      <c r="CHZ17" s="156"/>
      <c r="CIA17" s="156"/>
      <c r="CIB17" s="156"/>
      <c r="CIC17" s="156"/>
      <c r="CID17" s="156"/>
      <c r="CIE17" s="156"/>
      <c r="CIF17" s="156"/>
      <c r="CIG17" s="156"/>
      <c r="CIH17" s="156"/>
      <c r="CII17" s="156"/>
      <c r="CIJ17" s="156"/>
      <c r="CIK17" s="156"/>
      <c r="CIL17" s="156"/>
      <c r="CIM17" s="156"/>
      <c r="CIN17" s="156"/>
      <c r="CIO17" s="156"/>
      <c r="CIP17" s="156"/>
      <c r="CIQ17" s="156"/>
      <c r="CIR17" s="156"/>
      <c r="CIS17" s="156"/>
      <c r="CIT17" s="156"/>
      <c r="CIU17" s="156"/>
      <c r="CIV17" s="156"/>
      <c r="CIW17" s="156"/>
      <c r="CIX17" s="156"/>
      <c r="CIY17" s="156"/>
      <c r="CIZ17" s="156"/>
      <c r="CJA17" s="156"/>
      <c r="CJB17" s="156"/>
      <c r="CJC17" s="156"/>
      <c r="CJD17" s="156"/>
      <c r="CJE17" s="156"/>
      <c r="CJF17" s="156"/>
      <c r="CJG17" s="156"/>
      <c r="CJH17" s="156"/>
      <c r="CJI17" s="156"/>
      <c r="CJJ17" s="156"/>
      <c r="CJK17" s="156"/>
      <c r="CJL17" s="156"/>
      <c r="CJM17" s="156"/>
      <c r="CJN17" s="156"/>
      <c r="CJO17" s="156"/>
      <c r="CJP17" s="156"/>
      <c r="CJQ17" s="156"/>
      <c r="CJR17" s="156"/>
      <c r="CJS17" s="156"/>
      <c r="CJT17" s="156"/>
      <c r="CJU17" s="156"/>
      <c r="CJV17" s="156"/>
      <c r="CJW17" s="156"/>
      <c r="CJX17" s="156"/>
      <c r="CJY17" s="156"/>
      <c r="CJZ17" s="156"/>
      <c r="CKA17" s="156"/>
      <c r="CKB17" s="156"/>
      <c r="CKC17" s="156"/>
      <c r="CKD17" s="156"/>
      <c r="CKE17" s="156"/>
      <c r="CKF17" s="156"/>
      <c r="CKG17" s="156"/>
      <c r="CKH17" s="156"/>
      <c r="CKI17" s="156"/>
      <c r="CKJ17" s="156"/>
      <c r="CKK17" s="156"/>
      <c r="CKL17" s="156"/>
      <c r="CKM17" s="156"/>
      <c r="CKN17" s="156"/>
      <c r="CKO17" s="156"/>
      <c r="CKP17" s="156"/>
      <c r="CKQ17" s="156"/>
      <c r="CKR17" s="156"/>
      <c r="CKS17" s="156"/>
      <c r="CKT17" s="156"/>
      <c r="CKU17" s="156"/>
      <c r="CKV17" s="156"/>
      <c r="CKW17" s="156"/>
      <c r="CKX17" s="156"/>
      <c r="CKY17" s="156"/>
      <c r="CKZ17" s="156"/>
      <c r="CLA17" s="156"/>
      <c r="CLB17" s="156"/>
      <c r="CLC17" s="156"/>
      <c r="CLD17" s="156"/>
      <c r="CLE17" s="156"/>
      <c r="CLF17" s="156"/>
      <c r="CLG17" s="156"/>
      <c r="CLH17" s="156"/>
      <c r="CLI17" s="156"/>
      <c r="CLJ17" s="156"/>
      <c r="CLK17" s="156"/>
      <c r="CLL17" s="156"/>
      <c r="CLM17" s="156"/>
      <c r="CLN17" s="156"/>
      <c r="CLO17" s="156"/>
      <c r="CLP17" s="156"/>
      <c r="CLQ17" s="156"/>
      <c r="CLR17" s="156"/>
      <c r="CLS17" s="156"/>
      <c r="CLT17" s="156"/>
      <c r="CLU17" s="156"/>
      <c r="CLV17" s="156"/>
      <c r="CLW17" s="156"/>
      <c r="CLX17" s="156"/>
      <c r="CLY17" s="156"/>
      <c r="CLZ17" s="156"/>
      <c r="CMA17" s="156"/>
      <c r="CMB17" s="156"/>
      <c r="CMC17" s="156"/>
      <c r="CMD17" s="156"/>
      <c r="CME17" s="156"/>
      <c r="CMF17" s="156"/>
      <c r="CMG17" s="156"/>
      <c r="CMH17" s="156"/>
      <c r="CMI17" s="156"/>
      <c r="CMJ17" s="156"/>
      <c r="CMK17" s="156"/>
      <c r="CML17" s="156"/>
      <c r="CMM17" s="156"/>
      <c r="CMN17" s="156"/>
      <c r="CMO17" s="156"/>
      <c r="CMP17" s="156"/>
      <c r="CMQ17" s="156"/>
      <c r="CMR17" s="156"/>
      <c r="CMS17" s="156"/>
      <c r="CMT17" s="156"/>
      <c r="CMU17" s="156"/>
      <c r="CMV17" s="156"/>
      <c r="CMW17" s="156"/>
      <c r="CMX17" s="156"/>
      <c r="CMY17" s="156"/>
      <c r="CMZ17" s="156"/>
      <c r="CNA17" s="156"/>
      <c r="CNB17" s="156"/>
      <c r="CNC17" s="156"/>
      <c r="CND17" s="156"/>
      <c r="CNE17" s="156"/>
      <c r="CNF17" s="156"/>
      <c r="CNG17" s="156"/>
      <c r="CNH17" s="156"/>
      <c r="CNI17" s="156"/>
      <c r="CNJ17" s="156"/>
      <c r="CNK17" s="156"/>
      <c r="CNL17" s="156"/>
      <c r="CNM17" s="156"/>
      <c r="CNN17" s="156"/>
      <c r="CNO17" s="156"/>
      <c r="CNP17" s="156"/>
      <c r="CNQ17" s="156"/>
      <c r="CNR17" s="156"/>
      <c r="CNS17" s="156"/>
      <c r="CNT17" s="156"/>
      <c r="CNU17" s="156"/>
      <c r="CNV17" s="156"/>
      <c r="CNW17" s="156"/>
      <c r="CNX17" s="156"/>
      <c r="CNY17" s="156"/>
      <c r="CNZ17" s="156"/>
      <c r="COA17" s="156"/>
      <c r="COB17" s="156"/>
      <c r="COC17" s="156"/>
      <c r="COD17" s="156"/>
      <c r="COE17" s="156"/>
      <c r="COF17" s="156"/>
      <c r="COG17" s="156"/>
      <c r="COH17" s="156"/>
      <c r="COI17" s="156"/>
      <c r="COJ17" s="156"/>
      <c r="COK17" s="156"/>
      <c r="COL17" s="156"/>
      <c r="COM17" s="156"/>
      <c r="CON17" s="156"/>
      <c r="COO17" s="156"/>
      <c r="COP17" s="156"/>
      <c r="COQ17" s="156"/>
      <c r="COR17" s="156"/>
      <c r="COS17" s="156"/>
      <c r="COT17" s="156"/>
      <c r="COU17" s="156"/>
      <c r="COV17" s="156"/>
      <c r="COW17" s="156"/>
      <c r="COX17" s="156"/>
      <c r="COY17" s="156"/>
      <c r="COZ17" s="156"/>
      <c r="CPA17" s="156"/>
      <c r="CPB17" s="156"/>
      <c r="CPC17" s="156"/>
      <c r="CPD17" s="156"/>
      <c r="CPE17" s="156"/>
      <c r="CPF17" s="156"/>
      <c r="CPG17" s="156"/>
      <c r="CPH17" s="156"/>
      <c r="CPI17" s="156"/>
      <c r="CPJ17" s="156"/>
      <c r="CPK17" s="156"/>
      <c r="CPL17" s="156"/>
      <c r="CPM17" s="156"/>
      <c r="CPN17" s="156"/>
      <c r="CPO17" s="156"/>
      <c r="CPP17" s="156"/>
      <c r="CPQ17" s="156"/>
      <c r="CPR17" s="156"/>
      <c r="CPS17" s="156"/>
      <c r="CPT17" s="156"/>
      <c r="CPU17" s="156"/>
      <c r="CPV17" s="156"/>
      <c r="CPW17" s="156"/>
      <c r="CPX17" s="156"/>
      <c r="CPY17" s="156"/>
      <c r="CPZ17" s="156"/>
      <c r="CQA17" s="156"/>
      <c r="CQB17" s="156"/>
      <c r="CQC17" s="156"/>
      <c r="CQD17" s="156"/>
      <c r="CQE17" s="156"/>
      <c r="CQF17" s="156"/>
      <c r="CQG17" s="156"/>
      <c r="CQH17" s="156"/>
      <c r="CQI17" s="156"/>
      <c r="CQJ17" s="156"/>
      <c r="CQK17" s="156"/>
      <c r="CQL17" s="156"/>
      <c r="CQM17" s="156"/>
      <c r="CQN17" s="156"/>
      <c r="CQO17" s="156"/>
      <c r="CQP17" s="156"/>
      <c r="CQQ17" s="156"/>
      <c r="CQR17" s="156"/>
      <c r="CQS17" s="156"/>
      <c r="CQT17" s="156"/>
      <c r="CQU17" s="156"/>
      <c r="CQV17" s="156"/>
      <c r="CQW17" s="156"/>
      <c r="CQX17" s="156"/>
      <c r="CQY17" s="156"/>
      <c r="CQZ17" s="156"/>
      <c r="CRA17" s="156"/>
      <c r="CRB17" s="156"/>
      <c r="CRC17" s="156"/>
      <c r="CRD17" s="156"/>
      <c r="CRE17" s="156"/>
      <c r="CRF17" s="156"/>
      <c r="CRG17" s="156"/>
      <c r="CRH17" s="156"/>
      <c r="CRI17" s="156"/>
      <c r="CRJ17" s="156"/>
      <c r="CRK17" s="156"/>
      <c r="CRL17" s="156"/>
      <c r="CRM17" s="156"/>
      <c r="CRN17" s="156"/>
      <c r="CRO17" s="156"/>
      <c r="CRP17" s="156"/>
      <c r="CRQ17" s="156"/>
      <c r="CRR17" s="156"/>
      <c r="CRS17" s="156"/>
      <c r="CRT17" s="156"/>
      <c r="CRU17" s="156"/>
      <c r="CRV17" s="156"/>
      <c r="CRW17" s="156"/>
      <c r="CRX17" s="156"/>
      <c r="CRY17" s="156"/>
      <c r="CRZ17" s="156"/>
      <c r="CSA17" s="156"/>
      <c r="CSB17" s="156"/>
      <c r="CSC17" s="156"/>
      <c r="CSD17" s="156"/>
      <c r="CSE17" s="156"/>
      <c r="CSF17" s="156"/>
      <c r="CSG17" s="156"/>
      <c r="CSH17" s="156"/>
      <c r="CSI17" s="156"/>
      <c r="CSJ17" s="156"/>
      <c r="CSK17" s="156"/>
      <c r="CSL17" s="156"/>
      <c r="CSM17" s="156"/>
      <c r="CSN17" s="156"/>
      <c r="CSO17" s="156"/>
      <c r="CSP17" s="156"/>
      <c r="CSQ17" s="156"/>
      <c r="CSR17" s="156"/>
      <c r="CSS17" s="156"/>
      <c r="CST17" s="156"/>
      <c r="CSU17" s="156"/>
      <c r="CSV17" s="156"/>
      <c r="CSW17" s="156"/>
      <c r="CSX17" s="156"/>
      <c r="CSY17" s="156"/>
      <c r="CSZ17" s="156"/>
      <c r="CTA17" s="156"/>
      <c r="CTB17" s="156"/>
      <c r="CTC17" s="156"/>
      <c r="CTD17" s="156"/>
      <c r="CTE17" s="156"/>
      <c r="CTF17" s="156"/>
      <c r="CTG17" s="156"/>
      <c r="CTH17" s="156"/>
      <c r="CTI17" s="156"/>
      <c r="CTJ17" s="156"/>
      <c r="CTK17" s="156"/>
      <c r="CTL17" s="156"/>
      <c r="CTM17" s="156"/>
      <c r="CTN17" s="156"/>
      <c r="CTO17" s="156"/>
      <c r="CTP17" s="156"/>
      <c r="CTQ17" s="156"/>
      <c r="CTR17" s="156"/>
      <c r="CTS17" s="156"/>
      <c r="CTT17" s="156"/>
      <c r="CTU17" s="156"/>
      <c r="CTV17" s="156"/>
      <c r="CTW17" s="156"/>
      <c r="CTX17" s="156"/>
      <c r="CTY17" s="156"/>
      <c r="CTZ17" s="156"/>
      <c r="CUA17" s="156"/>
      <c r="CUB17" s="156"/>
      <c r="CUC17" s="156"/>
      <c r="CUD17" s="156"/>
      <c r="CUE17" s="156"/>
      <c r="CUF17" s="156"/>
      <c r="CUG17" s="156"/>
      <c r="CUH17" s="156"/>
      <c r="CUI17" s="156"/>
      <c r="CUJ17" s="156"/>
      <c r="CUK17" s="156"/>
      <c r="CUL17" s="156"/>
      <c r="CUM17" s="156"/>
      <c r="CUN17" s="156"/>
      <c r="CUO17" s="156"/>
      <c r="CUP17" s="156"/>
      <c r="CUQ17" s="156"/>
      <c r="CUR17" s="156"/>
      <c r="CUS17" s="156"/>
      <c r="CUT17" s="156"/>
      <c r="CUU17" s="156"/>
      <c r="CUV17" s="156"/>
      <c r="CUW17" s="156"/>
      <c r="CUX17" s="156"/>
      <c r="CUY17" s="156"/>
      <c r="CUZ17" s="156"/>
      <c r="CVA17" s="156"/>
      <c r="CVB17" s="156"/>
      <c r="CVC17" s="156"/>
      <c r="CVD17" s="156"/>
      <c r="CVE17" s="156"/>
      <c r="CVF17" s="156"/>
      <c r="CVG17" s="156"/>
      <c r="CVH17" s="156"/>
      <c r="CVI17" s="156"/>
      <c r="CVJ17" s="156"/>
      <c r="CVK17" s="156"/>
      <c r="CVL17" s="156"/>
      <c r="CVM17" s="156"/>
      <c r="CVN17" s="156"/>
      <c r="CVO17" s="156"/>
      <c r="CVP17" s="156"/>
      <c r="CVQ17" s="156"/>
      <c r="CVR17" s="156"/>
      <c r="CVS17" s="156"/>
      <c r="CVT17" s="156"/>
      <c r="CVU17" s="156"/>
      <c r="CVV17" s="156"/>
      <c r="CVW17" s="156"/>
      <c r="CVX17" s="156"/>
      <c r="CVY17" s="156"/>
      <c r="CVZ17" s="156"/>
      <c r="CWA17" s="156"/>
      <c r="CWB17" s="156"/>
      <c r="CWC17" s="156"/>
      <c r="CWD17" s="156"/>
      <c r="CWE17" s="156"/>
      <c r="CWF17" s="156"/>
      <c r="CWG17" s="156"/>
      <c r="CWH17" s="156"/>
      <c r="CWI17" s="156"/>
      <c r="CWJ17" s="156"/>
      <c r="CWK17" s="156"/>
      <c r="CWL17" s="156"/>
      <c r="CWM17" s="156"/>
      <c r="CWN17" s="156"/>
      <c r="CWO17" s="156"/>
      <c r="CWP17" s="156"/>
      <c r="CWQ17" s="156"/>
      <c r="CWR17" s="156"/>
      <c r="CWS17" s="156"/>
      <c r="CWT17" s="156"/>
      <c r="CWU17" s="156"/>
      <c r="CWV17" s="156"/>
      <c r="CWW17" s="156"/>
      <c r="CWX17" s="156"/>
      <c r="CWY17" s="156"/>
      <c r="CWZ17" s="156"/>
      <c r="CXA17" s="156"/>
      <c r="CXB17" s="156"/>
      <c r="CXC17" s="156"/>
      <c r="CXD17" s="156"/>
      <c r="CXE17" s="156"/>
      <c r="CXF17" s="156"/>
      <c r="CXG17" s="156"/>
      <c r="CXH17" s="156"/>
      <c r="CXI17" s="156"/>
      <c r="CXJ17" s="156"/>
      <c r="CXK17" s="156"/>
      <c r="CXL17" s="156"/>
      <c r="CXM17" s="156"/>
      <c r="CXN17" s="156"/>
      <c r="CXO17" s="156"/>
      <c r="CXP17" s="156"/>
      <c r="CXQ17" s="156"/>
      <c r="CXR17" s="156"/>
      <c r="CXS17" s="156"/>
      <c r="CXT17" s="156"/>
      <c r="CXU17" s="156"/>
      <c r="CXV17" s="156"/>
      <c r="CXW17" s="156"/>
      <c r="CXX17" s="156"/>
      <c r="CXY17" s="156"/>
      <c r="CXZ17" s="156"/>
      <c r="CYA17" s="156"/>
      <c r="CYB17" s="156"/>
      <c r="CYC17" s="156"/>
      <c r="CYD17" s="156"/>
      <c r="CYE17" s="156"/>
      <c r="CYF17" s="156"/>
      <c r="CYG17" s="156"/>
      <c r="CYH17" s="156"/>
      <c r="CYI17" s="156"/>
      <c r="CYJ17" s="156"/>
      <c r="CYK17" s="156"/>
      <c r="CYL17" s="156"/>
      <c r="CYM17" s="156"/>
      <c r="CYN17" s="156"/>
      <c r="CYO17" s="156"/>
      <c r="CYP17" s="156"/>
      <c r="CYQ17" s="156"/>
      <c r="CYR17" s="156"/>
      <c r="CYS17" s="156"/>
      <c r="CYT17" s="156"/>
      <c r="CYU17" s="156"/>
      <c r="CYV17" s="156"/>
      <c r="CYW17" s="156"/>
      <c r="CYX17" s="156"/>
      <c r="CYY17" s="156"/>
      <c r="CYZ17" s="156"/>
      <c r="CZA17" s="156"/>
      <c r="CZB17" s="156"/>
      <c r="CZC17" s="156"/>
      <c r="CZD17" s="156"/>
      <c r="CZE17" s="156"/>
      <c r="CZF17" s="156"/>
      <c r="CZG17" s="156"/>
      <c r="CZH17" s="156"/>
      <c r="CZI17" s="156"/>
      <c r="CZJ17" s="156"/>
      <c r="CZK17" s="156"/>
      <c r="CZL17" s="156"/>
      <c r="CZM17" s="156"/>
      <c r="CZN17" s="156"/>
      <c r="CZO17" s="156"/>
      <c r="CZP17" s="156"/>
      <c r="CZQ17" s="156"/>
      <c r="CZR17" s="156"/>
      <c r="CZS17" s="156"/>
      <c r="CZT17" s="156"/>
      <c r="CZU17" s="156"/>
      <c r="CZV17" s="156"/>
      <c r="CZW17" s="156"/>
      <c r="CZX17" s="156"/>
      <c r="CZY17" s="156"/>
      <c r="CZZ17" s="156"/>
      <c r="DAA17" s="156"/>
      <c r="DAB17" s="156"/>
      <c r="DAC17" s="156"/>
      <c r="DAD17" s="156"/>
      <c r="DAE17" s="156"/>
      <c r="DAF17" s="156"/>
      <c r="DAG17" s="156"/>
      <c r="DAH17" s="156"/>
      <c r="DAI17" s="156"/>
      <c r="DAJ17" s="156"/>
      <c r="DAK17" s="156"/>
      <c r="DAL17" s="156"/>
      <c r="DAM17" s="156"/>
      <c r="DAN17" s="156"/>
      <c r="DAO17" s="156"/>
      <c r="DAP17" s="156"/>
      <c r="DAQ17" s="156"/>
      <c r="DAR17" s="156"/>
      <c r="DAS17" s="156"/>
      <c r="DAT17" s="156"/>
      <c r="DAU17" s="156"/>
      <c r="DAV17" s="156"/>
      <c r="DAW17" s="156"/>
      <c r="DAX17" s="156"/>
      <c r="DAY17" s="156"/>
      <c r="DAZ17" s="156"/>
      <c r="DBA17" s="156"/>
      <c r="DBB17" s="156"/>
      <c r="DBC17" s="156"/>
      <c r="DBD17" s="156"/>
      <c r="DBE17" s="156"/>
      <c r="DBF17" s="156"/>
      <c r="DBG17" s="156"/>
      <c r="DBH17" s="156"/>
      <c r="DBI17" s="156"/>
      <c r="DBJ17" s="156"/>
      <c r="DBK17" s="156"/>
      <c r="DBL17" s="156"/>
      <c r="DBM17" s="156"/>
      <c r="DBN17" s="156"/>
      <c r="DBO17" s="156"/>
      <c r="DBP17" s="156"/>
      <c r="DBQ17" s="156"/>
      <c r="DBR17" s="156"/>
      <c r="DBS17" s="156"/>
      <c r="DBT17" s="156"/>
      <c r="DBU17" s="156"/>
      <c r="DBV17" s="156"/>
      <c r="DBW17" s="156"/>
      <c r="DBX17" s="156"/>
      <c r="DBY17" s="156"/>
      <c r="DBZ17" s="156"/>
      <c r="DCA17" s="156"/>
      <c r="DCB17" s="156"/>
      <c r="DCC17" s="156"/>
      <c r="DCD17" s="156"/>
      <c r="DCE17" s="156"/>
      <c r="DCF17" s="156"/>
      <c r="DCG17" s="156"/>
      <c r="DCH17" s="156"/>
      <c r="DCI17" s="156"/>
      <c r="DCJ17" s="156"/>
      <c r="DCK17" s="156"/>
      <c r="DCL17" s="156"/>
      <c r="DCM17" s="156"/>
      <c r="DCN17" s="156"/>
      <c r="DCO17" s="156"/>
      <c r="DCP17" s="156"/>
      <c r="DCQ17" s="156"/>
      <c r="DCR17" s="156"/>
      <c r="DCS17" s="156"/>
      <c r="DCT17" s="156"/>
      <c r="DCU17" s="156"/>
      <c r="DCV17" s="156"/>
      <c r="DCW17" s="156"/>
      <c r="DCX17" s="156"/>
      <c r="DCY17" s="156"/>
      <c r="DCZ17" s="156"/>
      <c r="DDA17" s="156"/>
      <c r="DDB17" s="156"/>
      <c r="DDC17" s="156"/>
      <c r="DDD17" s="156"/>
      <c r="DDE17" s="156"/>
      <c r="DDF17" s="156"/>
      <c r="DDG17" s="156"/>
      <c r="DDH17" s="156"/>
      <c r="DDI17" s="156"/>
      <c r="DDJ17" s="156"/>
      <c r="DDK17" s="156"/>
      <c r="DDL17" s="156"/>
      <c r="DDM17" s="156"/>
      <c r="DDN17" s="156"/>
      <c r="DDO17" s="156"/>
      <c r="DDP17" s="156"/>
      <c r="DDQ17" s="156"/>
      <c r="DDR17" s="156"/>
      <c r="DDS17" s="156"/>
      <c r="DDT17" s="156"/>
      <c r="DDU17" s="156"/>
      <c r="DDV17" s="156"/>
      <c r="DDW17" s="156"/>
      <c r="DDX17" s="156"/>
      <c r="DDY17" s="156"/>
      <c r="DDZ17" s="156"/>
      <c r="DEA17" s="156"/>
      <c r="DEB17" s="156"/>
      <c r="DEC17" s="156"/>
      <c r="DED17" s="156"/>
      <c r="DEE17" s="156"/>
      <c r="DEF17" s="156"/>
      <c r="DEG17" s="156"/>
      <c r="DEH17" s="156"/>
      <c r="DEI17" s="156"/>
      <c r="DEJ17" s="156"/>
      <c r="DEK17" s="156"/>
      <c r="DEL17" s="156"/>
      <c r="DEM17" s="156"/>
      <c r="DEN17" s="156"/>
      <c r="DEO17" s="156"/>
      <c r="DEP17" s="156"/>
      <c r="DEQ17" s="156"/>
      <c r="DER17" s="156"/>
      <c r="DES17" s="156"/>
      <c r="DET17" s="156"/>
      <c r="DEU17" s="156"/>
      <c r="DEV17" s="156"/>
      <c r="DEW17" s="156"/>
      <c r="DEX17" s="156"/>
      <c r="DEY17" s="156"/>
      <c r="DEZ17" s="156"/>
      <c r="DFA17" s="156"/>
      <c r="DFB17" s="156"/>
      <c r="DFC17" s="156"/>
      <c r="DFD17" s="156"/>
      <c r="DFE17" s="156"/>
      <c r="DFF17" s="156"/>
      <c r="DFG17" s="156"/>
      <c r="DFH17" s="156"/>
      <c r="DFI17" s="156"/>
      <c r="DFJ17" s="156"/>
      <c r="DFK17" s="156"/>
      <c r="DFL17" s="156"/>
      <c r="DFM17" s="156"/>
      <c r="DFN17" s="156"/>
      <c r="DFO17" s="156"/>
      <c r="DFP17" s="156"/>
      <c r="DFQ17" s="156"/>
      <c r="DFR17" s="156"/>
      <c r="DFS17" s="156"/>
      <c r="DFT17" s="156"/>
      <c r="DFU17" s="156"/>
      <c r="DFV17" s="156"/>
      <c r="DFW17" s="156"/>
      <c r="DFX17" s="156"/>
      <c r="DFY17" s="156"/>
      <c r="DFZ17" s="156"/>
      <c r="DGA17" s="156"/>
      <c r="DGB17" s="156"/>
      <c r="DGC17" s="156"/>
      <c r="DGD17" s="156"/>
      <c r="DGE17" s="156"/>
      <c r="DGF17" s="156"/>
      <c r="DGG17" s="156"/>
      <c r="DGH17" s="156"/>
      <c r="DGI17" s="156"/>
      <c r="DGJ17" s="156"/>
      <c r="DGK17" s="156"/>
      <c r="DGL17" s="156"/>
      <c r="DGM17" s="156"/>
      <c r="DGN17" s="156"/>
      <c r="DGO17" s="156"/>
      <c r="DGP17" s="156"/>
      <c r="DGQ17" s="156"/>
      <c r="DGR17" s="156"/>
      <c r="DGS17" s="156"/>
      <c r="DGT17" s="156"/>
      <c r="DGU17" s="156"/>
      <c r="DGV17" s="156"/>
      <c r="DGW17" s="156"/>
      <c r="DGX17" s="156"/>
      <c r="DGY17" s="156"/>
      <c r="DGZ17" s="156"/>
      <c r="DHA17" s="156"/>
      <c r="DHB17" s="156"/>
      <c r="DHC17" s="156"/>
      <c r="DHD17" s="156"/>
      <c r="DHE17" s="156"/>
      <c r="DHF17" s="156"/>
      <c r="DHG17" s="156"/>
      <c r="DHH17" s="156"/>
      <c r="DHI17" s="156"/>
      <c r="DHJ17" s="156"/>
      <c r="DHK17" s="156"/>
      <c r="DHL17" s="156"/>
      <c r="DHM17" s="156"/>
      <c r="DHN17" s="156"/>
      <c r="DHO17" s="156"/>
      <c r="DHP17" s="156"/>
      <c r="DHQ17" s="156"/>
      <c r="DHR17" s="156"/>
      <c r="DHS17" s="156"/>
      <c r="DHT17" s="156"/>
      <c r="DHU17" s="156"/>
      <c r="DHV17" s="156"/>
      <c r="DHW17" s="156"/>
      <c r="DHX17" s="156"/>
      <c r="DHY17" s="156"/>
      <c r="DHZ17" s="156"/>
      <c r="DIA17" s="156"/>
      <c r="DIB17" s="156"/>
      <c r="DIC17" s="156"/>
      <c r="DID17" s="156"/>
      <c r="DIE17" s="156"/>
      <c r="DIF17" s="156"/>
      <c r="DIG17" s="156"/>
      <c r="DIH17" s="156"/>
      <c r="DII17" s="156"/>
      <c r="DIJ17" s="156"/>
      <c r="DIK17" s="156"/>
      <c r="DIL17" s="156"/>
      <c r="DIM17" s="156"/>
      <c r="DIN17" s="156"/>
      <c r="DIO17" s="156"/>
      <c r="DIP17" s="156"/>
      <c r="DIQ17" s="156"/>
      <c r="DIR17" s="156"/>
      <c r="DIS17" s="156"/>
      <c r="DIT17" s="156"/>
      <c r="DIU17" s="156"/>
      <c r="DIV17" s="156"/>
      <c r="DIW17" s="156"/>
      <c r="DIX17" s="156"/>
      <c r="DIY17" s="156"/>
      <c r="DIZ17" s="156"/>
      <c r="DJA17" s="156"/>
      <c r="DJB17" s="156"/>
      <c r="DJC17" s="156"/>
      <c r="DJD17" s="156"/>
      <c r="DJE17" s="156"/>
      <c r="DJF17" s="156"/>
      <c r="DJG17" s="156"/>
      <c r="DJH17" s="156"/>
      <c r="DJI17" s="156"/>
      <c r="DJJ17" s="156"/>
      <c r="DJK17" s="156"/>
      <c r="DJL17" s="156"/>
      <c r="DJM17" s="156"/>
      <c r="DJN17" s="156"/>
      <c r="DJO17" s="156"/>
      <c r="DJP17" s="156"/>
      <c r="DJQ17" s="156"/>
      <c r="DJR17" s="156"/>
      <c r="DJS17" s="156"/>
      <c r="DJT17" s="156"/>
      <c r="DJU17" s="156"/>
      <c r="DJV17" s="156"/>
      <c r="DJW17" s="156"/>
      <c r="DJX17" s="156"/>
      <c r="DJY17" s="156"/>
      <c r="DJZ17" s="156"/>
      <c r="DKA17" s="156"/>
      <c r="DKB17" s="156"/>
      <c r="DKC17" s="156"/>
      <c r="DKD17" s="156"/>
      <c r="DKE17" s="156"/>
      <c r="DKF17" s="156"/>
      <c r="DKG17" s="156"/>
      <c r="DKH17" s="156"/>
      <c r="DKI17" s="156"/>
      <c r="DKJ17" s="156"/>
      <c r="DKK17" s="156"/>
      <c r="DKL17" s="156"/>
      <c r="DKM17" s="156"/>
      <c r="DKN17" s="156"/>
      <c r="DKO17" s="156"/>
      <c r="DKP17" s="156"/>
      <c r="DKQ17" s="156"/>
      <c r="DKR17" s="156"/>
      <c r="DKS17" s="156"/>
      <c r="DKT17" s="156"/>
      <c r="DKU17" s="156"/>
      <c r="DKV17" s="156"/>
      <c r="DKW17" s="156"/>
      <c r="DKX17" s="156"/>
      <c r="DKY17" s="156"/>
      <c r="DKZ17" s="156"/>
      <c r="DLA17" s="156"/>
      <c r="DLB17" s="156"/>
      <c r="DLC17" s="156"/>
      <c r="DLD17" s="156"/>
      <c r="DLE17" s="156"/>
      <c r="DLF17" s="156"/>
      <c r="DLG17" s="156"/>
      <c r="DLH17" s="156"/>
      <c r="DLI17" s="156"/>
      <c r="DLJ17" s="156"/>
      <c r="DLK17" s="156"/>
      <c r="DLL17" s="156"/>
      <c r="DLM17" s="156"/>
      <c r="DLN17" s="156"/>
      <c r="DLO17" s="156"/>
      <c r="DLP17" s="156"/>
      <c r="DLQ17" s="156"/>
      <c r="DLR17" s="156"/>
      <c r="DLS17" s="156"/>
      <c r="DLT17" s="156"/>
      <c r="DLU17" s="156"/>
      <c r="DLV17" s="156"/>
      <c r="DLW17" s="156"/>
      <c r="DLX17" s="156"/>
      <c r="DLY17" s="156"/>
      <c r="DLZ17" s="156"/>
      <c r="DMA17" s="156"/>
      <c r="DMB17" s="156"/>
      <c r="DMC17" s="156"/>
      <c r="DMD17" s="156"/>
      <c r="DME17" s="156"/>
      <c r="DMF17" s="156"/>
      <c r="DMG17" s="156"/>
      <c r="DMH17" s="156"/>
      <c r="DMI17" s="156"/>
      <c r="DMJ17" s="156"/>
      <c r="DMK17" s="156"/>
      <c r="DML17" s="156"/>
      <c r="DMM17" s="156"/>
      <c r="DMN17" s="156"/>
      <c r="DMO17" s="156"/>
      <c r="DMP17" s="156"/>
      <c r="DMQ17" s="156"/>
      <c r="DMR17" s="156"/>
      <c r="DMS17" s="156"/>
      <c r="DMT17" s="156"/>
      <c r="DMU17" s="156"/>
      <c r="DMV17" s="156"/>
      <c r="DMW17" s="156"/>
      <c r="DMX17" s="156"/>
      <c r="DMY17" s="156"/>
      <c r="DMZ17" s="156"/>
      <c r="DNA17" s="156"/>
      <c r="DNB17" s="156"/>
      <c r="DNC17" s="156"/>
      <c r="DND17" s="156"/>
      <c r="DNE17" s="156"/>
      <c r="DNF17" s="156"/>
      <c r="DNG17" s="156"/>
      <c r="DNH17" s="156"/>
      <c r="DNI17" s="156"/>
      <c r="DNJ17" s="156"/>
      <c r="DNK17" s="156"/>
      <c r="DNL17" s="156"/>
      <c r="DNM17" s="156"/>
      <c r="DNN17" s="156"/>
      <c r="DNO17" s="156"/>
      <c r="DNP17" s="156"/>
      <c r="DNQ17" s="156"/>
      <c r="DNR17" s="156"/>
      <c r="DNS17" s="156"/>
      <c r="DNT17" s="156"/>
      <c r="DNU17" s="156"/>
      <c r="DNV17" s="156"/>
      <c r="DNW17" s="156"/>
      <c r="DNX17" s="156"/>
      <c r="DNY17" s="156"/>
      <c r="DNZ17" s="156"/>
      <c r="DOA17" s="156"/>
      <c r="DOB17" s="156"/>
      <c r="DOC17" s="156"/>
      <c r="DOD17" s="156"/>
      <c r="DOE17" s="156"/>
      <c r="DOF17" s="156"/>
      <c r="DOG17" s="156"/>
      <c r="DOH17" s="156"/>
      <c r="DOI17" s="156"/>
      <c r="DOJ17" s="156"/>
      <c r="DOK17" s="156"/>
      <c r="DOL17" s="156"/>
      <c r="DOM17" s="156"/>
      <c r="DON17" s="156"/>
      <c r="DOO17" s="156"/>
      <c r="DOP17" s="156"/>
      <c r="DOQ17" s="156"/>
      <c r="DOR17" s="156"/>
      <c r="DOS17" s="156"/>
      <c r="DOT17" s="156"/>
      <c r="DOU17" s="156"/>
      <c r="DOV17" s="156"/>
      <c r="DOW17" s="156"/>
      <c r="DOX17" s="156"/>
      <c r="DOY17" s="156"/>
      <c r="DOZ17" s="156"/>
      <c r="DPA17" s="156"/>
      <c r="DPB17" s="156"/>
      <c r="DPC17" s="156"/>
      <c r="DPD17" s="156"/>
      <c r="DPE17" s="156"/>
      <c r="DPF17" s="156"/>
      <c r="DPG17" s="156"/>
      <c r="DPH17" s="156"/>
      <c r="DPI17" s="156"/>
      <c r="DPJ17" s="156"/>
      <c r="DPK17" s="156"/>
      <c r="DPL17" s="156"/>
      <c r="DPM17" s="156"/>
      <c r="DPN17" s="156"/>
      <c r="DPO17" s="156"/>
      <c r="DPP17" s="156"/>
      <c r="DPQ17" s="156"/>
      <c r="DPR17" s="156"/>
      <c r="DPS17" s="156"/>
      <c r="DPT17" s="156"/>
      <c r="DPU17" s="156"/>
      <c r="DPV17" s="156"/>
      <c r="DPW17" s="156"/>
      <c r="DPX17" s="156"/>
      <c r="DPY17" s="156"/>
      <c r="DPZ17" s="156"/>
      <c r="DQA17" s="156"/>
      <c r="DQB17" s="156"/>
      <c r="DQC17" s="156"/>
      <c r="DQD17" s="156"/>
      <c r="DQE17" s="156"/>
      <c r="DQF17" s="156"/>
      <c r="DQG17" s="156"/>
      <c r="DQH17" s="156"/>
      <c r="DQI17" s="156"/>
      <c r="DQJ17" s="156"/>
      <c r="DQK17" s="156"/>
      <c r="DQL17" s="156"/>
      <c r="DQM17" s="156"/>
      <c r="DQN17" s="156"/>
      <c r="DQO17" s="156"/>
      <c r="DQP17" s="156"/>
      <c r="DQQ17" s="156"/>
      <c r="DQR17" s="156"/>
      <c r="DQS17" s="156"/>
      <c r="DQT17" s="156"/>
      <c r="DQU17" s="156"/>
      <c r="DQV17" s="156"/>
      <c r="DQW17" s="156"/>
      <c r="DQX17" s="156"/>
      <c r="DQY17" s="156"/>
      <c r="DQZ17" s="156"/>
      <c r="DRA17" s="156"/>
      <c r="DRB17" s="156"/>
      <c r="DRC17" s="156"/>
      <c r="DRD17" s="156"/>
      <c r="DRE17" s="156"/>
      <c r="DRF17" s="156"/>
      <c r="DRG17" s="156"/>
      <c r="DRH17" s="156"/>
      <c r="DRI17" s="156"/>
      <c r="DRJ17" s="156"/>
      <c r="DRK17" s="156"/>
      <c r="DRL17" s="156"/>
      <c r="DRM17" s="156"/>
      <c r="DRN17" s="156"/>
      <c r="DRO17" s="156"/>
      <c r="DRP17" s="156"/>
      <c r="DRQ17" s="156"/>
      <c r="DRR17" s="156"/>
      <c r="DRS17" s="156"/>
      <c r="DRT17" s="156"/>
      <c r="DRU17" s="156"/>
      <c r="DRV17" s="156"/>
      <c r="DRW17" s="156"/>
      <c r="DRX17" s="156"/>
      <c r="DRY17" s="156"/>
      <c r="DRZ17" s="156"/>
      <c r="DSA17" s="156"/>
      <c r="DSB17" s="156"/>
      <c r="DSC17" s="156"/>
      <c r="DSD17" s="156"/>
      <c r="DSE17" s="156"/>
      <c r="DSF17" s="156"/>
      <c r="DSG17" s="156"/>
      <c r="DSH17" s="156"/>
      <c r="DSI17" s="156"/>
      <c r="DSJ17" s="156"/>
      <c r="DSK17" s="156"/>
      <c r="DSL17" s="156"/>
      <c r="DSM17" s="156"/>
      <c r="DSN17" s="156"/>
      <c r="DSO17" s="156"/>
      <c r="DSP17" s="156"/>
      <c r="DSQ17" s="156"/>
      <c r="DSR17" s="156"/>
      <c r="DSS17" s="156"/>
      <c r="DST17" s="156"/>
      <c r="DSU17" s="156"/>
      <c r="DSV17" s="156"/>
      <c r="DSW17" s="156"/>
      <c r="DSX17" s="156"/>
      <c r="DSY17" s="156"/>
      <c r="DSZ17" s="156"/>
      <c r="DTA17" s="156"/>
      <c r="DTB17" s="156"/>
      <c r="DTC17" s="156"/>
      <c r="DTD17" s="156"/>
      <c r="DTE17" s="156"/>
      <c r="DTF17" s="156"/>
      <c r="DTG17" s="156"/>
      <c r="DTH17" s="156"/>
      <c r="DTI17" s="156"/>
      <c r="DTJ17" s="156"/>
      <c r="DTK17" s="156"/>
      <c r="DTL17" s="156"/>
      <c r="DTM17" s="156"/>
      <c r="DTN17" s="156"/>
      <c r="DTO17" s="156"/>
      <c r="DTP17" s="156"/>
      <c r="DTQ17" s="156"/>
      <c r="DTR17" s="156"/>
      <c r="DTS17" s="156"/>
      <c r="DTT17" s="156"/>
      <c r="DTU17" s="156"/>
      <c r="DTV17" s="156"/>
      <c r="DTW17" s="156"/>
      <c r="DTX17" s="156"/>
      <c r="DTY17" s="156"/>
      <c r="DTZ17" s="156"/>
      <c r="DUA17" s="156"/>
      <c r="DUB17" s="156"/>
      <c r="DUC17" s="156"/>
      <c r="DUD17" s="156"/>
      <c r="DUE17" s="156"/>
      <c r="DUF17" s="156"/>
      <c r="DUG17" s="156"/>
      <c r="DUH17" s="156"/>
      <c r="DUI17" s="156"/>
      <c r="DUJ17" s="156"/>
      <c r="DUK17" s="156"/>
      <c r="DUL17" s="156"/>
      <c r="DUM17" s="156"/>
      <c r="DUN17" s="156"/>
      <c r="DUO17" s="156"/>
      <c r="DUP17" s="156"/>
      <c r="DUQ17" s="156"/>
      <c r="DUR17" s="156"/>
      <c r="DUS17" s="156"/>
      <c r="DUT17" s="156"/>
      <c r="DUU17" s="156"/>
      <c r="DUV17" s="156"/>
      <c r="DUW17" s="156"/>
      <c r="DUX17" s="156"/>
      <c r="DUY17" s="156"/>
      <c r="DUZ17" s="156"/>
      <c r="DVA17" s="156"/>
      <c r="DVB17" s="156"/>
      <c r="DVC17" s="156"/>
      <c r="DVD17" s="156"/>
      <c r="DVE17" s="156"/>
      <c r="DVF17" s="156"/>
      <c r="DVG17" s="156"/>
      <c r="DVH17" s="156"/>
      <c r="DVI17" s="156"/>
      <c r="DVJ17" s="156"/>
      <c r="DVK17" s="156"/>
      <c r="DVL17" s="156"/>
      <c r="DVM17" s="156"/>
      <c r="DVN17" s="156"/>
      <c r="DVO17" s="156"/>
      <c r="DVP17" s="156"/>
      <c r="DVQ17" s="156"/>
      <c r="DVR17" s="156"/>
      <c r="DVS17" s="156"/>
      <c r="DVT17" s="156"/>
      <c r="DVU17" s="156"/>
      <c r="DVV17" s="156"/>
      <c r="DVW17" s="156"/>
      <c r="DVX17" s="156"/>
      <c r="DVY17" s="156"/>
      <c r="DVZ17" s="156"/>
      <c r="DWA17" s="156"/>
      <c r="DWB17" s="156"/>
      <c r="DWC17" s="156"/>
      <c r="DWD17" s="156"/>
      <c r="DWE17" s="156"/>
      <c r="DWF17" s="156"/>
      <c r="DWG17" s="156"/>
      <c r="DWH17" s="156"/>
      <c r="DWI17" s="156"/>
      <c r="DWJ17" s="156"/>
      <c r="DWK17" s="156"/>
      <c r="DWL17" s="156"/>
      <c r="DWM17" s="156"/>
      <c r="DWN17" s="156"/>
      <c r="DWO17" s="156"/>
      <c r="DWP17" s="156"/>
      <c r="DWQ17" s="156"/>
      <c r="DWR17" s="156"/>
      <c r="DWS17" s="156"/>
      <c r="DWT17" s="156"/>
      <c r="DWU17" s="156"/>
      <c r="DWV17" s="156"/>
      <c r="DWW17" s="156"/>
      <c r="DWX17" s="156"/>
      <c r="DWY17" s="156"/>
      <c r="DWZ17" s="156"/>
      <c r="DXA17" s="156"/>
      <c r="DXB17" s="156"/>
      <c r="DXC17" s="156"/>
      <c r="DXD17" s="156"/>
      <c r="DXE17" s="156"/>
      <c r="DXF17" s="156"/>
      <c r="DXG17" s="156"/>
      <c r="DXH17" s="156"/>
      <c r="DXI17" s="156"/>
      <c r="DXJ17" s="156"/>
      <c r="DXK17" s="156"/>
      <c r="DXL17" s="156"/>
      <c r="DXM17" s="156"/>
      <c r="DXN17" s="156"/>
      <c r="DXO17" s="156"/>
      <c r="DXP17" s="156"/>
      <c r="DXQ17" s="156"/>
      <c r="DXR17" s="156"/>
      <c r="DXS17" s="156"/>
      <c r="DXT17" s="156"/>
      <c r="DXU17" s="156"/>
      <c r="DXV17" s="156"/>
      <c r="DXW17" s="156"/>
      <c r="DXX17" s="156"/>
      <c r="DXY17" s="156"/>
      <c r="DXZ17" s="156"/>
      <c r="DYA17" s="156"/>
      <c r="DYB17" s="156"/>
      <c r="DYC17" s="156"/>
      <c r="DYD17" s="156"/>
      <c r="DYE17" s="156"/>
      <c r="DYF17" s="156"/>
      <c r="DYG17" s="156"/>
      <c r="DYH17" s="156"/>
      <c r="DYI17" s="156"/>
      <c r="DYJ17" s="156"/>
      <c r="DYK17" s="156"/>
      <c r="DYL17" s="156"/>
      <c r="DYM17" s="156"/>
      <c r="DYN17" s="156"/>
      <c r="DYO17" s="156"/>
      <c r="DYP17" s="156"/>
      <c r="DYQ17" s="156"/>
      <c r="DYR17" s="156"/>
      <c r="DYS17" s="156"/>
      <c r="DYT17" s="156"/>
      <c r="DYU17" s="156"/>
      <c r="DYV17" s="156"/>
      <c r="DYW17" s="156"/>
      <c r="DYX17" s="156"/>
      <c r="DYY17" s="156"/>
      <c r="DYZ17" s="156"/>
      <c r="DZA17" s="156"/>
      <c r="DZB17" s="156"/>
      <c r="DZC17" s="156"/>
      <c r="DZD17" s="156"/>
      <c r="DZE17" s="156"/>
      <c r="DZF17" s="156"/>
      <c r="DZG17" s="156"/>
      <c r="DZH17" s="156"/>
      <c r="DZI17" s="156"/>
      <c r="DZJ17" s="156"/>
      <c r="DZK17" s="156"/>
      <c r="DZL17" s="156"/>
      <c r="DZM17" s="156"/>
      <c r="DZN17" s="156"/>
      <c r="DZO17" s="156"/>
      <c r="DZP17" s="156"/>
      <c r="DZQ17" s="156"/>
      <c r="DZR17" s="156"/>
      <c r="DZS17" s="156"/>
      <c r="DZT17" s="156"/>
      <c r="DZU17" s="156"/>
      <c r="DZV17" s="156"/>
      <c r="DZW17" s="156"/>
      <c r="DZX17" s="156"/>
      <c r="DZY17" s="156"/>
      <c r="DZZ17" s="156"/>
      <c r="EAA17" s="156"/>
      <c r="EAB17" s="156"/>
      <c r="EAC17" s="156"/>
      <c r="EAD17" s="156"/>
      <c r="EAE17" s="156"/>
      <c r="EAF17" s="156"/>
      <c r="EAG17" s="156"/>
      <c r="EAH17" s="156"/>
      <c r="EAI17" s="156"/>
      <c r="EAJ17" s="156"/>
      <c r="EAK17" s="156"/>
      <c r="EAL17" s="156"/>
      <c r="EAM17" s="156"/>
      <c r="EAN17" s="156"/>
      <c r="EAO17" s="156"/>
      <c r="EAP17" s="156"/>
      <c r="EAQ17" s="156"/>
      <c r="EAR17" s="156"/>
      <c r="EAS17" s="156"/>
      <c r="EAT17" s="156"/>
      <c r="EAU17" s="156"/>
      <c r="EAV17" s="156"/>
      <c r="EAW17" s="156"/>
      <c r="EAX17" s="156"/>
      <c r="EAY17" s="156"/>
      <c r="EAZ17" s="156"/>
      <c r="EBA17" s="156"/>
      <c r="EBB17" s="156"/>
      <c r="EBC17" s="156"/>
      <c r="EBD17" s="156"/>
      <c r="EBE17" s="156"/>
      <c r="EBF17" s="156"/>
      <c r="EBG17" s="156"/>
      <c r="EBH17" s="156"/>
      <c r="EBI17" s="156"/>
      <c r="EBJ17" s="156"/>
      <c r="EBK17" s="156"/>
      <c r="EBL17" s="156"/>
      <c r="EBM17" s="156"/>
      <c r="EBN17" s="156"/>
      <c r="EBO17" s="156"/>
      <c r="EBP17" s="156"/>
      <c r="EBQ17" s="156"/>
      <c r="EBR17" s="156"/>
      <c r="EBS17" s="156"/>
      <c r="EBT17" s="156"/>
      <c r="EBU17" s="156"/>
      <c r="EBV17" s="156"/>
      <c r="EBW17" s="156"/>
      <c r="EBX17" s="156"/>
      <c r="EBY17" s="156"/>
      <c r="EBZ17" s="156"/>
      <c r="ECA17" s="156"/>
      <c r="ECB17" s="156"/>
      <c r="ECC17" s="156"/>
      <c r="ECD17" s="156"/>
      <c r="ECE17" s="156"/>
      <c r="ECF17" s="156"/>
      <c r="ECG17" s="156"/>
      <c r="ECH17" s="156"/>
      <c r="ECI17" s="156"/>
      <c r="ECJ17" s="156"/>
      <c r="ECK17" s="156"/>
      <c r="ECL17" s="156"/>
      <c r="ECM17" s="156"/>
      <c r="ECN17" s="156"/>
      <c r="ECO17" s="156"/>
      <c r="ECP17" s="156"/>
      <c r="ECQ17" s="156"/>
      <c r="ECR17" s="156"/>
      <c r="ECS17" s="156"/>
      <c r="ECT17" s="156"/>
      <c r="ECU17" s="156"/>
      <c r="ECV17" s="156"/>
      <c r="ECW17" s="156"/>
      <c r="ECX17" s="156"/>
      <c r="ECY17" s="156"/>
      <c r="ECZ17" s="156"/>
      <c r="EDA17" s="156"/>
      <c r="EDB17" s="156"/>
      <c r="EDC17" s="156"/>
      <c r="EDD17" s="156"/>
      <c r="EDE17" s="156"/>
      <c r="EDF17" s="156"/>
      <c r="EDG17" s="156"/>
      <c r="EDH17" s="156"/>
      <c r="EDI17" s="156"/>
      <c r="EDJ17" s="156"/>
      <c r="EDK17" s="156"/>
      <c r="EDL17" s="156"/>
      <c r="EDM17" s="156"/>
      <c r="EDN17" s="156"/>
      <c r="EDO17" s="156"/>
      <c r="EDP17" s="156"/>
      <c r="EDQ17" s="156"/>
      <c r="EDR17" s="156"/>
      <c r="EDS17" s="156"/>
      <c r="EDT17" s="156"/>
      <c r="EDU17" s="156"/>
      <c r="EDV17" s="156"/>
      <c r="EDW17" s="156"/>
      <c r="EDX17" s="156"/>
      <c r="EDY17" s="156"/>
      <c r="EDZ17" s="156"/>
      <c r="EEA17" s="156"/>
      <c r="EEB17" s="156"/>
      <c r="EEC17" s="156"/>
      <c r="EED17" s="156"/>
      <c r="EEE17" s="156"/>
      <c r="EEF17" s="156"/>
      <c r="EEG17" s="156"/>
      <c r="EEH17" s="156"/>
      <c r="EEI17" s="156"/>
      <c r="EEJ17" s="156"/>
      <c r="EEK17" s="156"/>
      <c r="EEL17" s="156"/>
      <c r="EEM17" s="156"/>
      <c r="EEN17" s="156"/>
      <c r="EEO17" s="156"/>
      <c r="EEP17" s="156"/>
      <c r="EEQ17" s="156"/>
      <c r="EER17" s="156"/>
      <c r="EES17" s="156"/>
      <c r="EET17" s="156"/>
      <c r="EEU17" s="156"/>
      <c r="EEV17" s="156"/>
      <c r="EEW17" s="156"/>
      <c r="EEX17" s="156"/>
      <c r="EEY17" s="156"/>
      <c r="EEZ17" s="156"/>
      <c r="EFA17" s="156"/>
      <c r="EFB17" s="156"/>
      <c r="EFC17" s="156"/>
      <c r="EFD17" s="156"/>
      <c r="EFE17" s="156"/>
      <c r="EFF17" s="156"/>
      <c r="EFG17" s="156"/>
      <c r="EFH17" s="156"/>
      <c r="EFI17" s="156"/>
      <c r="EFJ17" s="156"/>
      <c r="EFK17" s="156"/>
      <c r="EFL17" s="156"/>
      <c r="EFM17" s="156"/>
      <c r="EFN17" s="156"/>
      <c r="EFO17" s="156"/>
      <c r="EFP17" s="156"/>
      <c r="EFQ17" s="156"/>
      <c r="EFR17" s="156"/>
      <c r="EFS17" s="156"/>
      <c r="EFT17" s="156"/>
      <c r="EFU17" s="156"/>
      <c r="EFV17" s="156"/>
      <c r="EFW17" s="156"/>
      <c r="EFX17" s="156"/>
      <c r="EFY17" s="156"/>
      <c r="EFZ17" s="156"/>
      <c r="EGA17" s="156"/>
      <c r="EGB17" s="156"/>
      <c r="EGC17" s="156"/>
      <c r="EGD17" s="156"/>
      <c r="EGE17" s="156"/>
      <c r="EGF17" s="156"/>
      <c r="EGG17" s="156"/>
      <c r="EGH17" s="156"/>
      <c r="EGI17" s="156"/>
      <c r="EGJ17" s="156"/>
      <c r="EGK17" s="156"/>
      <c r="EGL17" s="156"/>
      <c r="EGM17" s="156"/>
      <c r="EGN17" s="156"/>
      <c r="EGO17" s="156"/>
      <c r="EGP17" s="156"/>
      <c r="EGQ17" s="156"/>
      <c r="EGR17" s="156"/>
      <c r="EGS17" s="156"/>
      <c r="EGT17" s="156"/>
      <c r="EGU17" s="156"/>
      <c r="EGV17" s="156"/>
      <c r="EGW17" s="156"/>
      <c r="EGX17" s="156"/>
      <c r="EGY17" s="156"/>
      <c r="EGZ17" s="156"/>
      <c r="EHA17" s="156"/>
      <c r="EHB17" s="156"/>
      <c r="EHC17" s="156"/>
      <c r="EHD17" s="156"/>
      <c r="EHE17" s="156"/>
      <c r="EHF17" s="156"/>
      <c r="EHG17" s="156"/>
      <c r="EHH17" s="156"/>
      <c r="EHI17" s="156"/>
      <c r="EHJ17" s="156"/>
      <c r="EHK17" s="156"/>
      <c r="EHL17" s="156"/>
      <c r="EHM17" s="156"/>
      <c r="EHN17" s="156"/>
      <c r="EHO17" s="156"/>
      <c r="EHP17" s="156"/>
      <c r="EHQ17" s="156"/>
      <c r="EHR17" s="156"/>
      <c r="EHS17" s="156"/>
      <c r="EHT17" s="156"/>
      <c r="EHU17" s="156"/>
      <c r="EHV17" s="156"/>
      <c r="EHW17" s="156"/>
      <c r="EHX17" s="156"/>
      <c r="EHY17" s="156"/>
      <c r="EHZ17" s="156"/>
      <c r="EIA17" s="156"/>
      <c r="EIB17" s="156"/>
      <c r="EIC17" s="156"/>
      <c r="EID17" s="156"/>
      <c r="EIE17" s="156"/>
      <c r="EIF17" s="156"/>
      <c r="EIG17" s="156"/>
      <c r="EIH17" s="156"/>
      <c r="EII17" s="156"/>
      <c r="EIJ17" s="156"/>
      <c r="EIK17" s="156"/>
      <c r="EIL17" s="156"/>
      <c r="EIM17" s="156"/>
      <c r="EIN17" s="156"/>
      <c r="EIO17" s="156"/>
      <c r="EIP17" s="156"/>
      <c r="EIQ17" s="156"/>
      <c r="EIR17" s="156"/>
      <c r="EIS17" s="156"/>
      <c r="EIT17" s="156"/>
      <c r="EIU17" s="156"/>
      <c r="EIV17" s="156"/>
      <c r="EIW17" s="156"/>
      <c r="EIX17" s="156"/>
      <c r="EIY17" s="156"/>
      <c r="EIZ17" s="156"/>
      <c r="EJA17" s="156"/>
      <c r="EJB17" s="156"/>
      <c r="EJC17" s="156"/>
      <c r="EJD17" s="156"/>
      <c r="EJE17" s="156"/>
      <c r="EJF17" s="156"/>
      <c r="EJG17" s="156"/>
      <c r="EJH17" s="156"/>
      <c r="EJI17" s="156"/>
      <c r="EJJ17" s="156"/>
      <c r="EJK17" s="156"/>
      <c r="EJL17" s="156"/>
      <c r="EJM17" s="156"/>
      <c r="EJN17" s="156"/>
      <c r="EJO17" s="156"/>
      <c r="EJP17" s="156"/>
      <c r="EJQ17" s="156"/>
      <c r="EJR17" s="156"/>
      <c r="EJS17" s="156"/>
      <c r="EJT17" s="156"/>
      <c r="EJU17" s="156"/>
      <c r="EJV17" s="156"/>
      <c r="EJW17" s="156"/>
      <c r="EJX17" s="156"/>
      <c r="EJY17" s="156"/>
      <c r="EJZ17" s="156"/>
      <c r="EKA17" s="156"/>
      <c r="EKB17" s="156"/>
      <c r="EKC17" s="156"/>
      <c r="EKD17" s="156"/>
      <c r="EKE17" s="156"/>
      <c r="EKF17" s="156"/>
      <c r="EKG17" s="156"/>
      <c r="EKH17" s="156"/>
      <c r="EKI17" s="156"/>
      <c r="EKJ17" s="156"/>
      <c r="EKK17" s="156"/>
      <c r="EKL17" s="156"/>
      <c r="EKM17" s="156"/>
      <c r="EKN17" s="156"/>
      <c r="EKO17" s="156"/>
      <c r="EKP17" s="156"/>
      <c r="EKQ17" s="156"/>
      <c r="EKR17" s="156"/>
      <c r="EKS17" s="156"/>
      <c r="EKT17" s="156"/>
      <c r="EKU17" s="156"/>
      <c r="EKV17" s="156"/>
      <c r="EKW17" s="156"/>
      <c r="EKX17" s="156"/>
      <c r="EKY17" s="156"/>
      <c r="EKZ17" s="156"/>
      <c r="ELA17" s="156"/>
      <c r="ELB17" s="156"/>
      <c r="ELC17" s="156"/>
      <c r="ELD17" s="156"/>
      <c r="ELE17" s="156"/>
      <c r="ELF17" s="156"/>
      <c r="ELG17" s="156"/>
      <c r="ELH17" s="156"/>
      <c r="ELI17" s="156"/>
      <c r="ELJ17" s="156"/>
      <c r="ELK17" s="156"/>
      <c r="ELL17" s="156"/>
      <c r="ELM17" s="156"/>
      <c r="ELN17" s="156"/>
      <c r="ELO17" s="156"/>
      <c r="ELP17" s="156"/>
      <c r="ELQ17" s="156"/>
      <c r="ELR17" s="156"/>
      <c r="ELS17" s="156"/>
      <c r="ELT17" s="156"/>
      <c r="ELU17" s="156"/>
      <c r="ELV17" s="156"/>
      <c r="ELW17" s="156"/>
      <c r="ELX17" s="156"/>
      <c r="ELY17" s="156"/>
      <c r="ELZ17" s="156"/>
      <c r="EMA17" s="156"/>
      <c r="EMB17" s="156"/>
      <c r="EMC17" s="156"/>
      <c r="EMD17" s="156"/>
      <c r="EME17" s="156"/>
      <c r="EMF17" s="156"/>
      <c r="EMG17" s="156"/>
      <c r="EMH17" s="156"/>
      <c r="EMI17" s="156"/>
      <c r="EMJ17" s="156"/>
      <c r="EMK17" s="156"/>
      <c r="EML17" s="156"/>
      <c r="EMM17" s="156"/>
      <c r="EMN17" s="156"/>
      <c r="EMO17" s="156"/>
      <c r="EMP17" s="156"/>
      <c r="EMQ17" s="156"/>
      <c r="EMR17" s="156"/>
      <c r="EMS17" s="156"/>
      <c r="EMT17" s="156"/>
      <c r="EMU17" s="156"/>
      <c r="EMV17" s="156"/>
      <c r="EMW17" s="156"/>
      <c r="EMX17" s="156"/>
      <c r="EMY17" s="156"/>
      <c r="EMZ17" s="156"/>
      <c r="ENA17" s="156"/>
      <c r="ENB17" s="156"/>
      <c r="ENC17" s="156"/>
      <c r="END17" s="156"/>
      <c r="ENE17" s="156"/>
      <c r="ENF17" s="156"/>
      <c r="ENG17" s="156"/>
      <c r="ENH17" s="156"/>
      <c r="ENI17" s="156"/>
      <c r="ENJ17" s="156"/>
      <c r="ENK17" s="156"/>
      <c r="ENL17" s="156"/>
      <c r="ENM17" s="156"/>
      <c r="ENN17" s="156"/>
      <c r="ENO17" s="156"/>
      <c r="ENP17" s="156"/>
      <c r="ENQ17" s="156"/>
      <c r="ENR17" s="156"/>
      <c r="ENS17" s="156"/>
      <c r="ENT17" s="156"/>
      <c r="ENU17" s="156"/>
      <c r="ENV17" s="156"/>
      <c r="ENW17" s="156"/>
      <c r="ENX17" s="156"/>
      <c r="ENY17" s="156"/>
      <c r="ENZ17" s="156"/>
      <c r="EOA17" s="156"/>
      <c r="EOB17" s="156"/>
      <c r="EOC17" s="156"/>
      <c r="EOD17" s="156"/>
      <c r="EOE17" s="156"/>
      <c r="EOF17" s="156"/>
      <c r="EOG17" s="156"/>
      <c r="EOH17" s="156"/>
      <c r="EOI17" s="156"/>
      <c r="EOJ17" s="156"/>
      <c r="EOK17" s="156"/>
      <c r="EOL17" s="156"/>
      <c r="EOM17" s="156"/>
      <c r="EON17" s="156"/>
      <c r="EOO17" s="156"/>
      <c r="EOP17" s="156"/>
      <c r="EOQ17" s="156"/>
      <c r="EOR17" s="156"/>
      <c r="EOS17" s="156"/>
      <c r="EOT17" s="156"/>
      <c r="EOU17" s="156"/>
      <c r="EOV17" s="156"/>
      <c r="EOW17" s="156"/>
      <c r="EOX17" s="156"/>
      <c r="EOY17" s="156"/>
      <c r="EOZ17" s="156"/>
      <c r="EPA17" s="156"/>
      <c r="EPB17" s="156"/>
      <c r="EPC17" s="156"/>
      <c r="EPD17" s="156"/>
      <c r="EPE17" s="156"/>
      <c r="EPF17" s="156"/>
      <c r="EPG17" s="156"/>
      <c r="EPH17" s="156"/>
      <c r="EPI17" s="156"/>
      <c r="EPJ17" s="156"/>
      <c r="EPK17" s="156"/>
      <c r="EPL17" s="156"/>
      <c r="EPM17" s="156"/>
      <c r="EPN17" s="156"/>
      <c r="EPO17" s="156"/>
      <c r="EPP17" s="156"/>
      <c r="EPQ17" s="156"/>
      <c r="EPR17" s="156"/>
      <c r="EPS17" s="156"/>
      <c r="EPT17" s="156"/>
      <c r="EPU17" s="156"/>
      <c r="EPV17" s="156"/>
      <c r="EPW17" s="156"/>
      <c r="EPX17" s="156"/>
      <c r="EPY17" s="156"/>
      <c r="EPZ17" s="156"/>
      <c r="EQA17" s="156"/>
      <c r="EQB17" s="156"/>
      <c r="EQC17" s="156"/>
      <c r="EQD17" s="156"/>
      <c r="EQE17" s="156"/>
      <c r="EQF17" s="156"/>
      <c r="EQG17" s="156"/>
      <c r="EQH17" s="156"/>
      <c r="EQI17" s="156"/>
      <c r="EQJ17" s="156"/>
      <c r="EQK17" s="156"/>
      <c r="EQL17" s="156"/>
      <c r="EQM17" s="156"/>
      <c r="EQN17" s="156"/>
      <c r="EQO17" s="156"/>
      <c r="EQP17" s="156"/>
      <c r="EQQ17" s="156"/>
      <c r="EQR17" s="156"/>
      <c r="EQS17" s="156"/>
      <c r="EQT17" s="156"/>
      <c r="EQU17" s="156"/>
      <c r="EQV17" s="156"/>
      <c r="EQW17" s="156"/>
      <c r="EQX17" s="156"/>
      <c r="EQY17" s="156"/>
      <c r="EQZ17" s="156"/>
      <c r="ERA17" s="156"/>
      <c r="ERB17" s="156"/>
      <c r="ERC17" s="156"/>
      <c r="ERD17" s="156"/>
      <c r="ERE17" s="156"/>
      <c r="ERF17" s="156"/>
      <c r="ERG17" s="156"/>
      <c r="ERH17" s="156"/>
      <c r="ERI17" s="156"/>
      <c r="ERJ17" s="156"/>
      <c r="ERK17" s="156"/>
      <c r="ERL17" s="156"/>
      <c r="ERM17" s="156"/>
      <c r="ERN17" s="156"/>
      <c r="ERO17" s="156"/>
      <c r="ERP17" s="156"/>
      <c r="ERQ17" s="156"/>
      <c r="ERR17" s="156"/>
      <c r="ERS17" s="156"/>
      <c r="ERT17" s="156"/>
      <c r="ERU17" s="156"/>
      <c r="ERV17" s="156"/>
      <c r="ERW17" s="156"/>
      <c r="ERX17" s="156"/>
      <c r="ERY17" s="156"/>
      <c r="ERZ17" s="156"/>
      <c r="ESA17" s="156"/>
      <c r="ESB17" s="156"/>
      <c r="ESC17" s="156"/>
      <c r="ESD17" s="156"/>
      <c r="ESE17" s="156"/>
      <c r="ESF17" s="156"/>
      <c r="ESG17" s="156"/>
      <c r="ESH17" s="156"/>
      <c r="ESI17" s="156"/>
      <c r="ESJ17" s="156"/>
      <c r="ESK17" s="156"/>
      <c r="ESL17" s="156"/>
      <c r="ESM17" s="156"/>
      <c r="ESN17" s="156"/>
      <c r="ESO17" s="156"/>
      <c r="ESP17" s="156"/>
      <c r="ESQ17" s="156"/>
      <c r="ESR17" s="156"/>
      <c r="ESS17" s="156"/>
      <c r="EST17" s="156"/>
      <c r="ESU17" s="156"/>
      <c r="ESV17" s="156"/>
      <c r="ESW17" s="156"/>
      <c r="ESX17" s="156"/>
      <c r="ESY17" s="156"/>
      <c r="ESZ17" s="156"/>
      <c r="ETA17" s="156"/>
      <c r="ETB17" s="156"/>
      <c r="ETC17" s="156"/>
      <c r="ETD17" s="156"/>
      <c r="ETE17" s="156"/>
      <c r="ETF17" s="156"/>
      <c r="ETG17" s="156"/>
      <c r="ETH17" s="156"/>
      <c r="ETI17" s="156"/>
      <c r="ETJ17" s="156"/>
      <c r="ETK17" s="156"/>
      <c r="ETL17" s="156"/>
      <c r="ETM17" s="156"/>
      <c r="ETN17" s="156"/>
      <c r="ETO17" s="156"/>
      <c r="ETP17" s="156"/>
      <c r="ETQ17" s="156"/>
      <c r="ETR17" s="156"/>
      <c r="ETS17" s="156"/>
      <c r="ETT17" s="156"/>
      <c r="ETU17" s="156"/>
      <c r="ETV17" s="156"/>
      <c r="ETW17" s="156"/>
      <c r="ETX17" s="156"/>
      <c r="ETY17" s="156"/>
      <c r="ETZ17" s="156"/>
      <c r="EUA17" s="156"/>
      <c r="EUB17" s="156"/>
      <c r="EUC17" s="156"/>
      <c r="EUD17" s="156"/>
      <c r="EUE17" s="156"/>
      <c r="EUF17" s="156"/>
      <c r="EUG17" s="156"/>
      <c r="EUH17" s="156"/>
      <c r="EUI17" s="156"/>
      <c r="EUJ17" s="156"/>
      <c r="EUK17" s="156"/>
      <c r="EUL17" s="156"/>
      <c r="EUM17" s="156"/>
      <c r="EUN17" s="156"/>
      <c r="EUO17" s="156"/>
      <c r="EUP17" s="156"/>
      <c r="EUQ17" s="156"/>
      <c r="EUR17" s="156"/>
      <c r="EUS17" s="156"/>
      <c r="EUT17" s="156"/>
      <c r="EUU17" s="156"/>
      <c r="EUV17" s="156"/>
      <c r="EUW17" s="156"/>
      <c r="EUX17" s="156"/>
      <c r="EUY17" s="156"/>
      <c r="EUZ17" s="156"/>
      <c r="EVA17" s="156"/>
      <c r="EVB17" s="156"/>
      <c r="EVC17" s="156"/>
      <c r="EVD17" s="156"/>
      <c r="EVE17" s="156"/>
      <c r="EVF17" s="156"/>
      <c r="EVG17" s="156"/>
      <c r="EVH17" s="156"/>
      <c r="EVI17" s="156"/>
      <c r="EVJ17" s="156"/>
      <c r="EVK17" s="156"/>
      <c r="EVL17" s="156"/>
      <c r="EVM17" s="156"/>
      <c r="EVN17" s="156"/>
      <c r="EVO17" s="156"/>
      <c r="EVP17" s="156"/>
      <c r="EVQ17" s="156"/>
      <c r="EVR17" s="156"/>
      <c r="EVS17" s="156"/>
      <c r="EVT17" s="156"/>
      <c r="EVU17" s="156"/>
      <c r="EVV17" s="156"/>
      <c r="EVW17" s="156"/>
      <c r="EVX17" s="156"/>
      <c r="EVY17" s="156"/>
      <c r="EVZ17" s="156"/>
      <c r="EWA17" s="156"/>
      <c r="EWB17" s="156"/>
      <c r="EWC17" s="156"/>
      <c r="EWD17" s="156"/>
      <c r="EWE17" s="156"/>
      <c r="EWF17" s="156"/>
      <c r="EWG17" s="156"/>
      <c r="EWH17" s="156"/>
      <c r="EWI17" s="156"/>
      <c r="EWJ17" s="156"/>
      <c r="EWK17" s="156"/>
      <c r="EWL17" s="156"/>
      <c r="EWM17" s="156"/>
      <c r="EWN17" s="156"/>
      <c r="EWO17" s="156"/>
      <c r="EWP17" s="156"/>
      <c r="EWQ17" s="156"/>
      <c r="EWR17" s="156"/>
      <c r="EWS17" s="156"/>
      <c r="EWT17" s="156"/>
      <c r="EWU17" s="156"/>
      <c r="EWV17" s="156"/>
      <c r="EWW17" s="156"/>
      <c r="EWX17" s="156"/>
      <c r="EWY17" s="156"/>
      <c r="EWZ17" s="156"/>
      <c r="EXA17" s="156"/>
      <c r="EXB17" s="156"/>
      <c r="EXC17" s="156"/>
      <c r="EXD17" s="156"/>
      <c r="EXE17" s="156"/>
      <c r="EXF17" s="156"/>
      <c r="EXG17" s="156"/>
      <c r="EXH17" s="156"/>
      <c r="EXI17" s="156"/>
      <c r="EXJ17" s="156"/>
      <c r="EXK17" s="156"/>
      <c r="EXL17" s="156"/>
      <c r="EXM17" s="156"/>
      <c r="EXN17" s="156"/>
      <c r="EXO17" s="156"/>
      <c r="EXP17" s="156"/>
      <c r="EXQ17" s="156"/>
      <c r="EXR17" s="156"/>
      <c r="EXS17" s="156"/>
      <c r="EXT17" s="156"/>
      <c r="EXU17" s="156"/>
      <c r="EXV17" s="156"/>
      <c r="EXW17" s="156"/>
      <c r="EXX17" s="156"/>
      <c r="EXY17" s="156"/>
      <c r="EXZ17" s="156"/>
      <c r="EYA17" s="156"/>
      <c r="EYB17" s="156"/>
      <c r="EYC17" s="156"/>
      <c r="EYD17" s="156"/>
      <c r="EYE17" s="156"/>
      <c r="EYF17" s="156"/>
      <c r="EYG17" s="156"/>
      <c r="EYH17" s="156"/>
      <c r="EYI17" s="156"/>
      <c r="EYJ17" s="156"/>
      <c r="EYK17" s="156"/>
      <c r="EYL17" s="156"/>
      <c r="EYM17" s="156"/>
      <c r="EYN17" s="156"/>
      <c r="EYO17" s="156"/>
      <c r="EYP17" s="156"/>
      <c r="EYQ17" s="156"/>
      <c r="EYR17" s="156"/>
      <c r="EYS17" s="156"/>
      <c r="EYT17" s="156"/>
      <c r="EYU17" s="156"/>
      <c r="EYV17" s="156"/>
      <c r="EYW17" s="156"/>
      <c r="EYX17" s="156"/>
      <c r="EYY17" s="156"/>
      <c r="EYZ17" s="156"/>
      <c r="EZA17" s="156"/>
      <c r="EZB17" s="156"/>
      <c r="EZC17" s="156"/>
      <c r="EZD17" s="156"/>
      <c r="EZE17" s="156"/>
      <c r="EZF17" s="156"/>
      <c r="EZG17" s="156"/>
      <c r="EZH17" s="156"/>
      <c r="EZI17" s="156"/>
      <c r="EZJ17" s="156"/>
      <c r="EZK17" s="156"/>
      <c r="EZL17" s="156"/>
      <c r="EZM17" s="156"/>
      <c r="EZN17" s="156"/>
      <c r="EZO17" s="156"/>
      <c r="EZP17" s="156"/>
      <c r="EZQ17" s="156"/>
      <c r="EZR17" s="156"/>
      <c r="EZS17" s="156"/>
      <c r="EZT17" s="156"/>
      <c r="EZU17" s="156"/>
      <c r="EZV17" s="156"/>
      <c r="EZW17" s="156"/>
      <c r="EZX17" s="156"/>
      <c r="EZY17" s="156"/>
      <c r="EZZ17" s="156"/>
      <c r="FAA17" s="156"/>
      <c r="FAB17" s="156"/>
      <c r="FAC17" s="156"/>
      <c r="FAD17" s="156"/>
      <c r="FAE17" s="156"/>
      <c r="FAF17" s="156"/>
      <c r="FAG17" s="156"/>
      <c r="FAH17" s="156"/>
      <c r="FAI17" s="156"/>
      <c r="FAJ17" s="156"/>
      <c r="FAK17" s="156"/>
      <c r="FAL17" s="156"/>
      <c r="FAM17" s="156"/>
      <c r="FAN17" s="156"/>
      <c r="FAO17" s="156"/>
      <c r="FAP17" s="156"/>
      <c r="FAQ17" s="156"/>
      <c r="FAR17" s="156"/>
      <c r="FAS17" s="156"/>
      <c r="FAT17" s="156"/>
      <c r="FAU17" s="156"/>
      <c r="FAV17" s="156"/>
      <c r="FAW17" s="156"/>
      <c r="FAX17" s="156"/>
      <c r="FAY17" s="156"/>
      <c r="FAZ17" s="156"/>
      <c r="FBA17" s="156"/>
      <c r="FBB17" s="156"/>
      <c r="FBC17" s="156"/>
      <c r="FBD17" s="156"/>
      <c r="FBE17" s="156"/>
      <c r="FBF17" s="156"/>
      <c r="FBG17" s="156"/>
      <c r="FBH17" s="156"/>
      <c r="FBI17" s="156"/>
      <c r="FBJ17" s="156"/>
      <c r="FBK17" s="156"/>
      <c r="FBL17" s="156"/>
      <c r="FBM17" s="156"/>
      <c r="FBN17" s="156"/>
      <c r="FBO17" s="156"/>
      <c r="FBP17" s="156"/>
      <c r="FBQ17" s="156"/>
      <c r="FBR17" s="156"/>
      <c r="FBS17" s="156"/>
      <c r="FBT17" s="156"/>
      <c r="FBU17" s="156"/>
      <c r="FBV17" s="156"/>
      <c r="FBW17" s="156"/>
      <c r="FBX17" s="156"/>
      <c r="FBY17" s="156"/>
      <c r="FBZ17" s="156"/>
      <c r="FCA17" s="156"/>
      <c r="FCB17" s="156"/>
      <c r="FCC17" s="156"/>
      <c r="FCD17" s="156"/>
      <c r="FCE17" s="156"/>
      <c r="FCF17" s="156"/>
      <c r="FCG17" s="156"/>
      <c r="FCH17" s="156"/>
      <c r="FCI17" s="156"/>
      <c r="FCJ17" s="156"/>
      <c r="FCK17" s="156"/>
      <c r="FCL17" s="156"/>
      <c r="FCM17" s="156"/>
      <c r="FCN17" s="156"/>
      <c r="FCO17" s="156"/>
      <c r="FCP17" s="156"/>
      <c r="FCQ17" s="156"/>
      <c r="FCR17" s="156"/>
      <c r="FCS17" s="156"/>
      <c r="FCT17" s="156"/>
      <c r="FCU17" s="156"/>
      <c r="FCV17" s="156"/>
      <c r="FCW17" s="156"/>
      <c r="FCX17" s="156"/>
      <c r="FCY17" s="156"/>
      <c r="FCZ17" s="156"/>
      <c r="FDA17" s="156"/>
      <c r="FDB17" s="156"/>
      <c r="FDC17" s="156"/>
      <c r="FDD17" s="156"/>
      <c r="FDE17" s="156"/>
      <c r="FDF17" s="156"/>
      <c r="FDG17" s="156"/>
      <c r="FDH17" s="156"/>
      <c r="FDI17" s="156"/>
      <c r="FDJ17" s="156"/>
      <c r="FDK17" s="156"/>
      <c r="FDL17" s="156"/>
      <c r="FDM17" s="156"/>
      <c r="FDN17" s="156"/>
      <c r="FDO17" s="156"/>
      <c r="FDP17" s="156"/>
      <c r="FDQ17" s="156"/>
      <c r="FDR17" s="156"/>
      <c r="FDS17" s="156"/>
      <c r="FDT17" s="156"/>
      <c r="FDU17" s="156"/>
      <c r="FDV17" s="156"/>
      <c r="FDW17" s="156"/>
      <c r="FDX17" s="156"/>
      <c r="FDY17" s="156"/>
      <c r="FDZ17" s="156"/>
      <c r="FEA17" s="156"/>
      <c r="FEB17" s="156"/>
      <c r="FEC17" s="156"/>
      <c r="FED17" s="156"/>
      <c r="FEE17" s="156"/>
      <c r="FEF17" s="156"/>
      <c r="FEG17" s="156"/>
      <c r="FEH17" s="156"/>
      <c r="FEI17" s="156"/>
      <c r="FEJ17" s="156"/>
      <c r="FEK17" s="156"/>
      <c r="FEL17" s="156"/>
      <c r="FEM17" s="156"/>
      <c r="FEN17" s="156"/>
      <c r="FEO17" s="156"/>
      <c r="FEP17" s="156"/>
      <c r="FEQ17" s="156"/>
      <c r="FER17" s="156"/>
      <c r="FES17" s="156"/>
      <c r="FET17" s="156"/>
      <c r="FEU17" s="156"/>
      <c r="FEV17" s="156"/>
      <c r="FEW17" s="156"/>
      <c r="FEX17" s="156"/>
      <c r="FEY17" s="156"/>
      <c r="FEZ17" s="156"/>
      <c r="FFA17" s="156"/>
      <c r="FFB17" s="156"/>
      <c r="FFC17" s="156"/>
      <c r="FFD17" s="156"/>
      <c r="FFE17" s="156"/>
      <c r="FFF17" s="156"/>
      <c r="FFG17" s="156"/>
      <c r="FFH17" s="156"/>
      <c r="FFI17" s="156"/>
      <c r="FFJ17" s="156"/>
      <c r="FFK17" s="156"/>
      <c r="FFL17" s="156"/>
      <c r="FFM17" s="156"/>
      <c r="FFN17" s="156"/>
      <c r="FFO17" s="156"/>
      <c r="FFP17" s="156"/>
      <c r="FFQ17" s="156"/>
      <c r="FFR17" s="156"/>
      <c r="FFS17" s="156"/>
      <c r="FFT17" s="156"/>
      <c r="FFU17" s="156"/>
      <c r="FFV17" s="156"/>
      <c r="FFW17" s="156"/>
      <c r="FFX17" s="156"/>
      <c r="FFY17" s="156"/>
      <c r="FFZ17" s="156"/>
      <c r="FGA17" s="156"/>
      <c r="FGB17" s="156"/>
      <c r="FGC17" s="156"/>
      <c r="FGD17" s="156"/>
      <c r="FGE17" s="156"/>
      <c r="FGF17" s="156"/>
      <c r="FGG17" s="156"/>
      <c r="FGH17" s="156"/>
      <c r="FGI17" s="156"/>
      <c r="FGJ17" s="156"/>
      <c r="FGK17" s="156"/>
      <c r="FGL17" s="156"/>
      <c r="FGM17" s="156"/>
      <c r="FGN17" s="156"/>
      <c r="FGO17" s="156"/>
      <c r="FGP17" s="156"/>
      <c r="FGQ17" s="156"/>
      <c r="FGR17" s="156"/>
      <c r="FGS17" s="156"/>
      <c r="FGT17" s="156"/>
      <c r="FGU17" s="156"/>
      <c r="FGV17" s="156"/>
      <c r="FGW17" s="156"/>
      <c r="FGX17" s="156"/>
      <c r="FGY17" s="156"/>
      <c r="FGZ17" s="156"/>
      <c r="FHA17" s="156"/>
      <c r="FHB17" s="156"/>
      <c r="FHC17" s="156"/>
      <c r="FHD17" s="156"/>
      <c r="FHE17" s="156"/>
      <c r="FHF17" s="156"/>
      <c r="FHG17" s="156"/>
      <c r="FHH17" s="156"/>
      <c r="FHI17" s="156"/>
      <c r="FHJ17" s="156"/>
      <c r="FHK17" s="156"/>
      <c r="FHL17" s="156"/>
      <c r="FHM17" s="156"/>
      <c r="FHN17" s="156"/>
      <c r="FHO17" s="156"/>
      <c r="FHP17" s="156"/>
      <c r="FHQ17" s="156"/>
      <c r="FHR17" s="156"/>
      <c r="FHS17" s="156"/>
      <c r="FHT17" s="156"/>
      <c r="FHU17" s="156"/>
      <c r="FHV17" s="156"/>
      <c r="FHW17" s="156"/>
      <c r="FHX17" s="156"/>
      <c r="FHY17" s="156"/>
      <c r="FHZ17" s="156"/>
      <c r="FIA17" s="156"/>
      <c r="FIB17" s="156"/>
      <c r="FIC17" s="156"/>
      <c r="FID17" s="156"/>
      <c r="FIE17" s="156"/>
      <c r="FIF17" s="156"/>
      <c r="FIG17" s="156"/>
      <c r="FIH17" s="156"/>
      <c r="FII17" s="156"/>
      <c r="FIJ17" s="156"/>
      <c r="FIK17" s="156"/>
      <c r="FIL17" s="156"/>
      <c r="FIM17" s="156"/>
      <c r="FIN17" s="156"/>
      <c r="FIO17" s="156"/>
      <c r="FIP17" s="156"/>
      <c r="FIQ17" s="156"/>
      <c r="FIR17" s="156"/>
      <c r="FIS17" s="156"/>
      <c r="FIT17" s="156"/>
      <c r="FIU17" s="156"/>
      <c r="FIV17" s="156"/>
      <c r="FIW17" s="156"/>
      <c r="FIX17" s="156"/>
      <c r="FIY17" s="156"/>
      <c r="FIZ17" s="156"/>
      <c r="FJA17" s="156"/>
      <c r="FJB17" s="156"/>
      <c r="FJC17" s="156"/>
      <c r="FJD17" s="156"/>
      <c r="FJE17" s="156"/>
      <c r="FJF17" s="156"/>
      <c r="FJG17" s="156"/>
      <c r="FJH17" s="156"/>
      <c r="FJI17" s="156"/>
      <c r="FJJ17" s="156"/>
      <c r="FJK17" s="156"/>
      <c r="FJL17" s="156"/>
      <c r="FJM17" s="156"/>
      <c r="FJN17" s="156"/>
      <c r="FJO17" s="156"/>
      <c r="FJP17" s="156"/>
      <c r="FJQ17" s="156"/>
      <c r="FJR17" s="156"/>
      <c r="FJS17" s="156"/>
      <c r="FJT17" s="156"/>
      <c r="FJU17" s="156"/>
      <c r="FJV17" s="156"/>
      <c r="FJW17" s="156"/>
      <c r="FJX17" s="156"/>
      <c r="FJY17" s="156"/>
      <c r="FJZ17" s="156"/>
      <c r="FKA17" s="156"/>
      <c r="FKB17" s="156"/>
      <c r="FKC17" s="156"/>
      <c r="FKD17" s="156"/>
      <c r="FKE17" s="156"/>
      <c r="FKF17" s="156"/>
      <c r="FKG17" s="156"/>
      <c r="FKH17" s="156"/>
      <c r="FKI17" s="156"/>
      <c r="FKJ17" s="156"/>
      <c r="FKK17" s="156"/>
      <c r="FKL17" s="156"/>
      <c r="FKM17" s="156"/>
      <c r="FKN17" s="156"/>
      <c r="FKO17" s="156"/>
      <c r="FKP17" s="156"/>
      <c r="FKQ17" s="156"/>
      <c r="FKR17" s="156"/>
      <c r="FKS17" s="156"/>
      <c r="FKT17" s="156"/>
      <c r="FKU17" s="156"/>
      <c r="FKV17" s="156"/>
      <c r="FKW17" s="156"/>
      <c r="FKX17" s="156"/>
      <c r="FKY17" s="156"/>
      <c r="FKZ17" s="156"/>
      <c r="FLA17" s="156"/>
      <c r="FLB17" s="156"/>
      <c r="FLC17" s="156"/>
      <c r="FLD17" s="156"/>
      <c r="FLE17" s="156"/>
      <c r="FLF17" s="156"/>
      <c r="FLG17" s="156"/>
      <c r="FLH17" s="156"/>
      <c r="FLI17" s="156"/>
      <c r="FLJ17" s="156"/>
      <c r="FLK17" s="156"/>
      <c r="FLL17" s="156"/>
      <c r="FLM17" s="156"/>
      <c r="FLN17" s="156"/>
      <c r="FLO17" s="156"/>
      <c r="FLP17" s="156"/>
      <c r="FLQ17" s="156"/>
      <c r="FLR17" s="156"/>
      <c r="FLS17" s="156"/>
      <c r="FLT17" s="156"/>
      <c r="FLU17" s="156"/>
      <c r="FLV17" s="156"/>
      <c r="FLW17" s="156"/>
      <c r="FLX17" s="156"/>
      <c r="FLY17" s="156"/>
      <c r="FLZ17" s="156"/>
      <c r="FMA17" s="156"/>
      <c r="FMB17" s="156"/>
      <c r="FMC17" s="156"/>
      <c r="FMD17" s="156"/>
      <c r="FME17" s="156"/>
      <c r="FMF17" s="156"/>
      <c r="FMG17" s="156"/>
      <c r="FMH17" s="156"/>
      <c r="FMI17" s="156"/>
      <c r="FMJ17" s="156"/>
      <c r="FMK17" s="156"/>
      <c r="FML17" s="156"/>
      <c r="FMM17" s="156"/>
      <c r="FMN17" s="156"/>
      <c r="FMO17" s="156"/>
      <c r="FMP17" s="156"/>
      <c r="FMQ17" s="156"/>
      <c r="FMR17" s="156"/>
      <c r="FMS17" s="156"/>
      <c r="FMT17" s="156"/>
      <c r="FMU17" s="156"/>
      <c r="FMV17" s="156"/>
      <c r="FMW17" s="156"/>
      <c r="FMX17" s="156"/>
      <c r="FMY17" s="156"/>
      <c r="FMZ17" s="156"/>
      <c r="FNA17" s="156"/>
      <c r="FNB17" s="156"/>
      <c r="FNC17" s="156"/>
      <c r="FND17" s="156"/>
      <c r="FNE17" s="156"/>
      <c r="FNF17" s="156"/>
      <c r="FNG17" s="156"/>
      <c r="FNH17" s="156"/>
      <c r="FNI17" s="156"/>
      <c r="FNJ17" s="156"/>
      <c r="FNK17" s="156"/>
      <c r="FNL17" s="156"/>
      <c r="FNM17" s="156"/>
      <c r="FNN17" s="156"/>
      <c r="FNO17" s="156"/>
      <c r="FNP17" s="156"/>
      <c r="FNQ17" s="156"/>
      <c r="FNR17" s="156"/>
      <c r="FNS17" s="156"/>
      <c r="FNT17" s="156"/>
      <c r="FNU17" s="156"/>
      <c r="FNV17" s="156"/>
      <c r="FNW17" s="156"/>
      <c r="FNX17" s="156"/>
      <c r="FNY17" s="156"/>
      <c r="FNZ17" s="156"/>
      <c r="FOA17" s="156"/>
      <c r="FOB17" s="156"/>
      <c r="FOC17" s="156"/>
      <c r="FOD17" s="156"/>
      <c r="FOE17" s="156"/>
      <c r="FOF17" s="156"/>
      <c r="FOG17" s="156"/>
      <c r="FOH17" s="156"/>
      <c r="FOI17" s="156"/>
      <c r="FOJ17" s="156"/>
      <c r="FOK17" s="156"/>
      <c r="FOL17" s="156"/>
      <c r="FOM17" s="156"/>
      <c r="FON17" s="156"/>
      <c r="FOO17" s="156"/>
      <c r="FOP17" s="156"/>
      <c r="FOQ17" s="156"/>
      <c r="FOR17" s="156"/>
      <c r="FOS17" s="156"/>
      <c r="FOT17" s="156"/>
      <c r="FOU17" s="156"/>
      <c r="FOV17" s="156"/>
      <c r="FOW17" s="156"/>
      <c r="FOX17" s="156"/>
      <c r="FOY17" s="156"/>
      <c r="FOZ17" s="156"/>
      <c r="FPA17" s="156"/>
      <c r="FPB17" s="156"/>
      <c r="FPC17" s="156"/>
      <c r="FPD17" s="156"/>
      <c r="FPE17" s="156"/>
      <c r="FPF17" s="156"/>
      <c r="FPG17" s="156"/>
      <c r="FPH17" s="156"/>
      <c r="FPI17" s="156"/>
      <c r="FPJ17" s="156"/>
      <c r="FPK17" s="156"/>
      <c r="FPL17" s="156"/>
      <c r="FPM17" s="156"/>
      <c r="FPN17" s="156"/>
      <c r="FPO17" s="156"/>
      <c r="FPP17" s="156"/>
      <c r="FPQ17" s="156"/>
      <c r="FPR17" s="156"/>
      <c r="FPS17" s="156"/>
      <c r="FPT17" s="156"/>
      <c r="FPU17" s="156"/>
      <c r="FPV17" s="156"/>
      <c r="FPW17" s="156"/>
      <c r="FPX17" s="156"/>
      <c r="FPY17" s="156"/>
      <c r="FPZ17" s="156"/>
      <c r="FQA17" s="156"/>
      <c r="FQB17" s="156"/>
      <c r="FQC17" s="156"/>
      <c r="FQD17" s="156"/>
      <c r="FQE17" s="156"/>
      <c r="FQF17" s="156"/>
      <c r="FQG17" s="156"/>
      <c r="FQH17" s="156"/>
      <c r="FQI17" s="156"/>
      <c r="FQJ17" s="156"/>
      <c r="FQK17" s="156"/>
      <c r="FQL17" s="156"/>
      <c r="FQM17" s="156"/>
      <c r="FQN17" s="156"/>
      <c r="FQO17" s="156"/>
      <c r="FQP17" s="156"/>
      <c r="FQQ17" s="156"/>
      <c r="FQR17" s="156"/>
      <c r="FQS17" s="156"/>
      <c r="FQT17" s="156"/>
      <c r="FQU17" s="156"/>
      <c r="FQV17" s="156"/>
      <c r="FQW17" s="156"/>
      <c r="FQX17" s="156"/>
      <c r="FQY17" s="156"/>
      <c r="FQZ17" s="156"/>
      <c r="FRA17" s="156"/>
      <c r="FRB17" s="156"/>
      <c r="FRC17" s="156"/>
      <c r="FRD17" s="156"/>
      <c r="FRE17" s="156"/>
      <c r="FRF17" s="156"/>
      <c r="FRG17" s="156"/>
      <c r="FRH17" s="156"/>
      <c r="FRI17" s="156"/>
      <c r="FRJ17" s="156"/>
      <c r="FRK17" s="156"/>
      <c r="FRL17" s="156"/>
      <c r="FRM17" s="156"/>
      <c r="FRN17" s="156"/>
      <c r="FRO17" s="156"/>
      <c r="FRP17" s="156"/>
      <c r="FRQ17" s="156"/>
      <c r="FRR17" s="156"/>
      <c r="FRS17" s="156"/>
      <c r="FRT17" s="156"/>
      <c r="FRU17" s="156"/>
      <c r="FRV17" s="156"/>
      <c r="FRW17" s="156"/>
      <c r="FRX17" s="156"/>
      <c r="FRY17" s="156"/>
      <c r="FRZ17" s="156"/>
      <c r="FSA17" s="156"/>
      <c r="FSB17" s="156"/>
      <c r="FSC17" s="156"/>
      <c r="FSD17" s="156"/>
      <c r="FSE17" s="156"/>
      <c r="FSF17" s="156"/>
      <c r="FSG17" s="156"/>
      <c r="FSH17" s="156"/>
      <c r="FSI17" s="156"/>
      <c r="FSJ17" s="156"/>
      <c r="FSK17" s="156"/>
      <c r="FSL17" s="156"/>
      <c r="FSM17" s="156"/>
      <c r="FSN17" s="156"/>
      <c r="FSO17" s="156"/>
      <c r="FSP17" s="156"/>
      <c r="FSQ17" s="156"/>
      <c r="FSR17" s="156"/>
      <c r="FSS17" s="156"/>
      <c r="FST17" s="156"/>
      <c r="FSU17" s="156"/>
      <c r="FSV17" s="156"/>
      <c r="FSW17" s="156"/>
      <c r="FSX17" s="156"/>
      <c r="FSY17" s="156"/>
      <c r="FSZ17" s="156"/>
      <c r="FTA17" s="156"/>
      <c r="FTB17" s="156"/>
      <c r="FTC17" s="156"/>
      <c r="FTD17" s="156"/>
      <c r="FTE17" s="156"/>
      <c r="FTF17" s="156"/>
      <c r="FTG17" s="156"/>
      <c r="FTH17" s="156"/>
      <c r="FTI17" s="156"/>
      <c r="FTJ17" s="156"/>
      <c r="FTK17" s="156"/>
      <c r="FTL17" s="156"/>
      <c r="FTM17" s="156"/>
      <c r="FTN17" s="156"/>
      <c r="FTO17" s="156"/>
      <c r="FTP17" s="156"/>
      <c r="FTQ17" s="156"/>
      <c r="FTR17" s="156"/>
      <c r="FTS17" s="156"/>
      <c r="FTT17" s="156"/>
      <c r="FTU17" s="156"/>
      <c r="FTV17" s="156"/>
      <c r="FTW17" s="156"/>
      <c r="FTX17" s="156"/>
      <c r="FTY17" s="156"/>
      <c r="FTZ17" s="156"/>
      <c r="FUA17" s="156"/>
      <c r="FUB17" s="156"/>
      <c r="FUC17" s="156"/>
      <c r="FUD17" s="156"/>
      <c r="FUE17" s="156"/>
      <c r="FUF17" s="156"/>
      <c r="FUG17" s="156"/>
      <c r="FUH17" s="156"/>
      <c r="FUI17" s="156"/>
      <c r="FUJ17" s="156"/>
      <c r="FUK17" s="156"/>
      <c r="FUL17" s="156"/>
      <c r="FUM17" s="156"/>
      <c r="FUN17" s="156"/>
      <c r="FUO17" s="156"/>
      <c r="FUP17" s="156"/>
      <c r="FUQ17" s="156"/>
      <c r="FUR17" s="156"/>
      <c r="FUS17" s="156"/>
      <c r="FUT17" s="156"/>
      <c r="FUU17" s="156"/>
      <c r="FUV17" s="156"/>
      <c r="FUW17" s="156"/>
      <c r="FUX17" s="156"/>
      <c r="FUY17" s="156"/>
      <c r="FUZ17" s="156"/>
      <c r="FVA17" s="156"/>
      <c r="FVB17" s="156"/>
      <c r="FVC17" s="156"/>
      <c r="FVD17" s="156"/>
      <c r="FVE17" s="156"/>
      <c r="FVF17" s="156"/>
      <c r="FVG17" s="156"/>
      <c r="FVH17" s="156"/>
      <c r="FVI17" s="156"/>
      <c r="FVJ17" s="156"/>
      <c r="FVK17" s="156"/>
      <c r="FVL17" s="156"/>
      <c r="FVM17" s="156"/>
      <c r="FVN17" s="156"/>
      <c r="FVO17" s="156"/>
      <c r="FVP17" s="156"/>
      <c r="FVQ17" s="156"/>
      <c r="FVR17" s="156"/>
      <c r="FVS17" s="156"/>
      <c r="FVT17" s="156"/>
      <c r="FVU17" s="156"/>
      <c r="FVV17" s="156"/>
      <c r="FVW17" s="156"/>
      <c r="FVX17" s="156"/>
      <c r="FVY17" s="156"/>
      <c r="FVZ17" s="156"/>
      <c r="FWA17" s="156"/>
      <c r="FWB17" s="156"/>
      <c r="FWC17" s="156"/>
      <c r="FWD17" s="156"/>
      <c r="FWE17" s="156"/>
      <c r="FWF17" s="156"/>
      <c r="FWG17" s="156"/>
      <c r="FWH17" s="156"/>
      <c r="FWI17" s="156"/>
      <c r="FWJ17" s="156"/>
      <c r="FWK17" s="156"/>
      <c r="FWL17" s="156"/>
      <c r="FWM17" s="156"/>
      <c r="FWN17" s="156"/>
      <c r="FWO17" s="156"/>
      <c r="FWP17" s="156"/>
      <c r="FWQ17" s="156"/>
      <c r="FWR17" s="156"/>
      <c r="FWS17" s="156"/>
      <c r="FWT17" s="156"/>
      <c r="FWU17" s="156"/>
      <c r="FWV17" s="156"/>
      <c r="FWW17" s="156"/>
      <c r="FWX17" s="156"/>
      <c r="FWY17" s="156"/>
      <c r="FWZ17" s="156"/>
      <c r="FXA17" s="156"/>
      <c r="FXB17" s="156"/>
      <c r="FXC17" s="156"/>
      <c r="FXD17" s="156"/>
      <c r="FXE17" s="156"/>
      <c r="FXF17" s="156"/>
      <c r="FXG17" s="156"/>
      <c r="FXH17" s="156"/>
      <c r="FXI17" s="156"/>
      <c r="FXJ17" s="156"/>
      <c r="FXK17" s="156"/>
      <c r="FXL17" s="156"/>
      <c r="FXM17" s="156"/>
      <c r="FXN17" s="156"/>
      <c r="FXO17" s="156"/>
      <c r="FXP17" s="156"/>
      <c r="FXQ17" s="156"/>
      <c r="FXR17" s="156"/>
      <c r="FXS17" s="156"/>
      <c r="FXT17" s="156"/>
      <c r="FXU17" s="156"/>
      <c r="FXV17" s="156"/>
      <c r="FXW17" s="156"/>
      <c r="FXX17" s="156"/>
      <c r="FXY17" s="156"/>
      <c r="FXZ17" s="156"/>
      <c r="FYA17" s="156"/>
      <c r="FYB17" s="156"/>
      <c r="FYC17" s="156"/>
      <c r="FYD17" s="156"/>
      <c r="FYE17" s="156"/>
      <c r="FYF17" s="156"/>
      <c r="FYG17" s="156"/>
      <c r="FYH17" s="156"/>
      <c r="FYI17" s="156"/>
      <c r="FYJ17" s="156"/>
      <c r="FYK17" s="156"/>
      <c r="FYL17" s="156"/>
      <c r="FYM17" s="156"/>
      <c r="FYN17" s="156"/>
      <c r="FYO17" s="156"/>
      <c r="FYP17" s="156"/>
      <c r="FYQ17" s="156"/>
      <c r="FYR17" s="156"/>
      <c r="FYS17" s="156"/>
      <c r="FYT17" s="156"/>
      <c r="FYU17" s="156"/>
      <c r="FYV17" s="156"/>
      <c r="FYW17" s="156"/>
      <c r="FYX17" s="156"/>
      <c r="FYY17" s="156"/>
      <c r="FYZ17" s="156"/>
      <c r="FZA17" s="156"/>
      <c r="FZB17" s="156"/>
      <c r="FZC17" s="156"/>
      <c r="FZD17" s="156"/>
      <c r="FZE17" s="156"/>
      <c r="FZF17" s="156"/>
      <c r="FZG17" s="156"/>
      <c r="FZH17" s="156"/>
      <c r="FZI17" s="156"/>
      <c r="FZJ17" s="156"/>
      <c r="FZK17" s="156"/>
      <c r="FZL17" s="156"/>
      <c r="FZM17" s="156"/>
      <c r="FZN17" s="156"/>
      <c r="FZO17" s="156"/>
      <c r="FZP17" s="156"/>
      <c r="FZQ17" s="156"/>
      <c r="FZR17" s="156"/>
      <c r="FZS17" s="156"/>
      <c r="FZT17" s="156"/>
      <c r="FZU17" s="156"/>
      <c r="FZV17" s="156"/>
      <c r="FZW17" s="156"/>
      <c r="FZX17" s="156"/>
      <c r="FZY17" s="156"/>
      <c r="FZZ17" s="156"/>
      <c r="GAA17" s="156"/>
      <c r="GAB17" s="156"/>
      <c r="GAC17" s="156"/>
      <c r="GAD17" s="156"/>
      <c r="GAE17" s="156"/>
      <c r="GAF17" s="156"/>
      <c r="GAG17" s="156"/>
      <c r="GAH17" s="156"/>
      <c r="GAI17" s="156"/>
      <c r="GAJ17" s="156"/>
      <c r="GAK17" s="156"/>
      <c r="GAL17" s="156"/>
      <c r="GAM17" s="156"/>
      <c r="GAN17" s="156"/>
      <c r="GAO17" s="156"/>
      <c r="GAP17" s="156"/>
      <c r="GAQ17" s="156"/>
      <c r="GAR17" s="156"/>
      <c r="GAS17" s="156"/>
      <c r="GAT17" s="156"/>
      <c r="GAU17" s="156"/>
      <c r="GAV17" s="156"/>
      <c r="GAW17" s="156"/>
      <c r="GAX17" s="156"/>
      <c r="GAY17" s="156"/>
      <c r="GAZ17" s="156"/>
      <c r="GBA17" s="156"/>
      <c r="GBB17" s="156"/>
      <c r="GBC17" s="156"/>
      <c r="GBD17" s="156"/>
      <c r="GBE17" s="156"/>
      <c r="GBF17" s="156"/>
      <c r="GBG17" s="156"/>
      <c r="GBH17" s="156"/>
      <c r="GBI17" s="156"/>
      <c r="GBJ17" s="156"/>
      <c r="GBK17" s="156"/>
      <c r="GBL17" s="156"/>
      <c r="GBM17" s="156"/>
      <c r="GBN17" s="156"/>
      <c r="GBO17" s="156"/>
      <c r="GBP17" s="156"/>
      <c r="GBQ17" s="156"/>
      <c r="GBR17" s="156"/>
      <c r="GBS17" s="156"/>
      <c r="GBT17" s="156"/>
      <c r="GBU17" s="156"/>
      <c r="GBV17" s="156"/>
      <c r="GBW17" s="156"/>
      <c r="GBX17" s="156"/>
      <c r="GBY17" s="156"/>
      <c r="GBZ17" s="156"/>
      <c r="GCA17" s="156"/>
      <c r="GCB17" s="156"/>
      <c r="GCC17" s="156"/>
      <c r="GCD17" s="156"/>
      <c r="GCE17" s="156"/>
      <c r="GCF17" s="156"/>
      <c r="GCG17" s="156"/>
      <c r="GCH17" s="156"/>
      <c r="GCI17" s="156"/>
      <c r="GCJ17" s="156"/>
      <c r="GCK17" s="156"/>
      <c r="GCL17" s="156"/>
      <c r="GCM17" s="156"/>
      <c r="GCN17" s="156"/>
      <c r="GCO17" s="156"/>
      <c r="GCP17" s="156"/>
      <c r="GCQ17" s="156"/>
      <c r="GCR17" s="156"/>
      <c r="GCS17" s="156"/>
      <c r="GCT17" s="156"/>
      <c r="GCU17" s="156"/>
      <c r="GCV17" s="156"/>
      <c r="GCW17" s="156"/>
      <c r="GCX17" s="156"/>
      <c r="GCY17" s="156"/>
      <c r="GCZ17" s="156"/>
      <c r="GDA17" s="156"/>
      <c r="GDB17" s="156"/>
      <c r="GDC17" s="156"/>
      <c r="GDD17" s="156"/>
      <c r="GDE17" s="156"/>
      <c r="GDF17" s="156"/>
      <c r="GDG17" s="156"/>
      <c r="GDH17" s="156"/>
      <c r="GDI17" s="156"/>
      <c r="GDJ17" s="156"/>
      <c r="GDK17" s="156"/>
      <c r="GDL17" s="156"/>
      <c r="GDM17" s="156"/>
      <c r="GDN17" s="156"/>
      <c r="GDO17" s="156"/>
      <c r="GDP17" s="156"/>
      <c r="GDQ17" s="156"/>
      <c r="GDR17" s="156"/>
      <c r="GDS17" s="156"/>
      <c r="GDT17" s="156"/>
      <c r="GDU17" s="156"/>
      <c r="GDV17" s="156"/>
      <c r="GDW17" s="156"/>
      <c r="GDX17" s="156"/>
      <c r="GDY17" s="156"/>
      <c r="GDZ17" s="156"/>
      <c r="GEA17" s="156"/>
      <c r="GEB17" s="156"/>
      <c r="GEC17" s="156"/>
      <c r="GED17" s="156"/>
      <c r="GEE17" s="156"/>
      <c r="GEF17" s="156"/>
      <c r="GEG17" s="156"/>
      <c r="GEH17" s="156"/>
      <c r="GEI17" s="156"/>
      <c r="GEJ17" s="156"/>
      <c r="GEK17" s="156"/>
      <c r="GEL17" s="156"/>
      <c r="GEM17" s="156"/>
      <c r="GEN17" s="156"/>
      <c r="GEO17" s="156"/>
      <c r="GEP17" s="156"/>
      <c r="GEQ17" s="156"/>
      <c r="GER17" s="156"/>
      <c r="GES17" s="156"/>
      <c r="GET17" s="156"/>
      <c r="GEU17" s="156"/>
      <c r="GEV17" s="156"/>
      <c r="GEW17" s="156"/>
      <c r="GEX17" s="156"/>
      <c r="GEY17" s="156"/>
      <c r="GEZ17" s="156"/>
      <c r="GFA17" s="156"/>
      <c r="GFB17" s="156"/>
      <c r="GFC17" s="156"/>
      <c r="GFD17" s="156"/>
      <c r="GFE17" s="156"/>
      <c r="GFF17" s="156"/>
      <c r="GFG17" s="156"/>
      <c r="GFH17" s="156"/>
      <c r="GFI17" s="156"/>
      <c r="GFJ17" s="156"/>
      <c r="GFK17" s="156"/>
      <c r="GFL17" s="156"/>
      <c r="GFM17" s="156"/>
      <c r="GFN17" s="156"/>
      <c r="GFO17" s="156"/>
      <c r="GFP17" s="156"/>
      <c r="GFQ17" s="156"/>
      <c r="GFR17" s="156"/>
      <c r="GFS17" s="156"/>
      <c r="GFT17" s="156"/>
      <c r="GFU17" s="156"/>
      <c r="GFV17" s="156"/>
      <c r="GFW17" s="156"/>
      <c r="GFX17" s="156"/>
      <c r="GFY17" s="156"/>
      <c r="GFZ17" s="156"/>
      <c r="GGA17" s="156"/>
      <c r="GGB17" s="156"/>
      <c r="GGC17" s="156"/>
      <c r="GGD17" s="156"/>
      <c r="GGE17" s="156"/>
      <c r="GGF17" s="156"/>
      <c r="GGG17" s="156"/>
      <c r="GGH17" s="156"/>
      <c r="GGI17" s="156"/>
      <c r="GGJ17" s="156"/>
      <c r="GGK17" s="156"/>
      <c r="GGL17" s="156"/>
      <c r="GGM17" s="156"/>
      <c r="GGN17" s="156"/>
      <c r="GGO17" s="156"/>
      <c r="GGP17" s="156"/>
      <c r="GGQ17" s="156"/>
      <c r="GGR17" s="156"/>
      <c r="GGS17" s="156"/>
      <c r="GGT17" s="156"/>
      <c r="GGU17" s="156"/>
      <c r="GGV17" s="156"/>
      <c r="GGW17" s="156"/>
      <c r="GGX17" s="156"/>
      <c r="GGY17" s="156"/>
      <c r="GGZ17" s="156"/>
      <c r="GHA17" s="156"/>
      <c r="GHB17" s="156"/>
      <c r="GHC17" s="156"/>
      <c r="GHD17" s="156"/>
      <c r="GHE17" s="156"/>
      <c r="GHF17" s="156"/>
      <c r="GHG17" s="156"/>
      <c r="GHH17" s="156"/>
      <c r="GHI17" s="156"/>
      <c r="GHJ17" s="156"/>
      <c r="GHK17" s="156"/>
      <c r="GHL17" s="156"/>
      <c r="GHM17" s="156"/>
      <c r="GHN17" s="156"/>
      <c r="GHO17" s="156"/>
      <c r="GHP17" s="156"/>
      <c r="GHQ17" s="156"/>
      <c r="GHR17" s="156"/>
      <c r="GHS17" s="156"/>
      <c r="GHT17" s="156"/>
      <c r="GHU17" s="156"/>
      <c r="GHV17" s="156"/>
      <c r="GHW17" s="156"/>
      <c r="GHX17" s="156"/>
      <c r="GHY17" s="156"/>
      <c r="GHZ17" s="156"/>
      <c r="GIA17" s="156"/>
      <c r="GIB17" s="156"/>
      <c r="GIC17" s="156"/>
      <c r="GID17" s="156"/>
      <c r="GIE17" s="156"/>
      <c r="GIF17" s="156"/>
      <c r="GIG17" s="156"/>
      <c r="GIH17" s="156"/>
      <c r="GII17" s="156"/>
      <c r="GIJ17" s="156"/>
      <c r="GIK17" s="156"/>
      <c r="GIL17" s="156"/>
      <c r="GIM17" s="156"/>
      <c r="GIN17" s="156"/>
      <c r="GIO17" s="156"/>
      <c r="GIP17" s="156"/>
      <c r="GIQ17" s="156"/>
      <c r="GIR17" s="156"/>
      <c r="GIS17" s="156"/>
      <c r="GIT17" s="156"/>
      <c r="GIU17" s="156"/>
      <c r="GIV17" s="156"/>
      <c r="GIW17" s="156"/>
      <c r="GIX17" s="156"/>
      <c r="GIY17" s="156"/>
      <c r="GIZ17" s="156"/>
      <c r="GJA17" s="156"/>
      <c r="GJB17" s="156"/>
      <c r="GJC17" s="156"/>
      <c r="GJD17" s="156"/>
      <c r="GJE17" s="156"/>
      <c r="GJF17" s="156"/>
      <c r="GJG17" s="156"/>
      <c r="GJH17" s="156"/>
      <c r="GJI17" s="156"/>
      <c r="GJJ17" s="156"/>
      <c r="GJK17" s="156"/>
      <c r="GJL17" s="156"/>
      <c r="GJM17" s="156"/>
      <c r="GJN17" s="156"/>
      <c r="GJO17" s="156"/>
      <c r="GJP17" s="156"/>
      <c r="GJQ17" s="156"/>
      <c r="GJR17" s="156"/>
      <c r="GJS17" s="156"/>
      <c r="GJT17" s="156"/>
      <c r="GJU17" s="156"/>
      <c r="GJV17" s="156"/>
      <c r="GJW17" s="156"/>
      <c r="GJX17" s="156"/>
      <c r="GJY17" s="156"/>
      <c r="GJZ17" s="156"/>
      <c r="GKA17" s="156"/>
      <c r="GKB17" s="156"/>
      <c r="GKC17" s="156"/>
      <c r="GKD17" s="156"/>
      <c r="GKE17" s="156"/>
      <c r="GKF17" s="156"/>
      <c r="GKG17" s="156"/>
      <c r="GKH17" s="156"/>
      <c r="GKI17" s="156"/>
      <c r="GKJ17" s="156"/>
      <c r="GKK17" s="156"/>
      <c r="GKL17" s="156"/>
      <c r="GKM17" s="156"/>
      <c r="GKN17" s="156"/>
      <c r="GKO17" s="156"/>
      <c r="GKP17" s="156"/>
      <c r="GKQ17" s="156"/>
      <c r="GKR17" s="156"/>
      <c r="GKS17" s="156"/>
      <c r="GKT17" s="156"/>
      <c r="GKU17" s="156"/>
      <c r="GKV17" s="156"/>
      <c r="GKW17" s="156"/>
      <c r="GKX17" s="156"/>
      <c r="GKY17" s="156"/>
      <c r="GKZ17" s="156"/>
      <c r="GLA17" s="156"/>
      <c r="GLB17" s="156"/>
      <c r="GLC17" s="156"/>
      <c r="GLD17" s="156"/>
      <c r="GLE17" s="156"/>
      <c r="GLF17" s="156"/>
      <c r="GLG17" s="156"/>
      <c r="GLH17" s="156"/>
      <c r="GLI17" s="156"/>
      <c r="GLJ17" s="156"/>
      <c r="GLK17" s="156"/>
      <c r="GLL17" s="156"/>
      <c r="GLM17" s="156"/>
      <c r="GLN17" s="156"/>
      <c r="GLO17" s="156"/>
      <c r="GLP17" s="156"/>
      <c r="GLQ17" s="156"/>
      <c r="GLR17" s="156"/>
      <c r="GLS17" s="156"/>
      <c r="GLT17" s="156"/>
      <c r="GLU17" s="156"/>
      <c r="GLV17" s="156"/>
      <c r="GLW17" s="156"/>
      <c r="GLX17" s="156"/>
      <c r="GLY17" s="156"/>
      <c r="GLZ17" s="156"/>
      <c r="GMA17" s="156"/>
      <c r="GMB17" s="156"/>
      <c r="GMC17" s="156"/>
      <c r="GMD17" s="156"/>
      <c r="GME17" s="156"/>
      <c r="GMF17" s="156"/>
      <c r="GMG17" s="156"/>
      <c r="GMH17" s="156"/>
      <c r="GMI17" s="156"/>
      <c r="GMJ17" s="156"/>
      <c r="GMK17" s="156"/>
      <c r="GML17" s="156"/>
      <c r="GMM17" s="156"/>
      <c r="GMN17" s="156"/>
      <c r="GMO17" s="156"/>
      <c r="GMP17" s="156"/>
      <c r="GMQ17" s="156"/>
      <c r="GMR17" s="156"/>
      <c r="GMS17" s="156"/>
      <c r="GMT17" s="156"/>
      <c r="GMU17" s="156"/>
      <c r="GMV17" s="156"/>
      <c r="GMW17" s="156"/>
      <c r="GMX17" s="156"/>
      <c r="GMY17" s="156"/>
      <c r="GMZ17" s="156"/>
      <c r="GNA17" s="156"/>
      <c r="GNB17" s="156"/>
      <c r="GNC17" s="156"/>
      <c r="GND17" s="156"/>
      <c r="GNE17" s="156"/>
      <c r="GNF17" s="156"/>
      <c r="GNG17" s="156"/>
      <c r="GNH17" s="156"/>
      <c r="GNI17" s="156"/>
      <c r="GNJ17" s="156"/>
      <c r="GNK17" s="156"/>
      <c r="GNL17" s="156"/>
      <c r="GNM17" s="156"/>
      <c r="GNN17" s="156"/>
      <c r="GNO17" s="156"/>
      <c r="GNP17" s="156"/>
      <c r="GNQ17" s="156"/>
      <c r="GNR17" s="156"/>
      <c r="GNS17" s="156"/>
      <c r="GNT17" s="156"/>
      <c r="GNU17" s="156"/>
      <c r="GNV17" s="156"/>
      <c r="GNW17" s="156"/>
      <c r="GNX17" s="156"/>
      <c r="GNY17" s="156"/>
      <c r="GNZ17" s="156"/>
      <c r="GOA17" s="156"/>
      <c r="GOB17" s="156"/>
      <c r="GOC17" s="156"/>
      <c r="GOD17" s="156"/>
      <c r="GOE17" s="156"/>
      <c r="GOF17" s="156"/>
      <c r="GOG17" s="156"/>
      <c r="GOH17" s="156"/>
      <c r="GOI17" s="156"/>
      <c r="GOJ17" s="156"/>
      <c r="GOK17" s="156"/>
      <c r="GOL17" s="156"/>
      <c r="GOM17" s="156"/>
      <c r="GON17" s="156"/>
      <c r="GOO17" s="156"/>
      <c r="GOP17" s="156"/>
      <c r="GOQ17" s="156"/>
      <c r="GOR17" s="156"/>
      <c r="GOS17" s="156"/>
      <c r="GOT17" s="156"/>
      <c r="GOU17" s="156"/>
      <c r="GOV17" s="156"/>
      <c r="GOW17" s="156"/>
      <c r="GOX17" s="156"/>
      <c r="GOY17" s="156"/>
      <c r="GOZ17" s="156"/>
      <c r="GPA17" s="156"/>
      <c r="GPB17" s="156"/>
      <c r="GPC17" s="156"/>
      <c r="GPD17" s="156"/>
      <c r="GPE17" s="156"/>
      <c r="GPF17" s="156"/>
      <c r="GPG17" s="156"/>
      <c r="GPH17" s="156"/>
      <c r="GPI17" s="156"/>
      <c r="GPJ17" s="156"/>
      <c r="GPK17" s="156"/>
      <c r="GPL17" s="156"/>
      <c r="GPM17" s="156"/>
      <c r="GPN17" s="156"/>
      <c r="GPO17" s="156"/>
      <c r="GPP17" s="156"/>
      <c r="GPQ17" s="156"/>
      <c r="GPR17" s="156"/>
      <c r="GPS17" s="156"/>
      <c r="GPT17" s="156"/>
      <c r="GPU17" s="156"/>
      <c r="GPV17" s="156"/>
      <c r="GPW17" s="156"/>
      <c r="GPX17" s="156"/>
      <c r="GPY17" s="156"/>
      <c r="GPZ17" s="156"/>
      <c r="GQA17" s="156"/>
      <c r="GQB17" s="156"/>
      <c r="GQC17" s="156"/>
      <c r="GQD17" s="156"/>
      <c r="GQE17" s="156"/>
      <c r="GQF17" s="156"/>
      <c r="GQG17" s="156"/>
      <c r="GQH17" s="156"/>
      <c r="GQI17" s="156"/>
      <c r="GQJ17" s="156"/>
      <c r="GQK17" s="156"/>
      <c r="GQL17" s="156"/>
      <c r="GQM17" s="156"/>
      <c r="GQN17" s="156"/>
      <c r="GQO17" s="156"/>
      <c r="GQP17" s="156"/>
      <c r="GQQ17" s="156"/>
      <c r="GQR17" s="156"/>
      <c r="GQS17" s="156"/>
      <c r="GQT17" s="156"/>
      <c r="GQU17" s="156"/>
      <c r="GQV17" s="156"/>
      <c r="GQW17" s="156"/>
      <c r="GQX17" s="156"/>
      <c r="GQY17" s="156"/>
      <c r="GQZ17" s="156"/>
      <c r="GRA17" s="156"/>
      <c r="GRB17" s="156"/>
      <c r="GRC17" s="156"/>
      <c r="GRD17" s="156"/>
      <c r="GRE17" s="156"/>
      <c r="GRF17" s="156"/>
      <c r="GRG17" s="156"/>
      <c r="GRH17" s="156"/>
      <c r="GRI17" s="156"/>
      <c r="GRJ17" s="156"/>
      <c r="GRK17" s="156"/>
      <c r="GRL17" s="156"/>
      <c r="GRM17" s="156"/>
      <c r="GRN17" s="156"/>
      <c r="GRO17" s="156"/>
      <c r="GRP17" s="156"/>
      <c r="GRQ17" s="156"/>
      <c r="GRR17" s="156"/>
      <c r="GRS17" s="156"/>
      <c r="GRT17" s="156"/>
      <c r="GRU17" s="156"/>
      <c r="GRV17" s="156"/>
      <c r="GRW17" s="156"/>
      <c r="GRX17" s="156"/>
      <c r="GRY17" s="156"/>
      <c r="GRZ17" s="156"/>
      <c r="GSA17" s="156"/>
      <c r="GSB17" s="156"/>
      <c r="GSC17" s="156"/>
      <c r="GSD17" s="156"/>
      <c r="GSE17" s="156"/>
      <c r="GSF17" s="156"/>
      <c r="GSG17" s="156"/>
      <c r="GSH17" s="156"/>
      <c r="GSI17" s="156"/>
      <c r="GSJ17" s="156"/>
      <c r="GSK17" s="156"/>
      <c r="GSL17" s="156"/>
      <c r="GSM17" s="156"/>
      <c r="GSN17" s="156"/>
      <c r="GSO17" s="156"/>
      <c r="GSP17" s="156"/>
      <c r="GSQ17" s="156"/>
      <c r="GSR17" s="156"/>
      <c r="GSS17" s="156"/>
      <c r="GST17" s="156"/>
      <c r="GSU17" s="156"/>
      <c r="GSV17" s="156"/>
      <c r="GSW17" s="156"/>
      <c r="GSX17" s="156"/>
      <c r="GSY17" s="156"/>
      <c r="GSZ17" s="156"/>
      <c r="GTA17" s="156"/>
      <c r="GTB17" s="156"/>
      <c r="GTC17" s="156"/>
      <c r="GTD17" s="156"/>
      <c r="GTE17" s="156"/>
      <c r="GTF17" s="156"/>
      <c r="GTG17" s="156"/>
      <c r="GTH17" s="156"/>
      <c r="GTI17" s="156"/>
      <c r="GTJ17" s="156"/>
      <c r="GTK17" s="156"/>
      <c r="GTL17" s="156"/>
      <c r="GTM17" s="156"/>
      <c r="GTN17" s="156"/>
      <c r="GTO17" s="156"/>
      <c r="GTP17" s="156"/>
      <c r="GTQ17" s="156"/>
      <c r="GTR17" s="156"/>
      <c r="GTS17" s="156"/>
      <c r="GTT17" s="156"/>
      <c r="GTU17" s="156"/>
      <c r="GTV17" s="156"/>
      <c r="GTW17" s="156"/>
      <c r="GTX17" s="156"/>
      <c r="GTY17" s="156"/>
      <c r="GTZ17" s="156"/>
      <c r="GUA17" s="156"/>
      <c r="GUB17" s="156"/>
      <c r="GUC17" s="156"/>
      <c r="GUD17" s="156"/>
      <c r="GUE17" s="156"/>
      <c r="GUF17" s="156"/>
      <c r="GUG17" s="156"/>
      <c r="GUH17" s="156"/>
      <c r="GUI17" s="156"/>
      <c r="GUJ17" s="156"/>
      <c r="GUK17" s="156"/>
      <c r="GUL17" s="156"/>
      <c r="GUM17" s="156"/>
      <c r="GUN17" s="156"/>
      <c r="GUO17" s="156"/>
      <c r="GUP17" s="156"/>
      <c r="GUQ17" s="156"/>
      <c r="GUR17" s="156"/>
      <c r="GUS17" s="156"/>
      <c r="GUT17" s="156"/>
      <c r="GUU17" s="156"/>
      <c r="GUV17" s="156"/>
      <c r="GUW17" s="156"/>
      <c r="GUX17" s="156"/>
      <c r="GUY17" s="156"/>
      <c r="GUZ17" s="156"/>
      <c r="GVA17" s="156"/>
      <c r="GVB17" s="156"/>
      <c r="GVC17" s="156"/>
      <c r="GVD17" s="156"/>
      <c r="GVE17" s="156"/>
      <c r="GVF17" s="156"/>
      <c r="GVG17" s="156"/>
      <c r="GVH17" s="156"/>
      <c r="GVI17" s="156"/>
      <c r="GVJ17" s="156"/>
      <c r="GVK17" s="156"/>
      <c r="GVL17" s="156"/>
      <c r="GVM17" s="156"/>
      <c r="GVN17" s="156"/>
      <c r="GVO17" s="156"/>
      <c r="GVP17" s="156"/>
      <c r="GVQ17" s="156"/>
      <c r="GVR17" s="156"/>
      <c r="GVS17" s="156"/>
      <c r="GVT17" s="156"/>
      <c r="GVU17" s="156"/>
      <c r="GVV17" s="156"/>
      <c r="GVW17" s="156"/>
      <c r="GVX17" s="156"/>
      <c r="GVY17" s="156"/>
      <c r="GVZ17" s="156"/>
      <c r="GWA17" s="156"/>
      <c r="GWB17" s="156"/>
      <c r="GWC17" s="156"/>
      <c r="GWD17" s="156"/>
      <c r="GWE17" s="156"/>
      <c r="GWF17" s="156"/>
      <c r="GWG17" s="156"/>
      <c r="GWH17" s="156"/>
      <c r="GWI17" s="156"/>
      <c r="GWJ17" s="156"/>
      <c r="GWK17" s="156"/>
      <c r="GWL17" s="156"/>
      <c r="GWM17" s="156"/>
      <c r="GWN17" s="156"/>
      <c r="GWO17" s="156"/>
      <c r="GWP17" s="156"/>
      <c r="GWQ17" s="156"/>
      <c r="GWR17" s="156"/>
      <c r="GWS17" s="156"/>
      <c r="GWT17" s="156"/>
      <c r="GWU17" s="156"/>
      <c r="GWV17" s="156"/>
      <c r="GWW17" s="156"/>
      <c r="GWX17" s="156"/>
      <c r="GWY17" s="156"/>
      <c r="GWZ17" s="156"/>
      <c r="GXA17" s="156"/>
      <c r="GXB17" s="156"/>
      <c r="GXC17" s="156"/>
      <c r="GXD17" s="156"/>
      <c r="GXE17" s="156"/>
      <c r="GXF17" s="156"/>
      <c r="GXG17" s="156"/>
      <c r="GXH17" s="156"/>
      <c r="GXI17" s="156"/>
      <c r="GXJ17" s="156"/>
      <c r="GXK17" s="156"/>
      <c r="GXL17" s="156"/>
      <c r="GXM17" s="156"/>
      <c r="GXN17" s="156"/>
      <c r="GXO17" s="156"/>
      <c r="GXP17" s="156"/>
      <c r="GXQ17" s="156"/>
      <c r="GXR17" s="156"/>
      <c r="GXS17" s="156"/>
      <c r="GXT17" s="156"/>
      <c r="GXU17" s="156"/>
      <c r="GXV17" s="156"/>
      <c r="GXW17" s="156"/>
      <c r="GXX17" s="156"/>
      <c r="GXY17" s="156"/>
      <c r="GXZ17" s="156"/>
      <c r="GYA17" s="156"/>
      <c r="GYB17" s="156"/>
      <c r="GYC17" s="156"/>
      <c r="GYD17" s="156"/>
      <c r="GYE17" s="156"/>
      <c r="GYF17" s="156"/>
      <c r="GYG17" s="156"/>
      <c r="GYH17" s="156"/>
      <c r="GYI17" s="156"/>
      <c r="GYJ17" s="156"/>
      <c r="GYK17" s="156"/>
      <c r="GYL17" s="156"/>
      <c r="GYM17" s="156"/>
      <c r="GYN17" s="156"/>
      <c r="GYO17" s="156"/>
      <c r="GYP17" s="156"/>
      <c r="GYQ17" s="156"/>
      <c r="GYR17" s="156"/>
      <c r="GYS17" s="156"/>
      <c r="GYT17" s="156"/>
      <c r="GYU17" s="156"/>
      <c r="GYV17" s="156"/>
      <c r="GYW17" s="156"/>
      <c r="GYX17" s="156"/>
      <c r="GYY17" s="156"/>
      <c r="GYZ17" s="156"/>
      <c r="GZA17" s="156"/>
      <c r="GZB17" s="156"/>
      <c r="GZC17" s="156"/>
      <c r="GZD17" s="156"/>
      <c r="GZE17" s="156"/>
      <c r="GZF17" s="156"/>
      <c r="GZG17" s="156"/>
      <c r="GZH17" s="156"/>
      <c r="GZI17" s="156"/>
      <c r="GZJ17" s="156"/>
      <c r="GZK17" s="156"/>
      <c r="GZL17" s="156"/>
      <c r="GZM17" s="156"/>
      <c r="GZN17" s="156"/>
      <c r="GZO17" s="156"/>
      <c r="GZP17" s="156"/>
      <c r="GZQ17" s="156"/>
      <c r="GZR17" s="156"/>
      <c r="GZS17" s="156"/>
      <c r="GZT17" s="156"/>
      <c r="GZU17" s="156"/>
      <c r="GZV17" s="156"/>
      <c r="GZW17" s="156"/>
      <c r="GZX17" s="156"/>
      <c r="GZY17" s="156"/>
      <c r="GZZ17" s="156"/>
      <c r="HAA17" s="156"/>
      <c r="HAB17" s="156"/>
      <c r="HAC17" s="156"/>
      <c r="HAD17" s="156"/>
      <c r="HAE17" s="156"/>
      <c r="HAF17" s="156"/>
      <c r="HAG17" s="156"/>
      <c r="HAH17" s="156"/>
      <c r="HAI17" s="156"/>
      <c r="HAJ17" s="156"/>
      <c r="HAK17" s="156"/>
      <c r="HAL17" s="156"/>
      <c r="HAM17" s="156"/>
      <c r="HAN17" s="156"/>
      <c r="HAO17" s="156"/>
      <c r="HAP17" s="156"/>
      <c r="HAQ17" s="156"/>
      <c r="HAR17" s="156"/>
      <c r="HAS17" s="156"/>
      <c r="HAT17" s="156"/>
      <c r="HAU17" s="156"/>
      <c r="HAV17" s="156"/>
      <c r="HAW17" s="156"/>
      <c r="HAX17" s="156"/>
      <c r="HAY17" s="156"/>
      <c r="HAZ17" s="156"/>
      <c r="HBA17" s="156"/>
      <c r="HBB17" s="156"/>
      <c r="HBC17" s="156"/>
      <c r="HBD17" s="156"/>
      <c r="HBE17" s="156"/>
      <c r="HBF17" s="156"/>
      <c r="HBG17" s="156"/>
      <c r="HBH17" s="156"/>
      <c r="HBI17" s="156"/>
      <c r="HBJ17" s="156"/>
      <c r="HBK17" s="156"/>
      <c r="HBL17" s="156"/>
      <c r="HBM17" s="156"/>
      <c r="HBN17" s="156"/>
      <c r="HBO17" s="156"/>
      <c r="HBP17" s="156"/>
      <c r="HBQ17" s="156"/>
      <c r="HBR17" s="156"/>
      <c r="HBS17" s="156"/>
      <c r="HBT17" s="156"/>
      <c r="HBU17" s="156"/>
      <c r="HBV17" s="156"/>
      <c r="HBW17" s="156"/>
      <c r="HBX17" s="156"/>
      <c r="HBY17" s="156"/>
      <c r="HBZ17" s="156"/>
      <c r="HCA17" s="156"/>
      <c r="HCB17" s="156"/>
      <c r="HCC17" s="156"/>
      <c r="HCD17" s="156"/>
      <c r="HCE17" s="156"/>
      <c r="HCF17" s="156"/>
      <c r="HCG17" s="156"/>
      <c r="HCH17" s="156"/>
      <c r="HCI17" s="156"/>
      <c r="HCJ17" s="156"/>
      <c r="HCK17" s="156"/>
      <c r="HCL17" s="156"/>
      <c r="HCM17" s="156"/>
      <c r="HCN17" s="156"/>
      <c r="HCO17" s="156"/>
      <c r="HCP17" s="156"/>
      <c r="HCQ17" s="156"/>
      <c r="HCR17" s="156"/>
      <c r="HCS17" s="156"/>
      <c r="HCT17" s="156"/>
      <c r="HCU17" s="156"/>
      <c r="HCV17" s="156"/>
      <c r="HCW17" s="156"/>
      <c r="HCX17" s="156"/>
      <c r="HCY17" s="156"/>
      <c r="HCZ17" s="156"/>
      <c r="HDA17" s="156"/>
      <c r="HDB17" s="156"/>
      <c r="HDC17" s="156"/>
      <c r="HDD17" s="156"/>
      <c r="HDE17" s="156"/>
      <c r="HDF17" s="156"/>
      <c r="HDG17" s="156"/>
      <c r="HDH17" s="156"/>
      <c r="HDI17" s="156"/>
      <c r="HDJ17" s="156"/>
      <c r="HDK17" s="156"/>
      <c r="HDL17" s="156"/>
      <c r="HDM17" s="156"/>
      <c r="HDN17" s="156"/>
      <c r="HDO17" s="156"/>
      <c r="HDP17" s="156"/>
      <c r="HDQ17" s="156"/>
      <c r="HDR17" s="156"/>
      <c r="HDS17" s="156"/>
      <c r="HDT17" s="156"/>
      <c r="HDU17" s="156"/>
      <c r="HDV17" s="156"/>
      <c r="HDW17" s="156"/>
      <c r="HDX17" s="156"/>
      <c r="HDY17" s="156"/>
      <c r="HDZ17" s="156"/>
      <c r="HEA17" s="156"/>
      <c r="HEB17" s="156"/>
      <c r="HEC17" s="156"/>
      <c r="HED17" s="156"/>
      <c r="HEE17" s="156"/>
      <c r="HEF17" s="156"/>
      <c r="HEG17" s="156"/>
      <c r="HEH17" s="156"/>
      <c r="HEI17" s="156"/>
      <c r="HEJ17" s="156"/>
      <c r="HEK17" s="156"/>
      <c r="HEL17" s="156"/>
      <c r="HEM17" s="156"/>
      <c r="HEN17" s="156"/>
      <c r="HEO17" s="156"/>
      <c r="HEP17" s="156"/>
      <c r="HEQ17" s="156"/>
      <c r="HER17" s="156"/>
      <c r="HES17" s="156"/>
      <c r="HET17" s="156"/>
      <c r="HEU17" s="156"/>
      <c r="HEV17" s="156"/>
      <c r="HEW17" s="156"/>
      <c r="HEX17" s="156"/>
      <c r="HEY17" s="156"/>
      <c r="HEZ17" s="156"/>
      <c r="HFA17" s="156"/>
      <c r="HFB17" s="156"/>
      <c r="HFC17" s="156"/>
      <c r="HFD17" s="156"/>
      <c r="HFE17" s="156"/>
      <c r="HFF17" s="156"/>
      <c r="HFG17" s="156"/>
      <c r="HFH17" s="156"/>
      <c r="HFI17" s="156"/>
      <c r="HFJ17" s="156"/>
      <c r="HFK17" s="156"/>
      <c r="HFL17" s="156"/>
      <c r="HFM17" s="156"/>
      <c r="HFN17" s="156"/>
      <c r="HFO17" s="156"/>
      <c r="HFP17" s="156"/>
      <c r="HFQ17" s="156"/>
      <c r="HFR17" s="156"/>
      <c r="HFS17" s="156"/>
      <c r="HFT17" s="156"/>
      <c r="HFU17" s="156"/>
      <c r="HFV17" s="156"/>
      <c r="HFW17" s="156"/>
      <c r="HFX17" s="156"/>
      <c r="HFY17" s="156"/>
      <c r="HFZ17" s="156"/>
      <c r="HGA17" s="156"/>
      <c r="HGB17" s="156"/>
      <c r="HGC17" s="156"/>
      <c r="HGD17" s="156"/>
      <c r="HGE17" s="156"/>
      <c r="HGF17" s="156"/>
      <c r="HGG17" s="156"/>
      <c r="HGH17" s="156"/>
      <c r="HGI17" s="156"/>
      <c r="HGJ17" s="156"/>
      <c r="HGK17" s="156"/>
      <c r="HGL17" s="156"/>
      <c r="HGM17" s="156"/>
      <c r="HGN17" s="156"/>
      <c r="HGO17" s="156"/>
      <c r="HGP17" s="156"/>
      <c r="HGQ17" s="156"/>
      <c r="HGR17" s="156"/>
      <c r="HGS17" s="156"/>
      <c r="HGT17" s="156"/>
      <c r="HGU17" s="156"/>
      <c r="HGV17" s="156"/>
      <c r="HGW17" s="156"/>
      <c r="HGX17" s="156"/>
      <c r="HGY17" s="156"/>
      <c r="HGZ17" s="156"/>
      <c r="HHA17" s="156"/>
      <c r="HHB17" s="156"/>
      <c r="HHC17" s="156"/>
      <c r="HHD17" s="156"/>
      <c r="HHE17" s="156"/>
      <c r="HHF17" s="156"/>
      <c r="HHG17" s="156"/>
      <c r="HHH17" s="156"/>
      <c r="HHI17" s="156"/>
      <c r="HHJ17" s="156"/>
      <c r="HHK17" s="156"/>
      <c r="HHL17" s="156"/>
      <c r="HHM17" s="156"/>
      <c r="HHN17" s="156"/>
      <c r="HHO17" s="156"/>
      <c r="HHP17" s="156"/>
      <c r="HHQ17" s="156"/>
      <c r="HHR17" s="156"/>
      <c r="HHS17" s="156"/>
      <c r="HHT17" s="156"/>
      <c r="HHU17" s="156"/>
      <c r="HHV17" s="156"/>
      <c r="HHW17" s="156"/>
      <c r="HHX17" s="156"/>
      <c r="HHY17" s="156"/>
      <c r="HHZ17" s="156"/>
      <c r="HIA17" s="156"/>
      <c r="HIB17" s="156"/>
      <c r="HIC17" s="156"/>
      <c r="HID17" s="156"/>
      <c r="HIE17" s="156"/>
      <c r="HIF17" s="156"/>
      <c r="HIG17" s="156"/>
      <c r="HIH17" s="156"/>
      <c r="HII17" s="156"/>
      <c r="HIJ17" s="156"/>
      <c r="HIK17" s="156"/>
      <c r="HIL17" s="156"/>
      <c r="HIM17" s="156"/>
      <c r="HIN17" s="156"/>
      <c r="HIO17" s="156"/>
      <c r="HIP17" s="156"/>
      <c r="HIQ17" s="156"/>
      <c r="HIR17" s="156"/>
      <c r="HIS17" s="156"/>
      <c r="HIT17" s="156"/>
      <c r="HIU17" s="156"/>
      <c r="HIV17" s="156"/>
      <c r="HIW17" s="156"/>
      <c r="HIX17" s="156"/>
      <c r="HIY17" s="156"/>
      <c r="HIZ17" s="156"/>
      <c r="HJA17" s="156"/>
      <c r="HJB17" s="156"/>
      <c r="HJC17" s="156"/>
      <c r="HJD17" s="156"/>
      <c r="HJE17" s="156"/>
      <c r="HJF17" s="156"/>
      <c r="HJG17" s="156"/>
      <c r="HJH17" s="156"/>
      <c r="HJI17" s="156"/>
      <c r="HJJ17" s="156"/>
      <c r="HJK17" s="156"/>
      <c r="HJL17" s="156"/>
      <c r="HJM17" s="156"/>
      <c r="HJN17" s="156"/>
      <c r="HJO17" s="156"/>
      <c r="HJP17" s="156"/>
      <c r="HJQ17" s="156"/>
      <c r="HJR17" s="156"/>
      <c r="HJS17" s="156"/>
      <c r="HJT17" s="156"/>
      <c r="HJU17" s="156"/>
      <c r="HJV17" s="156"/>
      <c r="HJW17" s="156"/>
      <c r="HJX17" s="156"/>
      <c r="HJY17" s="156"/>
      <c r="HJZ17" s="156"/>
      <c r="HKA17" s="156"/>
      <c r="HKB17" s="156"/>
      <c r="HKC17" s="156"/>
      <c r="HKD17" s="156"/>
      <c r="HKE17" s="156"/>
      <c r="HKF17" s="156"/>
      <c r="HKG17" s="156"/>
      <c r="HKH17" s="156"/>
      <c r="HKI17" s="156"/>
      <c r="HKJ17" s="156"/>
      <c r="HKK17" s="156"/>
      <c r="HKL17" s="156"/>
      <c r="HKM17" s="156"/>
      <c r="HKN17" s="156"/>
      <c r="HKO17" s="156"/>
      <c r="HKP17" s="156"/>
      <c r="HKQ17" s="156"/>
      <c r="HKR17" s="156"/>
      <c r="HKS17" s="156"/>
      <c r="HKT17" s="156"/>
      <c r="HKU17" s="156"/>
      <c r="HKV17" s="156"/>
      <c r="HKW17" s="156"/>
      <c r="HKX17" s="156"/>
      <c r="HKY17" s="156"/>
      <c r="HKZ17" s="156"/>
      <c r="HLA17" s="156"/>
      <c r="HLB17" s="156"/>
      <c r="HLC17" s="156"/>
      <c r="HLD17" s="156"/>
      <c r="HLE17" s="156"/>
      <c r="HLF17" s="156"/>
      <c r="HLG17" s="156"/>
      <c r="HLH17" s="156"/>
      <c r="HLI17" s="156"/>
      <c r="HLJ17" s="156"/>
      <c r="HLK17" s="156"/>
      <c r="HLL17" s="156"/>
      <c r="HLM17" s="156"/>
      <c r="HLN17" s="156"/>
      <c r="HLO17" s="156"/>
      <c r="HLP17" s="156"/>
      <c r="HLQ17" s="156"/>
      <c r="HLR17" s="156"/>
      <c r="HLS17" s="156"/>
      <c r="HLT17" s="156"/>
      <c r="HLU17" s="156"/>
      <c r="HLV17" s="156"/>
      <c r="HLW17" s="156"/>
      <c r="HLX17" s="156"/>
      <c r="HLY17" s="156"/>
      <c r="HLZ17" s="156"/>
      <c r="HMA17" s="156"/>
      <c r="HMB17" s="156"/>
      <c r="HMC17" s="156"/>
      <c r="HMD17" s="156"/>
      <c r="HME17" s="156"/>
      <c r="HMF17" s="156"/>
      <c r="HMG17" s="156"/>
      <c r="HMH17" s="156"/>
      <c r="HMI17" s="156"/>
      <c r="HMJ17" s="156"/>
      <c r="HMK17" s="156"/>
      <c r="HML17" s="156"/>
      <c r="HMM17" s="156"/>
      <c r="HMN17" s="156"/>
      <c r="HMO17" s="156"/>
      <c r="HMP17" s="156"/>
      <c r="HMQ17" s="156"/>
      <c r="HMR17" s="156"/>
      <c r="HMS17" s="156"/>
      <c r="HMT17" s="156"/>
      <c r="HMU17" s="156"/>
      <c r="HMV17" s="156"/>
      <c r="HMW17" s="156"/>
      <c r="HMX17" s="156"/>
      <c r="HMY17" s="156"/>
      <c r="HMZ17" s="156"/>
      <c r="HNA17" s="156"/>
      <c r="HNB17" s="156"/>
      <c r="HNC17" s="156"/>
      <c r="HND17" s="156"/>
      <c r="HNE17" s="156"/>
      <c r="HNF17" s="156"/>
      <c r="HNG17" s="156"/>
      <c r="HNH17" s="156"/>
      <c r="HNI17" s="156"/>
      <c r="HNJ17" s="156"/>
      <c r="HNK17" s="156"/>
      <c r="HNL17" s="156"/>
      <c r="HNM17" s="156"/>
      <c r="HNN17" s="156"/>
      <c r="HNO17" s="156"/>
      <c r="HNP17" s="156"/>
      <c r="HNQ17" s="156"/>
      <c r="HNR17" s="156"/>
      <c r="HNS17" s="156"/>
      <c r="HNT17" s="156"/>
      <c r="HNU17" s="156"/>
      <c r="HNV17" s="156"/>
      <c r="HNW17" s="156"/>
      <c r="HNX17" s="156"/>
      <c r="HNY17" s="156"/>
      <c r="HNZ17" s="156"/>
      <c r="HOA17" s="156"/>
      <c r="HOB17" s="156"/>
      <c r="HOC17" s="156"/>
      <c r="HOD17" s="156"/>
      <c r="HOE17" s="156"/>
      <c r="HOF17" s="156"/>
      <c r="HOG17" s="156"/>
      <c r="HOH17" s="156"/>
      <c r="HOI17" s="156"/>
      <c r="HOJ17" s="156"/>
      <c r="HOK17" s="156"/>
      <c r="HOL17" s="156"/>
      <c r="HOM17" s="156"/>
      <c r="HON17" s="156"/>
      <c r="HOO17" s="156"/>
      <c r="HOP17" s="156"/>
      <c r="HOQ17" s="156"/>
      <c r="HOR17" s="156"/>
      <c r="HOS17" s="156"/>
      <c r="HOT17" s="156"/>
      <c r="HOU17" s="156"/>
      <c r="HOV17" s="156"/>
      <c r="HOW17" s="156"/>
      <c r="HOX17" s="156"/>
      <c r="HOY17" s="156"/>
      <c r="HOZ17" s="156"/>
      <c r="HPA17" s="156"/>
      <c r="HPB17" s="156"/>
      <c r="HPC17" s="156"/>
      <c r="HPD17" s="156"/>
      <c r="HPE17" s="156"/>
      <c r="HPF17" s="156"/>
      <c r="HPG17" s="156"/>
      <c r="HPH17" s="156"/>
      <c r="HPI17" s="156"/>
      <c r="HPJ17" s="156"/>
      <c r="HPK17" s="156"/>
      <c r="HPL17" s="156"/>
      <c r="HPM17" s="156"/>
      <c r="HPN17" s="156"/>
      <c r="HPO17" s="156"/>
      <c r="HPP17" s="156"/>
      <c r="HPQ17" s="156"/>
      <c r="HPR17" s="156"/>
      <c r="HPS17" s="156"/>
      <c r="HPT17" s="156"/>
      <c r="HPU17" s="156"/>
      <c r="HPV17" s="156"/>
      <c r="HPW17" s="156"/>
      <c r="HPX17" s="156"/>
      <c r="HPY17" s="156"/>
      <c r="HPZ17" s="156"/>
      <c r="HQA17" s="156"/>
      <c r="HQB17" s="156"/>
      <c r="HQC17" s="156"/>
      <c r="HQD17" s="156"/>
      <c r="HQE17" s="156"/>
      <c r="HQF17" s="156"/>
      <c r="HQG17" s="156"/>
      <c r="HQH17" s="156"/>
      <c r="HQI17" s="156"/>
      <c r="HQJ17" s="156"/>
      <c r="HQK17" s="156"/>
      <c r="HQL17" s="156"/>
      <c r="HQM17" s="156"/>
      <c r="HQN17" s="156"/>
      <c r="HQO17" s="156"/>
      <c r="HQP17" s="156"/>
      <c r="HQQ17" s="156"/>
      <c r="HQR17" s="156"/>
      <c r="HQS17" s="156"/>
      <c r="HQT17" s="156"/>
      <c r="HQU17" s="156"/>
      <c r="HQV17" s="156"/>
      <c r="HQW17" s="156"/>
      <c r="HQX17" s="156"/>
      <c r="HQY17" s="156"/>
      <c r="HQZ17" s="156"/>
      <c r="HRA17" s="156"/>
      <c r="HRB17" s="156"/>
      <c r="HRC17" s="156"/>
      <c r="HRD17" s="156"/>
      <c r="HRE17" s="156"/>
      <c r="HRF17" s="156"/>
      <c r="HRG17" s="156"/>
      <c r="HRH17" s="156"/>
      <c r="HRI17" s="156"/>
      <c r="HRJ17" s="156"/>
      <c r="HRK17" s="156"/>
      <c r="HRL17" s="156"/>
      <c r="HRM17" s="156"/>
      <c r="HRN17" s="156"/>
      <c r="HRO17" s="156"/>
      <c r="HRP17" s="156"/>
      <c r="HRQ17" s="156"/>
      <c r="HRR17" s="156"/>
      <c r="HRS17" s="156"/>
      <c r="HRT17" s="156"/>
      <c r="HRU17" s="156"/>
      <c r="HRV17" s="156"/>
      <c r="HRW17" s="156"/>
      <c r="HRX17" s="156"/>
      <c r="HRY17" s="156"/>
      <c r="HRZ17" s="156"/>
      <c r="HSA17" s="156"/>
      <c r="HSB17" s="156"/>
      <c r="HSC17" s="156"/>
      <c r="HSD17" s="156"/>
      <c r="HSE17" s="156"/>
      <c r="HSF17" s="156"/>
      <c r="HSG17" s="156"/>
      <c r="HSH17" s="156"/>
      <c r="HSI17" s="156"/>
      <c r="HSJ17" s="156"/>
      <c r="HSK17" s="156"/>
      <c r="HSL17" s="156"/>
      <c r="HSM17" s="156"/>
      <c r="HSN17" s="156"/>
      <c r="HSO17" s="156"/>
      <c r="HSP17" s="156"/>
      <c r="HSQ17" s="156"/>
      <c r="HSR17" s="156"/>
      <c r="HSS17" s="156"/>
      <c r="HST17" s="156"/>
      <c r="HSU17" s="156"/>
      <c r="HSV17" s="156"/>
      <c r="HSW17" s="156"/>
      <c r="HSX17" s="156"/>
      <c r="HSY17" s="156"/>
      <c r="HSZ17" s="156"/>
      <c r="HTA17" s="156"/>
      <c r="HTB17" s="156"/>
      <c r="HTC17" s="156"/>
      <c r="HTD17" s="156"/>
      <c r="HTE17" s="156"/>
      <c r="HTF17" s="156"/>
      <c r="HTG17" s="156"/>
      <c r="HTH17" s="156"/>
      <c r="HTI17" s="156"/>
      <c r="HTJ17" s="156"/>
      <c r="HTK17" s="156"/>
      <c r="HTL17" s="156"/>
      <c r="HTM17" s="156"/>
      <c r="HTN17" s="156"/>
      <c r="HTO17" s="156"/>
      <c r="HTP17" s="156"/>
      <c r="HTQ17" s="156"/>
      <c r="HTR17" s="156"/>
      <c r="HTS17" s="156"/>
      <c r="HTT17" s="156"/>
      <c r="HTU17" s="156"/>
      <c r="HTV17" s="156"/>
      <c r="HTW17" s="156"/>
      <c r="HTX17" s="156"/>
      <c r="HTY17" s="156"/>
      <c r="HTZ17" s="156"/>
      <c r="HUA17" s="156"/>
      <c r="HUB17" s="156"/>
      <c r="HUC17" s="156"/>
      <c r="HUD17" s="156"/>
      <c r="HUE17" s="156"/>
      <c r="HUF17" s="156"/>
      <c r="HUG17" s="156"/>
      <c r="HUH17" s="156"/>
      <c r="HUI17" s="156"/>
      <c r="HUJ17" s="156"/>
      <c r="HUK17" s="156"/>
      <c r="HUL17" s="156"/>
      <c r="HUM17" s="156"/>
      <c r="HUN17" s="156"/>
      <c r="HUO17" s="156"/>
      <c r="HUP17" s="156"/>
      <c r="HUQ17" s="156"/>
      <c r="HUR17" s="156"/>
      <c r="HUS17" s="156"/>
      <c r="HUT17" s="156"/>
      <c r="HUU17" s="156"/>
      <c r="HUV17" s="156"/>
      <c r="HUW17" s="156"/>
      <c r="HUX17" s="156"/>
      <c r="HUY17" s="156"/>
      <c r="HUZ17" s="156"/>
      <c r="HVA17" s="156"/>
      <c r="HVB17" s="156"/>
      <c r="HVC17" s="156"/>
      <c r="HVD17" s="156"/>
      <c r="HVE17" s="156"/>
      <c r="HVF17" s="156"/>
      <c r="HVG17" s="156"/>
      <c r="HVH17" s="156"/>
      <c r="HVI17" s="156"/>
      <c r="HVJ17" s="156"/>
      <c r="HVK17" s="156"/>
      <c r="HVL17" s="156"/>
      <c r="HVM17" s="156"/>
      <c r="HVN17" s="156"/>
      <c r="HVO17" s="156"/>
      <c r="HVP17" s="156"/>
      <c r="HVQ17" s="156"/>
      <c r="HVR17" s="156"/>
      <c r="HVS17" s="156"/>
      <c r="HVT17" s="156"/>
      <c r="HVU17" s="156"/>
      <c r="HVV17" s="156"/>
      <c r="HVW17" s="156"/>
      <c r="HVX17" s="156"/>
      <c r="HVY17" s="156"/>
      <c r="HVZ17" s="156"/>
      <c r="HWA17" s="156"/>
      <c r="HWB17" s="156"/>
      <c r="HWC17" s="156"/>
      <c r="HWD17" s="156"/>
      <c r="HWE17" s="156"/>
      <c r="HWF17" s="156"/>
      <c r="HWG17" s="156"/>
      <c r="HWH17" s="156"/>
      <c r="HWI17" s="156"/>
      <c r="HWJ17" s="156"/>
      <c r="HWK17" s="156"/>
      <c r="HWL17" s="156"/>
      <c r="HWM17" s="156"/>
      <c r="HWN17" s="156"/>
      <c r="HWO17" s="156"/>
      <c r="HWP17" s="156"/>
      <c r="HWQ17" s="156"/>
      <c r="HWR17" s="156"/>
      <c r="HWS17" s="156"/>
      <c r="HWT17" s="156"/>
      <c r="HWU17" s="156"/>
      <c r="HWV17" s="156"/>
      <c r="HWW17" s="156"/>
      <c r="HWX17" s="156"/>
      <c r="HWY17" s="156"/>
      <c r="HWZ17" s="156"/>
      <c r="HXA17" s="156"/>
      <c r="HXB17" s="156"/>
      <c r="HXC17" s="156"/>
      <c r="HXD17" s="156"/>
      <c r="HXE17" s="156"/>
      <c r="HXF17" s="156"/>
      <c r="HXG17" s="156"/>
      <c r="HXH17" s="156"/>
      <c r="HXI17" s="156"/>
      <c r="HXJ17" s="156"/>
      <c r="HXK17" s="156"/>
      <c r="HXL17" s="156"/>
      <c r="HXM17" s="156"/>
      <c r="HXN17" s="156"/>
      <c r="HXO17" s="156"/>
      <c r="HXP17" s="156"/>
      <c r="HXQ17" s="156"/>
      <c r="HXR17" s="156"/>
      <c r="HXS17" s="156"/>
      <c r="HXT17" s="156"/>
      <c r="HXU17" s="156"/>
      <c r="HXV17" s="156"/>
      <c r="HXW17" s="156"/>
      <c r="HXX17" s="156"/>
      <c r="HXY17" s="156"/>
      <c r="HXZ17" s="156"/>
      <c r="HYA17" s="156"/>
      <c r="HYB17" s="156"/>
      <c r="HYC17" s="156"/>
      <c r="HYD17" s="156"/>
      <c r="HYE17" s="156"/>
      <c r="HYF17" s="156"/>
      <c r="HYG17" s="156"/>
      <c r="HYH17" s="156"/>
      <c r="HYI17" s="156"/>
      <c r="HYJ17" s="156"/>
      <c r="HYK17" s="156"/>
      <c r="HYL17" s="156"/>
      <c r="HYM17" s="156"/>
      <c r="HYN17" s="156"/>
      <c r="HYO17" s="156"/>
      <c r="HYP17" s="156"/>
      <c r="HYQ17" s="156"/>
      <c r="HYR17" s="156"/>
      <c r="HYS17" s="156"/>
      <c r="HYT17" s="156"/>
      <c r="HYU17" s="156"/>
      <c r="HYV17" s="156"/>
      <c r="HYW17" s="156"/>
      <c r="HYX17" s="156"/>
      <c r="HYY17" s="156"/>
      <c r="HYZ17" s="156"/>
      <c r="HZA17" s="156"/>
      <c r="HZB17" s="156"/>
      <c r="HZC17" s="156"/>
      <c r="HZD17" s="156"/>
      <c r="HZE17" s="156"/>
      <c r="HZF17" s="156"/>
      <c r="HZG17" s="156"/>
      <c r="HZH17" s="156"/>
      <c r="HZI17" s="156"/>
      <c r="HZJ17" s="156"/>
      <c r="HZK17" s="156"/>
      <c r="HZL17" s="156"/>
      <c r="HZM17" s="156"/>
      <c r="HZN17" s="156"/>
      <c r="HZO17" s="156"/>
      <c r="HZP17" s="156"/>
      <c r="HZQ17" s="156"/>
      <c r="HZR17" s="156"/>
      <c r="HZS17" s="156"/>
      <c r="HZT17" s="156"/>
      <c r="HZU17" s="156"/>
      <c r="HZV17" s="156"/>
      <c r="HZW17" s="156"/>
      <c r="HZX17" s="156"/>
      <c r="HZY17" s="156"/>
      <c r="HZZ17" s="156"/>
      <c r="IAA17" s="156"/>
      <c r="IAB17" s="156"/>
      <c r="IAC17" s="156"/>
      <c r="IAD17" s="156"/>
      <c r="IAE17" s="156"/>
      <c r="IAF17" s="156"/>
      <c r="IAG17" s="156"/>
      <c r="IAH17" s="156"/>
      <c r="IAI17" s="156"/>
      <c r="IAJ17" s="156"/>
      <c r="IAK17" s="156"/>
      <c r="IAL17" s="156"/>
      <c r="IAM17" s="156"/>
      <c r="IAN17" s="156"/>
      <c r="IAO17" s="156"/>
      <c r="IAP17" s="156"/>
      <c r="IAQ17" s="156"/>
      <c r="IAR17" s="156"/>
      <c r="IAS17" s="156"/>
      <c r="IAT17" s="156"/>
      <c r="IAU17" s="156"/>
      <c r="IAV17" s="156"/>
      <c r="IAW17" s="156"/>
      <c r="IAX17" s="156"/>
      <c r="IAY17" s="156"/>
      <c r="IAZ17" s="156"/>
      <c r="IBA17" s="156"/>
      <c r="IBB17" s="156"/>
      <c r="IBC17" s="156"/>
      <c r="IBD17" s="156"/>
      <c r="IBE17" s="156"/>
      <c r="IBF17" s="156"/>
      <c r="IBG17" s="156"/>
      <c r="IBH17" s="156"/>
      <c r="IBI17" s="156"/>
      <c r="IBJ17" s="156"/>
      <c r="IBK17" s="156"/>
      <c r="IBL17" s="156"/>
      <c r="IBM17" s="156"/>
      <c r="IBN17" s="156"/>
      <c r="IBO17" s="156"/>
      <c r="IBP17" s="156"/>
      <c r="IBQ17" s="156"/>
      <c r="IBR17" s="156"/>
      <c r="IBS17" s="156"/>
      <c r="IBT17" s="156"/>
      <c r="IBU17" s="156"/>
      <c r="IBV17" s="156"/>
      <c r="IBW17" s="156"/>
      <c r="IBX17" s="156"/>
      <c r="IBY17" s="156"/>
      <c r="IBZ17" s="156"/>
      <c r="ICA17" s="156"/>
      <c r="ICB17" s="156"/>
      <c r="ICC17" s="156"/>
      <c r="ICD17" s="156"/>
      <c r="ICE17" s="156"/>
      <c r="ICF17" s="156"/>
      <c r="ICG17" s="156"/>
      <c r="ICH17" s="156"/>
      <c r="ICI17" s="156"/>
      <c r="ICJ17" s="156"/>
      <c r="ICK17" s="156"/>
      <c r="ICL17" s="156"/>
      <c r="ICM17" s="156"/>
      <c r="ICN17" s="156"/>
      <c r="ICO17" s="156"/>
      <c r="ICP17" s="156"/>
      <c r="ICQ17" s="156"/>
      <c r="ICR17" s="156"/>
      <c r="ICS17" s="156"/>
      <c r="ICT17" s="156"/>
      <c r="ICU17" s="156"/>
      <c r="ICV17" s="156"/>
      <c r="ICW17" s="156"/>
      <c r="ICX17" s="156"/>
      <c r="ICY17" s="156"/>
      <c r="ICZ17" s="156"/>
      <c r="IDA17" s="156"/>
      <c r="IDB17" s="156"/>
      <c r="IDC17" s="156"/>
      <c r="IDD17" s="156"/>
      <c r="IDE17" s="156"/>
      <c r="IDF17" s="156"/>
      <c r="IDG17" s="156"/>
      <c r="IDH17" s="156"/>
      <c r="IDI17" s="156"/>
      <c r="IDJ17" s="156"/>
      <c r="IDK17" s="156"/>
      <c r="IDL17" s="156"/>
      <c r="IDM17" s="156"/>
      <c r="IDN17" s="156"/>
      <c r="IDO17" s="156"/>
      <c r="IDP17" s="156"/>
      <c r="IDQ17" s="156"/>
      <c r="IDR17" s="156"/>
      <c r="IDS17" s="156"/>
      <c r="IDT17" s="156"/>
      <c r="IDU17" s="156"/>
      <c r="IDV17" s="156"/>
      <c r="IDW17" s="156"/>
      <c r="IDX17" s="156"/>
      <c r="IDY17" s="156"/>
      <c r="IDZ17" s="156"/>
      <c r="IEA17" s="156"/>
      <c r="IEB17" s="156"/>
      <c r="IEC17" s="156"/>
      <c r="IED17" s="156"/>
      <c r="IEE17" s="156"/>
      <c r="IEF17" s="156"/>
      <c r="IEG17" s="156"/>
      <c r="IEH17" s="156"/>
      <c r="IEI17" s="156"/>
      <c r="IEJ17" s="156"/>
      <c r="IEK17" s="156"/>
      <c r="IEL17" s="156"/>
      <c r="IEM17" s="156"/>
      <c r="IEN17" s="156"/>
      <c r="IEO17" s="156"/>
      <c r="IEP17" s="156"/>
      <c r="IEQ17" s="156"/>
      <c r="IER17" s="156"/>
      <c r="IES17" s="156"/>
      <c r="IET17" s="156"/>
      <c r="IEU17" s="156"/>
      <c r="IEV17" s="156"/>
      <c r="IEW17" s="156"/>
      <c r="IEX17" s="156"/>
      <c r="IEY17" s="156"/>
      <c r="IEZ17" s="156"/>
      <c r="IFA17" s="156"/>
      <c r="IFB17" s="156"/>
      <c r="IFC17" s="156"/>
      <c r="IFD17" s="156"/>
      <c r="IFE17" s="156"/>
      <c r="IFF17" s="156"/>
      <c r="IFG17" s="156"/>
      <c r="IFH17" s="156"/>
      <c r="IFI17" s="156"/>
      <c r="IFJ17" s="156"/>
      <c r="IFK17" s="156"/>
      <c r="IFL17" s="156"/>
      <c r="IFM17" s="156"/>
      <c r="IFN17" s="156"/>
      <c r="IFO17" s="156"/>
      <c r="IFP17" s="156"/>
      <c r="IFQ17" s="156"/>
      <c r="IFR17" s="156"/>
      <c r="IFS17" s="156"/>
      <c r="IFT17" s="156"/>
      <c r="IFU17" s="156"/>
      <c r="IFV17" s="156"/>
      <c r="IFW17" s="156"/>
      <c r="IFX17" s="156"/>
      <c r="IFY17" s="156"/>
      <c r="IFZ17" s="156"/>
      <c r="IGA17" s="156"/>
      <c r="IGB17" s="156"/>
      <c r="IGC17" s="156"/>
      <c r="IGD17" s="156"/>
      <c r="IGE17" s="156"/>
      <c r="IGF17" s="156"/>
      <c r="IGG17" s="156"/>
      <c r="IGH17" s="156"/>
      <c r="IGI17" s="156"/>
      <c r="IGJ17" s="156"/>
      <c r="IGK17" s="156"/>
      <c r="IGL17" s="156"/>
      <c r="IGM17" s="156"/>
      <c r="IGN17" s="156"/>
      <c r="IGO17" s="156"/>
      <c r="IGP17" s="156"/>
      <c r="IGQ17" s="156"/>
      <c r="IGR17" s="156"/>
      <c r="IGS17" s="156"/>
      <c r="IGT17" s="156"/>
      <c r="IGU17" s="156"/>
      <c r="IGV17" s="156"/>
      <c r="IGW17" s="156"/>
      <c r="IGX17" s="156"/>
      <c r="IGY17" s="156"/>
      <c r="IGZ17" s="156"/>
      <c r="IHA17" s="156"/>
      <c r="IHB17" s="156"/>
      <c r="IHC17" s="156"/>
      <c r="IHD17" s="156"/>
      <c r="IHE17" s="156"/>
      <c r="IHF17" s="156"/>
      <c r="IHG17" s="156"/>
      <c r="IHH17" s="156"/>
      <c r="IHI17" s="156"/>
      <c r="IHJ17" s="156"/>
      <c r="IHK17" s="156"/>
      <c r="IHL17" s="156"/>
      <c r="IHM17" s="156"/>
      <c r="IHN17" s="156"/>
      <c r="IHO17" s="156"/>
      <c r="IHP17" s="156"/>
      <c r="IHQ17" s="156"/>
      <c r="IHR17" s="156"/>
      <c r="IHS17" s="156"/>
      <c r="IHT17" s="156"/>
      <c r="IHU17" s="156"/>
      <c r="IHV17" s="156"/>
      <c r="IHW17" s="156"/>
      <c r="IHX17" s="156"/>
      <c r="IHY17" s="156"/>
      <c r="IHZ17" s="156"/>
      <c r="IIA17" s="156"/>
      <c r="IIB17" s="156"/>
      <c r="IIC17" s="156"/>
      <c r="IID17" s="156"/>
      <c r="IIE17" s="156"/>
      <c r="IIF17" s="156"/>
      <c r="IIG17" s="156"/>
      <c r="IIH17" s="156"/>
      <c r="III17" s="156"/>
      <c r="IIJ17" s="156"/>
      <c r="IIK17" s="156"/>
      <c r="IIL17" s="156"/>
      <c r="IIM17" s="156"/>
      <c r="IIN17" s="156"/>
      <c r="IIO17" s="156"/>
      <c r="IIP17" s="156"/>
      <c r="IIQ17" s="156"/>
      <c r="IIR17" s="156"/>
      <c r="IIS17" s="156"/>
      <c r="IIT17" s="156"/>
      <c r="IIU17" s="156"/>
      <c r="IIV17" s="156"/>
      <c r="IIW17" s="156"/>
      <c r="IIX17" s="156"/>
      <c r="IIY17" s="156"/>
      <c r="IIZ17" s="156"/>
      <c r="IJA17" s="156"/>
      <c r="IJB17" s="156"/>
      <c r="IJC17" s="156"/>
      <c r="IJD17" s="156"/>
      <c r="IJE17" s="156"/>
      <c r="IJF17" s="156"/>
      <c r="IJG17" s="156"/>
      <c r="IJH17" s="156"/>
      <c r="IJI17" s="156"/>
      <c r="IJJ17" s="156"/>
      <c r="IJK17" s="156"/>
      <c r="IJL17" s="156"/>
      <c r="IJM17" s="156"/>
      <c r="IJN17" s="156"/>
      <c r="IJO17" s="156"/>
      <c r="IJP17" s="156"/>
      <c r="IJQ17" s="156"/>
      <c r="IJR17" s="156"/>
      <c r="IJS17" s="156"/>
      <c r="IJT17" s="156"/>
      <c r="IJU17" s="156"/>
      <c r="IJV17" s="156"/>
      <c r="IJW17" s="156"/>
      <c r="IJX17" s="156"/>
      <c r="IJY17" s="156"/>
      <c r="IJZ17" s="156"/>
      <c r="IKA17" s="156"/>
      <c r="IKB17" s="156"/>
      <c r="IKC17" s="156"/>
      <c r="IKD17" s="156"/>
      <c r="IKE17" s="156"/>
      <c r="IKF17" s="156"/>
      <c r="IKG17" s="156"/>
      <c r="IKH17" s="156"/>
      <c r="IKI17" s="156"/>
      <c r="IKJ17" s="156"/>
      <c r="IKK17" s="156"/>
      <c r="IKL17" s="156"/>
      <c r="IKM17" s="156"/>
      <c r="IKN17" s="156"/>
      <c r="IKO17" s="156"/>
      <c r="IKP17" s="156"/>
      <c r="IKQ17" s="156"/>
      <c r="IKR17" s="156"/>
      <c r="IKS17" s="156"/>
      <c r="IKT17" s="156"/>
      <c r="IKU17" s="156"/>
      <c r="IKV17" s="156"/>
      <c r="IKW17" s="156"/>
      <c r="IKX17" s="156"/>
      <c r="IKY17" s="156"/>
      <c r="IKZ17" s="156"/>
      <c r="ILA17" s="156"/>
      <c r="ILB17" s="156"/>
      <c r="ILC17" s="156"/>
      <c r="ILD17" s="156"/>
      <c r="ILE17" s="156"/>
      <c r="ILF17" s="156"/>
      <c r="ILG17" s="156"/>
      <c r="ILH17" s="156"/>
      <c r="ILI17" s="156"/>
      <c r="ILJ17" s="156"/>
      <c r="ILK17" s="156"/>
      <c r="ILL17" s="156"/>
      <c r="ILM17" s="156"/>
      <c r="ILN17" s="156"/>
      <c r="ILO17" s="156"/>
      <c r="ILP17" s="156"/>
      <c r="ILQ17" s="156"/>
      <c r="ILR17" s="156"/>
      <c r="ILS17" s="156"/>
      <c r="ILT17" s="156"/>
      <c r="ILU17" s="156"/>
      <c r="ILV17" s="156"/>
      <c r="ILW17" s="156"/>
      <c r="ILX17" s="156"/>
      <c r="ILY17" s="156"/>
      <c r="ILZ17" s="156"/>
      <c r="IMA17" s="156"/>
      <c r="IMB17" s="156"/>
      <c r="IMC17" s="156"/>
      <c r="IMD17" s="156"/>
      <c r="IME17" s="156"/>
      <c r="IMF17" s="156"/>
      <c r="IMG17" s="156"/>
      <c r="IMH17" s="156"/>
      <c r="IMI17" s="156"/>
      <c r="IMJ17" s="156"/>
      <c r="IMK17" s="156"/>
      <c r="IML17" s="156"/>
      <c r="IMM17" s="156"/>
      <c r="IMN17" s="156"/>
      <c r="IMO17" s="156"/>
      <c r="IMP17" s="156"/>
      <c r="IMQ17" s="156"/>
      <c r="IMR17" s="156"/>
      <c r="IMS17" s="156"/>
      <c r="IMT17" s="156"/>
      <c r="IMU17" s="156"/>
      <c r="IMV17" s="156"/>
      <c r="IMW17" s="156"/>
      <c r="IMX17" s="156"/>
      <c r="IMY17" s="156"/>
      <c r="IMZ17" s="156"/>
      <c r="INA17" s="156"/>
      <c r="INB17" s="156"/>
      <c r="INC17" s="156"/>
      <c r="IND17" s="156"/>
      <c r="INE17" s="156"/>
      <c r="INF17" s="156"/>
      <c r="ING17" s="156"/>
      <c r="INH17" s="156"/>
      <c r="INI17" s="156"/>
      <c r="INJ17" s="156"/>
      <c r="INK17" s="156"/>
      <c r="INL17" s="156"/>
      <c r="INM17" s="156"/>
      <c r="INN17" s="156"/>
      <c r="INO17" s="156"/>
      <c r="INP17" s="156"/>
      <c r="INQ17" s="156"/>
      <c r="INR17" s="156"/>
      <c r="INS17" s="156"/>
      <c r="INT17" s="156"/>
      <c r="INU17" s="156"/>
      <c r="INV17" s="156"/>
      <c r="INW17" s="156"/>
      <c r="INX17" s="156"/>
      <c r="INY17" s="156"/>
      <c r="INZ17" s="156"/>
      <c r="IOA17" s="156"/>
      <c r="IOB17" s="156"/>
      <c r="IOC17" s="156"/>
      <c r="IOD17" s="156"/>
      <c r="IOE17" s="156"/>
      <c r="IOF17" s="156"/>
      <c r="IOG17" s="156"/>
      <c r="IOH17" s="156"/>
      <c r="IOI17" s="156"/>
      <c r="IOJ17" s="156"/>
      <c r="IOK17" s="156"/>
      <c r="IOL17" s="156"/>
      <c r="IOM17" s="156"/>
      <c r="ION17" s="156"/>
      <c r="IOO17" s="156"/>
      <c r="IOP17" s="156"/>
      <c r="IOQ17" s="156"/>
      <c r="IOR17" s="156"/>
      <c r="IOS17" s="156"/>
      <c r="IOT17" s="156"/>
      <c r="IOU17" s="156"/>
      <c r="IOV17" s="156"/>
      <c r="IOW17" s="156"/>
      <c r="IOX17" s="156"/>
      <c r="IOY17" s="156"/>
      <c r="IOZ17" s="156"/>
      <c r="IPA17" s="156"/>
      <c r="IPB17" s="156"/>
      <c r="IPC17" s="156"/>
      <c r="IPD17" s="156"/>
      <c r="IPE17" s="156"/>
      <c r="IPF17" s="156"/>
      <c r="IPG17" s="156"/>
      <c r="IPH17" s="156"/>
      <c r="IPI17" s="156"/>
      <c r="IPJ17" s="156"/>
      <c r="IPK17" s="156"/>
      <c r="IPL17" s="156"/>
      <c r="IPM17" s="156"/>
      <c r="IPN17" s="156"/>
      <c r="IPO17" s="156"/>
      <c r="IPP17" s="156"/>
      <c r="IPQ17" s="156"/>
      <c r="IPR17" s="156"/>
      <c r="IPS17" s="156"/>
      <c r="IPT17" s="156"/>
      <c r="IPU17" s="156"/>
      <c r="IPV17" s="156"/>
      <c r="IPW17" s="156"/>
      <c r="IPX17" s="156"/>
      <c r="IPY17" s="156"/>
      <c r="IPZ17" s="156"/>
      <c r="IQA17" s="156"/>
      <c r="IQB17" s="156"/>
      <c r="IQC17" s="156"/>
      <c r="IQD17" s="156"/>
      <c r="IQE17" s="156"/>
      <c r="IQF17" s="156"/>
      <c r="IQG17" s="156"/>
      <c r="IQH17" s="156"/>
      <c r="IQI17" s="156"/>
      <c r="IQJ17" s="156"/>
      <c r="IQK17" s="156"/>
      <c r="IQL17" s="156"/>
      <c r="IQM17" s="156"/>
      <c r="IQN17" s="156"/>
      <c r="IQO17" s="156"/>
      <c r="IQP17" s="156"/>
      <c r="IQQ17" s="156"/>
      <c r="IQR17" s="156"/>
      <c r="IQS17" s="156"/>
      <c r="IQT17" s="156"/>
      <c r="IQU17" s="156"/>
      <c r="IQV17" s="156"/>
      <c r="IQW17" s="156"/>
      <c r="IQX17" s="156"/>
      <c r="IQY17" s="156"/>
      <c r="IQZ17" s="156"/>
      <c r="IRA17" s="156"/>
      <c r="IRB17" s="156"/>
      <c r="IRC17" s="156"/>
      <c r="IRD17" s="156"/>
      <c r="IRE17" s="156"/>
      <c r="IRF17" s="156"/>
      <c r="IRG17" s="156"/>
      <c r="IRH17" s="156"/>
      <c r="IRI17" s="156"/>
      <c r="IRJ17" s="156"/>
      <c r="IRK17" s="156"/>
      <c r="IRL17" s="156"/>
      <c r="IRM17" s="156"/>
      <c r="IRN17" s="156"/>
      <c r="IRO17" s="156"/>
      <c r="IRP17" s="156"/>
      <c r="IRQ17" s="156"/>
      <c r="IRR17" s="156"/>
      <c r="IRS17" s="156"/>
      <c r="IRT17" s="156"/>
      <c r="IRU17" s="156"/>
      <c r="IRV17" s="156"/>
      <c r="IRW17" s="156"/>
      <c r="IRX17" s="156"/>
      <c r="IRY17" s="156"/>
      <c r="IRZ17" s="156"/>
      <c r="ISA17" s="156"/>
      <c r="ISB17" s="156"/>
      <c r="ISC17" s="156"/>
      <c r="ISD17" s="156"/>
      <c r="ISE17" s="156"/>
      <c r="ISF17" s="156"/>
      <c r="ISG17" s="156"/>
      <c r="ISH17" s="156"/>
      <c r="ISI17" s="156"/>
      <c r="ISJ17" s="156"/>
      <c r="ISK17" s="156"/>
      <c r="ISL17" s="156"/>
      <c r="ISM17" s="156"/>
      <c r="ISN17" s="156"/>
      <c r="ISO17" s="156"/>
      <c r="ISP17" s="156"/>
      <c r="ISQ17" s="156"/>
      <c r="ISR17" s="156"/>
      <c r="ISS17" s="156"/>
      <c r="IST17" s="156"/>
      <c r="ISU17" s="156"/>
      <c r="ISV17" s="156"/>
      <c r="ISW17" s="156"/>
      <c r="ISX17" s="156"/>
      <c r="ISY17" s="156"/>
      <c r="ISZ17" s="156"/>
      <c r="ITA17" s="156"/>
      <c r="ITB17" s="156"/>
      <c r="ITC17" s="156"/>
      <c r="ITD17" s="156"/>
      <c r="ITE17" s="156"/>
      <c r="ITF17" s="156"/>
      <c r="ITG17" s="156"/>
      <c r="ITH17" s="156"/>
      <c r="ITI17" s="156"/>
      <c r="ITJ17" s="156"/>
      <c r="ITK17" s="156"/>
      <c r="ITL17" s="156"/>
      <c r="ITM17" s="156"/>
      <c r="ITN17" s="156"/>
      <c r="ITO17" s="156"/>
      <c r="ITP17" s="156"/>
      <c r="ITQ17" s="156"/>
      <c r="ITR17" s="156"/>
      <c r="ITS17" s="156"/>
      <c r="ITT17" s="156"/>
      <c r="ITU17" s="156"/>
      <c r="ITV17" s="156"/>
      <c r="ITW17" s="156"/>
      <c r="ITX17" s="156"/>
      <c r="ITY17" s="156"/>
      <c r="ITZ17" s="156"/>
      <c r="IUA17" s="156"/>
      <c r="IUB17" s="156"/>
      <c r="IUC17" s="156"/>
      <c r="IUD17" s="156"/>
      <c r="IUE17" s="156"/>
      <c r="IUF17" s="156"/>
      <c r="IUG17" s="156"/>
      <c r="IUH17" s="156"/>
      <c r="IUI17" s="156"/>
      <c r="IUJ17" s="156"/>
      <c r="IUK17" s="156"/>
      <c r="IUL17" s="156"/>
      <c r="IUM17" s="156"/>
      <c r="IUN17" s="156"/>
      <c r="IUO17" s="156"/>
      <c r="IUP17" s="156"/>
      <c r="IUQ17" s="156"/>
      <c r="IUR17" s="156"/>
      <c r="IUS17" s="156"/>
      <c r="IUT17" s="156"/>
      <c r="IUU17" s="156"/>
      <c r="IUV17" s="156"/>
      <c r="IUW17" s="156"/>
      <c r="IUX17" s="156"/>
      <c r="IUY17" s="156"/>
      <c r="IUZ17" s="156"/>
      <c r="IVA17" s="156"/>
      <c r="IVB17" s="156"/>
      <c r="IVC17" s="156"/>
      <c r="IVD17" s="156"/>
      <c r="IVE17" s="156"/>
      <c r="IVF17" s="156"/>
      <c r="IVG17" s="156"/>
      <c r="IVH17" s="156"/>
      <c r="IVI17" s="156"/>
      <c r="IVJ17" s="156"/>
      <c r="IVK17" s="156"/>
      <c r="IVL17" s="156"/>
      <c r="IVM17" s="156"/>
      <c r="IVN17" s="156"/>
      <c r="IVO17" s="156"/>
      <c r="IVP17" s="156"/>
      <c r="IVQ17" s="156"/>
      <c r="IVR17" s="156"/>
      <c r="IVS17" s="156"/>
      <c r="IVT17" s="156"/>
      <c r="IVU17" s="156"/>
      <c r="IVV17" s="156"/>
      <c r="IVW17" s="156"/>
      <c r="IVX17" s="156"/>
      <c r="IVY17" s="156"/>
      <c r="IVZ17" s="156"/>
      <c r="IWA17" s="156"/>
      <c r="IWB17" s="156"/>
      <c r="IWC17" s="156"/>
      <c r="IWD17" s="156"/>
      <c r="IWE17" s="156"/>
      <c r="IWF17" s="156"/>
      <c r="IWG17" s="156"/>
      <c r="IWH17" s="156"/>
      <c r="IWI17" s="156"/>
      <c r="IWJ17" s="156"/>
      <c r="IWK17" s="156"/>
      <c r="IWL17" s="156"/>
      <c r="IWM17" s="156"/>
      <c r="IWN17" s="156"/>
      <c r="IWO17" s="156"/>
      <c r="IWP17" s="156"/>
      <c r="IWQ17" s="156"/>
      <c r="IWR17" s="156"/>
      <c r="IWS17" s="156"/>
      <c r="IWT17" s="156"/>
      <c r="IWU17" s="156"/>
      <c r="IWV17" s="156"/>
      <c r="IWW17" s="156"/>
      <c r="IWX17" s="156"/>
      <c r="IWY17" s="156"/>
      <c r="IWZ17" s="156"/>
      <c r="IXA17" s="156"/>
      <c r="IXB17" s="156"/>
      <c r="IXC17" s="156"/>
      <c r="IXD17" s="156"/>
      <c r="IXE17" s="156"/>
      <c r="IXF17" s="156"/>
      <c r="IXG17" s="156"/>
      <c r="IXH17" s="156"/>
      <c r="IXI17" s="156"/>
      <c r="IXJ17" s="156"/>
      <c r="IXK17" s="156"/>
      <c r="IXL17" s="156"/>
      <c r="IXM17" s="156"/>
      <c r="IXN17" s="156"/>
      <c r="IXO17" s="156"/>
      <c r="IXP17" s="156"/>
      <c r="IXQ17" s="156"/>
      <c r="IXR17" s="156"/>
      <c r="IXS17" s="156"/>
      <c r="IXT17" s="156"/>
      <c r="IXU17" s="156"/>
      <c r="IXV17" s="156"/>
      <c r="IXW17" s="156"/>
      <c r="IXX17" s="156"/>
      <c r="IXY17" s="156"/>
      <c r="IXZ17" s="156"/>
      <c r="IYA17" s="156"/>
      <c r="IYB17" s="156"/>
      <c r="IYC17" s="156"/>
      <c r="IYD17" s="156"/>
      <c r="IYE17" s="156"/>
      <c r="IYF17" s="156"/>
      <c r="IYG17" s="156"/>
      <c r="IYH17" s="156"/>
      <c r="IYI17" s="156"/>
      <c r="IYJ17" s="156"/>
      <c r="IYK17" s="156"/>
      <c r="IYL17" s="156"/>
      <c r="IYM17" s="156"/>
      <c r="IYN17" s="156"/>
      <c r="IYO17" s="156"/>
      <c r="IYP17" s="156"/>
      <c r="IYQ17" s="156"/>
      <c r="IYR17" s="156"/>
      <c r="IYS17" s="156"/>
      <c r="IYT17" s="156"/>
      <c r="IYU17" s="156"/>
      <c r="IYV17" s="156"/>
      <c r="IYW17" s="156"/>
      <c r="IYX17" s="156"/>
      <c r="IYY17" s="156"/>
      <c r="IYZ17" s="156"/>
      <c r="IZA17" s="156"/>
      <c r="IZB17" s="156"/>
      <c r="IZC17" s="156"/>
      <c r="IZD17" s="156"/>
      <c r="IZE17" s="156"/>
      <c r="IZF17" s="156"/>
      <c r="IZG17" s="156"/>
      <c r="IZH17" s="156"/>
      <c r="IZI17" s="156"/>
      <c r="IZJ17" s="156"/>
      <c r="IZK17" s="156"/>
      <c r="IZL17" s="156"/>
      <c r="IZM17" s="156"/>
      <c r="IZN17" s="156"/>
      <c r="IZO17" s="156"/>
      <c r="IZP17" s="156"/>
      <c r="IZQ17" s="156"/>
      <c r="IZR17" s="156"/>
      <c r="IZS17" s="156"/>
      <c r="IZT17" s="156"/>
      <c r="IZU17" s="156"/>
      <c r="IZV17" s="156"/>
      <c r="IZW17" s="156"/>
      <c r="IZX17" s="156"/>
      <c r="IZY17" s="156"/>
      <c r="IZZ17" s="156"/>
      <c r="JAA17" s="156"/>
      <c r="JAB17" s="156"/>
      <c r="JAC17" s="156"/>
      <c r="JAD17" s="156"/>
      <c r="JAE17" s="156"/>
      <c r="JAF17" s="156"/>
      <c r="JAG17" s="156"/>
      <c r="JAH17" s="156"/>
      <c r="JAI17" s="156"/>
      <c r="JAJ17" s="156"/>
      <c r="JAK17" s="156"/>
      <c r="JAL17" s="156"/>
      <c r="JAM17" s="156"/>
      <c r="JAN17" s="156"/>
      <c r="JAO17" s="156"/>
      <c r="JAP17" s="156"/>
      <c r="JAQ17" s="156"/>
      <c r="JAR17" s="156"/>
      <c r="JAS17" s="156"/>
      <c r="JAT17" s="156"/>
      <c r="JAU17" s="156"/>
      <c r="JAV17" s="156"/>
      <c r="JAW17" s="156"/>
      <c r="JAX17" s="156"/>
      <c r="JAY17" s="156"/>
      <c r="JAZ17" s="156"/>
      <c r="JBA17" s="156"/>
      <c r="JBB17" s="156"/>
      <c r="JBC17" s="156"/>
      <c r="JBD17" s="156"/>
      <c r="JBE17" s="156"/>
      <c r="JBF17" s="156"/>
      <c r="JBG17" s="156"/>
      <c r="JBH17" s="156"/>
      <c r="JBI17" s="156"/>
      <c r="JBJ17" s="156"/>
      <c r="JBK17" s="156"/>
      <c r="JBL17" s="156"/>
      <c r="JBM17" s="156"/>
      <c r="JBN17" s="156"/>
      <c r="JBO17" s="156"/>
      <c r="JBP17" s="156"/>
      <c r="JBQ17" s="156"/>
      <c r="JBR17" s="156"/>
      <c r="JBS17" s="156"/>
      <c r="JBT17" s="156"/>
      <c r="JBU17" s="156"/>
      <c r="JBV17" s="156"/>
      <c r="JBW17" s="156"/>
      <c r="JBX17" s="156"/>
      <c r="JBY17" s="156"/>
      <c r="JBZ17" s="156"/>
      <c r="JCA17" s="156"/>
      <c r="JCB17" s="156"/>
      <c r="JCC17" s="156"/>
      <c r="JCD17" s="156"/>
      <c r="JCE17" s="156"/>
      <c r="JCF17" s="156"/>
      <c r="JCG17" s="156"/>
      <c r="JCH17" s="156"/>
      <c r="JCI17" s="156"/>
      <c r="JCJ17" s="156"/>
      <c r="JCK17" s="156"/>
      <c r="JCL17" s="156"/>
      <c r="JCM17" s="156"/>
      <c r="JCN17" s="156"/>
      <c r="JCO17" s="156"/>
      <c r="JCP17" s="156"/>
      <c r="JCQ17" s="156"/>
      <c r="JCR17" s="156"/>
      <c r="JCS17" s="156"/>
      <c r="JCT17" s="156"/>
      <c r="JCU17" s="156"/>
      <c r="JCV17" s="156"/>
      <c r="JCW17" s="156"/>
      <c r="JCX17" s="156"/>
      <c r="JCY17" s="156"/>
      <c r="JCZ17" s="156"/>
      <c r="JDA17" s="156"/>
      <c r="JDB17" s="156"/>
      <c r="JDC17" s="156"/>
      <c r="JDD17" s="156"/>
      <c r="JDE17" s="156"/>
      <c r="JDF17" s="156"/>
      <c r="JDG17" s="156"/>
      <c r="JDH17" s="156"/>
      <c r="JDI17" s="156"/>
      <c r="JDJ17" s="156"/>
      <c r="JDK17" s="156"/>
      <c r="JDL17" s="156"/>
      <c r="JDM17" s="156"/>
      <c r="JDN17" s="156"/>
      <c r="JDO17" s="156"/>
      <c r="JDP17" s="156"/>
      <c r="JDQ17" s="156"/>
      <c r="JDR17" s="156"/>
      <c r="JDS17" s="156"/>
      <c r="JDT17" s="156"/>
      <c r="JDU17" s="156"/>
      <c r="JDV17" s="156"/>
      <c r="JDW17" s="156"/>
      <c r="JDX17" s="156"/>
      <c r="JDY17" s="156"/>
      <c r="JDZ17" s="156"/>
      <c r="JEA17" s="156"/>
      <c r="JEB17" s="156"/>
      <c r="JEC17" s="156"/>
      <c r="JED17" s="156"/>
      <c r="JEE17" s="156"/>
      <c r="JEF17" s="156"/>
      <c r="JEG17" s="156"/>
      <c r="JEH17" s="156"/>
      <c r="JEI17" s="156"/>
      <c r="JEJ17" s="156"/>
      <c r="JEK17" s="156"/>
      <c r="JEL17" s="156"/>
      <c r="JEM17" s="156"/>
      <c r="JEN17" s="156"/>
      <c r="JEO17" s="156"/>
      <c r="JEP17" s="156"/>
      <c r="JEQ17" s="156"/>
      <c r="JER17" s="156"/>
      <c r="JES17" s="156"/>
      <c r="JET17" s="156"/>
      <c r="JEU17" s="156"/>
      <c r="JEV17" s="156"/>
      <c r="JEW17" s="156"/>
      <c r="JEX17" s="156"/>
      <c r="JEY17" s="156"/>
      <c r="JEZ17" s="156"/>
      <c r="JFA17" s="156"/>
      <c r="JFB17" s="156"/>
      <c r="JFC17" s="156"/>
      <c r="JFD17" s="156"/>
      <c r="JFE17" s="156"/>
      <c r="JFF17" s="156"/>
      <c r="JFG17" s="156"/>
      <c r="JFH17" s="156"/>
      <c r="JFI17" s="156"/>
      <c r="JFJ17" s="156"/>
      <c r="JFK17" s="156"/>
      <c r="JFL17" s="156"/>
      <c r="JFM17" s="156"/>
      <c r="JFN17" s="156"/>
      <c r="JFO17" s="156"/>
      <c r="JFP17" s="156"/>
      <c r="JFQ17" s="156"/>
      <c r="JFR17" s="156"/>
      <c r="JFS17" s="156"/>
      <c r="JFT17" s="156"/>
      <c r="JFU17" s="156"/>
      <c r="JFV17" s="156"/>
      <c r="JFW17" s="156"/>
      <c r="JFX17" s="156"/>
      <c r="JFY17" s="156"/>
      <c r="JFZ17" s="156"/>
      <c r="JGA17" s="156"/>
      <c r="JGB17" s="156"/>
      <c r="JGC17" s="156"/>
      <c r="JGD17" s="156"/>
      <c r="JGE17" s="156"/>
      <c r="JGF17" s="156"/>
      <c r="JGG17" s="156"/>
      <c r="JGH17" s="156"/>
      <c r="JGI17" s="156"/>
      <c r="JGJ17" s="156"/>
      <c r="JGK17" s="156"/>
      <c r="JGL17" s="156"/>
      <c r="JGM17" s="156"/>
      <c r="JGN17" s="156"/>
      <c r="JGO17" s="156"/>
      <c r="JGP17" s="156"/>
      <c r="JGQ17" s="156"/>
      <c r="JGR17" s="156"/>
      <c r="JGS17" s="156"/>
      <c r="JGT17" s="156"/>
      <c r="JGU17" s="156"/>
      <c r="JGV17" s="156"/>
      <c r="JGW17" s="156"/>
      <c r="JGX17" s="156"/>
      <c r="JGY17" s="156"/>
      <c r="JGZ17" s="156"/>
      <c r="JHA17" s="156"/>
      <c r="JHB17" s="156"/>
      <c r="JHC17" s="156"/>
      <c r="JHD17" s="156"/>
      <c r="JHE17" s="156"/>
      <c r="JHF17" s="156"/>
      <c r="JHG17" s="156"/>
      <c r="JHH17" s="156"/>
      <c r="JHI17" s="156"/>
      <c r="JHJ17" s="156"/>
      <c r="JHK17" s="156"/>
      <c r="JHL17" s="156"/>
      <c r="JHM17" s="156"/>
      <c r="JHN17" s="156"/>
      <c r="JHO17" s="156"/>
      <c r="JHP17" s="156"/>
      <c r="JHQ17" s="156"/>
      <c r="JHR17" s="156"/>
      <c r="JHS17" s="156"/>
      <c r="JHT17" s="156"/>
      <c r="JHU17" s="156"/>
      <c r="JHV17" s="156"/>
      <c r="JHW17" s="156"/>
      <c r="JHX17" s="156"/>
      <c r="JHY17" s="156"/>
      <c r="JHZ17" s="156"/>
      <c r="JIA17" s="156"/>
      <c r="JIB17" s="156"/>
      <c r="JIC17" s="156"/>
      <c r="JID17" s="156"/>
      <c r="JIE17" s="156"/>
      <c r="JIF17" s="156"/>
      <c r="JIG17" s="156"/>
      <c r="JIH17" s="156"/>
      <c r="JII17" s="156"/>
      <c r="JIJ17" s="156"/>
      <c r="JIK17" s="156"/>
      <c r="JIL17" s="156"/>
      <c r="JIM17" s="156"/>
      <c r="JIN17" s="156"/>
      <c r="JIO17" s="156"/>
      <c r="JIP17" s="156"/>
      <c r="JIQ17" s="156"/>
      <c r="JIR17" s="156"/>
      <c r="JIS17" s="156"/>
      <c r="JIT17" s="156"/>
      <c r="JIU17" s="156"/>
      <c r="JIV17" s="156"/>
      <c r="JIW17" s="156"/>
      <c r="JIX17" s="156"/>
      <c r="JIY17" s="156"/>
      <c r="JIZ17" s="156"/>
      <c r="JJA17" s="156"/>
      <c r="JJB17" s="156"/>
      <c r="JJC17" s="156"/>
      <c r="JJD17" s="156"/>
      <c r="JJE17" s="156"/>
      <c r="JJF17" s="156"/>
      <c r="JJG17" s="156"/>
      <c r="JJH17" s="156"/>
      <c r="JJI17" s="156"/>
      <c r="JJJ17" s="156"/>
      <c r="JJK17" s="156"/>
      <c r="JJL17" s="156"/>
      <c r="JJM17" s="156"/>
      <c r="JJN17" s="156"/>
      <c r="JJO17" s="156"/>
      <c r="JJP17" s="156"/>
      <c r="JJQ17" s="156"/>
      <c r="JJR17" s="156"/>
      <c r="JJS17" s="156"/>
      <c r="JJT17" s="156"/>
      <c r="JJU17" s="156"/>
      <c r="JJV17" s="156"/>
      <c r="JJW17" s="156"/>
      <c r="JJX17" s="156"/>
      <c r="JJY17" s="156"/>
      <c r="JJZ17" s="156"/>
      <c r="JKA17" s="156"/>
      <c r="JKB17" s="156"/>
      <c r="JKC17" s="156"/>
      <c r="JKD17" s="156"/>
      <c r="JKE17" s="156"/>
      <c r="JKF17" s="156"/>
      <c r="JKG17" s="156"/>
      <c r="JKH17" s="156"/>
      <c r="JKI17" s="156"/>
      <c r="JKJ17" s="156"/>
      <c r="JKK17" s="156"/>
      <c r="JKL17" s="156"/>
      <c r="JKM17" s="156"/>
      <c r="JKN17" s="156"/>
      <c r="JKO17" s="156"/>
      <c r="JKP17" s="156"/>
      <c r="JKQ17" s="156"/>
      <c r="JKR17" s="156"/>
      <c r="JKS17" s="156"/>
      <c r="JKT17" s="156"/>
      <c r="JKU17" s="156"/>
      <c r="JKV17" s="156"/>
      <c r="JKW17" s="156"/>
      <c r="JKX17" s="156"/>
      <c r="JKY17" s="156"/>
      <c r="JKZ17" s="156"/>
      <c r="JLA17" s="156"/>
      <c r="JLB17" s="156"/>
      <c r="JLC17" s="156"/>
      <c r="JLD17" s="156"/>
      <c r="JLE17" s="156"/>
      <c r="JLF17" s="156"/>
      <c r="JLG17" s="156"/>
      <c r="JLH17" s="156"/>
      <c r="JLI17" s="156"/>
      <c r="JLJ17" s="156"/>
      <c r="JLK17" s="156"/>
      <c r="JLL17" s="156"/>
      <c r="JLM17" s="156"/>
      <c r="JLN17" s="156"/>
      <c r="JLO17" s="156"/>
      <c r="JLP17" s="156"/>
      <c r="JLQ17" s="156"/>
      <c r="JLR17" s="156"/>
      <c r="JLS17" s="156"/>
      <c r="JLT17" s="156"/>
      <c r="JLU17" s="156"/>
      <c r="JLV17" s="156"/>
      <c r="JLW17" s="156"/>
      <c r="JLX17" s="156"/>
      <c r="JLY17" s="156"/>
      <c r="JLZ17" s="156"/>
      <c r="JMA17" s="156"/>
      <c r="JMB17" s="156"/>
      <c r="JMC17" s="156"/>
      <c r="JMD17" s="156"/>
      <c r="JME17" s="156"/>
      <c r="JMF17" s="156"/>
      <c r="JMG17" s="156"/>
      <c r="JMH17" s="156"/>
      <c r="JMI17" s="156"/>
      <c r="JMJ17" s="156"/>
      <c r="JMK17" s="156"/>
      <c r="JML17" s="156"/>
      <c r="JMM17" s="156"/>
      <c r="JMN17" s="156"/>
      <c r="JMO17" s="156"/>
      <c r="JMP17" s="156"/>
      <c r="JMQ17" s="156"/>
      <c r="JMR17" s="156"/>
      <c r="JMS17" s="156"/>
      <c r="JMT17" s="156"/>
      <c r="JMU17" s="156"/>
      <c r="JMV17" s="156"/>
      <c r="JMW17" s="156"/>
      <c r="JMX17" s="156"/>
      <c r="JMY17" s="156"/>
      <c r="JMZ17" s="156"/>
      <c r="JNA17" s="156"/>
      <c r="JNB17" s="156"/>
      <c r="JNC17" s="156"/>
      <c r="JND17" s="156"/>
      <c r="JNE17" s="156"/>
      <c r="JNF17" s="156"/>
      <c r="JNG17" s="156"/>
      <c r="JNH17" s="156"/>
      <c r="JNI17" s="156"/>
      <c r="JNJ17" s="156"/>
      <c r="JNK17" s="156"/>
      <c r="JNL17" s="156"/>
      <c r="JNM17" s="156"/>
      <c r="JNN17" s="156"/>
      <c r="JNO17" s="156"/>
      <c r="JNP17" s="156"/>
      <c r="JNQ17" s="156"/>
      <c r="JNR17" s="156"/>
      <c r="JNS17" s="156"/>
      <c r="JNT17" s="156"/>
      <c r="JNU17" s="156"/>
      <c r="JNV17" s="156"/>
      <c r="JNW17" s="156"/>
      <c r="JNX17" s="156"/>
      <c r="JNY17" s="156"/>
      <c r="JNZ17" s="156"/>
      <c r="JOA17" s="156"/>
      <c r="JOB17" s="156"/>
      <c r="JOC17" s="156"/>
      <c r="JOD17" s="156"/>
      <c r="JOE17" s="156"/>
      <c r="JOF17" s="156"/>
      <c r="JOG17" s="156"/>
      <c r="JOH17" s="156"/>
      <c r="JOI17" s="156"/>
      <c r="JOJ17" s="156"/>
      <c r="JOK17" s="156"/>
      <c r="JOL17" s="156"/>
      <c r="JOM17" s="156"/>
      <c r="JON17" s="156"/>
      <c r="JOO17" s="156"/>
      <c r="JOP17" s="156"/>
      <c r="JOQ17" s="156"/>
      <c r="JOR17" s="156"/>
      <c r="JOS17" s="156"/>
      <c r="JOT17" s="156"/>
      <c r="JOU17" s="156"/>
      <c r="JOV17" s="156"/>
      <c r="JOW17" s="156"/>
      <c r="JOX17" s="156"/>
      <c r="JOY17" s="156"/>
      <c r="JOZ17" s="156"/>
      <c r="JPA17" s="156"/>
      <c r="JPB17" s="156"/>
      <c r="JPC17" s="156"/>
      <c r="JPD17" s="156"/>
      <c r="JPE17" s="156"/>
      <c r="JPF17" s="156"/>
      <c r="JPG17" s="156"/>
      <c r="JPH17" s="156"/>
      <c r="JPI17" s="156"/>
      <c r="JPJ17" s="156"/>
      <c r="JPK17" s="156"/>
      <c r="JPL17" s="156"/>
      <c r="JPM17" s="156"/>
      <c r="JPN17" s="156"/>
      <c r="JPO17" s="156"/>
      <c r="JPP17" s="156"/>
      <c r="JPQ17" s="156"/>
      <c r="JPR17" s="156"/>
      <c r="JPS17" s="156"/>
      <c r="JPT17" s="156"/>
      <c r="JPU17" s="156"/>
      <c r="JPV17" s="156"/>
      <c r="JPW17" s="156"/>
      <c r="JPX17" s="156"/>
      <c r="JPY17" s="156"/>
      <c r="JPZ17" s="156"/>
      <c r="JQA17" s="156"/>
      <c r="JQB17" s="156"/>
      <c r="JQC17" s="156"/>
      <c r="JQD17" s="156"/>
      <c r="JQE17" s="156"/>
      <c r="JQF17" s="156"/>
      <c r="JQG17" s="156"/>
      <c r="JQH17" s="156"/>
      <c r="JQI17" s="156"/>
      <c r="JQJ17" s="156"/>
      <c r="JQK17" s="156"/>
      <c r="JQL17" s="156"/>
      <c r="JQM17" s="156"/>
      <c r="JQN17" s="156"/>
      <c r="JQO17" s="156"/>
      <c r="JQP17" s="156"/>
      <c r="JQQ17" s="156"/>
      <c r="JQR17" s="156"/>
      <c r="JQS17" s="156"/>
      <c r="JQT17" s="156"/>
      <c r="JQU17" s="156"/>
      <c r="JQV17" s="156"/>
      <c r="JQW17" s="156"/>
      <c r="JQX17" s="156"/>
      <c r="JQY17" s="156"/>
      <c r="JQZ17" s="156"/>
      <c r="JRA17" s="156"/>
      <c r="JRB17" s="156"/>
      <c r="JRC17" s="156"/>
      <c r="JRD17" s="156"/>
      <c r="JRE17" s="156"/>
      <c r="JRF17" s="156"/>
      <c r="JRG17" s="156"/>
      <c r="JRH17" s="156"/>
      <c r="JRI17" s="156"/>
      <c r="JRJ17" s="156"/>
      <c r="JRK17" s="156"/>
      <c r="JRL17" s="156"/>
      <c r="JRM17" s="156"/>
      <c r="JRN17" s="156"/>
      <c r="JRO17" s="156"/>
      <c r="JRP17" s="156"/>
      <c r="JRQ17" s="156"/>
      <c r="JRR17" s="156"/>
      <c r="JRS17" s="156"/>
      <c r="JRT17" s="156"/>
      <c r="JRU17" s="156"/>
      <c r="JRV17" s="156"/>
      <c r="JRW17" s="156"/>
      <c r="JRX17" s="156"/>
      <c r="JRY17" s="156"/>
      <c r="JRZ17" s="156"/>
      <c r="JSA17" s="156"/>
      <c r="JSB17" s="156"/>
      <c r="JSC17" s="156"/>
      <c r="JSD17" s="156"/>
      <c r="JSE17" s="156"/>
      <c r="JSF17" s="156"/>
      <c r="JSG17" s="156"/>
      <c r="JSH17" s="156"/>
      <c r="JSI17" s="156"/>
      <c r="JSJ17" s="156"/>
      <c r="JSK17" s="156"/>
      <c r="JSL17" s="156"/>
      <c r="JSM17" s="156"/>
      <c r="JSN17" s="156"/>
      <c r="JSO17" s="156"/>
      <c r="JSP17" s="156"/>
      <c r="JSQ17" s="156"/>
      <c r="JSR17" s="156"/>
      <c r="JSS17" s="156"/>
      <c r="JST17" s="156"/>
      <c r="JSU17" s="156"/>
      <c r="JSV17" s="156"/>
      <c r="JSW17" s="156"/>
      <c r="JSX17" s="156"/>
      <c r="JSY17" s="156"/>
      <c r="JSZ17" s="156"/>
      <c r="JTA17" s="156"/>
      <c r="JTB17" s="156"/>
      <c r="JTC17" s="156"/>
      <c r="JTD17" s="156"/>
      <c r="JTE17" s="156"/>
      <c r="JTF17" s="156"/>
      <c r="JTG17" s="156"/>
      <c r="JTH17" s="156"/>
      <c r="JTI17" s="156"/>
      <c r="JTJ17" s="156"/>
      <c r="JTK17" s="156"/>
      <c r="JTL17" s="156"/>
      <c r="JTM17" s="156"/>
      <c r="JTN17" s="156"/>
      <c r="JTO17" s="156"/>
      <c r="JTP17" s="156"/>
      <c r="JTQ17" s="156"/>
      <c r="JTR17" s="156"/>
      <c r="JTS17" s="156"/>
      <c r="JTT17" s="156"/>
      <c r="JTU17" s="156"/>
      <c r="JTV17" s="156"/>
      <c r="JTW17" s="156"/>
      <c r="JTX17" s="156"/>
      <c r="JTY17" s="156"/>
      <c r="JTZ17" s="156"/>
      <c r="JUA17" s="156"/>
      <c r="JUB17" s="156"/>
      <c r="JUC17" s="156"/>
      <c r="JUD17" s="156"/>
      <c r="JUE17" s="156"/>
      <c r="JUF17" s="156"/>
      <c r="JUG17" s="156"/>
      <c r="JUH17" s="156"/>
      <c r="JUI17" s="156"/>
      <c r="JUJ17" s="156"/>
      <c r="JUK17" s="156"/>
      <c r="JUL17" s="156"/>
      <c r="JUM17" s="156"/>
      <c r="JUN17" s="156"/>
      <c r="JUO17" s="156"/>
      <c r="JUP17" s="156"/>
      <c r="JUQ17" s="156"/>
      <c r="JUR17" s="156"/>
      <c r="JUS17" s="156"/>
      <c r="JUT17" s="156"/>
      <c r="JUU17" s="156"/>
      <c r="JUV17" s="156"/>
      <c r="JUW17" s="156"/>
      <c r="JUX17" s="156"/>
      <c r="JUY17" s="156"/>
      <c r="JUZ17" s="156"/>
      <c r="JVA17" s="156"/>
      <c r="JVB17" s="156"/>
      <c r="JVC17" s="156"/>
      <c r="JVD17" s="156"/>
      <c r="JVE17" s="156"/>
      <c r="JVF17" s="156"/>
      <c r="JVG17" s="156"/>
      <c r="JVH17" s="156"/>
      <c r="JVI17" s="156"/>
      <c r="JVJ17" s="156"/>
      <c r="JVK17" s="156"/>
      <c r="JVL17" s="156"/>
      <c r="JVM17" s="156"/>
      <c r="JVN17" s="156"/>
      <c r="JVO17" s="156"/>
      <c r="JVP17" s="156"/>
      <c r="JVQ17" s="156"/>
      <c r="JVR17" s="156"/>
      <c r="JVS17" s="156"/>
      <c r="JVT17" s="156"/>
      <c r="JVU17" s="156"/>
      <c r="JVV17" s="156"/>
      <c r="JVW17" s="156"/>
      <c r="JVX17" s="156"/>
      <c r="JVY17" s="156"/>
      <c r="JVZ17" s="156"/>
      <c r="JWA17" s="156"/>
      <c r="JWB17" s="156"/>
      <c r="JWC17" s="156"/>
      <c r="JWD17" s="156"/>
      <c r="JWE17" s="156"/>
      <c r="JWF17" s="156"/>
      <c r="JWG17" s="156"/>
      <c r="JWH17" s="156"/>
      <c r="JWI17" s="156"/>
      <c r="JWJ17" s="156"/>
      <c r="JWK17" s="156"/>
      <c r="JWL17" s="156"/>
      <c r="JWM17" s="156"/>
      <c r="JWN17" s="156"/>
      <c r="JWO17" s="156"/>
      <c r="JWP17" s="156"/>
      <c r="JWQ17" s="156"/>
      <c r="JWR17" s="156"/>
      <c r="JWS17" s="156"/>
      <c r="JWT17" s="156"/>
      <c r="JWU17" s="156"/>
      <c r="JWV17" s="156"/>
      <c r="JWW17" s="156"/>
      <c r="JWX17" s="156"/>
      <c r="JWY17" s="156"/>
      <c r="JWZ17" s="156"/>
      <c r="JXA17" s="156"/>
      <c r="JXB17" s="156"/>
      <c r="JXC17" s="156"/>
      <c r="JXD17" s="156"/>
      <c r="JXE17" s="156"/>
      <c r="JXF17" s="156"/>
      <c r="JXG17" s="156"/>
      <c r="JXH17" s="156"/>
      <c r="JXI17" s="156"/>
      <c r="JXJ17" s="156"/>
      <c r="JXK17" s="156"/>
      <c r="JXL17" s="156"/>
      <c r="JXM17" s="156"/>
      <c r="JXN17" s="156"/>
      <c r="JXO17" s="156"/>
      <c r="JXP17" s="156"/>
      <c r="JXQ17" s="156"/>
      <c r="JXR17" s="156"/>
      <c r="JXS17" s="156"/>
      <c r="JXT17" s="156"/>
      <c r="JXU17" s="156"/>
      <c r="JXV17" s="156"/>
      <c r="JXW17" s="156"/>
      <c r="JXX17" s="156"/>
      <c r="JXY17" s="156"/>
      <c r="JXZ17" s="156"/>
      <c r="JYA17" s="156"/>
      <c r="JYB17" s="156"/>
      <c r="JYC17" s="156"/>
      <c r="JYD17" s="156"/>
      <c r="JYE17" s="156"/>
      <c r="JYF17" s="156"/>
      <c r="JYG17" s="156"/>
      <c r="JYH17" s="156"/>
      <c r="JYI17" s="156"/>
      <c r="JYJ17" s="156"/>
      <c r="JYK17" s="156"/>
      <c r="JYL17" s="156"/>
      <c r="JYM17" s="156"/>
      <c r="JYN17" s="156"/>
      <c r="JYO17" s="156"/>
      <c r="JYP17" s="156"/>
      <c r="JYQ17" s="156"/>
      <c r="JYR17" s="156"/>
      <c r="JYS17" s="156"/>
      <c r="JYT17" s="156"/>
      <c r="JYU17" s="156"/>
      <c r="JYV17" s="156"/>
      <c r="JYW17" s="156"/>
      <c r="JYX17" s="156"/>
      <c r="JYY17" s="156"/>
      <c r="JYZ17" s="156"/>
      <c r="JZA17" s="156"/>
      <c r="JZB17" s="156"/>
      <c r="JZC17" s="156"/>
      <c r="JZD17" s="156"/>
      <c r="JZE17" s="156"/>
      <c r="JZF17" s="156"/>
      <c r="JZG17" s="156"/>
      <c r="JZH17" s="156"/>
      <c r="JZI17" s="156"/>
      <c r="JZJ17" s="156"/>
      <c r="JZK17" s="156"/>
      <c r="JZL17" s="156"/>
      <c r="JZM17" s="156"/>
      <c r="JZN17" s="156"/>
      <c r="JZO17" s="156"/>
      <c r="JZP17" s="156"/>
      <c r="JZQ17" s="156"/>
      <c r="JZR17" s="156"/>
      <c r="JZS17" s="156"/>
      <c r="JZT17" s="156"/>
      <c r="JZU17" s="156"/>
      <c r="JZV17" s="156"/>
      <c r="JZW17" s="156"/>
      <c r="JZX17" s="156"/>
      <c r="JZY17" s="156"/>
      <c r="JZZ17" s="156"/>
      <c r="KAA17" s="156"/>
      <c r="KAB17" s="156"/>
      <c r="KAC17" s="156"/>
      <c r="KAD17" s="156"/>
      <c r="KAE17" s="156"/>
      <c r="KAF17" s="156"/>
      <c r="KAG17" s="156"/>
      <c r="KAH17" s="156"/>
      <c r="KAI17" s="156"/>
      <c r="KAJ17" s="156"/>
      <c r="KAK17" s="156"/>
      <c r="KAL17" s="156"/>
      <c r="KAM17" s="156"/>
      <c r="KAN17" s="156"/>
      <c r="KAO17" s="156"/>
      <c r="KAP17" s="156"/>
      <c r="KAQ17" s="156"/>
      <c r="KAR17" s="156"/>
      <c r="KAS17" s="156"/>
      <c r="KAT17" s="156"/>
      <c r="KAU17" s="156"/>
      <c r="KAV17" s="156"/>
      <c r="KAW17" s="156"/>
      <c r="KAX17" s="156"/>
      <c r="KAY17" s="156"/>
      <c r="KAZ17" s="156"/>
      <c r="KBA17" s="156"/>
      <c r="KBB17" s="156"/>
      <c r="KBC17" s="156"/>
      <c r="KBD17" s="156"/>
      <c r="KBE17" s="156"/>
      <c r="KBF17" s="156"/>
      <c r="KBG17" s="156"/>
      <c r="KBH17" s="156"/>
      <c r="KBI17" s="156"/>
      <c r="KBJ17" s="156"/>
      <c r="KBK17" s="156"/>
      <c r="KBL17" s="156"/>
      <c r="KBM17" s="156"/>
      <c r="KBN17" s="156"/>
      <c r="KBO17" s="156"/>
      <c r="KBP17" s="156"/>
      <c r="KBQ17" s="156"/>
      <c r="KBR17" s="156"/>
      <c r="KBS17" s="156"/>
      <c r="KBT17" s="156"/>
      <c r="KBU17" s="156"/>
      <c r="KBV17" s="156"/>
      <c r="KBW17" s="156"/>
      <c r="KBX17" s="156"/>
      <c r="KBY17" s="156"/>
      <c r="KBZ17" s="156"/>
      <c r="KCA17" s="156"/>
      <c r="KCB17" s="156"/>
      <c r="KCC17" s="156"/>
      <c r="KCD17" s="156"/>
      <c r="KCE17" s="156"/>
      <c r="KCF17" s="156"/>
      <c r="KCG17" s="156"/>
      <c r="KCH17" s="156"/>
      <c r="KCI17" s="156"/>
      <c r="KCJ17" s="156"/>
      <c r="KCK17" s="156"/>
      <c r="KCL17" s="156"/>
      <c r="KCM17" s="156"/>
      <c r="KCN17" s="156"/>
      <c r="KCO17" s="156"/>
      <c r="KCP17" s="156"/>
      <c r="KCQ17" s="156"/>
      <c r="KCR17" s="156"/>
      <c r="KCS17" s="156"/>
      <c r="KCT17" s="156"/>
      <c r="KCU17" s="156"/>
      <c r="KCV17" s="156"/>
      <c r="KCW17" s="156"/>
      <c r="KCX17" s="156"/>
      <c r="KCY17" s="156"/>
      <c r="KCZ17" s="156"/>
      <c r="KDA17" s="156"/>
      <c r="KDB17" s="156"/>
      <c r="KDC17" s="156"/>
      <c r="KDD17" s="156"/>
      <c r="KDE17" s="156"/>
      <c r="KDF17" s="156"/>
      <c r="KDG17" s="156"/>
      <c r="KDH17" s="156"/>
      <c r="KDI17" s="156"/>
      <c r="KDJ17" s="156"/>
      <c r="KDK17" s="156"/>
      <c r="KDL17" s="156"/>
      <c r="KDM17" s="156"/>
      <c r="KDN17" s="156"/>
      <c r="KDO17" s="156"/>
      <c r="KDP17" s="156"/>
      <c r="KDQ17" s="156"/>
      <c r="KDR17" s="156"/>
      <c r="KDS17" s="156"/>
      <c r="KDT17" s="156"/>
      <c r="KDU17" s="156"/>
      <c r="KDV17" s="156"/>
      <c r="KDW17" s="156"/>
      <c r="KDX17" s="156"/>
      <c r="KDY17" s="156"/>
      <c r="KDZ17" s="156"/>
      <c r="KEA17" s="156"/>
      <c r="KEB17" s="156"/>
      <c r="KEC17" s="156"/>
      <c r="KED17" s="156"/>
      <c r="KEE17" s="156"/>
      <c r="KEF17" s="156"/>
      <c r="KEG17" s="156"/>
      <c r="KEH17" s="156"/>
      <c r="KEI17" s="156"/>
      <c r="KEJ17" s="156"/>
      <c r="KEK17" s="156"/>
      <c r="KEL17" s="156"/>
      <c r="KEM17" s="156"/>
      <c r="KEN17" s="156"/>
      <c r="KEO17" s="156"/>
      <c r="KEP17" s="156"/>
      <c r="KEQ17" s="156"/>
      <c r="KER17" s="156"/>
      <c r="KES17" s="156"/>
      <c r="KET17" s="156"/>
      <c r="KEU17" s="156"/>
      <c r="KEV17" s="156"/>
      <c r="KEW17" s="156"/>
      <c r="KEX17" s="156"/>
      <c r="KEY17" s="156"/>
      <c r="KEZ17" s="156"/>
      <c r="KFA17" s="156"/>
      <c r="KFB17" s="156"/>
      <c r="KFC17" s="156"/>
      <c r="KFD17" s="156"/>
      <c r="KFE17" s="156"/>
      <c r="KFF17" s="156"/>
      <c r="KFG17" s="156"/>
      <c r="KFH17" s="156"/>
      <c r="KFI17" s="156"/>
      <c r="KFJ17" s="156"/>
      <c r="KFK17" s="156"/>
      <c r="KFL17" s="156"/>
      <c r="KFM17" s="156"/>
      <c r="KFN17" s="156"/>
      <c r="KFO17" s="156"/>
      <c r="KFP17" s="156"/>
      <c r="KFQ17" s="156"/>
      <c r="KFR17" s="156"/>
      <c r="KFS17" s="156"/>
      <c r="KFT17" s="156"/>
      <c r="KFU17" s="156"/>
      <c r="KFV17" s="156"/>
      <c r="KFW17" s="156"/>
      <c r="KFX17" s="156"/>
      <c r="KFY17" s="156"/>
      <c r="KFZ17" s="156"/>
      <c r="KGA17" s="156"/>
      <c r="KGB17" s="156"/>
      <c r="KGC17" s="156"/>
      <c r="KGD17" s="156"/>
      <c r="KGE17" s="156"/>
      <c r="KGF17" s="156"/>
      <c r="KGG17" s="156"/>
      <c r="KGH17" s="156"/>
      <c r="KGI17" s="156"/>
      <c r="KGJ17" s="156"/>
      <c r="KGK17" s="156"/>
      <c r="KGL17" s="156"/>
      <c r="KGM17" s="156"/>
      <c r="KGN17" s="156"/>
      <c r="KGO17" s="156"/>
      <c r="KGP17" s="156"/>
      <c r="KGQ17" s="156"/>
      <c r="KGR17" s="156"/>
      <c r="KGS17" s="156"/>
      <c r="KGT17" s="156"/>
      <c r="KGU17" s="156"/>
      <c r="KGV17" s="156"/>
      <c r="KGW17" s="156"/>
      <c r="KGX17" s="156"/>
      <c r="KGY17" s="156"/>
      <c r="KGZ17" s="156"/>
      <c r="KHA17" s="156"/>
      <c r="KHB17" s="156"/>
      <c r="KHC17" s="156"/>
      <c r="KHD17" s="156"/>
      <c r="KHE17" s="156"/>
      <c r="KHF17" s="156"/>
      <c r="KHG17" s="156"/>
      <c r="KHH17" s="156"/>
      <c r="KHI17" s="156"/>
      <c r="KHJ17" s="156"/>
      <c r="KHK17" s="156"/>
      <c r="KHL17" s="156"/>
      <c r="KHM17" s="156"/>
      <c r="KHN17" s="156"/>
      <c r="KHO17" s="156"/>
      <c r="KHP17" s="156"/>
      <c r="KHQ17" s="156"/>
      <c r="KHR17" s="156"/>
      <c r="KHS17" s="156"/>
      <c r="KHT17" s="156"/>
      <c r="KHU17" s="156"/>
      <c r="KHV17" s="156"/>
      <c r="KHW17" s="156"/>
      <c r="KHX17" s="156"/>
      <c r="KHY17" s="156"/>
      <c r="KHZ17" s="156"/>
      <c r="KIA17" s="156"/>
      <c r="KIB17" s="156"/>
      <c r="KIC17" s="156"/>
      <c r="KID17" s="156"/>
      <c r="KIE17" s="156"/>
      <c r="KIF17" s="156"/>
      <c r="KIG17" s="156"/>
      <c r="KIH17" s="156"/>
      <c r="KII17" s="156"/>
      <c r="KIJ17" s="156"/>
      <c r="KIK17" s="156"/>
      <c r="KIL17" s="156"/>
      <c r="KIM17" s="156"/>
      <c r="KIN17" s="156"/>
      <c r="KIO17" s="156"/>
      <c r="KIP17" s="156"/>
      <c r="KIQ17" s="156"/>
      <c r="KIR17" s="156"/>
      <c r="KIS17" s="156"/>
      <c r="KIT17" s="156"/>
      <c r="KIU17" s="156"/>
      <c r="KIV17" s="156"/>
      <c r="KIW17" s="156"/>
      <c r="KIX17" s="156"/>
      <c r="KIY17" s="156"/>
      <c r="KIZ17" s="156"/>
      <c r="KJA17" s="156"/>
      <c r="KJB17" s="156"/>
      <c r="KJC17" s="156"/>
      <c r="KJD17" s="156"/>
      <c r="KJE17" s="156"/>
      <c r="KJF17" s="156"/>
      <c r="KJG17" s="156"/>
      <c r="KJH17" s="156"/>
      <c r="KJI17" s="156"/>
      <c r="KJJ17" s="156"/>
      <c r="KJK17" s="156"/>
      <c r="KJL17" s="156"/>
      <c r="KJM17" s="156"/>
      <c r="KJN17" s="156"/>
      <c r="KJO17" s="156"/>
      <c r="KJP17" s="156"/>
      <c r="KJQ17" s="156"/>
      <c r="KJR17" s="156"/>
      <c r="KJS17" s="156"/>
      <c r="KJT17" s="156"/>
      <c r="KJU17" s="156"/>
      <c r="KJV17" s="156"/>
      <c r="KJW17" s="156"/>
      <c r="KJX17" s="156"/>
      <c r="KJY17" s="156"/>
      <c r="KJZ17" s="156"/>
      <c r="KKA17" s="156"/>
      <c r="KKB17" s="156"/>
      <c r="KKC17" s="156"/>
      <c r="KKD17" s="156"/>
      <c r="KKE17" s="156"/>
      <c r="KKF17" s="156"/>
      <c r="KKG17" s="156"/>
      <c r="KKH17" s="156"/>
      <c r="KKI17" s="156"/>
      <c r="KKJ17" s="156"/>
      <c r="KKK17" s="156"/>
      <c r="KKL17" s="156"/>
      <c r="KKM17" s="156"/>
      <c r="KKN17" s="156"/>
      <c r="KKO17" s="156"/>
      <c r="KKP17" s="156"/>
      <c r="KKQ17" s="156"/>
      <c r="KKR17" s="156"/>
      <c r="KKS17" s="156"/>
      <c r="KKT17" s="156"/>
      <c r="KKU17" s="156"/>
      <c r="KKV17" s="156"/>
      <c r="KKW17" s="156"/>
      <c r="KKX17" s="156"/>
      <c r="KKY17" s="156"/>
      <c r="KKZ17" s="156"/>
      <c r="KLA17" s="156"/>
      <c r="KLB17" s="156"/>
      <c r="KLC17" s="156"/>
      <c r="KLD17" s="156"/>
      <c r="KLE17" s="156"/>
      <c r="KLF17" s="156"/>
      <c r="KLG17" s="156"/>
      <c r="KLH17" s="156"/>
      <c r="KLI17" s="156"/>
      <c r="KLJ17" s="156"/>
      <c r="KLK17" s="156"/>
      <c r="KLL17" s="156"/>
      <c r="KLM17" s="156"/>
      <c r="KLN17" s="156"/>
      <c r="KLO17" s="156"/>
      <c r="KLP17" s="156"/>
      <c r="KLQ17" s="156"/>
      <c r="KLR17" s="156"/>
      <c r="KLS17" s="156"/>
      <c r="KLT17" s="156"/>
      <c r="KLU17" s="156"/>
      <c r="KLV17" s="156"/>
      <c r="KLW17" s="156"/>
      <c r="KLX17" s="156"/>
      <c r="KLY17" s="156"/>
      <c r="KLZ17" s="156"/>
      <c r="KMA17" s="156"/>
      <c r="KMB17" s="156"/>
      <c r="KMC17" s="156"/>
      <c r="KMD17" s="156"/>
      <c r="KME17" s="156"/>
      <c r="KMF17" s="156"/>
      <c r="KMG17" s="156"/>
      <c r="KMH17" s="156"/>
      <c r="KMI17" s="156"/>
      <c r="KMJ17" s="156"/>
      <c r="KMK17" s="156"/>
      <c r="KML17" s="156"/>
      <c r="KMM17" s="156"/>
      <c r="KMN17" s="156"/>
      <c r="KMO17" s="156"/>
      <c r="KMP17" s="156"/>
      <c r="KMQ17" s="156"/>
      <c r="KMR17" s="156"/>
      <c r="KMS17" s="156"/>
      <c r="KMT17" s="156"/>
      <c r="KMU17" s="156"/>
      <c r="KMV17" s="156"/>
      <c r="KMW17" s="156"/>
      <c r="KMX17" s="156"/>
      <c r="KMY17" s="156"/>
      <c r="KMZ17" s="156"/>
      <c r="KNA17" s="156"/>
      <c r="KNB17" s="156"/>
      <c r="KNC17" s="156"/>
      <c r="KND17" s="156"/>
      <c r="KNE17" s="156"/>
      <c r="KNF17" s="156"/>
      <c r="KNG17" s="156"/>
      <c r="KNH17" s="156"/>
      <c r="KNI17" s="156"/>
      <c r="KNJ17" s="156"/>
      <c r="KNK17" s="156"/>
      <c r="KNL17" s="156"/>
      <c r="KNM17" s="156"/>
      <c r="KNN17" s="156"/>
      <c r="KNO17" s="156"/>
      <c r="KNP17" s="156"/>
      <c r="KNQ17" s="156"/>
      <c r="KNR17" s="156"/>
      <c r="KNS17" s="156"/>
      <c r="KNT17" s="156"/>
      <c r="KNU17" s="156"/>
      <c r="KNV17" s="156"/>
      <c r="KNW17" s="156"/>
      <c r="KNX17" s="156"/>
      <c r="KNY17" s="156"/>
      <c r="KNZ17" s="156"/>
      <c r="KOA17" s="156"/>
      <c r="KOB17" s="156"/>
      <c r="KOC17" s="156"/>
      <c r="KOD17" s="156"/>
      <c r="KOE17" s="156"/>
      <c r="KOF17" s="156"/>
      <c r="KOG17" s="156"/>
      <c r="KOH17" s="156"/>
      <c r="KOI17" s="156"/>
      <c r="KOJ17" s="156"/>
      <c r="KOK17" s="156"/>
      <c r="KOL17" s="156"/>
      <c r="KOM17" s="156"/>
      <c r="KON17" s="156"/>
      <c r="KOO17" s="156"/>
      <c r="KOP17" s="156"/>
      <c r="KOQ17" s="156"/>
      <c r="KOR17" s="156"/>
      <c r="KOS17" s="156"/>
      <c r="KOT17" s="156"/>
      <c r="KOU17" s="156"/>
      <c r="KOV17" s="156"/>
      <c r="KOW17" s="156"/>
      <c r="KOX17" s="156"/>
      <c r="KOY17" s="156"/>
      <c r="KOZ17" s="156"/>
      <c r="KPA17" s="156"/>
      <c r="KPB17" s="156"/>
      <c r="KPC17" s="156"/>
      <c r="KPD17" s="156"/>
      <c r="KPE17" s="156"/>
      <c r="KPF17" s="156"/>
      <c r="KPG17" s="156"/>
      <c r="KPH17" s="156"/>
      <c r="KPI17" s="156"/>
      <c r="KPJ17" s="156"/>
      <c r="KPK17" s="156"/>
      <c r="KPL17" s="156"/>
      <c r="KPM17" s="156"/>
      <c r="KPN17" s="156"/>
      <c r="KPO17" s="156"/>
      <c r="KPP17" s="156"/>
      <c r="KPQ17" s="156"/>
      <c r="KPR17" s="156"/>
      <c r="KPS17" s="156"/>
      <c r="KPT17" s="156"/>
      <c r="KPU17" s="156"/>
      <c r="KPV17" s="156"/>
      <c r="KPW17" s="156"/>
      <c r="KPX17" s="156"/>
      <c r="KPY17" s="156"/>
      <c r="KPZ17" s="156"/>
      <c r="KQA17" s="156"/>
      <c r="KQB17" s="156"/>
      <c r="KQC17" s="156"/>
      <c r="KQD17" s="156"/>
      <c r="KQE17" s="156"/>
      <c r="KQF17" s="156"/>
      <c r="KQG17" s="156"/>
      <c r="KQH17" s="156"/>
      <c r="KQI17" s="156"/>
      <c r="KQJ17" s="156"/>
      <c r="KQK17" s="156"/>
      <c r="KQL17" s="156"/>
      <c r="KQM17" s="156"/>
      <c r="KQN17" s="156"/>
      <c r="KQO17" s="156"/>
      <c r="KQP17" s="156"/>
      <c r="KQQ17" s="156"/>
      <c r="KQR17" s="156"/>
      <c r="KQS17" s="156"/>
      <c r="KQT17" s="156"/>
      <c r="KQU17" s="156"/>
      <c r="KQV17" s="156"/>
      <c r="KQW17" s="156"/>
      <c r="KQX17" s="156"/>
      <c r="KQY17" s="156"/>
      <c r="KQZ17" s="156"/>
      <c r="KRA17" s="156"/>
      <c r="KRB17" s="156"/>
      <c r="KRC17" s="156"/>
      <c r="KRD17" s="156"/>
      <c r="KRE17" s="156"/>
      <c r="KRF17" s="156"/>
      <c r="KRG17" s="156"/>
      <c r="KRH17" s="156"/>
      <c r="KRI17" s="156"/>
      <c r="KRJ17" s="156"/>
      <c r="KRK17" s="156"/>
      <c r="KRL17" s="156"/>
      <c r="KRM17" s="156"/>
      <c r="KRN17" s="156"/>
      <c r="KRO17" s="156"/>
      <c r="KRP17" s="156"/>
      <c r="KRQ17" s="156"/>
      <c r="KRR17" s="156"/>
      <c r="KRS17" s="156"/>
      <c r="KRT17" s="156"/>
      <c r="KRU17" s="156"/>
      <c r="KRV17" s="156"/>
      <c r="KRW17" s="156"/>
      <c r="KRX17" s="156"/>
      <c r="KRY17" s="156"/>
      <c r="KRZ17" s="156"/>
      <c r="KSA17" s="156"/>
      <c r="KSB17" s="156"/>
      <c r="KSC17" s="156"/>
      <c r="KSD17" s="156"/>
      <c r="KSE17" s="156"/>
      <c r="KSF17" s="156"/>
      <c r="KSG17" s="156"/>
      <c r="KSH17" s="156"/>
      <c r="KSI17" s="156"/>
      <c r="KSJ17" s="156"/>
      <c r="KSK17" s="156"/>
      <c r="KSL17" s="156"/>
      <c r="KSM17" s="156"/>
      <c r="KSN17" s="156"/>
      <c r="KSO17" s="156"/>
      <c r="KSP17" s="156"/>
      <c r="KSQ17" s="156"/>
      <c r="KSR17" s="156"/>
      <c r="KSS17" s="156"/>
      <c r="KST17" s="156"/>
      <c r="KSU17" s="156"/>
      <c r="KSV17" s="156"/>
      <c r="KSW17" s="156"/>
      <c r="KSX17" s="156"/>
      <c r="KSY17" s="156"/>
      <c r="KSZ17" s="156"/>
      <c r="KTA17" s="156"/>
      <c r="KTB17" s="156"/>
      <c r="KTC17" s="156"/>
      <c r="KTD17" s="156"/>
      <c r="KTE17" s="156"/>
      <c r="KTF17" s="156"/>
      <c r="KTG17" s="156"/>
      <c r="KTH17" s="156"/>
      <c r="KTI17" s="156"/>
      <c r="KTJ17" s="156"/>
      <c r="KTK17" s="156"/>
      <c r="KTL17" s="156"/>
      <c r="KTM17" s="156"/>
      <c r="KTN17" s="156"/>
      <c r="KTO17" s="156"/>
      <c r="KTP17" s="156"/>
      <c r="KTQ17" s="156"/>
      <c r="KTR17" s="156"/>
      <c r="KTS17" s="156"/>
      <c r="KTT17" s="156"/>
      <c r="KTU17" s="156"/>
      <c r="KTV17" s="156"/>
      <c r="KTW17" s="156"/>
      <c r="KTX17" s="156"/>
      <c r="KTY17" s="156"/>
      <c r="KTZ17" s="156"/>
      <c r="KUA17" s="156"/>
      <c r="KUB17" s="156"/>
      <c r="KUC17" s="156"/>
      <c r="KUD17" s="156"/>
      <c r="KUE17" s="156"/>
      <c r="KUF17" s="156"/>
      <c r="KUG17" s="156"/>
      <c r="KUH17" s="156"/>
      <c r="KUI17" s="156"/>
      <c r="KUJ17" s="156"/>
      <c r="KUK17" s="156"/>
      <c r="KUL17" s="156"/>
      <c r="KUM17" s="156"/>
      <c r="KUN17" s="156"/>
      <c r="KUO17" s="156"/>
      <c r="KUP17" s="156"/>
      <c r="KUQ17" s="156"/>
      <c r="KUR17" s="156"/>
      <c r="KUS17" s="156"/>
      <c r="KUT17" s="156"/>
      <c r="KUU17" s="156"/>
      <c r="KUV17" s="156"/>
      <c r="KUW17" s="156"/>
      <c r="KUX17" s="156"/>
      <c r="KUY17" s="156"/>
      <c r="KUZ17" s="156"/>
      <c r="KVA17" s="156"/>
      <c r="KVB17" s="156"/>
      <c r="KVC17" s="156"/>
      <c r="KVD17" s="156"/>
      <c r="KVE17" s="156"/>
      <c r="KVF17" s="156"/>
      <c r="KVG17" s="156"/>
      <c r="KVH17" s="156"/>
      <c r="KVI17" s="156"/>
      <c r="KVJ17" s="156"/>
      <c r="KVK17" s="156"/>
      <c r="KVL17" s="156"/>
      <c r="KVM17" s="156"/>
      <c r="KVN17" s="156"/>
      <c r="KVO17" s="156"/>
      <c r="KVP17" s="156"/>
      <c r="KVQ17" s="156"/>
      <c r="KVR17" s="156"/>
      <c r="KVS17" s="156"/>
      <c r="KVT17" s="156"/>
      <c r="KVU17" s="156"/>
      <c r="KVV17" s="156"/>
      <c r="KVW17" s="156"/>
      <c r="KVX17" s="156"/>
      <c r="KVY17" s="156"/>
      <c r="KVZ17" s="156"/>
      <c r="KWA17" s="156"/>
      <c r="KWB17" s="156"/>
      <c r="KWC17" s="156"/>
      <c r="KWD17" s="156"/>
      <c r="KWE17" s="156"/>
      <c r="KWF17" s="156"/>
      <c r="KWG17" s="156"/>
      <c r="KWH17" s="156"/>
      <c r="KWI17" s="156"/>
      <c r="KWJ17" s="156"/>
      <c r="KWK17" s="156"/>
      <c r="KWL17" s="156"/>
      <c r="KWM17" s="156"/>
      <c r="KWN17" s="156"/>
      <c r="KWO17" s="156"/>
      <c r="KWP17" s="156"/>
      <c r="KWQ17" s="156"/>
      <c r="KWR17" s="156"/>
      <c r="KWS17" s="156"/>
      <c r="KWT17" s="156"/>
      <c r="KWU17" s="156"/>
      <c r="KWV17" s="156"/>
      <c r="KWW17" s="156"/>
      <c r="KWX17" s="156"/>
      <c r="KWY17" s="156"/>
      <c r="KWZ17" s="156"/>
      <c r="KXA17" s="156"/>
      <c r="KXB17" s="156"/>
      <c r="KXC17" s="156"/>
      <c r="KXD17" s="156"/>
      <c r="KXE17" s="156"/>
      <c r="KXF17" s="156"/>
      <c r="KXG17" s="156"/>
      <c r="KXH17" s="156"/>
      <c r="KXI17" s="156"/>
      <c r="KXJ17" s="156"/>
      <c r="KXK17" s="156"/>
      <c r="KXL17" s="156"/>
      <c r="KXM17" s="156"/>
      <c r="KXN17" s="156"/>
      <c r="KXO17" s="156"/>
      <c r="KXP17" s="156"/>
      <c r="KXQ17" s="156"/>
      <c r="KXR17" s="156"/>
      <c r="KXS17" s="156"/>
      <c r="KXT17" s="156"/>
      <c r="KXU17" s="156"/>
      <c r="KXV17" s="156"/>
      <c r="KXW17" s="156"/>
      <c r="KXX17" s="156"/>
      <c r="KXY17" s="156"/>
      <c r="KXZ17" s="156"/>
      <c r="KYA17" s="156"/>
      <c r="KYB17" s="156"/>
      <c r="KYC17" s="156"/>
      <c r="KYD17" s="156"/>
      <c r="KYE17" s="156"/>
      <c r="KYF17" s="156"/>
      <c r="KYG17" s="156"/>
      <c r="KYH17" s="156"/>
      <c r="KYI17" s="156"/>
      <c r="KYJ17" s="156"/>
      <c r="KYK17" s="156"/>
      <c r="KYL17" s="156"/>
      <c r="KYM17" s="156"/>
      <c r="KYN17" s="156"/>
      <c r="KYO17" s="156"/>
      <c r="KYP17" s="156"/>
      <c r="KYQ17" s="156"/>
      <c r="KYR17" s="156"/>
      <c r="KYS17" s="156"/>
      <c r="KYT17" s="156"/>
      <c r="KYU17" s="156"/>
      <c r="KYV17" s="156"/>
      <c r="KYW17" s="156"/>
      <c r="KYX17" s="156"/>
      <c r="KYY17" s="156"/>
      <c r="KYZ17" s="156"/>
      <c r="KZA17" s="156"/>
      <c r="KZB17" s="156"/>
      <c r="KZC17" s="156"/>
      <c r="KZD17" s="156"/>
      <c r="KZE17" s="156"/>
      <c r="KZF17" s="156"/>
      <c r="KZG17" s="156"/>
      <c r="KZH17" s="156"/>
      <c r="KZI17" s="156"/>
      <c r="KZJ17" s="156"/>
      <c r="KZK17" s="156"/>
      <c r="KZL17" s="156"/>
      <c r="KZM17" s="156"/>
      <c r="KZN17" s="156"/>
      <c r="KZO17" s="156"/>
      <c r="KZP17" s="156"/>
      <c r="KZQ17" s="156"/>
      <c r="KZR17" s="156"/>
      <c r="KZS17" s="156"/>
      <c r="KZT17" s="156"/>
      <c r="KZU17" s="156"/>
      <c r="KZV17" s="156"/>
      <c r="KZW17" s="156"/>
      <c r="KZX17" s="156"/>
      <c r="KZY17" s="156"/>
      <c r="KZZ17" s="156"/>
      <c r="LAA17" s="156"/>
      <c r="LAB17" s="156"/>
      <c r="LAC17" s="156"/>
      <c r="LAD17" s="156"/>
      <c r="LAE17" s="156"/>
      <c r="LAF17" s="156"/>
      <c r="LAG17" s="156"/>
      <c r="LAH17" s="156"/>
      <c r="LAI17" s="156"/>
      <c r="LAJ17" s="156"/>
      <c r="LAK17" s="156"/>
      <c r="LAL17" s="156"/>
      <c r="LAM17" s="156"/>
      <c r="LAN17" s="156"/>
      <c r="LAO17" s="156"/>
      <c r="LAP17" s="156"/>
      <c r="LAQ17" s="156"/>
      <c r="LAR17" s="156"/>
      <c r="LAS17" s="156"/>
      <c r="LAT17" s="156"/>
      <c r="LAU17" s="156"/>
      <c r="LAV17" s="156"/>
      <c r="LAW17" s="156"/>
      <c r="LAX17" s="156"/>
      <c r="LAY17" s="156"/>
      <c r="LAZ17" s="156"/>
      <c r="LBA17" s="156"/>
      <c r="LBB17" s="156"/>
      <c r="LBC17" s="156"/>
      <c r="LBD17" s="156"/>
      <c r="LBE17" s="156"/>
      <c r="LBF17" s="156"/>
      <c r="LBG17" s="156"/>
      <c r="LBH17" s="156"/>
      <c r="LBI17" s="156"/>
      <c r="LBJ17" s="156"/>
      <c r="LBK17" s="156"/>
      <c r="LBL17" s="156"/>
      <c r="LBM17" s="156"/>
      <c r="LBN17" s="156"/>
      <c r="LBO17" s="156"/>
      <c r="LBP17" s="156"/>
      <c r="LBQ17" s="156"/>
      <c r="LBR17" s="156"/>
      <c r="LBS17" s="156"/>
      <c r="LBT17" s="156"/>
      <c r="LBU17" s="156"/>
      <c r="LBV17" s="156"/>
      <c r="LBW17" s="156"/>
      <c r="LBX17" s="156"/>
      <c r="LBY17" s="156"/>
      <c r="LBZ17" s="156"/>
      <c r="LCA17" s="156"/>
      <c r="LCB17" s="156"/>
      <c r="LCC17" s="156"/>
      <c r="LCD17" s="156"/>
      <c r="LCE17" s="156"/>
      <c r="LCF17" s="156"/>
      <c r="LCG17" s="156"/>
      <c r="LCH17" s="156"/>
      <c r="LCI17" s="156"/>
      <c r="LCJ17" s="156"/>
      <c r="LCK17" s="156"/>
      <c r="LCL17" s="156"/>
      <c r="LCM17" s="156"/>
      <c r="LCN17" s="156"/>
      <c r="LCO17" s="156"/>
      <c r="LCP17" s="156"/>
      <c r="LCQ17" s="156"/>
      <c r="LCR17" s="156"/>
      <c r="LCS17" s="156"/>
      <c r="LCT17" s="156"/>
      <c r="LCU17" s="156"/>
      <c r="LCV17" s="156"/>
      <c r="LCW17" s="156"/>
      <c r="LCX17" s="156"/>
      <c r="LCY17" s="156"/>
      <c r="LCZ17" s="156"/>
      <c r="LDA17" s="156"/>
      <c r="LDB17" s="156"/>
      <c r="LDC17" s="156"/>
      <c r="LDD17" s="156"/>
      <c r="LDE17" s="156"/>
      <c r="LDF17" s="156"/>
      <c r="LDG17" s="156"/>
      <c r="LDH17" s="156"/>
      <c r="LDI17" s="156"/>
      <c r="LDJ17" s="156"/>
      <c r="LDK17" s="156"/>
      <c r="LDL17" s="156"/>
      <c r="LDM17" s="156"/>
      <c r="LDN17" s="156"/>
      <c r="LDO17" s="156"/>
      <c r="LDP17" s="156"/>
      <c r="LDQ17" s="156"/>
      <c r="LDR17" s="156"/>
      <c r="LDS17" s="156"/>
      <c r="LDT17" s="156"/>
      <c r="LDU17" s="156"/>
      <c r="LDV17" s="156"/>
      <c r="LDW17" s="156"/>
      <c r="LDX17" s="156"/>
      <c r="LDY17" s="156"/>
      <c r="LDZ17" s="156"/>
      <c r="LEA17" s="156"/>
      <c r="LEB17" s="156"/>
      <c r="LEC17" s="156"/>
      <c r="LED17" s="156"/>
      <c r="LEE17" s="156"/>
      <c r="LEF17" s="156"/>
      <c r="LEG17" s="156"/>
      <c r="LEH17" s="156"/>
      <c r="LEI17" s="156"/>
      <c r="LEJ17" s="156"/>
      <c r="LEK17" s="156"/>
      <c r="LEL17" s="156"/>
      <c r="LEM17" s="156"/>
      <c r="LEN17" s="156"/>
      <c r="LEO17" s="156"/>
      <c r="LEP17" s="156"/>
      <c r="LEQ17" s="156"/>
      <c r="LER17" s="156"/>
      <c r="LES17" s="156"/>
      <c r="LET17" s="156"/>
      <c r="LEU17" s="156"/>
      <c r="LEV17" s="156"/>
      <c r="LEW17" s="156"/>
      <c r="LEX17" s="156"/>
      <c r="LEY17" s="156"/>
      <c r="LEZ17" s="156"/>
      <c r="LFA17" s="156"/>
      <c r="LFB17" s="156"/>
      <c r="LFC17" s="156"/>
      <c r="LFD17" s="156"/>
      <c r="LFE17" s="156"/>
      <c r="LFF17" s="156"/>
      <c r="LFG17" s="156"/>
      <c r="LFH17" s="156"/>
      <c r="LFI17" s="156"/>
      <c r="LFJ17" s="156"/>
      <c r="LFK17" s="156"/>
      <c r="LFL17" s="156"/>
      <c r="LFM17" s="156"/>
      <c r="LFN17" s="156"/>
      <c r="LFO17" s="156"/>
      <c r="LFP17" s="156"/>
      <c r="LFQ17" s="156"/>
      <c r="LFR17" s="156"/>
      <c r="LFS17" s="156"/>
      <c r="LFT17" s="156"/>
      <c r="LFU17" s="156"/>
      <c r="LFV17" s="156"/>
      <c r="LFW17" s="156"/>
      <c r="LFX17" s="156"/>
      <c r="LFY17" s="156"/>
      <c r="LFZ17" s="156"/>
      <c r="LGA17" s="156"/>
      <c r="LGB17" s="156"/>
      <c r="LGC17" s="156"/>
      <c r="LGD17" s="156"/>
      <c r="LGE17" s="156"/>
      <c r="LGF17" s="156"/>
      <c r="LGG17" s="156"/>
      <c r="LGH17" s="156"/>
      <c r="LGI17" s="156"/>
      <c r="LGJ17" s="156"/>
      <c r="LGK17" s="156"/>
      <c r="LGL17" s="156"/>
      <c r="LGM17" s="156"/>
      <c r="LGN17" s="156"/>
      <c r="LGO17" s="156"/>
      <c r="LGP17" s="156"/>
      <c r="LGQ17" s="156"/>
      <c r="LGR17" s="156"/>
      <c r="LGS17" s="156"/>
      <c r="LGT17" s="156"/>
      <c r="LGU17" s="156"/>
      <c r="LGV17" s="156"/>
      <c r="LGW17" s="156"/>
      <c r="LGX17" s="156"/>
      <c r="LGY17" s="156"/>
      <c r="LGZ17" s="156"/>
      <c r="LHA17" s="156"/>
      <c r="LHB17" s="156"/>
      <c r="LHC17" s="156"/>
      <c r="LHD17" s="156"/>
      <c r="LHE17" s="156"/>
      <c r="LHF17" s="156"/>
      <c r="LHG17" s="156"/>
      <c r="LHH17" s="156"/>
      <c r="LHI17" s="156"/>
      <c r="LHJ17" s="156"/>
      <c r="LHK17" s="156"/>
      <c r="LHL17" s="156"/>
      <c r="LHM17" s="156"/>
      <c r="LHN17" s="156"/>
      <c r="LHO17" s="156"/>
      <c r="LHP17" s="156"/>
      <c r="LHQ17" s="156"/>
      <c r="LHR17" s="156"/>
      <c r="LHS17" s="156"/>
      <c r="LHT17" s="156"/>
      <c r="LHU17" s="156"/>
      <c r="LHV17" s="156"/>
      <c r="LHW17" s="156"/>
      <c r="LHX17" s="156"/>
      <c r="LHY17" s="156"/>
      <c r="LHZ17" s="156"/>
      <c r="LIA17" s="156"/>
      <c r="LIB17" s="156"/>
      <c r="LIC17" s="156"/>
      <c r="LID17" s="156"/>
      <c r="LIE17" s="156"/>
      <c r="LIF17" s="156"/>
      <c r="LIG17" s="156"/>
      <c r="LIH17" s="156"/>
      <c r="LII17" s="156"/>
      <c r="LIJ17" s="156"/>
      <c r="LIK17" s="156"/>
      <c r="LIL17" s="156"/>
      <c r="LIM17" s="156"/>
      <c r="LIN17" s="156"/>
      <c r="LIO17" s="156"/>
      <c r="LIP17" s="156"/>
      <c r="LIQ17" s="156"/>
      <c r="LIR17" s="156"/>
      <c r="LIS17" s="156"/>
      <c r="LIT17" s="156"/>
      <c r="LIU17" s="156"/>
      <c r="LIV17" s="156"/>
      <c r="LIW17" s="156"/>
      <c r="LIX17" s="156"/>
      <c r="LIY17" s="156"/>
      <c r="LIZ17" s="156"/>
      <c r="LJA17" s="156"/>
      <c r="LJB17" s="156"/>
      <c r="LJC17" s="156"/>
      <c r="LJD17" s="156"/>
      <c r="LJE17" s="156"/>
      <c r="LJF17" s="156"/>
      <c r="LJG17" s="156"/>
      <c r="LJH17" s="156"/>
      <c r="LJI17" s="156"/>
      <c r="LJJ17" s="156"/>
      <c r="LJK17" s="156"/>
      <c r="LJL17" s="156"/>
      <c r="LJM17" s="156"/>
      <c r="LJN17" s="156"/>
      <c r="LJO17" s="156"/>
      <c r="LJP17" s="156"/>
      <c r="LJQ17" s="156"/>
      <c r="LJR17" s="156"/>
      <c r="LJS17" s="156"/>
      <c r="LJT17" s="156"/>
      <c r="LJU17" s="156"/>
      <c r="LJV17" s="156"/>
      <c r="LJW17" s="156"/>
      <c r="LJX17" s="156"/>
      <c r="LJY17" s="156"/>
      <c r="LJZ17" s="156"/>
      <c r="LKA17" s="156"/>
      <c r="LKB17" s="156"/>
      <c r="LKC17" s="156"/>
      <c r="LKD17" s="156"/>
      <c r="LKE17" s="156"/>
      <c r="LKF17" s="156"/>
      <c r="LKG17" s="156"/>
      <c r="LKH17" s="156"/>
      <c r="LKI17" s="156"/>
      <c r="LKJ17" s="156"/>
      <c r="LKK17" s="156"/>
      <c r="LKL17" s="156"/>
      <c r="LKM17" s="156"/>
      <c r="LKN17" s="156"/>
      <c r="LKO17" s="156"/>
      <c r="LKP17" s="156"/>
      <c r="LKQ17" s="156"/>
      <c r="LKR17" s="156"/>
      <c r="LKS17" s="156"/>
      <c r="LKT17" s="156"/>
      <c r="LKU17" s="156"/>
      <c r="LKV17" s="156"/>
      <c r="LKW17" s="156"/>
      <c r="LKX17" s="156"/>
      <c r="LKY17" s="156"/>
      <c r="LKZ17" s="156"/>
      <c r="LLA17" s="156"/>
      <c r="LLB17" s="156"/>
      <c r="LLC17" s="156"/>
      <c r="LLD17" s="156"/>
      <c r="LLE17" s="156"/>
      <c r="LLF17" s="156"/>
      <c r="LLG17" s="156"/>
      <c r="LLH17" s="156"/>
      <c r="LLI17" s="156"/>
      <c r="LLJ17" s="156"/>
      <c r="LLK17" s="156"/>
      <c r="LLL17" s="156"/>
      <c r="LLM17" s="156"/>
      <c r="LLN17" s="156"/>
      <c r="LLO17" s="156"/>
      <c r="LLP17" s="156"/>
      <c r="LLQ17" s="156"/>
      <c r="LLR17" s="156"/>
      <c r="LLS17" s="156"/>
      <c r="LLT17" s="156"/>
      <c r="LLU17" s="156"/>
      <c r="LLV17" s="156"/>
      <c r="LLW17" s="156"/>
      <c r="LLX17" s="156"/>
      <c r="LLY17" s="156"/>
      <c r="LLZ17" s="156"/>
      <c r="LMA17" s="156"/>
      <c r="LMB17" s="156"/>
      <c r="LMC17" s="156"/>
      <c r="LMD17" s="156"/>
      <c r="LME17" s="156"/>
      <c r="LMF17" s="156"/>
      <c r="LMG17" s="156"/>
      <c r="LMH17" s="156"/>
      <c r="LMI17" s="156"/>
      <c r="LMJ17" s="156"/>
      <c r="LMK17" s="156"/>
      <c r="LML17" s="156"/>
      <c r="LMM17" s="156"/>
      <c r="LMN17" s="156"/>
      <c r="LMO17" s="156"/>
      <c r="LMP17" s="156"/>
      <c r="LMQ17" s="156"/>
      <c r="LMR17" s="156"/>
      <c r="LMS17" s="156"/>
      <c r="LMT17" s="156"/>
      <c r="LMU17" s="156"/>
      <c r="LMV17" s="156"/>
      <c r="LMW17" s="156"/>
      <c r="LMX17" s="156"/>
      <c r="LMY17" s="156"/>
      <c r="LMZ17" s="156"/>
      <c r="LNA17" s="156"/>
      <c r="LNB17" s="156"/>
      <c r="LNC17" s="156"/>
      <c r="LND17" s="156"/>
      <c r="LNE17" s="156"/>
      <c r="LNF17" s="156"/>
      <c r="LNG17" s="156"/>
      <c r="LNH17" s="156"/>
      <c r="LNI17" s="156"/>
      <c r="LNJ17" s="156"/>
      <c r="LNK17" s="156"/>
      <c r="LNL17" s="156"/>
      <c r="LNM17" s="156"/>
      <c r="LNN17" s="156"/>
      <c r="LNO17" s="156"/>
      <c r="LNP17" s="156"/>
      <c r="LNQ17" s="156"/>
      <c r="LNR17" s="156"/>
      <c r="LNS17" s="156"/>
      <c r="LNT17" s="156"/>
      <c r="LNU17" s="156"/>
      <c r="LNV17" s="156"/>
      <c r="LNW17" s="156"/>
      <c r="LNX17" s="156"/>
      <c r="LNY17" s="156"/>
      <c r="LNZ17" s="156"/>
      <c r="LOA17" s="156"/>
      <c r="LOB17" s="156"/>
      <c r="LOC17" s="156"/>
      <c r="LOD17" s="156"/>
      <c r="LOE17" s="156"/>
      <c r="LOF17" s="156"/>
      <c r="LOG17" s="156"/>
      <c r="LOH17" s="156"/>
      <c r="LOI17" s="156"/>
      <c r="LOJ17" s="156"/>
      <c r="LOK17" s="156"/>
      <c r="LOL17" s="156"/>
      <c r="LOM17" s="156"/>
      <c r="LON17" s="156"/>
      <c r="LOO17" s="156"/>
      <c r="LOP17" s="156"/>
      <c r="LOQ17" s="156"/>
      <c r="LOR17" s="156"/>
      <c r="LOS17" s="156"/>
      <c r="LOT17" s="156"/>
      <c r="LOU17" s="156"/>
      <c r="LOV17" s="156"/>
      <c r="LOW17" s="156"/>
      <c r="LOX17" s="156"/>
      <c r="LOY17" s="156"/>
      <c r="LOZ17" s="156"/>
      <c r="LPA17" s="156"/>
      <c r="LPB17" s="156"/>
      <c r="LPC17" s="156"/>
      <c r="LPD17" s="156"/>
      <c r="LPE17" s="156"/>
      <c r="LPF17" s="156"/>
      <c r="LPG17" s="156"/>
      <c r="LPH17" s="156"/>
      <c r="LPI17" s="156"/>
      <c r="LPJ17" s="156"/>
      <c r="LPK17" s="156"/>
      <c r="LPL17" s="156"/>
      <c r="LPM17" s="156"/>
      <c r="LPN17" s="156"/>
      <c r="LPO17" s="156"/>
      <c r="LPP17" s="156"/>
      <c r="LPQ17" s="156"/>
      <c r="LPR17" s="156"/>
      <c r="LPS17" s="156"/>
      <c r="LPT17" s="156"/>
      <c r="LPU17" s="156"/>
      <c r="LPV17" s="156"/>
      <c r="LPW17" s="156"/>
      <c r="LPX17" s="156"/>
      <c r="LPY17" s="156"/>
      <c r="LPZ17" s="156"/>
      <c r="LQA17" s="156"/>
      <c r="LQB17" s="156"/>
      <c r="LQC17" s="156"/>
      <c r="LQD17" s="156"/>
      <c r="LQE17" s="156"/>
      <c r="LQF17" s="156"/>
      <c r="LQG17" s="156"/>
      <c r="LQH17" s="156"/>
      <c r="LQI17" s="156"/>
      <c r="LQJ17" s="156"/>
      <c r="LQK17" s="156"/>
      <c r="LQL17" s="156"/>
      <c r="LQM17" s="156"/>
      <c r="LQN17" s="156"/>
      <c r="LQO17" s="156"/>
      <c r="LQP17" s="156"/>
      <c r="LQQ17" s="156"/>
      <c r="LQR17" s="156"/>
      <c r="LQS17" s="156"/>
      <c r="LQT17" s="156"/>
      <c r="LQU17" s="156"/>
      <c r="LQV17" s="156"/>
      <c r="LQW17" s="156"/>
      <c r="LQX17" s="156"/>
      <c r="LQY17" s="156"/>
      <c r="LQZ17" s="156"/>
      <c r="LRA17" s="156"/>
      <c r="LRB17" s="156"/>
      <c r="LRC17" s="156"/>
      <c r="LRD17" s="156"/>
      <c r="LRE17" s="156"/>
      <c r="LRF17" s="156"/>
      <c r="LRG17" s="156"/>
      <c r="LRH17" s="156"/>
      <c r="LRI17" s="156"/>
      <c r="LRJ17" s="156"/>
      <c r="LRK17" s="156"/>
      <c r="LRL17" s="156"/>
      <c r="LRM17" s="156"/>
      <c r="LRN17" s="156"/>
      <c r="LRO17" s="156"/>
      <c r="LRP17" s="156"/>
      <c r="LRQ17" s="156"/>
      <c r="LRR17" s="156"/>
      <c r="LRS17" s="156"/>
      <c r="LRT17" s="156"/>
      <c r="LRU17" s="156"/>
      <c r="LRV17" s="156"/>
      <c r="LRW17" s="156"/>
      <c r="LRX17" s="156"/>
      <c r="LRY17" s="156"/>
      <c r="LRZ17" s="156"/>
      <c r="LSA17" s="156"/>
      <c r="LSB17" s="156"/>
      <c r="LSC17" s="156"/>
      <c r="LSD17" s="156"/>
      <c r="LSE17" s="156"/>
      <c r="LSF17" s="156"/>
      <c r="LSG17" s="156"/>
      <c r="LSH17" s="156"/>
      <c r="LSI17" s="156"/>
      <c r="LSJ17" s="156"/>
      <c r="LSK17" s="156"/>
      <c r="LSL17" s="156"/>
      <c r="LSM17" s="156"/>
      <c r="LSN17" s="156"/>
      <c r="LSO17" s="156"/>
      <c r="LSP17" s="156"/>
      <c r="LSQ17" s="156"/>
      <c r="LSR17" s="156"/>
      <c r="LSS17" s="156"/>
      <c r="LST17" s="156"/>
      <c r="LSU17" s="156"/>
      <c r="LSV17" s="156"/>
      <c r="LSW17" s="156"/>
      <c r="LSX17" s="156"/>
      <c r="LSY17" s="156"/>
      <c r="LSZ17" s="156"/>
      <c r="LTA17" s="156"/>
      <c r="LTB17" s="156"/>
      <c r="LTC17" s="156"/>
      <c r="LTD17" s="156"/>
      <c r="LTE17" s="156"/>
      <c r="LTF17" s="156"/>
      <c r="LTG17" s="156"/>
      <c r="LTH17" s="156"/>
      <c r="LTI17" s="156"/>
      <c r="LTJ17" s="156"/>
      <c r="LTK17" s="156"/>
      <c r="LTL17" s="156"/>
      <c r="LTM17" s="156"/>
      <c r="LTN17" s="156"/>
      <c r="LTO17" s="156"/>
      <c r="LTP17" s="156"/>
      <c r="LTQ17" s="156"/>
      <c r="LTR17" s="156"/>
      <c r="LTS17" s="156"/>
      <c r="LTT17" s="156"/>
      <c r="LTU17" s="156"/>
      <c r="LTV17" s="156"/>
      <c r="LTW17" s="156"/>
      <c r="LTX17" s="156"/>
      <c r="LTY17" s="156"/>
      <c r="LTZ17" s="156"/>
      <c r="LUA17" s="156"/>
      <c r="LUB17" s="156"/>
      <c r="LUC17" s="156"/>
      <c r="LUD17" s="156"/>
      <c r="LUE17" s="156"/>
      <c r="LUF17" s="156"/>
      <c r="LUG17" s="156"/>
      <c r="LUH17" s="156"/>
      <c r="LUI17" s="156"/>
      <c r="LUJ17" s="156"/>
      <c r="LUK17" s="156"/>
      <c r="LUL17" s="156"/>
      <c r="LUM17" s="156"/>
      <c r="LUN17" s="156"/>
      <c r="LUO17" s="156"/>
      <c r="LUP17" s="156"/>
      <c r="LUQ17" s="156"/>
      <c r="LUR17" s="156"/>
      <c r="LUS17" s="156"/>
      <c r="LUT17" s="156"/>
      <c r="LUU17" s="156"/>
      <c r="LUV17" s="156"/>
      <c r="LUW17" s="156"/>
      <c r="LUX17" s="156"/>
      <c r="LUY17" s="156"/>
      <c r="LUZ17" s="156"/>
      <c r="LVA17" s="156"/>
      <c r="LVB17" s="156"/>
      <c r="LVC17" s="156"/>
      <c r="LVD17" s="156"/>
      <c r="LVE17" s="156"/>
      <c r="LVF17" s="156"/>
      <c r="LVG17" s="156"/>
      <c r="LVH17" s="156"/>
      <c r="LVI17" s="156"/>
      <c r="LVJ17" s="156"/>
      <c r="LVK17" s="156"/>
      <c r="LVL17" s="156"/>
      <c r="LVM17" s="156"/>
      <c r="LVN17" s="156"/>
      <c r="LVO17" s="156"/>
      <c r="LVP17" s="156"/>
      <c r="LVQ17" s="156"/>
      <c r="LVR17" s="156"/>
      <c r="LVS17" s="156"/>
      <c r="LVT17" s="156"/>
      <c r="LVU17" s="156"/>
      <c r="LVV17" s="156"/>
      <c r="LVW17" s="156"/>
      <c r="LVX17" s="156"/>
      <c r="LVY17" s="156"/>
      <c r="LVZ17" s="156"/>
      <c r="LWA17" s="156"/>
      <c r="LWB17" s="156"/>
      <c r="LWC17" s="156"/>
      <c r="LWD17" s="156"/>
      <c r="LWE17" s="156"/>
      <c r="LWF17" s="156"/>
      <c r="LWG17" s="156"/>
      <c r="LWH17" s="156"/>
      <c r="LWI17" s="156"/>
      <c r="LWJ17" s="156"/>
      <c r="LWK17" s="156"/>
      <c r="LWL17" s="156"/>
      <c r="LWM17" s="156"/>
      <c r="LWN17" s="156"/>
      <c r="LWO17" s="156"/>
      <c r="LWP17" s="156"/>
      <c r="LWQ17" s="156"/>
      <c r="LWR17" s="156"/>
      <c r="LWS17" s="156"/>
      <c r="LWT17" s="156"/>
      <c r="LWU17" s="156"/>
      <c r="LWV17" s="156"/>
      <c r="LWW17" s="156"/>
      <c r="LWX17" s="156"/>
      <c r="LWY17" s="156"/>
      <c r="LWZ17" s="156"/>
      <c r="LXA17" s="156"/>
      <c r="LXB17" s="156"/>
      <c r="LXC17" s="156"/>
      <c r="LXD17" s="156"/>
      <c r="LXE17" s="156"/>
      <c r="LXF17" s="156"/>
      <c r="LXG17" s="156"/>
      <c r="LXH17" s="156"/>
      <c r="LXI17" s="156"/>
      <c r="LXJ17" s="156"/>
      <c r="LXK17" s="156"/>
      <c r="LXL17" s="156"/>
      <c r="LXM17" s="156"/>
      <c r="LXN17" s="156"/>
      <c r="LXO17" s="156"/>
      <c r="LXP17" s="156"/>
      <c r="LXQ17" s="156"/>
      <c r="LXR17" s="156"/>
      <c r="LXS17" s="156"/>
      <c r="LXT17" s="156"/>
      <c r="LXU17" s="156"/>
      <c r="LXV17" s="156"/>
      <c r="LXW17" s="156"/>
      <c r="LXX17" s="156"/>
      <c r="LXY17" s="156"/>
      <c r="LXZ17" s="156"/>
      <c r="LYA17" s="156"/>
      <c r="LYB17" s="156"/>
      <c r="LYC17" s="156"/>
      <c r="LYD17" s="156"/>
      <c r="LYE17" s="156"/>
      <c r="LYF17" s="156"/>
      <c r="LYG17" s="156"/>
      <c r="LYH17" s="156"/>
      <c r="LYI17" s="156"/>
      <c r="LYJ17" s="156"/>
      <c r="LYK17" s="156"/>
      <c r="LYL17" s="156"/>
      <c r="LYM17" s="156"/>
      <c r="LYN17" s="156"/>
      <c r="LYO17" s="156"/>
      <c r="LYP17" s="156"/>
      <c r="LYQ17" s="156"/>
      <c r="LYR17" s="156"/>
      <c r="LYS17" s="156"/>
      <c r="LYT17" s="156"/>
      <c r="LYU17" s="156"/>
      <c r="LYV17" s="156"/>
      <c r="LYW17" s="156"/>
      <c r="LYX17" s="156"/>
      <c r="LYY17" s="156"/>
      <c r="LYZ17" s="156"/>
      <c r="LZA17" s="156"/>
      <c r="LZB17" s="156"/>
      <c r="LZC17" s="156"/>
      <c r="LZD17" s="156"/>
      <c r="LZE17" s="156"/>
      <c r="LZF17" s="156"/>
      <c r="LZG17" s="156"/>
      <c r="LZH17" s="156"/>
      <c r="LZI17" s="156"/>
      <c r="LZJ17" s="156"/>
      <c r="LZK17" s="156"/>
      <c r="LZL17" s="156"/>
      <c r="LZM17" s="156"/>
      <c r="LZN17" s="156"/>
      <c r="LZO17" s="156"/>
      <c r="LZP17" s="156"/>
      <c r="LZQ17" s="156"/>
      <c r="LZR17" s="156"/>
      <c r="LZS17" s="156"/>
      <c r="LZT17" s="156"/>
      <c r="LZU17" s="156"/>
      <c r="LZV17" s="156"/>
      <c r="LZW17" s="156"/>
      <c r="LZX17" s="156"/>
      <c r="LZY17" s="156"/>
      <c r="LZZ17" s="156"/>
      <c r="MAA17" s="156"/>
      <c r="MAB17" s="156"/>
      <c r="MAC17" s="156"/>
      <c r="MAD17" s="156"/>
      <c r="MAE17" s="156"/>
      <c r="MAF17" s="156"/>
      <c r="MAG17" s="156"/>
      <c r="MAH17" s="156"/>
      <c r="MAI17" s="156"/>
      <c r="MAJ17" s="156"/>
      <c r="MAK17" s="156"/>
      <c r="MAL17" s="156"/>
      <c r="MAM17" s="156"/>
      <c r="MAN17" s="156"/>
      <c r="MAO17" s="156"/>
      <c r="MAP17" s="156"/>
      <c r="MAQ17" s="156"/>
      <c r="MAR17" s="156"/>
      <c r="MAS17" s="156"/>
      <c r="MAT17" s="156"/>
      <c r="MAU17" s="156"/>
      <c r="MAV17" s="156"/>
      <c r="MAW17" s="156"/>
      <c r="MAX17" s="156"/>
      <c r="MAY17" s="156"/>
      <c r="MAZ17" s="156"/>
      <c r="MBA17" s="156"/>
      <c r="MBB17" s="156"/>
      <c r="MBC17" s="156"/>
      <c r="MBD17" s="156"/>
      <c r="MBE17" s="156"/>
      <c r="MBF17" s="156"/>
      <c r="MBG17" s="156"/>
      <c r="MBH17" s="156"/>
      <c r="MBI17" s="156"/>
      <c r="MBJ17" s="156"/>
      <c r="MBK17" s="156"/>
      <c r="MBL17" s="156"/>
      <c r="MBM17" s="156"/>
      <c r="MBN17" s="156"/>
      <c r="MBO17" s="156"/>
      <c r="MBP17" s="156"/>
      <c r="MBQ17" s="156"/>
      <c r="MBR17" s="156"/>
      <c r="MBS17" s="156"/>
      <c r="MBT17" s="156"/>
      <c r="MBU17" s="156"/>
      <c r="MBV17" s="156"/>
      <c r="MBW17" s="156"/>
      <c r="MBX17" s="156"/>
      <c r="MBY17" s="156"/>
      <c r="MBZ17" s="156"/>
      <c r="MCA17" s="156"/>
      <c r="MCB17" s="156"/>
      <c r="MCC17" s="156"/>
      <c r="MCD17" s="156"/>
      <c r="MCE17" s="156"/>
      <c r="MCF17" s="156"/>
      <c r="MCG17" s="156"/>
      <c r="MCH17" s="156"/>
      <c r="MCI17" s="156"/>
      <c r="MCJ17" s="156"/>
      <c r="MCK17" s="156"/>
      <c r="MCL17" s="156"/>
      <c r="MCM17" s="156"/>
      <c r="MCN17" s="156"/>
      <c r="MCO17" s="156"/>
      <c r="MCP17" s="156"/>
      <c r="MCQ17" s="156"/>
      <c r="MCR17" s="156"/>
      <c r="MCS17" s="156"/>
      <c r="MCT17" s="156"/>
      <c r="MCU17" s="156"/>
      <c r="MCV17" s="156"/>
      <c r="MCW17" s="156"/>
      <c r="MCX17" s="156"/>
      <c r="MCY17" s="156"/>
      <c r="MCZ17" s="156"/>
      <c r="MDA17" s="156"/>
      <c r="MDB17" s="156"/>
      <c r="MDC17" s="156"/>
      <c r="MDD17" s="156"/>
      <c r="MDE17" s="156"/>
      <c r="MDF17" s="156"/>
      <c r="MDG17" s="156"/>
      <c r="MDH17" s="156"/>
      <c r="MDI17" s="156"/>
      <c r="MDJ17" s="156"/>
      <c r="MDK17" s="156"/>
      <c r="MDL17" s="156"/>
      <c r="MDM17" s="156"/>
      <c r="MDN17" s="156"/>
      <c r="MDO17" s="156"/>
      <c r="MDP17" s="156"/>
      <c r="MDQ17" s="156"/>
      <c r="MDR17" s="156"/>
      <c r="MDS17" s="156"/>
      <c r="MDT17" s="156"/>
      <c r="MDU17" s="156"/>
      <c r="MDV17" s="156"/>
      <c r="MDW17" s="156"/>
      <c r="MDX17" s="156"/>
      <c r="MDY17" s="156"/>
      <c r="MDZ17" s="156"/>
      <c r="MEA17" s="156"/>
      <c r="MEB17" s="156"/>
      <c r="MEC17" s="156"/>
      <c r="MED17" s="156"/>
      <c r="MEE17" s="156"/>
      <c r="MEF17" s="156"/>
      <c r="MEG17" s="156"/>
      <c r="MEH17" s="156"/>
      <c r="MEI17" s="156"/>
      <c r="MEJ17" s="156"/>
      <c r="MEK17" s="156"/>
      <c r="MEL17" s="156"/>
      <c r="MEM17" s="156"/>
      <c r="MEN17" s="156"/>
      <c r="MEO17" s="156"/>
      <c r="MEP17" s="156"/>
      <c r="MEQ17" s="156"/>
      <c r="MER17" s="156"/>
      <c r="MES17" s="156"/>
      <c r="MET17" s="156"/>
      <c r="MEU17" s="156"/>
      <c r="MEV17" s="156"/>
      <c r="MEW17" s="156"/>
      <c r="MEX17" s="156"/>
      <c r="MEY17" s="156"/>
      <c r="MEZ17" s="156"/>
      <c r="MFA17" s="156"/>
      <c r="MFB17" s="156"/>
      <c r="MFC17" s="156"/>
      <c r="MFD17" s="156"/>
      <c r="MFE17" s="156"/>
      <c r="MFF17" s="156"/>
      <c r="MFG17" s="156"/>
      <c r="MFH17" s="156"/>
      <c r="MFI17" s="156"/>
      <c r="MFJ17" s="156"/>
      <c r="MFK17" s="156"/>
      <c r="MFL17" s="156"/>
      <c r="MFM17" s="156"/>
      <c r="MFN17" s="156"/>
      <c r="MFO17" s="156"/>
      <c r="MFP17" s="156"/>
      <c r="MFQ17" s="156"/>
      <c r="MFR17" s="156"/>
      <c r="MFS17" s="156"/>
      <c r="MFT17" s="156"/>
      <c r="MFU17" s="156"/>
      <c r="MFV17" s="156"/>
      <c r="MFW17" s="156"/>
      <c r="MFX17" s="156"/>
      <c r="MFY17" s="156"/>
      <c r="MFZ17" s="156"/>
      <c r="MGA17" s="156"/>
      <c r="MGB17" s="156"/>
      <c r="MGC17" s="156"/>
      <c r="MGD17" s="156"/>
      <c r="MGE17" s="156"/>
      <c r="MGF17" s="156"/>
      <c r="MGG17" s="156"/>
      <c r="MGH17" s="156"/>
      <c r="MGI17" s="156"/>
      <c r="MGJ17" s="156"/>
      <c r="MGK17" s="156"/>
      <c r="MGL17" s="156"/>
      <c r="MGM17" s="156"/>
      <c r="MGN17" s="156"/>
      <c r="MGO17" s="156"/>
      <c r="MGP17" s="156"/>
      <c r="MGQ17" s="156"/>
      <c r="MGR17" s="156"/>
      <c r="MGS17" s="156"/>
      <c r="MGT17" s="156"/>
      <c r="MGU17" s="156"/>
      <c r="MGV17" s="156"/>
      <c r="MGW17" s="156"/>
      <c r="MGX17" s="156"/>
      <c r="MGY17" s="156"/>
      <c r="MGZ17" s="156"/>
      <c r="MHA17" s="156"/>
      <c r="MHB17" s="156"/>
      <c r="MHC17" s="156"/>
      <c r="MHD17" s="156"/>
      <c r="MHE17" s="156"/>
      <c r="MHF17" s="156"/>
      <c r="MHG17" s="156"/>
      <c r="MHH17" s="156"/>
      <c r="MHI17" s="156"/>
      <c r="MHJ17" s="156"/>
      <c r="MHK17" s="156"/>
      <c r="MHL17" s="156"/>
      <c r="MHM17" s="156"/>
      <c r="MHN17" s="156"/>
      <c r="MHO17" s="156"/>
      <c r="MHP17" s="156"/>
      <c r="MHQ17" s="156"/>
      <c r="MHR17" s="156"/>
      <c r="MHS17" s="156"/>
      <c r="MHT17" s="156"/>
      <c r="MHU17" s="156"/>
      <c r="MHV17" s="156"/>
      <c r="MHW17" s="156"/>
      <c r="MHX17" s="156"/>
      <c r="MHY17" s="156"/>
      <c r="MHZ17" s="156"/>
      <c r="MIA17" s="156"/>
      <c r="MIB17" s="156"/>
      <c r="MIC17" s="156"/>
      <c r="MID17" s="156"/>
      <c r="MIE17" s="156"/>
      <c r="MIF17" s="156"/>
      <c r="MIG17" s="156"/>
      <c r="MIH17" s="156"/>
      <c r="MII17" s="156"/>
      <c r="MIJ17" s="156"/>
      <c r="MIK17" s="156"/>
      <c r="MIL17" s="156"/>
      <c r="MIM17" s="156"/>
      <c r="MIN17" s="156"/>
      <c r="MIO17" s="156"/>
      <c r="MIP17" s="156"/>
      <c r="MIQ17" s="156"/>
      <c r="MIR17" s="156"/>
      <c r="MIS17" s="156"/>
      <c r="MIT17" s="156"/>
      <c r="MIU17" s="156"/>
      <c r="MIV17" s="156"/>
      <c r="MIW17" s="156"/>
      <c r="MIX17" s="156"/>
      <c r="MIY17" s="156"/>
      <c r="MIZ17" s="156"/>
      <c r="MJA17" s="156"/>
      <c r="MJB17" s="156"/>
      <c r="MJC17" s="156"/>
      <c r="MJD17" s="156"/>
      <c r="MJE17" s="156"/>
      <c r="MJF17" s="156"/>
      <c r="MJG17" s="156"/>
      <c r="MJH17" s="156"/>
      <c r="MJI17" s="156"/>
      <c r="MJJ17" s="156"/>
      <c r="MJK17" s="156"/>
      <c r="MJL17" s="156"/>
      <c r="MJM17" s="156"/>
      <c r="MJN17" s="156"/>
      <c r="MJO17" s="156"/>
      <c r="MJP17" s="156"/>
      <c r="MJQ17" s="156"/>
      <c r="MJR17" s="156"/>
      <c r="MJS17" s="156"/>
      <c r="MJT17" s="156"/>
      <c r="MJU17" s="156"/>
      <c r="MJV17" s="156"/>
      <c r="MJW17" s="156"/>
      <c r="MJX17" s="156"/>
      <c r="MJY17" s="156"/>
      <c r="MJZ17" s="156"/>
      <c r="MKA17" s="156"/>
      <c r="MKB17" s="156"/>
      <c r="MKC17" s="156"/>
      <c r="MKD17" s="156"/>
      <c r="MKE17" s="156"/>
      <c r="MKF17" s="156"/>
      <c r="MKG17" s="156"/>
      <c r="MKH17" s="156"/>
      <c r="MKI17" s="156"/>
      <c r="MKJ17" s="156"/>
      <c r="MKK17" s="156"/>
      <c r="MKL17" s="156"/>
      <c r="MKM17" s="156"/>
      <c r="MKN17" s="156"/>
      <c r="MKO17" s="156"/>
      <c r="MKP17" s="156"/>
      <c r="MKQ17" s="156"/>
      <c r="MKR17" s="156"/>
      <c r="MKS17" s="156"/>
      <c r="MKT17" s="156"/>
      <c r="MKU17" s="156"/>
      <c r="MKV17" s="156"/>
      <c r="MKW17" s="156"/>
      <c r="MKX17" s="156"/>
      <c r="MKY17" s="156"/>
      <c r="MKZ17" s="156"/>
      <c r="MLA17" s="156"/>
      <c r="MLB17" s="156"/>
      <c r="MLC17" s="156"/>
      <c r="MLD17" s="156"/>
      <c r="MLE17" s="156"/>
      <c r="MLF17" s="156"/>
      <c r="MLG17" s="156"/>
      <c r="MLH17" s="156"/>
      <c r="MLI17" s="156"/>
      <c r="MLJ17" s="156"/>
      <c r="MLK17" s="156"/>
      <c r="MLL17" s="156"/>
      <c r="MLM17" s="156"/>
      <c r="MLN17" s="156"/>
      <c r="MLO17" s="156"/>
      <c r="MLP17" s="156"/>
      <c r="MLQ17" s="156"/>
      <c r="MLR17" s="156"/>
      <c r="MLS17" s="156"/>
      <c r="MLT17" s="156"/>
      <c r="MLU17" s="156"/>
      <c r="MLV17" s="156"/>
      <c r="MLW17" s="156"/>
      <c r="MLX17" s="156"/>
      <c r="MLY17" s="156"/>
      <c r="MLZ17" s="156"/>
      <c r="MMA17" s="156"/>
      <c r="MMB17" s="156"/>
      <c r="MMC17" s="156"/>
      <c r="MMD17" s="156"/>
      <c r="MME17" s="156"/>
      <c r="MMF17" s="156"/>
      <c r="MMG17" s="156"/>
      <c r="MMH17" s="156"/>
      <c r="MMI17" s="156"/>
      <c r="MMJ17" s="156"/>
      <c r="MMK17" s="156"/>
      <c r="MML17" s="156"/>
      <c r="MMM17" s="156"/>
      <c r="MMN17" s="156"/>
      <c r="MMO17" s="156"/>
      <c r="MMP17" s="156"/>
      <c r="MMQ17" s="156"/>
      <c r="MMR17" s="156"/>
      <c r="MMS17" s="156"/>
      <c r="MMT17" s="156"/>
      <c r="MMU17" s="156"/>
      <c r="MMV17" s="156"/>
      <c r="MMW17" s="156"/>
      <c r="MMX17" s="156"/>
      <c r="MMY17" s="156"/>
      <c r="MMZ17" s="156"/>
      <c r="MNA17" s="156"/>
      <c r="MNB17" s="156"/>
      <c r="MNC17" s="156"/>
      <c r="MND17" s="156"/>
      <c r="MNE17" s="156"/>
      <c r="MNF17" s="156"/>
      <c r="MNG17" s="156"/>
      <c r="MNH17" s="156"/>
      <c r="MNI17" s="156"/>
      <c r="MNJ17" s="156"/>
      <c r="MNK17" s="156"/>
      <c r="MNL17" s="156"/>
      <c r="MNM17" s="156"/>
      <c r="MNN17" s="156"/>
      <c r="MNO17" s="156"/>
      <c r="MNP17" s="156"/>
      <c r="MNQ17" s="156"/>
      <c r="MNR17" s="156"/>
      <c r="MNS17" s="156"/>
      <c r="MNT17" s="156"/>
      <c r="MNU17" s="156"/>
      <c r="MNV17" s="156"/>
      <c r="MNW17" s="156"/>
      <c r="MNX17" s="156"/>
      <c r="MNY17" s="156"/>
      <c r="MNZ17" s="156"/>
      <c r="MOA17" s="156"/>
      <c r="MOB17" s="156"/>
      <c r="MOC17" s="156"/>
      <c r="MOD17" s="156"/>
      <c r="MOE17" s="156"/>
      <c r="MOF17" s="156"/>
      <c r="MOG17" s="156"/>
      <c r="MOH17" s="156"/>
      <c r="MOI17" s="156"/>
      <c r="MOJ17" s="156"/>
      <c r="MOK17" s="156"/>
      <c r="MOL17" s="156"/>
      <c r="MOM17" s="156"/>
      <c r="MON17" s="156"/>
      <c r="MOO17" s="156"/>
      <c r="MOP17" s="156"/>
      <c r="MOQ17" s="156"/>
      <c r="MOR17" s="156"/>
      <c r="MOS17" s="156"/>
      <c r="MOT17" s="156"/>
      <c r="MOU17" s="156"/>
      <c r="MOV17" s="156"/>
      <c r="MOW17" s="156"/>
      <c r="MOX17" s="156"/>
      <c r="MOY17" s="156"/>
      <c r="MOZ17" s="156"/>
      <c r="MPA17" s="156"/>
      <c r="MPB17" s="156"/>
      <c r="MPC17" s="156"/>
      <c r="MPD17" s="156"/>
      <c r="MPE17" s="156"/>
      <c r="MPF17" s="156"/>
      <c r="MPG17" s="156"/>
      <c r="MPH17" s="156"/>
      <c r="MPI17" s="156"/>
      <c r="MPJ17" s="156"/>
      <c r="MPK17" s="156"/>
      <c r="MPL17" s="156"/>
      <c r="MPM17" s="156"/>
      <c r="MPN17" s="156"/>
      <c r="MPO17" s="156"/>
      <c r="MPP17" s="156"/>
      <c r="MPQ17" s="156"/>
      <c r="MPR17" s="156"/>
      <c r="MPS17" s="156"/>
      <c r="MPT17" s="156"/>
      <c r="MPU17" s="156"/>
      <c r="MPV17" s="156"/>
      <c r="MPW17" s="156"/>
      <c r="MPX17" s="156"/>
      <c r="MPY17" s="156"/>
      <c r="MPZ17" s="156"/>
      <c r="MQA17" s="156"/>
      <c r="MQB17" s="156"/>
      <c r="MQC17" s="156"/>
      <c r="MQD17" s="156"/>
      <c r="MQE17" s="156"/>
      <c r="MQF17" s="156"/>
      <c r="MQG17" s="156"/>
      <c r="MQH17" s="156"/>
      <c r="MQI17" s="156"/>
      <c r="MQJ17" s="156"/>
      <c r="MQK17" s="156"/>
      <c r="MQL17" s="156"/>
      <c r="MQM17" s="156"/>
      <c r="MQN17" s="156"/>
      <c r="MQO17" s="156"/>
      <c r="MQP17" s="156"/>
      <c r="MQQ17" s="156"/>
      <c r="MQR17" s="156"/>
      <c r="MQS17" s="156"/>
      <c r="MQT17" s="156"/>
      <c r="MQU17" s="156"/>
      <c r="MQV17" s="156"/>
      <c r="MQW17" s="156"/>
      <c r="MQX17" s="156"/>
      <c r="MQY17" s="156"/>
      <c r="MQZ17" s="156"/>
      <c r="MRA17" s="156"/>
      <c r="MRB17" s="156"/>
      <c r="MRC17" s="156"/>
      <c r="MRD17" s="156"/>
      <c r="MRE17" s="156"/>
      <c r="MRF17" s="156"/>
      <c r="MRG17" s="156"/>
      <c r="MRH17" s="156"/>
      <c r="MRI17" s="156"/>
      <c r="MRJ17" s="156"/>
      <c r="MRK17" s="156"/>
      <c r="MRL17" s="156"/>
      <c r="MRM17" s="156"/>
      <c r="MRN17" s="156"/>
      <c r="MRO17" s="156"/>
      <c r="MRP17" s="156"/>
      <c r="MRQ17" s="156"/>
      <c r="MRR17" s="156"/>
      <c r="MRS17" s="156"/>
      <c r="MRT17" s="156"/>
      <c r="MRU17" s="156"/>
      <c r="MRV17" s="156"/>
      <c r="MRW17" s="156"/>
      <c r="MRX17" s="156"/>
      <c r="MRY17" s="156"/>
      <c r="MRZ17" s="156"/>
      <c r="MSA17" s="156"/>
      <c r="MSB17" s="156"/>
      <c r="MSC17" s="156"/>
      <c r="MSD17" s="156"/>
      <c r="MSE17" s="156"/>
      <c r="MSF17" s="156"/>
      <c r="MSG17" s="156"/>
      <c r="MSH17" s="156"/>
      <c r="MSI17" s="156"/>
      <c r="MSJ17" s="156"/>
      <c r="MSK17" s="156"/>
      <c r="MSL17" s="156"/>
      <c r="MSM17" s="156"/>
      <c r="MSN17" s="156"/>
      <c r="MSO17" s="156"/>
      <c r="MSP17" s="156"/>
      <c r="MSQ17" s="156"/>
      <c r="MSR17" s="156"/>
      <c r="MSS17" s="156"/>
      <c r="MST17" s="156"/>
      <c r="MSU17" s="156"/>
      <c r="MSV17" s="156"/>
      <c r="MSW17" s="156"/>
      <c r="MSX17" s="156"/>
      <c r="MSY17" s="156"/>
      <c r="MSZ17" s="156"/>
      <c r="MTA17" s="156"/>
      <c r="MTB17" s="156"/>
      <c r="MTC17" s="156"/>
      <c r="MTD17" s="156"/>
      <c r="MTE17" s="156"/>
      <c r="MTF17" s="156"/>
      <c r="MTG17" s="156"/>
      <c r="MTH17" s="156"/>
      <c r="MTI17" s="156"/>
      <c r="MTJ17" s="156"/>
      <c r="MTK17" s="156"/>
      <c r="MTL17" s="156"/>
      <c r="MTM17" s="156"/>
      <c r="MTN17" s="156"/>
      <c r="MTO17" s="156"/>
      <c r="MTP17" s="156"/>
      <c r="MTQ17" s="156"/>
      <c r="MTR17" s="156"/>
      <c r="MTS17" s="156"/>
      <c r="MTT17" s="156"/>
      <c r="MTU17" s="156"/>
      <c r="MTV17" s="156"/>
      <c r="MTW17" s="156"/>
      <c r="MTX17" s="156"/>
      <c r="MTY17" s="156"/>
      <c r="MTZ17" s="156"/>
      <c r="MUA17" s="156"/>
      <c r="MUB17" s="156"/>
      <c r="MUC17" s="156"/>
      <c r="MUD17" s="156"/>
      <c r="MUE17" s="156"/>
      <c r="MUF17" s="156"/>
      <c r="MUG17" s="156"/>
      <c r="MUH17" s="156"/>
      <c r="MUI17" s="156"/>
      <c r="MUJ17" s="156"/>
      <c r="MUK17" s="156"/>
      <c r="MUL17" s="156"/>
      <c r="MUM17" s="156"/>
      <c r="MUN17" s="156"/>
      <c r="MUO17" s="156"/>
      <c r="MUP17" s="156"/>
      <c r="MUQ17" s="156"/>
      <c r="MUR17" s="156"/>
      <c r="MUS17" s="156"/>
      <c r="MUT17" s="156"/>
      <c r="MUU17" s="156"/>
      <c r="MUV17" s="156"/>
      <c r="MUW17" s="156"/>
      <c r="MUX17" s="156"/>
      <c r="MUY17" s="156"/>
      <c r="MUZ17" s="156"/>
      <c r="MVA17" s="156"/>
      <c r="MVB17" s="156"/>
      <c r="MVC17" s="156"/>
      <c r="MVD17" s="156"/>
      <c r="MVE17" s="156"/>
      <c r="MVF17" s="156"/>
      <c r="MVG17" s="156"/>
      <c r="MVH17" s="156"/>
      <c r="MVI17" s="156"/>
      <c r="MVJ17" s="156"/>
      <c r="MVK17" s="156"/>
      <c r="MVL17" s="156"/>
      <c r="MVM17" s="156"/>
      <c r="MVN17" s="156"/>
      <c r="MVO17" s="156"/>
      <c r="MVP17" s="156"/>
      <c r="MVQ17" s="156"/>
      <c r="MVR17" s="156"/>
      <c r="MVS17" s="156"/>
      <c r="MVT17" s="156"/>
      <c r="MVU17" s="156"/>
      <c r="MVV17" s="156"/>
      <c r="MVW17" s="156"/>
      <c r="MVX17" s="156"/>
      <c r="MVY17" s="156"/>
      <c r="MVZ17" s="156"/>
      <c r="MWA17" s="156"/>
      <c r="MWB17" s="156"/>
      <c r="MWC17" s="156"/>
      <c r="MWD17" s="156"/>
      <c r="MWE17" s="156"/>
      <c r="MWF17" s="156"/>
      <c r="MWG17" s="156"/>
      <c r="MWH17" s="156"/>
      <c r="MWI17" s="156"/>
      <c r="MWJ17" s="156"/>
      <c r="MWK17" s="156"/>
      <c r="MWL17" s="156"/>
      <c r="MWM17" s="156"/>
      <c r="MWN17" s="156"/>
      <c r="MWO17" s="156"/>
      <c r="MWP17" s="156"/>
      <c r="MWQ17" s="156"/>
      <c r="MWR17" s="156"/>
      <c r="MWS17" s="156"/>
      <c r="MWT17" s="156"/>
      <c r="MWU17" s="156"/>
      <c r="MWV17" s="156"/>
      <c r="MWW17" s="156"/>
      <c r="MWX17" s="156"/>
      <c r="MWY17" s="156"/>
      <c r="MWZ17" s="156"/>
      <c r="MXA17" s="156"/>
      <c r="MXB17" s="156"/>
      <c r="MXC17" s="156"/>
      <c r="MXD17" s="156"/>
      <c r="MXE17" s="156"/>
      <c r="MXF17" s="156"/>
      <c r="MXG17" s="156"/>
      <c r="MXH17" s="156"/>
      <c r="MXI17" s="156"/>
      <c r="MXJ17" s="156"/>
      <c r="MXK17" s="156"/>
      <c r="MXL17" s="156"/>
      <c r="MXM17" s="156"/>
      <c r="MXN17" s="156"/>
      <c r="MXO17" s="156"/>
      <c r="MXP17" s="156"/>
      <c r="MXQ17" s="156"/>
      <c r="MXR17" s="156"/>
      <c r="MXS17" s="156"/>
      <c r="MXT17" s="156"/>
      <c r="MXU17" s="156"/>
      <c r="MXV17" s="156"/>
      <c r="MXW17" s="156"/>
      <c r="MXX17" s="156"/>
      <c r="MXY17" s="156"/>
      <c r="MXZ17" s="156"/>
      <c r="MYA17" s="156"/>
      <c r="MYB17" s="156"/>
      <c r="MYC17" s="156"/>
      <c r="MYD17" s="156"/>
      <c r="MYE17" s="156"/>
      <c r="MYF17" s="156"/>
      <c r="MYG17" s="156"/>
      <c r="MYH17" s="156"/>
      <c r="MYI17" s="156"/>
      <c r="MYJ17" s="156"/>
      <c r="MYK17" s="156"/>
      <c r="MYL17" s="156"/>
      <c r="MYM17" s="156"/>
      <c r="MYN17" s="156"/>
      <c r="MYO17" s="156"/>
      <c r="MYP17" s="156"/>
      <c r="MYQ17" s="156"/>
      <c r="MYR17" s="156"/>
      <c r="MYS17" s="156"/>
      <c r="MYT17" s="156"/>
      <c r="MYU17" s="156"/>
      <c r="MYV17" s="156"/>
      <c r="MYW17" s="156"/>
      <c r="MYX17" s="156"/>
      <c r="MYY17" s="156"/>
      <c r="MYZ17" s="156"/>
      <c r="MZA17" s="156"/>
      <c r="MZB17" s="156"/>
      <c r="MZC17" s="156"/>
      <c r="MZD17" s="156"/>
      <c r="MZE17" s="156"/>
      <c r="MZF17" s="156"/>
      <c r="MZG17" s="156"/>
      <c r="MZH17" s="156"/>
      <c r="MZI17" s="156"/>
      <c r="MZJ17" s="156"/>
      <c r="MZK17" s="156"/>
      <c r="MZL17" s="156"/>
      <c r="MZM17" s="156"/>
      <c r="MZN17" s="156"/>
      <c r="MZO17" s="156"/>
      <c r="MZP17" s="156"/>
      <c r="MZQ17" s="156"/>
      <c r="MZR17" s="156"/>
      <c r="MZS17" s="156"/>
      <c r="MZT17" s="156"/>
      <c r="MZU17" s="156"/>
      <c r="MZV17" s="156"/>
      <c r="MZW17" s="156"/>
      <c r="MZX17" s="156"/>
      <c r="MZY17" s="156"/>
      <c r="MZZ17" s="156"/>
      <c r="NAA17" s="156"/>
      <c r="NAB17" s="156"/>
      <c r="NAC17" s="156"/>
      <c r="NAD17" s="156"/>
      <c r="NAE17" s="156"/>
      <c r="NAF17" s="156"/>
      <c r="NAG17" s="156"/>
      <c r="NAH17" s="156"/>
      <c r="NAI17" s="156"/>
      <c r="NAJ17" s="156"/>
      <c r="NAK17" s="156"/>
      <c r="NAL17" s="156"/>
      <c r="NAM17" s="156"/>
      <c r="NAN17" s="156"/>
      <c r="NAO17" s="156"/>
      <c r="NAP17" s="156"/>
      <c r="NAQ17" s="156"/>
      <c r="NAR17" s="156"/>
      <c r="NAS17" s="156"/>
      <c r="NAT17" s="156"/>
      <c r="NAU17" s="156"/>
      <c r="NAV17" s="156"/>
      <c r="NAW17" s="156"/>
      <c r="NAX17" s="156"/>
      <c r="NAY17" s="156"/>
      <c r="NAZ17" s="156"/>
      <c r="NBA17" s="156"/>
      <c r="NBB17" s="156"/>
      <c r="NBC17" s="156"/>
      <c r="NBD17" s="156"/>
      <c r="NBE17" s="156"/>
      <c r="NBF17" s="156"/>
      <c r="NBG17" s="156"/>
      <c r="NBH17" s="156"/>
      <c r="NBI17" s="156"/>
      <c r="NBJ17" s="156"/>
      <c r="NBK17" s="156"/>
      <c r="NBL17" s="156"/>
      <c r="NBM17" s="156"/>
      <c r="NBN17" s="156"/>
      <c r="NBO17" s="156"/>
      <c r="NBP17" s="156"/>
      <c r="NBQ17" s="156"/>
      <c r="NBR17" s="156"/>
      <c r="NBS17" s="156"/>
      <c r="NBT17" s="156"/>
      <c r="NBU17" s="156"/>
      <c r="NBV17" s="156"/>
      <c r="NBW17" s="156"/>
      <c r="NBX17" s="156"/>
      <c r="NBY17" s="156"/>
      <c r="NBZ17" s="156"/>
      <c r="NCA17" s="156"/>
      <c r="NCB17" s="156"/>
      <c r="NCC17" s="156"/>
      <c r="NCD17" s="156"/>
      <c r="NCE17" s="156"/>
      <c r="NCF17" s="156"/>
      <c r="NCG17" s="156"/>
      <c r="NCH17" s="156"/>
      <c r="NCI17" s="156"/>
      <c r="NCJ17" s="156"/>
      <c r="NCK17" s="156"/>
      <c r="NCL17" s="156"/>
      <c r="NCM17" s="156"/>
      <c r="NCN17" s="156"/>
      <c r="NCO17" s="156"/>
      <c r="NCP17" s="156"/>
      <c r="NCQ17" s="156"/>
      <c r="NCR17" s="156"/>
      <c r="NCS17" s="156"/>
      <c r="NCT17" s="156"/>
      <c r="NCU17" s="156"/>
      <c r="NCV17" s="156"/>
      <c r="NCW17" s="156"/>
      <c r="NCX17" s="156"/>
      <c r="NCY17" s="156"/>
      <c r="NCZ17" s="156"/>
      <c r="NDA17" s="156"/>
      <c r="NDB17" s="156"/>
      <c r="NDC17" s="156"/>
      <c r="NDD17" s="156"/>
      <c r="NDE17" s="156"/>
      <c r="NDF17" s="156"/>
      <c r="NDG17" s="156"/>
      <c r="NDH17" s="156"/>
      <c r="NDI17" s="156"/>
      <c r="NDJ17" s="156"/>
      <c r="NDK17" s="156"/>
      <c r="NDL17" s="156"/>
      <c r="NDM17" s="156"/>
      <c r="NDN17" s="156"/>
      <c r="NDO17" s="156"/>
      <c r="NDP17" s="156"/>
      <c r="NDQ17" s="156"/>
      <c r="NDR17" s="156"/>
      <c r="NDS17" s="156"/>
      <c r="NDT17" s="156"/>
      <c r="NDU17" s="156"/>
      <c r="NDV17" s="156"/>
      <c r="NDW17" s="156"/>
      <c r="NDX17" s="156"/>
      <c r="NDY17" s="156"/>
      <c r="NDZ17" s="156"/>
      <c r="NEA17" s="156"/>
      <c r="NEB17" s="156"/>
      <c r="NEC17" s="156"/>
      <c r="NED17" s="156"/>
      <c r="NEE17" s="156"/>
      <c r="NEF17" s="156"/>
      <c r="NEG17" s="156"/>
      <c r="NEH17" s="156"/>
      <c r="NEI17" s="156"/>
      <c r="NEJ17" s="156"/>
      <c r="NEK17" s="156"/>
      <c r="NEL17" s="156"/>
      <c r="NEM17" s="156"/>
      <c r="NEN17" s="156"/>
      <c r="NEO17" s="156"/>
      <c r="NEP17" s="156"/>
      <c r="NEQ17" s="156"/>
      <c r="NER17" s="156"/>
      <c r="NES17" s="156"/>
      <c r="NET17" s="156"/>
      <c r="NEU17" s="156"/>
      <c r="NEV17" s="156"/>
      <c r="NEW17" s="156"/>
      <c r="NEX17" s="156"/>
      <c r="NEY17" s="156"/>
      <c r="NEZ17" s="156"/>
      <c r="NFA17" s="156"/>
      <c r="NFB17" s="156"/>
      <c r="NFC17" s="156"/>
      <c r="NFD17" s="156"/>
      <c r="NFE17" s="156"/>
      <c r="NFF17" s="156"/>
      <c r="NFG17" s="156"/>
      <c r="NFH17" s="156"/>
      <c r="NFI17" s="156"/>
      <c r="NFJ17" s="156"/>
      <c r="NFK17" s="156"/>
      <c r="NFL17" s="156"/>
      <c r="NFM17" s="156"/>
      <c r="NFN17" s="156"/>
      <c r="NFO17" s="156"/>
      <c r="NFP17" s="156"/>
      <c r="NFQ17" s="156"/>
      <c r="NFR17" s="156"/>
      <c r="NFS17" s="156"/>
      <c r="NFT17" s="156"/>
      <c r="NFU17" s="156"/>
      <c r="NFV17" s="156"/>
      <c r="NFW17" s="156"/>
      <c r="NFX17" s="156"/>
      <c r="NFY17" s="156"/>
      <c r="NFZ17" s="156"/>
      <c r="NGA17" s="156"/>
      <c r="NGB17" s="156"/>
      <c r="NGC17" s="156"/>
      <c r="NGD17" s="156"/>
      <c r="NGE17" s="156"/>
      <c r="NGF17" s="156"/>
      <c r="NGG17" s="156"/>
      <c r="NGH17" s="156"/>
      <c r="NGI17" s="156"/>
      <c r="NGJ17" s="156"/>
      <c r="NGK17" s="156"/>
      <c r="NGL17" s="156"/>
      <c r="NGM17" s="156"/>
      <c r="NGN17" s="156"/>
      <c r="NGO17" s="156"/>
      <c r="NGP17" s="156"/>
      <c r="NGQ17" s="156"/>
      <c r="NGR17" s="156"/>
      <c r="NGS17" s="156"/>
      <c r="NGT17" s="156"/>
      <c r="NGU17" s="156"/>
      <c r="NGV17" s="156"/>
      <c r="NGW17" s="156"/>
      <c r="NGX17" s="156"/>
      <c r="NGY17" s="156"/>
      <c r="NGZ17" s="156"/>
      <c r="NHA17" s="156"/>
      <c r="NHB17" s="156"/>
      <c r="NHC17" s="156"/>
      <c r="NHD17" s="156"/>
      <c r="NHE17" s="156"/>
      <c r="NHF17" s="156"/>
      <c r="NHG17" s="156"/>
      <c r="NHH17" s="156"/>
      <c r="NHI17" s="156"/>
      <c r="NHJ17" s="156"/>
      <c r="NHK17" s="156"/>
      <c r="NHL17" s="156"/>
      <c r="NHM17" s="156"/>
      <c r="NHN17" s="156"/>
      <c r="NHO17" s="156"/>
      <c r="NHP17" s="156"/>
      <c r="NHQ17" s="156"/>
      <c r="NHR17" s="156"/>
      <c r="NHS17" s="156"/>
      <c r="NHT17" s="156"/>
      <c r="NHU17" s="156"/>
      <c r="NHV17" s="156"/>
      <c r="NHW17" s="156"/>
      <c r="NHX17" s="156"/>
      <c r="NHY17" s="156"/>
      <c r="NHZ17" s="156"/>
      <c r="NIA17" s="156"/>
      <c r="NIB17" s="156"/>
      <c r="NIC17" s="156"/>
      <c r="NID17" s="156"/>
      <c r="NIE17" s="156"/>
      <c r="NIF17" s="156"/>
      <c r="NIG17" s="156"/>
      <c r="NIH17" s="156"/>
      <c r="NII17" s="156"/>
      <c r="NIJ17" s="156"/>
      <c r="NIK17" s="156"/>
      <c r="NIL17" s="156"/>
      <c r="NIM17" s="156"/>
      <c r="NIN17" s="156"/>
      <c r="NIO17" s="156"/>
      <c r="NIP17" s="156"/>
      <c r="NIQ17" s="156"/>
      <c r="NIR17" s="156"/>
      <c r="NIS17" s="156"/>
      <c r="NIT17" s="156"/>
      <c r="NIU17" s="156"/>
      <c r="NIV17" s="156"/>
      <c r="NIW17" s="156"/>
      <c r="NIX17" s="156"/>
      <c r="NIY17" s="156"/>
      <c r="NIZ17" s="156"/>
      <c r="NJA17" s="156"/>
      <c r="NJB17" s="156"/>
      <c r="NJC17" s="156"/>
      <c r="NJD17" s="156"/>
      <c r="NJE17" s="156"/>
      <c r="NJF17" s="156"/>
      <c r="NJG17" s="156"/>
      <c r="NJH17" s="156"/>
      <c r="NJI17" s="156"/>
      <c r="NJJ17" s="156"/>
      <c r="NJK17" s="156"/>
      <c r="NJL17" s="156"/>
      <c r="NJM17" s="156"/>
      <c r="NJN17" s="156"/>
      <c r="NJO17" s="156"/>
      <c r="NJP17" s="156"/>
      <c r="NJQ17" s="156"/>
      <c r="NJR17" s="156"/>
      <c r="NJS17" s="156"/>
      <c r="NJT17" s="156"/>
      <c r="NJU17" s="156"/>
      <c r="NJV17" s="156"/>
      <c r="NJW17" s="156"/>
      <c r="NJX17" s="156"/>
      <c r="NJY17" s="156"/>
      <c r="NJZ17" s="156"/>
      <c r="NKA17" s="156"/>
      <c r="NKB17" s="156"/>
      <c r="NKC17" s="156"/>
      <c r="NKD17" s="156"/>
      <c r="NKE17" s="156"/>
      <c r="NKF17" s="156"/>
      <c r="NKG17" s="156"/>
      <c r="NKH17" s="156"/>
      <c r="NKI17" s="156"/>
      <c r="NKJ17" s="156"/>
      <c r="NKK17" s="156"/>
      <c r="NKL17" s="156"/>
      <c r="NKM17" s="156"/>
      <c r="NKN17" s="156"/>
      <c r="NKO17" s="156"/>
      <c r="NKP17" s="156"/>
      <c r="NKQ17" s="156"/>
      <c r="NKR17" s="156"/>
      <c r="NKS17" s="156"/>
      <c r="NKT17" s="156"/>
      <c r="NKU17" s="156"/>
      <c r="NKV17" s="156"/>
      <c r="NKW17" s="156"/>
      <c r="NKX17" s="156"/>
      <c r="NKY17" s="156"/>
      <c r="NKZ17" s="156"/>
      <c r="NLA17" s="156"/>
      <c r="NLB17" s="156"/>
      <c r="NLC17" s="156"/>
      <c r="NLD17" s="156"/>
      <c r="NLE17" s="156"/>
      <c r="NLF17" s="156"/>
      <c r="NLG17" s="156"/>
      <c r="NLH17" s="156"/>
      <c r="NLI17" s="156"/>
      <c r="NLJ17" s="156"/>
      <c r="NLK17" s="156"/>
      <c r="NLL17" s="156"/>
      <c r="NLM17" s="156"/>
      <c r="NLN17" s="156"/>
      <c r="NLO17" s="156"/>
      <c r="NLP17" s="156"/>
      <c r="NLQ17" s="156"/>
      <c r="NLR17" s="156"/>
      <c r="NLS17" s="156"/>
      <c r="NLT17" s="156"/>
      <c r="NLU17" s="156"/>
      <c r="NLV17" s="156"/>
      <c r="NLW17" s="156"/>
      <c r="NLX17" s="156"/>
      <c r="NLY17" s="156"/>
      <c r="NLZ17" s="156"/>
      <c r="NMA17" s="156"/>
      <c r="NMB17" s="156"/>
      <c r="NMC17" s="156"/>
      <c r="NMD17" s="156"/>
      <c r="NME17" s="156"/>
      <c r="NMF17" s="156"/>
      <c r="NMG17" s="156"/>
      <c r="NMH17" s="156"/>
      <c r="NMI17" s="156"/>
      <c r="NMJ17" s="156"/>
      <c r="NMK17" s="156"/>
      <c r="NML17" s="156"/>
      <c r="NMM17" s="156"/>
      <c r="NMN17" s="156"/>
      <c r="NMO17" s="156"/>
      <c r="NMP17" s="156"/>
      <c r="NMQ17" s="156"/>
      <c r="NMR17" s="156"/>
      <c r="NMS17" s="156"/>
      <c r="NMT17" s="156"/>
      <c r="NMU17" s="156"/>
      <c r="NMV17" s="156"/>
      <c r="NMW17" s="156"/>
      <c r="NMX17" s="156"/>
      <c r="NMY17" s="156"/>
      <c r="NMZ17" s="156"/>
      <c r="NNA17" s="156"/>
      <c r="NNB17" s="156"/>
      <c r="NNC17" s="156"/>
      <c r="NND17" s="156"/>
      <c r="NNE17" s="156"/>
      <c r="NNF17" s="156"/>
      <c r="NNG17" s="156"/>
      <c r="NNH17" s="156"/>
      <c r="NNI17" s="156"/>
      <c r="NNJ17" s="156"/>
      <c r="NNK17" s="156"/>
      <c r="NNL17" s="156"/>
      <c r="NNM17" s="156"/>
      <c r="NNN17" s="156"/>
      <c r="NNO17" s="156"/>
      <c r="NNP17" s="156"/>
      <c r="NNQ17" s="156"/>
      <c r="NNR17" s="156"/>
      <c r="NNS17" s="156"/>
      <c r="NNT17" s="156"/>
      <c r="NNU17" s="156"/>
      <c r="NNV17" s="156"/>
      <c r="NNW17" s="156"/>
      <c r="NNX17" s="156"/>
      <c r="NNY17" s="156"/>
      <c r="NNZ17" s="156"/>
      <c r="NOA17" s="156"/>
      <c r="NOB17" s="156"/>
      <c r="NOC17" s="156"/>
      <c r="NOD17" s="156"/>
      <c r="NOE17" s="156"/>
      <c r="NOF17" s="156"/>
      <c r="NOG17" s="156"/>
      <c r="NOH17" s="156"/>
      <c r="NOI17" s="156"/>
      <c r="NOJ17" s="156"/>
      <c r="NOK17" s="156"/>
      <c r="NOL17" s="156"/>
      <c r="NOM17" s="156"/>
      <c r="NON17" s="156"/>
      <c r="NOO17" s="156"/>
      <c r="NOP17" s="156"/>
      <c r="NOQ17" s="156"/>
      <c r="NOR17" s="156"/>
      <c r="NOS17" s="156"/>
      <c r="NOT17" s="156"/>
      <c r="NOU17" s="156"/>
      <c r="NOV17" s="156"/>
      <c r="NOW17" s="156"/>
      <c r="NOX17" s="156"/>
      <c r="NOY17" s="156"/>
      <c r="NOZ17" s="156"/>
      <c r="NPA17" s="156"/>
      <c r="NPB17" s="156"/>
      <c r="NPC17" s="156"/>
      <c r="NPD17" s="156"/>
      <c r="NPE17" s="156"/>
      <c r="NPF17" s="156"/>
      <c r="NPG17" s="156"/>
      <c r="NPH17" s="156"/>
      <c r="NPI17" s="156"/>
      <c r="NPJ17" s="156"/>
      <c r="NPK17" s="156"/>
      <c r="NPL17" s="156"/>
      <c r="NPM17" s="156"/>
      <c r="NPN17" s="156"/>
      <c r="NPO17" s="156"/>
      <c r="NPP17" s="156"/>
      <c r="NPQ17" s="156"/>
      <c r="NPR17" s="156"/>
      <c r="NPS17" s="156"/>
      <c r="NPT17" s="156"/>
      <c r="NPU17" s="156"/>
      <c r="NPV17" s="156"/>
      <c r="NPW17" s="156"/>
      <c r="NPX17" s="156"/>
      <c r="NPY17" s="156"/>
      <c r="NPZ17" s="156"/>
      <c r="NQA17" s="156"/>
      <c r="NQB17" s="156"/>
      <c r="NQC17" s="156"/>
      <c r="NQD17" s="156"/>
      <c r="NQE17" s="156"/>
      <c r="NQF17" s="156"/>
      <c r="NQG17" s="156"/>
      <c r="NQH17" s="156"/>
      <c r="NQI17" s="156"/>
      <c r="NQJ17" s="156"/>
      <c r="NQK17" s="156"/>
      <c r="NQL17" s="156"/>
      <c r="NQM17" s="156"/>
      <c r="NQN17" s="156"/>
      <c r="NQO17" s="156"/>
      <c r="NQP17" s="156"/>
      <c r="NQQ17" s="156"/>
      <c r="NQR17" s="156"/>
      <c r="NQS17" s="156"/>
      <c r="NQT17" s="156"/>
      <c r="NQU17" s="156"/>
      <c r="NQV17" s="156"/>
      <c r="NQW17" s="156"/>
      <c r="NQX17" s="156"/>
      <c r="NQY17" s="156"/>
      <c r="NQZ17" s="156"/>
      <c r="NRA17" s="156"/>
      <c r="NRB17" s="156"/>
      <c r="NRC17" s="156"/>
      <c r="NRD17" s="156"/>
      <c r="NRE17" s="156"/>
      <c r="NRF17" s="156"/>
      <c r="NRG17" s="156"/>
      <c r="NRH17" s="156"/>
      <c r="NRI17" s="156"/>
      <c r="NRJ17" s="156"/>
      <c r="NRK17" s="156"/>
      <c r="NRL17" s="156"/>
      <c r="NRM17" s="156"/>
      <c r="NRN17" s="156"/>
      <c r="NRO17" s="156"/>
      <c r="NRP17" s="156"/>
      <c r="NRQ17" s="156"/>
      <c r="NRR17" s="156"/>
      <c r="NRS17" s="156"/>
      <c r="NRT17" s="156"/>
      <c r="NRU17" s="156"/>
      <c r="NRV17" s="156"/>
      <c r="NRW17" s="156"/>
      <c r="NRX17" s="156"/>
      <c r="NRY17" s="156"/>
      <c r="NRZ17" s="156"/>
      <c r="NSA17" s="156"/>
      <c r="NSB17" s="156"/>
      <c r="NSC17" s="156"/>
      <c r="NSD17" s="156"/>
      <c r="NSE17" s="156"/>
      <c r="NSF17" s="156"/>
      <c r="NSG17" s="156"/>
      <c r="NSH17" s="156"/>
      <c r="NSI17" s="156"/>
      <c r="NSJ17" s="156"/>
      <c r="NSK17" s="156"/>
      <c r="NSL17" s="156"/>
      <c r="NSM17" s="156"/>
      <c r="NSN17" s="156"/>
      <c r="NSO17" s="156"/>
      <c r="NSP17" s="156"/>
      <c r="NSQ17" s="156"/>
      <c r="NSR17" s="156"/>
      <c r="NSS17" s="156"/>
      <c r="NST17" s="156"/>
      <c r="NSU17" s="156"/>
      <c r="NSV17" s="156"/>
      <c r="NSW17" s="156"/>
      <c r="NSX17" s="156"/>
      <c r="NSY17" s="156"/>
      <c r="NSZ17" s="156"/>
      <c r="NTA17" s="156"/>
      <c r="NTB17" s="156"/>
      <c r="NTC17" s="156"/>
      <c r="NTD17" s="156"/>
      <c r="NTE17" s="156"/>
      <c r="NTF17" s="156"/>
      <c r="NTG17" s="156"/>
      <c r="NTH17" s="156"/>
      <c r="NTI17" s="156"/>
      <c r="NTJ17" s="156"/>
      <c r="NTK17" s="156"/>
      <c r="NTL17" s="156"/>
      <c r="NTM17" s="156"/>
      <c r="NTN17" s="156"/>
      <c r="NTO17" s="156"/>
      <c r="NTP17" s="156"/>
      <c r="NTQ17" s="156"/>
      <c r="NTR17" s="156"/>
      <c r="NTS17" s="156"/>
      <c r="NTT17" s="156"/>
      <c r="NTU17" s="156"/>
      <c r="NTV17" s="156"/>
      <c r="NTW17" s="156"/>
      <c r="NTX17" s="156"/>
      <c r="NTY17" s="156"/>
      <c r="NTZ17" s="156"/>
      <c r="NUA17" s="156"/>
      <c r="NUB17" s="156"/>
      <c r="NUC17" s="156"/>
      <c r="NUD17" s="156"/>
      <c r="NUE17" s="156"/>
      <c r="NUF17" s="156"/>
      <c r="NUG17" s="156"/>
      <c r="NUH17" s="156"/>
      <c r="NUI17" s="156"/>
      <c r="NUJ17" s="156"/>
      <c r="NUK17" s="156"/>
      <c r="NUL17" s="156"/>
      <c r="NUM17" s="156"/>
      <c r="NUN17" s="156"/>
      <c r="NUO17" s="156"/>
      <c r="NUP17" s="156"/>
      <c r="NUQ17" s="156"/>
      <c r="NUR17" s="156"/>
      <c r="NUS17" s="156"/>
      <c r="NUT17" s="156"/>
      <c r="NUU17" s="156"/>
      <c r="NUV17" s="156"/>
      <c r="NUW17" s="156"/>
      <c r="NUX17" s="156"/>
      <c r="NUY17" s="156"/>
      <c r="NUZ17" s="156"/>
      <c r="NVA17" s="156"/>
      <c r="NVB17" s="156"/>
      <c r="NVC17" s="156"/>
      <c r="NVD17" s="156"/>
      <c r="NVE17" s="156"/>
      <c r="NVF17" s="156"/>
      <c r="NVG17" s="156"/>
      <c r="NVH17" s="156"/>
      <c r="NVI17" s="156"/>
      <c r="NVJ17" s="156"/>
      <c r="NVK17" s="156"/>
      <c r="NVL17" s="156"/>
      <c r="NVM17" s="156"/>
      <c r="NVN17" s="156"/>
      <c r="NVO17" s="156"/>
      <c r="NVP17" s="156"/>
      <c r="NVQ17" s="156"/>
      <c r="NVR17" s="156"/>
      <c r="NVS17" s="156"/>
      <c r="NVT17" s="156"/>
      <c r="NVU17" s="156"/>
      <c r="NVV17" s="156"/>
      <c r="NVW17" s="156"/>
      <c r="NVX17" s="156"/>
      <c r="NVY17" s="156"/>
      <c r="NVZ17" s="156"/>
      <c r="NWA17" s="156"/>
      <c r="NWB17" s="156"/>
      <c r="NWC17" s="156"/>
      <c r="NWD17" s="156"/>
      <c r="NWE17" s="156"/>
      <c r="NWF17" s="156"/>
      <c r="NWG17" s="156"/>
      <c r="NWH17" s="156"/>
      <c r="NWI17" s="156"/>
      <c r="NWJ17" s="156"/>
      <c r="NWK17" s="156"/>
      <c r="NWL17" s="156"/>
      <c r="NWM17" s="156"/>
      <c r="NWN17" s="156"/>
      <c r="NWO17" s="156"/>
      <c r="NWP17" s="156"/>
      <c r="NWQ17" s="156"/>
      <c r="NWR17" s="156"/>
      <c r="NWS17" s="156"/>
      <c r="NWT17" s="156"/>
      <c r="NWU17" s="156"/>
      <c r="NWV17" s="156"/>
      <c r="NWW17" s="156"/>
      <c r="NWX17" s="156"/>
      <c r="NWY17" s="156"/>
      <c r="NWZ17" s="156"/>
      <c r="NXA17" s="156"/>
      <c r="NXB17" s="156"/>
      <c r="NXC17" s="156"/>
      <c r="NXD17" s="156"/>
      <c r="NXE17" s="156"/>
      <c r="NXF17" s="156"/>
      <c r="NXG17" s="156"/>
      <c r="NXH17" s="156"/>
      <c r="NXI17" s="156"/>
      <c r="NXJ17" s="156"/>
      <c r="NXK17" s="156"/>
      <c r="NXL17" s="156"/>
      <c r="NXM17" s="156"/>
      <c r="NXN17" s="156"/>
      <c r="NXO17" s="156"/>
      <c r="NXP17" s="156"/>
      <c r="NXQ17" s="156"/>
      <c r="NXR17" s="156"/>
      <c r="NXS17" s="156"/>
      <c r="NXT17" s="156"/>
      <c r="NXU17" s="156"/>
      <c r="NXV17" s="156"/>
      <c r="NXW17" s="156"/>
      <c r="NXX17" s="156"/>
      <c r="NXY17" s="156"/>
      <c r="NXZ17" s="156"/>
      <c r="NYA17" s="156"/>
      <c r="NYB17" s="156"/>
      <c r="NYC17" s="156"/>
      <c r="NYD17" s="156"/>
      <c r="NYE17" s="156"/>
      <c r="NYF17" s="156"/>
      <c r="NYG17" s="156"/>
      <c r="NYH17" s="156"/>
      <c r="NYI17" s="156"/>
      <c r="NYJ17" s="156"/>
      <c r="NYK17" s="156"/>
      <c r="NYL17" s="156"/>
      <c r="NYM17" s="156"/>
      <c r="NYN17" s="156"/>
      <c r="NYO17" s="156"/>
      <c r="NYP17" s="156"/>
      <c r="NYQ17" s="156"/>
      <c r="NYR17" s="156"/>
      <c r="NYS17" s="156"/>
      <c r="NYT17" s="156"/>
      <c r="NYU17" s="156"/>
      <c r="NYV17" s="156"/>
      <c r="NYW17" s="156"/>
      <c r="NYX17" s="156"/>
      <c r="NYY17" s="156"/>
      <c r="NYZ17" s="156"/>
      <c r="NZA17" s="156"/>
      <c r="NZB17" s="156"/>
      <c r="NZC17" s="156"/>
      <c r="NZD17" s="156"/>
      <c r="NZE17" s="156"/>
      <c r="NZF17" s="156"/>
      <c r="NZG17" s="156"/>
      <c r="NZH17" s="156"/>
      <c r="NZI17" s="156"/>
      <c r="NZJ17" s="156"/>
      <c r="NZK17" s="156"/>
      <c r="NZL17" s="156"/>
      <c r="NZM17" s="156"/>
      <c r="NZN17" s="156"/>
      <c r="NZO17" s="156"/>
      <c r="NZP17" s="156"/>
      <c r="NZQ17" s="156"/>
      <c r="NZR17" s="156"/>
      <c r="NZS17" s="156"/>
      <c r="NZT17" s="156"/>
      <c r="NZU17" s="156"/>
      <c r="NZV17" s="156"/>
      <c r="NZW17" s="156"/>
      <c r="NZX17" s="156"/>
      <c r="NZY17" s="156"/>
      <c r="NZZ17" s="156"/>
      <c r="OAA17" s="156"/>
      <c r="OAB17" s="156"/>
      <c r="OAC17" s="156"/>
      <c r="OAD17" s="156"/>
      <c r="OAE17" s="156"/>
      <c r="OAF17" s="156"/>
      <c r="OAG17" s="156"/>
      <c r="OAH17" s="156"/>
      <c r="OAI17" s="156"/>
      <c r="OAJ17" s="156"/>
      <c r="OAK17" s="156"/>
      <c r="OAL17" s="156"/>
      <c r="OAM17" s="156"/>
      <c r="OAN17" s="156"/>
      <c r="OAO17" s="156"/>
      <c r="OAP17" s="156"/>
      <c r="OAQ17" s="156"/>
      <c r="OAR17" s="156"/>
      <c r="OAS17" s="156"/>
      <c r="OAT17" s="156"/>
      <c r="OAU17" s="156"/>
      <c r="OAV17" s="156"/>
      <c r="OAW17" s="156"/>
      <c r="OAX17" s="156"/>
      <c r="OAY17" s="156"/>
      <c r="OAZ17" s="156"/>
      <c r="OBA17" s="156"/>
      <c r="OBB17" s="156"/>
      <c r="OBC17" s="156"/>
      <c r="OBD17" s="156"/>
      <c r="OBE17" s="156"/>
      <c r="OBF17" s="156"/>
      <c r="OBG17" s="156"/>
      <c r="OBH17" s="156"/>
      <c r="OBI17" s="156"/>
      <c r="OBJ17" s="156"/>
      <c r="OBK17" s="156"/>
      <c r="OBL17" s="156"/>
      <c r="OBM17" s="156"/>
      <c r="OBN17" s="156"/>
      <c r="OBO17" s="156"/>
      <c r="OBP17" s="156"/>
      <c r="OBQ17" s="156"/>
      <c r="OBR17" s="156"/>
      <c r="OBS17" s="156"/>
      <c r="OBT17" s="156"/>
      <c r="OBU17" s="156"/>
      <c r="OBV17" s="156"/>
      <c r="OBW17" s="156"/>
      <c r="OBX17" s="156"/>
      <c r="OBY17" s="156"/>
      <c r="OBZ17" s="156"/>
      <c r="OCA17" s="156"/>
      <c r="OCB17" s="156"/>
      <c r="OCC17" s="156"/>
      <c r="OCD17" s="156"/>
      <c r="OCE17" s="156"/>
      <c r="OCF17" s="156"/>
      <c r="OCG17" s="156"/>
      <c r="OCH17" s="156"/>
      <c r="OCI17" s="156"/>
      <c r="OCJ17" s="156"/>
      <c r="OCK17" s="156"/>
      <c r="OCL17" s="156"/>
      <c r="OCM17" s="156"/>
      <c r="OCN17" s="156"/>
      <c r="OCO17" s="156"/>
      <c r="OCP17" s="156"/>
      <c r="OCQ17" s="156"/>
      <c r="OCR17" s="156"/>
      <c r="OCS17" s="156"/>
      <c r="OCT17" s="156"/>
      <c r="OCU17" s="156"/>
      <c r="OCV17" s="156"/>
      <c r="OCW17" s="156"/>
      <c r="OCX17" s="156"/>
      <c r="OCY17" s="156"/>
      <c r="OCZ17" s="156"/>
      <c r="ODA17" s="156"/>
      <c r="ODB17" s="156"/>
      <c r="ODC17" s="156"/>
      <c r="ODD17" s="156"/>
      <c r="ODE17" s="156"/>
      <c r="ODF17" s="156"/>
      <c r="ODG17" s="156"/>
      <c r="ODH17" s="156"/>
      <c r="ODI17" s="156"/>
      <c r="ODJ17" s="156"/>
      <c r="ODK17" s="156"/>
      <c r="ODL17" s="156"/>
      <c r="ODM17" s="156"/>
      <c r="ODN17" s="156"/>
      <c r="ODO17" s="156"/>
      <c r="ODP17" s="156"/>
      <c r="ODQ17" s="156"/>
      <c r="ODR17" s="156"/>
      <c r="ODS17" s="156"/>
      <c r="ODT17" s="156"/>
      <c r="ODU17" s="156"/>
      <c r="ODV17" s="156"/>
      <c r="ODW17" s="156"/>
      <c r="ODX17" s="156"/>
      <c r="ODY17" s="156"/>
      <c r="ODZ17" s="156"/>
      <c r="OEA17" s="156"/>
      <c r="OEB17" s="156"/>
      <c r="OEC17" s="156"/>
      <c r="OED17" s="156"/>
      <c r="OEE17" s="156"/>
      <c r="OEF17" s="156"/>
      <c r="OEG17" s="156"/>
      <c r="OEH17" s="156"/>
      <c r="OEI17" s="156"/>
      <c r="OEJ17" s="156"/>
      <c r="OEK17" s="156"/>
      <c r="OEL17" s="156"/>
      <c r="OEM17" s="156"/>
      <c r="OEN17" s="156"/>
      <c r="OEO17" s="156"/>
      <c r="OEP17" s="156"/>
      <c r="OEQ17" s="156"/>
      <c r="OER17" s="156"/>
      <c r="OES17" s="156"/>
      <c r="OET17" s="156"/>
      <c r="OEU17" s="156"/>
      <c r="OEV17" s="156"/>
      <c r="OEW17" s="156"/>
      <c r="OEX17" s="156"/>
      <c r="OEY17" s="156"/>
      <c r="OEZ17" s="156"/>
      <c r="OFA17" s="156"/>
      <c r="OFB17" s="156"/>
      <c r="OFC17" s="156"/>
      <c r="OFD17" s="156"/>
      <c r="OFE17" s="156"/>
      <c r="OFF17" s="156"/>
      <c r="OFG17" s="156"/>
      <c r="OFH17" s="156"/>
      <c r="OFI17" s="156"/>
      <c r="OFJ17" s="156"/>
      <c r="OFK17" s="156"/>
      <c r="OFL17" s="156"/>
      <c r="OFM17" s="156"/>
      <c r="OFN17" s="156"/>
      <c r="OFO17" s="156"/>
      <c r="OFP17" s="156"/>
      <c r="OFQ17" s="156"/>
      <c r="OFR17" s="156"/>
      <c r="OFS17" s="156"/>
      <c r="OFT17" s="156"/>
      <c r="OFU17" s="156"/>
      <c r="OFV17" s="156"/>
      <c r="OFW17" s="156"/>
      <c r="OFX17" s="156"/>
      <c r="OFY17" s="156"/>
      <c r="OFZ17" s="156"/>
      <c r="OGA17" s="156"/>
      <c r="OGB17" s="156"/>
      <c r="OGC17" s="156"/>
      <c r="OGD17" s="156"/>
      <c r="OGE17" s="156"/>
      <c r="OGF17" s="156"/>
      <c r="OGG17" s="156"/>
      <c r="OGH17" s="156"/>
      <c r="OGI17" s="156"/>
      <c r="OGJ17" s="156"/>
      <c r="OGK17" s="156"/>
      <c r="OGL17" s="156"/>
      <c r="OGM17" s="156"/>
      <c r="OGN17" s="156"/>
      <c r="OGO17" s="156"/>
      <c r="OGP17" s="156"/>
      <c r="OGQ17" s="156"/>
      <c r="OGR17" s="156"/>
      <c r="OGS17" s="156"/>
      <c r="OGT17" s="156"/>
      <c r="OGU17" s="156"/>
      <c r="OGV17" s="156"/>
      <c r="OGW17" s="156"/>
      <c r="OGX17" s="156"/>
      <c r="OGY17" s="156"/>
      <c r="OGZ17" s="156"/>
      <c r="OHA17" s="156"/>
      <c r="OHB17" s="156"/>
      <c r="OHC17" s="156"/>
      <c r="OHD17" s="156"/>
      <c r="OHE17" s="156"/>
      <c r="OHF17" s="156"/>
      <c r="OHG17" s="156"/>
      <c r="OHH17" s="156"/>
      <c r="OHI17" s="156"/>
      <c r="OHJ17" s="156"/>
      <c r="OHK17" s="156"/>
      <c r="OHL17" s="156"/>
      <c r="OHM17" s="156"/>
      <c r="OHN17" s="156"/>
      <c r="OHO17" s="156"/>
      <c r="OHP17" s="156"/>
      <c r="OHQ17" s="156"/>
      <c r="OHR17" s="156"/>
      <c r="OHS17" s="156"/>
      <c r="OHT17" s="156"/>
      <c r="OHU17" s="156"/>
      <c r="OHV17" s="156"/>
      <c r="OHW17" s="156"/>
      <c r="OHX17" s="156"/>
      <c r="OHY17" s="156"/>
      <c r="OHZ17" s="156"/>
      <c r="OIA17" s="156"/>
      <c r="OIB17" s="156"/>
      <c r="OIC17" s="156"/>
      <c r="OID17" s="156"/>
      <c r="OIE17" s="156"/>
      <c r="OIF17" s="156"/>
      <c r="OIG17" s="156"/>
      <c r="OIH17" s="156"/>
      <c r="OII17" s="156"/>
      <c r="OIJ17" s="156"/>
      <c r="OIK17" s="156"/>
      <c r="OIL17" s="156"/>
      <c r="OIM17" s="156"/>
      <c r="OIN17" s="156"/>
      <c r="OIO17" s="156"/>
      <c r="OIP17" s="156"/>
      <c r="OIQ17" s="156"/>
      <c r="OIR17" s="156"/>
      <c r="OIS17" s="156"/>
      <c r="OIT17" s="156"/>
      <c r="OIU17" s="156"/>
      <c r="OIV17" s="156"/>
      <c r="OIW17" s="156"/>
      <c r="OIX17" s="156"/>
      <c r="OIY17" s="156"/>
      <c r="OIZ17" s="156"/>
      <c r="OJA17" s="156"/>
      <c r="OJB17" s="156"/>
      <c r="OJC17" s="156"/>
      <c r="OJD17" s="156"/>
      <c r="OJE17" s="156"/>
      <c r="OJF17" s="156"/>
      <c r="OJG17" s="156"/>
      <c r="OJH17" s="156"/>
      <c r="OJI17" s="156"/>
      <c r="OJJ17" s="156"/>
      <c r="OJK17" s="156"/>
      <c r="OJL17" s="156"/>
      <c r="OJM17" s="156"/>
      <c r="OJN17" s="156"/>
      <c r="OJO17" s="156"/>
      <c r="OJP17" s="156"/>
      <c r="OJQ17" s="156"/>
      <c r="OJR17" s="156"/>
      <c r="OJS17" s="156"/>
      <c r="OJT17" s="156"/>
      <c r="OJU17" s="156"/>
      <c r="OJV17" s="156"/>
      <c r="OJW17" s="156"/>
      <c r="OJX17" s="156"/>
      <c r="OJY17" s="156"/>
      <c r="OJZ17" s="156"/>
      <c r="OKA17" s="156"/>
      <c r="OKB17" s="156"/>
      <c r="OKC17" s="156"/>
      <c r="OKD17" s="156"/>
      <c r="OKE17" s="156"/>
      <c r="OKF17" s="156"/>
      <c r="OKG17" s="156"/>
      <c r="OKH17" s="156"/>
      <c r="OKI17" s="156"/>
      <c r="OKJ17" s="156"/>
      <c r="OKK17" s="156"/>
      <c r="OKL17" s="156"/>
      <c r="OKM17" s="156"/>
      <c r="OKN17" s="156"/>
      <c r="OKO17" s="156"/>
      <c r="OKP17" s="156"/>
      <c r="OKQ17" s="156"/>
      <c r="OKR17" s="156"/>
      <c r="OKS17" s="156"/>
      <c r="OKT17" s="156"/>
      <c r="OKU17" s="156"/>
      <c r="OKV17" s="156"/>
      <c r="OKW17" s="156"/>
      <c r="OKX17" s="156"/>
      <c r="OKY17" s="156"/>
      <c r="OKZ17" s="156"/>
      <c r="OLA17" s="156"/>
      <c r="OLB17" s="156"/>
      <c r="OLC17" s="156"/>
      <c r="OLD17" s="156"/>
      <c r="OLE17" s="156"/>
      <c r="OLF17" s="156"/>
      <c r="OLG17" s="156"/>
      <c r="OLH17" s="156"/>
      <c r="OLI17" s="156"/>
      <c r="OLJ17" s="156"/>
      <c r="OLK17" s="156"/>
      <c r="OLL17" s="156"/>
      <c r="OLM17" s="156"/>
      <c r="OLN17" s="156"/>
      <c r="OLO17" s="156"/>
      <c r="OLP17" s="156"/>
      <c r="OLQ17" s="156"/>
      <c r="OLR17" s="156"/>
      <c r="OLS17" s="156"/>
      <c r="OLT17" s="156"/>
      <c r="OLU17" s="156"/>
      <c r="OLV17" s="156"/>
      <c r="OLW17" s="156"/>
      <c r="OLX17" s="156"/>
      <c r="OLY17" s="156"/>
      <c r="OLZ17" s="156"/>
      <c r="OMA17" s="156"/>
      <c r="OMB17" s="156"/>
      <c r="OMC17" s="156"/>
      <c r="OMD17" s="156"/>
      <c r="OME17" s="156"/>
      <c r="OMF17" s="156"/>
      <c r="OMG17" s="156"/>
      <c r="OMH17" s="156"/>
      <c r="OMI17" s="156"/>
      <c r="OMJ17" s="156"/>
      <c r="OMK17" s="156"/>
      <c r="OML17" s="156"/>
      <c r="OMM17" s="156"/>
      <c r="OMN17" s="156"/>
      <c r="OMO17" s="156"/>
      <c r="OMP17" s="156"/>
      <c r="OMQ17" s="156"/>
      <c r="OMR17" s="156"/>
      <c r="OMS17" s="156"/>
      <c r="OMT17" s="156"/>
      <c r="OMU17" s="156"/>
      <c r="OMV17" s="156"/>
      <c r="OMW17" s="156"/>
      <c r="OMX17" s="156"/>
      <c r="OMY17" s="156"/>
      <c r="OMZ17" s="156"/>
      <c r="ONA17" s="156"/>
      <c r="ONB17" s="156"/>
      <c r="ONC17" s="156"/>
      <c r="OND17" s="156"/>
      <c r="ONE17" s="156"/>
      <c r="ONF17" s="156"/>
      <c r="ONG17" s="156"/>
      <c r="ONH17" s="156"/>
      <c r="ONI17" s="156"/>
      <c r="ONJ17" s="156"/>
      <c r="ONK17" s="156"/>
      <c r="ONL17" s="156"/>
      <c r="ONM17" s="156"/>
      <c r="ONN17" s="156"/>
      <c r="ONO17" s="156"/>
      <c r="ONP17" s="156"/>
      <c r="ONQ17" s="156"/>
      <c r="ONR17" s="156"/>
      <c r="ONS17" s="156"/>
      <c r="ONT17" s="156"/>
      <c r="ONU17" s="156"/>
      <c r="ONV17" s="156"/>
      <c r="ONW17" s="156"/>
      <c r="ONX17" s="156"/>
      <c r="ONY17" s="156"/>
      <c r="ONZ17" s="156"/>
      <c r="OOA17" s="156"/>
      <c r="OOB17" s="156"/>
      <c r="OOC17" s="156"/>
      <c r="OOD17" s="156"/>
      <c r="OOE17" s="156"/>
      <c r="OOF17" s="156"/>
      <c r="OOG17" s="156"/>
      <c r="OOH17" s="156"/>
      <c r="OOI17" s="156"/>
      <c r="OOJ17" s="156"/>
      <c r="OOK17" s="156"/>
      <c r="OOL17" s="156"/>
      <c r="OOM17" s="156"/>
      <c r="OON17" s="156"/>
      <c r="OOO17" s="156"/>
      <c r="OOP17" s="156"/>
      <c r="OOQ17" s="156"/>
      <c r="OOR17" s="156"/>
      <c r="OOS17" s="156"/>
      <c r="OOT17" s="156"/>
      <c r="OOU17" s="156"/>
      <c r="OOV17" s="156"/>
      <c r="OOW17" s="156"/>
      <c r="OOX17" s="156"/>
      <c r="OOY17" s="156"/>
      <c r="OOZ17" s="156"/>
      <c r="OPA17" s="156"/>
      <c r="OPB17" s="156"/>
      <c r="OPC17" s="156"/>
      <c r="OPD17" s="156"/>
      <c r="OPE17" s="156"/>
      <c r="OPF17" s="156"/>
      <c r="OPG17" s="156"/>
      <c r="OPH17" s="156"/>
      <c r="OPI17" s="156"/>
      <c r="OPJ17" s="156"/>
      <c r="OPK17" s="156"/>
      <c r="OPL17" s="156"/>
      <c r="OPM17" s="156"/>
      <c r="OPN17" s="156"/>
      <c r="OPO17" s="156"/>
      <c r="OPP17" s="156"/>
      <c r="OPQ17" s="156"/>
      <c r="OPR17" s="156"/>
      <c r="OPS17" s="156"/>
      <c r="OPT17" s="156"/>
      <c r="OPU17" s="156"/>
      <c r="OPV17" s="156"/>
      <c r="OPW17" s="156"/>
      <c r="OPX17" s="156"/>
      <c r="OPY17" s="156"/>
      <c r="OPZ17" s="156"/>
      <c r="OQA17" s="156"/>
      <c r="OQB17" s="156"/>
      <c r="OQC17" s="156"/>
      <c r="OQD17" s="156"/>
      <c r="OQE17" s="156"/>
      <c r="OQF17" s="156"/>
      <c r="OQG17" s="156"/>
      <c r="OQH17" s="156"/>
      <c r="OQI17" s="156"/>
      <c r="OQJ17" s="156"/>
      <c r="OQK17" s="156"/>
      <c r="OQL17" s="156"/>
      <c r="OQM17" s="156"/>
      <c r="OQN17" s="156"/>
      <c r="OQO17" s="156"/>
      <c r="OQP17" s="156"/>
      <c r="OQQ17" s="156"/>
      <c r="OQR17" s="156"/>
      <c r="OQS17" s="156"/>
      <c r="OQT17" s="156"/>
      <c r="OQU17" s="156"/>
      <c r="OQV17" s="156"/>
      <c r="OQW17" s="156"/>
      <c r="OQX17" s="156"/>
      <c r="OQY17" s="156"/>
      <c r="OQZ17" s="156"/>
      <c r="ORA17" s="156"/>
      <c r="ORB17" s="156"/>
      <c r="ORC17" s="156"/>
      <c r="ORD17" s="156"/>
      <c r="ORE17" s="156"/>
      <c r="ORF17" s="156"/>
      <c r="ORG17" s="156"/>
      <c r="ORH17" s="156"/>
      <c r="ORI17" s="156"/>
      <c r="ORJ17" s="156"/>
      <c r="ORK17" s="156"/>
      <c r="ORL17" s="156"/>
      <c r="ORM17" s="156"/>
      <c r="ORN17" s="156"/>
      <c r="ORO17" s="156"/>
      <c r="ORP17" s="156"/>
      <c r="ORQ17" s="156"/>
      <c r="ORR17" s="156"/>
      <c r="ORS17" s="156"/>
      <c r="ORT17" s="156"/>
      <c r="ORU17" s="156"/>
      <c r="ORV17" s="156"/>
      <c r="ORW17" s="156"/>
      <c r="ORX17" s="156"/>
      <c r="ORY17" s="156"/>
      <c r="ORZ17" s="156"/>
      <c r="OSA17" s="156"/>
      <c r="OSB17" s="156"/>
      <c r="OSC17" s="156"/>
      <c r="OSD17" s="156"/>
      <c r="OSE17" s="156"/>
      <c r="OSF17" s="156"/>
      <c r="OSG17" s="156"/>
      <c r="OSH17" s="156"/>
      <c r="OSI17" s="156"/>
      <c r="OSJ17" s="156"/>
      <c r="OSK17" s="156"/>
      <c r="OSL17" s="156"/>
      <c r="OSM17" s="156"/>
      <c r="OSN17" s="156"/>
      <c r="OSO17" s="156"/>
      <c r="OSP17" s="156"/>
      <c r="OSQ17" s="156"/>
      <c r="OSR17" s="156"/>
      <c r="OSS17" s="156"/>
      <c r="OST17" s="156"/>
      <c r="OSU17" s="156"/>
      <c r="OSV17" s="156"/>
      <c r="OSW17" s="156"/>
      <c r="OSX17" s="156"/>
      <c r="OSY17" s="156"/>
      <c r="OSZ17" s="156"/>
      <c r="OTA17" s="156"/>
      <c r="OTB17" s="156"/>
      <c r="OTC17" s="156"/>
      <c r="OTD17" s="156"/>
      <c r="OTE17" s="156"/>
      <c r="OTF17" s="156"/>
      <c r="OTG17" s="156"/>
      <c r="OTH17" s="156"/>
      <c r="OTI17" s="156"/>
      <c r="OTJ17" s="156"/>
      <c r="OTK17" s="156"/>
      <c r="OTL17" s="156"/>
      <c r="OTM17" s="156"/>
      <c r="OTN17" s="156"/>
      <c r="OTO17" s="156"/>
      <c r="OTP17" s="156"/>
      <c r="OTQ17" s="156"/>
      <c r="OTR17" s="156"/>
      <c r="OTS17" s="156"/>
      <c r="OTT17" s="156"/>
      <c r="OTU17" s="156"/>
      <c r="OTV17" s="156"/>
      <c r="OTW17" s="156"/>
      <c r="OTX17" s="156"/>
      <c r="OTY17" s="156"/>
      <c r="OTZ17" s="156"/>
      <c r="OUA17" s="156"/>
      <c r="OUB17" s="156"/>
      <c r="OUC17" s="156"/>
      <c r="OUD17" s="156"/>
      <c r="OUE17" s="156"/>
      <c r="OUF17" s="156"/>
      <c r="OUG17" s="156"/>
      <c r="OUH17" s="156"/>
      <c r="OUI17" s="156"/>
      <c r="OUJ17" s="156"/>
      <c r="OUK17" s="156"/>
      <c r="OUL17" s="156"/>
      <c r="OUM17" s="156"/>
      <c r="OUN17" s="156"/>
      <c r="OUO17" s="156"/>
      <c r="OUP17" s="156"/>
      <c r="OUQ17" s="156"/>
      <c r="OUR17" s="156"/>
      <c r="OUS17" s="156"/>
      <c r="OUT17" s="156"/>
      <c r="OUU17" s="156"/>
      <c r="OUV17" s="156"/>
      <c r="OUW17" s="156"/>
      <c r="OUX17" s="156"/>
      <c r="OUY17" s="156"/>
      <c r="OUZ17" s="156"/>
      <c r="OVA17" s="156"/>
      <c r="OVB17" s="156"/>
      <c r="OVC17" s="156"/>
      <c r="OVD17" s="156"/>
      <c r="OVE17" s="156"/>
      <c r="OVF17" s="156"/>
      <c r="OVG17" s="156"/>
      <c r="OVH17" s="156"/>
      <c r="OVI17" s="156"/>
      <c r="OVJ17" s="156"/>
      <c r="OVK17" s="156"/>
      <c r="OVL17" s="156"/>
      <c r="OVM17" s="156"/>
      <c r="OVN17" s="156"/>
      <c r="OVO17" s="156"/>
      <c r="OVP17" s="156"/>
      <c r="OVQ17" s="156"/>
      <c r="OVR17" s="156"/>
      <c r="OVS17" s="156"/>
      <c r="OVT17" s="156"/>
      <c r="OVU17" s="156"/>
      <c r="OVV17" s="156"/>
      <c r="OVW17" s="156"/>
      <c r="OVX17" s="156"/>
      <c r="OVY17" s="156"/>
      <c r="OVZ17" s="156"/>
      <c r="OWA17" s="156"/>
      <c r="OWB17" s="156"/>
      <c r="OWC17" s="156"/>
      <c r="OWD17" s="156"/>
      <c r="OWE17" s="156"/>
      <c r="OWF17" s="156"/>
      <c r="OWG17" s="156"/>
      <c r="OWH17" s="156"/>
      <c r="OWI17" s="156"/>
      <c r="OWJ17" s="156"/>
      <c r="OWK17" s="156"/>
      <c r="OWL17" s="156"/>
      <c r="OWM17" s="156"/>
      <c r="OWN17" s="156"/>
      <c r="OWO17" s="156"/>
      <c r="OWP17" s="156"/>
      <c r="OWQ17" s="156"/>
      <c r="OWR17" s="156"/>
      <c r="OWS17" s="156"/>
      <c r="OWT17" s="156"/>
      <c r="OWU17" s="156"/>
      <c r="OWV17" s="156"/>
      <c r="OWW17" s="156"/>
      <c r="OWX17" s="156"/>
      <c r="OWY17" s="156"/>
      <c r="OWZ17" s="156"/>
      <c r="OXA17" s="156"/>
      <c r="OXB17" s="156"/>
      <c r="OXC17" s="156"/>
      <c r="OXD17" s="156"/>
      <c r="OXE17" s="156"/>
      <c r="OXF17" s="156"/>
      <c r="OXG17" s="156"/>
      <c r="OXH17" s="156"/>
      <c r="OXI17" s="156"/>
      <c r="OXJ17" s="156"/>
      <c r="OXK17" s="156"/>
      <c r="OXL17" s="156"/>
      <c r="OXM17" s="156"/>
      <c r="OXN17" s="156"/>
      <c r="OXO17" s="156"/>
      <c r="OXP17" s="156"/>
      <c r="OXQ17" s="156"/>
      <c r="OXR17" s="156"/>
      <c r="OXS17" s="156"/>
      <c r="OXT17" s="156"/>
      <c r="OXU17" s="156"/>
      <c r="OXV17" s="156"/>
      <c r="OXW17" s="156"/>
      <c r="OXX17" s="156"/>
      <c r="OXY17" s="156"/>
      <c r="OXZ17" s="156"/>
      <c r="OYA17" s="156"/>
      <c r="OYB17" s="156"/>
      <c r="OYC17" s="156"/>
      <c r="OYD17" s="156"/>
      <c r="OYE17" s="156"/>
      <c r="OYF17" s="156"/>
      <c r="OYG17" s="156"/>
      <c r="OYH17" s="156"/>
      <c r="OYI17" s="156"/>
      <c r="OYJ17" s="156"/>
      <c r="OYK17" s="156"/>
      <c r="OYL17" s="156"/>
      <c r="OYM17" s="156"/>
      <c r="OYN17" s="156"/>
      <c r="OYO17" s="156"/>
      <c r="OYP17" s="156"/>
      <c r="OYQ17" s="156"/>
      <c r="OYR17" s="156"/>
      <c r="OYS17" s="156"/>
      <c r="OYT17" s="156"/>
      <c r="OYU17" s="156"/>
      <c r="OYV17" s="156"/>
      <c r="OYW17" s="156"/>
      <c r="OYX17" s="156"/>
      <c r="OYY17" s="156"/>
      <c r="OYZ17" s="156"/>
      <c r="OZA17" s="156"/>
      <c r="OZB17" s="156"/>
      <c r="OZC17" s="156"/>
      <c r="OZD17" s="156"/>
      <c r="OZE17" s="156"/>
      <c r="OZF17" s="156"/>
      <c r="OZG17" s="156"/>
      <c r="OZH17" s="156"/>
      <c r="OZI17" s="156"/>
      <c r="OZJ17" s="156"/>
      <c r="OZK17" s="156"/>
      <c r="OZL17" s="156"/>
      <c r="OZM17" s="156"/>
      <c r="OZN17" s="156"/>
      <c r="OZO17" s="156"/>
      <c r="OZP17" s="156"/>
      <c r="OZQ17" s="156"/>
      <c r="OZR17" s="156"/>
      <c r="OZS17" s="156"/>
      <c r="OZT17" s="156"/>
      <c r="OZU17" s="156"/>
      <c r="OZV17" s="156"/>
      <c r="OZW17" s="156"/>
      <c r="OZX17" s="156"/>
      <c r="OZY17" s="156"/>
      <c r="OZZ17" s="156"/>
      <c r="PAA17" s="156"/>
      <c r="PAB17" s="156"/>
      <c r="PAC17" s="156"/>
      <c r="PAD17" s="156"/>
      <c r="PAE17" s="156"/>
      <c r="PAF17" s="156"/>
      <c r="PAG17" s="156"/>
      <c r="PAH17" s="156"/>
      <c r="PAI17" s="156"/>
      <c r="PAJ17" s="156"/>
      <c r="PAK17" s="156"/>
      <c r="PAL17" s="156"/>
      <c r="PAM17" s="156"/>
      <c r="PAN17" s="156"/>
      <c r="PAO17" s="156"/>
      <c r="PAP17" s="156"/>
      <c r="PAQ17" s="156"/>
      <c r="PAR17" s="156"/>
      <c r="PAS17" s="156"/>
      <c r="PAT17" s="156"/>
      <c r="PAU17" s="156"/>
      <c r="PAV17" s="156"/>
      <c r="PAW17" s="156"/>
      <c r="PAX17" s="156"/>
      <c r="PAY17" s="156"/>
      <c r="PAZ17" s="156"/>
      <c r="PBA17" s="156"/>
      <c r="PBB17" s="156"/>
      <c r="PBC17" s="156"/>
      <c r="PBD17" s="156"/>
      <c r="PBE17" s="156"/>
      <c r="PBF17" s="156"/>
      <c r="PBG17" s="156"/>
      <c r="PBH17" s="156"/>
      <c r="PBI17" s="156"/>
      <c r="PBJ17" s="156"/>
      <c r="PBK17" s="156"/>
      <c r="PBL17" s="156"/>
      <c r="PBM17" s="156"/>
      <c r="PBN17" s="156"/>
      <c r="PBO17" s="156"/>
      <c r="PBP17" s="156"/>
      <c r="PBQ17" s="156"/>
      <c r="PBR17" s="156"/>
      <c r="PBS17" s="156"/>
      <c r="PBT17" s="156"/>
      <c r="PBU17" s="156"/>
      <c r="PBV17" s="156"/>
      <c r="PBW17" s="156"/>
      <c r="PBX17" s="156"/>
      <c r="PBY17" s="156"/>
      <c r="PBZ17" s="156"/>
      <c r="PCA17" s="156"/>
      <c r="PCB17" s="156"/>
      <c r="PCC17" s="156"/>
      <c r="PCD17" s="156"/>
      <c r="PCE17" s="156"/>
      <c r="PCF17" s="156"/>
      <c r="PCG17" s="156"/>
      <c r="PCH17" s="156"/>
      <c r="PCI17" s="156"/>
      <c r="PCJ17" s="156"/>
      <c r="PCK17" s="156"/>
      <c r="PCL17" s="156"/>
      <c r="PCM17" s="156"/>
      <c r="PCN17" s="156"/>
      <c r="PCO17" s="156"/>
      <c r="PCP17" s="156"/>
      <c r="PCQ17" s="156"/>
      <c r="PCR17" s="156"/>
      <c r="PCS17" s="156"/>
      <c r="PCT17" s="156"/>
      <c r="PCU17" s="156"/>
      <c r="PCV17" s="156"/>
      <c r="PCW17" s="156"/>
      <c r="PCX17" s="156"/>
      <c r="PCY17" s="156"/>
      <c r="PCZ17" s="156"/>
      <c r="PDA17" s="156"/>
      <c r="PDB17" s="156"/>
      <c r="PDC17" s="156"/>
      <c r="PDD17" s="156"/>
      <c r="PDE17" s="156"/>
      <c r="PDF17" s="156"/>
      <c r="PDG17" s="156"/>
      <c r="PDH17" s="156"/>
      <c r="PDI17" s="156"/>
      <c r="PDJ17" s="156"/>
      <c r="PDK17" s="156"/>
      <c r="PDL17" s="156"/>
      <c r="PDM17" s="156"/>
      <c r="PDN17" s="156"/>
      <c r="PDO17" s="156"/>
      <c r="PDP17" s="156"/>
      <c r="PDQ17" s="156"/>
      <c r="PDR17" s="156"/>
      <c r="PDS17" s="156"/>
      <c r="PDT17" s="156"/>
      <c r="PDU17" s="156"/>
      <c r="PDV17" s="156"/>
      <c r="PDW17" s="156"/>
      <c r="PDX17" s="156"/>
      <c r="PDY17" s="156"/>
      <c r="PDZ17" s="156"/>
      <c r="PEA17" s="156"/>
      <c r="PEB17" s="156"/>
      <c r="PEC17" s="156"/>
      <c r="PED17" s="156"/>
      <c r="PEE17" s="156"/>
      <c r="PEF17" s="156"/>
      <c r="PEG17" s="156"/>
      <c r="PEH17" s="156"/>
      <c r="PEI17" s="156"/>
      <c r="PEJ17" s="156"/>
      <c r="PEK17" s="156"/>
      <c r="PEL17" s="156"/>
      <c r="PEM17" s="156"/>
      <c r="PEN17" s="156"/>
      <c r="PEO17" s="156"/>
      <c r="PEP17" s="156"/>
      <c r="PEQ17" s="156"/>
      <c r="PER17" s="156"/>
      <c r="PES17" s="156"/>
      <c r="PET17" s="156"/>
      <c r="PEU17" s="156"/>
      <c r="PEV17" s="156"/>
      <c r="PEW17" s="156"/>
      <c r="PEX17" s="156"/>
      <c r="PEY17" s="156"/>
      <c r="PEZ17" s="156"/>
      <c r="PFA17" s="156"/>
      <c r="PFB17" s="156"/>
      <c r="PFC17" s="156"/>
      <c r="PFD17" s="156"/>
      <c r="PFE17" s="156"/>
      <c r="PFF17" s="156"/>
      <c r="PFG17" s="156"/>
      <c r="PFH17" s="156"/>
      <c r="PFI17" s="156"/>
      <c r="PFJ17" s="156"/>
      <c r="PFK17" s="156"/>
      <c r="PFL17" s="156"/>
      <c r="PFM17" s="156"/>
      <c r="PFN17" s="156"/>
      <c r="PFO17" s="156"/>
      <c r="PFP17" s="156"/>
      <c r="PFQ17" s="156"/>
      <c r="PFR17" s="156"/>
      <c r="PFS17" s="156"/>
      <c r="PFT17" s="156"/>
      <c r="PFU17" s="156"/>
      <c r="PFV17" s="156"/>
      <c r="PFW17" s="156"/>
      <c r="PFX17" s="156"/>
      <c r="PFY17" s="156"/>
      <c r="PFZ17" s="156"/>
      <c r="PGA17" s="156"/>
      <c r="PGB17" s="156"/>
      <c r="PGC17" s="156"/>
      <c r="PGD17" s="156"/>
      <c r="PGE17" s="156"/>
      <c r="PGF17" s="156"/>
      <c r="PGG17" s="156"/>
      <c r="PGH17" s="156"/>
      <c r="PGI17" s="156"/>
      <c r="PGJ17" s="156"/>
      <c r="PGK17" s="156"/>
      <c r="PGL17" s="156"/>
      <c r="PGM17" s="156"/>
      <c r="PGN17" s="156"/>
      <c r="PGO17" s="156"/>
      <c r="PGP17" s="156"/>
      <c r="PGQ17" s="156"/>
      <c r="PGR17" s="156"/>
      <c r="PGS17" s="156"/>
      <c r="PGT17" s="156"/>
      <c r="PGU17" s="156"/>
      <c r="PGV17" s="156"/>
      <c r="PGW17" s="156"/>
      <c r="PGX17" s="156"/>
      <c r="PGY17" s="156"/>
      <c r="PGZ17" s="156"/>
      <c r="PHA17" s="156"/>
      <c r="PHB17" s="156"/>
      <c r="PHC17" s="156"/>
      <c r="PHD17" s="156"/>
      <c r="PHE17" s="156"/>
      <c r="PHF17" s="156"/>
      <c r="PHG17" s="156"/>
      <c r="PHH17" s="156"/>
      <c r="PHI17" s="156"/>
      <c r="PHJ17" s="156"/>
      <c r="PHK17" s="156"/>
      <c r="PHL17" s="156"/>
      <c r="PHM17" s="156"/>
      <c r="PHN17" s="156"/>
      <c r="PHO17" s="156"/>
      <c r="PHP17" s="156"/>
      <c r="PHQ17" s="156"/>
      <c r="PHR17" s="156"/>
      <c r="PHS17" s="156"/>
      <c r="PHT17" s="156"/>
      <c r="PHU17" s="156"/>
      <c r="PHV17" s="156"/>
      <c r="PHW17" s="156"/>
      <c r="PHX17" s="156"/>
      <c r="PHY17" s="156"/>
      <c r="PHZ17" s="156"/>
      <c r="PIA17" s="156"/>
      <c r="PIB17" s="156"/>
      <c r="PIC17" s="156"/>
      <c r="PID17" s="156"/>
      <c r="PIE17" s="156"/>
      <c r="PIF17" s="156"/>
      <c r="PIG17" s="156"/>
      <c r="PIH17" s="156"/>
      <c r="PII17" s="156"/>
      <c r="PIJ17" s="156"/>
      <c r="PIK17" s="156"/>
      <c r="PIL17" s="156"/>
      <c r="PIM17" s="156"/>
      <c r="PIN17" s="156"/>
      <c r="PIO17" s="156"/>
      <c r="PIP17" s="156"/>
      <c r="PIQ17" s="156"/>
      <c r="PIR17" s="156"/>
      <c r="PIS17" s="156"/>
      <c r="PIT17" s="156"/>
      <c r="PIU17" s="156"/>
      <c r="PIV17" s="156"/>
      <c r="PIW17" s="156"/>
      <c r="PIX17" s="156"/>
      <c r="PIY17" s="156"/>
      <c r="PIZ17" s="156"/>
      <c r="PJA17" s="156"/>
      <c r="PJB17" s="156"/>
      <c r="PJC17" s="156"/>
      <c r="PJD17" s="156"/>
      <c r="PJE17" s="156"/>
      <c r="PJF17" s="156"/>
      <c r="PJG17" s="156"/>
      <c r="PJH17" s="156"/>
      <c r="PJI17" s="156"/>
      <c r="PJJ17" s="156"/>
      <c r="PJK17" s="156"/>
      <c r="PJL17" s="156"/>
      <c r="PJM17" s="156"/>
      <c r="PJN17" s="156"/>
      <c r="PJO17" s="156"/>
      <c r="PJP17" s="156"/>
      <c r="PJQ17" s="156"/>
      <c r="PJR17" s="156"/>
      <c r="PJS17" s="156"/>
      <c r="PJT17" s="156"/>
      <c r="PJU17" s="156"/>
      <c r="PJV17" s="156"/>
      <c r="PJW17" s="156"/>
      <c r="PJX17" s="156"/>
      <c r="PJY17" s="156"/>
      <c r="PJZ17" s="156"/>
      <c r="PKA17" s="156"/>
      <c r="PKB17" s="156"/>
      <c r="PKC17" s="156"/>
      <c r="PKD17" s="156"/>
      <c r="PKE17" s="156"/>
      <c r="PKF17" s="156"/>
      <c r="PKG17" s="156"/>
      <c r="PKH17" s="156"/>
      <c r="PKI17" s="156"/>
      <c r="PKJ17" s="156"/>
      <c r="PKK17" s="156"/>
      <c r="PKL17" s="156"/>
      <c r="PKM17" s="156"/>
      <c r="PKN17" s="156"/>
      <c r="PKO17" s="156"/>
      <c r="PKP17" s="156"/>
      <c r="PKQ17" s="156"/>
      <c r="PKR17" s="156"/>
      <c r="PKS17" s="156"/>
      <c r="PKT17" s="156"/>
      <c r="PKU17" s="156"/>
      <c r="PKV17" s="156"/>
      <c r="PKW17" s="156"/>
      <c r="PKX17" s="156"/>
      <c r="PKY17" s="156"/>
      <c r="PKZ17" s="156"/>
      <c r="PLA17" s="156"/>
      <c r="PLB17" s="156"/>
      <c r="PLC17" s="156"/>
      <c r="PLD17" s="156"/>
      <c r="PLE17" s="156"/>
      <c r="PLF17" s="156"/>
      <c r="PLG17" s="156"/>
      <c r="PLH17" s="156"/>
      <c r="PLI17" s="156"/>
      <c r="PLJ17" s="156"/>
      <c r="PLK17" s="156"/>
      <c r="PLL17" s="156"/>
      <c r="PLM17" s="156"/>
      <c r="PLN17" s="156"/>
      <c r="PLO17" s="156"/>
      <c r="PLP17" s="156"/>
      <c r="PLQ17" s="156"/>
      <c r="PLR17" s="156"/>
      <c r="PLS17" s="156"/>
      <c r="PLT17" s="156"/>
      <c r="PLU17" s="156"/>
      <c r="PLV17" s="156"/>
      <c r="PLW17" s="156"/>
      <c r="PLX17" s="156"/>
      <c r="PLY17" s="156"/>
      <c r="PLZ17" s="156"/>
      <c r="PMA17" s="156"/>
      <c r="PMB17" s="156"/>
      <c r="PMC17" s="156"/>
      <c r="PMD17" s="156"/>
      <c r="PME17" s="156"/>
      <c r="PMF17" s="156"/>
      <c r="PMG17" s="156"/>
      <c r="PMH17" s="156"/>
      <c r="PMI17" s="156"/>
      <c r="PMJ17" s="156"/>
      <c r="PMK17" s="156"/>
      <c r="PML17" s="156"/>
      <c r="PMM17" s="156"/>
      <c r="PMN17" s="156"/>
      <c r="PMO17" s="156"/>
      <c r="PMP17" s="156"/>
      <c r="PMQ17" s="156"/>
      <c r="PMR17" s="156"/>
      <c r="PMS17" s="156"/>
      <c r="PMT17" s="156"/>
      <c r="PMU17" s="156"/>
      <c r="PMV17" s="156"/>
      <c r="PMW17" s="156"/>
      <c r="PMX17" s="156"/>
      <c r="PMY17" s="156"/>
      <c r="PMZ17" s="156"/>
      <c r="PNA17" s="156"/>
      <c r="PNB17" s="156"/>
      <c r="PNC17" s="156"/>
      <c r="PND17" s="156"/>
      <c r="PNE17" s="156"/>
      <c r="PNF17" s="156"/>
      <c r="PNG17" s="156"/>
      <c r="PNH17" s="156"/>
      <c r="PNI17" s="156"/>
      <c r="PNJ17" s="156"/>
      <c r="PNK17" s="156"/>
      <c r="PNL17" s="156"/>
      <c r="PNM17" s="156"/>
      <c r="PNN17" s="156"/>
      <c r="PNO17" s="156"/>
      <c r="PNP17" s="156"/>
      <c r="PNQ17" s="156"/>
      <c r="PNR17" s="156"/>
      <c r="PNS17" s="156"/>
      <c r="PNT17" s="156"/>
      <c r="PNU17" s="156"/>
      <c r="PNV17" s="156"/>
      <c r="PNW17" s="156"/>
      <c r="PNX17" s="156"/>
      <c r="PNY17" s="156"/>
      <c r="PNZ17" s="156"/>
      <c r="POA17" s="156"/>
      <c r="POB17" s="156"/>
      <c r="POC17" s="156"/>
      <c r="POD17" s="156"/>
      <c r="POE17" s="156"/>
      <c r="POF17" s="156"/>
      <c r="POG17" s="156"/>
      <c r="POH17" s="156"/>
      <c r="POI17" s="156"/>
      <c r="POJ17" s="156"/>
      <c r="POK17" s="156"/>
      <c r="POL17" s="156"/>
      <c r="POM17" s="156"/>
      <c r="PON17" s="156"/>
      <c r="POO17" s="156"/>
      <c r="POP17" s="156"/>
      <c r="POQ17" s="156"/>
      <c r="POR17" s="156"/>
      <c r="POS17" s="156"/>
      <c r="POT17" s="156"/>
      <c r="POU17" s="156"/>
      <c r="POV17" s="156"/>
      <c r="POW17" s="156"/>
      <c r="POX17" s="156"/>
      <c r="POY17" s="156"/>
      <c r="POZ17" s="156"/>
      <c r="PPA17" s="156"/>
      <c r="PPB17" s="156"/>
      <c r="PPC17" s="156"/>
      <c r="PPD17" s="156"/>
      <c r="PPE17" s="156"/>
      <c r="PPF17" s="156"/>
      <c r="PPG17" s="156"/>
      <c r="PPH17" s="156"/>
      <c r="PPI17" s="156"/>
      <c r="PPJ17" s="156"/>
      <c r="PPK17" s="156"/>
      <c r="PPL17" s="156"/>
      <c r="PPM17" s="156"/>
      <c r="PPN17" s="156"/>
      <c r="PPO17" s="156"/>
      <c r="PPP17" s="156"/>
      <c r="PPQ17" s="156"/>
      <c r="PPR17" s="156"/>
      <c r="PPS17" s="156"/>
      <c r="PPT17" s="156"/>
      <c r="PPU17" s="156"/>
      <c r="PPV17" s="156"/>
      <c r="PPW17" s="156"/>
      <c r="PPX17" s="156"/>
      <c r="PPY17" s="156"/>
      <c r="PPZ17" s="156"/>
      <c r="PQA17" s="156"/>
      <c r="PQB17" s="156"/>
      <c r="PQC17" s="156"/>
      <c r="PQD17" s="156"/>
      <c r="PQE17" s="156"/>
      <c r="PQF17" s="156"/>
      <c r="PQG17" s="156"/>
      <c r="PQH17" s="156"/>
      <c r="PQI17" s="156"/>
      <c r="PQJ17" s="156"/>
      <c r="PQK17" s="156"/>
      <c r="PQL17" s="156"/>
      <c r="PQM17" s="156"/>
      <c r="PQN17" s="156"/>
      <c r="PQO17" s="156"/>
      <c r="PQP17" s="156"/>
      <c r="PQQ17" s="156"/>
      <c r="PQR17" s="156"/>
      <c r="PQS17" s="156"/>
      <c r="PQT17" s="156"/>
      <c r="PQU17" s="156"/>
      <c r="PQV17" s="156"/>
      <c r="PQW17" s="156"/>
      <c r="PQX17" s="156"/>
      <c r="PQY17" s="156"/>
      <c r="PQZ17" s="156"/>
      <c r="PRA17" s="156"/>
      <c r="PRB17" s="156"/>
      <c r="PRC17" s="156"/>
      <c r="PRD17" s="156"/>
      <c r="PRE17" s="156"/>
      <c r="PRF17" s="156"/>
      <c r="PRG17" s="156"/>
      <c r="PRH17" s="156"/>
      <c r="PRI17" s="156"/>
      <c r="PRJ17" s="156"/>
      <c r="PRK17" s="156"/>
      <c r="PRL17" s="156"/>
      <c r="PRM17" s="156"/>
      <c r="PRN17" s="156"/>
      <c r="PRO17" s="156"/>
      <c r="PRP17" s="156"/>
      <c r="PRQ17" s="156"/>
      <c r="PRR17" s="156"/>
      <c r="PRS17" s="156"/>
      <c r="PRT17" s="156"/>
      <c r="PRU17" s="156"/>
      <c r="PRV17" s="156"/>
      <c r="PRW17" s="156"/>
      <c r="PRX17" s="156"/>
      <c r="PRY17" s="156"/>
      <c r="PRZ17" s="156"/>
      <c r="PSA17" s="156"/>
      <c r="PSB17" s="156"/>
      <c r="PSC17" s="156"/>
      <c r="PSD17" s="156"/>
      <c r="PSE17" s="156"/>
      <c r="PSF17" s="156"/>
      <c r="PSG17" s="156"/>
      <c r="PSH17" s="156"/>
      <c r="PSI17" s="156"/>
      <c r="PSJ17" s="156"/>
      <c r="PSK17" s="156"/>
      <c r="PSL17" s="156"/>
      <c r="PSM17" s="156"/>
      <c r="PSN17" s="156"/>
      <c r="PSO17" s="156"/>
      <c r="PSP17" s="156"/>
      <c r="PSQ17" s="156"/>
      <c r="PSR17" s="156"/>
      <c r="PSS17" s="156"/>
      <c r="PST17" s="156"/>
      <c r="PSU17" s="156"/>
      <c r="PSV17" s="156"/>
      <c r="PSW17" s="156"/>
      <c r="PSX17" s="156"/>
      <c r="PSY17" s="156"/>
      <c r="PSZ17" s="156"/>
      <c r="PTA17" s="156"/>
      <c r="PTB17" s="156"/>
      <c r="PTC17" s="156"/>
      <c r="PTD17" s="156"/>
      <c r="PTE17" s="156"/>
      <c r="PTF17" s="156"/>
      <c r="PTG17" s="156"/>
      <c r="PTH17" s="156"/>
      <c r="PTI17" s="156"/>
      <c r="PTJ17" s="156"/>
      <c r="PTK17" s="156"/>
      <c r="PTL17" s="156"/>
      <c r="PTM17" s="156"/>
      <c r="PTN17" s="156"/>
      <c r="PTO17" s="156"/>
      <c r="PTP17" s="156"/>
      <c r="PTQ17" s="156"/>
      <c r="PTR17" s="156"/>
      <c r="PTS17" s="156"/>
      <c r="PTT17" s="156"/>
      <c r="PTU17" s="156"/>
      <c r="PTV17" s="156"/>
      <c r="PTW17" s="156"/>
      <c r="PTX17" s="156"/>
      <c r="PTY17" s="156"/>
      <c r="PTZ17" s="156"/>
      <c r="PUA17" s="156"/>
      <c r="PUB17" s="156"/>
      <c r="PUC17" s="156"/>
      <c r="PUD17" s="156"/>
      <c r="PUE17" s="156"/>
      <c r="PUF17" s="156"/>
      <c r="PUG17" s="156"/>
      <c r="PUH17" s="156"/>
      <c r="PUI17" s="156"/>
      <c r="PUJ17" s="156"/>
      <c r="PUK17" s="156"/>
      <c r="PUL17" s="156"/>
      <c r="PUM17" s="156"/>
      <c r="PUN17" s="156"/>
      <c r="PUO17" s="156"/>
      <c r="PUP17" s="156"/>
      <c r="PUQ17" s="156"/>
      <c r="PUR17" s="156"/>
      <c r="PUS17" s="156"/>
      <c r="PUT17" s="156"/>
      <c r="PUU17" s="156"/>
      <c r="PUV17" s="156"/>
      <c r="PUW17" s="156"/>
      <c r="PUX17" s="156"/>
      <c r="PUY17" s="156"/>
      <c r="PUZ17" s="156"/>
      <c r="PVA17" s="156"/>
      <c r="PVB17" s="156"/>
      <c r="PVC17" s="156"/>
      <c r="PVD17" s="156"/>
      <c r="PVE17" s="156"/>
      <c r="PVF17" s="156"/>
      <c r="PVG17" s="156"/>
      <c r="PVH17" s="156"/>
      <c r="PVI17" s="156"/>
      <c r="PVJ17" s="156"/>
      <c r="PVK17" s="156"/>
      <c r="PVL17" s="156"/>
      <c r="PVM17" s="156"/>
      <c r="PVN17" s="156"/>
      <c r="PVO17" s="156"/>
      <c r="PVP17" s="156"/>
      <c r="PVQ17" s="156"/>
      <c r="PVR17" s="156"/>
      <c r="PVS17" s="156"/>
      <c r="PVT17" s="156"/>
      <c r="PVU17" s="156"/>
      <c r="PVV17" s="156"/>
      <c r="PVW17" s="156"/>
      <c r="PVX17" s="156"/>
      <c r="PVY17" s="156"/>
      <c r="PVZ17" s="156"/>
      <c r="PWA17" s="156"/>
      <c r="PWB17" s="156"/>
      <c r="PWC17" s="156"/>
      <c r="PWD17" s="156"/>
      <c r="PWE17" s="156"/>
      <c r="PWF17" s="156"/>
      <c r="PWG17" s="156"/>
      <c r="PWH17" s="156"/>
      <c r="PWI17" s="156"/>
      <c r="PWJ17" s="156"/>
      <c r="PWK17" s="156"/>
      <c r="PWL17" s="156"/>
      <c r="PWM17" s="156"/>
      <c r="PWN17" s="156"/>
      <c r="PWO17" s="156"/>
      <c r="PWP17" s="156"/>
      <c r="PWQ17" s="156"/>
      <c r="PWR17" s="156"/>
      <c r="PWS17" s="156"/>
      <c r="PWT17" s="156"/>
      <c r="PWU17" s="156"/>
      <c r="PWV17" s="156"/>
      <c r="PWW17" s="156"/>
      <c r="PWX17" s="156"/>
      <c r="PWY17" s="156"/>
      <c r="PWZ17" s="156"/>
      <c r="PXA17" s="156"/>
      <c r="PXB17" s="156"/>
      <c r="PXC17" s="156"/>
      <c r="PXD17" s="156"/>
      <c r="PXE17" s="156"/>
      <c r="PXF17" s="156"/>
      <c r="PXG17" s="156"/>
      <c r="PXH17" s="156"/>
      <c r="PXI17" s="156"/>
      <c r="PXJ17" s="156"/>
      <c r="PXK17" s="156"/>
      <c r="PXL17" s="156"/>
      <c r="PXM17" s="156"/>
      <c r="PXN17" s="156"/>
      <c r="PXO17" s="156"/>
      <c r="PXP17" s="156"/>
      <c r="PXQ17" s="156"/>
      <c r="PXR17" s="156"/>
      <c r="PXS17" s="156"/>
      <c r="PXT17" s="156"/>
      <c r="PXU17" s="156"/>
      <c r="PXV17" s="156"/>
      <c r="PXW17" s="156"/>
      <c r="PXX17" s="156"/>
      <c r="PXY17" s="156"/>
      <c r="PXZ17" s="156"/>
      <c r="PYA17" s="156"/>
      <c r="PYB17" s="156"/>
      <c r="PYC17" s="156"/>
      <c r="PYD17" s="156"/>
      <c r="PYE17" s="156"/>
      <c r="PYF17" s="156"/>
      <c r="PYG17" s="156"/>
      <c r="PYH17" s="156"/>
      <c r="PYI17" s="156"/>
      <c r="PYJ17" s="156"/>
      <c r="PYK17" s="156"/>
      <c r="PYL17" s="156"/>
      <c r="PYM17" s="156"/>
      <c r="PYN17" s="156"/>
      <c r="PYO17" s="156"/>
      <c r="PYP17" s="156"/>
      <c r="PYQ17" s="156"/>
      <c r="PYR17" s="156"/>
      <c r="PYS17" s="156"/>
      <c r="PYT17" s="156"/>
      <c r="PYU17" s="156"/>
      <c r="PYV17" s="156"/>
      <c r="PYW17" s="156"/>
      <c r="PYX17" s="156"/>
      <c r="PYY17" s="156"/>
      <c r="PYZ17" s="156"/>
      <c r="PZA17" s="156"/>
      <c r="PZB17" s="156"/>
      <c r="PZC17" s="156"/>
      <c r="PZD17" s="156"/>
      <c r="PZE17" s="156"/>
      <c r="PZF17" s="156"/>
      <c r="PZG17" s="156"/>
      <c r="PZH17" s="156"/>
      <c r="PZI17" s="156"/>
      <c r="PZJ17" s="156"/>
      <c r="PZK17" s="156"/>
      <c r="PZL17" s="156"/>
      <c r="PZM17" s="156"/>
      <c r="PZN17" s="156"/>
      <c r="PZO17" s="156"/>
      <c r="PZP17" s="156"/>
      <c r="PZQ17" s="156"/>
      <c r="PZR17" s="156"/>
      <c r="PZS17" s="156"/>
      <c r="PZT17" s="156"/>
      <c r="PZU17" s="156"/>
      <c r="PZV17" s="156"/>
      <c r="PZW17" s="156"/>
      <c r="PZX17" s="156"/>
      <c r="PZY17" s="156"/>
      <c r="PZZ17" s="156"/>
      <c r="QAA17" s="156"/>
      <c r="QAB17" s="156"/>
      <c r="QAC17" s="156"/>
      <c r="QAD17" s="156"/>
      <c r="QAE17" s="156"/>
      <c r="QAF17" s="156"/>
      <c r="QAG17" s="156"/>
      <c r="QAH17" s="156"/>
      <c r="QAI17" s="156"/>
      <c r="QAJ17" s="156"/>
      <c r="QAK17" s="156"/>
      <c r="QAL17" s="156"/>
      <c r="QAM17" s="156"/>
      <c r="QAN17" s="156"/>
      <c r="QAO17" s="156"/>
      <c r="QAP17" s="156"/>
      <c r="QAQ17" s="156"/>
      <c r="QAR17" s="156"/>
      <c r="QAS17" s="156"/>
      <c r="QAT17" s="156"/>
      <c r="QAU17" s="156"/>
      <c r="QAV17" s="156"/>
      <c r="QAW17" s="156"/>
      <c r="QAX17" s="156"/>
      <c r="QAY17" s="156"/>
      <c r="QAZ17" s="156"/>
      <c r="QBA17" s="156"/>
      <c r="QBB17" s="156"/>
      <c r="QBC17" s="156"/>
      <c r="QBD17" s="156"/>
      <c r="QBE17" s="156"/>
      <c r="QBF17" s="156"/>
      <c r="QBG17" s="156"/>
      <c r="QBH17" s="156"/>
      <c r="QBI17" s="156"/>
      <c r="QBJ17" s="156"/>
      <c r="QBK17" s="156"/>
      <c r="QBL17" s="156"/>
      <c r="QBM17" s="156"/>
      <c r="QBN17" s="156"/>
      <c r="QBO17" s="156"/>
      <c r="QBP17" s="156"/>
      <c r="QBQ17" s="156"/>
      <c r="QBR17" s="156"/>
      <c r="QBS17" s="156"/>
      <c r="QBT17" s="156"/>
      <c r="QBU17" s="156"/>
      <c r="QBV17" s="156"/>
      <c r="QBW17" s="156"/>
      <c r="QBX17" s="156"/>
      <c r="QBY17" s="156"/>
      <c r="QBZ17" s="156"/>
      <c r="QCA17" s="156"/>
      <c r="QCB17" s="156"/>
      <c r="QCC17" s="156"/>
      <c r="QCD17" s="156"/>
      <c r="QCE17" s="156"/>
      <c r="QCF17" s="156"/>
      <c r="QCG17" s="156"/>
      <c r="QCH17" s="156"/>
      <c r="QCI17" s="156"/>
      <c r="QCJ17" s="156"/>
      <c r="QCK17" s="156"/>
      <c r="QCL17" s="156"/>
      <c r="QCM17" s="156"/>
      <c r="QCN17" s="156"/>
      <c r="QCO17" s="156"/>
      <c r="QCP17" s="156"/>
      <c r="QCQ17" s="156"/>
      <c r="QCR17" s="156"/>
      <c r="QCS17" s="156"/>
      <c r="QCT17" s="156"/>
      <c r="QCU17" s="156"/>
      <c r="QCV17" s="156"/>
      <c r="QCW17" s="156"/>
      <c r="QCX17" s="156"/>
      <c r="QCY17" s="156"/>
      <c r="QCZ17" s="156"/>
      <c r="QDA17" s="156"/>
      <c r="QDB17" s="156"/>
      <c r="QDC17" s="156"/>
      <c r="QDD17" s="156"/>
      <c r="QDE17" s="156"/>
      <c r="QDF17" s="156"/>
      <c r="QDG17" s="156"/>
      <c r="QDH17" s="156"/>
      <c r="QDI17" s="156"/>
      <c r="QDJ17" s="156"/>
      <c r="QDK17" s="156"/>
      <c r="QDL17" s="156"/>
      <c r="QDM17" s="156"/>
      <c r="QDN17" s="156"/>
      <c r="QDO17" s="156"/>
      <c r="QDP17" s="156"/>
      <c r="QDQ17" s="156"/>
      <c r="QDR17" s="156"/>
      <c r="QDS17" s="156"/>
      <c r="QDT17" s="156"/>
      <c r="QDU17" s="156"/>
      <c r="QDV17" s="156"/>
      <c r="QDW17" s="156"/>
      <c r="QDX17" s="156"/>
      <c r="QDY17" s="156"/>
      <c r="QDZ17" s="156"/>
      <c r="QEA17" s="156"/>
      <c r="QEB17" s="156"/>
      <c r="QEC17" s="156"/>
      <c r="QED17" s="156"/>
      <c r="QEE17" s="156"/>
      <c r="QEF17" s="156"/>
      <c r="QEG17" s="156"/>
      <c r="QEH17" s="156"/>
      <c r="QEI17" s="156"/>
      <c r="QEJ17" s="156"/>
      <c r="QEK17" s="156"/>
      <c r="QEL17" s="156"/>
      <c r="QEM17" s="156"/>
      <c r="QEN17" s="156"/>
      <c r="QEO17" s="156"/>
      <c r="QEP17" s="156"/>
      <c r="QEQ17" s="156"/>
      <c r="QER17" s="156"/>
      <c r="QES17" s="156"/>
      <c r="QET17" s="156"/>
      <c r="QEU17" s="156"/>
      <c r="QEV17" s="156"/>
      <c r="QEW17" s="156"/>
      <c r="QEX17" s="156"/>
      <c r="QEY17" s="156"/>
      <c r="QEZ17" s="156"/>
      <c r="QFA17" s="156"/>
      <c r="QFB17" s="156"/>
      <c r="QFC17" s="156"/>
      <c r="QFD17" s="156"/>
      <c r="QFE17" s="156"/>
      <c r="QFF17" s="156"/>
      <c r="QFG17" s="156"/>
      <c r="QFH17" s="156"/>
      <c r="QFI17" s="156"/>
      <c r="QFJ17" s="156"/>
      <c r="QFK17" s="156"/>
      <c r="QFL17" s="156"/>
      <c r="QFM17" s="156"/>
      <c r="QFN17" s="156"/>
      <c r="QFO17" s="156"/>
      <c r="QFP17" s="156"/>
      <c r="QFQ17" s="156"/>
      <c r="QFR17" s="156"/>
      <c r="QFS17" s="156"/>
      <c r="QFT17" s="156"/>
      <c r="QFU17" s="156"/>
      <c r="QFV17" s="156"/>
      <c r="QFW17" s="156"/>
      <c r="QFX17" s="156"/>
      <c r="QFY17" s="156"/>
      <c r="QFZ17" s="156"/>
      <c r="QGA17" s="156"/>
      <c r="QGB17" s="156"/>
      <c r="QGC17" s="156"/>
      <c r="QGD17" s="156"/>
      <c r="QGE17" s="156"/>
      <c r="QGF17" s="156"/>
      <c r="QGG17" s="156"/>
      <c r="QGH17" s="156"/>
      <c r="QGI17" s="156"/>
      <c r="QGJ17" s="156"/>
      <c r="QGK17" s="156"/>
      <c r="QGL17" s="156"/>
      <c r="QGM17" s="156"/>
      <c r="QGN17" s="156"/>
      <c r="QGO17" s="156"/>
      <c r="QGP17" s="156"/>
      <c r="QGQ17" s="156"/>
      <c r="QGR17" s="156"/>
      <c r="QGS17" s="156"/>
      <c r="QGT17" s="156"/>
      <c r="QGU17" s="156"/>
      <c r="QGV17" s="156"/>
      <c r="QGW17" s="156"/>
      <c r="QGX17" s="156"/>
      <c r="QGY17" s="156"/>
      <c r="QGZ17" s="156"/>
      <c r="QHA17" s="156"/>
      <c r="QHB17" s="156"/>
      <c r="QHC17" s="156"/>
      <c r="QHD17" s="156"/>
      <c r="QHE17" s="156"/>
      <c r="QHF17" s="156"/>
      <c r="QHG17" s="156"/>
      <c r="QHH17" s="156"/>
      <c r="QHI17" s="156"/>
      <c r="QHJ17" s="156"/>
      <c r="QHK17" s="156"/>
      <c r="QHL17" s="156"/>
      <c r="QHM17" s="156"/>
      <c r="QHN17" s="156"/>
      <c r="QHO17" s="156"/>
      <c r="QHP17" s="156"/>
      <c r="QHQ17" s="156"/>
      <c r="QHR17" s="156"/>
      <c r="QHS17" s="156"/>
      <c r="QHT17" s="156"/>
      <c r="QHU17" s="156"/>
      <c r="QHV17" s="156"/>
      <c r="QHW17" s="156"/>
      <c r="QHX17" s="156"/>
      <c r="QHY17" s="156"/>
      <c r="QHZ17" s="156"/>
      <c r="QIA17" s="156"/>
      <c r="QIB17" s="156"/>
      <c r="QIC17" s="156"/>
      <c r="QID17" s="156"/>
      <c r="QIE17" s="156"/>
      <c r="QIF17" s="156"/>
      <c r="QIG17" s="156"/>
      <c r="QIH17" s="156"/>
      <c r="QII17" s="156"/>
      <c r="QIJ17" s="156"/>
      <c r="QIK17" s="156"/>
      <c r="QIL17" s="156"/>
      <c r="QIM17" s="156"/>
      <c r="QIN17" s="156"/>
      <c r="QIO17" s="156"/>
      <c r="QIP17" s="156"/>
      <c r="QIQ17" s="156"/>
      <c r="QIR17" s="156"/>
      <c r="QIS17" s="156"/>
      <c r="QIT17" s="156"/>
      <c r="QIU17" s="156"/>
      <c r="QIV17" s="156"/>
      <c r="QIW17" s="156"/>
      <c r="QIX17" s="156"/>
      <c r="QIY17" s="156"/>
      <c r="QIZ17" s="156"/>
      <c r="QJA17" s="156"/>
      <c r="QJB17" s="156"/>
      <c r="QJC17" s="156"/>
      <c r="QJD17" s="156"/>
      <c r="QJE17" s="156"/>
      <c r="QJF17" s="156"/>
      <c r="QJG17" s="156"/>
      <c r="QJH17" s="156"/>
      <c r="QJI17" s="156"/>
      <c r="QJJ17" s="156"/>
      <c r="QJK17" s="156"/>
      <c r="QJL17" s="156"/>
      <c r="QJM17" s="156"/>
      <c r="QJN17" s="156"/>
      <c r="QJO17" s="156"/>
      <c r="QJP17" s="156"/>
      <c r="QJQ17" s="156"/>
      <c r="QJR17" s="156"/>
      <c r="QJS17" s="156"/>
      <c r="QJT17" s="156"/>
      <c r="QJU17" s="156"/>
      <c r="QJV17" s="156"/>
      <c r="QJW17" s="156"/>
      <c r="QJX17" s="156"/>
      <c r="QJY17" s="156"/>
      <c r="QJZ17" s="156"/>
      <c r="QKA17" s="156"/>
      <c r="QKB17" s="156"/>
      <c r="QKC17" s="156"/>
      <c r="QKD17" s="156"/>
      <c r="QKE17" s="156"/>
      <c r="QKF17" s="156"/>
      <c r="QKG17" s="156"/>
      <c r="QKH17" s="156"/>
      <c r="QKI17" s="156"/>
      <c r="QKJ17" s="156"/>
      <c r="QKK17" s="156"/>
      <c r="QKL17" s="156"/>
      <c r="QKM17" s="156"/>
      <c r="QKN17" s="156"/>
      <c r="QKO17" s="156"/>
      <c r="QKP17" s="156"/>
      <c r="QKQ17" s="156"/>
      <c r="QKR17" s="156"/>
      <c r="QKS17" s="156"/>
      <c r="QKT17" s="156"/>
      <c r="QKU17" s="156"/>
      <c r="QKV17" s="156"/>
      <c r="QKW17" s="156"/>
      <c r="QKX17" s="156"/>
      <c r="QKY17" s="156"/>
      <c r="QKZ17" s="156"/>
      <c r="QLA17" s="156"/>
      <c r="QLB17" s="156"/>
      <c r="QLC17" s="156"/>
      <c r="QLD17" s="156"/>
      <c r="QLE17" s="156"/>
      <c r="QLF17" s="156"/>
      <c r="QLG17" s="156"/>
      <c r="QLH17" s="156"/>
      <c r="QLI17" s="156"/>
      <c r="QLJ17" s="156"/>
      <c r="QLK17" s="156"/>
      <c r="QLL17" s="156"/>
      <c r="QLM17" s="156"/>
      <c r="QLN17" s="156"/>
      <c r="QLO17" s="156"/>
      <c r="QLP17" s="156"/>
      <c r="QLQ17" s="156"/>
      <c r="QLR17" s="156"/>
      <c r="QLS17" s="156"/>
      <c r="QLT17" s="156"/>
      <c r="QLU17" s="156"/>
      <c r="QLV17" s="156"/>
      <c r="QLW17" s="156"/>
      <c r="QLX17" s="156"/>
      <c r="QLY17" s="156"/>
      <c r="QLZ17" s="156"/>
      <c r="QMA17" s="156"/>
      <c r="QMB17" s="156"/>
      <c r="QMC17" s="156"/>
      <c r="QMD17" s="156"/>
      <c r="QME17" s="156"/>
      <c r="QMF17" s="156"/>
      <c r="QMG17" s="156"/>
      <c r="QMH17" s="156"/>
      <c r="QMI17" s="156"/>
      <c r="QMJ17" s="156"/>
      <c r="QMK17" s="156"/>
      <c r="QML17" s="156"/>
      <c r="QMM17" s="156"/>
      <c r="QMN17" s="156"/>
      <c r="QMO17" s="156"/>
      <c r="QMP17" s="156"/>
      <c r="QMQ17" s="156"/>
      <c r="QMR17" s="156"/>
      <c r="QMS17" s="156"/>
      <c r="QMT17" s="156"/>
      <c r="QMU17" s="156"/>
      <c r="QMV17" s="156"/>
      <c r="QMW17" s="156"/>
      <c r="QMX17" s="156"/>
      <c r="QMY17" s="156"/>
      <c r="QMZ17" s="156"/>
      <c r="QNA17" s="156"/>
      <c r="QNB17" s="156"/>
      <c r="QNC17" s="156"/>
      <c r="QND17" s="156"/>
      <c r="QNE17" s="156"/>
      <c r="QNF17" s="156"/>
      <c r="QNG17" s="156"/>
      <c r="QNH17" s="156"/>
      <c r="QNI17" s="156"/>
      <c r="QNJ17" s="156"/>
      <c r="QNK17" s="156"/>
      <c r="QNL17" s="156"/>
      <c r="QNM17" s="156"/>
      <c r="QNN17" s="156"/>
      <c r="QNO17" s="156"/>
      <c r="QNP17" s="156"/>
      <c r="QNQ17" s="156"/>
      <c r="QNR17" s="156"/>
      <c r="QNS17" s="156"/>
      <c r="QNT17" s="156"/>
      <c r="QNU17" s="156"/>
      <c r="QNV17" s="156"/>
      <c r="QNW17" s="156"/>
      <c r="QNX17" s="156"/>
      <c r="QNY17" s="156"/>
      <c r="QNZ17" s="156"/>
      <c r="QOA17" s="156"/>
      <c r="QOB17" s="156"/>
      <c r="QOC17" s="156"/>
      <c r="QOD17" s="156"/>
      <c r="QOE17" s="156"/>
      <c r="QOF17" s="156"/>
      <c r="QOG17" s="156"/>
      <c r="QOH17" s="156"/>
      <c r="QOI17" s="156"/>
      <c r="QOJ17" s="156"/>
      <c r="QOK17" s="156"/>
      <c r="QOL17" s="156"/>
      <c r="QOM17" s="156"/>
      <c r="QON17" s="156"/>
      <c r="QOO17" s="156"/>
      <c r="QOP17" s="156"/>
      <c r="QOQ17" s="156"/>
      <c r="QOR17" s="156"/>
      <c r="QOS17" s="156"/>
      <c r="QOT17" s="156"/>
      <c r="QOU17" s="156"/>
      <c r="QOV17" s="156"/>
      <c r="QOW17" s="156"/>
      <c r="QOX17" s="156"/>
      <c r="QOY17" s="156"/>
      <c r="QOZ17" s="156"/>
      <c r="QPA17" s="156"/>
      <c r="QPB17" s="156"/>
      <c r="QPC17" s="156"/>
      <c r="QPD17" s="156"/>
      <c r="QPE17" s="156"/>
      <c r="QPF17" s="156"/>
      <c r="QPG17" s="156"/>
      <c r="QPH17" s="156"/>
      <c r="QPI17" s="156"/>
      <c r="QPJ17" s="156"/>
      <c r="QPK17" s="156"/>
      <c r="QPL17" s="156"/>
      <c r="QPM17" s="156"/>
      <c r="QPN17" s="156"/>
      <c r="QPO17" s="156"/>
      <c r="QPP17" s="156"/>
      <c r="QPQ17" s="156"/>
      <c r="QPR17" s="156"/>
      <c r="QPS17" s="156"/>
      <c r="QPT17" s="156"/>
      <c r="QPU17" s="156"/>
      <c r="QPV17" s="156"/>
      <c r="QPW17" s="156"/>
      <c r="QPX17" s="156"/>
      <c r="QPY17" s="156"/>
      <c r="QPZ17" s="156"/>
      <c r="QQA17" s="156"/>
      <c r="QQB17" s="156"/>
      <c r="QQC17" s="156"/>
      <c r="QQD17" s="156"/>
      <c r="QQE17" s="156"/>
      <c r="QQF17" s="156"/>
      <c r="QQG17" s="156"/>
      <c r="QQH17" s="156"/>
      <c r="QQI17" s="156"/>
      <c r="QQJ17" s="156"/>
      <c r="QQK17" s="156"/>
      <c r="QQL17" s="156"/>
      <c r="QQM17" s="156"/>
      <c r="QQN17" s="156"/>
      <c r="QQO17" s="156"/>
      <c r="QQP17" s="156"/>
      <c r="QQQ17" s="156"/>
      <c r="QQR17" s="156"/>
      <c r="QQS17" s="156"/>
      <c r="QQT17" s="156"/>
      <c r="QQU17" s="156"/>
      <c r="QQV17" s="156"/>
      <c r="QQW17" s="156"/>
      <c r="QQX17" s="156"/>
      <c r="QQY17" s="156"/>
      <c r="QQZ17" s="156"/>
      <c r="QRA17" s="156"/>
      <c r="QRB17" s="156"/>
      <c r="QRC17" s="156"/>
      <c r="QRD17" s="156"/>
      <c r="QRE17" s="156"/>
      <c r="QRF17" s="156"/>
      <c r="QRG17" s="156"/>
      <c r="QRH17" s="156"/>
      <c r="QRI17" s="156"/>
      <c r="QRJ17" s="156"/>
      <c r="QRK17" s="156"/>
      <c r="QRL17" s="156"/>
      <c r="QRM17" s="156"/>
      <c r="QRN17" s="156"/>
      <c r="QRO17" s="156"/>
      <c r="QRP17" s="156"/>
      <c r="QRQ17" s="156"/>
      <c r="QRR17" s="156"/>
      <c r="QRS17" s="156"/>
      <c r="QRT17" s="156"/>
      <c r="QRU17" s="156"/>
      <c r="QRV17" s="156"/>
      <c r="QRW17" s="156"/>
      <c r="QRX17" s="156"/>
      <c r="QRY17" s="156"/>
      <c r="QRZ17" s="156"/>
      <c r="QSA17" s="156"/>
      <c r="QSB17" s="156"/>
      <c r="QSC17" s="156"/>
      <c r="QSD17" s="156"/>
      <c r="QSE17" s="156"/>
      <c r="QSF17" s="156"/>
      <c r="QSG17" s="156"/>
      <c r="QSH17" s="156"/>
      <c r="QSI17" s="156"/>
      <c r="QSJ17" s="156"/>
      <c r="QSK17" s="156"/>
      <c r="QSL17" s="156"/>
      <c r="QSM17" s="156"/>
      <c r="QSN17" s="156"/>
      <c r="QSO17" s="156"/>
      <c r="QSP17" s="156"/>
      <c r="QSQ17" s="156"/>
      <c r="QSR17" s="156"/>
      <c r="QSS17" s="156"/>
      <c r="QST17" s="156"/>
      <c r="QSU17" s="156"/>
      <c r="QSV17" s="156"/>
      <c r="QSW17" s="156"/>
      <c r="QSX17" s="156"/>
      <c r="QSY17" s="156"/>
      <c r="QSZ17" s="156"/>
      <c r="QTA17" s="156"/>
      <c r="QTB17" s="156"/>
      <c r="QTC17" s="156"/>
      <c r="QTD17" s="156"/>
      <c r="QTE17" s="156"/>
      <c r="QTF17" s="156"/>
      <c r="QTG17" s="156"/>
      <c r="QTH17" s="156"/>
      <c r="QTI17" s="156"/>
      <c r="QTJ17" s="156"/>
      <c r="QTK17" s="156"/>
      <c r="QTL17" s="156"/>
      <c r="QTM17" s="156"/>
      <c r="QTN17" s="156"/>
      <c r="QTO17" s="156"/>
      <c r="QTP17" s="156"/>
      <c r="QTQ17" s="156"/>
      <c r="QTR17" s="156"/>
      <c r="QTS17" s="156"/>
      <c r="QTT17" s="156"/>
      <c r="QTU17" s="156"/>
      <c r="QTV17" s="156"/>
      <c r="QTW17" s="156"/>
      <c r="QTX17" s="156"/>
      <c r="QTY17" s="156"/>
      <c r="QTZ17" s="156"/>
      <c r="QUA17" s="156"/>
      <c r="QUB17" s="156"/>
      <c r="QUC17" s="156"/>
      <c r="QUD17" s="156"/>
      <c r="QUE17" s="156"/>
      <c r="QUF17" s="156"/>
      <c r="QUG17" s="156"/>
      <c r="QUH17" s="156"/>
      <c r="QUI17" s="156"/>
      <c r="QUJ17" s="156"/>
      <c r="QUK17" s="156"/>
      <c r="QUL17" s="156"/>
      <c r="QUM17" s="156"/>
      <c r="QUN17" s="156"/>
      <c r="QUO17" s="156"/>
      <c r="QUP17" s="156"/>
      <c r="QUQ17" s="156"/>
      <c r="QUR17" s="156"/>
      <c r="QUS17" s="156"/>
      <c r="QUT17" s="156"/>
      <c r="QUU17" s="156"/>
      <c r="QUV17" s="156"/>
      <c r="QUW17" s="156"/>
      <c r="QUX17" s="156"/>
      <c r="QUY17" s="156"/>
      <c r="QUZ17" s="156"/>
      <c r="QVA17" s="156"/>
      <c r="QVB17" s="156"/>
      <c r="QVC17" s="156"/>
      <c r="QVD17" s="156"/>
      <c r="QVE17" s="156"/>
      <c r="QVF17" s="156"/>
      <c r="QVG17" s="156"/>
      <c r="QVH17" s="156"/>
      <c r="QVI17" s="156"/>
      <c r="QVJ17" s="156"/>
      <c r="QVK17" s="156"/>
      <c r="QVL17" s="156"/>
      <c r="QVM17" s="156"/>
      <c r="QVN17" s="156"/>
      <c r="QVO17" s="156"/>
      <c r="QVP17" s="156"/>
      <c r="QVQ17" s="156"/>
      <c r="QVR17" s="156"/>
      <c r="QVS17" s="156"/>
      <c r="QVT17" s="156"/>
      <c r="QVU17" s="156"/>
      <c r="QVV17" s="156"/>
      <c r="QVW17" s="156"/>
      <c r="QVX17" s="156"/>
      <c r="QVY17" s="156"/>
      <c r="QVZ17" s="156"/>
      <c r="QWA17" s="156"/>
      <c r="QWB17" s="156"/>
      <c r="QWC17" s="156"/>
      <c r="QWD17" s="156"/>
      <c r="QWE17" s="156"/>
      <c r="QWF17" s="156"/>
      <c r="QWG17" s="156"/>
      <c r="QWH17" s="156"/>
      <c r="QWI17" s="156"/>
      <c r="QWJ17" s="156"/>
      <c r="QWK17" s="156"/>
      <c r="QWL17" s="156"/>
      <c r="QWM17" s="156"/>
      <c r="QWN17" s="156"/>
      <c r="QWO17" s="156"/>
      <c r="QWP17" s="156"/>
      <c r="QWQ17" s="156"/>
      <c r="QWR17" s="156"/>
      <c r="QWS17" s="156"/>
      <c r="QWT17" s="156"/>
      <c r="QWU17" s="156"/>
      <c r="QWV17" s="156"/>
      <c r="QWW17" s="156"/>
      <c r="QWX17" s="156"/>
      <c r="QWY17" s="156"/>
      <c r="QWZ17" s="156"/>
      <c r="QXA17" s="156"/>
      <c r="QXB17" s="156"/>
      <c r="QXC17" s="156"/>
      <c r="QXD17" s="156"/>
      <c r="QXE17" s="156"/>
      <c r="QXF17" s="156"/>
      <c r="QXG17" s="156"/>
      <c r="QXH17" s="156"/>
      <c r="QXI17" s="156"/>
      <c r="QXJ17" s="156"/>
      <c r="QXK17" s="156"/>
      <c r="QXL17" s="156"/>
      <c r="QXM17" s="156"/>
      <c r="QXN17" s="156"/>
      <c r="QXO17" s="156"/>
      <c r="QXP17" s="156"/>
      <c r="QXQ17" s="156"/>
      <c r="QXR17" s="156"/>
      <c r="QXS17" s="156"/>
      <c r="QXT17" s="156"/>
      <c r="QXU17" s="156"/>
      <c r="QXV17" s="156"/>
      <c r="QXW17" s="156"/>
      <c r="QXX17" s="156"/>
      <c r="QXY17" s="156"/>
      <c r="QXZ17" s="156"/>
      <c r="QYA17" s="156"/>
      <c r="QYB17" s="156"/>
      <c r="QYC17" s="156"/>
      <c r="QYD17" s="156"/>
      <c r="QYE17" s="156"/>
      <c r="QYF17" s="156"/>
      <c r="QYG17" s="156"/>
      <c r="QYH17" s="156"/>
      <c r="QYI17" s="156"/>
      <c r="QYJ17" s="156"/>
      <c r="QYK17" s="156"/>
      <c r="QYL17" s="156"/>
      <c r="QYM17" s="156"/>
      <c r="QYN17" s="156"/>
      <c r="QYO17" s="156"/>
      <c r="QYP17" s="156"/>
      <c r="QYQ17" s="156"/>
      <c r="QYR17" s="156"/>
      <c r="QYS17" s="156"/>
      <c r="QYT17" s="156"/>
      <c r="QYU17" s="156"/>
      <c r="QYV17" s="156"/>
      <c r="QYW17" s="156"/>
      <c r="QYX17" s="156"/>
      <c r="QYY17" s="156"/>
      <c r="QYZ17" s="156"/>
      <c r="QZA17" s="156"/>
      <c r="QZB17" s="156"/>
      <c r="QZC17" s="156"/>
      <c r="QZD17" s="156"/>
      <c r="QZE17" s="156"/>
      <c r="QZF17" s="156"/>
      <c r="QZG17" s="156"/>
      <c r="QZH17" s="156"/>
      <c r="QZI17" s="156"/>
      <c r="QZJ17" s="156"/>
      <c r="QZK17" s="156"/>
      <c r="QZL17" s="156"/>
      <c r="QZM17" s="156"/>
      <c r="QZN17" s="156"/>
      <c r="QZO17" s="156"/>
      <c r="QZP17" s="156"/>
      <c r="QZQ17" s="156"/>
      <c r="QZR17" s="156"/>
      <c r="QZS17" s="156"/>
      <c r="QZT17" s="156"/>
      <c r="QZU17" s="156"/>
      <c r="QZV17" s="156"/>
      <c r="QZW17" s="156"/>
      <c r="QZX17" s="156"/>
      <c r="QZY17" s="156"/>
      <c r="QZZ17" s="156"/>
      <c r="RAA17" s="156"/>
      <c r="RAB17" s="156"/>
      <c r="RAC17" s="156"/>
      <c r="RAD17" s="156"/>
      <c r="RAE17" s="156"/>
      <c r="RAF17" s="156"/>
      <c r="RAG17" s="156"/>
      <c r="RAH17" s="156"/>
      <c r="RAI17" s="156"/>
      <c r="RAJ17" s="156"/>
      <c r="RAK17" s="156"/>
      <c r="RAL17" s="156"/>
      <c r="RAM17" s="156"/>
      <c r="RAN17" s="156"/>
      <c r="RAO17" s="156"/>
      <c r="RAP17" s="156"/>
      <c r="RAQ17" s="156"/>
      <c r="RAR17" s="156"/>
      <c r="RAS17" s="156"/>
      <c r="RAT17" s="156"/>
      <c r="RAU17" s="156"/>
      <c r="RAV17" s="156"/>
      <c r="RAW17" s="156"/>
      <c r="RAX17" s="156"/>
      <c r="RAY17" s="156"/>
      <c r="RAZ17" s="156"/>
      <c r="RBA17" s="156"/>
      <c r="RBB17" s="156"/>
      <c r="RBC17" s="156"/>
      <c r="RBD17" s="156"/>
      <c r="RBE17" s="156"/>
      <c r="RBF17" s="156"/>
      <c r="RBG17" s="156"/>
      <c r="RBH17" s="156"/>
      <c r="RBI17" s="156"/>
      <c r="RBJ17" s="156"/>
      <c r="RBK17" s="156"/>
      <c r="RBL17" s="156"/>
      <c r="RBM17" s="156"/>
      <c r="RBN17" s="156"/>
      <c r="RBO17" s="156"/>
      <c r="RBP17" s="156"/>
      <c r="RBQ17" s="156"/>
      <c r="RBR17" s="156"/>
      <c r="RBS17" s="156"/>
      <c r="RBT17" s="156"/>
      <c r="RBU17" s="156"/>
      <c r="RBV17" s="156"/>
      <c r="RBW17" s="156"/>
      <c r="RBX17" s="156"/>
      <c r="RBY17" s="156"/>
      <c r="RBZ17" s="156"/>
      <c r="RCA17" s="156"/>
      <c r="RCB17" s="156"/>
      <c r="RCC17" s="156"/>
      <c r="RCD17" s="156"/>
      <c r="RCE17" s="156"/>
      <c r="RCF17" s="156"/>
      <c r="RCG17" s="156"/>
      <c r="RCH17" s="156"/>
      <c r="RCI17" s="156"/>
      <c r="RCJ17" s="156"/>
      <c r="RCK17" s="156"/>
      <c r="RCL17" s="156"/>
      <c r="RCM17" s="156"/>
      <c r="RCN17" s="156"/>
      <c r="RCO17" s="156"/>
      <c r="RCP17" s="156"/>
      <c r="RCQ17" s="156"/>
      <c r="RCR17" s="156"/>
      <c r="RCS17" s="156"/>
      <c r="RCT17" s="156"/>
      <c r="RCU17" s="156"/>
      <c r="RCV17" s="156"/>
      <c r="RCW17" s="156"/>
      <c r="RCX17" s="156"/>
      <c r="RCY17" s="156"/>
      <c r="RCZ17" s="156"/>
      <c r="RDA17" s="156"/>
      <c r="RDB17" s="156"/>
      <c r="RDC17" s="156"/>
      <c r="RDD17" s="156"/>
      <c r="RDE17" s="156"/>
      <c r="RDF17" s="156"/>
      <c r="RDG17" s="156"/>
      <c r="RDH17" s="156"/>
      <c r="RDI17" s="156"/>
      <c r="RDJ17" s="156"/>
      <c r="RDK17" s="156"/>
      <c r="RDL17" s="156"/>
      <c r="RDM17" s="156"/>
      <c r="RDN17" s="156"/>
      <c r="RDO17" s="156"/>
      <c r="RDP17" s="156"/>
      <c r="RDQ17" s="156"/>
      <c r="RDR17" s="156"/>
      <c r="RDS17" s="156"/>
      <c r="RDT17" s="156"/>
      <c r="RDU17" s="156"/>
      <c r="RDV17" s="156"/>
      <c r="RDW17" s="156"/>
      <c r="RDX17" s="156"/>
      <c r="RDY17" s="156"/>
      <c r="RDZ17" s="156"/>
      <c r="REA17" s="156"/>
      <c r="REB17" s="156"/>
      <c r="REC17" s="156"/>
      <c r="RED17" s="156"/>
      <c r="REE17" s="156"/>
      <c r="REF17" s="156"/>
      <c r="REG17" s="156"/>
      <c r="REH17" s="156"/>
      <c r="REI17" s="156"/>
      <c r="REJ17" s="156"/>
      <c r="REK17" s="156"/>
      <c r="REL17" s="156"/>
      <c r="REM17" s="156"/>
      <c r="REN17" s="156"/>
      <c r="REO17" s="156"/>
      <c r="REP17" s="156"/>
      <c r="REQ17" s="156"/>
      <c r="RER17" s="156"/>
      <c r="RES17" s="156"/>
      <c r="RET17" s="156"/>
      <c r="REU17" s="156"/>
      <c r="REV17" s="156"/>
      <c r="REW17" s="156"/>
      <c r="REX17" s="156"/>
      <c r="REY17" s="156"/>
      <c r="REZ17" s="156"/>
      <c r="RFA17" s="156"/>
      <c r="RFB17" s="156"/>
      <c r="RFC17" s="156"/>
      <c r="RFD17" s="156"/>
      <c r="RFE17" s="156"/>
      <c r="RFF17" s="156"/>
      <c r="RFG17" s="156"/>
      <c r="RFH17" s="156"/>
      <c r="RFI17" s="156"/>
      <c r="RFJ17" s="156"/>
      <c r="RFK17" s="156"/>
      <c r="RFL17" s="156"/>
      <c r="RFM17" s="156"/>
      <c r="RFN17" s="156"/>
      <c r="RFO17" s="156"/>
      <c r="RFP17" s="156"/>
      <c r="RFQ17" s="156"/>
      <c r="RFR17" s="156"/>
      <c r="RFS17" s="156"/>
      <c r="RFT17" s="156"/>
      <c r="RFU17" s="156"/>
      <c r="RFV17" s="156"/>
      <c r="RFW17" s="156"/>
      <c r="RFX17" s="156"/>
      <c r="RFY17" s="156"/>
      <c r="RFZ17" s="156"/>
      <c r="RGA17" s="156"/>
      <c r="RGB17" s="156"/>
      <c r="RGC17" s="156"/>
      <c r="RGD17" s="156"/>
      <c r="RGE17" s="156"/>
      <c r="RGF17" s="156"/>
      <c r="RGG17" s="156"/>
      <c r="RGH17" s="156"/>
      <c r="RGI17" s="156"/>
      <c r="RGJ17" s="156"/>
      <c r="RGK17" s="156"/>
      <c r="RGL17" s="156"/>
      <c r="RGM17" s="156"/>
      <c r="RGN17" s="156"/>
      <c r="RGO17" s="156"/>
      <c r="RGP17" s="156"/>
      <c r="RGQ17" s="156"/>
      <c r="RGR17" s="156"/>
      <c r="RGS17" s="156"/>
      <c r="RGT17" s="156"/>
      <c r="RGU17" s="156"/>
      <c r="RGV17" s="156"/>
      <c r="RGW17" s="156"/>
      <c r="RGX17" s="156"/>
      <c r="RGY17" s="156"/>
      <c r="RGZ17" s="156"/>
      <c r="RHA17" s="156"/>
      <c r="RHB17" s="156"/>
      <c r="RHC17" s="156"/>
      <c r="RHD17" s="156"/>
      <c r="RHE17" s="156"/>
      <c r="RHF17" s="156"/>
      <c r="RHG17" s="156"/>
      <c r="RHH17" s="156"/>
      <c r="RHI17" s="156"/>
      <c r="RHJ17" s="156"/>
      <c r="RHK17" s="156"/>
      <c r="RHL17" s="156"/>
      <c r="RHM17" s="156"/>
      <c r="RHN17" s="156"/>
      <c r="RHO17" s="156"/>
      <c r="RHP17" s="156"/>
      <c r="RHQ17" s="156"/>
      <c r="RHR17" s="156"/>
      <c r="RHS17" s="156"/>
      <c r="RHT17" s="156"/>
      <c r="RHU17" s="156"/>
      <c r="RHV17" s="156"/>
      <c r="RHW17" s="156"/>
      <c r="RHX17" s="156"/>
      <c r="RHY17" s="156"/>
      <c r="RHZ17" s="156"/>
      <c r="RIA17" s="156"/>
      <c r="RIB17" s="156"/>
      <c r="RIC17" s="156"/>
      <c r="RID17" s="156"/>
      <c r="RIE17" s="156"/>
      <c r="RIF17" s="156"/>
      <c r="RIG17" s="156"/>
      <c r="RIH17" s="156"/>
      <c r="RII17" s="156"/>
      <c r="RIJ17" s="156"/>
      <c r="RIK17" s="156"/>
      <c r="RIL17" s="156"/>
      <c r="RIM17" s="156"/>
      <c r="RIN17" s="156"/>
      <c r="RIO17" s="156"/>
      <c r="RIP17" s="156"/>
      <c r="RIQ17" s="156"/>
      <c r="RIR17" s="156"/>
      <c r="RIS17" s="156"/>
      <c r="RIT17" s="156"/>
      <c r="RIU17" s="156"/>
      <c r="RIV17" s="156"/>
      <c r="RIW17" s="156"/>
      <c r="RIX17" s="156"/>
      <c r="RIY17" s="156"/>
      <c r="RIZ17" s="156"/>
      <c r="RJA17" s="156"/>
      <c r="RJB17" s="156"/>
      <c r="RJC17" s="156"/>
      <c r="RJD17" s="156"/>
      <c r="RJE17" s="156"/>
      <c r="RJF17" s="156"/>
      <c r="RJG17" s="156"/>
      <c r="RJH17" s="156"/>
      <c r="RJI17" s="156"/>
      <c r="RJJ17" s="156"/>
      <c r="RJK17" s="156"/>
      <c r="RJL17" s="156"/>
      <c r="RJM17" s="156"/>
      <c r="RJN17" s="156"/>
      <c r="RJO17" s="156"/>
      <c r="RJP17" s="156"/>
      <c r="RJQ17" s="156"/>
      <c r="RJR17" s="156"/>
      <c r="RJS17" s="156"/>
      <c r="RJT17" s="156"/>
      <c r="RJU17" s="156"/>
      <c r="RJV17" s="156"/>
      <c r="RJW17" s="156"/>
      <c r="RJX17" s="156"/>
      <c r="RJY17" s="156"/>
      <c r="RJZ17" s="156"/>
      <c r="RKA17" s="156"/>
      <c r="RKB17" s="156"/>
      <c r="RKC17" s="156"/>
      <c r="RKD17" s="156"/>
      <c r="RKE17" s="156"/>
      <c r="RKF17" s="156"/>
      <c r="RKG17" s="156"/>
      <c r="RKH17" s="156"/>
      <c r="RKI17" s="156"/>
      <c r="RKJ17" s="156"/>
      <c r="RKK17" s="156"/>
      <c r="RKL17" s="156"/>
      <c r="RKM17" s="156"/>
      <c r="RKN17" s="156"/>
      <c r="RKO17" s="156"/>
      <c r="RKP17" s="156"/>
      <c r="RKQ17" s="156"/>
      <c r="RKR17" s="156"/>
      <c r="RKS17" s="156"/>
      <c r="RKT17" s="156"/>
      <c r="RKU17" s="156"/>
      <c r="RKV17" s="156"/>
      <c r="RKW17" s="156"/>
      <c r="RKX17" s="156"/>
      <c r="RKY17" s="156"/>
      <c r="RKZ17" s="156"/>
      <c r="RLA17" s="156"/>
      <c r="RLB17" s="156"/>
      <c r="RLC17" s="156"/>
      <c r="RLD17" s="156"/>
      <c r="RLE17" s="156"/>
      <c r="RLF17" s="156"/>
      <c r="RLG17" s="156"/>
      <c r="RLH17" s="156"/>
      <c r="RLI17" s="156"/>
      <c r="RLJ17" s="156"/>
      <c r="RLK17" s="156"/>
      <c r="RLL17" s="156"/>
      <c r="RLM17" s="156"/>
      <c r="RLN17" s="156"/>
      <c r="RLO17" s="156"/>
      <c r="RLP17" s="156"/>
      <c r="RLQ17" s="156"/>
      <c r="RLR17" s="156"/>
      <c r="RLS17" s="156"/>
      <c r="RLT17" s="156"/>
      <c r="RLU17" s="156"/>
      <c r="RLV17" s="156"/>
      <c r="RLW17" s="156"/>
      <c r="RLX17" s="156"/>
      <c r="RLY17" s="156"/>
      <c r="RLZ17" s="156"/>
      <c r="RMA17" s="156"/>
      <c r="RMB17" s="156"/>
      <c r="RMC17" s="156"/>
      <c r="RMD17" s="156"/>
      <c r="RME17" s="156"/>
      <c r="RMF17" s="156"/>
      <c r="RMG17" s="156"/>
      <c r="RMH17" s="156"/>
      <c r="RMI17" s="156"/>
      <c r="RMJ17" s="156"/>
      <c r="RMK17" s="156"/>
      <c r="RML17" s="156"/>
      <c r="RMM17" s="156"/>
      <c r="RMN17" s="156"/>
      <c r="RMO17" s="156"/>
      <c r="RMP17" s="156"/>
      <c r="RMQ17" s="156"/>
      <c r="RMR17" s="156"/>
      <c r="RMS17" s="156"/>
      <c r="RMT17" s="156"/>
      <c r="RMU17" s="156"/>
      <c r="RMV17" s="156"/>
      <c r="RMW17" s="156"/>
      <c r="RMX17" s="156"/>
      <c r="RMY17" s="156"/>
      <c r="RMZ17" s="156"/>
      <c r="RNA17" s="156"/>
      <c r="RNB17" s="156"/>
      <c r="RNC17" s="156"/>
      <c r="RND17" s="156"/>
      <c r="RNE17" s="156"/>
      <c r="RNF17" s="156"/>
      <c r="RNG17" s="156"/>
      <c r="RNH17" s="156"/>
      <c r="RNI17" s="156"/>
      <c r="RNJ17" s="156"/>
      <c r="RNK17" s="156"/>
      <c r="RNL17" s="156"/>
      <c r="RNM17" s="156"/>
      <c r="RNN17" s="156"/>
      <c r="RNO17" s="156"/>
      <c r="RNP17" s="156"/>
      <c r="RNQ17" s="156"/>
      <c r="RNR17" s="156"/>
      <c r="RNS17" s="156"/>
      <c r="RNT17" s="156"/>
      <c r="RNU17" s="156"/>
      <c r="RNV17" s="156"/>
      <c r="RNW17" s="156"/>
      <c r="RNX17" s="156"/>
      <c r="RNY17" s="156"/>
      <c r="RNZ17" s="156"/>
      <c r="ROA17" s="156"/>
      <c r="ROB17" s="156"/>
      <c r="ROC17" s="156"/>
      <c r="ROD17" s="156"/>
      <c r="ROE17" s="156"/>
      <c r="ROF17" s="156"/>
      <c r="ROG17" s="156"/>
      <c r="ROH17" s="156"/>
      <c r="ROI17" s="156"/>
      <c r="ROJ17" s="156"/>
      <c r="ROK17" s="156"/>
      <c r="ROL17" s="156"/>
      <c r="ROM17" s="156"/>
      <c r="RON17" s="156"/>
      <c r="ROO17" s="156"/>
      <c r="ROP17" s="156"/>
      <c r="ROQ17" s="156"/>
      <c r="ROR17" s="156"/>
      <c r="ROS17" s="156"/>
      <c r="ROT17" s="156"/>
      <c r="ROU17" s="156"/>
      <c r="ROV17" s="156"/>
      <c r="ROW17" s="156"/>
      <c r="ROX17" s="156"/>
      <c r="ROY17" s="156"/>
      <c r="ROZ17" s="156"/>
      <c r="RPA17" s="156"/>
      <c r="RPB17" s="156"/>
      <c r="RPC17" s="156"/>
      <c r="RPD17" s="156"/>
      <c r="RPE17" s="156"/>
      <c r="RPF17" s="156"/>
      <c r="RPG17" s="156"/>
      <c r="RPH17" s="156"/>
      <c r="RPI17" s="156"/>
      <c r="RPJ17" s="156"/>
      <c r="RPK17" s="156"/>
      <c r="RPL17" s="156"/>
      <c r="RPM17" s="156"/>
      <c r="RPN17" s="156"/>
      <c r="RPO17" s="156"/>
      <c r="RPP17" s="156"/>
      <c r="RPQ17" s="156"/>
      <c r="RPR17" s="156"/>
      <c r="RPS17" s="156"/>
      <c r="RPT17" s="156"/>
      <c r="RPU17" s="156"/>
      <c r="RPV17" s="156"/>
      <c r="RPW17" s="156"/>
      <c r="RPX17" s="156"/>
      <c r="RPY17" s="156"/>
      <c r="RPZ17" s="156"/>
      <c r="RQA17" s="156"/>
      <c r="RQB17" s="156"/>
      <c r="RQC17" s="156"/>
      <c r="RQD17" s="156"/>
      <c r="RQE17" s="156"/>
      <c r="RQF17" s="156"/>
      <c r="RQG17" s="156"/>
      <c r="RQH17" s="156"/>
      <c r="RQI17" s="156"/>
      <c r="RQJ17" s="156"/>
      <c r="RQK17" s="156"/>
      <c r="RQL17" s="156"/>
      <c r="RQM17" s="156"/>
      <c r="RQN17" s="156"/>
      <c r="RQO17" s="156"/>
      <c r="RQP17" s="156"/>
      <c r="RQQ17" s="156"/>
      <c r="RQR17" s="156"/>
      <c r="RQS17" s="156"/>
      <c r="RQT17" s="156"/>
      <c r="RQU17" s="156"/>
      <c r="RQV17" s="156"/>
      <c r="RQW17" s="156"/>
      <c r="RQX17" s="156"/>
      <c r="RQY17" s="156"/>
      <c r="RQZ17" s="156"/>
      <c r="RRA17" s="156"/>
      <c r="RRB17" s="156"/>
      <c r="RRC17" s="156"/>
      <c r="RRD17" s="156"/>
      <c r="RRE17" s="156"/>
      <c r="RRF17" s="156"/>
      <c r="RRG17" s="156"/>
      <c r="RRH17" s="156"/>
      <c r="RRI17" s="156"/>
      <c r="RRJ17" s="156"/>
      <c r="RRK17" s="156"/>
      <c r="RRL17" s="156"/>
      <c r="RRM17" s="156"/>
      <c r="RRN17" s="156"/>
      <c r="RRO17" s="156"/>
      <c r="RRP17" s="156"/>
      <c r="RRQ17" s="156"/>
      <c r="RRR17" s="156"/>
      <c r="RRS17" s="156"/>
      <c r="RRT17" s="156"/>
      <c r="RRU17" s="156"/>
      <c r="RRV17" s="156"/>
      <c r="RRW17" s="156"/>
      <c r="RRX17" s="156"/>
      <c r="RRY17" s="156"/>
      <c r="RRZ17" s="156"/>
      <c r="RSA17" s="156"/>
      <c r="RSB17" s="156"/>
      <c r="RSC17" s="156"/>
      <c r="RSD17" s="156"/>
      <c r="RSE17" s="156"/>
      <c r="RSF17" s="156"/>
      <c r="RSG17" s="156"/>
      <c r="RSH17" s="156"/>
      <c r="RSI17" s="156"/>
      <c r="RSJ17" s="156"/>
      <c r="RSK17" s="156"/>
      <c r="RSL17" s="156"/>
      <c r="RSM17" s="156"/>
      <c r="RSN17" s="156"/>
      <c r="RSO17" s="156"/>
      <c r="RSP17" s="156"/>
      <c r="RSQ17" s="156"/>
      <c r="RSR17" s="156"/>
      <c r="RSS17" s="156"/>
      <c r="RST17" s="156"/>
      <c r="RSU17" s="156"/>
      <c r="RSV17" s="156"/>
      <c r="RSW17" s="156"/>
      <c r="RSX17" s="156"/>
      <c r="RSY17" s="156"/>
      <c r="RSZ17" s="156"/>
      <c r="RTA17" s="156"/>
      <c r="RTB17" s="156"/>
      <c r="RTC17" s="156"/>
      <c r="RTD17" s="156"/>
      <c r="RTE17" s="156"/>
      <c r="RTF17" s="156"/>
      <c r="RTG17" s="156"/>
      <c r="RTH17" s="156"/>
      <c r="RTI17" s="156"/>
      <c r="RTJ17" s="156"/>
      <c r="RTK17" s="156"/>
      <c r="RTL17" s="156"/>
      <c r="RTM17" s="156"/>
      <c r="RTN17" s="156"/>
      <c r="RTO17" s="156"/>
      <c r="RTP17" s="156"/>
      <c r="RTQ17" s="156"/>
      <c r="RTR17" s="156"/>
      <c r="RTS17" s="156"/>
      <c r="RTT17" s="156"/>
      <c r="RTU17" s="156"/>
      <c r="RTV17" s="156"/>
      <c r="RTW17" s="156"/>
      <c r="RTX17" s="156"/>
      <c r="RTY17" s="156"/>
      <c r="RTZ17" s="156"/>
      <c r="RUA17" s="156"/>
      <c r="RUB17" s="156"/>
      <c r="RUC17" s="156"/>
      <c r="RUD17" s="156"/>
      <c r="RUE17" s="156"/>
      <c r="RUF17" s="156"/>
      <c r="RUG17" s="156"/>
      <c r="RUH17" s="156"/>
      <c r="RUI17" s="156"/>
      <c r="RUJ17" s="156"/>
      <c r="RUK17" s="156"/>
      <c r="RUL17" s="156"/>
      <c r="RUM17" s="156"/>
      <c r="RUN17" s="156"/>
      <c r="RUO17" s="156"/>
      <c r="RUP17" s="156"/>
      <c r="RUQ17" s="156"/>
      <c r="RUR17" s="156"/>
      <c r="RUS17" s="156"/>
      <c r="RUT17" s="156"/>
      <c r="RUU17" s="156"/>
      <c r="RUV17" s="156"/>
      <c r="RUW17" s="156"/>
      <c r="RUX17" s="156"/>
      <c r="RUY17" s="156"/>
      <c r="RUZ17" s="156"/>
      <c r="RVA17" s="156"/>
      <c r="RVB17" s="156"/>
      <c r="RVC17" s="156"/>
      <c r="RVD17" s="156"/>
      <c r="RVE17" s="156"/>
      <c r="RVF17" s="156"/>
      <c r="RVG17" s="156"/>
      <c r="RVH17" s="156"/>
      <c r="RVI17" s="156"/>
      <c r="RVJ17" s="156"/>
      <c r="RVK17" s="156"/>
      <c r="RVL17" s="156"/>
      <c r="RVM17" s="156"/>
      <c r="RVN17" s="156"/>
      <c r="RVO17" s="156"/>
      <c r="RVP17" s="156"/>
      <c r="RVQ17" s="156"/>
      <c r="RVR17" s="156"/>
      <c r="RVS17" s="156"/>
      <c r="RVT17" s="156"/>
      <c r="RVU17" s="156"/>
      <c r="RVV17" s="156"/>
      <c r="RVW17" s="156"/>
      <c r="RVX17" s="156"/>
      <c r="RVY17" s="156"/>
      <c r="RVZ17" s="156"/>
      <c r="RWA17" s="156"/>
      <c r="RWB17" s="156"/>
      <c r="RWC17" s="156"/>
      <c r="RWD17" s="156"/>
      <c r="RWE17" s="156"/>
      <c r="RWF17" s="156"/>
      <c r="RWG17" s="156"/>
      <c r="RWH17" s="156"/>
      <c r="RWI17" s="156"/>
      <c r="RWJ17" s="156"/>
      <c r="RWK17" s="156"/>
      <c r="RWL17" s="156"/>
      <c r="RWM17" s="156"/>
      <c r="RWN17" s="156"/>
      <c r="RWO17" s="156"/>
      <c r="RWP17" s="156"/>
      <c r="RWQ17" s="156"/>
      <c r="RWR17" s="156"/>
      <c r="RWS17" s="156"/>
      <c r="RWT17" s="156"/>
      <c r="RWU17" s="156"/>
      <c r="RWV17" s="156"/>
      <c r="RWW17" s="156"/>
      <c r="RWX17" s="156"/>
      <c r="RWY17" s="156"/>
      <c r="RWZ17" s="156"/>
      <c r="RXA17" s="156"/>
      <c r="RXB17" s="156"/>
      <c r="RXC17" s="156"/>
      <c r="RXD17" s="156"/>
      <c r="RXE17" s="156"/>
      <c r="RXF17" s="156"/>
      <c r="RXG17" s="156"/>
      <c r="RXH17" s="156"/>
      <c r="RXI17" s="156"/>
      <c r="RXJ17" s="156"/>
      <c r="RXK17" s="156"/>
      <c r="RXL17" s="156"/>
      <c r="RXM17" s="156"/>
      <c r="RXN17" s="156"/>
      <c r="RXO17" s="156"/>
      <c r="RXP17" s="156"/>
      <c r="RXQ17" s="156"/>
      <c r="RXR17" s="156"/>
      <c r="RXS17" s="156"/>
      <c r="RXT17" s="156"/>
      <c r="RXU17" s="156"/>
      <c r="RXV17" s="156"/>
      <c r="RXW17" s="156"/>
      <c r="RXX17" s="156"/>
      <c r="RXY17" s="156"/>
      <c r="RXZ17" s="156"/>
      <c r="RYA17" s="156"/>
      <c r="RYB17" s="156"/>
      <c r="RYC17" s="156"/>
      <c r="RYD17" s="156"/>
      <c r="RYE17" s="156"/>
      <c r="RYF17" s="156"/>
      <c r="RYG17" s="156"/>
      <c r="RYH17" s="156"/>
      <c r="RYI17" s="156"/>
      <c r="RYJ17" s="156"/>
      <c r="RYK17" s="156"/>
      <c r="RYL17" s="156"/>
      <c r="RYM17" s="156"/>
      <c r="RYN17" s="156"/>
      <c r="RYO17" s="156"/>
      <c r="RYP17" s="156"/>
      <c r="RYQ17" s="156"/>
      <c r="RYR17" s="156"/>
      <c r="RYS17" s="156"/>
      <c r="RYT17" s="156"/>
      <c r="RYU17" s="156"/>
      <c r="RYV17" s="156"/>
      <c r="RYW17" s="156"/>
      <c r="RYX17" s="156"/>
      <c r="RYY17" s="156"/>
      <c r="RYZ17" s="156"/>
      <c r="RZA17" s="156"/>
      <c r="RZB17" s="156"/>
      <c r="RZC17" s="156"/>
      <c r="RZD17" s="156"/>
      <c r="RZE17" s="156"/>
      <c r="RZF17" s="156"/>
      <c r="RZG17" s="156"/>
      <c r="RZH17" s="156"/>
      <c r="RZI17" s="156"/>
      <c r="RZJ17" s="156"/>
      <c r="RZK17" s="156"/>
      <c r="RZL17" s="156"/>
      <c r="RZM17" s="156"/>
      <c r="RZN17" s="156"/>
      <c r="RZO17" s="156"/>
      <c r="RZP17" s="156"/>
      <c r="RZQ17" s="156"/>
      <c r="RZR17" s="156"/>
      <c r="RZS17" s="156"/>
      <c r="RZT17" s="156"/>
      <c r="RZU17" s="156"/>
      <c r="RZV17" s="156"/>
      <c r="RZW17" s="156"/>
      <c r="RZX17" s="156"/>
      <c r="RZY17" s="156"/>
      <c r="RZZ17" s="156"/>
      <c r="SAA17" s="156"/>
      <c r="SAB17" s="156"/>
      <c r="SAC17" s="156"/>
      <c r="SAD17" s="156"/>
      <c r="SAE17" s="156"/>
      <c r="SAF17" s="156"/>
      <c r="SAG17" s="156"/>
      <c r="SAH17" s="156"/>
      <c r="SAI17" s="156"/>
      <c r="SAJ17" s="156"/>
      <c r="SAK17" s="156"/>
      <c r="SAL17" s="156"/>
      <c r="SAM17" s="156"/>
      <c r="SAN17" s="156"/>
      <c r="SAO17" s="156"/>
      <c r="SAP17" s="156"/>
      <c r="SAQ17" s="156"/>
      <c r="SAR17" s="156"/>
      <c r="SAS17" s="156"/>
      <c r="SAT17" s="156"/>
      <c r="SAU17" s="156"/>
      <c r="SAV17" s="156"/>
      <c r="SAW17" s="156"/>
      <c r="SAX17" s="156"/>
      <c r="SAY17" s="156"/>
      <c r="SAZ17" s="156"/>
      <c r="SBA17" s="156"/>
      <c r="SBB17" s="156"/>
      <c r="SBC17" s="156"/>
      <c r="SBD17" s="156"/>
      <c r="SBE17" s="156"/>
      <c r="SBF17" s="156"/>
      <c r="SBG17" s="156"/>
      <c r="SBH17" s="156"/>
      <c r="SBI17" s="156"/>
      <c r="SBJ17" s="156"/>
      <c r="SBK17" s="156"/>
      <c r="SBL17" s="156"/>
      <c r="SBM17" s="156"/>
      <c r="SBN17" s="156"/>
      <c r="SBO17" s="156"/>
      <c r="SBP17" s="156"/>
      <c r="SBQ17" s="156"/>
      <c r="SBR17" s="156"/>
      <c r="SBS17" s="156"/>
      <c r="SBT17" s="156"/>
      <c r="SBU17" s="156"/>
      <c r="SBV17" s="156"/>
      <c r="SBW17" s="156"/>
      <c r="SBX17" s="156"/>
      <c r="SBY17" s="156"/>
      <c r="SBZ17" s="156"/>
      <c r="SCA17" s="156"/>
      <c r="SCB17" s="156"/>
      <c r="SCC17" s="156"/>
      <c r="SCD17" s="156"/>
      <c r="SCE17" s="156"/>
      <c r="SCF17" s="156"/>
      <c r="SCG17" s="156"/>
      <c r="SCH17" s="156"/>
      <c r="SCI17" s="156"/>
      <c r="SCJ17" s="156"/>
      <c r="SCK17" s="156"/>
      <c r="SCL17" s="156"/>
      <c r="SCM17" s="156"/>
      <c r="SCN17" s="156"/>
      <c r="SCO17" s="156"/>
      <c r="SCP17" s="156"/>
      <c r="SCQ17" s="156"/>
      <c r="SCR17" s="156"/>
      <c r="SCS17" s="156"/>
      <c r="SCT17" s="156"/>
      <c r="SCU17" s="156"/>
      <c r="SCV17" s="156"/>
      <c r="SCW17" s="156"/>
      <c r="SCX17" s="156"/>
      <c r="SCY17" s="156"/>
      <c r="SCZ17" s="156"/>
      <c r="SDA17" s="156"/>
      <c r="SDB17" s="156"/>
      <c r="SDC17" s="156"/>
      <c r="SDD17" s="156"/>
      <c r="SDE17" s="156"/>
      <c r="SDF17" s="156"/>
      <c r="SDG17" s="156"/>
      <c r="SDH17" s="156"/>
      <c r="SDI17" s="156"/>
      <c r="SDJ17" s="156"/>
      <c r="SDK17" s="156"/>
      <c r="SDL17" s="156"/>
      <c r="SDM17" s="156"/>
      <c r="SDN17" s="156"/>
      <c r="SDO17" s="156"/>
      <c r="SDP17" s="156"/>
      <c r="SDQ17" s="156"/>
      <c r="SDR17" s="156"/>
      <c r="SDS17" s="156"/>
      <c r="SDT17" s="156"/>
      <c r="SDU17" s="156"/>
      <c r="SDV17" s="156"/>
      <c r="SDW17" s="156"/>
      <c r="SDX17" s="156"/>
      <c r="SDY17" s="156"/>
      <c r="SDZ17" s="156"/>
      <c r="SEA17" s="156"/>
      <c r="SEB17" s="156"/>
      <c r="SEC17" s="156"/>
      <c r="SED17" s="156"/>
      <c r="SEE17" s="156"/>
      <c r="SEF17" s="156"/>
      <c r="SEG17" s="156"/>
      <c r="SEH17" s="156"/>
      <c r="SEI17" s="156"/>
      <c r="SEJ17" s="156"/>
      <c r="SEK17" s="156"/>
      <c r="SEL17" s="156"/>
      <c r="SEM17" s="156"/>
      <c r="SEN17" s="156"/>
      <c r="SEO17" s="156"/>
      <c r="SEP17" s="156"/>
      <c r="SEQ17" s="156"/>
      <c r="SER17" s="156"/>
      <c r="SES17" s="156"/>
      <c r="SET17" s="156"/>
      <c r="SEU17" s="156"/>
      <c r="SEV17" s="156"/>
      <c r="SEW17" s="156"/>
      <c r="SEX17" s="156"/>
      <c r="SEY17" s="156"/>
      <c r="SEZ17" s="156"/>
      <c r="SFA17" s="156"/>
      <c r="SFB17" s="156"/>
      <c r="SFC17" s="156"/>
      <c r="SFD17" s="156"/>
      <c r="SFE17" s="156"/>
      <c r="SFF17" s="156"/>
      <c r="SFG17" s="156"/>
      <c r="SFH17" s="156"/>
      <c r="SFI17" s="156"/>
      <c r="SFJ17" s="156"/>
      <c r="SFK17" s="156"/>
      <c r="SFL17" s="156"/>
      <c r="SFM17" s="156"/>
      <c r="SFN17" s="156"/>
      <c r="SFO17" s="156"/>
      <c r="SFP17" s="156"/>
      <c r="SFQ17" s="156"/>
      <c r="SFR17" s="156"/>
      <c r="SFS17" s="156"/>
      <c r="SFT17" s="156"/>
      <c r="SFU17" s="156"/>
      <c r="SFV17" s="156"/>
      <c r="SFW17" s="156"/>
      <c r="SFX17" s="156"/>
      <c r="SFY17" s="156"/>
      <c r="SFZ17" s="156"/>
      <c r="SGA17" s="156"/>
      <c r="SGB17" s="156"/>
      <c r="SGC17" s="156"/>
      <c r="SGD17" s="156"/>
      <c r="SGE17" s="156"/>
      <c r="SGF17" s="156"/>
      <c r="SGG17" s="156"/>
      <c r="SGH17" s="156"/>
      <c r="SGI17" s="156"/>
      <c r="SGJ17" s="156"/>
      <c r="SGK17" s="156"/>
      <c r="SGL17" s="156"/>
      <c r="SGM17" s="156"/>
      <c r="SGN17" s="156"/>
      <c r="SGO17" s="156"/>
      <c r="SGP17" s="156"/>
      <c r="SGQ17" s="156"/>
      <c r="SGR17" s="156"/>
      <c r="SGS17" s="156"/>
      <c r="SGT17" s="156"/>
      <c r="SGU17" s="156"/>
      <c r="SGV17" s="156"/>
      <c r="SGW17" s="156"/>
      <c r="SGX17" s="156"/>
      <c r="SGY17" s="156"/>
      <c r="SGZ17" s="156"/>
      <c r="SHA17" s="156"/>
      <c r="SHB17" s="156"/>
      <c r="SHC17" s="156"/>
      <c r="SHD17" s="156"/>
      <c r="SHE17" s="156"/>
      <c r="SHF17" s="156"/>
      <c r="SHG17" s="156"/>
      <c r="SHH17" s="156"/>
      <c r="SHI17" s="156"/>
      <c r="SHJ17" s="156"/>
      <c r="SHK17" s="156"/>
      <c r="SHL17" s="156"/>
      <c r="SHM17" s="156"/>
      <c r="SHN17" s="156"/>
      <c r="SHO17" s="156"/>
      <c r="SHP17" s="156"/>
      <c r="SHQ17" s="156"/>
      <c r="SHR17" s="156"/>
      <c r="SHS17" s="156"/>
      <c r="SHT17" s="156"/>
      <c r="SHU17" s="156"/>
      <c r="SHV17" s="156"/>
      <c r="SHW17" s="156"/>
      <c r="SHX17" s="156"/>
      <c r="SHY17" s="156"/>
      <c r="SHZ17" s="156"/>
      <c r="SIA17" s="156"/>
      <c r="SIB17" s="156"/>
      <c r="SIC17" s="156"/>
      <c r="SID17" s="156"/>
      <c r="SIE17" s="156"/>
      <c r="SIF17" s="156"/>
      <c r="SIG17" s="156"/>
      <c r="SIH17" s="156"/>
      <c r="SII17" s="156"/>
      <c r="SIJ17" s="156"/>
      <c r="SIK17" s="156"/>
      <c r="SIL17" s="156"/>
      <c r="SIM17" s="156"/>
      <c r="SIN17" s="156"/>
      <c r="SIO17" s="156"/>
      <c r="SIP17" s="156"/>
      <c r="SIQ17" s="156"/>
      <c r="SIR17" s="156"/>
      <c r="SIS17" s="156"/>
      <c r="SIT17" s="156"/>
      <c r="SIU17" s="156"/>
      <c r="SIV17" s="156"/>
      <c r="SIW17" s="156"/>
      <c r="SIX17" s="156"/>
      <c r="SIY17" s="156"/>
      <c r="SIZ17" s="156"/>
      <c r="SJA17" s="156"/>
      <c r="SJB17" s="156"/>
      <c r="SJC17" s="156"/>
      <c r="SJD17" s="156"/>
      <c r="SJE17" s="156"/>
      <c r="SJF17" s="156"/>
      <c r="SJG17" s="156"/>
      <c r="SJH17" s="156"/>
      <c r="SJI17" s="156"/>
      <c r="SJJ17" s="156"/>
      <c r="SJK17" s="156"/>
      <c r="SJL17" s="156"/>
      <c r="SJM17" s="156"/>
      <c r="SJN17" s="156"/>
      <c r="SJO17" s="156"/>
      <c r="SJP17" s="156"/>
      <c r="SJQ17" s="156"/>
      <c r="SJR17" s="156"/>
      <c r="SJS17" s="156"/>
      <c r="SJT17" s="156"/>
      <c r="SJU17" s="156"/>
      <c r="SJV17" s="156"/>
      <c r="SJW17" s="156"/>
      <c r="SJX17" s="156"/>
      <c r="SJY17" s="156"/>
      <c r="SJZ17" s="156"/>
      <c r="SKA17" s="156"/>
      <c r="SKB17" s="156"/>
      <c r="SKC17" s="156"/>
      <c r="SKD17" s="156"/>
      <c r="SKE17" s="156"/>
      <c r="SKF17" s="156"/>
      <c r="SKG17" s="156"/>
      <c r="SKH17" s="156"/>
      <c r="SKI17" s="156"/>
      <c r="SKJ17" s="156"/>
      <c r="SKK17" s="156"/>
      <c r="SKL17" s="156"/>
      <c r="SKM17" s="156"/>
      <c r="SKN17" s="156"/>
      <c r="SKO17" s="156"/>
      <c r="SKP17" s="156"/>
      <c r="SKQ17" s="156"/>
      <c r="SKR17" s="156"/>
      <c r="SKS17" s="156"/>
      <c r="SKT17" s="156"/>
      <c r="SKU17" s="156"/>
      <c r="SKV17" s="156"/>
      <c r="SKW17" s="156"/>
      <c r="SKX17" s="156"/>
      <c r="SKY17" s="156"/>
      <c r="SKZ17" s="156"/>
      <c r="SLA17" s="156"/>
      <c r="SLB17" s="156"/>
      <c r="SLC17" s="156"/>
      <c r="SLD17" s="156"/>
      <c r="SLE17" s="156"/>
      <c r="SLF17" s="156"/>
      <c r="SLG17" s="156"/>
      <c r="SLH17" s="156"/>
      <c r="SLI17" s="156"/>
      <c r="SLJ17" s="156"/>
      <c r="SLK17" s="156"/>
      <c r="SLL17" s="156"/>
      <c r="SLM17" s="156"/>
      <c r="SLN17" s="156"/>
      <c r="SLO17" s="156"/>
      <c r="SLP17" s="156"/>
      <c r="SLQ17" s="156"/>
      <c r="SLR17" s="156"/>
      <c r="SLS17" s="156"/>
      <c r="SLT17" s="156"/>
      <c r="SLU17" s="156"/>
      <c r="SLV17" s="156"/>
      <c r="SLW17" s="156"/>
      <c r="SLX17" s="156"/>
      <c r="SLY17" s="156"/>
      <c r="SLZ17" s="156"/>
      <c r="SMA17" s="156"/>
      <c r="SMB17" s="156"/>
      <c r="SMC17" s="156"/>
      <c r="SMD17" s="156"/>
      <c r="SME17" s="156"/>
      <c r="SMF17" s="156"/>
      <c r="SMG17" s="156"/>
      <c r="SMH17" s="156"/>
      <c r="SMI17" s="156"/>
      <c r="SMJ17" s="156"/>
      <c r="SMK17" s="156"/>
      <c r="SML17" s="156"/>
      <c r="SMM17" s="156"/>
      <c r="SMN17" s="156"/>
      <c r="SMO17" s="156"/>
      <c r="SMP17" s="156"/>
      <c r="SMQ17" s="156"/>
      <c r="SMR17" s="156"/>
      <c r="SMS17" s="156"/>
      <c r="SMT17" s="156"/>
      <c r="SMU17" s="156"/>
      <c r="SMV17" s="156"/>
      <c r="SMW17" s="156"/>
      <c r="SMX17" s="156"/>
      <c r="SMY17" s="156"/>
      <c r="SMZ17" s="156"/>
      <c r="SNA17" s="156"/>
      <c r="SNB17" s="156"/>
      <c r="SNC17" s="156"/>
      <c r="SND17" s="156"/>
      <c r="SNE17" s="156"/>
      <c r="SNF17" s="156"/>
      <c r="SNG17" s="156"/>
      <c r="SNH17" s="156"/>
      <c r="SNI17" s="156"/>
      <c r="SNJ17" s="156"/>
      <c r="SNK17" s="156"/>
      <c r="SNL17" s="156"/>
      <c r="SNM17" s="156"/>
      <c r="SNN17" s="156"/>
      <c r="SNO17" s="156"/>
      <c r="SNP17" s="156"/>
      <c r="SNQ17" s="156"/>
      <c r="SNR17" s="156"/>
      <c r="SNS17" s="156"/>
      <c r="SNT17" s="156"/>
      <c r="SNU17" s="156"/>
      <c r="SNV17" s="156"/>
      <c r="SNW17" s="156"/>
      <c r="SNX17" s="156"/>
      <c r="SNY17" s="156"/>
      <c r="SNZ17" s="156"/>
      <c r="SOA17" s="156"/>
      <c r="SOB17" s="156"/>
      <c r="SOC17" s="156"/>
      <c r="SOD17" s="156"/>
      <c r="SOE17" s="156"/>
      <c r="SOF17" s="156"/>
      <c r="SOG17" s="156"/>
      <c r="SOH17" s="156"/>
      <c r="SOI17" s="156"/>
      <c r="SOJ17" s="156"/>
      <c r="SOK17" s="156"/>
      <c r="SOL17" s="156"/>
      <c r="SOM17" s="156"/>
      <c r="SON17" s="156"/>
      <c r="SOO17" s="156"/>
      <c r="SOP17" s="156"/>
      <c r="SOQ17" s="156"/>
      <c r="SOR17" s="156"/>
      <c r="SOS17" s="156"/>
      <c r="SOT17" s="156"/>
      <c r="SOU17" s="156"/>
      <c r="SOV17" s="156"/>
      <c r="SOW17" s="156"/>
      <c r="SOX17" s="156"/>
      <c r="SOY17" s="156"/>
      <c r="SOZ17" s="156"/>
      <c r="SPA17" s="156"/>
      <c r="SPB17" s="156"/>
      <c r="SPC17" s="156"/>
      <c r="SPD17" s="156"/>
      <c r="SPE17" s="156"/>
      <c r="SPF17" s="156"/>
      <c r="SPG17" s="156"/>
      <c r="SPH17" s="156"/>
      <c r="SPI17" s="156"/>
      <c r="SPJ17" s="156"/>
      <c r="SPK17" s="156"/>
      <c r="SPL17" s="156"/>
      <c r="SPM17" s="156"/>
      <c r="SPN17" s="156"/>
      <c r="SPO17" s="156"/>
      <c r="SPP17" s="156"/>
      <c r="SPQ17" s="156"/>
      <c r="SPR17" s="156"/>
      <c r="SPS17" s="156"/>
      <c r="SPT17" s="156"/>
      <c r="SPU17" s="156"/>
      <c r="SPV17" s="156"/>
      <c r="SPW17" s="156"/>
      <c r="SPX17" s="156"/>
      <c r="SPY17" s="156"/>
      <c r="SPZ17" s="156"/>
      <c r="SQA17" s="156"/>
      <c r="SQB17" s="156"/>
      <c r="SQC17" s="156"/>
      <c r="SQD17" s="156"/>
      <c r="SQE17" s="156"/>
      <c r="SQF17" s="156"/>
      <c r="SQG17" s="156"/>
      <c r="SQH17" s="156"/>
      <c r="SQI17" s="156"/>
      <c r="SQJ17" s="156"/>
      <c r="SQK17" s="156"/>
      <c r="SQL17" s="156"/>
      <c r="SQM17" s="156"/>
      <c r="SQN17" s="156"/>
      <c r="SQO17" s="156"/>
      <c r="SQP17" s="156"/>
      <c r="SQQ17" s="156"/>
      <c r="SQR17" s="156"/>
      <c r="SQS17" s="156"/>
      <c r="SQT17" s="156"/>
      <c r="SQU17" s="156"/>
      <c r="SQV17" s="156"/>
      <c r="SQW17" s="156"/>
      <c r="SQX17" s="156"/>
      <c r="SQY17" s="156"/>
      <c r="SQZ17" s="156"/>
      <c r="SRA17" s="156"/>
      <c r="SRB17" s="156"/>
      <c r="SRC17" s="156"/>
      <c r="SRD17" s="156"/>
      <c r="SRE17" s="156"/>
      <c r="SRF17" s="156"/>
      <c r="SRG17" s="156"/>
      <c r="SRH17" s="156"/>
      <c r="SRI17" s="156"/>
      <c r="SRJ17" s="156"/>
      <c r="SRK17" s="156"/>
      <c r="SRL17" s="156"/>
      <c r="SRM17" s="156"/>
      <c r="SRN17" s="156"/>
      <c r="SRO17" s="156"/>
      <c r="SRP17" s="156"/>
      <c r="SRQ17" s="156"/>
      <c r="SRR17" s="156"/>
      <c r="SRS17" s="156"/>
      <c r="SRT17" s="156"/>
      <c r="SRU17" s="156"/>
      <c r="SRV17" s="156"/>
      <c r="SRW17" s="156"/>
      <c r="SRX17" s="156"/>
      <c r="SRY17" s="156"/>
      <c r="SRZ17" s="156"/>
      <c r="SSA17" s="156"/>
      <c r="SSB17" s="156"/>
      <c r="SSC17" s="156"/>
      <c r="SSD17" s="156"/>
      <c r="SSE17" s="156"/>
      <c r="SSF17" s="156"/>
      <c r="SSG17" s="156"/>
      <c r="SSH17" s="156"/>
      <c r="SSI17" s="156"/>
      <c r="SSJ17" s="156"/>
      <c r="SSK17" s="156"/>
      <c r="SSL17" s="156"/>
      <c r="SSM17" s="156"/>
      <c r="SSN17" s="156"/>
      <c r="SSO17" s="156"/>
      <c r="SSP17" s="156"/>
      <c r="SSQ17" s="156"/>
      <c r="SSR17" s="156"/>
      <c r="SSS17" s="156"/>
      <c r="SST17" s="156"/>
      <c r="SSU17" s="156"/>
      <c r="SSV17" s="156"/>
      <c r="SSW17" s="156"/>
      <c r="SSX17" s="156"/>
      <c r="SSY17" s="156"/>
      <c r="SSZ17" s="156"/>
      <c r="STA17" s="156"/>
      <c r="STB17" s="156"/>
      <c r="STC17" s="156"/>
      <c r="STD17" s="156"/>
      <c r="STE17" s="156"/>
      <c r="STF17" s="156"/>
      <c r="STG17" s="156"/>
      <c r="STH17" s="156"/>
      <c r="STI17" s="156"/>
      <c r="STJ17" s="156"/>
      <c r="STK17" s="156"/>
      <c r="STL17" s="156"/>
      <c r="STM17" s="156"/>
      <c r="STN17" s="156"/>
      <c r="STO17" s="156"/>
      <c r="STP17" s="156"/>
      <c r="STQ17" s="156"/>
      <c r="STR17" s="156"/>
      <c r="STS17" s="156"/>
      <c r="STT17" s="156"/>
      <c r="STU17" s="156"/>
      <c r="STV17" s="156"/>
      <c r="STW17" s="156"/>
      <c r="STX17" s="156"/>
      <c r="STY17" s="156"/>
      <c r="STZ17" s="156"/>
      <c r="SUA17" s="156"/>
      <c r="SUB17" s="156"/>
      <c r="SUC17" s="156"/>
      <c r="SUD17" s="156"/>
      <c r="SUE17" s="156"/>
      <c r="SUF17" s="156"/>
      <c r="SUG17" s="156"/>
      <c r="SUH17" s="156"/>
      <c r="SUI17" s="156"/>
      <c r="SUJ17" s="156"/>
      <c r="SUK17" s="156"/>
      <c r="SUL17" s="156"/>
      <c r="SUM17" s="156"/>
      <c r="SUN17" s="156"/>
      <c r="SUO17" s="156"/>
      <c r="SUP17" s="156"/>
      <c r="SUQ17" s="156"/>
      <c r="SUR17" s="156"/>
      <c r="SUS17" s="156"/>
      <c r="SUT17" s="156"/>
      <c r="SUU17" s="156"/>
      <c r="SUV17" s="156"/>
      <c r="SUW17" s="156"/>
      <c r="SUX17" s="156"/>
      <c r="SUY17" s="156"/>
      <c r="SUZ17" s="156"/>
      <c r="SVA17" s="156"/>
      <c r="SVB17" s="156"/>
      <c r="SVC17" s="156"/>
      <c r="SVD17" s="156"/>
      <c r="SVE17" s="156"/>
      <c r="SVF17" s="156"/>
      <c r="SVG17" s="156"/>
      <c r="SVH17" s="156"/>
      <c r="SVI17" s="156"/>
      <c r="SVJ17" s="156"/>
      <c r="SVK17" s="156"/>
      <c r="SVL17" s="156"/>
      <c r="SVM17" s="156"/>
      <c r="SVN17" s="156"/>
      <c r="SVO17" s="156"/>
      <c r="SVP17" s="156"/>
      <c r="SVQ17" s="156"/>
      <c r="SVR17" s="156"/>
      <c r="SVS17" s="156"/>
      <c r="SVT17" s="156"/>
      <c r="SVU17" s="156"/>
      <c r="SVV17" s="156"/>
      <c r="SVW17" s="156"/>
      <c r="SVX17" s="156"/>
      <c r="SVY17" s="156"/>
      <c r="SVZ17" s="156"/>
      <c r="SWA17" s="156"/>
      <c r="SWB17" s="156"/>
      <c r="SWC17" s="156"/>
      <c r="SWD17" s="156"/>
      <c r="SWE17" s="156"/>
      <c r="SWF17" s="156"/>
      <c r="SWG17" s="156"/>
      <c r="SWH17" s="156"/>
      <c r="SWI17" s="156"/>
      <c r="SWJ17" s="156"/>
      <c r="SWK17" s="156"/>
      <c r="SWL17" s="156"/>
      <c r="SWM17" s="156"/>
      <c r="SWN17" s="156"/>
      <c r="SWO17" s="156"/>
      <c r="SWP17" s="156"/>
      <c r="SWQ17" s="156"/>
      <c r="SWR17" s="156"/>
      <c r="SWS17" s="156"/>
      <c r="SWT17" s="156"/>
      <c r="SWU17" s="156"/>
      <c r="SWV17" s="156"/>
      <c r="SWW17" s="156"/>
      <c r="SWX17" s="156"/>
      <c r="SWY17" s="156"/>
      <c r="SWZ17" s="156"/>
      <c r="SXA17" s="156"/>
      <c r="SXB17" s="156"/>
      <c r="SXC17" s="156"/>
      <c r="SXD17" s="156"/>
      <c r="SXE17" s="156"/>
      <c r="SXF17" s="156"/>
      <c r="SXG17" s="156"/>
      <c r="SXH17" s="156"/>
      <c r="SXI17" s="156"/>
      <c r="SXJ17" s="156"/>
      <c r="SXK17" s="156"/>
      <c r="SXL17" s="156"/>
      <c r="SXM17" s="156"/>
      <c r="SXN17" s="156"/>
      <c r="SXO17" s="156"/>
      <c r="SXP17" s="156"/>
      <c r="SXQ17" s="156"/>
      <c r="SXR17" s="156"/>
      <c r="SXS17" s="156"/>
      <c r="SXT17" s="156"/>
      <c r="SXU17" s="156"/>
      <c r="SXV17" s="156"/>
      <c r="SXW17" s="156"/>
      <c r="SXX17" s="156"/>
      <c r="SXY17" s="156"/>
      <c r="SXZ17" s="156"/>
      <c r="SYA17" s="156"/>
      <c r="SYB17" s="156"/>
      <c r="SYC17" s="156"/>
      <c r="SYD17" s="156"/>
      <c r="SYE17" s="156"/>
      <c r="SYF17" s="156"/>
      <c r="SYG17" s="156"/>
      <c r="SYH17" s="156"/>
      <c r="SYI17" s="156"/>
      <c r="SYJ17" s="156"/>
      <c r="SYK17" s="156"/>
      <c r="SYL17" s="156"/>
      <c r="SYM17" s="156"/>
      <c r="SYN17" s="156"/>
      <c r="SYO17" s="156"/>
      <c r="SYP17" s="156"/>
      <c r="SYQ17" s="156"/>
      <c r="SYR17" s="156"/>
      <c r="SYS17" s="156"/>
      <c r="SYT17" s="156"/>
      <c r="SYU17" s="156"/>
      <c r="SYV17" s="156"/>
      <c r="SYW17" s="156"/>
      <c r="SYX17" s="156"/>
      <c r="SYY17" s="156"/>
      <c r="SYZ17" s="156"/>
      <c r="SZA17" s="156"/>
      <c r="SZB17" s="156"/>
      <c r="SZC17" s="156"/>
      <c r="SZD17" s="156"/>
      <c r="SZE17" s="156"/>
      <c r="SZF17" s="156"/>
      <c r="SZG17" s="156"/>
      <c r="SZH17" s="156"/>
      <c r="SZI17" s="156"/>
      <c r="SZJ17" s="156"/>
      <c r="SZK17" s="156"/>
      <c r="SZL17" s="156"/>
      <c r="SZM17" s="156"/>
      <c r="SZN17" s="156"/>
      <c r="SZO17" s="156"/>
      <c r="SZP17" s="156"/>
      <c r="SZQ17" s="156"/>
      <c r="SZR17" s="156"/>
      <c r="SZS17" s="156"/>
      <c r="SZT17" s="156"/>
      <c r="SZU17" s="156"/>
      <c r="SZV17" s="156"/>
      <c r="SZW17" s="156"/>
      <c r="SZX17" s="156"/>
      <c r="SZY17" s="156"/>
      <c r="SZZ17" s="156"/>
      <c r="TAA17" s="156"/>
      <c r="TAB17" s="156"/>
      <c r="TAC17" s="156"/>
      <c r="TAD17" s="156"/>
      <c r="TAE17" s="156"/>
      <c r="TAF17" s="156"/>
      <c r="TAG17" s="156"/>
      <c r="TAH17" s="156"/>
      <c r="TAI17" s="156"/>
      <c r="TAJ17" s="156"/>
      <c r="TAK17" s="156"/>
      <c r="TAL17" s="156"/>
      <c r="TAM17" s="156"/>
      <c r="TAN17" s="156"/>
      <c r="TAO17" s="156"/>
      <c r="TAP17" s="156"/>
      <c r="TAQ17" s="156"/>
      <c r="TAR17" s="156"/>
      <c r="TAS17" s="156"/>
      <c r="TAT17" s="156"/>
      <c r="TAU17" s="156"/>
      <c r="TAV17" s="156"/>
      <c r="TAW17" s="156"/>
      <c r="TAX17" s="156"/>
      <c r="TAY17" s="156"/>
      <c r="TAZ17" s="156"/>
      <c r="TBA17" s="156"/>
      <c r="TBB17" s="156"/>
      <c r="TBC17" s="156"/>
      <c r="TBD17" s="156"/>
      <c r="TBE17" s="156"/>
      <c r="TBF17" s="156"/>
      <c r="TBG17" s="156"/>
      <c r="TBH17" s="156"/>
      <c r="TBI17" s="156"/>
      <c r="TBJ17" s="156"/>
      <c r="TBK17" s="156"/>
      <c r="TBL17" s="156"/>
      <c r="TBM17" s="156"/>
      <c r="TBN17" s="156"/>
      <c r="TBO17" s="156"/>
      <c r="TBP17" s="156"/>
      <c r="TBQ17" s="156"/>
      <c r="TBR17" s="156"/>
      <c r="TBS17" s="156"/>
      <c r="TBT17" s="156"/>
      <c r="TBU17" s="156"/>
      <c r="TBV17" s="156"/>
      <c r="TBW17" s="156"/>
      <c r="TBX17" s="156"/>
      <c r="TBY17" s="156"/>
      <c r="TBZ17" s="156"/>
      <c r="TCA17" s="156"/>
      <c r="TCB17" s="156"/>
      <c r="TCC17" s="156"/>
      <c r="TCD17" s="156"/>
      <c r="TCE17" s="156"/>
      <c r="TCF17" s="156"/>
      <c r="TCG17" s="156"/>
      <c r="TCH17" s="156"/>
      <c r="TCI17" s="156"/>
      <c r="TCJ17" s="156"/>
      <c r="TCK17" s="156"/>
      <c r="TCL17" s="156"/>
      <c r="TCM17" s="156"/>
      <c r="TCN17" s="156"/>
      <c r="TCO17" s="156"/>
      <c r="TCP17" s="156"/>
      <c r="TCQ17" s="156"/>
      <c r="TCR17" s="156"/>
      <c r="TCS17" s="156"/>
      <c r="TCT17" s="156"/>
      <c r="TCU17" s="156"/>
      <c r="TCV17" s="156"/>
      <c r="TCW17" s="156"/>
      <c r="TCX17" s="156"/>
      <c r="TCY17" s="156"/>
      <c r="TCZ17" s="156"/>
      <c r="TDA17" s="156"/>
      <c r="TDB17" s="156"/>
      <c r="TDC17" s="156"/>
      <c r="TDD17" s="156"/>
      <c r="TDE17" s="156"/>
      <c r="TDF17" s="156"/>
      <c r="TDG17" s="156"/>
      <c r="TDH17" s="156"/>
      <c r="TDI17" s="156"/>
      <c r="TDJ17" s="156"/>
      <c r="TDK17" s="156"/>
      <c r="TDL17" s="156"/>
      <c r="TDM17" s="156"/>
      <c r="TDN17" s="156"/>
      <c r="TDO17" s="156"/>
      <c r="TDP17" s="156"/>
      <c r="TDQ17" s="156"/>
      <c r="TDR17" s="156"/>
      <c r="TDS17" s="156"/>
      <c r="TDT17" s="156"/>
      <c r="TDU17" s="156"/>
      <c r="TDV17" s="156"/>
      <c r="TDW17" s="156"/>
      <c r="TDX17" s="156"/>
      <c r="TDY17" s="156"/>
      <c r="TDZ17" s="156"/>
      <c r="TEA17" s="156"/>
      <c r="TEB17" s="156"/>
      <c r="TEC17" s="156"/>
      <c r="TED17" s="156"/>
      <c r="TEE17" s="156"/>
      <c r="TEF17" s="156"/>
      <c r="TEG17" s="156"/>
      <c r="TEH17" s="156"/>
      <c r="TEI17" s="156"/>
      <c r="TEJ17" s="156"/>
      <c r="TEK17" s="156"/>
      <c r="TEL17" s="156"/>
      <c r="TEM17" s="156"/>
      <c r="TEN17" s="156"/>
      <c r="TEO17" s="156"/>
      <c r="TEP17" s="156"/>
      <c r="TEQ17" s="156"/>
      <c r="TER17" s="156"/>
      <c r="TES17" s="156"/>
      <c r="TET17" s="156"/>
      <c r="TEU17" s="156"/>
      <c r="TEV17" s="156"/>
      <c r="TEW17" s="156"/>
      <c r="TEX17" s="156"/>
      <c r="TEY17" s="156"/>
      <c r="TEZ17" s="156"/>
      <c r="TFA17" s="156"/>
      <c r="TFB17" s="156"/>
      <c r="TFC17" s="156"/>
      <c r="TFD17" s="156"/>
      <c r="TFE17" s="156"/>
      <c r="TFF17" s="156"/>
      <c r="TFG17" s="156"/>
      <c r="TFH17" s="156"/>
      <c r="TFI17" s="156"/>
      <c r="TFJ17" s="156"/>
      <c r="TFK17" s="156"/>
      <c r="TFL17" s="156"/>
      <c r="TFM17" s="156"/>
      <c r="TFN17" s="156"/>
      <c r="TFO17" s="156"/>
      <c r="TFP17" s="156"/>
      <c r="TFQ17" s="156"/>
      <c r="TFR17" s="156"/>
      <c r="TFS17" s="156"/>
      <c r="TFT17" s="156"/>
      <c r="TFU17" s="156"/>
      <c r="TFV17" s="156"/>
      <c r="TFW17" s="156"/>
      <c r="TFX17" s="156"/>
      <c r="TFY17" s="156"/>
      <c r="TFZ17" s="156"/>
      <c r="TGA17" s="156"/>
      <c r="TGB17" s="156"/>
      <c r="TGC17" s="156"/>
      <c r="TGD17" s="156"/>
      <c r="TGE17" s="156"/>
      <c r="TGF17" s="156"/>
      <c r="TGG17" s="156"/>
      <c r="TGH17" s="156"/>
      <c r="TGI17" s="156"/>
      <c r="TGJ17" s="156"/>
      <c r="TGK17" s="156"/>
      <c r="TGL17" s="156"/>
      <c r="TGM17" s="156"/>
      <c r="TGN17" s="156"/>
      <c r="TGO17" s="156"/>
      <c r="TGP17" s="156"/>
      <c r="TGQ17" s="156"/>
      <c r="TGR17" s="156"/>
      <c r="TGS17" s="156"/>
      <c r="TGT17" s="156"/>
      <c r="TGU17" s="156"/>
      <c r="TGV17" s="156"/>
      <c r="TGW17" s="156"/>
      <c r="TGX17" s="156"/>
      <c r="TGY17" s="156"/>
      <c r="TGZ17" s="156"/>
      <c r="THA17" s="156"/>
      <c r="THB17" s="156"/>
      <c r="THC17" s="156"/>
      <c r="THD17" s="156"/>
      <c r="THE17" s="156"/>
      <c r="THF17" s="156"/>
      <c r="THG17" s="156"/>
      <c r="THH17" s="156"/>
      <c r="THI17" s="156"/>
      <c r="THJ17" s="156"/>
      <c r="THK17" s="156"/>
      <c r="THL17" s="156"/>
      <c r="THM17" s="156"/>
      <c r="THN17" s="156"/>
      <c r="THO17" s="156"/>
      <c r="THP17" s="156"/>
      <c r="THQ17" s="156"/>
      <c r="THR17" s="156"/>
      <c r="THS17" s="156"/>
      <c r="THT17" s="156"/>
      <c r="THU17" s="156"/>
      <c r="THV17" s="156"/>
      <c r="THW17" s="156"/>
      <c r="THX17" s="156"/>
      <c r="THY17" s="156"/>
      <c r="THZ17" s="156"/>
      <c r="TIA17" s="156"/>
      <c r="TIB17" s="156"/>
      <c r="TIC17" s="156"/>
      <c r="TID17" s="156"/>
      <c r="TIE17" s="156"/>
      <c r="TIF17" s="156"/>
      <c r="TIG17" s="156"/>
      <c r="TIH17" s="156"/>
      <c r="TII17" s="156"/>
      <c r="TIJ17" s="156"/>
      <c r="TIK17" s="156"/>
      <c r="TIL17" s="156"/>
      <c r="TIM17" s="156"/>
      <c r="TIN17" s="156"/>
      <c r="TIO17" s="156"/>
      <c r="TIP17" s="156"/>
      <c r="TIQ17" s="156"/>
      <c r="TIR17" s="156"/>
      <c r="TIS17" s="156"/>
      <c r="TIT17" s="156"/>
      <c r="TIU17" s="156"/>
      <c r="TIV17" s="156"/>
      <c r="TIW17" s="156"/>
      <c r="TIX17" s="156"/>
      <c r="TIY17" s="156"/>
      <c r="TIZ17" s="156"/>
      <c r="TJA17" s="156"/>
      <c r="TJB17" s="156"/>
      <c r="TJC17" s="156"/>
      <c r="TJD17" s="156"/>
      <c r="TJE17" s="156"/>
      <c r="TJF17" s="156"/>
      <c r="TJG17" s="156"/>
      <c r="TJH17" s="156"/>
      <c r="TJI17" s="156"/>
      <c r="TJJ17" s="156"/>
      <c r="TJK17" s="156"/>
      <c r="TJL17" s="156"/>
      <c r="TJM17" s="156"/>
      <c r="TJN17" s="156"/>
      <c r="TJO17" s="156"/>
      <c r="TJP17" s="156"/>
      <c r="TJQ17" s="156"/>
      <c r="TJR17" s="156"/>
      <c r="TJS17" s="156"/>
      <c r="TJT17" s="156"/>
      <c r="TJU17" s="156"/>
      <c r="TJV17" s="156"/>
      <c r="TJW17" s="156"/>
      <c r="TJX17" s="156"/>
      <c r="TJY17" s="156"/>
      <c r="TJZ17" s="156"/>
      <c r="TKA17" s="156"/>
      <c r="TKB17" s="156"/>
      <c r="TKC17" s="156"/>
      <c r="TKD17" s="156"/>
      <c r="TKE17" s="156"/>
      <c r="TKF17" s="156"/>
      <c r="TKG17" s="156"/>
      <c r="TKH17" s="156"/>
      <c r="TKI17" s="156"/>
      <c r="TKJ17" s="156"/>
      <c r="TKK17" s="156"/>
      <c r="TKL17" s="156"/>
      <c r="TKM17" s="156"/>
      <c r="TKN17" s="156"/>
      <c r="TKO17" s="156"/>
      <c r="TKP17" s="156"/>
      <c r="TKQ17" s="156"/>
      <c r="TKR17" s="156"/>
      <c r="TKS17" s="156"/>
      <c r="TKT17" s="156"/>
      <c r="TKU17" s="156"/>
      <c r="TKV17" s="156"/>
      <c r="TKW17" s="156"/>
      <c r="TKX17" s="156"/>
      <c r="TKY17" s="156"/>
      <c r="TKZ17" s="156"/>
      <c r="TLA17" s="156"/>
      <c r="TLB17" s="156"/>
      <c r="TLC17" s="156"/>
      <c r="TLD17" s="156"/>
      <c r="TLE17" s="156"/>
      <c r="TLF17" s="156"/>
      <c r="TLG17" s="156"/>
      <c r="TLH17" s="156"/>
      <c r="TLI17" s="156"/>
      <c r="TLJ17" s="156"/>
      <c r="TLK17" s="156"/>
      <c r="TLL17" s="156"/>
      <c r="TLM17" s="156"/>
      <c r="TLN17" s="156"/>
      <c r="TLO17" s="156"/>
      <c r="TLP17" s="156"/>
      <c r="TLQ17" s="156"/>
      <c r="TLR17" s="156"/>
      <c r="TLS17" s="156"/>
      <c r="TLT17" s="156"/>
      <c r="TLU17" s="156"/>
      <c r="TLV17" s="156"/>
      <c r="TLW17" s="156"/>
      <c r="TLX17" s="156"/>
      <c r="TLY17" s="156"/>
      <c r="TLZ17" s="156"/>
      <c r="TMA17" s="156"/>
      <c r="TMB17" s="156"/>
      <c r="TMC17" s="156"/>
      <c r="TMD17" s="156"/>
      <c r="TME17" s="156"/>
      <c r="TMF17" s="156"/>
      <c r="TMG17" s="156"/>
      <c r="TMH17" s="156"/>
      <c r="TMI17" s="156"/>
      <c r="TMJ17" s="156"/>
      <c r="TMK17" s="156"/>
      <c r="TML17" s="156"/>
      <c r="TMM17" s="156"/>
      <c r="TMN17" s="156"/>
      <c r="TMO17" s="156"/>
      <c r="TMP17" s="156"/>
      <c r="TMQ17" s="156"/>
      <c r="TMR17" s="156"/>
      <c r="TMS17" s="156"/>
      <c r="TMT17" s="156"/>
      <c r="TMU17" s="156"/>
      <c r="TMV17" s="156"/>
      <c r="TMW17" s="156"/>
      <c r="TMX17" s="156"/>
      <c r="TMY17" s="156"/>
      <c r="TMZ17" s="156"/>
      <c r="TNA17" s="156"/>
      <c r="TNB17" s="156"/>
      <c r="TNC17" s="156"/>
      <c r="TND17" s="156"/>
      <c r="TNE17" s="156"/>
      <c r="TNF17" s="156"/>
      <c r="TNG17" s="156"/>
      <c r="TNH17" s="156"/>
      <c r="TNI17" s="156"/>
      <c r="TNJ17" s="156"/>
      <c r="TNK17" s="156"/>
      <c r="TNL17" s="156"/>
      <c r="TNM17" s="156"/>
      <c r="TNN17" s="156"/>
      <c r="TNO17" s="156"/>
      <c r="TNP17" s="156"/>
      <c r="TNQ17" s="156"/>
      <c r="TNR17" s="156"/>
      <c r="TNS17" s="156"/>
      <c r="TNT17" s="156"/>
      <c r="TNU17" s="156"/>
      <c r="TNV17" s="156"/>
      <c r="TNW17" s="156"/>
      <c r="TNX17" s="156"/>
      <c r="TNY17" s="156"/>
      <c r="TNZ17" s="156"/>
      <c r="TOA17" s="156"/>
      <c r="TOB17" s="156"/>
      <c r="TOC17" s="156"/>
      <c r="TOD17" s="156"/>
      <c r="TOE17" s="156"/>
      <c r="TOF17" s="156"/>
      <c r="TOG17" s="156"/>
      <c r="TOH17" s="156"/>
      <c r="TOI17" s="156"/>
      <c r="TOJ17" s="156"/>
      <c r="TOK17" s="156"/>
      <c r="TOL17" s="156"/>
      <c r="TOM17" s="156"/>
      <c r="TON17" s="156"/>
      <c r="TOO17" s="156"/>
      <c r="TOP17" s="156"/>
      <c r="TOQ17" s="156"/>
      <c r="TOR17" s="156"/>
      <c r="TOS17" s="156"/>
      <c r="TOT17" s="156"/>
      <c r="TOU17" s="156"/>
      <c r="TOV17" s="156"/>
      <c r="TOW17" s="156"/>
      <c r="TOX17" s="156"/>
      <c r="TOY17" s="156"/>
      <c r="TOZ17" s="156"/>
      <c r="TPA17" s="156"/>
      <c r="TPB17" s="156"/>
      <c r="TPC17" s="156"/>
      <c r="TPD17" s="156"/>
      <c r="TPE17" s="156"/>
      <c r="TPF17" s="156"/>
      <c r="TPG17" s="156"/>
      <c r="TPH17" s="156"/>
      <c r="TPI17" s="156"/>
      <c r="TPJ17" s="156"/>
      <c r="TPK17" s="156"/>
      <c r="TPL17" s="156"/>
      <c r="TPM17" s="156"/>
      <c r="TPN17" s="156"/>
      <c r="TPO17" s="156"/>
      <c r="TPP17" s="156"/>
      <c r="TPQ17" s="156"/>
      <c r="TPR17" s="156"/>
      <c r="TPS17" s="156"/>
      <c r="TPT17" s="156"/>
      <c r="TPU17" s="156"/>
      <c r="TPV17" s="156"/>
      <c r="TPW17" s="156"/>
      <c r="TPX17" s="156"/>
      <c r="TPY17" s="156"/>
      <c r="TPZ17" s="156"/>
      <c r="TQA17" s="156"/>
      <c r="TQB17" s="156"/>
      <c r="TQC17" s="156"/>
      <c r="TQD17" s="156"/>
      <c r="TQE17" s="156"/>
      <c r="TQF17" s="156"/>
      <c r="TQG17" s="156"/>
      <c r="TQH17" s="156"/>
      <c r="TQI17" s="156"/>
      <c r="TQJ17" s="156"/>
      <c r="TQK17" s="156"/>
      <c r="TQL17" s="156"/>
      <c r="TQM17" s="156"/>
      <c r="TQN17" s="156"/>
      <c r="TQO17" s="156"/>
      <c r="TQP17" s="156"/>
      <c r="TQQ17" s="156"/>
      <c r="TQR17" s="156"/>
      <c r="TQS17" s="156"/>
      <c r="TQT17" s="156"/>
      <c r="TQU17" s="156"/>
      <c r="TQV17" s="156"/>
      <c r="TQW17" s="156"/>
      <c r="TQX17" s="156"/>
      <c r="TQY17" s="156"/>
      <c r="TQZ17" s="156"/>
      <c r="TRA17" s="156"/>
      <c r="TRB17" s="156"/>
      <c r="TRC17" s="156"/>
      <c r="TRD17" s="156"/>
      <c r="TRE17" s="156"/>
      <c r="TRF17" s="156"/>
      <c r="TRG17" s="156"/>
      <c r="TRH17" s="156"/>
      <c r="TRI17" s="156"/>
      <c r="TRJ17" s="156"/>
      <c r="TRK17" s="156"/>
      <c r="TRL17" s="156"/>
      <c r="TRM17" s="156"/>
      <c r="TRN17" s="156"/>
      <c r="TRO17" s="156"/>
      <c r="TRP17" s="156"/>
      <c r="TRQ17" s="156"/>
      <c r="TRR17" s="156"/>
      <c r="TRS17" s="156"/>
      <c r="TRT17" s="156"/>
      <c r="TRU17" s="156"/>
      <c r="TRV17" s="156"/>
      <c r="TRW17" s="156"/>
      <c r="TRX17" s="156"/>
      <c r="TRY17" s="156"/>
      <c r="TRZ17" s="156"/>
      <c r="TSA17" s="156"/>
      <c r="TSB17" s="156"/>
      <c r="TSC17" s="156"/>
      <c r="TSD17" s="156"/>
      <c r="TSE17" s="156"/>
      <c r="TSF17" s="156"/>
      <c r="TSG17" s="156"/>
      <c r="TSH17" s="156"/>
      <c r="TSI17" s="156"/>
      <c r="TSJ17" s="156"/>
      <c r="TSK17" s="156"/>
      <c r="TSL17" s="156"/>
      <c r="TSM17" s="156"/>
      <c r="TSN17" s="156"/>
      <c r="TSO17" s="156"/>
      <c r="TSP17" s="156"/>
      <c r="TSQ17" s="156"/>
      <c r="TSR17" s="156"/>
      <c r="TSS17" s="156"/>
      <c r="TST17" s="156"/>
      <c r="TSU17" s="156"/>
      <c r="TSV17" s="156"/>
      <c r="TSW17" s="156"/>
      <c r="TSX17" s="156"/>
      <c r="TSY17" s="156"/>
      <c r="TSZ17" s="156"/>
      <c r="TTA17" s="156"/>
      <c r="TTB17" s="156"/>
      <c r="TTC17" s="156"/>
      <c r="TTD17" s="156"/>
      <c r="TTE17" s="156"/>
      <c r="TTF17" s="156"/>
      <c r="TTG17" s="156"/>
      <c r="TTH17" s="156"/>
      <c r="TTI17" s="156"/>
      <c r="TTJ17" s="156"/>
      <c r="TTK17" s="156"/>
      <c r="TTL17" s="156"/>
      <c r="TTM17" s="156"/>
      <c r="TTN17" s="156"/>
      <c r="TTO17" s="156"/>
      <c r="TTP17" s="156"/>
      <c r="TTQ17" s="156"/>
      <c r="TTR17" s="156"/>
      <c r="TTS17" s="156"/>
      <c r="TTT17" s="156"/>
      <c r="TTU17" s="156"/>
      <c r="TTV17" s="156"/>
      <c r="TTW17" s="156"/>
      <c r="TTX17" s="156"/>
      <c r="TTY17" s="156"/>
      <c r="TTZ17" s="156"/>
      <c r="TUA17" s="156"/>
      <c r="TUB17" s="156"/>
      <c r="TUC17" s="156"/>
      <c r="TUD17" s="156"/>
      <c r="TUE17" s="156"/>
      <c r="TUF17" s="156"/>
      <c r="TUG17" s="156"/>
      <c r="TUH17" s="156"/>
      <c r="TUI17" s="156"/>
      <c r="TUJ17" s="156"/>
      <c r="TUK17" s="156"/>
      <c r="TUL17" s="156"/>
      <c r="TUM17" s="156"/>
      <c r="TUN17" s="156"/>
      <c r="TUO17" s="156"/>
      <c r="TUP17" s="156"/>
      <c r="TUQ17" s="156"/>
      <c r="TUR17" s="156"/>
      <c r="TUS17" s="156"/>
      <c r="TUT17" s="156"/>
      <c r="TUU17" s="156"/>
      <c r="TUV17" s="156"/>
      <c r="TUW17" s="156"/>
      <c r="TUX17" s="156"/>
      <c r="TUY17" s="156"/>
      <c r="TUZ17" s="156"/>
      <c r="TVA17" s="156"/>
      <c r="TVB17" s="156"/>
      <c r="TVC17" s="156"/>
      <c r="TVD17" s="156"/>
      <c r="TVE17" s="156"/>
      <c r="TVF17" s="156"/>
      <c r="TVG17" s="156"/>
      <c r="TVH17" s="156"/>
      <c r="TVI17" s="156"/>
      <c r="TVJ17" s="156"/>
      <c r="TVK17" s="156"/>
      <c r="TVL17" s="156"/>
      <c r="TVM17" s="156"/>
      <c r="TVN17" s="156"/>
      <c r="TVO17" s="156"/>
      <c r="TVP17" s="156"/>
      <c r="TVQ17" s="156"/>
      <c r="TVR17" s="156"/>
      <c r="TVS17" s="156"/>
      <c r="TVT17" s="156"/>
      <c r="TVU17" s="156"/>
      <c r="TVV17" s="156"/>
      <c r="TVW17" s="156"/>
      <c r="TVX17" s="156"/>
      <c r="TVY17" s="156"/>
      <c r="TVZ17" s="156"/>
      <c r="TWA17" s="156"/>
      <c r="TWB17" s="156"/>
      <c r="TWC17" s="156"/>
      <c r="TWD17" s="156"/>
      <c r="TWE17" s="156"/>
      <c r="TWF17" s="156"/>
      <c r="TWG17" s="156"/>
      <c r="TWH17" s="156"/>
      <c r="TWI17" s="156"/>
      <c r="TWJ17" s="156"/>
      <c r="TWK17" s="156"/>
      <c r="TWL17" s="156"/>
      <c r="TWM17" s="156"/>
      <c r="TWN17" s="156"/>
      <c r="TWO17" s="156"/>
      <c r="TWP17" s="156"/>
      <c r="TWQ17" s="156"/>
      <c r="TWR17" s="156"/>
      <c r="TWS17" s="156"/>
      <c r="TWT17" s="156"/>
      <c r="TWU17" s="156"/>
      <c r="TWV17" s="156"/>
      <c r="TWW17" s="156"/>
      <c r="TWX17" s="156"/>
      <c r="TWY17" s="156"/>
      <c r="TWZ17" s="156"/>
      <c r="TXA17" s="156"/>
      <c r="TXB17" s="156"/>
      <c r="TXC17" s="156"/>
      <c r="TXD17" s="156"/>
      <c r="TXE17" s="156"/>
      <c r="TXF17" s="156"/>
      <c r="TXG17" s="156"/>
      <c r="TXH17" s="156"/>
      <c r="TXI17" s="156"/>
      <c r="TXJ17" s="156"/>
      <c r="TXK17" s="156"/>
      <c r="TXL17" s="156"/>
      <c r="TXM17" s="156"/>
      <c r="TXN17" s="156"/>
      <c r="TXO17" s="156"/>
      <c r="TXP17" s="156"/>
      <c r="TXQ17" s="156"/>
      <c r="TXR17" s="156"/>
      <c r="TXS17" s="156"/>
      <c r="TXT17" s="156"/>
      <c r="TXU17" s="156"/>
      <c r="TXV17" s="156"/>
      <c r="TXW17" s="156"/>
      <c r="TXX17" s="156"/>
      <c r="TXY17" s="156"/>
      <c r="TXZ17" s="156"/>
      <c r="TYA17" s="156"/>
      <c r="TYB17" s="156"/>
      <c r="TYC17" s="156"/>
      <c r="TYD17" s="156"/>
      <c r="TYE17" s="156"/>
      <c r="TYF17" s="156"/>
      <c r="TYG17" s="156"/>
      <c r="TYH17" s="156"/>
      <c r="TYI17" s="156"/>
      <c r="TYJ17" s="156"/>
      <c r="TYK17" s="156"/>
      <c r="TYL17" s="156"/>
      <c r="TYM17" s="156"/>
      <c r="TYN17" s="156"/>
      <c r="TYO17" s="156"/>
      <c r="TYP17" s="156"/>
      <c r="TYQ17" s="156"/>
      <c r="TYR17" s="156"/>
      <c r="TYS17" s="156"/>
      <c r="TYT17" s="156"/>
      <c r="TYU17" s="156"/>
      <c r="TYV17" s="156"/>
      <c r="TYW17" s="156"/>
      <c r="TYX17" s="156"/>
      <c r="TYY17" s="156"/>
      <c r="TYZ17" s="156"/>
      <c r="TZA17" s="156"/>
      <c r="TZB17" s="156"/>
      <c r="TZC17" s="156"/>
      <c r="TZD17" s="156"/>
      <c r="TZE17" s="156"/>
      <c r="TZF17" s="156"/>
      <c r="TZG17" s="156"/>
      <c r="TZH17" s="156"/>
      <c r="TZI17" s="156"/>
      <c r="TZJ17" s="156"/>
      <c r="TZK17" s="156"/>
      <c r="TZL17" s="156"/>
      <c r="TZM17" s="156"/>
      <c r="TZN17" s="156"/>
      <c r="TZO17" s="156"/>
      <c r="TZP17" s="156"/>
      <c r="TZQ17" s="156"/>
      <c r="TZR17" s="156"/>
      <c r="TZS17" s="156"/>
      <c r="TZT17" s="156"/>
      <c r="TZU17" s="156"/>
      <c r="TZV17" s="156"/>
      <c r="TZW17" s="156"/>
      <c r="TZX17" s="156"/>
      <c r="TZY17" s="156"/>
      <c r="TZZ17" s="156"/>
      <c r="UAA17" s="156"/>
      <c r="UAB17" s="156"/>
      <c r="UAC17" s="156"/>
      <c r="UAD17" s="156"/>
      <c r="UAE17" s="156"/>
      <c r="UAF17" s="156"/>
      <c r="UAG17" s="156"/>
      <c r="UAH17" s="156"/>
      <c r="UAI17" s="156"/>
      <c r="UAJ17" s="156"/>
      <c r="UAK17" s="156"/>
      <c r="UAL17" s="156"/>
      <c r="UAM17" s="156"/>
      <c r="UAN17" s="156"/>
      <c r="UAO17" s="156"/>
      <c r="UAP17" s="156"/>
      <c r="UAQ17" s="156"/>
      <c r="UAR17" s="156"/>
      <c r="UAS17" s="156"/>
      <c r="UAT17" s="156"/>
      <c r="UAU17" s="156"/>
      <c r="UAV17" s="156"/>
      <c r="UAW17" s="156"/>
      <c r="UAX17" s="156"/>
      <c r="UAY17" s="156"/>
      <c r="UAZ17" s="156"/>
      <c r="UBA17" s="156"/>
      <c r="UBB17" s="156"/>
      <c r="UBC17" s="156"/>
      <c r="UBD17" s="156"/>
      <c r="UBE17" s="156"/>
      <c r="UBF17" s="156"/>
      <c r="UBG17" s="156"/>
      <c r="UBH17" s="156"/>
      <c r="UBI17" s="156"/>
      <c r="UBJ17" s="156"/>
      <c r="UBK17" s="156"/>
      <c r="UBL17" s="156"/>
      <c r="UBM17" s="156"/>
      <c r="UBN17" s="156"/>
      <c r="UBO17" s="156"/>
      <c r="UBP17" s="156"/>
      <c r="UBQ17" s="156"/>
      <c r="UBR17" s="156"/>
      <c r="UBS17" s="156"/>
      <c r="UBT17" s="156"/>
      <c r="UBU17" s="156"/>
      <c r="UBV17" s="156"/>
      <c r="UBW17" s="156"/>
      <c r="UBX17" s="156"/>
      <c r="UBY17" s="156"/>
      <c r="UBZ17" s="156"/>
      <c r="UCA17" s="156"/>
      <c r="UCB17" s="156"/>
      <c r="UCC17" s="156"/>
      <c r="UCD17" s="156"/>
      <c r="UCE17" s="156"/>
      <c r="UCF17" s="156"/>
      <c r="UCG17" s="156"/>
      <c r="UCH17" s="156"/>
      <c r="UCI17" s="156"/>
      <c r="UCJ17" s="156"/>
      <c r="UCK17" s="156"/>
      <c r="UCL17" s="156"/>
      <c r="UCM17" s="156"/>
      <c r="UCN17" s="156"/>
      <c r="UCO17" s="156"/>
      <c r="UCP17" s="156"/>
      <c r="UCQ17" s="156"/>
      <c r="UCR17" s="156"/>
      <c r="UCS17" s="156"/>
      <c r="UCT17" s="156"/>
      <c r="UCU17" s="156"/>
      <c r="UCV17" s="156"/>
      <c r="UCW17" s="156"/>
      <c r="UCX17" s="156"/>
      <c r="UCY17" s="156"/>
      <c r="UCZ17" s="156"/>
      <c r="UDA17" s="156"/>
      <c r="UDB17" s="156"/>
      <c r="UDC17" s="156"/>
      <c r="UDD17" s="156"/>
      <c r="UDE17" s="156"/>
      <c r="UDF17" s="156"/>
      <c r="UDG17" s="156"/>
      <c r="UDH17" s="156"/>
      <c r="UDI17" s="156"/>
      <c r="UDJ17" s="156"/>
      <c r="UDK17" s="156"/>
      <c r="UDL17" s="156"/>
      <c r="UDM17" s="156"/>
      <c r="UDN17" s="156"/>
      <c r="UDO17" s="156"/>
      <c r="UDP17" s="156"/>
      <c r="UDQ17" s="156"/>
      <c r="UDR17" s="156"/>
      <c r="UDS17" s="156"/>
      <c r="UDT17" s="156"/>
      <c r="UDU17" s="156"/>
      <c r="UDV17" s="156"/>
      <c r="UDW17" s="156"/>
      <c r="UDX17" s="156"/>
      <c r="UDY17" s="156"/>
      <c r="UDZ17" s="156"/>
      <c r="UEA17" s="156"/>
      <c r="UEB17" s="156"/>
      <c r="UEC17" s="156"/>
      <c r="UED17" s="156"/>
      <c r="UEE17" s="156"/>
      <c r="UEF17" s="156"/>
      <c r="UEG17" s="156"/>
      <c r="UEH17" s="156"/>
      <c r="UEI17" s="156"/>
      <c r="UEJ17" s="156"/>
      <c r="UEK17" s="156"/>
      <c r="UEL17" s="156"/>
      <c r="UEM17" s="156"/>
      <c r="UEN17" s="156"/>
      <c r="UEO17" s="156"/>
      <c r="UEP17" s="156"/>
      <c r="UEQ17" s="156"/>
      <c r="UER17" s="156"/>
      <c r="UES17" s="156"/>
      <c r="UET17" s="156"/>
      <c r="UEU17" s="156"/>
      <c r="UEV17" s="156"/>
      <c r="UEW17" s="156"/>
      <c r="UEX17" s="156"/>
      <c r="UEY17" s="156"/>
      <c r="UEZ17" s="156"/>
      <c r="UFA17" s="156"/>
      <c r="UFB17" s="156"/>
      <c r="UFC17" s="156"/>
      <c r="UFD17" s="156"/>
      <c r="UFE17" s="156"/>
      <c r="UFF17" s="156"/>
      <c r="UFG17" s="156"/>
      <c r="UFH17" s="156"/>
      <c r="UFI17" s="156"/>
      <c r="UFJ17" s="156"/>
      <c r="UFK17" s="156"/>
      <c r="UFL17" s="156"/>
      <c r="UFM17" s="156"/>
      <c r="UFN17" s="156"/>
      <c r="UFO17" s="156"/>
      <c r="UFP17" s="156"/>
      <c r="UFQ17" s="156"/>
      <c r="UFR17" s="156"/>
      <c r="UFS17" s="156"/>
      <c r="UFT17" s="156"/>
      <c r="UFU17" s="156"/>
      <c r="UFV17" s="156"/>
      <c r="UFW17" s="156"/>
      <c r="UFX17" s="156"/>
      <c r="UFY17" s="156"/>
      <c r="UFZ17" s="156"/>
      <c r="UGA17" s="156"/>
      <c r="UGB17" s="156"/>
      <c r="UGC17" s="156"/>
      <c r="UGD17" s="156"/>
      <c r="UGE17" s="156"/>
      <c r="UGF17" s="156"/>
      <c r="UGG17" s="156"/>
      <c r="UGH17" s="156"/>
      <c r="UGI17" s="156"/>
      <c r="UGJ17" s="156"/>
      <c r="UGK17" s="156"/>
      <c r="UGL17" s="156"/>
      <c r="UGM17" s="156"/>
      <c r="UGN17" s="156"/>
      <c r="UGO17" s="156"/>
      <c r="UGP17" s="156"/>
      <c r="UGQ17" s="156"/>
      <c r="UGR17" s="156"/>
      <c r="UGS17" s="156"/>
      <c r="UGT17" s="156"/>
      <c r="UGU17" s="156"/>
      <c r="UGV17" s="156"/>
      <c r="UGW17" s="156"/>
      <c r="UGX17" s="156"/>
      <c r="UGY17" s="156"/>
      <c r="UGZ17" s="156"/>
      <c r="UHA17" s="156"/>
      <c r="UHB17" s="156"/>
      <c r="UHC17" s="156"/>
      <c r="UHD17" s="156"/>
      <c r="UHE17" s="156"/>
      <c r="UHF17" s="156"/>
      <c r="UHG17" s="156"/>
      <c r="UHH17" s="156"/>
      <c r="UHI17" s="156"/>
      <c r="UHJ17" s="156"/>
      <c r="UHK17" s="156"/>
      <c r="UHL17" s="156"/>
      <c r="UHM17" s="156"/>
      <c r="UHN17" s="156"/>
      <c r="UHO17" s="156"/>
      <c r="UHP17" s="156"/>
      <c r="UHQ17" s="156"/>
      <c r="UHR17" s="156"/>
      <c r="UHS17" s="156"/>
      <c r="UHT17" s="156"/>
      <c r="UHU17" s="156"/>
      <c r="UHV17" s="156"/>
      <c r="UHW17" s="156"/>
      <c r="UHX17" s="156"/>
      <c r="UHY17" s="156"/>
      <c r="UHZ17" s="156"/>
      <c r="UIA17" s="156"/>
      <c r="UIB17" s="156"/>
      <c r="UIC17" s="156"/>
      <c r="UID17" s="156"/>
      <c r="UIE17" s="156"/>
      <c r="UIF17" s="156"/>
      <c r="UIG17" s="156"/>
      <c r="UIH17" s="156"/>
      <c r="UII17" s="156"/>
      <c r="UIJ17" s="156"/>
      <c r="UIK17" s="156"/>
      <c r="UIL17" s="156"/>
      <c r="UIM17" s="156"/>
      <c r="UIN17" s="156"/>
      <c r="UIO17" s="156"/>
      <c r="UIP17" s="156"/>
      <c r="UIQ17" s="156"/>
      <c r="UIR17" s="156"/>
      <c r="UIS17" s="156"/>
      <c r="UIT17" s="156"/>
      <c r="UIU17" s="156"/>
      <c r="UIV17" s="156"/>
      <c r="UIW17" s="156"/>
      <c r="UIX17" s="156"/>
      <c r="UIY17" s="156"/>
      <c r="UIZ17" s="156"/>
      <c r="UJA17" s="156"/>
      <c r="UJB17" s="156"/>
      <c r="UJC17" s="156"/>
      <c r="UJD17" s="156"/>
      <c r="UJE17" s="156"/>
      <c r="UJF17" s="156"/>
      <c r="UJG17" s="156"/>
      <c r="UJH17" s="156"/>
      <c r="UJI17" s="156"/>
      <c r="UJJ17" s="156"/>
      <c r="UJK17" s="156"/>
      <c r="UJL17" s="156"/>
      <c r="UJM17" s="156"/>
      <c r="UJN17" s="156"/>
      <c r="UJO17" s="156"/>
      <c r="UJP17" s="156"/>
      <c r="UJQ17" s="156"/>
      <c r="UJR17" s="156"/>
      <c r="UJS17" s="156"/>
      <c r="UJT17" s="156"/>
      <c r="UJU17" s="156"/>
      <c r="UJV17" s="156"/>
      <c r="UJW17" s="156"/>
      <c r="UJX17" s="156"/>
      <c r="UJY17" s="156"/>
      <c r="UJZ17" s="156"/>
      <c r="UKA17" s="156"/>
      <c r="UKB17" s="156"/>
      <c r="UKC17" s="156"/>
      <c r="UKD17" s="156"/>
      <c r="UKE17" s="156"/>
      <c r="UKF17" s="156"/>
      <c r="UKG17" s="156"/>
      <c r="UKH17" s="156"/>
      <c r="UKI17" s="156"/>
      <c r="UKJ17" s="156"/>
      <c r="UKK17" s="156"/>
      <c r="UKL17" s="156"/>
      <c r="UKM17" s="156"/>
      <c r="UKN17" s="156"/>
      <c r="UKO17" s="156"/>
      <c r="UKP17" s="156"/>
      <c r="UKQ17" s="156"/>
      <c r="UKR17" s="156"/>
      <c r="UKS17" s="156"/>
      <c r="UKT17" s="156"/>
      <c r="UKU17" s="156"/>
      <c r="UKV17" s="156"/>
      <c r="UKW17" s="156"/>
      <c r="UKX17" s="156"/>
      <c r="UKY17" s="156"/>
      <c r="UKZ17" s="156"/>
      <c r="ULA17" s="156"/>
      <c r="ULB17" s="156"/>
      <c r="ULC17" s="156"/>
      <c r="ULD17" s="156"/>
      <c r="ULE17" s="156"/>
      <c r="ULF17" s="156"/>
      <c r="ULG17" s="156"/>
      <c r="ULH17" s="156"/>
      <c r="ULI17" s="156"/>
      <c r="ULJ17" s="156"/>
      <c r="ULK17" s="156"/>
      <c r="ULL17" s="156"/>
      <c r="ULM17" s="156"/>
      <c r="ULN17" s="156"/>
      <c r="ULO17" s="156"/>
      <c r="ULP17" s="156"/>
      <c r="ULQ17" s="156"/>
      <c r="ULR17" s="156"/>
      <c r="ULS17" s="156"/>
      <c r="ULT17" s="156"/>
      <c r="ULU17" s="156"/>
      <c r="ULV17" s="156"/>
      <c r="ULW17" s="156"/>
      <c r="ULX17" s="156"/>
      <c r="ULY17" s="156"/>
      <c r="ULZ17" s="156"/>
      <c r="UMA17" s="156"/>
      <c r="UMB17" s="156"/>
      <c r="UMC17" s="156"/>
      <c r="UMD17" s="156"/>
      <c r="UME17" s="156"/>
      <c r="UMF17" s="156"/>
      <c r="UMG17" s="156"/>
      <c r="UMH17" s="156"/>
      <c r="UMI17" s="156"/>
      <c r="UMJ17" s="156"/>
      <c r="UMK17" s="156"/>
      <c r="UML17" s="156"/>
      <c r="UMM17" s="156"/>
      <c r="UMN17" s="156"/>
      <c r="UMO17" s="156"/>
      <c r="UMP17" s="156"/>
      <c r="UMQ17" s="156"/>
      <c r="UMR17" s="156"/>
      <c r="UMS17" s="156"/>
      <c r="UMT17" s="156"/>
      <c r="UMU17" s="156"/>
      <c r="UMV17" s="156"/>
      <c r="UMW17" s="156"/>
      <c r="UMX17" s="156"/>
      <c r="UMY17" s="156"/>
      <c r="UMZ17" s="156"/>
      <c r="UNA17" s="156"/>
      <c r="UNB17" s="156"/>
      <c r="UNC17" s="156"/>
      <c r="UND17" s="156"/>
      <c r="UNE17" s="156"/>
      <c r="UNF17" s="156"/>
      <c r="UNG17" s="156"/>
      <c r="UNH17" s="156"/>
      <c r="UNI17" s="156"/>
      <c r="UNJ17" s="156"/>
      <c r="UNK17" s="156"/>
      <c r="UNL17" s="156"/>
      <c r="UNM17" s="156"/>
      <c r="UNN17" s="156"/>
      <c r="UNO17" s="156"/>
      <c r="UNP17" s="156"/>
      <c r="UNQ17" s="156"/>
      <c r="UNR17" s="156"/>
      <c r="UNS17" s="156"/>
      <c r="UNT17" s="156"/>
      <c r="UNU17" s="156"/>
      <c r="UNV17" s="156"/>
      <c r="UNW17" s="156"/>
      <c r="UNX17" s="156"/>
      <c r="UNY17" s="156"/>
      <c r="UNZ17" s="156"/>
      <c r="UOA17" s="156"/>
      <c r="UOB17" s="156"/>
      <c r="UOC17" s="156"/>
      <c r="UOD17" s="156"/>
      <c r="UOE17" s="156"/>
      <c r="UOF17" s="156"/>
      <c r="UOG17" s="156"/>
      <c r="UOH17" s="156"/>
      <c r="UOI17" s="156"/>
      <c r="UOJ17" s="156"/>
      <c r="UOK17" s="156"/>
      <c r="UOL17" s="156"/>
      <c r="UOM17" s="156"/>
      <c r="UON17" s="156"/>
      <c r="UOO17" s="156"/>
      <c r="UOP17" s="156"/>
      <c r="UOQ17" s="156"/>
      <c r="UOR17" s="156"/>
      <c r="UOS17" s="156"/>
      <c r="UOT17" s="156"/>
      <c r="UOU17" s="156"/>
      <c r="UOV17" s="156"/>
      <c r="UOW17" s="156"/>
      <c r="UOX17" s="156"/>
      <c r="UOY17" s="156"/>
      <c r="UOZ17" s="156"/>
      <c r="UPA17" s="156"/>
      <c r="UPB17" s="156"/>
      <c r="UPC17" s="156"/>
      <c r="UPD17" s="156"/>
      <c r="UPE17" s="156"/>
      <c r="UPF17" s="156"/>
      <c r="UPG17" s="156"/>
      <c r="UPH17" s="156"/>
      <c r="UPI17" s="156"/>
      <c r="UPJ17" s="156"/>
      <c r="UPK17" s="156"/>
      <c r="UPL17" s="156"/>
      <c r="UPM17" s="156"/>
      <c r="UPN17" s="156"/>
      <c r="UPO17" s="156"/>
      <c r="UPP17" s="156"/>
      <c r="UPQ17" s="156"/>
      <c r="UPR17" s="156"/>
      <c r="UPS17" s="156"/>
      <c r="UPT17" s="156"/>
      <c r="UPU17" s="156"/>
      <c r="UPV17" s="156"/>
      <c r="UPW17" s="156"/>
      <c r="UPX17" s="156"/>
      <c r="UPY17" s="156"/>
      <c r="UPZ17" s="156"/>
      <c r="UQA17" s="156"/>
      <c r="UQB17" s="156"/>
      <c r="UQC17" s="156"/>
      <c r="UQD17" s="156"/>
      <c r="UQE17" s="156"/>
      <c r="UQF17" s="156"/>
      <c r="UQG17" s="156"/>
      <c r="UQH17" s="156"/>
      <c r="UQI17" s="156"/>
      <c r="UQJ17" s="156"/>
      <c r="UQK17" s="156"/>
      <c r="UQL17" s="156"/>
      <c r="UQM17" s="156"/>
      <c r="UQN17" s="156"/>
      <c r="UQO17" s="156"/>
      <c r="UQP17" s="156"/>
      <c r="UQQ17" s="156"/>
      <c r="UQR17" s="156"/>
      <c r="UQS17" s="156"/>
      <c r="UQT17" s="156"/>
      <c r="UQU17" s="156"/>
      <c r="UQV17" s="156"/>
      <c r="UQW17" s="156"/>
      <c r="UQX17" s="156"/>
      <c r="UQY17" s="156"/>
      <c r="UQZ17" s="156"/>
      <c r="URA17" s="156"/>
      <c r="URB17" s="156"/>
      <c r="URC17" s="156"/>
      <c r="URD17" s="156"/>
      <c r="URE17" s="156"/>
      <c r="URF17" s="156"/>
      <c r="URG17" s="156"/>
      <c r="URH17" s="156"/>
      <c r="URI17" s="156"/>
      <c r="URJ17" s="156"/>
      <c r="URK17" s="156"/>
      <c r="URL17" s="156"/>
      <c r="URM17" s="156"/>
      <c r="URN17" s="156"/>
      <c r="URO17" s="156"/>
      <c r="URP17" s="156"/>
      <c r="URQ17" s="156"/>
      <c r="URR17" s="156"/>
      <c r="URS17" s="156"/>
      <c r="URT17" s="156"/>
      <c r="URU17" s="156"/>
      <c r="URV17" s="156"/>
      <c r="URW17" s="156"/>
      <c r="URX17" s="156"/>
      <c r="URY17" s="156"/>
      <c r="URZ17" s="156"/>
      <c r="USA17" s="156"/>
      <c r="USB17" s="156"/>
      <c r="USC17" s="156"/>
      <c r="USD17" s="156"/>
      <c r="USE17" s="156"/>
      <c r="USF17" s="156"/>
      <c r="USG17" s="156"/>
      <c r="USH17" s="156"/>
      <c r="USI17" s="156"/>
      <c r="USJ17" s="156"/>
      <c r="USK17" s="156"/>
      <c r="USL17" s="156"/>
      <c r="USM17" s="156"/>
      <c r="USN17" s="156"/>
      <c r="USO17" s="156"/>
      <c r="USP17" s="156"/>
      <c r="USQ17" s="156"/>
      <c r="USR17" s="156"/>
      <c r="USS17" s="156"/>
      <c r="UST17" s="156"/>
      <c r="USU17" s="156"/>
      <c r="USV17" s="156"/>
      <c r="USW17" s="156"/>
      <c r="USX17" s="156"/>
      <c r="USY17" s="156"/>
      <c r="USZ17" s="156"/>
      <c r="UTA17" s="156"/>
      <c r="UTB17" s="156"/>
      <c r="UTC17" s="156"/>
      <c r="UTD17" s="156"/>
      <c r="UTE17" s="156"/>
      <c r="UTF17" s="156"/>
      <c r="UTG17" s="156"/>
      <c r="UTH17" s="156"/>
      <c r="UTI17" s="156"/>
      <c r="UTJ17" s="156"/>
      <c r="UTK17" s="156"/>
      <c r="UTL17" s="156"/>
      <c r="UTM17" s="156"/>
      <c r="UTN17" s="156"/>
      <c r="UTO17" s="156"/>
      <c r="UTP17" s="156"/>
      <c r="UTQ17" s="156"/>
      <c r="UTR17" s="156"/>
      <c r="UTS17" s="156"/>
      <c r="UTT17" s="156"/>
      <c r="UTU17" s="156"/>
      <c r="UTV17" s="156"/>
      <c r="UTW17" s="156"/>
      <c r="UTX17" s="156"/>
      <c r="UTY17" s="156"/>
      <c r="UTZ17" s="156"/>
      <c r="UUA17" s="156"/>
      <c r="UUB17" s="156"/>
      <c r="UUC17" s="156"/>
      <c r="UUD17" s="156"/>
      <c r="UUE17" s="156"/>
      <c r="UUF17" s="156"/>
      <c r="UUG17" s="156"/>
      <c r="UUH17" s="156"/>
      <c r="UUI17" s="156"/>
      <c r="UUJ17" s="156"/>
      <c r="UUK17" s="156"/>
      <c r="UUL17" s="156"/>
      <c r="UUM17" s="156"/>
      <c r="UUN17" s="156"/>
      <c r="UUO17" s="156"/>
      <c r="UUP17" s="156"/>
      <c r="UUQ17" s="156"/>
      <c r="UUR17" s="156"/>
      <c r="UUS17" s="156"/>
      <c r="UUT17" s="156"/>
      <c r="UUU17" s="156"/>
      <c r="UUV17" s="156"/>
      <c r="UUW17" s="156"/>
      <c r="UUX17" s="156"/>
      <c r="UUY17" s="156"/>
      <c r="UUZ17" s="156"/>
      <c r="UVA17" s="156"/>
      <c r="UVB17" s="156"/>
      <c r="UVC17" s="156"/>
      <c r="UVD17" s="156"/>
      <c r="UVE17" s="156"/>
      <c r="UVF17" s="156"/>
      <c r="UVG17" s="156"/>
      <c r="UVH17" s="156"/>
      <c r="UVI17" s="156"/>
      <c r="UVJ17" s="156"/>
      <c r="UVK17" s="156"/>
      <c r="UVL17" s="156"/>
      <c r="UVM17" s="156"/>
      <c r="UVN17" s="156"/>
      <c r="UVO17" s="156"/>
      <c r="UVP17" s="156"/>
      <c r="UVQ17" s="156"/>
      <c r="UVR17" s="156"/>
      <c r="UVS17" s="156"/>
      <c r="UVT17" s="156"/>
      <c r="UVU17" s="156"/>
      <c r="UVV17" s="156"/>
      <c r="UVW17" s="156"/>
      <c r="UVX17" s="156"/>
      <c r="UVY17" s="156"/>
      <c r="UVZ17" s="156"/>
      <c r="UWA17" s="156"/>
      <c r="UWB17" s="156"/>
      <c r="UWC17" s="156"/>
      <c r="UWD17" s="156"/>
      <c r="UWE17" s="156"/>
      <c r="UWF17" s="156"/>
      <c r="UWG17" s="156"/>
      <c r="UWH17" s="156"/>
      <c r="UWI17" s="156"/>
      <c r="UWJ17" s="156"/>
      <c r="UWK17" s="156"/>
      <c r="UWL17" s="156"/>
      <c r="UWM17" s="156"/>
      <c r="UWN17" s="156"/>
      <c r="UWO17" s="156"/>
      <c r="UWP17" s="156"/>
      <c r="UWQ17" s="156"/>
      <c r="UWR17" s="156"/>
      <c r="UWS17" s="156"/>
      <c r="UWT17" s="156"/>
      <c r="UWU17" s="156"/>
      <c r="UWV17" s="156"/>
      <c r="UWW17" s="156"/>
      <c r="UWX17" s="156"/>
      <c r="UWY17" s="156"/>
      <c r="UWZ17" s="156"/>
      <c r="UXA17" s="156"/>
      <c r="UXB17" s="156"/>
      <c r="UXC17" s="156"/>
      <c r="UXD17" s="156"/>
      <c r="UXE17" s="156"/>
      <c r="UXF17" s="156"/>
      <c r="UXG17" s="156"/>
      <c r="UXH17" s="156"/>
      <c r="UXI17" s="156"/>
      <c r="UXJ17" s="156"/>
      <c r="UXK17" s="156"/>
      <c r="UXL17" s="156"/>
      <c r="UXM17" s="156"/>
      <c r="UXN17" s="156"/>
      <c r="UXO17" s="156"/>
      <c r="UXP17" s="156"/>
      <c r="UXQ17" s="156"/>
      <c r="UXR17" s="156"/>
      <c r="UXS17" s="156"/>
      <c r="UXT17" s="156"/>
      <c r="UXU17" s="156"/>
      <c r="UXV17" s="156"/>
      <c r="UXW17" s="156"/>
      <c r="UXX17" s="156"/>
      <c r="UXY17" s="156"/>
      <c r="UXZ17" s="156"/>
      <c r="UYA17" s="156"/>
      <c r="UYB17" s="156"/>
      <c r="UYC17" s="156"/>
      <c r="UYD17" s="156"/>
      <c r="UYE17" s="156"/>
      <c r="UYF17" s="156"/>
      <c r="UYG17" s="156"/>
      <c r="UYH17" s="156"/>
      <c r="UYI17" s="156"/>
      <c r="UYJ17" s="156"/>
      <c r="UYK17" s="156"/>
      <c r="UYL17" s="156"/>
      <c r="UYM17" s="156"/>
      <c r="UYN17" s="156"/>
      <c r="UYO17" s="156"/>
      <c r="UYP17" s="156"/>
      <c r="UYQ17" s="156"/>
      <c r="UYR17" s="156"/>
      <c r="UYS17" s="156"/>
      <c r="UYT17" s="156"/>
      <c r="UYU17" s="156"/>
      <c r="UYV17" s="156"/>
      <c r="UYW17" s="156"/>
      <c r="UYX17" s="156"/>
      <c r="UYY17" s="156"/>
      <c r="UYZ17" s="156"/>
      <c r="UZA17" s="156"/>
      <c r="UZB17" s="156"/>
      <c r="UZC17" s="156"/>
      <c r="UZD17" s="156"/>
      <c r="UZE17" s="156"/>
      <c r="UZF17" s="156"/>
      <c r="UZG17" s="156"/>
      <c r="UZH17" s="156"/>
      <c r="UZI17" s="156"/>
      <c r="UZJ17" s="156"/>
      <c r="UZK17" s="156"/>
      <c r="UZL17" s="156"/>
      <c r="UZM17" s="156"/>
      <c r="UZN17" s="156"/>
      <c r="UZO17" s="156"/>
      <c r="UZP17" s="156"/>
      <c r="UZQ17" s="156"/>
      <c r="UZR17" s="156"/>
      <c r="UZS17" s="156"/>
      <c r="UZT17" s="156"/>
      <c r="UZU17" s="156"/>
      <c r="UZV17" s="156"/>
      <c r="UZW17" s="156"/>
      <c r="UZX17" s="156"/>
      <c r="UZY17" s="156"/>
      <c r="UZZ17" s="156"/>
      <c r="VAA17" s="156"/>
      <c r="VAB17" s="156"/>
      <c r="VAC17" s="156"/>
      <c r="VAD17" s="156"/>
      <c r="VAE17" s="156"/>
      <c r="VAF17" s="156"/>
      <c r="VAG17" s="156"/>
      <c r="VAH17" s="156"/>
      <c r="VAI17" s="156"/>
      <c r="VAJ17" s="156"/>
      <c r="VAK17" s="156"/>
      <c r="VAL17" s="156"/>
      <c r="VAM17" s="156"/>
      <c r="VAN17" s="156"/>
      <c r="VAO17" s="156"/>
      <c r="VAP17" s="156"/>
      <c r="VAQ17" s="156"/>
      <c r="VAR17" s="156"/>
      <c r="VAS17" s="156"/>
      <c r="VAT17" s="156"/>
      <c r="VAU17" s="156"/>
      <c r="VAV17" s="156"/>
      <c r="VAW17" s="156"/>
      <c r="VAX17" s="156"/>
      <c r="VAY17" s="156"/>
      <c r="VAZ17" s="156"/>
      <c r="VBA17" s="156"/>
      <c r="VBB17" s="156"/>
      <c r="VBC17" s="156"/>
      <c r="VBD17" s="156"/>
      <c r="VBE17" s="156"/>
      <c r="VBF17" s="156"/>
      <c r="VBG17" s="156"/>
      <c r="VBH17" s="156"/>
      <c r="VBI17" s="156"/>
      <c r="VBJ17" s="156"/>
      <c r="VBK17" s="156"/>
      <c r="VBL17" s="156"/>
      <c r="VBM17" s="156"/>
      <c r="VBN17" s="156"/>
      <c r="VBO17" s="156"/>
      <c r="VBP17" s="156"/>
      <c r="VBQ17" s="156"/>
      <c r="VBR17" s="156"/>
      <c r="VBS17" s="156"/>
      <c r="VBT17" s="156"/>
      <c r="VBU17" s="156"/>
      <c r="VBV17" s="156"/>
      <c r="VBW17" s="156"/>
      <c r="VBX17" s="156"/>
      <c r="VBY17" s="156"/>
      <c r="VBZ17" s="156"/>
      <c r="VCA17" s="156"/>
      <c r="VCB17" s="156"/>
      <c r="VCC17" s="156"/>
      <c r="VCD17" s="156"/>
      <c r="VCE17" s="156"/>
      <c r="VCF17" s="156"/>
      <c r="VCG17" s="156"/>
      <c r="VCH17" s="156"/>
      <c r="VCI17" s="156"/>
      <c r="VCJ17" s="156"/>
      <c r="VCK17" s="156"/>
      <c r="VCL17" s="156"/>
      <c r="VCM17" s="156"/>
      <c r="VCN17" s="156"/>
      <c r="VCO17" s="156"/>
      <c r="VCP17" s="156"/>
      <c r="VCQ17" s="156"/>
      <c r="VCR17" s="156"/>
      <c r="VCS17" s="156"/>
      <c r="VCT17" s="156"/>
      <c r="VCU17" s="156"/>
      <c r="VCV17" s="156"/>
      <c r="VCW17" s="156"/>
      <c r="VCX17" s="156"/>
      <c r="VCY17" s="156"/>
      <c r="VCZ17" s="156"/>
      <c r="VDA17" s="156"/>
      <c r="VDB17" s="156"/>
      <c r="VDC17" s="156"/>
      <c r="VDD17" s="156"/>
      <c r="VDE17" s="156"/>
      <c r="VDF17" s="156"/>
      <c r="VDG17" s="156"/>
      <c r="VDH17" s="156"/>
      <c r="VDI17" s="156"/>
      <c r="VDJ17" s="156"/>
      <c r="VDK17" s="156"/>
      <c r="VDL17" s="156"/>
      <c r="VDM17" s="156"/>
      <c r="VDN17" s="156"/>
      <c r="VDO17" s="156"/>
      <c r="VDP17" s="156"/>
      <c r="VDQ17" s="156"/>
      <c r="VDR17" s="156"/>
      <c r="VDS17" s="156"/>
      <c r="VDT17" s="156"/>
      <c r="VDU17" s="156"/>
      <c r="VDV17" s="156"/>
      <c r="VDW17" s="156"/>
      <c r="VDX17" s="156"/>
      <c r="VDY17" s="156"/>
      <c r="VDZ17" s="156"/>
      <c r="VEA17" s="156"/>
      <c r="VEB17" s="156"/>
      <c r="VEC17" s="156"/>
      <c r="VED17" s="156"/>
      <c r="VEE17" s="156"/>
      <c r="VEF17" s="156"/>
      <c r="VEG17" s="156"/>
      <c r="VEH17" s="156"/>
      <c r="VEI17" s="156"/>
      <c r="VEJ17" s="156"/>
      <c r="VEK17" s="156"/>
      <c r="VEL17" s="156"/>
      <c r="VEM17" s="156"/>
      <c r="VEN17" s="156"/>
      <c r="VEO17" s="156"/>
      <c r="VEP17" s="156"/>
      <c r="VEQ17" s="156"/>
      <c r="VER17" s="156"/>
      <c r="VES17" s="156"/>
      <c r="VET17" s="156"/>
      <c r="VEU17" s="156"/>
      <c r="VEV17" s="156"/>
      <c r="VEW17" s="156"/>
      <c r="VEX17" s="156"/>
      <c r="VEY17" s="156"/>
      <c r="VEZ17" s="156"/>
      <c r="VFA17" s="156"/>
      <c r="VFB17" s="156"/>
      <c r="VFC17" s="156"/>
      <c r="VFD17" s="156"/>
      <c r="VFE17" s="156"/>
      <c r="VFF17" s="156"/>
      <c r="VFG17" s="156"/>
      <c r="VFH17" s="156"/>
      <c r="VFI17" s="156"/>
      <c r="VFJ17" s="156"/>
      <c r="VFK17" s="156"/>
      <c r="VFL17" s="156"/>
      <c r="VFM17" s="156"/>
      <c r="VFN17" s="156"/>
      <c r="VFO17" s="156"/>
      <c r="VFP17" s="156"/>
      <c r="VFQ17" s="156"/>
      <c r="VFR17" s="156"/>
      <c r="VFS17" s="156"/>
      <c r="VFT17" s="156"/>
      <c r="VFU17" s="156"/>
      <c r="VFV17" s="156"/>
      <c r="VFW17" s="156"/>
      <c r="VFX17" s="156"/>
      <c r="VFY17" s="156"/>
      <c r="VFZ17" s="156"/>
      <c r="VGA17" s="156"/>
      <c r="VGB17" s="156"/>
      <c r="VGC17" s="156"/>
      <c r="VGD17" s="156"/>
      <c r="VGE17" s="156"/>
      <c r="VGF17" s="156"/>
      <c r="VGG17" s="156"/>
      <c r="VGH17" s="156"/>
      <c r="VGI17" s="156"/>
      <c r="VGJ17" s="156"/>
      <c r="VGK17" s="156"/>
      <c r="VGL17" s="156"/>
      <c r="VGM17" s="156"/>
      <c r="VGN17" s="156"/>
      <c r="VGO17" s="156"/>
      <c r="VGP17" s="156"/>
      <c r="VGQ17" s="156"/>
      <c r="VGR17" s="156"/>
      <c r="VGS17" s="156"/>
      <c r="VGT17" s="156"/>
      <c r="VGU17" s="156"/>
      <c r="VGV17" s="156"/>
      <c r="VGW17" s="156"/>
      <c r="VGX17" s="156"/>
      <c r="VGY17" s="156"/>
      <c r="VGZ17" s="156"/>
      <c r="VHA17" s="156"/>
      <c r="VHB17" s="156"/>
      <c r="VHC17" s="156"/>
      <c r="VHD17" s="156"/>
      <c r="VHE17" s="156"/>
      <c r="VHF17" s="156"/>
      <c r="VHG17" s="156"/>
      <c r="VHH17" s="156"/>
      <c r="VHI17" s="156"/>
      <c r="VHJ17" s="156"/>
      <c r="VHK17" s="156"/>
      <c r="VHL17" s="156"/>
      <c r="VHM17" s="156"/>
      <c r="VHN17" s="156"/>
      <c r="VHO17" s="156"/>
      <c r="VHP17" s="156"/>
      <c r="VHQ17" s="156"/>
      <c r="VHR17" s="156"/>
      <c r="VHS17" s="156"/>
      <c r="VHT17" s="156"/>
      <c r="VHU17" s="156"/>
      <c r="VHV17" s="156"/>
      <c r="VHW17" s="156"/>
      <c r="VHX17" s="156"/>
      <c r="VHY17" s="156"/>
      <c r="VHZ17" s="156"/>
      <c r="VIA17" s="156"/>
      <c r="VIB17" s="156"/>
      <c r="VIC17" s="156"/>
      <c r="VID17" s="156"/>
      <c r="VIE17" s="156"/>
      <c r="VIF17" s="156"/>
      <c r="VIG17" s="156"/>
      <c r="VIH17" s="156"/>
      <c r="VII17" s="156"/>
      <c r="VIJ17" s="156"/>
      <c r="VIK17" s="156"/>
      <c r="VIL17" s="156"/>
      <c r="VIM17" s="156"/>
      <c r="VIN17" s="156"/>
      <c r="VIO17" s="156"/>
      <c r="VIP17" s="156"/>
      <c r="VIQ17" s="156"/>
      <c r="VIR17" s="156"/>
      <c r="VIS17" s="156"/>
      <c r="VIT17" s="156"/>
      <c r="VIU17" s="156"/>
      <c r="VIV17" s="156"/>
      <c r="VIW17" s="156"/>
      <c r="VIX17" s="156"/>
      <c r="VIY17" s="156"/>
      <c r="VIZ17" s="156"/>
      <c r="VJA17" s="156"/>
      <c r="VJB17" s="156"/>
      <c r="VJC17" s="156"/>
      <c r="VJD17" s="156"/>
      <c r="VJE17" s="156"/>
      <c r="VJF17" s="156"/>
      <c r="VJG17" s="156"/>
      <c r="VJH17" s="156"/>
      <c r="VJI17" s="156"/>
      <c r="VJJ17" s="156"/>
      <c r="VJK17" s="156"/>
      <c r="VJL17" s="156"/>
      <c r="VJM17" s="156"/>
      <c r="VJN17" s="156"/>
      <c r="VJO17" s="156"/>
      <c r="VJP17" s="156"/>
      <c r="VJQ17" s="156"/>
      <c r="VJR17" s="156"/>
      <c r="VJS17" s="156"/>
      <c r="VJT17" s="156"/>
      <c r="VJU17" s="156"/>
      <c r="VJV17" s="156"/>
      <c r="VJW17" s="156"/>
      <c r="VJX17" s="156"/>
      <c r="VJY17" s="156"/>
      <c r="VJZ17" s="156"/>
      <c r="VKA17" s="156"/>
      <c r="VKB17" s="156"/>
      <c r="VKC17" s="156"/>
      <c r="VKD17" s="156"/>
      <c r="VKE17" s="156"/>
      <c r="VKF17" s="156"/>
      <c r="VKG17" s="156"/>
      <c r="VKH17" s="156"/>
      <c r="VKI17" s="156"/>
      <c r="VKJ17" s="156"/>
      <c r="VKK17" s="156"/>
      <c r="VKL17" s="156"/>
      <c r="VKM17" s="156"/>
      <c r="VKN17" s="156"/>
      <c r="VKO17" s="156"/>
      <c r="VKP17" s="156"/>
      <c r="VKQ17" s="156"/>
      <c r="VKR17" s="156"/>
      <c r="VKS17" s="156"/>
      <c r="VKT17" s="156"/>
      <c r="VKU17" s="156"/>
      <c r="VKV17" s="156"/>
      <c r="VKW17" s="156"/>
      <c r="VKX17" s="156"/>
      <c r="VKY17" s="156"/>
      <c r="VKZ17" s="156"/>
      <c r="VLA17" s="156"/>
      <c r="VLB17" s="156"/>
      <c r="VLC17" s="156"/>
      <c r="VLD17" s="156"/>
      <c r="VLE17" s="156"/>
      <c r="VLF17" s="156"/>
      <c r="VLG17" s="156"/>
      <c r="VLH17" s="156"/>
      <c r="VLI17" s="156"/>
      <c r="VLJ17" s="156"/>
      <c r="VLK17" s="156"/>
      <c r="VLL17" s="156"/>
      <c r="VLM17" s="156"/>
      <c r="VLN17" s="156"/>
      <c r="VLO17" s="156"/>
      <c r="VLP17" s="156"/>
      <c r="VLQ17" s="156"/>
      <c r="VLR17" s="156"/>
      <c r="VLS17" s="156"/>
      <c r="VLT17" s="156"/>
      <c r="VLU17" s="156"/>
      <c r="VLV17" s="156"/>
      <c r="VLW17" s="156"/>
      <c r="VLX17" s="156"/>
      <c r="VLY17" s="156"/>
      <c r="VLZ17" s="156"/>
      <c r="VMA17" s="156"/>
      <c r="VMB17" s="156"/>
      <c r="VMC17" s="156"/>
      <c r="VMD17" s="156"/>
      <c r="VME17" s="156"/>
      <c r="VMF17" s="156"/>
      <c r="VMG17" s="156"/>
      <c r="VMH17" s="156"/>
      <c r="VMI17" s="156"/>
      <c r="VMJ17" s="156"/>
      <c r="VMK17" s="156"/>
      <c r="VML17" s="156"/>
      <c r="VMM17" s="156"/>
      <c r="VMN17" s="156"/>
      <c r="VMO17" s="156"/>
      <c r="VMP17" s="156"/>
      <c r="VMQ17" s="156"/>
      <c r="VMR17" s="156"/>
      <c r="VMS17" s="156"/>
      <c r="VMT17" s="156"/>
      <c r="VMU17" s="156"/>
      <c r="VMV17" s="156"/>
      <c r="VMW17" s="156"/>
      <c r="VMX17" s="156"/>
      <c r="VMY17" s="156"/>
      <c r="VMZ17" s="156"/>
      <c r="VNA17" s="156"/>
      <c r="VNB17" s="156"/>
      <c r="VNC17" s="156"/>
      <c r="VND17" s="156"/>
      <c r="VNE17" s="156"/>
      <c r="VNF17" s="156"/>
      <c r="VNG17" s="156"/>
      <c r="VNH17" s="156"/>
      <c r="VNI17" s="156"/>
      <c r="VNJ17" s="156"/>
      <c r="VNK17" s="156"/>
      <c r="VNL17" s="156"/>
      <c r="VNM17" s="156"/>
      <c r="VNN17" s="156"/>
      <c r="VNO17" s="156"/>
      <c r="VNP17" s="156"/>
      <c r="VNQ17" s="156"/>
      <c r="VNR17" s="156"/>
      <c r="VNS17" s="156"/>
      <c r="VNT17" s="156"/>
      <c r="VNU17" s="156"/>
      <c r="VNV17" s="156"/>
      <c r="VNW17" s="156"/>
      <c r="VNX17" s="156"/>
      <c r="VNY17" s="156"/>
      <c r="VNZ17" s="156"/>
      <c r="VOA17" s="156"/>
      <c r="VOB17" s="156"/>
      <c r="VOC17" s="156"/>
      <c r="VOD17" s="156"/>
      <c r="VOE17" s="156"/>
      <c r="VOF17" s="156"/>
      <c r="VOG17" s="156"/>
      <c r="VOH17" s="156"/>
      <c r="VOI17" s="156"/>
      <c r="VOJ17" s="156"/>
      <c r="VOK17" s="156"/>
      <c r="VOL17" s="156"/>
      <c r="VOM17" s="156"/>
      <c r="VON17" s="156"/>
      <c r="VOO17" s="156"/>
      <c r="VOP17" s="156"/>
      <c r="VOQ17" s="156"/>
      <c r="VOR17" s="156"/>
      <c r="VOS17" s="156"/>
      <c r="VOT17" s="156"/>
      <c r="VOU17" s="156"/>
      <c r="VOV17" s="156"/>
      <c r="VOW17" s="156"/>
      <c r="VOX17" s="156"/>
      <c r="VOY17" s="156"/>
      <c r="VOZ17" s="156"/>
      <c r="VPA17" s="156"/>
      <c r="VPB17" s="156"/>
      <c r="VPC17" s="156"/>
      <c r="VPD17" s="156"/>
      <c r="VPE17" s="156"/>
      <c r="VPF17" s="156"/>
      <c r="VPG17" s="156"/>
      <c r="VPH17" s="156"/>
      <c r="VPI17" s="156"/>
      <c r="VPJ17" s="156"/>
      <c r="VPK17" s="156"/>
      <c r="VPL17" s="156"/>
      <c r="VPM17" s="156"/>
      <c r="VPN17" s="156"/>
      <c r="VPO17" s="156"/>
      <c r="VPP17" s="156"/>
      <c r="VPQ17" s="156"/>
      <c r="VPR17" s="156"/>
      <c r="VPS17" s="156"/>
      <c r="VPT17" s="156"/>
      <c r="VPU17" s="156"/>
      <c r="VPV17" s="156"/>
      <c r="VPW17" s="156"/>
      <c r="VPX17" s="156"/>
      <c r="VPY17" s="156"/>
      <c r="VPZ17" s="156"/>
      <c r="VQA17" s="156"/>
      <c r="VQB17" s="156"/>
      <c r="VQC17" s="156"/>
      <c r="VQD17" s="156"/>
      <c r="VQE17" s="156"/>
      <c r="VQF17" s="156"/>
      <c r="VQG17" s="156"/>
      <c r="VQH17" s="156"/>
      <c r="VQI17" s="156"/>
      <c r="VQJ17" s="156"/>
      <c r="VQK17" s="156"/>
      <c r="VQL17" s="156"/>
      <c r="VQM17" s="156"/>
      <c r="VQN17" s="156"/>
      <c r="VQO17" s="156"/>
      <c r="VQP17" s="156"/>
      <c r="VQQ17" s="156"/>
      <c r="VQR17" s="156"/>
      <c r="VQS17" s="156"/>
      <c r="VQT17" s="156"/>
      <c r="VQU17" s="156"/>
      <c r="VQV17" s="156"/>
      <c r="VQW17" s="156"/>
      <c r="VQX17" s="156"/>
      <c r="VQY17" s="156"/>
      <c r="VQZ17" s="156"/>
      <c r="VRA17" s="156"/>
      <c r="VRB17" s="156"/>
      <c r="VRC17" s="156"/>
      <c r="VRD17" s="156"/>
      <c r="VRE17" s="156"/>
      <c r="VRF17" s="156"/>
      <c r="VRG17" s="156"/>
      <c r="VRH17" s="156"/>
      <c r="VRI17" s="156"/>
      <c r="VRJ17" s="156"/>
      <c r="VRK17" s="156"/>
      <c r="VRL17" s="156"/>
      <c r="VRM17" s="156"/>
      <c r="VRN17" s="156"/>
      <c r="VRO17" s="156"/>
      <c r="VRP17" s="156"/>
      <c r="VRQ17" s="156"/>
      <c r="VRR17" s="156"/>
      <c r="VRS17" s="156"/>
      <c r="VRT17" s="156"/>
      <c r="VRU17" s="156"/>
      <c r="VRV17" s="156"/>
      <c r="VRW17" s="156"/>
      <c r="VRX17" s="156"/>
      <c r="VRY17" s="156"/>
      <c r="VRZ17" s="156"/>
      <c r="VSA17" s="156"/>
      <c r="VSB17" s="156"/>
      <c r="VSC17" s="156"/>
      <c r="VSD17" s="156"/>
      <c r="VSE17" s="156"/>
      <c r="VSF17" s="156"/>
      <c r="VSG17" s="156"/>
      <c r="VSH17" s="156"/>
      <c r="VSI17" s="156"/>
      <c r="VSJ17" s="156"/>
      <c r="VSK17" s="156"/>
      <c r="VSL17" s="156"/>
      <c r="VSM17" s="156"/>
      <c r="VSN17" s="156"/>
      <c r="VSO17" s="156"/>
      <c r="VSP17" s="156"/>
      <c r="VSQ17" s="156"/>
      <c r="VSR17" s="156"/>
      <c r="VSS17" s="156"/>
      <c r="VST17" s="156"/>
      <c r="VSU17" s="156"/>
      <c r="VSV17" s="156"/>
      <c r="VSW17" s="156"/>
      <c r="VSX17" s="156"/>
      <c r="VSY17" s="156"/>
      <c r="VSZ17" s="156"/>
      <c r="VTA17" s="156"/>
      <c r="VTB17" s="156"/>
      <c r="VTC17" s="156"/>
      <c r="VTD17" s="156"/>
      <c r="VTE17" s="156"/>
      <c r="VTF17" s="156"/>
      <c r="VTG17" s="156"/>
      <c r="VTH17" s="156"/>
      <c r="VTI17" s="156"/>
      <c r="VTJ17" s="156"/>
      <c r="VTK17" s="156"/>
      <c r="VTL17" s="156"/>
      <c r="VTM17" s="156"/>
      <c r="VTN17" s="156"/>
      <c r="VTO17" s="156"/>
      <c r="VTP17" s="156"/>
      <c r="VTQ17" s="156"/>
      <c r="VTR17" s="156"/>
      <c r="VTS17" s="156"/>
      <c r="VTT17" s="156"/>
      <c r="VTU17" s="156"/>
      <c r="VTV17" s="156"/>
      <c r="VTW17" s="156"/>
      <c r="VTX17" s="156"/>
      <c r="VTY17" s="156"/>
      <c r="VTZ17" s="156"/>
      <c r="VUA17" s="156"/>
      <c r="VUB17" s="156"/>
      <c r="VUC17" s="156"/>
      <c r="VUD17" s="156"/>
      <c r="VUE17" s="156"/>
      <c r="VUF17" s="156"/>
      <c r="VUG17" s="156"/>
      <c r="VUH17" s="156"/>
      <c r="VUI17" s="156"/>
      <c r="VUJ17" s="156"/>
      <c r="VUK17" s="156"/>
      <c r="VUL17" s="156"/>
      <c r="VUM17" s="156"/>
      <c r="VUN17" s="156"/>
      <c r="VUO17" s="156"/>
      <c r="VUP17" s="156"/>
      <c r="VUQ17" s="156"/>
      <c r="VUR17" s="156"/>
      <c r="VUS17" s="156"/>
      <c r="VUT17" s="156"/>
      <c r="VUU17" s="156"/>
      <c r="VUV17" s="156"/>
      <c r="VUW17" s="156"/>
      <c r="VUX17" s="156"/>
      <c r="VUY17" s="156"/>
      <c r="VUZ17" s="156"/>
      <c r="VVA17" s="156"/>
      <c r="VVB17" s="156"/>
      <c r="VVC17" s="156"/>
      <c r="VVD17" s="156"/>
      <c r="VVE17" s="156"/>
      <c r="VVF17" s="156"/>
      <c r="VVG17" s="156"/>
      <c r="VVH17" s="156"/>
      <c r="VVI17" s="156"/>
      <c r="VVJ17" s="156"/>
      <c r="VVK17" s="156"/>
      <c r="VVL17" s="156"/>
      <c r="VVM17" s="156"/>
      <c r="VVN17" s="156"/>
      <c r="VVO17" s="156"/>
      <c r="VVP17" s="156"/>
      <c r="VVQ17" s="156"/>
      <c r="VVR17" s="156"/>
      <c r="VVS17" s="156"/>
      <c r="VVT17" s="156"/>
      <c r="VVU17" s="156"/>
      <c r="VVV17" s="156"/>
      <c r="VVW17" s="156"/>
      <c r="VVX17" s="156"/>
      <c r="VVY17" s="156"/>
      <c r="VVZ17" s="156"/>
      <c r="VWA17" s="156"/>
      <c r="VWB17" s="156"/>
      <c r="VWC17" s="156"/>
      <c r="VWD17" s="156"/>
      <c r="VWE17" s="156"/>
      <c r="VWF17" s="156"/>
      <c r="VWG17" s="156"/>
      <c r="VWH17" s="156"/>
      <c r="VWI17" s="156"/>
      <c r="VWJ17" s="156"/>
      <c r="VWK17" s="156"/>
      <c r="VWL17" s="156"/>
      <c r="VWM17" s="156"/>
      <c r="VWN17" s="156"/>
      <c r="VWO17" s="156"/>
      <c r="VWP17" s="156"/>
      <c r="VWQ17" s="156"/>
      <c r="VWR17" s="156"/>
      <c r="VWS17" s="156"/>
      <c r="VWT17" s="156"/>
      <c r="VWU17" s="156"/>
      <c r="VWV17" s="156"/>
      <c r="VWW17" s="156"/>
      <c r="VWX17" s="156"/>
      <c r="VWY17" s="156"/>
      <c r="VWZ17" s="156"/>
      <c r="VXA17" s="156"/>
      <c r="VXB17" s="156"/>
      <c r="VXC17" s="156"/>
      <c r="VXD17" s="156"/>
      <c r="VXE17" s="156"/>
      <c r="VXF17" s="156"/>
      <c r="VXG17" s="156"/>
      <c r="VXH17" s="156"/>
      <c r="VXI17" s="156"/>
      <c r="VXJ17" s="156"/>
      <c r="VXK17" s="156"/>
      <c r="VXL17" s="156"/>
      <c r="VXM17" s="156"/>
      <c r="VXN17" s="156"/>
      <c r="VXO17" s="156"/>
      <c r="VXP17" s="156"/>
      <c r="VXQ17" s="156"/>
      <c r="VXR17" s="156"/>
      <c r="VXS17" s="156"/>
      <c r="VXT17" s="156"/>
      <c r="VXU17" s="156"/>
      <c r="VXV17" s="156"/>
      <c r="VXW17" s="156"/>
      <c r="VXX17" s="156"/>
      <c r="VXY17" s="156"/>
      <c r="VXZ17" s="156"/>
      <c r="VYA17" s="156"/>
      <c r="VYB17" s="156"/>
      <c r="VYC17" s="156"/>
      <c r="VYD17" s="156"/>
      <c r="VYE17" s="156"/>
      <c r="VYF17" s="156"/>
      <c r="VYG17" s="156"/>
      <c r="VYH17" s="156"/>
      <c r="VYI17" s="156"/>
      <c r="VYJ17" s="156"/>
      <c r="VYK17" s="156"/>
      <c r="VYL17" s="156"/>
      <c r="VYM17" s="156"/>
      <c r="VYN17" s="156"/>
      <c r="VYO17" s="156"/>
      <c r="VYP17" s="156"/>
      <c r="VYQ17" s="156"/>
      <c r="VYR17" s="156"/>
      <c r="VYS17" s="156"/>
      <c r="VYT17" s="156"/>
      <c r="VYU17" s="156"/>
      <c r="VYV17" s="156"/>
      <c r="VYW17" s="156"/>
      <c r="VYX17" s="156"/>
      <c r="VYY17" s="156"/>
      <c r="VYZ17" s="156"/>
      <c r="VZA17" s="156"/>
      <c r="VZB17" s="156"/>
      <c r="VZC17" s="156"/>
      <c r="VZD17" s="156"/>
      <c r="VZE17" s="156"/>
      <c r="VZF17" s="156"/>
      <c r="VZG17" s="156"/>
      <c r="VZH17" s="156"/>
      <c r="VZI17" s="156"/>
      <c r="VZJ17" s="156"/>
      <c r="VZK17" s="156"/>
      <c r="VZL17" s="156"/>
      <c r="VZM17" s="156"/>
      <c r="VZN17" s="156"/>
      <c r="VZO17" s="156"/>
      <c r="VZP17" s="156"/>
      <c r="VZQ17" s="156"/>
      <c r="VZR17" s="156"/>
      <c r="VZS17" s="156"/>
      <c r="VZT17" s="156"/>
      <c r="VZU17" s="156"/>
      <c r="VZV17" s="156"/>
      <c r="VZW17" s="156"/>
      <c r="VZX17" s="156"/>
      <c r="VZY17" s="156"/>
      <c r="VZZ17" s="156"/>
      <c r="WAA17" s="156"/>
      <c r="WAB17" s="156"/>
      <c r="WAC17" s="156"/>
      <c r="WAD17" s="156"/>
      <c r="WAE17" s="156"/>
      <c r="WAF17" s="156"/>
      <c r="WAG17" s="156"/>
      <c r="WAH17" s="156"/>
      <c r="WAI17" s="156"/>
      <c r="WAJ17" s="156"/>
      <c r="WAK17" s="156"/>
      <c r="WAL17" s="156"/>
      <c r="WAM17" s="156"/>
      <c r="WAN17" s="156"/>
      <c r="WAO17" s="156"/>
      <c r="WAP17" s="156"/>
      <c r="WAQ17" s="156"/>
      <c r="WAR17" s="156"/>
      <c r="WAS17" s="156"/>
      <c r="WAT17" s="156"/>
      <c r="WAU17" s="156"/>
      <c r="WAV17" s="156"/>
      <c r="WAW17" s="156"/>
      <c r="WAX17" s="156"/>
      <c r="WAY17" s="156"/>
      <c r="WAZ17" s="156"/>
      <c r="WBA17" s="156"/>
      <c r="WBB17" s="156"/>
      <c r="WBC17" s="156"/>
      <c r="WBD17" s="156"/>
      <c r="WBE17" s="156"/>
      <c r="WBF17" s="156"/>
      <c r="WBG17" s="156"/>
      <c r="WBH17" s="156"/>
      <c r="WBI17" s="156"/>
      <c r="WBJ17" s="156"/>
      <c r="WBK17" s="156"/>
      <c r="WBL17" s="156"/>
      <c r="WBM17" s="156"/>
      <c r="WBN17" s="156"/>
      <c r="WBO17" s="156"/>
      <c r="WBP17" s="156"/>
      <c r="WBQ17" s="156"/>
      <c r="WBR17" s="156"/>
      <c r="WBS17" s="156"/>
      <c r="WBT17" s="156"/>
      <c r="WBU17" s="156"/>
      <c r="WBV17" s="156"/>
      <c r="WBW17" s="156"/>
      <c r="WBX17" s="156"/>
      <c r="WBY17" s="156"/>
      <c r="WBZ17" s="156"/>
      <c r="WCA17" s="156"/>
      <c r="WCB17" s="156"/>
      <c r="WCC17" s="156"/>
      <c r="WCD17" s="156"/>
      <c r="WCE17" s="156"/>
      <c r="WCF17" s="156"/>
      <c r="WCG17" s="156"/>
      <c r="WCH17" s="156"/>
      <c r="WCI17" s="156"/>
      <c r="WCJ17" s="156"/>
      <c r="WCK17" s="156"/>
      <c r="WCL17" s="156"/>
      <c r="WCM17" s="156"/>
      <c r="WCN17" s="156"/>
      <c r="WCO17" s="156"/>
      <c r="WCP17" s="156"/>
      <c r="WCQ17" s="156"/>
      <c r="WCR17" s="156"/>
      <c r="WCS17" s="156"/>
      <c r="WCT17" s="156"/>
      <c r="WCU17" s="156"/>
      <c r="WCV17" s="156"/>
      <c r="WCW17" s="156"/>
      <c r="WCX17" s="156"/>
      <c r="WCY17" s="156"/>
      <c r="WCZ17" s="156"/>
      <c r="WDA17" s="156"/>
      <c r="WDB17" s="156"/>
      <c r="WDC17" s="156"/>
      <c r="WDD17" s="156"/>
      <c r="WDE17" s="156"/>
      <c r="WDF17" s="156"/>
      <c r="WDG17" s="156"/>
      <c r="WDH17" s="156"/>
      <c r="WDI17" s="156"/>
      <c r="WDJ17" s="156"/>
      <c r="WDK17" s="156"/>
      <c r="WDL17" s="156"/>
      <c r="WDM17" s="156"/>
      <c r="WDN17" s="156"/>
      <c r="WDO17" s="156"/>
      <c r="WDP17" s="156"/>
      <c r="WDQ17" s="156"/>
      <c r="WDR17" s="156"/>
      <c r="WDS17" s="156"/>
      <c r="WDT17" s="156"/>
      <c r="WDU17" s="156"/>
      <c r="WDV17" s="156"/>
      <c r="WDW17" s="156"/>
      <c r="WDX17" s="156"/>
      <c r="WDY17" s="156"/>
      <c r="WDZ17" s="156"/>
      <c r="WEA17" s="156"/>
      <c r="WEB17" s="156"/>
      <c r="WEC17" s="156"/>
      <c r="WED17" s="156"/>
      <c r="WEE17" s="156"/>
      <c r="WEF17" s="156"/>
      <c r="WEG17" s="156"/>
      <c r="WEH17" s="156"/>
      <c r="WEI17" s="156"/>
      <c r="WEJ17" s="156"/>
      <c r="WEK17" s="156"/>
      <c r="WEL17" s="156"/>
      <c r="WEM17" s="156"/>
      <c r="WEN17" s="156"/>
      <c r="WEO17" s="156"/>
      <c r="WEP17" s="156"/>
      <c r="WEQ17" s="156"/>
      <c r="WER17" s="156"/>
      <c r="WES17" s="156"/>
      <c r="WET17" s="156"/>
      <c r="WEU17" s="156"/>
      <c r="WEV17" s="156"/>
      <c r="WEW17" s="156"/>
      <c r="WEX17" s="156"/>
      <c r="WEY17" s="156"/>
      <c r="WEZ17" s="156"/>
      <c r="WFA17" s="156"/>
      <c r="WFB17" s="156"/>
      <c r="WFC17" s="156"/>
      <c r="WFD17" s="156"/>
      <c r="WFE17" s="156"/>
      <c r="WFF17" s="156"/>
      <c r="WFG17" s="156"/>
      <c r="WFH17" s="156"/>
      <c r="WFI17" s="156"/>
      <c r="WFJ17" s="156"/>
      <c r="WFK17" s="156"/>
      <c r="WFL17" s="156"/>
      <c r="WFM17" s="156"/>
      <c r="WFN17" s="156"/>
      <c r="WFO17" s="156"/>
      <c r="WFP17" s="156"/>
      <c r="WFQ17" s="156"/>
      <c r="WFR17" s="156"/>
      <c r="WFS17" s="156"/>
      <c r="WFT17" s="156"/>
      <c r="WFU17" s="156"/>
      <c r="WFV17" s="156"/>
      <c r="WFW17" s="156"/>
      <c r="WFX17" s="156"/>
      <c r="WFY17" s="156"/>
      <c r="WFZ17" s="156"/>
      <c r="WGA17" s="156"/>
      <c r="WGB17" s="156"/>
      <c r="WGC17" s="156"/>
      <c r="WGD17" s="156"/>
      <c r="WGE17" s="156"/>
      <c r="WGF17" s="156"/>
      <c r="WGG17" s="156"/>
      <c r="WGH17" s="156"/>
      <c r="WGI17" s="156"/>
      <c r="WGJ17" s="156"/>
      <c r="WGK17" s="156"/>
      <c r="WGL17" s="156"/>
      <c r="WGM17" s="156"/>
      <c r="WGN17" s="156"/>
      <c r="WGO17" s="156"/>
      <c r="WGP17" s="156"/>
      <c r="WGQ17" s="156"/>
      <c r="WGR17" s="156"/>
      <c r="WGS17" s="156"/>
      <c r="WGT17" s="156"/>
      <c r="WGU17" s="156"/>
      <c r="WGV17" s="156"/>
      <c r="WGW17" s="156"/>
      <c r="WGX17" s="156"/>
      <c r="WGY17" s="156"/>
      <c r="WGZ17" s="156"/>
      <c r="WHA17" s="156"/>
      <c r="WHB17" s="156"/>
      <c r="WHC17" s="156"/>
      <c r="WHD17" s="156"/>
      <c r="WHE17" s="156"/>
      <c r="WHF17" s="156"/>
      <c r="WHG17" s="156"/>
      <c r="WHH17" s="156"/>
      <c r="WHI17" s="156"/>
      <c r="WHJ17" s="156"/>
      <c r="WHK17" s="156"/>
      <c r="WHL17" s="156"/>
      <c r="WHM17" s="156"/>
      <c r="WHN17" s="156"/>
      <c r="WHO17" s="156"/>
      <c r="WHP17" s="156"/>
      <c r="WHQ17" s="156"/>
      <c r="WHR17" s="156"/>
      <c r="WHS17" s="156"/>
      <c r="WHT17" s="156"/>
      <c r="WHU17" s="156"/>
      <c r="WHV17" s="156"/>
      <c r="WHW17" s="156"/>
      <c r="WHX17" s="156"/>
      <c r="WHY17" s="156"/>
      <c r="WHZ17" s="156"/>
      <c r="WIA17" s="156"/>
      <c r="WIB17" s="156"/>
      <c r="WIC17" s="156"/>
      <c r="WID17" s="156"/>
      <c r="WIE17" s="156"/>
      <c r="WIF17" s="156"/>
      <c r="WIG17" s="156"/>
      <c r="WIH17" s="156"/>
      <c r="WII17" s="156"/>
      <c r="WIJ17" s="156"/>
      <c r="WIK17" s="156"/>
      <c r="WIL17" s="156"/>
      <c r="WIM17" s="156"/>
      <c r="WIN17" s="156"/>
      <c r="WIO17" s="156"/>
      <c r="WIP17" s="156"/>
      <c r="WIQ17" s="156"/>
      <c r="WIR17" s="156"/>
      <c r="WIS17" s="156"/>
      <c r="WIT17" s="156"/>
      <c r="WIU17" s="156"/>
      <c r="WIV17" s="156"/>
      <c r="WIW17" s="156"/>
      <c r="WIX17" s="156"/>
      <c r="WIY17" s="156"/>
      <c r="WIZ17" s="156"/>
      <c r="WJA17" s="156"/>
      <c r="WJB17" s="156"/>
      <c r="WJC17" s="156"/>
      <c r="WJD17" s="156"/>
      <c r="WJE17" s="156"/>
      <c r="WJF17" s="156"/>
      <c r="WJG17" s="156"/>
      <c r="WJH17" s="156"/>
      <c r="WJI17" s="156"/>
      <c r="WJJ17" s="156"/>
      <c r="WJK17" s="156"/>
      <c r="WJL17" s="156"/>
      <c r="WJM17" s="156"/>
      <c r="WJN17" s="156"/>
      <c r="WJO17" s="156"/>
      <c r="WJP17" s="156"/>
      <c r="WJQ17" s="156"/>
      <c r="WJR17" s="156"/>
      <c r="WJS17" s="156"/>
      <c r="WJT17" s="156"/>
      <c r="WJU17" s="156"/>
      <c r="WJV17" s="156"/>
      <c r="WJW17" s="156"/>
      <c r="WJX17" s="156"/>
      <c r="WJY17" s="156"/>
      <c r="WJZ17" s="156"/>
      <c r="WKA17" s="156"/>
      <c r="WKB17" s="156"/>
      <c r="WKC17" s="156"/>
      <c r="WKD17" s="156"/>
      <c r="WKE17" s="156"/>
      <c r="WKF17" s="156"/>
      <c r="WKG17" s="156"/>
      <c r="WKH17" s="156"/>
      <c r="WKI17" s="156"/>
      <c r="WKJ17" s="156"/>
      <c r="WKK17" s="156"/>
      <c r="WKL17" s="156"/>
      <c r="WKM17" s="156"/>
      <c r="WKN17" s="156"/>
      <c r="WKO17" s="156"/>
      <c r="WKP17" s="156"/>
      <c r="WKQ17" s="156"/>
      <c r="WKR17" s="156"/>
      <c r="WKS17" s="156"/>
      <c r="WKT17" s="156"/>
      <c r="WKU17" s="156"/>
      <c r="WKV17" s="156"/>
      <c r="WKW17" s="156"/>
      <c r="WKX17" s="156"/>
      <c r="WKY17" s="156"/>
      <c r="WKZ17" s="156"/>
      <c r="WLA17" s="156"/>
      <c r="WLB17" s="156"/>
      <c r="WLC17" s="156"/>
      <c r="WLD17" s="156"/>
      <c r="WLE17" s="156"/>
      <c r="WLF17" s="156"/>
      <c r="WLG17" s="156"/>
      <c r="WLH17" s="156"/>
      <c r="WLI17" s="156"/>
      <c r="WLJ17" s="156"/>
      <c r="WLK17" s="156"/>
      <c r="WLL17" s="156"/>
      <c r="WLM17" s="156"/>
      <c r="WLN17" s="156"/>
      <c r="WLO17" s="156"/>
      <c r="WLP17" s="156"/>
      <c r="WLQ17" s="156"/>
      <c r="WLR17" s="156"/>
      <c r="WLS17" s="156"/>
      <c r="WLT17" s="156"/>
      <c r="WLU17" s="156"/>
      <c r="WLV17" s="156"/>
      <c r="WLW17" s="156"/>
      <c r="WLX17" s="156"/>
      <c r="WLY17" s="156"/>
      <c r="WLZ17" s="156"/>
      <c r="WMA17" s="156"/>
      <c r="WMB17" s="156"/>
      <c r="WMC17" s="156"/>
      <c r="WMD17" s="156"/>
      <c r="WME17" s="156"/>
      <c r="WMF17" s="156"/>
      <c r="WMG17" s="156"/>
      <c r="WMH17" s="156"/>
      <c r="WMI17" s="156"/>
      <c r="WMJ17" s="156"/>
      <c r="WMK17" s="156"/>
      <c r="WML17" s="156"/>
      <c r="WMM17" s="156"/>
      <c r="WMN17" s="156"/>
      <c r="WMO17" s="156"/>
      <c r="WMP17" s="156"/>
      <c r="WMQ17" s="156"/>
      <c r="WMR17" s="156"/>
      <c r="WMS17" s="156"/>
      <c r="WMT17" s="156"/>
      <c r="WMU17" s="156"/>
      <c r="WMV17" s="156"/>
      <c r="WMW17" s="156"/>
      <c r="WMX17" s="156"/>
      <c r="WMY17" s="156"/>
      <c r="WMZ17" s="156"/>
      <c r="WNA17" s="156"/>
      <c r="WNB17" s="156"/>
      <c r="WNC17" s="156"/>
      <c r="WND17" s="156"/>
      <c r="WNE17" s="156"/>
      <c r="WNF17" s="156"/>
      <c r="WNG17" s="156"/>
      <c r="WNH17" s="156"/>
      <c r="WNI17" s="156"/>
      <c r="WNJ17" s="156"/>
      <c r="WNK17" s="156"/>
      <c r="WNL17" s="156"/>
      <c r="WNM17" s="156"/>
      <c r="WNN17" s="156"/>
      <c r="WNO17" s="156"/>
      <c r="WNP17" s="156"/>
      <c r="WNQ17" s="156"/>
      <c r="WNR17" s="156"/>
      <c r="WNS17" s="156"/>
      <c r="WNT17" s="156"/>
      <c r="WNU17" s="156"/>
      <c r="WNV17" s="156"/>
      <c r="WNW17" s="156"/>
      <c r="WNX17" s="156"/>
      <c r="WNY17" s="156"/>
      <c r="WNZ17" s="156"/>
      <c r="WOA17" s="156"/>
      <c r="WOB17" s="156"/>
      <c r="WOC17" s="156"/>
      <c r="WOD17" s="156"/>
      <c r="WOE17" s="156"/>
      <c r="WOF17" s="156"/>
      <c r="WOG17" s="156"/>
      <c r="WOH17" s="156"/>
      <c r="WOI17" s="156"/>
      <c r="WOJ17" s="156"/>
      <c r="WOK17" s="156"/>
      <c r="WOL17" s="156"/>
      <c r="WOM17" s="156"/>
      <c r="WON17" s="156"/>
      <c r="WOO17" s="156"/>
      <c r="WOP17" s="156"/>
      <c r="WOQ17" s="156"/>
      <c r="WOR17" s="156"/>
      <c r="WOS17" s="156"/>
      <c r="WOT17" s="156"/>
      <c r="WOU17" s="156"/>
      <c r="WOV17" s="156"/>
      <c r="WOW17" s="156"/>
      <c r="WOX17" s="156"/>
      <c r="WOY17" s="156"/>
      <c r="WOZ17" s="156"/>
      <c r="WPA17" s="156"/>
      <c r="WPB17" s="156"/>
      <c r="WPC17" s="156"/>
      <c r="WPD17" s="156"/>
      <c r="WPE17" s="156"/>
      <c r="WPF17" s="156"/>
      <c r="WPG17" s="156"/>
      <c r="WPH17" s="156"/>
      <c r="WPI17" s="156"/>
      <c r="WPJ17" s="156"/>
      <c r="WPK17" s="156"/>
      <c r="WPL17" s="156"/>
      <c r="WPM17" s="156"/>
      <c r="WPN17" s="156"/>
      <c r="WPO17" s="156"/>
      <c r="WPP17" s="156"/>
      <c r="WPQ17" s="156"/>
      <c r="WPR17" s="156"/>
      <c r="WPS17" s="156"/>
      <c r="WPT17" s="156"/>
      <c r="WPU17" s="156"/>
      <c r="WPV17" s="156"/>
      <c r="WPW17" s="156"/>
      <c r="WPX17" s="156"/>
      <c r="WPY17" s="156"/>
      <c r="WPZ17" s="156"/>
      <c r="WQA17" s="156"/>
      <c r="WQB17" s="156"/>
      <c r="WQC17" s="156"/>
      <c r="WQD17" s="156"/>
      <c r="WQE17" s="156"/>
      <c r="WQF17" s="156"/>
      <c r="WQG17" s="156"/>
      <c r="WQH17" s="156"/>
      <c r="WQI17" s="156"/>
      <c r="WQJ17" s="156"/>
      <c r="WQK17" s="156"/>
      <c r="WQL17" s="156"/>
      <c r="WQM17" s="156"/>
      <c r="WQN17" s="156"/>
      <c r="WQO17" s="156"/>
      <c r="WQP17" s="156"/>
      <c r="WQQ17" s="156"/>
      <c r="WQR17" s="156"/>
      <c r="WQS17" s="156"/>
      <c r="WQT17" s="156"/>
      <c r="WQU17" s="156"/>
      <c r="WQV17" s="156"/>
      <c r="WQW17" s="156"/>
      <c r="WQX17" s="156"/>
      <c r="WQY17" s="156"/>
      <c r="WQZ17" s="156"/>
      <c r="WRA17" s="156"/>
      <c r="WRB17" s="156"/>
      <c r="WRC17" s="156"/>
      <c r="WRD17" s="156"/>
      <c r="WRE17" s="156"/>
      <c r="WRF17" s="156"/>
      <c r="WRG17" s="156"/>
      <c r="WRH17" s="156"/>
      <c r="WRI17" s="156"/>
      <c r="WRJ17" s="156"/>
      <c r="WRK17" s="156"/>
      <c r="WRL17" s="156"/>
      <c r="WRM17" s="156"/>
      <c r="WRN17" s="156"/>
      <c r="WRO17" s="156"/>
      <c r="WRP17" s="156"/>
      <c r="WRQ17" s="156"/>
      <c r="WRR17" s="156"/>
      <c r="WRS17" s="156"/>
      <c r="WRT17" s="156"/>
      <c r="WRU17" s="156"/>
      <c r="WRV17" s="156"/>
      <c r="WRW17" s="156"/>
      <c r="WRX17" s="156"/>
      <c r="WRY17" s="156"/>
      <c r="WRZ17" s="156"/>
      <c r="WSA17" s="156"/>
      <c r="WSB17" s="156"/>
      <c r="WSC17" s="156"/>
      <c r="WSD17" s="156"/>
      <c r="WSE17" s="156"/>
      <c r="WSF17" s="156"/>
      <c r="WSG17" s="156"/>
      <c r="WSH17" s="156"/>
      <c r="WSI17" s="156"/>
      <c r="WSJ17" s="156"/>
      <c r="WSK17" s="156"/>
      <c r="WSL17" s="156"/>
      <c r="WSM17" s="156"/>
      <c r="WSN17" s="156"/>
      <c r="WSO17" s="156"/>
      <c r="WSP17" s="156"/>
      <c r="WSQ17" s="156"/>
      <c r="WSR17" s="156"/>
      <c r="WSS17" s="156"/>
      <c r="WST17" s="156"/>
      <c r="WSU17" s="156"/>
      <c r="WSV17" s="156"/>
      <c r="WSW17" s="156"/>
      <c r="WSX17" s="156"/>
      <c r="WSY17" s="156"/>
      <c r="WSZ17" s="156"/>
      <c r="WTA17" s="156"/>
      <c r="WTB17" s="156"/>
      <c r="WTC17" s="156"/>
      <c r="WTD17" s="156"/>
      <c r="WTE17" s="156"/>
      <c r="WTF17" s="156"/>
      <c r="WTG17" s="156"/>
      <c r="WTH17" s="156"/>
      <c r="WTI17" s="156"/>
      <c r="WTJ17" s="156"/>
      <c r="WTK17" s="156"/>
      <c r="WTL17" s="156"/>
      <c r="WTM17" s="156"/>
      <c r="WTN17" s="156"/>
      <c r="WTO17" s="156"/>
      <c r="WTP17" s="156"/>
      <c r="WTQ17" s="156"/>
      <c r="WTR17" s="156"/>
      <c r="WTS17" s="156"/>
      <c r="WTT17" s="156"/>
      <c r="WTU17" s="156"/>
      <c r="WTV17" s="156"/>
      <c r="WTW17" s="156"/>
      <c r="WTX17" s="156"/>
      <c r="WTY17" s="156"/>
      <c r="WTZ17" s="156"/>
      <c r="WUA17" s="156"/>
      <c r="WUB17" s="156"/>
      <c r="WUC17" s="156"/>
      <c r="WUD17" s="156"/>
      <c r="WUE17" s="156"/>
      <c r="WUF17" s="156"/>
      <c r="WUG17" s="156"/>
      <c r="WUH17" s="156"/>
      <c r="WUI17" s="156"/>
      <c r="WUJ17" s="156"/>
      <c r="WUK17" s="156"/>
      <c r="WUL17" s="156"/>
      <c r="WUM17" s="156"/>
      <c r="WUN17" s="156"/>
      <c r="WUO17" s="156"/>
      <c r="WUP17" s="156"/>
      <c r="WUQ17" s="156"/>
      <c r="WUR17" s="156"/>
      <c r="WUS17" s="156"/>
      <c r="WUT17" s="156"/>
      <c r="WUU17" s="156"/>
      <c r="WUV17" s="156"/>
      <c r="WUW17" s="156"/>
      <c r="WUX17" s="156"/>
      <c r="WUY17" s="156"/>
      <c r="WUZ17" s="156"/>
      <c r="WVA17" s="156"/>
      <c r="WVB17" s="156"/>
      <c r="WVC17" s="156"/>
      <c r="WVD17" s="156"/>
      <c r="WVE17" s="156"/>
      <c r="WVF17" s="156"/>
      <c r="WVG17" s="156"/>
      <c r="WVH17" s="156"/>
      <c r="WVI17" s="156"/>
      <c r="WVJ17" s="156"/>
      <c r="WVK17" s="156"/>
      <c r="WVL17" s="156"/>
      <c r="WVM17" s="156"/>
      <c r="WVN17" s="156"/>
      <c r="WVO17" s="156"/>
      <c r="WVP17" s="156"/>
      <c r="WVQ17" s="156"/>
      <c r="WVR17" s="156"/>
      <c r="WVS17" s="156"/>
      <c r="WVT17" s="156"/>
      <c r="WVU17" s="156"/>
      <c r="WVV17" s="156"/>
      <c r="WVW17" s="156"/>
      <c r="WVX17" s="156"/>
      <c r="WVY17" s="156"/>
      <c r="WVZ17" s="156"/>
      <c r="WWA17" s="156"/>
      <c r="WWB17" s="156"/>
      <c r="WWC17" s="156"/>
      <c r="WWD17" s="156"/>
      <c r="WWE17" s="156"/>
      <c r="WWF17" s="156"/>
      <c r="WWG17" s="156"/>
      <c r="WWH17" s="156"/>
      <c r="WWI17" s="156"/>
      <c r="WWJ17" s="156"/>
      <c r="WWK17" s="156"/>
      <c r="WWL17" s="156"/>
      <c r="WWM17" s="156"/>
      <c r="WWN17" s="156"/>
      <c r="WWO17" s="156"/>
      <c r="WWP17" s="156"/>
      <c r="WWQ17" s="156"/>
      <c r="WWR17" s="156"/>
      <c r="WWS17" s="156"/>
      <c r="WWT17" s="156"/>
      <c r="WWU17" s="156"/>
      <c r="WWV17" s="156"/>
      <c r="WWW17" s="156"/>
      <c r="WWX17" s="156"/>
      <c r="WWY17" s="156"/>
      <c r="WWZ17" s="156"/>
      <c r="WXA17" s="156"/>
      <c r="WXB17" s="156"/>
      <c r="WXC17" s="156"/>
      <c r="WXD17" s="156"/>
      <c r="WXE17" s="156"/>
      <c r="WXF17" s="156"/>
      <c r="WXG17" s="156"/>
      <c r="WXH17" s="156"/>
      <c r="WXI17" s="156"/>
      <c r="WXJ17" s="156"/>
      <c r="WXK17" s="156"/>
      <c r="WXL17" s="156"/>
      <c r="WXM17" s="156"/>
      <c r="WXN17" s="156"/>
      <c r="WXO17" s="156"/>
      <c r="WXP17" s="156"/>
      <c r="WXQ17" s="156"/>
      <c r="WXR17" s="156"/>
      <c r="WXS17" s="156"/>
      <c r="WXT17" s="156"/>
      <c r="WXU17" s="156"/>
      <c r="WXV17" s="156"/>
      <c r="WXW17" s="156"/>
      <c r="WXX17" s="156"/>
      <c r="WXY17" s="156"/>
      <c r="WXZ17" s="156"/>
      <c r="WYA17" s="156"/>
      <c r="WYB17" s="156"/>
      <c r="WYC17" s="156"/>
      <c r="WYD17" s="156"/>
      <c r="WYE17" s="156"/>
      <c r="WYF17" s="156"/>
      <c r="WYG17" s="156"/>
      <c r="WYH17" s="156"/>
      <c r="WYI17" s="156"/>
      <c r="WYJ17" s="156"/>
      <c r="WYK17" s="156"/>
      <c r="WYL17" s="156"/>
      <c r="WYM17" s="156"/>
      <c r="WYN17" s="156"/>
      <c r="WYO17" s="156"/>
      <c r="WYP17" s="156"/>
      <c r="WYQ17" s="156"/>
      <c r="WYR17" s="156"/>
      <c r="WYS17" s="156"/>
      <c r="WYT17" s="156"/>
      <c r="WYU17" s="156"/>
      <c r="WYV17" s="156"/>
      <c r="WYW17" s="156"/>
      <c r="WYX17" s="156"/>
      <c r="WYY17" s="156"/>
      <c r="WYZ17" s="156"/>
      <c r="WZA17" s="156"/>
      <c r="WZB17" s="156"/>
      <c r="WZC17" s="156"/>
      <c r="WZD17" s="156"/>
      <c r="WZE17" s="156"/>
      <c r="WZF17" s="156"/>
      <c r="WZG17" s="156"/>
      <c r="WZH17" s="156"/>
      <c r="WZI17" s="156"/>
      <c r="WZJ17" s="156"/>
      <c r="WZK17" s="156"/>
      <c r="WZL17" s="156"/>
      <c r="WZM17" s="156"/>
      <c r="WZN17" s="156"/>
      <c r="WZO17" s="156"/>
      <c r="WZP17" s="156"/>
      <c r="WZQ17" s="156"/>
      <c r="WZR17" s="156"/>
      <c r="WZS17" s="156"/>
      <c r="WZT17" s="156"/>
      <c r="WZU17" s="156"/>
      <c r="WZV17" s="156"/>
      <c r="WZW17" s="156"/>
      <c r="WZX17" s="156"/>
      <c r="WZY17" s="156"/>
      <c r="WZZ17" s="156"/>
      <c r="XAA17" s="156"/>
      <c r="XAB17" s="156"/>
      <c r="XAC17" s="156"/>
      <c r="XAD17" s="156"/>
      <c r="XAE17" s="156"/>
      <c r="XAF17" s="156"/>
      <c r="XAG17" s="156"/>
      <c r="XAH17" s="156"/>
      <c r="XAI17" s="156"/>
      <c r="XAJ17" s="156"/>
      <c r="XAK17" s="156"/>
      <c r="XAL17" s="156"/>
      <c r="XAM17" s="156"/>
      <c r="XAN17" s="156"/>
      <c r="XAO17" s="156"/>
      <c r="XAP17" s="156"/>
      <c r="XAQ17" s="156"/>
      <c r="XAR17" s="156"/>
      <c r="XAS17" s="156"/>
      <c r="XAT17" s="156"/>
      <c r="XAU17" s="156"/>
      <c r="XAV17" s="156"/>
      <c r="XAW17" s="156"/>
      <c r="XAX17" s="156"/>
      <c r="XAY17" s="156"/>
      <c r="XAZ17" s="156"/>
      <c r="XBA17" s="156"/>
      <c r="XBB17" s="156"/>
      <c r="XBC17" s="156"/>
      <c r="XBD17" s="156"/>
      <c r="XBE17" s="156"/>
      <c r="XBF17" s="156"/>
      <c r="XBG17" s="156"/>
      <c r="XBH17" s="156"/>
      <c r="XBI17" s="156"/>
      <c r="XBJ17" s="156"/>
      <c r="XBK17" s="156"/>
      <c r="XBL17" s="156"/>
      <c r="XBM17" s="156"/>
      <c r="XBN17" s="156"/>
      <c r="XBO17" s="156"/>
      <c r="XBP17" s="156"/>
      <c r="XBQ17" s="156"/>
      <c r="XBR17" s="156"/>
      <c r="XBS17" s="156"/>
      <c r="XBT17" s="156"/>
      <c r="XBU17" s="156"/>
      <c r="XBV17" s="156"/>
      <c r="XBW17" s="156"/>
      <c r="XBX17" s="156"/>
      <c r="XBY17" s="156"/>
      <c r="XBZ17" s="156"/>
      <c r="XCA17" s="156"/>
      <c r="XCB17" s="156"/>
      <c r="XCC17" s="156"/>
      <c r="XCD17" s="156"/>
      <c r="XCE17" s="156"/>
      <c r="XCF17" s="156"/>
      <c r="XCG17" s="156"/>
      <c r="XCH17" s="156"/>
      <c r="XCI17" s="156"/>
      <c r="XCJ17" s="156"/>
      <c r="XCK17" s="156"/>
      <c r="XCL17" s="156"/>
      <c r="XCM17" s="156"/>
      <c r="XCN17" s="156"/>
      <c r="XCO17" s="156"/>
      <c r="XCP17" s="156"/>
      <c r="XCQ17" s="156"/>
      <c r="XCR17" s="156"/>
      <c r="XCS17" s="156"/>
      <c r="XCT17" s="156"/>
      <c r="XCU17" s="156"/>
      <c r="XCV17" s="156"/>
      <c r="XCW17" s="156"/>
      <c r="XCX17" s="156"/>
      <c r="XCY17" s="156"/>
      <c r="XCZ17" s="156"/>
      <c r="XDA17" s="156"/>
      <c r="XDB17" s="156"/>
      <c r="XDC17" s="156"/>
      <c r="XDD17" s="156"/>
      <c r="XDE17" s="156"/>
      <c r="XDF17" s="156"/>
      <c r="XDG17" s="156"/>
      <c r="XDH17" s="156"/>
      <c r="XDI17" s="156"/>
      <c r="XDJ17" s="156"/>
      <c r="XDK17" s="156"/>
      <c r="XDL17" s="156"/>
      <c r="XDM17" s="156"/>
      <c r="XDN17" s="156"/>
      <c r="XDO17" s="156"/>
      <c r="XDP17" s="156"/>
      <c r="XDQ17" s="156"/>
      <c r="XDR17" s="156"/>
      <c r="XDS17" s="156"/>
      <c r="XDT17" s="156"/>
      <c r="XDU17" s="156"/>
      <c r="XDV17" s="156"/>
      <c r="XDW17" s="156"/>
      <c r="XDX17" s="156"/>
      <c r="XDY17" s="156"/>
      <c r="XDZ17" s="156"/>
      <c r="XEA17" s="156"/>
      <c r="XEB17" s="156"/>
      <c r="XEC17" s="156"/>
      <c r="XED17" s="156"/>
      <c r="XEE17" s="156"/>
      <c r="XEF17" s="156"/>
      <c r="XEG17" s="156"/>
      <c r="XEH17" s="156"/>
      <c r="XEI17" s="156"/>
      <c r="XEJ17" s="156"/>
      <c r="XEK17" s="156"/>
    </row>
    <row r="18" s="92" customFormat="1" ht="51" customHeight="1" spans="1:15">
      <c r="A18" s="118">
        <v>1</v>
      </c>
      <c r="B18" s="126" t="s">
        <v>52</v>
      </c>
      <c r="C18" s="126" t="s">
        <v>53</v>
      </c>
      <c r="D18" s="118" t="s">
        <v>32</v>
      </c>
      <c r="E18" s="118">
        <f>(2.36*2+0.8*4+1.65*6+0.6*6+1.58+0.6*8+2.36+0.6*4)*3.8</f>
        <v>123.728</v>
      </c>
      <c r="F18" s="118"/>
      <c r="G18" s="118"/>
      <c r="H18" s="121"/>
      <c r="I18" s="118"/>
      <c r="J18" s="154"/>
      <c r="K18" s="72"/>
      <c r="L18" s="72"/>
      <c r="M18" s="118"/>
      <c r="N18" s="157"/>
      <c r="O18" s="157"/>
    </row>
    <row r="19" s="92" customFormat="1" ht="84" customHeight="1" spans="1:15">
      <c r="A19" s="47">
        <v>2</v>
      </c>
      <c r="B19" s="126" t="s">
        <v>54</v>
      </c>
      <c r="C19" s="49" t="s">
        <v>55</v>
      </c>
      <c r="D19" s="47" t="s">
        <v>32</v>
      </c>
      <c r="E19" s="47">
        <f>4*7.9</f>
        <v>31.6</v>
      </c>
      <c r="F19" s="47"/>
      <c r="G19" s="47"/>
      <c r="H19" s="133"/>
      <c r="I19" s="47"/>
      <c r="J19" s="154"/>
      <c r="K19" s="72"/>
      <c r="L19" s="72"/>
      <c r="M19" s="47"/>
      <c r="N19" s="157"/>
      <c r="O19" s="157"/>
    </row>
    <row r="20" s="92" customFormat="1" ht="77" customHeight="1" spans="1:15">
      <c r="A20" s="118">
        <v>3</v>
      </c>
      <c r="B20" s="126" t="s">
        <v>56</v>
      </c>
      <c r="C20" s="126" t="s">
        <v>57</v>
      </c>
      <c r="D20" s="42" t="s">
        <v>32</v>
      </c>
      <c r="E20" s="118">
        <f>(0.86*3.6+0.22*4.5)*2</f>
        <v>8.172</v>
      </c>
      <c r="F20" s="118"/>
      <c r="G20" s="118"/>
      <c r="H20" s="121"/>
      <c r="I20" s="118"/>
      <c r="J20" s="154"/>
      <c r="K20" s="72"/>
      <c r="L20" s="72"/>
      <c r="M20" s="118"/>
      <c r="N20" s="157"/>
      <c r="O20" s="157"/>
    </row>
    <row r="21" s="92" customFormat="1" ht="51" customHeight="1" spans="1:15">
      <c r="A21" s="118">
        <v>4</v>
      </c>
      <c r="B21" s="126" t="s">
        <v>58</v>
      </c>
      <c r="C21" s="126" t="s">
        <v>59</v>
      </c>
      <c r="D21" s="42" t="s">
        <v>32</v>
      </c>
      <c r="E21" s="118">
        <f>0.7*3.6+0.7*7.8+0.7*3.6+0.45*8.1+0.21*9.15-E22+0.7*8.1</f>
        <v>20.4405</v>
      </c>
      <c r="F21" s="50"/>
      <c r="G21" s="50"/>
      <c r="H21" s="57"/>
      <c r="I21" s="50"/>
      <c r="J21" s="154"/>
      <c r="K21" s="72"/>
      <c r="L21" s="72"/>
      <c r="M21" s="118"/>
      <c r="N21" s="157"/>
      <c r="O21" s="157"/>
    </row>
    <row r="22" s="92" customFormat="1" ht="74" customHeight="1" spans="1:15">
      <c r="A22" s="118">
        <v>5</v>
      </c>
      <c r="B22" s="126" t="s">
        <v>60</v>
      </c>
      <c r="C22" s="126" t="s">
        <v>61</v>
      </c>
      <c r="D22" s="42" t="s">
        <v>32</v>
      </c>
      <c r="E22" s="118">
        <f>0.72*1.8</f>
        <v>1.296</v>
      </c>
      <c r="F22" s="50"/>
      <c r="G22" s="50"/>
      <c r="H22" s="57"/>
      <c r="I22" s="50"/>
      <c r="J22" s="154"/>
      <c r="K22" s="72"/>
      <c r="L22" s="72"/>
      <c r="M22" s="118"/>
      <c r="N22" s="157"/>
      <c r="O22" s="157"/>
    </row>
    <row r="23" s="92" customFormat="1" ht="51" customHeight="1" spans="1:15">
      <c r="A23" s="118">
        <v>6</v>
      </c>
      <c r="B23" s="126" t="s">
        <v>62</v>
      </c>
      <c r="C23" s="126" t="s">
        <v>63</v>
      </c>
      <c r="D23" s="42" t="s">
        <v>32</v>
      </c>
      <c r="E23" s="118">
        <f>(0.25+0.05)*2*3.6</f>
        <v>2.16</v>
      </c>
      <c r="F23" s="50"/>
      <c r="G23" s="118"/>
      <c r="H23" s="57"/>
      <c r="I23" s="50"/>
      <c r="J23" s="154"/>
      <c r="K23" s="72"/>
      <c r="L23" s="72"/>
      <c r="M23" s="118"/>
      <c r="N23" s="157"/>
      <c r="O23" s="157"/>
    </row>
    <row r="24" s="92" customFormat="1" ht="72" customHeight="1" spans="1:15">
      <c r="A24" s="118">
        <v>7</v>
      </c>
      <c r="B24" s="126" t="s">
        <v>64</v>
      </c>
      <c r="C24" s="126" t="s">
        <v>65</v>
      </c>
      <c r="D24" s="42" t="s">
        <v>32</v>
      </c>
      <c r="E24" s="47">
        <f>(0.95+0.094+0.03)*2*3.6+0.06*8.1+0.95*3.8+0.51*3.6+(0.18+0.094+0.045)*2*4.5+(0.094+0.03)*2*3.6*2+0.51*3.6+0.21*4.5+(0.094+0.035)*8.1+0.18*4.6+(0.094+0.035+0.18)*9.15+0.95*3.6+0.22*4.5+0.27*3.6+(0.094+0.035)*8.1+(0.094+0.035+0.15)*9.15+(0.094+0.035+0.18)*9.15*2+(0.95*3.6+0.2*4.5)*2+(0.27+0.95*2+0.19)*3.6+0.2*4.5*2+0.2*3.55+0.38*3.9+0.95*3.6</f>
        <v>64.9851</v>
      </c>
      <c r="F24" s="50"/>
      <c r="G24" s="122"/>
      <c r="H24" s="57"/>
      <c r="I24" s="50"/>
      <c r="J24" s="154"/>
      <c r="K24" s="72"/>
      <c r="L24" s="72"/>
      <c r="M24" s="118"/>
      <c r="N24" s="157"/>
      <c r="O24" s="157"/>
    </row>
    <row r="25" s="92" customFormat="1" ht="72" customHeight="1" spans="1:15">
      <c r="A25" s="118">
        <v>8</v>
      </c>
      <c r="B25" s="126" t="s">
        <v>64</v>
      </c>
      <c r="C25" s="126" t="s">
        <v>66</v>
      </c>
      <c r="D25" s="42" t="s">
        <v>32</v>
      </c>
      <c r="E25" s="47">
        <f>0.9*2*8.1</f>
        <v>14.58</v>
      </c>
      <c r="F25" s="50"/>
      <c r="G25" s="50"/>
      <c r="H25" s="57"/>
      <c r="I25" s="50"/>
      <c r="J25" s="154"/>
      <c r="K25" s="72"/>
      <c r="L25" s="72"/>
      <c r="M25" s="118"/>
      <c r="N25" s="157"/>
      <c r="O25" s="157"/>
    </row>
    <row r="26" s="88" customFormat="1" ht="80" customHeight="1" spans="1:16367">
      <c r="A26" s="118">
        <v>9</v>
      </c>
      <c r="B26" s="42" t="s">
        <v>67</v>
      </c>
      <c r="C26" s="126" t="s">
        <v>68</v>
      </c>
      <c r="D26" s="42" t="s">
        <v>41</v>
      </c>
      <c r="E26" s="129">
        <f>3.55*4+3.55*2+3.6*3</f>
        <v>32.1</v>
      </c>
      <c r="F26" s="50"/>
      <c r="G26" s="50"/>
      <c r="H26" s="57"/>
      <c r="I26" s="50"/>
      <c r="J26" s="154"/>
      <c r="K26" s="72"/>
      <c r="L26" s="72"/>
      <c r="M26" s="153"/>
      <c r="XEL26"/>
      <c r="XEM26"/>
    </row>
    <row r="27" s="88" customFormat="1" ht="80" customHeight="1" spans="1:16367">
      <c r="A27" s="118">
        <v>10</v>
      </c>
      <c r="B27" s="42" t="s">
        <v>49</v>
      </c>
      <c r="C27" s="126" t="s">
        <v>50</v>
      </c>
      <c r="D27" s="42" t="s">
        <v>41</v>
      </c>
      <c r="E27" s="129">
        <f>4.45*20+0.35*3+(0.75*2+0.69*2)*2+0.4*2+4.45*19+1.05*2+3.55+3.55*7+3.55*9+3.55*9+3.55*2+1.06*10+(0.355+0.95*2+0.3)*2+(0.5*2+0.215*2+1.02+0.23*2+0.25*2+0.2*2)*2-2.8*2+3.55*4+3.55*6-2.4*6+(0.395+1.14+0.54+0.99*2+0.69+0.85)*2+0.6*2*2+3.55*7+3.55*2*3+1.42*2*2*3</f>
        <v>398.27</v>
      </c>
      <c r="F27" s="50"/>
      <c r="G27" s="50"/>
      <c r="H27" s="57"/>
      <c r="I27" s="50"/>
      <c r="J27" s="154"/>
      <c r="K27" s="72"/>
      <c r="L27" s="72"/>
      <c r="M27" s="153"/>
      <c r="XEL27"/>
      <c r="XEM27"/>
    </row>
    <row r="28" s="88" customFormat="1" ht="80" customHeight="1" spans="1:16367">
      <c r="A28" s="118">
        <v>11</v>
      </c>
      <c r="B28" s="42" t="s">
        <v>49</v>
      </c>
      <c r="C28" s="126" t="s">
        <v>69</v>
      </c>
      <c r="D28" s="42" t="s">
        <v>41</v>
      </c>
      <c r="E28" s="129">
        <f>(7.94+7.04)*2+(0.795+0.69)*2</f>
        <v>32.93</v>
      </c>
      <c r="F28" s="50"/>
      <c r="G28" s="50"/>
      <c r="H28" s="57"/>
      <c r="I28" s="50"/>
      <c r="J28" s="154"/>
      <c r="K28" s="72"/>
      <c r="L28" s="72"/>
      <c r="M28" s="153"/>
      <c r="XEL28"/>
      <c r="XEM28"/>
    </row>
    <row r="29" s="88" customFormat="1" ht="80" customHeight="1" spans="1:16367">
      <c r="A29" s="118">
        <v>12</v>
      </c>
      <c r="B29" s="42" t="s">
        <v>70</v>
      </c>
      <c r="C29" s="49" t="s">
        <v>71</v>
      </c>
      <c r="D29" s="47" t="s">
        <v>32</v>
      </c>
      <c r="E29" s="53">
        <f>(7.95+7.05)*4.3*2+0.1*2</f>
        <v>129.2</v>
      </c>
      <c r="F29" s="50"/>
      <c r="G29" s="50"/>
      <c r="H29" s="57"/>
      <c r="I29" s="50"/>
      <c r="J29" s="154"/>
      <c r="K29" s="72"/>
      <c r="L29" s="72"/>
      <c r="M29" s="153"/>
      <c r="XEL29"/>
      <c r="XEM29"/>
    </row>
    <row r="30" s="28" customFormat="1" ht="70" customHeight="1" spans="1:16365">
      <c r="A30" s="47">
        <v>13</v>
      </c>
      <c r="B30" s="47" t="s">
        <v>72</v>
      </c>
      <c r="C30" s="49" t="s">
        <v>73</v>
      </c>
      <c r="D30" s="47" t="s">
        <v>32</v>
      </c>
      <c r="E30" s="53">
        <f>(7.95+7.05)*4.3*2+0.1*2</f>
        <v>129.2</v>
      </c>
      <c r="F30" s="47"/>
      <c r="G30" s="47"/>
      <c r="H30" s="133"/>
      <c r="I30" s="47"/>
      <c r="J30" s="154"/>
      <c r="K30" s="72"/>
      <c r="L30" s="72"/>
      <c r="M30" s="158"/>
      <c r="N30" s="159"/>
      <c r="O30" s="159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  <c r="DY30" s="90"/>
      <c r="DZ30" s="90"/>
      <c r="EA30" s="90"/>
      <c r="EB30" s="90"/>
      <c r="EC30" s="90"/>
      <c r="ED30" s="90"/>
      <c r="EE30" s="90"/>
      <c r="EF30" s="90"/>
      <c r="EG30" s="90"/>
      <c r="EH30" s="90"/>
      <c r="EI30" s="90"/>
      <c r="EJ30" s="90"/>
      <c r="EK30" s="90"/>
      <c r="EL30" s="90"/>
      <c r="EM30" s="90"/>
      <c r="EN30" s="90"/>
      <c r="EO30" s="90"/>
      <c r="EP30" s="90"/>
      <c r="EQ30" s="90"/>
      <c r="ER30" s="90"/>
      <c r="ES30" s="90"/>
      <c r="ET30" s="90"/>
      <c r="EU30" s="90"/>
      <c r="EV30" s="90"/>
      <c r="EW30" s="90"/>
      <c r="EX30" s="90"/>
      <c r="EY30" s="90"/>
      <c r="EZ30" s="90"/>
      <c r="FA30" s="90"/>
      <c r="FB30" s="90"/>
      <c r="FC30" s="90"/>
      <c r="FD30" s="90"/>
      <c r="FE30" s="90"/>
      <c r="FF30" s="90"/>
      <c r="FG30" s="90"/>
      <c r="FH30" s="90"/>
      <c r="FI30" s="90"/>
      <c r="FJ30" s="90"/>
      <c r="FK30" s="90"/>
      <c r="FL30" s="90"/>
      <c r="FM30" s="90"/>
      <c r="FN30" s="90"/>
      <c r="FO30" s="90"/>
      <c r="FP30" s="90"/>
      <c r="FQ30" s="90"/>
      <c r="FR30" s="90"/>
      <c r="FS30" s="90"/>
      <c r="FT30" s="90"/>
      <c r="FU30" s="90"/>
      <c r="FV30" s="90"/>
      <c r="FW30" s="90"/>
      <c r="FX30" s="90"/>
      <c r="FY30" s="90"/>
      <c r="FZ30" s="90"/>
      <c r="GA30" s="90"/>
      <c r="GB30" s="90"/>
      <c r="GC30" s="90"/>
      <c r="GD30" s="90"/>
      <c r="GE30" s="90"/>
      <c r="GF30" s="90"/>
      <c r="GG30" s="90"/>
      <c r="GH30" s="90"/>
      <c r="GI30" s="90"/>
      <c r="GJ30" s="90"/>
      <c r="GK30" s="90"/>
      <c r="GL30" s="90"/>
      <c r="GM30" s="90"/>
      <c r="GN30" s="90"/>
      <c r="GO30" s="90"/>
      <c r="GP30" s="90"/>
      <c r="GQ30" s="90"/>
      <c r="GR30" s="90"/>
      <c r="GS30" s="90"/>
      <c r="GT30" s="90"/>
      <c r="GU30" s="90"/>
      <c r="GV30" s="90"/>
      <c r="GW30" s="90"/>
      <c r="GX30" s="90"/>
      <c r="GY30" s="90"/>
      <c r="GZ30" s="90"/>
      <c r="HA30" s="90"/>
      <c r="HB30" s="90"/>
      <c r="HC30" s="90"/>
      <c r="HD30" s="90"/>
      <c r="HE30" s="90"/>
      <c r="HF30" s="90"/>
      <c r="HG30" s="90"/>
      <c r="HH30" s="90"/>
      <c r="HI30" s="90"/>
      <c r="HJ30" s="90"/>
      <c r="HK30" s="90"/>
      <c r="HL30" s="90"/>
      <c r="HM30" s="90"/>
      <c r="HN30" s="90"/>
      <c r="HO30" s="90"/>
      <c r="HP30" s="90"/>
      <c r="HQ30" s="90"/>
      <c r="HR30" s="90"/>
      <c r="HS30" s="90"/>
      <c r="HT30" s="90"/>
      <c r="HU30" s="90"/>
      <c r="HV30" s="90"/>
      <c r="HW30" s="90"/>
      <c r="HX30" s="90"/>
      <c r="HY30" s="90"/>
      <c r="HZ30" s="90"/>
      <c r="IA30" s="90"/>
      <c r="IB30" s="90"/>
      <c r="IC30" s="90"/>
      <c r="ID30" s="90"/>
      <c r="IE30" s="90"/>
      <c r="IF30" s="90"/>
      <c r="IG30" s="90"/>
      <c r="IH30" s="90"/>
      <c r="II30" s="90"/>
      <c r="IJ30" s="90"/>
      <c r="IK30" s="90"/>
      <c r="IL30" s="90"/>
      <c r="IM30" s="90"/>
      <c r="IN30" s="90"/>
      <c r="IO30" s="90"/>
      <c r="IP30" s="90"/>
      <c r="IQ30" s="90"/>
      <c r="IR30" s="90"/>
      <c r="IS30" s="90"/>
      <c r="IT30" s="90"/>
      <c r="IU30" s="90"/>
      <c r="IV30" s="90"/>
      <c r="IW30" s="90"/>
      <c r="IX30" s="90"/>
      <c r="IY30" s="90"/>
      <c r="IZ30" s="90"/>
      <c r="JA30" s="90"/>
      <c r="JB30" s="90"/>
      <c r="JC30" s="90"/>
      <c r="JD30" s="90"/>
      <c r="JE30" s="90"/>
      <c r="JF30" s="90"/>
      <c r="JG30" s="90"/>
      <c r="JH30" s="90"/>
      <c r="JI30" s="90"/>
      <c r="JJ30" s="90"/>
      <c r="JK30" s="90"/>
      <c r="JL30" s="90"/>
      <c r="JM30" s="90"/>
      <c r="JN30" s="90"/>
      <c r="JO30" s="90"/>
      <c r="JP30" s="90"/>
      <c r="JQ30" s="90"/>
      <c r="JR30" s="90"/>
      <c r="JS30" s="90"/>
      <c r="JT30" s="90"/>
      <c r="JU30" s="90"/>
      <c r="JV30" s="90"/>
      <c r="JW30" s="90"/>
      <c r="JX30" s="90"/>
      <c r="JY30" s="90"/>
      <c r="JZ30" s="90"/>
      <c r="KA30" s="90"/>
      <c r="KB30" s="90"/>
      <c r="KC30" s="90"/>
      <c r="KD30" s="90"/>
      <c r="KE30" s="90"/>
      <c r="KF30" s="90"/>
      <c r="KG30" s="90"/>
      <c r="KH30" s="90"/>
      <c r="KI30" s="90"/>
      <c r="KJ30" s="90"/>
      <c r="KK30" s="90"/>
      <c r="KL30" s="90"/>
      <c r="KM30" s="90"/>
      <c r="KN30" s="90"/>
      <c r="KO30" s="90"/>
      <c r="KP30" s="90"/>
      <c r="KQ30" s="90"/>
      <c r="KR30" s="90"/>
      <c r="KS30" s="90"/>
      <c r="KT30" s="90"/>
      <c r="KU30" s="90"/>
      <c r="KV30" s="90"/>
      <c r="KW30" s="90"/>
      <c r="KX30" s="90"/>
      <c r="KY30" s="90"/>
      <c r="KZ30" s="90"/>
      <c r="LA30" s="90"/>
      <c r="LB30" s="90"/>
      <c r="LC30" s="90"/>
      <c r="LD30" s="90"/>
      <c r="LE30" s="90"/>
      <c r="LF30" s="90"/>
      <c r="LG30" s="90"/>
      <c r="LH30" s="90"/>
      <c r="LI30" s="90"/>
      <c r="LJ30" s="90"/>
      <c r="LK30" s="90"/>
      <c r="LL30" s="90"/>
      <c r="LM30" s="90"/>
      <c r="LN30" s="90"/>
      <c r="LO30" s="90"/>
      <c r="LP30" s="90"/>
      <c r="LQ30" s="90"/>
      <c r="LR30" s="90"/>
      <c r="LS30" s="90"/>
      <c r="LT30" s="90"/>
      <c r="LU30" s="90"/>
      <c r="LV30" s="90"/>
      <c r="LW30" s="90"/>
      <c r="LX30" s="90"/>
      <c r="LY30" s="90"/>
      <c r="LZ30" s="90"/>
      <c r="MA30" s="90"/>
      <c r="MB30" s="90"/>
      <c r="MC30" s="90"/>
      <c r="MD30" s="90"/>
      <c r="ME30" s="90"/>
      <c r="MF30" s="90"/>
      <c r="MG30" s="90"/>
      <c r="MH30" s="90"/>
      <c r="MI30" s="90"/>
      <c r="MJ30" s="90"/>
      <c r="MK30" s="90"/>
      <c r="ML30" s="90"/>
      <c r="MM30" s="90"/>
      <c r="MN30" s="90"/>
      <c r="MO30" s="90"/>
      <c r="MP30" s="90"/>
      <c r="MQ30" s="90"/>
      <c r="MR30" s="90"/>
      <c r="MS30" s="90"/>
      <c r="MT30" s="90"/>
      <c r="MU30" s="90"/>
      <c r="MV30" s="90"/>
      <c r="MW30" s="90"/>
      <c r="MX30" s="90"/>
      <c r="MY30" s="90"/>
      <c r="MZ30" s="90"/>
      <c r="NA30" s="90"/>
      <c r="NB30" s="90"/>
      <c r="NC30" s="90"/>
      <c r="ND30" s="90"/>
      <c r="NE30" s="90"/>
      <c r="NF30" s="90"/>
      <c r="NG30" s="90"/>
      <c r="NH30" s="90"/>
      <c r="NI30" s="90"/>
      <c r="NJ30" s="90"/>
      <c r="NK30" s="90"/>
      <c r="NL30" s="90"/>
      <c r="NM30" s="90"/>
      <c r="NN30" s="90"/>
      <c r="NO30" s="90"/>
      <c r="NP30" s="90"/>
      <c r="NQ30" s="90"/>
      <c r="NR30" s="90"/>
      <c r="NS30" s="90"/>
      <c r="NT30" s="90"/>
      <c r="NU30" s="90"/>
      <c r="NV30" s="90"/>
      <c r="NW30" s="90"/>
      <c r="NX30" s="90"/>
      <c r="NY30" s="90"/>
      <c r="NZ30" s="90"/>
      <c r="OA30" s="90"/>
      <c r="OB30" s="90"/>
      <c r="OC30" s="90"/>
      <c r="OD30" s="90"/>
      <c r="OE30" s="90"/>
      <c r="OF30" s="90"/>
      <c r="OG30" s="90"/>
      <c r="OH30" s="90"/>
      <c r="OI30" s="90"/>
      <c r="OJ30" s="90"/>
      <c r="OK30" s="90"/>
      <c r="OL30" s="90"/>
      <c r="OM30" s="90"/>
      <c r="ON30" s="90"/>
      <c r="OO30" s="90"/>
      <c r="OP30" s="90"/>
      <c r="OQ30" s="90"/>
      <c r="OR30" s="90"/>
      <c r="OS30" s="90"/>
      <c r="OT30" s="90"/>
      <c r="OU30" s="90"/>
      <c r="OV30" s="90"/>
      <c r="OW30" s="90"/>
      <c r="OX30" s="90"/>
      <c r="OY30" s="90"/>
      <c r="OZ30" s="90"/>
      <c r="PA30" s="90"/>
      <c r="PB30" s="90"/>
      <c r="PC30" s="90"/>
      <c r="PD30" s="90"/>
      <c r="PE30" s="90"/>
      <c r="PF30" s="90"/>
      <c r="PG30" s="90"/>
      <c r="PH30" s="90"/>
      <c r="PI30" s="90"/>
      <c r="PJ30" s="90"/>
      <c r="PK30" s="90"/>
      <c r="PL30" s="90"/>
      <c r="PM30" s="90"/>
      <c r="PN30" s="90"/>
      <c r="PO30" s="90"/>
      <c r="PP30" s="90"/>
      <c r="PQ30" s="90"/>
      <c r="PR30" s="90"/>
      <c r="PS30" s="90"/>
      <c r="PT30" s="90"/>
      <c r="PU30" s="90"/>
      <c r="PV30" s="90"/>
      <c r="PW30" s="90"/>
      <c r="PX30" s="90"/>
      <c r="PY30" s="90"/>
      <c r="PZ30" s="90"/>
      <c r="QA30" s="90"/>
      <c r="QB30" s="90"/>
      <c r="QC30" s="90"/>
      <c r="QD30" s="90"/>
      <c r="QE30" s="90"/>
      <c r="QF30" s="90"/>
      <c r="QG30" s="90"/>
      <c r="QH30" s="90"/>
      <c r="QI30" s="90"/>
      <c r="QJ30" s="90"/>
      <c r="QK30" s="90"/>
      <c r="QL30" s="90"/>
      <c r="QM30" s="90"/>
      <c r="QN30" s="90"/>
      <c r="QO30" s="90"/>
      <c r="QP30" s="90"/>
      <c r="QQ30" s="90"/>
      <c r="QR30" s="90"/>
      <c r="QS30" s="90"/>
      <c r="QT30" s="90"/>
      <c r="QU30" s="90"/>
      <c r="QV30" s="90"/>
      <c r="QW30" s="90"/>
      <c r="QX30" s="90"/>
      <c r="QY30" s="90"/>
      <c r="QZ30" s="90"/>
      <c r="RA30" s="90"/>
      <c r="RB30" s="90"/>
      <c r="RC30" s="90"/>
      <c r="RD30" s="90"/>
      <c r="RE30" s="90"/>
      <c r="RF30" s="90"/>
      <c r="RG30" s="90"/>
      <c r="RH30" s="90"/>
      <c r="RI30" s="90"/>
      <c r="RJ30" s="90"/>
      <c r="RK30" s="90"/>
      <c r="RL30" s="90"/>
      <c r="RM30" s="90"/>
      <c r="RN30" s="90"/>
      <c r="RO30" s="90"/>
      <c r="RP30" s="90"/>
      <c r="RQ30" s="90"/>
      <c r="RR30" s="90"/>
      <c r="RS30" s="90"/>
      <c r="RT30" s="90"/>
      <c r="RU30" s="90"/>
      <c r="RV30" s="90"/>
      <c r="RW30" s="90"/>
      <c r="RX30" s="90"/>
      <c r="RY30" s="90"/>
      <c r="RZ30" s="90"/>
      <c r="SA30" s="90"/>
      <c r="SB30" s="90"/>
      <c r="SC30" s="90"/>
      <c r="SD30" s="90"/>
      <c r="SE30" s="90"/>
      <c r="SF30" s="90"/>
      <c r="SG30" s="90"/>
      <c r="SH30" s="90"/>
      <c r="SI30" s="90"/>
      <c r="SJ30" s="90"/>
      <c r="SK30" s="90"/>
      <c r="SL30" s="90"/>
      <c r="SM30" s="90"/>
      <c r="SN30" s="90"/>
      <c r="SO30" s="90"/>
      <c r="SP30" s="90"/>
      <c r="SQ30" s="90"/>
      <c r="SR30" s="90"/>
      <c r="SS30" s="90"/>
      <c r="ST30" s="90"/>
      <c r="SU30" s="90"/>
      <c r="SV30" s="90"/>
      <c r="SW30" s="90"/>
      <c r="SX30" s="90"/>
      <c r="SY30" s="90"/>
      <c r="SZ30" s="90"/>
      <c r="TA30" s="90"/>
      <c r="TB30" s="90"/>
      <c r="TC30" s="90"/>
      <c r="TD30" s="90"/>
      <c r="TE30" s="90"/>
      <c r="TF30" s="90"/>
      <c r="TG30" s="90"/>
      <c r="TH30" s="90"/>
      <c r="TI30" s="90"/>
      <c r="TJ30" s="90"/>
      <c r="TK30" s="90"/>
      <c r="TL30" s="90"/>
      <c r="TM30" s="90"/>
      <c r="TN30" s="90"/>
      <c r="TO30" s="90"/>
      <c r="TP30" s="90"/>
      <c r="TQ30" s="90"/>
      <c r="TR30" s="90"/>
      <c r="TS30" s="90"/>
      <c r="TT30" s="90"/>
      <c r="TU30" s="90"/>
      <c r="TV30" s="90"/>
      <c r="TW30" s="90"/>
      <c r="TX30" s="90"/>
      <c r="TY30" s="90"/>
      <c r="TZ30" s="90"/>
      <c r="UA30" s="90"/>
      <c r="UB30" s="90"/>
      <c r="UC30" s="90"/>
      <c r="UD30" s="90"/>
      <c r="UE30" s="90"/>
      <c r="UF30" s="90"/>
      <c r="UG30" s="90"/>
      <c r="UH30" s="90"/>
      <c r="UI30" s="90"/>
      <c r="UJ30" s="90"/>
      <c r="UK30" s="90"/>
      <c r="UL30" s="90"/>
      <c r="UM30" s="90"/>
      <c r="UN30" s="90"/>
      <c r="UO30" s="90"/>
      <c r="UP30" s="90"/>
      <c r="UQ30" s="90"/>
      <c r="UR30" s="90"/>
      <c r="US30" s="90"/>
      <c r="UT30" s="90"/>
      <c r="UU30" s="90"/>
      <c r="UV30" s="90"/>
      <c r="UW30" s="90"/>
      <c r="UX30" s="90"/>
      <c r="UY30" s="90"/>
      <c r="UZ30" s="90"/>
      <c r="VA30" s="90"/>
      <c r="VB30" s="90"/>
      <c r="VC30" s="90"/>
      <c r="VD30" s="90"/>
      <c r="VE30" s="90"/>
      <c r="VF30" s="90"/>
      <c r="VG30" s="90"/>
      <c r="VH30" s="90"/>
      <c r="VI30" s="90"/>
      <c r="VJ30" s="90"/>
      <c r="VK30" s="90"/>
      <c r="VL30" s="90"/>
      <c r="VM30" s="90"/>
      <c r="VN30" s="90"/>
      <c r="VO30" s="90"/>
      <c r="VP30" s="90"/>
      <c r="VQ30" s="90"/>
      <c r="VR30" s="90"/>
      <c r="VS30" s="90"/>
      <c r="VT30" s="90"/>
      <c r="VU30" s="90"/>
      <c r="VV30" s="90"/>
      <c r="VW30" s="90"/>
      <c r="VX30" s="90"/>
      <c r="VY30" s="90"/>
      <c r="VZ30" s="90"/>
      <c r="WA30" s="90"/>
      <c r="WB30" s="90"/>
      <c r="WC30" s="90"/>
      <c r="WD30" s="90"/>
      <c r="WE30" s="90"/>
      <c r="WF30" s="90"/>
      <c r="WG30" s="90"/>
      <c r="WH30" s="90"/>
      <c r="WI30" s="90"/>
      <c r="WJ30" s="90"/>
      <c r="WK30" s="90"/>
      <c r="WL30" s="90"/>
      <c r="WM30" s="90"/>
      <c r="WN30" s="90"/>
      <c r="WO30" s="90"/>
      <c r="WP30" s="90"/>
      <c r="WQ30" s="90"/>
      <c r="WR30" s="90"/>
      <c r="WS30" s="90"/>
      <c r="WT30" s="90"/>
      <c r="WU30" s="90"/>
      <c r="WV30" s="90"/>
      <c r="WW30" s="90"/>
      <c r="WX30" s="90"/>
      <c r="WY30" s="90"/>
      <c r="WZ30" s="90"/>
      <c r="XA30" s="90"/>
      <c r="XB30" s="90"/>
      <c r="XC30" s="90"/>
      <c r="XD30" s="90"/>
      <c r="XE30" s="90"/>
      <c r="XF30" s="90"/>
      <c r="XG30" s="90"/>
      <c r="XH30" s="90"/>
      <c r="XI30" s="90"/>
      <c r="XJ30" s="90"/>
      <c r="XK30" s="90"/>
      <c r="XL30" s="90"/>
      <c r="XM30" s="90"/>
      <c r="XN30" s="90"/>
      <c r="XO30" s="90"/>
      <c r="XP30" s="90"/>
      <c r="XQ30" s="90"/>
      <c r="XR30" s="90"/>
      <c r="XS30" s="90"/>
      <c r="XT30" s="90"/>
      <c r="XU30" s="90"/>
      <c r="XV30" s="90"/>
      <c r="XW30" s="90"/>
      <c r="XX30" s="90"/>
      <c r="XY30" s="90"/>
      <c r="XZ30" s="90"/>
      <c r="YA30" s="90"/>
      <c r="YB30" s="90"/>
      <c r="YC30" s="90"/>
      <c r="YD30" s="90"/>
      <c r="YE30" s="90"/>
      <c r="YF30" s="90"/>
      <c r="YG30" s="90"/>
      <c r="YH30" s="90"/>
      <c r="YI30" s="90"/>
      <c r="YJ30" s="90"/>
      <c r="YK30" s="90"/>
      <c r="YL30" s="90"/>
      <c r="YM30" s="90"/>
      <c r="YN30" s="90"/>
      <c r="YO30" s="90"/>
      <c r="YP30" s="90"/>
      <c r="YQ30" s="90"/>
      <c r="YR30" s="90"/>
      <c r="YS30" s="90"/>
      <c r="YT30" s="90"/>
      <c r="YU30" s="90"/>
      <c r="YV30" s="90"/>
      <c r="YW30" s="90"/>
      <c r="YX30" s="90"/>
      <c r="YY30" s="90"/>
      <c r="YZ30" s="90"/>
      <c r="ZA30" s="90"/>
      <c r="ZB30" s="90"/>
      <c r="ZC30" s="90"/>
      <c r="ZD30" s="90"/>
      <c r="ZE30" s="90"/>
      <c r="ZF30" s="90"/>
      <c r="ZG30" s="90"/>
      <c r="ZH30" s="90"/>
      <c r="ZI30" s="90"/>
      <c r="ZJ30" s="90"/>
      <c r="ZK30" s="90"/>
      <c r="ZL30" s="90"/>
      <c r="ZM30" s="90"/>
      <c r="ZN30" s="90"/>
      <c r="ZO30" s="90"/>
      <c r="ZP30" s="90"/>
      <c r="ZQ30" s="90"/>
      <c r="ZR30" s="90"/>
      <c r="ZS30" s="90"/>
      <c r="ZT30" s="90"/>
      <c r="ZU30" s="90"/>
      <c r="ZV30" s="90"/>
      <c r="ZW30" s="90"/>
      <c r="ZX30" s="90"/>
      <c r="ZY30" s="90"/>
      <c r="ZZ30" s="90"/>
      <c r="AAA30" s="90"/>
      <c r="AAB30" s="90"/>
      <c r="AAC30" s="90"/>
      <c r="AAD30" s="90"/>
      <c r="AAE30" s="90"/>
      <c r="AAF30" s="90"/>
      <c r="AAG30" s="90"/>
      <c r="AAH30" s="90"/>
      <c r="AAI30" s="90"/>
      <c r="AAJ30" s="90"/>
      <c r="AAK30" s="90"/>
      <c r="AAL30" s="90"/>
      <c r="AAM30" s="90"/>
      <c r="AAN30" s="90"/>
      <c r="AAO30" s="90"/>
      <c r="AAP30" s="90"/>
      <c r="AAQ30" s="90"/>
      <c r="AAR30" s="90"/>
      <c r="AAS30" s="90"/>
      <c r="AAT30" s="90"/>
      <c r="AAU30" s="90"/>
      <c r="AAV30" s="90"/>
      <c r="AAW30" s="90"/>
      <c r="AAX30" s="90"/>
      <c r="AAY30" s="90"/>
      <c r="AAZ30" s="90"/>
      <c r="ABA30" s="90"/>
      <c r="ABB30" s="90"/>
      <c r="ABC30" s="90"/>
      <c r="ABD30" s="90"/>
      <c r="ABE30" s="90"/>
      <c r="ABF30" s="90"/>
      <c r="ABG30" s="90"/>
      <c r="ABH30" s="90"/>
      <c r="ABI30" s="90"/>
      <c r="ABJ30" s="90"/>
      <c r="ABK30" s="90"/>
      <c r="ABL30" s="90"/>
      <c r="ABM30" s="90"/>
      <c r="ABN30" s="90"/>
      <c r="ABO30" s="90"/>
      <c r="ABP30" s="90"/>
      <c r="ABQ30" s="90"/>
      <c r="ABR30" s="90"/>
      <c r="ABS30" s="90"/>
      <c r="ABT30" s="90"/>
      <c r="ABU30" s="90"/>
      <c r="ABV30" s="90"/>
      <c r="ABW30" s="90"/>
      <c r="ABX30" s="90"/>
      <c r="ABY30" s="90"/>
      <c r="ABZ30" s="90"/>
      <c r="ACA30" s="90"/>
      <c r="ACB30" s="90"/>
      <c r="ACC30" s="90"/>
      <c r="ACD30" s="90"/>
      <c r="ACE30" s="90"/>
      <c r="ACF30" s="90"/>
      <c r="ACG30" s="90"/>
      <c r="ACH30" s="90"/>
      <c r="ACI30" s="90"/>
      <c r="ACJ30" s="90"/>
      <c r="ACK30" s="90"/>
      <c r="ACL30" s="90"/>
      <c r="ACM30" s="90"/>
      <c r="ACN30" s="90"/>
      <c r="ACO30" s="90"/>
      <c r="ACP30" s="90"/>
      <c r="ACQ30" s="90"/>
      <c r="ACR30" s="90"/>
      <c r="ACS30" s="90"/>
      <c r="ACT30" s="90"/>
      <c r="ACU30" s="90"/>
      <c r="ACV30" s="90"/>
      <c r="ACW30" s="90"/>
      <c r="ACX30" s="90"/>
      <c r="ACY30" s="90"/>
      <c r="ACZ30" s="90"/>
      <c r="ADA30" s="90"/>
      <c r="ADB30" s="90"/>
      <c r="ADC30" s="90"/>
      <c r="ADD30" s="90"/>
      <c r="ADE30" s="90"/>
      <c r="ADF30" s="90"/>
      <c r="ADG30" s="90"/>
      <c r="ADH30" s="90"/>
      <c r="ADI30" s="90"/>
      <c r="ADJ30" s="90"/>
      <c r="ADK30" s="90"/>
      <c r="ADL30" s="90"/>
      <c r="ADM30" s="90"/>
      <c r="ADN30" s="90"/>
      <c r="ADO30" s="90"/>
      <c r="ADP30" s="90"/>
      <c r="ADQ30" s="90"/>
      <c r="ADR30" s="90"/>
      <c r="ADS30" s="90"/>
      <c r="ADT30" s="90"/>
      <c r="ADU30" s="90"/>
      <c r="ADV30" s="90"/>
      <c r="ADW30" s="90"/>
      <c r="ADX30" s="90"/>
      <c r="ADY30" s="90"/>
      <c r="ADZ30" s="90"/>
      <c r="AEA30" s="90"/>
      <c r="AEB30" s="90"/>
      <c r="AEC30" s="90"/>
      <c r="AED30" s="90"/>
      <c r="AEE30" s="90"/>
      <c r="AEF30" s="90"/>
      <c r="AEG30" s="90"/>
      <c r="AEH30" s="90"/>
      <c r="AEI30" s="90"/>
      <c r="AEJ30" s="90"/>
      <c r="AEK30" s="90"/>
      <c r="AEL30" s="90"/>
      <c r="AEM30" s="90"/>
      <c r="AEN30" s="90"/>
      <c r="AEO30" s="90"/>
      <c r="AEP30" s="90"/>
      <c r="AEQ30" s="90"/>
      <c r="AER30" s="90"/>
      <c r="AES30" s="90"/>
      <c r="AET30" s="90"/>
      <c r="AEU30" s="90"/>
      <c r="AEV30" s="90"/>
      <c r="AEW30" s="90"/>
      <c r="AEX30" s="90"/>
      <c r="AEY30" s="90"/>
      <c r="AEZ30" s="90"/>
      <c r="AFA30" s="90"/>
      <c r="AFB30" s="90"/>
      <c r="AFC30" s="90"/>
      <c r="AFD30" s="90"/>
      <c r="AFE30" s="90"/>
      <c r="AFF30" s="90"/>
      <c r="AFG30" s="90"/>
      <c r="AFH30" s="90"/>
      <c r="AFI30" s="90"/>
      <c r="AFJ30" s="90"/>
      <c r="AFK30" s="90"/>
      <c r="AFL30" s="90"/>
      <c r="AFM30" s="90"/>
      <c r="AFN30" s="90"/>
      <c r="AFO30" s="90"/>
      <c r="AFP30" s="90"/>
      <c r="AFQ30" s="90"/>
      <c r="AFR30" s="90"/>
      <c r="AFS30" s="90"/>
      <c r="AFT30" s="90"/>
      <c r="AFU30" s="90"/>
      <c r="AFV30" s="90"/>
      <c r="AFW30" s="90"/>
      <c r="AFX30" s="90"/>
      <c r="AFY30" s="90"/>
      <c r="AFZ30" s="90"/>
      <c r="AGA30" s="90"/>
      <c r="AGB30" s="90"/>
      <c r="AGC30" s="90"/>
      <c r="AGD30" s="90"/>
      <c r="AGE30" s="90"/>
      <c r="AGF30" s="90"/>
      <c r="AGG30" s="90"/>
      <c r="AGH30" s="90"/>
      <c r="AGI30" s="90"/>
      <c r="AGJ30" s="90"/>
      <c r="AGK30" s="90"/>
      <c r="AGL30" s="90"/>
      <c r="AGM30" s="90"/>
      <c r="AGN30" s="90"/>
      <c r="AGO30" s="90"/>
      <c r="AGP30" s="90"/>
      <c r="AGQ30" s="90"/>
      <c r="AGR30" s="90"/>
      <c r="AGS30" s="90"/>
      <c r="AGT30" s="90"/>
      <c r="AGU30" s="90"/>
      <c r="AGV30" s="90"/>
      <c r="AGW30" s="90"/>
      <c r="AGX30" s="90"/>
      <c r="AGY30" s="90"/>
      <c r="AGZ30" s="90"/>
      <c r="AHA30" s="90"/>
      <c r="AHB30" s="90"/>
      <c r="AHC30" s="90"/>
      <c r="AHD30" s="90"/>
      <c r="AHE30" s="90"/>
      <c r="AHF30" s="90"/>
      <c r="AHG30" s="90"/>
      <c r="AHH30" s="90"/>
      <c r="AHI30" s="90"/>
      <c r="AHJ30" s="90"/>
      <c r="AHK30" s="90"/>
      <c r="AHL30" s="90"/>
      <c r="AHM30" s="90"/>
      <c r="AHN30" s="90"/>
      <c r="AHO30" s="90"/>
      <c r="AHP30" s="90"/>
      <c r="AHQ30" s="90"/>
      <c r="AHR30" s="90"/>
      <c r="AHS30" s="90"/>
      <c r="AHT30" s="90"/>
      <c r="AHU30" s="90"/>
      <c r="AHV30" s="90"/>
      <c r="AHW30" s="90"/>
      <c r="AHX30" s="90"/>
      <c r="AHY30" s="90"/>
      <c r="AHZ30" s="90"/>
      <c r="AIA30" s="90"/>
      <c r="AIB30" s="90"/>
      <c r="AIC30" s="90"/>
      <c r="AID30" s="90"/>
      <c r="AIE30" s="90"/>
      <c r="AIF30" s="90"/>
      <c r="AIG30" s="90"/>
      <c r="AIH30" s="90"/>
      <c r="AII30" s="90"/>
      <c r="AIJ30" s="90"/>
      <c r="AIK30" s="90"/>
      <c r="AIL30" s="90"/>
      <c r="AIM30" s="90"/>
      <c r="AIN30" s="90"/>
      <c r="AIO30" s="90"/>
      <c r="AIP30" s="90"/>
      <c r="AIQ30" s="90"/>
      <c r="AIR30" s="90"/>
      <c r="AIS30" s="90"/>
      <c r="AIT30" s="90"/>
      <c r="AIU30" s="90"/>
      <c r="AIV30" s="90"/>
      <c r="AIW30" s="90"/>
      <c r="AIX30" s="90"/>
      <c r="AIY30" s="90"/>
      <c r="AIZ30" s="90"/>
      <c r="AJA30" s="90"/>
      <c r="AJB30" s="90"/>
      <c r="AJC30" s="90"/>
      <c r="AJD30" s="90"/>
      <c r="AJE30" s="90"/>
      <c r="AJF30" s="90"/>
      <c r="AJG30" s="90"/>
      <c r="AJH30" s="90"/>
      <c r="AJI30" s="90"/>
      <c r="AJJ30" s="90"/>
      <c r="AJK30" s="90"/>
      <c r="AJL30" s="90"/>
      <c r="AJM30" s="90"/>
      <c r="AJN30" s="90"/>
      <c r="AJO30" s="90"/>
      <c r="AJP30" s="90"/>
      <c r="AJQ30" s="90"/>
      <c r="AJR30" s="90"/>
      <c r="AJS30" s="90"/>
      <c r="AJT30" s="90"/>
      <c r="AJU30" s="90"/>
      <c r="AJV30" s="90"/>
      <c r="AJW30" s="90"/>
      <c r="AJX30" s="90"/>
      <c r="AJY30" s="90"/>
      <c r="AJZ30" s="90"/>
      <c r="AKA30" s="90"/>
      <c r="AKB30" s="90"/>
      <c r="AKC30" s="90"/>
      <c r="AKD30" s="90"/>
      <c r="AKE30" s="90"/>
      <c r="AKF30" s="90"/>
      <c r="AKG30" s="90"/>
      <c r="AKH30" s="90"/>
      <c r="AKI30" s="90"/>
      <c r="AKJ30" s="90"/>
      <c r="AKK30" s="90"/>
      <c r="AKL30" s="90"/>
      <c r="AKM30" s="90"/>
      <c r="AKN30" s="90"/>
      <c r="AKO30" s="90"/>
      <c r="AKP30" s="90"/>
      <c r="AKQ30" s="90"/>
      <c r="AKR30" s="90"/>
      <c r="AKS30" s="90"/>
      <c r="AKT30" s="90"/>
      <c r="AKU30" s="90"/>
      <c r="AKV30" s="90"/>
      <c r="AKW30" s="90"/>
      <c r="AKX30" s="90"/>
      <c r="AKY30" s="90"/>
      <c r="AKZ30" s="90"/>
      <c r="ALA30" s="90"/>
      <c r="ALB30" s="90"/>
      <c r="ALC30" s="90"/>
      <c r="ALD30" s="90"/>
      <c r="ALE30" s="90"/>
      <c r="ALF30" s="90"/>
      <c r="ALG30" s="90"/>
      <c r="ALH30" s="90"/>
      <c r="ALI30" s="90"/>
      <c r="ALJ30" s="90"/>
      <c r="ALK30" s="90"/>
      <c r="ALL30" s="90"/>
      <c r="ALM30" s="90"/>
      <c r="ALN30" s="90"/>
      <c r="ALO30" s="90"/>
      <c r="ALP30" s="90"/>
      <c r="ALQ30" s="90"/>
      <c r="ALR30" s="90"/>
      <c r="ALS30" s="90"/>
      <c r="ALT30" s="90"/>
      <c r="ALU30" s="90"/>
      <c r="ALV30" s="90"/>
      <c r="ALW30" s="90"/>
      <c r="ALX30" s="90"/>
      <c r="ALY30" s="90"/>
      <c r="ALZ30" s="90"/>
      <c r="AMA30" s="90"/>
      <c r="AMB30" s="90"/>
      <c r="AMC30" s="90"/>
      <c r="AMD30" s="90"/>
      <c r="AME30" s="90"/>
      <c r="AMF30" s="90"/>
      <c r="AMG30" s="90"/>
      <c r="AMH30" s="90"/>
      <c r="AMI30" s="90"/>
      <c r="AMJ30" s="90"/>
      <c r="AMK30" s="90"/>
      <c r="AML30" s="90"/>
      <c r="AMM30" s="90"/>
      <c r="AMN30" s="90"/>
      <c r="AMO30" s="90"/>
      <c r="AMP30" s="90"/>
      <c r="AMQ30" s="90"/>
      <c r="AMR30" s="90"/>
      <c r="AMS30" s="90"/>
      <c r="AMT30" s="90"/>
      <c r="AMU30" s="90"/>
      <c r="AMV30" s="90"/>
      <c r="AMW30" s="90"/>
      <c r="AMX30" s="90"/>
      <c r="AMY30" s="90"/>
      <c r="AMZ30" s="90"/>
      <c r="ANA30" s="90"/>
      <c r="ANB30" s="90"/>
      <c r="ANC30" s="90"/>
      <c r="AND30" s="90"/>
      <c r="ANE30" s="90"/>
      <c r="ANF30" s="90"/>
      <c r="ANG30" s="90"/>
      <c r="ANH30" s="90"/>
      <c r="ANI30" s="90"/>
      <c r="ANJ30" s="90"/>
      <c r="ANK30" s="90"/>
      <c r="ANL30" s="90"/>
      <c r="ANM30" s="90"/>
      <c r="ANN30" s="90"/>
      <c r="ANO30" s="90"/>
      <c r="ANP30" s="90"/>
      <c r="ANQ30" s="90"/>
      <c r="ANR30" s="90"/>
      <c r="ANS30" s="90"/>
      <c r="ANT30" s="90"/>
      <c r="ANU30" s="90"/>
      <c r="ANV30" s="90"/>
      <c r="ANW30" s="90"/>
      <c r="ANX30" s="90"/>
      <c r="ANY30" s="90"/>
      <c r="ANZ30" s="90"/>
      <c r="AOA30" s="90"/>
      <c r="AOB30" s="90"/>
      <c r="AOC30" s="90"/>
      <c r="AOD30" s="90"/>
      <c r="AOE30" s="90"/>
      <c r="AOF30" s="90"/>
      <c r="AOG30" s="90"/>
      <c r="AOH30" s="90"/>
      <c r="AOI30" s="90"/>
      <c r="AOJ30" s="90"/>
      <c r="AOK30" s="90"/>
      <c r="AOL30" s="90"/>
      <c r="AOM30" s="90"/>
      <c r="AON30" s="90"/>
      <c r="AOO30" s="90"/>
      <c r="AOP30" s="90"/>
      <c r="AOQ30" s="90"/>
      <c r="AOR30" s="90"/>
      <c r="AOS30" s="90"/>
      <c r="AOT30" s="90"/>
      <c r="AOU30" s="90"/>
      <c r="AOV30" s="90"/>
      <c r="AOW30" s="90"/>
      <c r="AOX30" s="90"/>
      <c r="AOY30" s="90"/>
      <c r="AOZ30" s="90"/>
      <c r="APA30" s="90"/>
      <c r="APB30" s="90"/>
      <c r="APC30" s="90"/>
      <c r="APD30" s="90"/>
      <c r="APE30" s="90"/>
      <c r="APF30" s="90"/>
      <c r="APG30" s="90"/>
      <c r="APH30" s="90"/>
      <c r="API30" s="90"/>
      <c r="APJ30" s="90"/>
      <c r="APK30" s="90"/>
      <c r="APL30" s="90"/>
      <c r="APM30" s="90"/>
      <c r="APN30" s="90"/>
      <c r="APO30" s="90"/>
      <c r="APP30" s="90"/>
      <c r="APQ30" s="90"/>
      <c r="APR30" s="90"/>
      <c r="APS30" s="90"/>
      <c r="APT30" s="90"/>
      <c r="APU30" s="90"/>
      <c r="APV30" s="90"/>
      <c r="APW30" s="90"/>
      <c r="APX30" s="90"/>
      <c r="APY30" s="90"/>
      <c r="APZ30" s="90"/>
      <c r="AQA30" s="90"/>
      <c r="AQB30" s="90"/>
      <c r="AQC30" s="90"/>
      <c r="AQD30" s="90"/>
      <c r="AQE30" s="90"/>
      <c r="AQF30" s="90"/>
      <c r="AQG30" s="90"/>
      <c r="AQH30" s="90"/>
      <c r="AQI30" s="90"/>
      <c r="AQJ30" s="90"/>
      <c r="AQK30" s="90"/>
      <c r="AQL30" s="90"/>
      <c r="AQM30" s="90"/>
      <c r="AQN30" s="90"/>
      <c r="AQO30" s="90"/>
      <c r="AQP30" s="90"/>
      <c r="AQQ30" s="90"/>
      <c r="AQR30" s="90"/>
      <c r="AQS30" s="90"/>
      <c r="AQT30" s="90"/>
      <c r="AQU30" s="90"/>
      <c r="AQV30" s="90"/>
      <c r="AQW30" s="90"/>
      <c r="AQX30" s="90"/>
      <c r="AQY30" s="90"/>
      <c r="AQZ30" s="90"/>
      <c r="ARA30" s="90"/>
      <c r="ARB30" s="90"/>
      <c r="ARC30" s="90"/>
      <c r="ARD30" s="90"/>
      <c r="ARE30" s="90"/>
      <c r="ARF30" s="90"/>
      <c r="ARG30" s="90"/>
      <c r="ARH30" s="90"/>
      <c r="ARI30" s="90"/>
      <c r="ARJ30" s="90"/>
      <c r="ARK30" s="90"/>
      <c r="ARL30" s="90"/>
      <c r="ARM30" s="90"/>
      <c r="ARN30" s="90"/>
      <c r="ARO30" s="90"/>
      <c r="ARP30" s="90"/>
      <c r="ARQ30" s="90"/>
      <c r="ARR30" s="90"/>
      <c r="ARS30" s="90"/>
      <c r="ART30" s="90"/>
      <c r="ARU30" s="90"/>
      <c r="ARV30" s="90"/>
      <c r="ARW30" s="90"/>
      <c r="ARX30" s="90"/>
      <c r="ARY30" s="90"/>
      <c r="ARZ30" s="90"/>
      <c r="ASA30" s="90"/>
      <c r="ASB30" s="90"/>
      <c r="ASC30" s="90"/>
      <c r="ASD30" s="90"/>
      <c r="ASE30" s="90"/>
      <c r="ASF30" s="90"/>
      <c r="ASG30" s="90"/>
      <c r="ASH30" s="90"/>
      <c r="ASI30" s="90"/>
      <c r="ASJ30" s="90"/>
      <c r="ASK30" s="90"/>
      <c r="ASL30" s="90"/>
      <c r="ASM30" s="90"/>
      <c r="ASN30" s="90"/>
      <c r="ASO30" s="90"/>
      <c r="ASP30" s="90"/>
      <c r="ASQ30" s="90"/>
      <c r="ASR30" s="90"/>
      <c r="ASS30" s="90"/>
      <c r="AST30" s="90"/>
      <c r="ASU30" s="90"/>
      <c r="ASV30" s="90"/>
      <c r="ASW30" s="90"/>
      <c r="ASX30" s="90"/>
      <c r="ASY30" s="90"/>
      <c r="ASZ30" s="90"/>
      <c r="ATA30" s="90"/>
      <c r="ATB30" s="90"/>
      <c r="ATC30" s="90"/>
      <c r="ATD30" s="90"/>
      <c r="ATE30" s="90"/>
      <c r="ATF30" s="90"/>
      <c r="ATG30" s="90"/>
      <c r="ATH30" s="90"/>
      <c r="ATI30" s="90"/>
      <c r="ATJ30" s="90"/>
      <c r="ATK30" s="90"/>
      <c r="ATL30" s="90"/>
      <c r="ATM30" s="90"/>
      <c r="ATN30" s="90"/>
      <c r="ATO30" s="90"/>
      <c r="ATP30" s="90"/>
      <c r="ATQ30" s="90"/>
      <c r="ATR30" s="90"/>
      <c r="ATS30" s="90"/>
      <c r="ATT30" s="90"/>
      <c r="ATU30" s="90"/>
      <c r="ATV30" s="90"/>
      <c r="ATW30" s="90"/>
      <c r="ATX30" s="90"/>
      <c r="ATY30" s="90"/>
      <c r="ATZ30" s="90"/>
      <c r="AUA30" s="90"/>
      <c r="AUB30" s="90"/>
      <c r="AUC30" s="90"/>
      <c r="AUD30" s="90"/>
      <c r="AUE30" s="90"/>
      <c r="AUF30" s="90"/>
      <c r="AUG30" s="90"/>
      <c r="AUH30" s="90"/>
      <c r="AUI30" s="90"/>
      <c r="AUJ30" s="90"/>
      <c r="AUK30" s="90"/>
      <c r="AUL30" s="90"/>
      <c r="AUM30" s="90"/>
      <c r="AUN30" s="90"/>
      <c r="AUO30" s="90"/>
      <c r="AUP30" s="90"/>
      <c r="AUQ30" s="90"/>
      <c r="AUR30" s="90"/>
      <c r="AUS30" s="90"/>
      <c r="AUT30" s="90"/>
      <c r="AUU30" s="90"/>
      <c r="AUV30" s="90"/>
      <c r="AUW30" s="90"/>
      <c r="AUX30" s="90"/>
      <c r="AUY30" s="90"/>
      <c r="AUZ30" s="90"/>
      <c r="AVA30" s="90"/>
      <c r="AVB30" s="90"/>
      <c r="AVC30" s="90"/>
      <c r="AVD30" s="90"/>
      <c r="AVE30" s="90"/>
      <c r="AVF30" s="90"/>
      <c r="AVG30" s="90"/>
      <c r="AVH30" s="90"/>
      <c r="AVI30" s="90"/>
      <c r="AVJ30" s="90"/>
      <c r="AVK30" s="90"/>
      <c r="AVL30" s="90"/>
      <c r="AVM30" s="90"/>
      <c r="AVN30" s="90"/>
      <c r="AVO30" s="90"/>
      <c r="AVP30" s="90"/>
      <c r="AVQ30" s="90"/>
      <c r="AVR30" s="90"/>
      <c r="AVS30" s="90"/>
      <c r="AVT30" s="90"/>
      <c r="AVU30" s="90"/>
      <c r="AVV30" s="90"/>
      <c r="AVW30" s="90"/>
      <c r="AVX30" s="90"/>
      <c r="AVY30" s="90"/>
      <c r="AVZ30" s="90"/>
      <c r="AWA30" s="90"/>
      <c r="AWB30" s="90"/>
      <c r="AWC30" s="90"/>
      <c r="AWD30" s="90"/>
      <c r="AWE30" s="90"/>
      <c r="AWF30" s="90"/>
      <c r="AWG30" s="90"/>
      <c r="AWH30" s="90"/>
      <c r="AWI30" s="90"/>
      <c r="AWJ30" s="90"/>
      <c r="AWK30" s="90"/>
      <c r="AWL30" s="90"/>
      <c r="AWM30" s="90"/>
      <c r="AWN30" s="90"/>
      <c r="AWO30" s="90"/>
      <c r="AWP30" s="90"/>
      <c r="AWQ30" s="90"/>
      <c r="AWR30" s="90"/>
      <c r="AWS30" s="90"/>
      <c r="AWT30" s="90"/>
      <c r="AWU30" s="90"/>
      <c r="AWV30" s="90"/>
      <c r="AWW30" s="90"/>
      <c r="AWX30" s="90"/>
      <c r="AWY30" s="90"/>
      <c r="AWZ30" s="90"/>
      <c r="AXA30" s="90"/>
      <c r="AXB30" s="90"/>
      <c r="AXC30" s="90"/>
      <c r="AXD30" s="90"/>
      <c r="AXE30" s="90"/>
      <c r="AXF30" s="90"/>
      <c r="AXG30" s="90"/>
      <c r="AXH30" s="90"/>
      <c r="AXI30" s="90"/>
      <c r="AXJ30" s="90"/>
      <c r="AXK30" s="90"/>
      <c r="AXL30" s="90"/>
      <c r="AXM30" s="90"/>
      <c r="AXN30" s="90"/>
      <c r="AXO30" s="90"/>
      <c r="AXP30" s="90"/>
      <c r="AXQ30" s="90"/>
      <c r="AXR30" s="90"/>
      <c r="AXS30" s="90"/>
      <c r="AXT30" s="90"/>
      <c r="AXU30" s="90"/>
      <c r="AXV30" s="90"/>
      <c r="AXW30" s="90"/>
      <c r="AXX30" s="90"/>
      <c r="AXY30" s="90"/>
      <c r="AXZ30" s="90"/>
      <c r="AYA30" s="90"/>
      <c r="AYB30" s="90"/>
      <c r="AYC30" s="90"/>
      <c r="AYD30" s="90"/>
      <c r="AYE30" s="90"/>
      <c r="AYF30" s="90"/>
      <c r="AYG30" s="90"/>
      <c r="AYH30" s="90"/>
      <c r="AYI30" s="90"/>
      <c r="AYJ30" s="90"/>
      <c r="AYK30" s="90"/>
      <c r="AYL30" s="90"/>
      <c r="AYM30" s="90"/>
      <c r="AYN30" s="90"/>
      <c r="AYO30" s="90"/>
      <c r="AYP30" s="90"/>
      <c r="AYQ30" s="90"/>
      <c r="AYR30" s="90"/>
      <c r="AYS30" s="90"/>
      <c r="AYT30" s="90"/>
      <c r="AYU30" s="90"/>
      <c r="AYV30" s="90"/>
      <c r="AYW30" s="90"/>
      <c r="AYX30" s="90"/>
      <c r="AYY30" s="90"/>
      <c r="AYZ30" s="90"/>
      <c r="AZA30" s="90"/>
      <c r="AZB30" s="90"/>
      <c r="AZC30" s="90"/>
      <c r="AZD30" s="90"/>
      <c r="AZE30" s="90"/>
      <c r="AZF30" s="90"/>
      <c r="AZG30" s="90"/>
      <c r="AZH30" s="90"/>
      <c r="AZI30" s="90"/>
      <c r="AZJ30" s="90"/>
      <c r="AZK30" s="90"/>
      <c r="AZL30" s="90"/>
      <c r="AZM30" s="90"/>
      <c r="AZN30" s="90"/>
      <c r="AZO30" s="90"/>
      <c r="AZP30" s="90"/>
      <c r="AZQ30" s="90"/>
      <c r="AZR30" s="90"/>
      <c r="AZS30" s="90"/>
      <c r="AZT30" s="90"/>
      <c r="AZU30" s="90"/>
      <c r="AZV30" s="90"/>
      <c r="AZW30" s="90"/>
      <c r="AZX30" s="90"/>
      <c r="AZY30" s="90"/>
      <c r="AZZ30" s="90"/>
      <c r="BAA30" s="90"/>
      <c r="BAB30" s="90"/>
      <c r="BAC30" s="90"/>
      <c r="BAD30" s="90"/>
      <c r="BAE30" s="90"/>
      <c r="BAF30" s="90"/>
      <c r="BAG30" s="90"/>
      <c r="BAH30" s="90"/>
      <c r="BAI30" s="90"/>
      <c r="BAJ30" s="90"/>
      <c r="BAK30" s="90"/>
      <c r="BAL30" s="90"/>
      <c r="BAM30" s="90"/>
      <c r="BAN30" s="90"/>
      <c r="BAO30" s="90"/>
      <c r="BAP30" s="90"/>
      <c r="BAQ30" s="90"/>
      <c r="BAR30" s="90"/>
      <c r="BAS30" s="90"/>
      <c r="BAT30" s="90"/>
      <c r="BAU30" s="90"/>
      <c r="BAV30" s="90"/>
      <c r="BAW30" s="90"/>
      <c r="BAX30" s="90"/>
      <c r="BAY30" s="90"/>
      <c r="BAZ30" s="90"/>
      <c r="BBA30" s="90"/>
      <c r="BBB30" s="90"/>
      <c r="BBC30" s="90"/>
      <c r="BBD30" s="90"/>
      <c r="BBE30" s="90"/>
      <c r="BBF30" s="90"/>
      <c r="BBG30" s="90"/>
      <c r="BBH30" s="90"/>
      <c r="BBI30" s="90"/>
      <c r="BBJ30" s="90"/>
      <c r="BBK30" s="90"/>
      <c r="BBL30" s="90"/>
      <c r="BBM30" s="90"/>
      <c r="BBN30" s="90"/>
      <c r="BBO30" s="90"/>
      <c r="BBP30" s="90"/>
      <c r="BBQ30" s="90"/>
      <c r="BBR30" s="90"/>
      <c r="BBS30" s="90"/>
      <c r="BBT30" s="90"/>
      <c r="BBU30" s="90"/>
      <c r="BBV30" s="90"/>
      <c r="BBW30" s="90"/>
      <c r="BBX30" s="90"/>
      <c r="BBY30" s="90"/>
      <c r="BBZ30" s="90"/>
      <c r="BCA30" s="90"/>
      <c r="BCB30" s="90"/>
      <c r="BCC30" s="90"/>
      <c r="BCD30" s="90"/>
      <c r="BCE30" s="90"/>
      <c r="BCF30" s="90"/>
      <c r="BCG30" s="90"/>
      <c r="BCH30" s="90"/>
      <c r="BCI30" s="90"/>
      <c r="BCJ30" s="90"/>
      <c r="BCK30" s="90"/>
      <c r="BCL30" s="90"/>
      <c r="BCM30" s="90"/>
      <c r="BCN30" s="90"/>
      <c r="BCO30" s="90"/>
      <c r="BCP30" s="90"/>
      <c r="BCQ30" s="90"/>
      <c r="BCR30" s="90"/>
      <c r="BCS30" s="90"/>
      <c r="BCT30" s="90"/>
      <c r="BCU30" s="90"/>
      <c r="BCV30" s="90"/>
      <c r="BCW30" s="90"/>
      <c r="BCX30" s="90"/>
      <c r="BCY30" s="90"/>
      <c r="BCZ30" s="90"/>
      <c r="BDA30" s="90"/>
      <c r="BDB30" s="90"/>
      <c r="BDC30" s="90"/>
      <c r="BDD30" s="90"/>
      <c r="BDE30" s="90"/>
      <c r="BDF30" s="90"/>
      <c r="BDG30" s="90"/>
      <c r="BDH30" s="90"/>
      <c r="BDI30" s="90"/>
      <c r="BDJ30" s="90"/>
      <c r="BDK30" s="90"/>
      <c r="BDL30" s="90"/>
      <c r="BDM30" s="90"/>
      <c r="BDN30" s="90"/>
      <c r="BDO30" s="90"/>
      <c r="BDP30" s="90"/>
      <c r="BDQ30" s="90"/>
      <c r="BDR30" s="90"/>
      <c r="BDS30" s="90"/>
      <c r="BDT30" s="90"/>
      <c r="BDU30" s="90"/>
      <c r="BDV30" s="90"/>
      <c r="BDW30" s="90"/>
      <c r="BDX30" s="90"/>
      <c r="BDY30" s="90"/>
      <c r="BDZ30" s="90"/>
      <c r="BEA30" s="90"/>
      <c r="BEB30" s="90"/>
      <c r="BEC30" s="90"/>
      <c r="BED30" s="90"/>
      <c r="BEE30" s="90"/>
      <c r="BEF30" s="90"/>
      <c r="BEG30" s="90"/>
      <c r="BEH30" s="90"/>
      <c r="BEI30" s="90"/>
      <c r="BEJ30" s="90"/>
      <c r="BEK30" s="90"/>
      <c r="BEL30" s="90"/>
      <c r="BEM30" s="90"/>
      <c r="BEN30" s="90"/>
      <c r="BEO30" s="90"/>
      <c r="BEP30" s="90"/>
      <c r="BEQ30" s="90"/>
      <c r="BER30" s="90"/>
      <c r="BES30" s="90"/>
      <c r="BET30" s="90"/>
      <c r="BEU30" s="90"/>
      <c r="BEV30" s="90"/>
      <c r="BEW30" s="90"/>
      <c r="BEX30" s="90"/>
      <c r="BEY30" s="90"/>
      <c r="BEZ30" s="90"/>
      <c r="BFA30" s="90"/>
      <c r="BFB30" s="90"/>
      <c r="BFC30" s="90"/>
      <c r="BFD30" s="90"/>
      <c r="BFE30" s="90"/>
      <c r="BFF30" s="90"/>
      <c r="BFG30" s="90"/>
      <c r="BFH30" s="90"/>
      <c r="BFI30" s="90"/>
      <c r="BFJ30" s="90"/>
      <c r="BFK30" s="90"/>
      <c r="BFL30" s="90"/>
      <c r="BFM30" s="90"/>
      <c r="BFN30" s="90"/>
      <c r="BFO30" s="90"/>
      <c r="BFP30" s="90"/>
      <c r="BFQ30" s="90"/>
      <c r="BFR30" s="90"/>
      <c r="BFS30" s="90"/>
      <c r="BFT30" s="90"/>
      <c r="BFU30" s="90"/>
      <c r="BFV30" s="90"/>
      <c r="BFW30" s="90"/>
      <c r="BFX30" s="90"/>
      <c r="BFY30" s="90"/>
      <c r="BFZ30" s="90"/>
      <c r="BGA30" s="90"/>
      <c r="BGB30" s="90"/>
      <c r="BGC30" s="90"/>
      <c r="BGD30" s="90"/>
      <c r="BGE30" s="90"/>
      <c r="BGF30" s="90"/>
      <c r="BGG30" s="90"/>
      <c r="BGH30" s="90"/>
      <c r="BGI30" s="90"/>
      <c r="BGJ30" s="90"/>
      <c r="BGK30" s="90"/>
      <c r="BGL30" s="90"/>
      <c r="BGM30" s="90"/>
      <c r="BGN30" s="90"/>
      <c r="BGO30" s="90"/>
      <c r="BGP30" s="90"/>
      <c r="BGQ30" s="90"/>
      <c r="BGR30" s="90"/>
      <c r="BGS30" s="90"/>
      <c r="BGT30" s="90"/>
      <c r="BGU30" s="90"/>
      <c r="BGV30" s="90"/>
      <c r="BGW30" s="90"/>
      <c r="BGX30" s="90"/>
      <c r="BGY30" s="90"/>
      <c r="BGZ30" s="90"/>
      <c r="BHA30" s="90"/>
      <c r="BHB30" s="90"/>
      <c r="BHC30" s="90"/>
      <c r="BHD30" s="90"/>
      <c r="BHE30" s="90"/>
      <c r="BHF30" s="90"/>
      <c r="BHG30" s="90"/>
      <c r="BHH30" s="90"/>
      <c r="BHI30" s="90"/>
      <c r="BHJ30" s="90"/>
      <c r="BHK30" s="90"/>
      <c r="BHL30" s="90"/>
      <c r="BHM30" s="90"/>
      <c r="BHN30" s="90"/>
      <c r="BHO30" s="90"/>
      <c r="BHP30" s="90"/>
      <c r="BHQ30" s="90"/>
      <c r="BHR30" s="90"/>
      <c r="BHS30" s="90"/>
      <c r="BHT30" s="90"/>
      <c r="BHU30" s="90"/>
      <c r="BHV30" s="90"/>
      <c r="BHW30" s="90"/>
      <c r="BHX30" s="90"/>
      <c r="BHY30" s="90"/>
      <c r="BHZ30" s="90"/>
      <c r="BIA30" s="90"/>
      <c r="BIB30" s="90"/>
      <c r="BIC30" s="90"/>
      <c r="BID30" s="90"/>
      <c r="BIE30" s="90"/>
      <c r="BIF30" s="90"/>
      <c r="BIG30" s="90"/>
      <c r="BIH30" s="90"/>
      <c r="BII30" s="90"/>
      <c r="BIJ30" s="90"/>
      <c r="BIK30" s="90"/>
      <c r="BIL30" s="90"/>
      <c r="BIM30" s="90"/>
      <c r="BIN30" s="90"/>
      <c r="BIO30" s="90"/>
      <c r="BIP30" s="90"/>
      <c r="BIQ30" s="90"/>
      <c r="BIR30" s="90"/>
      <c r="BIS30" s="90"/>
      <c r="BIT30" s="90"/>
      <c r="BIU30" s="90"/>
      <c r="BIV30" s="90"/>
      <c r="BIW30" s="90"/>
      <c r="BIX30" s="90"/>
      <c r="BIY30" s="90"/>
      <c r="BIZ30" s="90"/>
      <c r="BJA30" s="90"/>
      <c r="BJB30" s="90"/>
      <c r="BJC30" s="90"/>
      <c r="BJD30" s="90"/>
      <c r="BJE30" s="90"/>
      <c r="BJF30" s="90"/>
      <c r="BJG30" s="90"/>
      <c r="BJH30" s="90"/>
      <c r="BJI30" s="90"/>
      <c r="BJJ30" s="90"/>
      <c r="BJK30" s="90"/>
      <c r="BJL30" s="90"/>
      <c r="BJM30" s="90"/>
      <c r="BJN30" s="90"/>
      <c r="BJO30" s="90"/>
      <c r="BJP30" s="90"/>
      <c r="BJQ30" s="90"/>
      <c r="BJR30" s="90"/>
      <c r="BJS30" s="90"/>
      <c r="BJT30" s="90"/>
      <c r="BJU30" s="90"/>
      <c r="BJV30" s="90"/>
      <c r="BJW30" s="90"/>
      <c r="BJX30" s="90"/>
      <c r="BJY30" s="90"/>
      <c r="BJZ30" s="90"/>
      <c r="BKA30" s="90"/>
      <c r="BKB30" s="90"/>
      <c r="BKC30" s="90"/>
      <c r="BKD30" s="90"/>
      <c r="BKE30" s="90"/>
      <c r="BKF30" s="90"/>
      <c r="BKG30" s="90"/>
      <c r="BKH30" s="90"/>
      <c r="BKI30" s="90"/>
      <c r="BKJ30" s="90"/>
      <c r="BKK30" s="90"/>
      <c r="BKL30" s="90"/>
      <c r="BKM30" s="90"/>
      <c r="BKN30" s="90"/>
      <c r="BKO30" s="90"/>
      <c r="BKP30" s="90"/>
      <c r="BKQ30" s="90"/>
      <c r="BKR30" s="90"/>
      <c r="BKS30" s="90"/>
      <c r="BKT30" s="90"/>
      <c r="BKU30" s="90"/>
      <c r="BKV30" s="90"/>
      <c r="BKW30" s="90"/>
      <c r="BKX30" s="90"/>
      <c r="BKY30" s="90"/>
      <c r="BKZ30" s="90"/>
      <c r="BLA30" s="90"/>
      <c r="BLB30" s="90"/>
      <c r="BLC30" s="90"/>
      <c r="BLD30" s="90"/>
      <c r="BLE30" s="90"/>
      <c r="BLF30" s="90"/>
      <c r="BLG30" s="90"/>
      <c r="BLH30" s="90"/>
      <c r="BLI30" s="90"/>
      <c r="BLJ30" s="90"/>
      <c r="BLK30" s="90"/>
      <c r="BLL30" s="90"/>
      <c r="BLM30" s="90"/>
      <c r="BLN30" s="90"/>
      <c r="BLO30" s="90"/>
      <c r="BLP30" s="90"/>
      <c r="BLQ30" s="90"/>
      <c r="BLR30" s="90"/>
      <c r="BLS30" s="90"/>
      <c r="BLT30" s="90"/>
      <c r="BLU30" s="90"/>
      <c r="BLV30" s="90"/>
      <c r="BLW30" s="90"/>
      <c r="BLX30" s="90"/>
      <c r="BLY30" s="90"/>
      <c r="BLZ30" s="90"/>
      <c r="BMA30" s="90"/>
      <c r="BMB30" s="90"/>
      <c r="BMC30" s="90"/>
      <c r="BMD30" s="90"/>
      <c r="BME30" s="90"/>
      <c r="BMF30" s="90"/>
      <c r="BMG30" s="90"/>
      <c r="BMH30" s="90"/>
      <c r="BMI30" s="90"/>
      <c r="BMJ30" s="90"/>
      <c r="BMK30" s="90"/>
      <c r="BML30" s="90"/>
      <c r="BMM30" s="90"/>
      <c r="BMN30" s="90"/>
      <c r="BMO30" s="90"/>
      <c r="BMP30" s="90"/>
      <c r="BMQ30" s="90"/>
      <c r="BMR30" s="90"/>
      <c r="BMS30" s="90"/>
      <c r="BMT30" s="90"/>
      <c r="BMU30" s="90"/>
      <c r="BMV30" s="90"/>
      <c r="BMW30" s="90"/>
      <c r="BMX30" s="90"/>
      <c r="BMY30" s="90"/>
      <c r="BMZ30" s="90"/>
      <c r="BNA30" s="90"/>
      <c r="BNB30" s="90"/>
      <c r="BNC30" s="90"/>
      <c r="BND30" s="90"/>
      <c r="BNE30" s="90"/>
      <c r="BNF30" s="90"/>
      <c r="BNG30" s="90"/>
      <c r="BNH30" s="90"/>
      <c r="BNI30" s="90"/>
      <c r="BNJ30" s="90"/>
      <c r="BNK30" s="90"/>
      <c r="BNL30" s="90"/>
      <c r="BNM30" s="90"/>
      <c r="BNN30" s="90"/>
      <c r="BNO30" s="90"/>
      <c r="BNP30" s="90"/>
      <c r="BNQ30" s="90"/>
      <c r="BNR30" s="90"/>
      <c r="BNS30" s="90"/>
      <c r="BNT30" s="90"/>
      <c r="BNU30" s="90"/>
      <c r="BNV30" s="90"/>
      <c r="BNW30" s="90"/>
      <c r="BNX30" s="90"/>
      <c r="BNY30" s="90"/>
      <c r="BNZ30" s="90"/>
      <c r="BOA30" s="90"/>
      <c r="BOB30" s="90"/>
      <c r="BOC30" s="90"/>
      <c r="BOD30" s="90"/>
      <c r="BOE30" s="90"/>
      <c r="BOF30" s="90"/>
      <c r="BOG30" s="90"/>
      <c r="BOH30" s="90"/>
      <c r="BOI30" s="90"/>
      <c r="BOJ30" s="90"/>
      <c r="BOK30" s="90"/>
      <c r="BOL30" s="90"/>
      <c r="BOM30" s="90"/>
      <c r="BON30" s="90"/>
      <c r="BOO30" s="90"/>
      <c r="BOP30" s="90"/>
      <c r="BOQ30" s="90"/>
      <c r="BOR30" s="90"/>
      <c r="BOS30" s="90"/>
      <c r="BOT30" s="90"/>
      <c r="BOU30" s="90"/>
      <c r="BOV30" s="90"/>
      <c r="BOW30" s="90"/>
      <c r="BOX30" s="90"/>
      <c r="BOY30" s="90"/>
      <c r="BOZ30" s="90"/>
      <c r="BPA30" s="90"/>
      <c r="BPB30" s="90"/>
      <c r="BPC30" s="90"/>
      <c r="BPD30" s="90"/>
      <c r="BPE30" s="90"/>
      <c r="BPF30" s="90"/>
      <c r="BPG30" s="90"/>
      <c r="BPH30" s="90"/>
      <c r="BPI30" s="90"/>
      <c r="BPJ30" s="90"/>
      <c r="BPK30" s="90"/>
      <c r="BPL30" s="90"/>
      <c r="BPM30" s="90"/>
      <c r="BPN30" s="90"/>
      <c r="BPO30" s="90"/>
      <c r="BPP30" s="90"/>
      <c r="BPQ30" s="90"/>
      <c r="BPR30" s="90"/>
      <c r="BPS30" s="90"/>
      <c r="BPT30" s="90"/>
      <c r="BPU30" s="90"/>
      <c r="BPV30" s="90"/>
      <c r="BPW30" s="90"/>
      <c r="BPX30" s="90"/>
      <c r="BPY30" s="90"/>
      <c r="BPZ30" s="90"/>
      <c r="BQA30" s="90"/>
      <c r="BQB30" s="90"/>
      <c r="BQC30" s="90"/>
      <c r="BQD30" s="90"/>
      <c r="BQE30" s="90"/>
      <c r="BQF30" s="90"/>
      <c r="BQG30" s="90"/>
      <c r="BQH30" s="90"/>
      <c r="BQI30" s="90"/>
      <c r="BQJ30" s="90"/>
      <c r="BQK30" s="90"/>
      <c r="BQL30" s="90"/>
      <c r="BQM30" s="90"/>
      <c r="BQN30" s="90"/>
      <c r="BQO30" s="90"/>
      <c r="BQP30" s="90"/>
      <c r="BQQ30" s="90"/>
      <c r="BQR30" s="90"/>
      <c r="BQS30" s="90"/>
      <c r="BQT30" s="90"/>
      <c r="BQU30" s="90"/>
      <c r="BQV30" s="90"/>
      <c r="BQW30" s="90"/>
      <c r="BQX30" s="90"/>
      <c r="BQY30" s="90"/>
      <c r="BQZ30" s="90"/>
      <c r="BRA30" s="90"/>
      <c r="BRB30" s="90"/>
      <c r="BRC30" s="90"/>
      <c r="BRD30" s="90"/>
      <c r="BRE30" s="90"/>
      <c r="BRF30" s="90"/>
      <c r="BRG30" s="90"/>
      <c r="BRH30" s="90"/>
      <c r="BRI30" s="90"/>
      <c r="BRJ30" s="90"/>
      <c r="BRK30" s="90"/>
      <c r="BRL30" s="90"/>
      <c r="BRM30" s="90"/>
      <c r="BRN30" s="90"/>
      <c r="BRO30" s="90"/>
      <c r="BRP30" s="90"/>
      <c r="BRQ30" s="90"/>
      <c r="BRR30" s="90"/>
      <c r="BRS30" s="90"/>
      <c r="BRT30" s="90"/>
      <c r="BRU30" s="90"/>
      <c r="BRV30" s="90"/>
      <c r="BRW30" s="90"/>
      <c r="BRX30" s="90"/>
      <c r="BRY30" s="90"/>
      <c r="BRZ30" s="90"/>
      <c r="BSA30" s="90"/>
      <c r="BSB30" s="90"/>
      <c r="BSC30" s="90"/>
      <c r="BSD30" s="90"/>
      <c r="BSE30" s="90"/>
      <c r="BSF30" s="90"/>
      <c r="BSG30" s="90"/>
      <c r="BSH30" s="90"/>
      <c r="BSI30" s="90"/>
      <c r="BSJ30" s="90"/>
      <c r="BSK30" s="90"/>
      <c r="BSL30" s="90"/>
      <c r="BSM30" s="90"/>
      <c r="BSN30" s="90"/>
      <c r="BSO30" s="90"/>
      <c r="BSP30" s="90"/>
      <c r="BSQ30" s="90"/>
      <c r="BSR30" s="90"/>
      <c r="BSS30" s="90"/>
      <c r="BST30" s="90"/>
      <c r="BSU30" s="90"/>
      <c r="BSV30" s="90"/>
      <c r="BSW30" s="90"/>
      <c r="BSX30" s="90"/>
      <c r="BSY30" s="90"/>
      <c r="BSZ30" s="90"/>
      <c r="BTA30" s="90"/>
      <c r="BTB30" s="90"/>
      <c r="BTC30" s="90"/>
      <c r="BTD30" s="90"/>
      <c r="BTE30" s="90"/>
      <c r="BTF30" s="90"/>
      <c r="BTG30" s="90"/>
      <c r="BTH30" s="90"/>
      <c r="BTI30" s="90"/>
      <c r="BTJ30" s="90"/>
      <c r="BTK30" s="90"/>
      <c r="BTL30" s="90"/>
      <c r="BTM30" s="90"/>
      <c r="BTN30" s="90"/>
      <c r="BTO30" s="90"/>
      <c r="BTP30" s="90"/>
      <c r="BTQ30" s="90"/>
      <c r="BTR30" s="90"/>
      <c r="BTS30" s="90"/>
      <c r="BTT30" s="90"/>
      <c r="BTU30" s="90"/>
      <c r="BTV30" s="90"/>
      <c r="BTW30" s="90"/>
      <c r="BTX30" s="90"/>
      <c r="BTY30" s="90"/>
      <c r="BTZ30" s="90"/>
      <c r="BUA30" s="90"/>
      <c r="BUB30" s="90"/>
      <c r="BUC30" s="90"/>
      <c r="BUD30" s="90"/>
      <c r="BUE30" s="90"/>
      <c r="BUF30" s="90"/>
      <c r="BUG30" s="90"/>
      <c r="BUH30" s="90"/>
      <c r="BUI30" s="90"/>
      <c r="BUJ30" s="90"/>
      <c r="BUK30" s="90"/>
      <c r="BUL30" s="90"/>
      <c r="BUM30" s="90"/>
      <c r="BUN30" s="90"/>
      <c r="BUO30" s="90"/>
      <c r="BUP30" s="90"/>
      <c r="BUQ30" s="90"/>
      <c r="BUR30" s="90"/>
      <c r="BUS30" s="90"/>
      <c r="BUT30" s="90"/>
      <c r="BUU30" s="90"/>
      <c r="BUV30" s="90"/>
      <c r="BUW30" s="90"/>
      <c r="BUX30" s="90"/>
      <c r="BUY30" s="90"/>
      <c r="BUZ30" s="90"/>
      <c r="BVA30" s="90"/>
      <c r="BVB30" s="90"/>
      <c r="BVC30" s="90"/>
      <c r="BVD30" s="90"/>
      <c r="BVE30" s="90"/>
      <c r="BVF30" s="90"/>
      <c r="BVG30" s="90"/>
      <c r="BVH30" s="90"/>
      <c r="BVI30" s="90"/>
      <c r="BVJ30" s="90"/>
      <c r="BVK30" s="90"/>
      <c r="BVL30" s="90"/>
      <c r="BVM30" s="90"/>
      <c r="BVN30" s="90"/>
      <c r="BVO30" s="90"/>
      <c r="BVP30" s="90"/>
      <c r="BVQ30" s="90"/>
      <c r="BVR30" s="90"/>
      <c r="BVS30" s="90"/>
      <c r="BVT30" s="90"/>
      <c r="BVU30" s="90"/>
      <c r="BVV30" s="90"/>
      <c r="BVW30" s="90"/>
      <c r="BVX30" s="90"/>
      <c r="BVY30" s="90"/>
      <c r="BVZ30" s="90"/>
      <c r="BWA30" s="90"/>
      <c r="BWB30" s="90"/>
      <c r="BWC30" s="90"/>
      <c r="BWD30" s="90"/>
      <c r="BWE30" s="90"/>
      <c r="BWF30" s="90"/>
      <c r="BWG30" s="90"/>
      <c r="BWH30" s="90"/>
      <c r="BWI30" s="90"/>
      <c r="BWJ30" s="90"/>
      <c r="BWK30" s="90"/>
      <c r="BWL30" s="90"/>
      <c r="BWM30" s="90"/>
      <c r="BWN30" s="90"/>
      <c r="BWO30" s="90"/>
      <c r="BWP30" s="90"/>
      <c r="BWQ30" s="90"/>
      <c r="BWR30" s="90"/>
      <c r="BWS30" s="90"/>
      <c r="BWT30" s="90"/>
      <c r="BWU30" s="90"/>
      <c r="BWV30" s="90"/>
      <c r="BWW30" s="90"/>
      <c r="BWX30" s="90"/>
      <c r="BWY30" s="90"/>
      <c r="BWZ30" s="90"/>
      <c r="BXA30" s="90"/>
      <c r="BXB30" s="90"/>
      <c r="BXC30" s="90"/>
      <c r="BXD30" s="90"/>
      <c r="BXE30" s="90"/>
      <c r="BXF30" s="90"/>
      <c r="BXG30" s="90"/>
      <c r="BXH30" s="90"/>
      <c r="BXI30" s="90"/>
      <c r="BXJ30" s="90"/>
      <c r="BXK30" s="90"/>
      <c r="BXL30" s="90"/>
      <c r="BXM30" s="90"/>
      <c r="BXN30" s="90"/>
      <c r="BXO30" s="90"/>
      <c r="BXP30" s="90"/>
      <c r="BXQ30" s="90"/>
      <c r="BXR30" s="90"/>
      <c r="BXS30" s="90"/>
      <c r="BXT30" s="90"/>
      <c r="BXU30" s="90"/>
      <c r="BXV30" s="90"/>
      <c r="BXW30" s="90"/>
      <c r="BXX30" s="90"/>
      <c r="BXY30" s="90"/>
      <c r="BXZ30" s="90"/>
      <c r="BYA30" s="90"/>
      <c r="BYB30" s="90"/>
      <c r="BYC30" s="90"/>
      <c r="BYD30" s="90"/>
      <c r="BYE30" s="90"/>
      <c r="BYF30" s="90"/>
      <c r="BYG30" s="90"/>
      <c r="BYH30" s="90"/>
      <c r="BYI30" s="90"/>
      <c r="BYJ30" s="90"/>
      <c r="BYK30" s="90"/>
      <c r="BYL30" s="90"/>
      <c r="BYM30" s="90"/>
      <c r="BYN30" s="90"/>
      <c r="BYO30" s="90"/>
      <c r="BYP30" s="90"/>
      <c r="BYQ30" s="90"/>
      <c r="BYR30" s="90"/>
      <c r="BYS30" s="90"/>
      <c r="BYT30" s="90"/>
      <c r="BYU30" s="90"/>
      <c r="BYV30" s="90"/>
      <c r="BYW30" s="90"/>
      <c r="BYX30" s="90"/>
      <c r="BYY30" s="90"/>
      <c r="BYZ30" s="90"/>
      <c r="BZA30" s="90"/>
      <c r="BZB30" s="90"/>
      <c r="BZC30" s="90"/>
      <c r="BZD30" s="90"/>
      <c r="BZE30" s="90"/>
      <c r="BZF30" s="90"/>
      <c r="BZG30" s="90"/>
      <c r="BZH30" s="90"/>
      <c r="BZI30" s="90"/>
      <c r="BZJ30" s="90"/>
      <c r="BZK30" s="90"/>
      <c r="BZL30" s="90"/>
      <c r="BZM30" s="90"/>
      <c r="BZN30" s="90"/>
      <c r="BZO30" s="90"/>
      <c r="BZP30" s="90"/>
      <c r="BZQ30" s="90"/>
      <c r="BZR30" s="90"/>
      <c r="BZS30" s="90"/>
      <c r="BZT30" s="90"/>
      <c r="BZU30" s="90"/>
      <c r="BZV30" s="90"/>
      <c r="BZW30" s="90"/>
      <c r="BZX30" s="90"/>
      <c r="BZY30" s="90"/>
      <c r="BZZ30" s="90"/>
      <c r="CAA30" s="90"/>
      <c r="CAB30" s="90"/>
      <c r="CAC30" s="90"/>
      <c r="CAD30" s="90"/>
      <c r="CAE30" s="90"/>
      <c r="CAF30" s="90"/>
      <c r="CAG30" s="90"/>
      <c r="CAH30" s="90"/>
      <c r="CAI30" s="90"/>
      <c r="CAJ30" s="90"/>
      <c r="CAK30" s="90"/>
      <c r="CAL30" s="90"/>
      <c r="CAM30" s="90"/>
      <c r="CAN30" s="90"/>
      <c r="CAO30" s="90"/>
      <c r="CAP30" s="90"/>
      <c r="CAQ30" s="90"/>
      <c r="CAR30" s="90"/>
      <c r="CAS30" s="90"/>
      <c r="CAT30" s="90"/>
      <c r="CAU30" s="90"/>
      <c r="CAV30" s="90"/>
      <c r="CAW30" s="90"/>
      <c r="CAX30" s="90"/>
      <c r="CAY30" s="90"/>
      <c r="CAZ30" s="90"/>
      <c r="CBA30" s="90"/>
      <c r="CBB30" s="90"/>
      <c r="CBC30" s="90"/>
      <c r="CBD30" s="90"/>
      <c r="CBE30" s="90"/>
      <c r="CBF30" s="90"/>
      <c r="CBG30" s="90"/>
      <c r="CBH30" s="90"/>
      <c r="CBI30" s="90"/>
      <c r="CBJ30" s="90"/>
      <c r="CBK30" s="90"/>
      <c r="CBL30" s="90"/>
      <c r="CBM30" s="90"/>
      <c r="CBN30" s="90"/>
      <c r="CBO30" s="90"/>
      <c r="CBP30" s="90"/>
      <c r="CBQ30" s="90"/>
      <c r="CBR30" s="90"/>
      <c r="CBS30" s="90"/>
      <c r="CBT30" s="90"/>
      <c r="CBU30" s="90"/>
      <c r="CBV30" s="90"/>
      <c r="CBW30" s="90"/>
      <c r="CBX30" s="90"/>
      <c r="CBY30" s="90"/>
      <c r="CBZ30" s="90"/>
      <c r="CCA30" s="90"/>
      <c r="CCB30" s="90"/>
      <c r="CCC30" s="90"/>
      <c r="CCD30" s="90"/>
      <c r="CCE30" s="90"/>
      <c r="CCF30" s="90"/>
      <c r="CCG30" s="90"/>
      <c r="CCH30" s="90"/>
      <c r="CCI30" s="90"/>
      <c r="CCJ30" s="90"/>
      <c r="CCK30" s="90"/>
      <c r="CCL30" s="90"/>
      <c r="CCM30" s="90"/>
      <c r="CCN30" s="90"/>
      <c r="CCO30" s="90"/>
      <c r="CCP30" s="90"/>
      <c r="CCQ30" s="90"/>
      <c r="CCR30" s="90"/>
      <c r="CCS30" s="90"/>
      <c r="CCT30" s="90"/>
      <c r="CCU30" s="90"/>
      <c r="CCV30" s="90"/>
      <c r="CCW30" s="90"/>
      <c r="CCX30" s="90"/>
      <c r="CCY30" s="90"/>
      <c r="CCZ30" s="90"/>
      <c r="CDA30" s="90"/>
      <c r="CDB30" s="90"/>
      <c r="CDC30" s="90"/>
      <c r="CDD30" s="90"/>
      <c r="CDE30" s="90"/>
      <c r="CDF30" s="90"/>
      <c r="CDG30" s="90"/>
      <c r="CDH30" s="90"/>
      <c r="CDI30" s="90"/>
      <c r="CDJ30" s="90"/>
      <c r="CDK30" s="90"/>
      <c r="CDL30" s="90"/>
      <c r="CDM30" s="90"/>
      <c r="CDN30" s="90"/>
      <c r="CDO30" s="90"/>
      <c r="CDP30" s="90"/>
      <c r="CDQ30" s="90"/>
      <c r="CDR30" s="90"/>
      <c r="CDS30" s="90"/>
      <c r="CDT30" s="90"/>
      <c r="CDU30" s="90"/>
      <c r="CDV30" s="90"/>
      <c r="CDW30" s="90"/>
      <c r="CDX30" s="90"/>
      <c r="CDY30" s="90"/>
      <c r="CDZ30" s="90"/>
      <c r="CEA30" s="90"/>
      <c r="CEB30" s="90"/>
      <c r="CEC30" s="90"/>
      <c r="CED30" s="90"/>
      <c r="CEE30" s="90"/>
      <c r="CEF30" s="90"/>
      <c r="CEG30" s="90"/>
      <c r="CEH30" s="90"/>
      <c r="CEI30" s="90"/>
      <c r="CEJ30" s="90"/>
      <c r="CEK30" s="90"/>
      <c r="CEL30" s="90"/>
      <c r="CEM30" s="90"/>
      <c r="CEN30" s="90"/>
      <c r="CEO30" s="90"/>
      <c r="CEP30" s="90"/>
      <c r="CEQ30" s="90"/>
      <c r="CER30" s="90"/>
      <c r="CES30" s="90"/>
      <c r="CET30" s="90"/>
      <c r="CEU30" s="90"/>
      <c r="CEV30" s="90"/>
      <c r="CEW30" s="90"/>
      <c r="CEX30" s="90"/>
      <c r="CEY30" s="90"/>
      <c r="CEZ30" s="90"/>
      <c r="CFA30" s="90"/>
      <c r="CFB30" s="90"/>
      <c r="CFC30" s="90"/>
      <c r="CFD30" s="90"/>
      <c r="CFE30" s="90"/>
      <c r="CFF30" s="90"/>
      <c r="CFG30" s="90"/>
      <c r="CFH30" s="90"/>
      <c r="CFI30" s="90"/>
      <c r="CFJ30" s="90"/>
      <c r="CFK30" s="90"/>
      <c r="CFL30" s="90"/>
      <c r="CFM30" s="90"/>
      <c r="CFN30" s="90"/>
      <c r="CFO30" s="90"/>
      <c r="CFP30" s="90"/>
      <c r="CFQ30" s="90"/>
      <c r="CFR30" s="90"/>
      <c r="CFS30" s="90"/>
      <c r="CFT30" s="90"/>
      <c r="CFU30" s="90"/>
      <c r="CFV30" s="90"/>
      <c r="CFW30" s="90"/>
      <c r="CFX30" s="90"/>
      <c r="CFY30" s="90"/>
      <c r="CFZ30" s="90"/>
      <c r="CGA30" s="90"/>
      <c r="CGB30" s="90"/>
      <c r="CGC30" s="90"/>
      <c r="CGD30" s="90"/>
      <c r="CGE30" s="90"/>
      <c r="CGF30" s="90"/>
      <c r="CGG30" s="90"/>
      <c r="CGH30" s="90"/>
      <c r="CGI30" s="90"/>
      <c r="CGJ30" s="90"/>
      <c r="CGK30" s="90"/>
      <c r="CGL30" s="90"/>
      <c r="CGM30" s="90"/>
      <c r="CGN30" s="90"/>
      <c r="CGO30" s="90"/>
      <c r="CGP30" s="90"/>
      <c r="CGQ30" s="90"/>
      <c r="CGR30" s="90"/>
      <c r="CGS30" s="90"/>
      <c r="CGT30" s="90"/>
      <c r="CGU30" s="90"/>
      <c r="CGV30" s="90"/>
      <c r="CGW30" s="90"/>
      <c r="CGX30" s="90"/>
      <c r="CGY30" s="90"/>
      <c r="CGZ30" s="90"/>
      <c r="CHA30" s="90"/>
      <c r="CHB30" s="90"/>
      <c r="CHC30" s="90"/>
      <c r="CHD30" s="90"/>
      <c r="CHE30" s="90"/>
      <c r="CHF30" s="90"/>
      <c r="CHG30" s="90"/>
      <c r="CHH30" s="90"/>
      <c r="CHI30" s="90"/>
      <c r="CHJ30" s="90"/>
      <c r="CHK30" s="90"/>
      <c r="CHL30" s="90"/>
      <c r="CHM30" s="90"/>
      <c r="CHN30" s="90"/>
      <c r="CHO30" s="90"/>
      <c r="CHP30" s="90"/>
      <c r="CHQ30" s="90"/>
      <c r="CHR30" s="90"/>
      <c r="CHS30" s="90"/>
      <c r="CHT30" s="90"/>
      <c r="CHU30" s="90"/>
      <c r="CHV30" s="90"/>
      <c r="CHW30" s="90"/>
      <c r="CHX30" s="90"/>
      <c r="CHY30" s="90"/>
      <c r="CHZ30" s="90"/>
      <c r="CIA30" s="90"/>
      <c r="CIB30" s="90"/>
      <c r="CIC30" s="90"/>
      <c r="CID30" s="90"/>
      <c r="CIE30" s="90"/>
      <c r="CIF30" s="90"/>
      <c r="CIG30" s="90"/>
      <c r="CIH30" s="90"/>
      <c r="CII30" s="90"/>
      <c r="CIJ30" s="90"/>
      <c r="CIK30" s="90"/>
      <c r="CIL30" s="90"/>
      <c r="CIM30" s="90"/>
      <c r="CIN30" s="90"/>
      <c r="CIO30" s="90"/>
      <c r="CIP30" s="90"/>
      <c r="CIQ30" s="90"/>
      <c r="CIR30" s="90"/>
      <c r="CIS30" s="90"/>
      <c r="CIT30" s="90"/>
      <c r="CIU30" s="90"/>
      <c r="CIV30" s="90"/>
      <c r="CIW30" s="90"/>
      <c r="CIX30" s="90"/>
      <c r="CIY30" s="90"/>
      <c r="CIZ30" s="90"/>
      <c r="CJA30" s="90"/>
      <c r="CJB30" s="90"/>
      <c r="CJC30" s="90"/>
      <c r="CJD30" s="90"/>
      <c r="CJE30" s="90"/>
      <c r="CJF30" s="90"/>
      <c r="CJG30" s="90"/>
      <c r="CJH30" s="90"/>
      <c r="CJI30" s="90"/>
      <c r="CJJ30" s="90"/>
      <c r="CJK30" s="90"/>
      <c r="CJL30" s="90"/>
      <c r="CJM30" s="90"/>
      <c r="CJN30" s="90"/>
      <c r="CJO30" s="90"/>
      <c r="CJP30" s="90"/>
      <c r="CJQ30" s="90"/>
      <c r="CJR30" s="90"/>
      <c r="CJS30" s="90"/>
      <c r="CJT30" s="90"/>
      <c r="CJU30" s="90"/>
      <c r="CJV30" s="90"/>
      <c r="CJW30" s="90"/>
      <c r="CJX30" s="90"/>
      <c r="CJY30" s="90"/>
      <c r="CJZ30" s="90"/>
      <c r="CKA30" s="90"/>
      <c r="CKB30" s="90"/>
      <c r="CKC30" s="90"/>
      <c r="CKD30" s="90"/>
      <c r="CKE30" s="90"/>
      <c r="CKF30" s="90"/>
      <c r="CKG30" s="90"/>
      <c r="CKH30" s="90"/>
      <c r="CKI30" s="90"/>
      <c r="CKJ30" s="90"/>
      <c r="CKK30" s="90"/>
      <c r="CKL30" s="90"/>
      <c r="CKM30" s="90"/>
      <c r="CKN30" s="90"/>
      <c r="CKO30" s="90"/>
      <c r="CKP30" s="90"/>
      <c r="CKQ30" s="90"/>
      <c r="CKR30" s="90"/>
      <c r="CKS30" s="90"/>
      <c r="CKT30" s="90"/>
      <c r="CKU30" s="90"/>
      <c r="CKV30" s="90"/>
      <c r="CKW30" s="90"/>
      <c r="CKX30" s="90"/>
      <c r="CKY30" s="90"/>
      <c r="CKZ30" s="90"/>
      <c r="CLA30" s="90"/>
      <c r="CLB30" s="90"/>
      <c r="CLC30" s="90"/>
      <c r="CLD30" s="90"/>
      <c r="CLE30" s="90"/>
      <c r="CLF30" s="90"/>
      <c r="CLG30" s="90"/>
      <c r="CLH30" s="90"/>
      <c r="CLI30" s="90"/>
      <c r="CLJ30" s="90"/>
      <c r="CLK30" s="90"/>
      <c r="CLL30" s="90"/>
      <c r="CLM30" s="90"/>
      <c r="CLN30" s="90"/>
      <c r="CLO30" s="90"/>
      <c r="CLP30" s="90"/>
      <c r="CLQ30" s="90"/>
      <c r="CLR30" s="90"/>
      <c r="CLS30" s="90"/>
      <c r="CLT30" s="90"/>
      <c r="CLU30" s="90"/>
      <c r="CLV30" s="90"/>
      <c r="CLW30" s="90"/>
      <c r="CLX30" s="90"/>
      <c r="CLY30" s="90"/>
      <c r="CLZ30" s="90"/>
      <c r="CMA30" s="90"/>
      <c r="CMB30" s="90"/>
      <c r="CMC30" s="90"/>
      <c r="CMD30" s="90"/>
      <c r="CME30" s="90"/>
      <c r="CMF30" s="90"/>
      <c r="CMG30" s="90"/>
      <c r="CMH30" s="90"/>
      <c r="CMI30" s="90"/>
      <c r="CMJ30" s="90"/>
      <c r="CMK30" s="90"/>
      <c r="CML30" s="90"/>
      <c r="CMM30" s="90"/>
      <c r="CMN30" s="90"/>
      <c r="CMO30" s="90"/>
      <c r="CMP30" s="90"/>
      <c r="CMQ30" s="90"/>
      <c r="CMR30" s="90"/>
      <c r="CMS30" s="90"/>
      <c r="CMT30" s="90"/>
      <c r="CMU30" s="90"/>
      <c r="CMV30" s="90"/>
      <c r="CMW30" s="90"/>
      <c r="CMX30" s="90"/>
      <c r="CMY30" s="90"/>
      <c r="CMZ30" s="90"/>
      <c r="CNA30" s="90"/>
      <c r="CNB30" s="90"/>
      <c r="CNC30" s="90"/>
      <c r="CND30" s="90"/>
      <c r="CNE30" s="90"/>
      <c r="CNF30" s="90"/>
      <c r="CNG30" s="90"/>
      <c r="CNH30" s="90"/>
      <c r="CNI30" s="90"/>
      <c r="CNJ30" s="90"/>
      <c r="CNK30" s="90"/>
      <c r="CNL30" s="90"/>
      <c r="CNM30" s="90"/>
      <c r="CNN30" s="90"/>
      <c r="CNO30" s="90"/>
      <c r="CNP30" s="90"/>
      <c r="CNQ30" s="90"/>
      <c r="CNR30" s="90"/>
      <c r="CNS30" s="90"/>
      <c r="CNT30" s="90"/>
      <c r="CNU30" s="90"/>
      <c r="CNV30" s="90"/>
      <c r="CNW30" s="90"/>
      <c r="CNX30" s="90"/>
      <c r="CNY30" s="90"/>
      <c r="CNZ30" s="90"/>
      <c r="COA30" s="90"/>
      <c r="COB30" s="90"/>
      <c r="COC30" s="90"/>
      <c r="COD30" s="90"/>
      <c r="COE30" s="90"/>
      <c r="COF30" s="90"/>
      <c r="COG30" s="90"/>
      <c r="COH30" s="90"/>
      <c r="COI30" s="90"/>
      <c r="COJ30" s="90"/>
      <c r="COK30" s="90"/>
      <c r="COL30" s="90"/>
      <c r="COM30" s="90"/>
      <c r="CON30" s="90"/>
      <c r="COO30" s="90"/>
      <c r="COP30" s="90"/>
      <c r="COQ30" s="90"/>
      <c r="COR30" s="90"/>
      <c r="COS30" s="90"/>
      <c r="COT30" s="90"/>
      <c r="COU30" s="90"/>
      <c r="COV30" s="90"/>
      <c r="COW30" s="90"/>
      <c r="COX30" s="90"/>
      <c r="COY30" s="90"/>
      <c r="COZ30" s="90"/>
      <c r="CPA30" s="90"/>
      <c r="CPB30" s="90"/>
      <c r="CPC30" s="90"/>
      <c r="CPD30" s="90"/>
      <c r="CPE30" s="90"/>
      <c r="CPF30" s="90"/>
      <c r="CPG30" s="90"/>
      <c r="CPH30" s="90"/>
      <c r="CPI30" s="90"/>
      <c r="CPJ30" s="90"/>
      <c r="CPK30" s="90"/>
      <c r="CPL30" s="90"/>
      <c r="CPM30" s="90"/>
      <c r="CPN30" s="90"/>
      <c r="CPO30" s="90"/>
      <c r="CPP30" s="90"/>
      <c r="CPQ30" s="90"/>
      <c r="CPR30" s="90"/>
      <c r="CPS30" s="90"/>
      <c r="CPT30" s="90"/>
      <c r="CPU30" s="90"/>
      <c r="CPV30" s="90"/>
      <c r="CPW30" s="90"/>
      <c r="CPX30" s="90"/>
      <c r="CPY30" s="90"/>
      <c r="CPZ30" s="90"/>
      <c r="CQA30" s="90"/>
      <c r="CQB30" s="90"/>
      <c r="CQC30" s="90"/>
      <c r="CQD30" s="90"/>
      <c r="CQE30" s="90"/>
      <c r="CQF30" s="90"/>
      <c r="CQG30" s="90"/>
      <c r="CQH30" s="90"/>
      <c r="CQI30" s="90"/>
      <c r="CQJ30" s="90"/>
      <c r="CQK30" s="90"/>
      <c r="CQL30" s="90"/>
      <c r="CQM30" s="90"/>
      <c r="CQN30" s="90"/>
      <c r="CQO30" s="90"/>
      <c r="CQP30" s="90"/>
      <c r="CQQ30" s="90"/>
      <c r="CQR30" s="90"/>
      <c r="CQS30" s="90"/>
      <c r="CQT30" s="90"/>
      <c r="CQU30" s="90"/>
      <c r="CQV30" s="90"/>
      <c r="CQW30" s="90"/>
      <c r="CQX30" s="90"/>
      <c r="CQY30" s="90"/>
      <c r="CQZ30" s="90"/>
      <c r="CRA30" s="90"/>
      <c r="CRB30" s="90"/>
      <c r="CRC30" s="90"/>
      <c r="CRD30" s="90"/>
      <c r="CRE30" s="90"/>
      <c r="CRF30" s="90"/>
      <c r="CRG30" s="90"/>
      <c r="CRH30" s="90"/>
      <c r="CRI30" s="90"/>
      <c r="CRJ30" s="90"/>
      <c r="CRK30" s="90"/>
      <c r="CRL30" s="90"/>
      <c r="CRM30" s="90"/>
      <c r="CRN30" s="90"/>
      <c r="CRO30" s="90"/>
      <c r="CRP30" s="90"/>
      <c r="CRQ30" s="90"/>
      <c r="CRR30" s="90"/>
      <c r="CRS30" s="90"/>
      <c r="CRT30" s="90"/>
      <c r="CRU30" s="90"/>
      <c r="CRV30" s="90"/>
      <c r="CRW30" s="90"/>
      <c r="CRX30" s="90"/>
      <c r="CRY30" s="90"/>
      <c r="CRZ30" s="90"/>
      <c r="CSA30" s="90"/>
      <c r="CSB30" s="90"/>
      <c r="CSC30" s="90"/>
      <c r="CSD30" s="90"/>
      <c r="CSE30" s="90"/>
      <c r="CSF30" s="90"/>
      <c r="CSG30" s="90"/>
      <c r="CSH30" s="90"/>
      <c r="CSI30" s="90"/>
      <c r="CSJ30" s="90"/>
      <c r="CSK30" s="90"/>
      <c r="CSL30" s="90"/>
      <c r="CSM30" s="90"/>
      <c r="CSN30" s="90"/>
      <c r="CSO30" s="90"/>
      <c r="CSP30" s="90"/>
      <c r="CSQ30" s="90"/>
      <c r="CSR30" s="90"/>
      <c r="CSS30" s="90"/>
      <c r="CST30" s="90"/>
      <c r="CSU30" s="90"/>
      <c r="CSV30" s="90"/>
      <c r="CSW30" s="90"/>
      <c r="CSX30" s="90"/>
      <c r="CSY30" s="90"/>
      <c r="CSZ30" s="90"/>
      <c r="CTA30" s="90"/>
      <c r="CTB30" s="90"/>
      <c r="CTC30" s="90"/>
      <c r="CTD30" s="90"/>
      <c r="CTE30" s="90"/>
      <c r="CTF30" s="90"/>
      <c r="CTG30" s="90"/>
      <c r="CTH30" s="90"/>
      <c r="CTI30" s="90"/>
      <c r="CTJ30" s="90"/>
      <c r="CTK30" s="90"/>
      <c r="CTL30" s="90"/>
      <c r="CTM30" s="90"/>
      <c r="CTN30" s="90"/>
      <c r="CTO30" s="90"/>
      <c r="CTP30" s="90"/>
      <c r="CTQ30" s="90"/>
      <c r="CTR30" s="90"/>
      <c r="CTS30" s="90"/>
      <c r="CTT30" s="90"/>
      <c r="CTU30" s="90"/>
      <c r="CTV30" s="90"/>
      <c r="CTW30" s="90"/>
      <c r="CTX30" s="90"/>
      <c r="CTY30" s="90"/>
      <c r="CTZ30" s="90"/>
      <c r="CUA30" s="90"/>
      <c r="CUB30" s="90"/>
      <c r="CUC30" s="90"/>
      <c r="CUD30" s="90"/>
      <c r="CUE30" s="90"/>
      <c r="CUF30" s="90"/>
      <c r="CUG30" s="90"/>
      <c r="CUH30" s="90"/>
      <c r="CUI30" s="90"/>
      <c r="CUJ30" s="90"/>
      <c r="CUK30" s="90"/>
      <c r="CUL30" s="90"/>
      <c r="CUM30" s="90"/>
      <c r="CUN30" s="90"/>
      <c r="CUO30" s="90"/>
      <c r="CUP30" s="90"/>
      <c r="CUQ30" s="90"/>
      <c r="CUR30" s="90"/>
      <c r="CUS30" s="90"/>
      <c r="CUT30" s="90"/>
      <c r="CUU30" s="90"/>
      <c r="CUV30" s="90"/>
      <c r="CUW30" s="90"/>
      <c r="CUX30" s="90"/>
      <c r="CUY30" s="90"/>
      <c r="CUZ30" s="90"/>
      <c r="CVA30" s="90"/>
      <c r="CVB30" s="90"/>
      <c r="CVC30" s="90"/>
      <c r="CVD30" s="90"/>
      <c r="CVE30" s="90"/>
      <c r="CVF30" s="90"/>
      <c r="CVG30" s="90"/>
      <c r="CVH30" s="90"/>
      <c r="CVI30" s="90"/>
      <c r="CVJ30" s="90"/>
      <c r="CVK30" s="90"/>
      <c r="CVL30" s="90"/>
      <c r="CVM30" s="90"/>
      <c r="CVN30" s="90"/>
      <c r="CVO30" s="90"/>
      <c r="CVP30" s="90"/>
      <c r="CVQ30" s="90"/>
      <c r="CVR30" s="90"/>
      <c r="CVS30" s="90"/>
      <c r="CVT30" s="90"/>
      <c r="CVU30" s="90"/>
      <c r="CVV30" s="90"/>
      <c r="CVW30" s="90"/>
      <c r="CVX30" s="90"/>
      <c r="CVY30" s="90"/>
      <c r="CVZ30" s="90"/>
      <c r="CWA30" s="90"/>
      <c r="CWB30" s="90"/>
      <c r="CWC30" s="90"/>
      <c r="CWD30" s="90"/>
      <c r="CWE30" s="90"/>
      <c r="CWF30" s="90"/>
      <c r="CWG30" s="90"/>
      <c r="CWH30" s="90"/>
      <c r="CWI30" s="90"/>
      <c r="CWJ30" s="90"/>
      <c r="CWK30" s="90"/>
      <c r="CWL30" s="90"/>
      <c r="CWM30" s="90"/>
      <c r="CWN30" s="90"/>
      <c r="CWO30" s="90"/>
      <c r="CWP30" s="90"/>
      <c r="CWQ30" s="90"/>
      <c r="CWR30" s="90"/>
      <c r="CWS30" s="90"/>
      <c r="CWT30" s="90"/>
      <c r="CWU30" s="90"/>
      <c r="CWV30" s="90"/>
      <c r="CWW30" s="90"/>
      <c r="CWX30" s="90"/>
      <c r="CWY30" s="90"/>
      <c r="CWZ30" s="90"/>
      <c r="CXA30" s="90"/>
      <c r="CXB30" s="90"/>
      <c r="CXC30" s="90"/>
      <c r="CXD30" s="90"/>
      <c r="CXE30" s="90"/>
      <c r="CXF30" s="90"/>
      <c r="CXG30" s="90"/>
      <c r="CXH30" s="90"/>
      <c r="CXI30" s="90"/>
      <c r="CXJ30" s="90"/>
      <c r="CXK30" s="90"/>
      <c r="CXL30" s="90"/>
      <c r="CXM30" s="90"/>
      <c r="CXN30" s="90"/>
      <c r="CXO30" s="90"/>
      <c r="CXP30" s="90"/>
      <c r="CXQ30" s="90"/>
      <c r="CXR30" s="90"/>
      <c r="CXS30" s="90"/>
      <c r="CXT30" s="90"/>
      <c r="CXU30" s="90"/>
      <c r="CXV30" s="90"/>
      <c r="CXW30" s="90"/>
      <c r="CXX30" s="90"/>
      <c r="CXY30" s="90"/>
      <c r="CXZ30" s="90"/>
      <c r="CYA30" s="90"/>
      <c r="CYB30" s="90"/>
      <c r="CYC30" s="90"/>
      <c r="CYD30" s="90"/>
      <c r="CYE30" s="90"/>
      <c r="CYF30" s="90"/>
      <c r="CYG30" s="90"/>
      <c r="CYH30" s="90"/>
      <c r="CYI30" s="90"/>
      <c r="CYJ30" s="90"/>
      <c r="CYK30" s="90"/>
      <c r="CYL30" s="90"/>
      <c r="CYM30" s="90"/>
      <c r="CYN30" s="90"/>
      <c r="CYO30" s="90"/>
      <c r="CYP30" s="90"/>
      <c r="CYQ30" s="90"/>
      <c r="CYR30" s="90"/>
      <c r="CYS30" s="90"/>
      <c r="CYT30" s="90"/>
      <c r="CYU30" s="90"/>
      <c r="CYV30" s="90"/>
      <c r="CYW30" s="90"/>
      <c r="CYX30" s="90"/>
      <c r="CYY30" s="90"/>
      <c r="CYZ30" s="90"/>
      <c r="CZA30" s="90"/>
      <c r="CZB30" s="90"/>
      <c r="CZC30" s="90"/>
      <c r="CZD30" s="90"/>
      <c r="CZE30" s="90"/>
      <c r="CZF30" s="90"/>
      <c r="CZG30" s="90"/>
      <c r="CZH30" s="90"/>
      <c r="CZI30" s="90"/>
      <c r="CZJ30" s="90"/>
      <c r="CZK30" s="90"/>
      <c r="CZL30" s="90"/>
      <c r="CZM30" s="90"/>
      <c r="CZN30" s="90"/>
      <c r="CZO30" s="90"/>
      <c r="CZP30" s="90"/>
      <c r="CZQ30" s="90"/>
      <c r="CZR30" s="90"/>
      <c r="CZS30" s="90"/>
      <c r="CZT30" s="90"/>
      <c r="CZU30" s="90"/>
      <c r="CZV30" s="90"/>
      <c r="CZW30" s="90"/>
      <c r="CZX30" s="90"/>
      <c r="CZY30" s="90"/>
      <c r="CZZ30" s="90"/>
      <c r="DAA30" s="90"/>
      <c r="DAB30" s="90"/>
      <c r="DAC30" s="90"/>
      <c r="DAD30" s="90"/>
      <c r="DAE30" s="90"/>
      <c r="DAF30" s="90"/>
      <c r="DAG30" s="90"/>
      <c r="DAH30" s="90"/>
      <c r="DAI30" s="90"/>
      <c r="DAJ30" s="90"/>
      <c r="DAK30" s="90"/>
      <c r="DAL30" s="90"/>
      <c r="DAM30" s="90"/>
      <c r="DAN30" s="90"/>
      <c r="DAO30" s="90"/>
      <c r="DAP30" s="90"/>
      <c r="DAQ30" s="90"/>
      <c r="DAR30" s="90"/>
      <c r="DAS30" s="90"/>
      <c r="DAT30" s="90"/>
      <c r="DAU30" s="90"/>
      <c r="DAV30" s="90"/>
      <c r="DAW30" s="90"/>
      <c r="DAX30" s="90"/>
      <c r="DAY30" s="90"/>
      <c r="DAZ30" s="90"/>
      <c r="DBA30" s="90"/>
      <c r="DBB30" s="90"/>
      <c r="DBC30" s="90"/>
      <c r="DBD30" s="90"/>
      <c r="DBE30" s="90"/>
      <c r="DBF30" s="90"/>
      <c r="DBG30" s="90"/>
      <c r="DBH30" s="90"/>
      <c r="DBI30" s="90"/>
      <c r="DBJ30" s="90"/>
      <c r="DBK30" s="90"/>
      <c r="DBL30" s="90"/>
      <c r="DBM30" s="90"/>
      <c r="DBN30" s="90"/>
      <c r="DBO30" s="90"/>
      <c r="DBP30" s="90"/>
      <c r="DBQ30" s="90"/>
      <c r="DBR30" s="90"/>
      <c r="DBS30" s="90"/>
      <c r="DBT30" s="90"/>
      <c r="DBU30" s="90"/>
      <c r="DBV30" s="90"/>
      <c r="DBW30" s="90"/>
      <c r="DBX30" s="90"/>
      <c r="DBY30" s="90"/>
      <c r="DBZ30" s="90"/>
      <c r="DCA30" s="90"/>
      <c r="DCB30" s="90"/>
      <c r="DCC30" s="90"/>
      <c r="DCD30" s="90"/>
      <c r="DCE30" s="90"/>
      <c r="DCF30" s="90"/>
      <c r="DCG30" s="90"/>
      <c r="DCH30" s="90"/>
      <c r="DCI30" s="90"/>
      <c r="DCJ30" s="90"/>
      <c r="DCK30" s="90"/>
      <c r="DCL30" s="90"/>
      <c r="DCM30" s="90"/>
      <c r="DCN30" s="90"/>
      <c r="DCO30" s="90"/>
      <c r="DCP30" s="90"/>
      <c r="DCQ30" s="90"/>
      <c r="DCR30" s="90"/>
      <c r="DCS30" s="90"/>
      <c r="DCT30" s="90"/>
      <c r="DCU30" s="90"/>
      <c r="DCV30" s="90"/>
      <c r="DCW30" s="90"/>
      <c r="DCX30" s="90"/>
      <c r="DCY30" s="90"/>
      <c r="DCZ30" s="90"/>
      <c r="DDA30" s="90"/>
      <c r="DDB30" s="90"/>
      <c r="DDC30" s="90"/>
      <c r="DDD30" s="90"/>
      <c r="DDE30" s="90"/>
      <c r="DDF30" s="90"/>
      <c r="DDG30" s="90"/>
      <c r="DDH30" s="90"/>
      <c r="DDI30" s="90"/>
      <c r="DDJ30" s="90"/>
      <c r="DDK30" s="90"/>
      <c r="DDL30" s="90"/>
      <c r="DDM30" s="90"/>
      <c r="DDN30" s="90"/>
      <c r="DDO30" s="90"/>
      <c r="DDP30" s="90"/>
      <c r="DDQ30" s="90"/>
      <c r="DDR30" s="90"/>
      <c r="DDS30" s="90"/>
      <c r="DDT30" s="90"/>
      <c r="DDU30" s="90"/>
      <c r="DDV30" s="90"/>
      <c r="DDW30" s="90"/>
      <c r="DDX30" s="90"/>
      <c r="DDY30" s="90"/>
      <c r="DDZ30" s="90"/>
      <c r="DEA30" s="90"/>
      <c r="DEB30" s="90"/>
      <c r="DEC30" s="90"/>
      <c r="DED30" s="90"/>
      <c r="DEE30" s="90"/>
      <c r="DEF30" s="90"/>
      <c r="DEG30" s="90"/>
      <c r="DEH30" s="90"/>
      <c r="DEI30" s="90"/>
      <c r="DEJ30" s="90"/>
      <c r="DEK30" s="90"/>
      <c r="DEL30" s="90"/>
      <c r="DEM30" s="90"/>
      <c r="DEN30" s="90"/>
      <c r="DEO30" s="90"/>
      <c r="DEP30" s="90"/>
      <c r="DEQ30" s="90"/>
      <c r="DER30" s="90"/>
      <c r="DES30" s="90"/>
      <c r="DET30" s="90"/>
      <c r="DEU30" s="90"/>
      <c r="DEV30" s="90"/>
      <c r="DEW30" s="90"/>
      <c r="DEX30" s="90"/>
      <c r="DEY30" s="90"/>
      <c r="DEZ30" s="90"/>
      <c r="DFA30" s="90"/>
      <c r="DFB30" s="90"/>
      <c r="DFC30" s="90"/>
      <c r="DFD30" s="90"/>
      <c r="DFE30" s="90"/>
      <c r="DFF30" s="90"/>
      <c r="DFG30" s="90"/>
      <c r="DFH30" s="90"/>
      <c r="DFI30" s="90"/>
      <c r="DFJ30" s="90"/>
      <c r="DFK30" s="90"/>
      <c r="DFL30" s="90"/>
      <c r="DFM30" s="90"/>
      <c r="DFN30" s="90"/>
      <c r="DFO30" s="90"/>
      <c r="DFP30" s="90"/>
      <c r="DFQ30" s="90"/>
      <c r="DFR30" s="90"/>
      <c r="DFS30" s="90"/>
      <c r="DFT30" s="90"/>
      <c r="DFU30" s="90"/>
      <c r="DFV30" s="90"/>
      <c r="DFW30" s="90"/>
      <c r="DFX30" s="90"/>
      <c r="DFY30" s="90"/>
      <c r="DFZ30" s="90"/>
      <c r="DGA30" s="90"/>
      <c r="DGB30" s="90"/>
      <c r="DGC30" s="90"/>
      <c r="DGD30" s="90"/>
      <c r="DGE30" s="90"/>
      <c r="DGF30" s="90"/>
      <c r="DGG30" s="90"/>
      <c r="DGH30" s="90"/>
      <c r="DGI30" s="90"/>
      <c r="DGJ30" s="90"/>
      <c r="DGK30" s="90"/>
      <c r="DGL30" s="90"/>
      <c r="DGM30" s="90"/>
      <c r="DGN30" s="90"/>
      <c r="DGO30" s="90"/>
      <c r="DGP30" s="90"/>
      <c r="DGQ30" s="90"/>
      <c r="DGR30" s="90"/>
      <c r="DGS30" s="90"/>
      <c r="DGT30" s="90"/>
      <c r="DGU30" s="90"/>
      <c r="DGV30" s="90"/>
      <c r="DGW30" s="90"/>
      <c r="DGX30" s="90"/>
      <c r="DGY30" s="90"/>
      <c r="DGZ30" s="90"/>
      <c r="DHA30" s="90"/>
      <c r="DHB30" s="90"/>
      <c r="DHC30" s="90"/>
      <c r="DHD30" s="90"/>
      <c r="DHE30" s="90"/>
      <c r="DHF30" s="90"/>
      <c r="DHG30" s="90"/>
      <c r="DHH30" s="90"/>
      <c r="DHI30" s="90"/>
      <c r="DHJ30" s="90"/>
      <c r="DHK30" s="90"/>
      <c r="DHL30" s="90"/>
      <c r="DHM30" s="90"/>
      <c r="DHN30" s="90"/>
      <c r="DHO30" s="90"/>
      <c r="DHP30" s="90"/>
      <c r="DHQ30" s="90"/>
      <c r="DHR30" s="90"/>
      <c r="DHS30" s="90"/>
      <c r="DHT30" s="90"/>
      <c r="DHU30" s="90"/>
      <c r="DHV30" s="90"/>
      <c r="DHW30" s="90"/>
      <c r="DHX30" s="90"/>
      <c r="DHY30" s="90"/>
      <c r="DHZ30" s="90"/>
      <c r="DIA30" s="90"/>
      <c r="DIB30" s="90"/>
      <c r="DIC30" s="90"/>
      <c r="DID30" s="90"/>
      <c r="DIE30" s="90"/>
      <c r="DIF30" s="90"/>
      <c r="DIG30" s="90"/>
      <c r="DIH30" s="90"/>
      <c r="DII30" s="90"/>
      <c r="DIJ30" s="90"/>
      <c r="DIK30" s="90"/>
      <c r="DIL30" s="90"/>
      <c r="DIM30" s="90"/>
      <c r="DIN30" s="90"/>
      <c r="DIO30" s="90"/>
      <c r="DIP30" s="90"/>
      <c r="DIQ30" s="90"/>
      <c r="DIR30" s="90"/>
      <c r="DIS30" s="90"/>
      <c r="DIT30" s="90"/>
      <c r="DIU30" s="90"/>
      <c r="DIV30" s="90"/>
      <c r="DIW30" s="90"/>
      <c r="DIX30" s="90"/>
      <c r="DIY30" s="90"/>
      <c r="DIZ30" s="90"/>
      <c r="DJA30" s="90"/>
      <c r="DJB30" s="90"/>
      <c r="DJC30" s="90"/>
      <c r="DJD30" s="90"/>
      <c r="DJE30" s="90"/>
      <c r="DJF30" s="90"/>
      <c r="DJG30" s="90"/>
      <c r="DJH30" s="90"/>
      <c r="DJI30" s="90"/>
      <c r="DJJ30" s="90"/>
      <c r="DJK30" s="90"/>
      <c r="DJL30" s="90"/>
      <c r="DJM30" s="90"/>
      <c r="DJN30" s="90"/>
      <c r="DJO30" s="90"/>
      <c r="DJP30" s="90"/>
      <c r="DJQ30" s="90"/>
      <c r="DJR30" s="90"/>
      <c r="DJS30" s="90"/>
      <c r="DJT30" s="90"/>
      <c r="DJU30" s="90"/>
      <c r="DJV30" s="90"/>
      <c r="DJW30" s="90"/>
      <c r="DJX30" s="90"/>
      <c r="DJY30" s="90"/>
      <c r="DJZ30" s="90"/>
      <c r="DKA30" s="90"/>
      <c r="DKB30" s="90"/>
      <c r="DKC30" s="90"/>
      <c r="DKD30" s="90"/>
      <c r="DKE30" s="90"/>
      <c r="DKF30" s="90"/>
      <c r="DKG30" s="90"/>
      <c r="DKH30" s="90"/>
      <c r="DKI30" s="90"/>
      <c r="DKJ30" s="90"/>
      <c r="DKK30" s="90"/>
      <c r="DKL30" s="90"/>
      <c r="DKM30" s="90"/>
      <c r="DKN30" s="90"/>
      <c r="DKO30" s="90"/>
      <c r="DKP30" s="90"/>
      <c r="DKQ30" s="90"/>
      <c r="DKR30" s="90"/>
      <c r="DKS30" s="90"/>
      <c r="DKT30" s="90"/>
      <c r="DKU30" s="90"/>
      <c r="DKV30" s="90"/>
      <c r="DKW30" s="90"/>
      <c r="DKX30" s="90"/>
      <c r="DKY30" s="90"/>
      <c r="DKZ30" s="90"/>
      <c r="DLA30" s="90"/>
      <c r="DLB30" s="90"/>
      <c r="DLC30" s="90"/>
      <c r="DLD30" s="90"/>
      <c r="DLE30" s="90"/>
      <c r="DLF30" s="90"/>
      <c r="DLG30" s="90"/>
      <c r="DLH30" s="90"/>
      <c r="DLI30" s="90"/>
      <c r="DLJ30" s="90"/>
      <c r="DLK30" s="90"/>
      <c r="DLL30" s="90"/>
      <c r="DLM30" s="90"/>
      <c r="DLN30" s="90"/>
      <c r="DLO30" s="90"/>
      <c r="DLP30" s="90"/>
      <c r="DLQ30" s="90"/>
      <c r="DLR30" s="90"/>
      <c r="DLS30" s="90"/>
      <c r="DLT30" s="90"/>
      <c r="DLU30" s="90"/>
      <c r="DLV30" s="90"/>
      <c r="DLW30" s="90"/>
      <c r="DLX30" s="90"/>
      <c r="DLY30" s="90"/>
      <c r="DLZ30" s="90"/>
      <c r="DMA30" s="90"/>
      <c r="DMB30" s="90"/>
      <c r="DMC30" s="90"/>
      <c r="DMD30" s="90"/>
      <c r="DME30" s="90"/>
      <c r="DMF30" s="90"/>
      <c r="DMG30" s="90"/>
      <c r="DMH30" s="90"/>
      <c r="DMI30" s="90"/>
      <c r="DMJ30" s="90"/>
      <c r="DMK30" s="90"/>
      <c r="DML30" s="90"/>
      <c r="DMM30" s="90"/>
      <c r="DMN30" s="90"/>
      <c r="DMO30" s="90"/>
      <c r="DMP30" s="90"/>
      <c r="DMQ30" s="90"/>
      <c r="DMR30" s="90"/>
      <c r="DMS30" s="90"/>
      <c r="DMT30" s="90"/>
      <c r="DMU30" s="90"/>
      <c r="DMV30" s="90"/>
      <c r="DMW30" s="90"/>
      <c r="DMX30" s="90"/>
      <c r="DMY30" s="90"/>
      <c r="DMZ30" s="90"/>
      <c r="DNA30" s="90"/>
      <c r="DNB30" s="90"/>
      <c r="DNC30" s="90"/>
      <c r="DND30" s="90"/>
      <c r="DNE30" s="90"/>
      <c r="DNF30" s="90"/>
      <c r="DNG30" s="90"/>
      <c r="DNH30" s="90"/>
      <c r="DNI30" s="90"/>
      <c r="DNJ30" s="90"/>
      <c r="DNK30" s="90"/>
      <c r="DNL30" s="90"/>
      <c r="DNM30" s="90"/>
      <c r="DNN30" s="90"/>
      <c r="DNO30" s="90"/>
      <c r="DNP30" s="90"/>
      <c r="DNQ30" s="90"/>
      <c r="DNR30" s="90"/>
      <c r="DNS30" s="90"/>
      <c r="DNT30" s="90"/>
      <c r="DNU30" s="90"/>
      <c r="DNV30" s="90"/>
      <c r="DNW30" s="90"/>
      <c r="DNX30" s="90"/>
      <c r="DNY30" s="90"/>
      <c r="DNZ30" s="90"/>
      <c r="DOA30" s="90"/>
      <c r="DOB30" s="90"/>
      <c r="DOC30" s="90"/>
      <c r="DOD30" s="90"/>
      <c r="DOE30" s="90"/>
      <c r="DOF30" s="90"/>
      <c r="DOG30" s="90"/>
      <c r="DOH30" s="90"/>
      <c r="DOI30" s="90"/>
      <c r="DOJ30" s="90"/>
      <c r="DOK30" s="90"/>
      <c r="DOL30" s="90"/>
      <c r="DOM30" s="90"/>
      <c r="DON30" s="90"/>
      <c r="DOO30" s="90"/>
      <c r="DOP30" s="90"/>
      <c r="DOQ30" s="90"/>
      <c r="DOR30" s="90"/>
      <c r="DOS30" s="90"/>
      <c r="DOT30" s="90"/>
      <c r="DOU30" s="90"/>
      <c r="DOV30" s="90"/>
      <c r="DOW30" s="90"/>
      <c r="DOX30" s="90"/>
      <c r="DOY30" s="90"/>
      <c r="DOZ30" s="90"/>
      <c r="DPA30" s="90"/>
      <c r="DPB30" s="90"/>
      <c r="DPC30" s="90"/>
      <c r="DPD30" s="90"/>
      <c r="DPE30" s="90"/>
      <c r="DPF30" s="90"/>
      <c r="DPG30" s="90"/>
      <c r="DPH30" s="90"/>
      <c r="DPI30" s="90"/>
      <c r="DPJ30" s="90"/>
      <c r="DPK30" s="90"/>
      <c r="DPL30" s="90"/>
      <c r="DPM30" s="90"/>
      <c r="DPN30" s="90"/>
      <c r="DPO30" s="90"/>
      <c r="DPP30" s="90"/>
      <c r="DPQ30" s="90"/>
      <c r="DPR30" s="90"/>
      <c r="DPS30" s="90"/>
      <c r="DPT30" s="90"/>
      <c r="DPU30" s="90"/>
      <c r="DPV30" s="90"/>
      <c r="DPW30" s="90"/>
      <c r="DPX30" s="90"/>
      <c r="DPY30" s="90"/>
      <c r="DPZ30" s="90"/>
      <c r="DQA30" s="90"/>
      <c r="DQB30" s="90"/>
      <c r="DQC30" s="90"/>
      <c r="DQD30" s="90"/>
      <c r="DQE30" s="90"/>
      <c r="DQF30" s="90"/>
      <c r="DQG30" s="90"/>
      <c r="DQH30" s="90"/>
      <c r="DQI30" s="90"/>
      <c r="DQJ30" s="90"/>
      <c r="DQK30" s="90"/>
      <c r="DQL30" s="90"/>
      <c r="DQM30" s="90"/>
      <c r="DQN30" s="90"/>
      <c r="DQO30" s="90"/>
      <c r="DQP30" s="90"/>
      <c r="DQQ30" s="90"/>
      <c r="DQR30" s="90"/>
      <c r="DQS30" s="90"/>
      <c r="DQT30" s="90"/>
      <c r="DQU30" s="90"/>
      <c r="DQV30" s="90"/>
      <c r="DQW30" s="90"/>
      <c r="DQX30" s="90"/>
      <c r="DQY30" s="90"/>
      <c r="DQZ30" s="90"/>
      <c r="DRA30" s="90"/>
      <c r="DRB30" s="90"/>
      <c r="DRC30" s="90"/>
      <c r="DRD30" s="90"/>
      <c r="DRE30" s="90"/>
      <c r="DRF30" s="90"/>
      <c r="DRG30" s="90"/>
      <c r="DRH30" s="90"/>
      <c r="DRI30" s="90"/>
      <c r="DRJ30" s="90"/>
      <c r="DRK30" s="90"/>
      <c r="DRL30" s="90"/>
      <c r="DRM30" s="90"/>
      <c r="DRN30" s="90"/>
      <c r="DRO30" s="90"/>
      <c r="DRP30" s="90"/>
      <c r="DRQ30" s="90"/>
      <c r="DRR30" s="90"/>
      <c r="DRS30" s="90"/>
      <c r="DRT30" s="90"/>
      <c r="DRU30" s="90"/>
      <c r="DRV30" s="90"/>
      <c r="DRW30" s="90"/>
      <c r="DRX30" s="90"/>
      <c r="DRY30" s="90"/>
      <c r="DRZ30" s="90"/>
      <c r="DSA30" s="90"/>
      <c r="DSB30" s="90"/>
      <c r="DSC30" s="90"/>
      <c r="DSD30" s="90"/>
      <c r="DSE30" s="90"/>
      <c r="DSF30" s="90"/>
      <c r="DSG30" s="90"/>
      <c r="DSH30" s="90"/>
      <c r="DSI30" s="90"/>
      <c r="DSJ30" s="90"/>
      <c r="DSK30" s="90"/>
      <c r="DSL30" s="90"/>
      <c r="DSM30" s="90"/>
      <c r="DSN30" s="90"/>
      <c r="DSO30" s="90"/>
      <c r="DSP30" s="90"/>
      <c r="DSQ30" s="90"/>
      <c r="DSR30" s="90"/>
      <c r="DSS30" s="90"/>
      <c r="DST30" s="90"/>
      <c r="DSU30" s="90"/>
      <c r="DSV30" s="90"/>
      <c r="DSW30" s="90"/>
      <c r="DSX30" s="90"/>
      <c r="DSY30" s="90"/>
      <c r="DSZ30" s="90"/>
      <c r="DTA30" s="90"/>
      <c r="DTB30" s="90"/>
      <c r="DTC30" s="90"/>
      <c r="DTD30" s="90"/>
      <c r="DTE30" s="90"/>
      <c r="DTF30" s="90"/>
      <c r="DTG30" s="90"/>
      <c r="DTH30" s="90"/>
      <c r="DTI30" s="90"/>
      <c r="DTJ30" s="90"/>
      <c r="DTK30" s="90"/>
      <c r="DTL30" s="90"/>
      <c r="DTM30" s="90"/>
      <c r="DTN30" s="90"/>
      <c r="DTO30" s="90"/>
      <c r="DTP30" s="90"/>
      <c r="DTQ30" s="90"/>
      <c r="DTR30" s="90"/>
      <c r="DTS30" s="90"/>
      <c r="DTT30" s="90"/>
      <c r="DTU30" s="90"/>
      <c r="DTV30" s="90"/>
      <c r="DTW30" s="90"/>
      <c r="DTX30" s="90"/>
      <c r="DTY30" s="90"/>
      <c r="DTZ30" s="90"/>
      <c r="DUA30" s="90"/>
      <c r="DUB30" s="90"/>
      <c r="DUC30" s="90"/>
      <c r="DUD30" s="90"/>
      <c r="DUE30" s="90"/>
      <c r="DUF30" s="90"/>
      <c r="DUG30" s="90"/>
      <c r="DUH30" s="90"/>
      <c r="DUI30" s="90"/>
      <c r="DUJ30" s="90"/>
      <c r="DUK30" s="90"/>
      <c r="DUL30" s="90"/>
      <c r="DUM30" s="90"/>
      <c r="DUN30" s="90"/>
      <c r="DUO30" s="90"/>
      <c r="DUP30" s="90"/>
      <c r="DUQ30" s="90"/>
      <c r="DUR30" s="90"/>
      <c r="DUS30" s="90"/>
      <c r="DUT30" s="90"/>
      <c r="DUU30" s="90"/>
      <c r="DUV30" s="90"/>
      <c r="DUW30" s="90"/>
      <c r="DUX30" s="90"/>
      <c r="DUY30" s="90"/>
      <c r="DUZ30" s="90"/>
      <c r="DVA30" s="90"/>
      <c r="DVB30" s="90"/>
      <c r="DVC30" s="90"/>
      <c r="DVD30" s="90"/>
      <c r="DVE30" s="90"/>
      <c r="DVF30" s="90"/>
      <c r="DVG30" s="90"/>
      <c r="DVH30" s="90"/>
      <c r="DVI30" s="90"/>
      <c r="DVJ30" s="90"/>
      <c r="DVK30" s="90"/>
      <c r="DVL30" s="90"/>
      <c r="DVM30" s="90"/>
      <c r="DVN30" s="90"/>
      <c r="DVO30" s="90"/>
      <c r="DVP30" s="90"/>
      <c r="DVQ30" s="90"/>
      <c r="DVR30" s="90"/>
      <c r="DVS30" s="90"/>
      <c r="DVT30" s="90"/>
      <c r="DVU30" s="90"/>
      <c r="DVV30" s="90"/>
      <c r="DVW30" s="90"/>
      <c r="DVX30" s="90"/>
      <c r="DVY30" s="90"/>
      <c r="DVZ30" s="90"/>
      <c r="DWA30" s="90"/>
      <c r="DWB30" s="90"/>
      <c r="DWC30" s="90"/>
      <c r="DWD30" s="90"/>
      <c r="DWE30" s="90"/>
      <c r="DWF30" s="90"/>
      <c r="DWG30" s="90"/>
      <c r="DWH30" s="90"/>
      <c r="DWI30" s="90"/>
      <c r="DWJ30" s="90"/>
      <c r="DWK30" s="90"/>
      <c r="DWL30" s="90"/>
      <c r="DWM30" s="90"/>
      <c r="DWN30" s="90"/>
      <c r="DWO30" s="90"/>
      <c r="DWP30" s="90"/>
      <c r="DWQ30" s="90"/>
      <c r="DWR30" s="90"/>
      <c r="DWS30" s="90"/>
      <c r="DWT30" s="90"/>
      <c r="DWU30" s="90"/>
      <c r="DWV30" s="90"/>
      <c r="DWW30" s="90"/>
      <c r="DWX30" s="90"/>
      <c r="DWY30" s="90"/>
      <c r="DWZ30" s="90"/>
      <c r="DXA30" s="90"/>
      <c r="DXB30" s="90"/>
      <c r="DXC30" s="90"/>
      <c r="DXD30" s="90"/>
      <c r="DXE30" s="90"/>
      <c r="DXF30" s="90"/>
      <c r="DXG30" s="90"/>
      <c r="DXH30" s="90"/>
      <c r="DXI30" s="90"/>
      <c r="DXJ30" s="90"/>
      <c r="DXK30" s="90"/>
      <c r="DXL30" s="90"/>
      <c r="DXM30" s="90"/>
      <c r="DXN30" s="90"/>
      <c r="DXO30" s="90"/>
      <c r="DXP30" s="90"/>
      <c r="DXQ30" s="90"/>
      <c r="DXR30" s="90"/>
      <c r="DXS30" s="90"/>
      <c r="DXT30" s="90"/>
      <c r="DXU30" s="90"/>
      <c r="DXV30" s="90"/>
      <c r="DXW30" s="90"/>
      <c r="DXX30" s="90"/>
      <c r="DXY30" s="90"/>
      <c r="DXZ30" s="90"/>
      <c r="DYA30" s="90"/>
      <c r="DYB30" s="90"/>
      <c r="DYC30" s="90"/>
      <c r="DYD30" s="90"/>
      <c r="DYE30" s="90"/>
      <c r="DYF30" s="90"/>
      <c r="DYG30" s="90"/>
      <c r="DYH30" s="90"/>
      <c r="DYI30" s="90"/>
      <c r="DYJ30" s="90"/>
      <c r="DYK30" s="90"/>
      <c r="DYL30" s="90"/>
      <c r="DYM30" s="90"/>
      <c r="DYN30" s="90"/>
      <c r="DYO30" s="90"/>
      <c r="DYP30" s="90"/>
      <c r="DYQ30" s="90"/>
      <c r="DYR30" s="90"/>
      <c r="DYS30" s="90"/>
      <c r="DYT30" s="90"/>
      <c r="DYU30" s="90"/>
      <c r="DYV30" s="90"/>
      <c r="DYW30" s="90"/>
      <c r="DYX30" s="90"/>
      <c r="DYY30" s="90"/>
      <c r="DYZ30" s="90"/>
      <c r="DZA30" s="90"/>
      <c r="DZB30" s="90"/>
      <c r="DZC30" s="90"/>
      <c r="DZD30" s="90"/>
      <c r="DZE30" s="90"/>
      <c r="DZF30" s="90"/>
      <c r="DZG30" s="90"/>
      <c r="DZH30" s="90"/>
      <c r="DZI30" s="90"/>
      <c r="DZJ30" s="90"/>
      <c r="DZK30" s="90"/>
      <c r="DZL30" s="90"/>
      <c r="DZM30" s="90"/>
      <c r="DZN30" s="90"/>
      <c r="DZO30" s="90"/>
      <c r="DZP30" s="90"/>
      <c r="DZQ30" s="90"/>
      <c r="DZR30" s="90"/>
      <c r="DZS30" s="90"/>
      <c r="DZT30" s="90"/>
      <c r="DZU30" s="90"/>
      <c r="DZV30" s="90"/>
      <c r="DZW30" s="90"/>
      <c r="DZX30" s="90"/>
      <c r="DZY30" s="90"/>
      <c r="DZZ30" s="90"/>
      <c r="EAA30" s="90"/>
      <c r="EAB30" s="90"/>
      <c r="EAC30" s="90"/>
      <c r="EAD30" s="90"/>
      <c r="EAE30" s="90"/>
      <c r="EAF30" s="90"/>
      <c r="EAG30" s="90"/>
      <c r="EAH30" s="90"/>
      <c r="EAI30" s="90"/>
      <c r="EAJ30" s="90"/>
      <c r="EAK30" s="90"/>
      <c r="EAL30" s="90"/>
      <c r="EAM30" s="90"/>
      <c r="EAN30" s="90"/>
      <c r="EAO30" s="90"/>
      <c r="EAP30" s="90"/>
      <c r="EAQ30" s="90"/>
      <c r="EAR30" s="90"/>
      <c r="EAS30" s="90"/>
      <c r="EAT30" s="90"/>
      <c r="EAU30" s="90"/>
      <c r="EAV30" s="90"/>
      <c r="EAW30" s="90"/>
      <c r="EAX30" s="90"/>
      <c r="EAY30" s="90"/>
      <c r="EAZ30" s="90"/>
      <c r="EBA30" s="90"/>
      <c r="EBB30" s="90"/>
      <c r="EBC30" s="90"/>
      <c r="EBD30" s="90"/>
      <c r="EBE30" s="90"/>
      <c r="EBF30" s="90"/>
      <c r="EBG30" s="90"/>
      <c r="EBH30" s="90"/>
      <c r="EBI30" s="90"/>
      <c r="EBJ30" s="90"/>
      <c r="EBK30" s="90"/>
      <c r="EBL30" s="90"/>
      <c r="EBM30" s="90"/>
      <c r="EBN30" s="90"/>
      <c r="EBO30" s="90"/>
      <c r="EBP30" s="90"/>
      <c r="EBQ30" s="90"/>
      <c r="EBR30" s="90"/>
      <c r="EBS30" s="90"/>
      <c r="EBT30" s="90"/>
      <c r="EBU30" s="90"/>
      <c r="EBV30" s="90"/>
      <c r="EBW30" s="90"/>
      <c r="EBX30" s="90"/>
      <c r="EBY30" s="90"/>
      <c r="EBZ30" s="90"/>
      <c r="ECA30" s="90"/>
      <c r="ECB30" s="90"/>
      <c r="ECC30" s="90"/>
      <c r="ECD30" s="90"/>
      <c r="ECE30" s="90"/>
      <c r="ECF30" s="90"/>
      <c r="ECG30" s="90"/>
      <c r="ECH30" s="90"/>
      <c r="ECI30" s="90"/>
      <c r="ECJ30" s="90"/>
      <c r="ECK30" s="90"/>
      <c r="ECL30" s="90"/>
      <c r="ECM30" s="90"/>
      <c r="ECN30" s="90"/>
      <c r="ECO30" s="90"/>
      <c r="ECP30" s="90"/>
      <c r="ECQ30" s="90"/>
      <c r="ECR30" s="90"/>
      <c r="ECS30" s="90"/>
      <c r="ECT30" s="90"/>
      <c r="ECU30" s="90"/>
      <c r="ECV30" s="90"/>
      <c r="ECW30" s="90"/>
      <c r="ECX30" s="90"/>
      <c r="ECY30" s="90"/>
      <c r="ECZ30" s="90"/>
      <c r="EDA30" s="90"/>
      <c r="EDB30" s="90"/>
      <c r="EDC30" s="90"/>
      <c r="EDD30" s="90"/>
      <c r="EDE30" s="90"/>
      <c r="EDF30" s="90"/>
      <c r="EDG30" s="90"/>
      <c r="EDH30" s="90"/>
      <c r="EDI30" s="90"/>
      <c r="EDJ30" s="90"/>
      <c r="EDK30" s="90"/>
      <c r="EDL30" s="90"/>
      <c r="EDM30" s="90"/>
      <c r="EDN30" s="90"/>
      <c r="EDO30" s="90"/>
      <c r="EDP30" s="90"/>
      <c r="EDQ30" s="90"/>
      <c r="EDR30" s="90"/>
      <c r="EDS30" s="90"/>
      <c r="EDT30" s="90"/>
      <c r="EDU30" s="90"/>
      <c r="EDV30" s="90"/>
      <c r="EDW30" s="90"/>
      <c r="EDX30" s="90"/>
      <c r="EDY30" s="90"/>
      <c r="EDZ30" s="90"/>
      <c r="EEA30" s="90"/>
      <c r="EEB30" s="90"/>
      <c r="EEC30" s="90"/>
      <c r="EED30" s="90"/>
      <c r="EEE30" s="90"/>
      <c r="EEF30" s="90"/>
      <c r="EEG30" s="90"/>
      <c r="EEH30" s="90"/>
      <c r="EEI30" s="90"/>
      <c r="EEJ30" s="90"/>
      <c r="EEK30" s="90"/>
      <c r="EEL30" s="90"/>
      <c r="EEM30" s="90"/>
      <c r="EEN30" s="90"/>
      <c r="EEO30" s="90"/>
      <c r="EEP30" s="90"/>
      <c r="EEQ30" s="90"/>
      <c r="EER30" s="90"/>
      <c r="EES30" s="90"/>
      <c r="EET30" s="90"/>
      <c r="EEU30" s="90"/>
      <c r="EEV30" s="90"/>
      <c r="EEW30" s="90"/>
      <c r="EEX30" s="90"/>
      <c r="EEY30" s="90"/>
      <c r="EEZ30" s="90"/>
      <c r="EFA30" s="90"/>
      <c r="EFB30" s="90"/>
      <c r="EFC30" s="90"/>
      <c r="EFD30" s="90"/>
      <c r="EFE30" s="90"/>
      <c r="EFF30" s="90"/>
      <c r="EFG30" s="90"/>
      <c r="EFH30" s="90"/>
      <c r="EFI30" s="90"/>
      <c r="EFJ30" s="90"/>
      <c r="EFK30" s="90"/>
      <c r="EFL30" s="90"/>
      <c r="EFM30" s="90"/>
      <c r="EFN30" s="90"/>
      <c r="EFO30" s="90"/>
      <c r="EFP30" s="90"/>
      <c r="EFQ30" s="90"/>
      <c r="EFR30" s="90"/>
      <c r="EFS30" s="90"/>
      <c r="EFT30" s="90"/>
      <c r="EFU30" s="90"/>
      <c r="EFV30" s="90"/>
      <c r="EFW30" s="90"/>
      <c r="EFX30" s="90"/>
      <c r="EFY30" s="90"/>
      <c r="EFZ30" s="90"/>
      <c r="EGA30" s="90"/>
      <c r="EGB30" s="90"/>
      <c r="EGC30" s="90"/>
      <c r="EGD30" s="90"/>
      <c r="EGE30" s="90"/>
      <c r="EGF30" s="90"/>
      <c r="EGG30" s="90"/>
      <c r="EGH30" s="90"/>
      <c r="EGI30" s="90"/>
      <c r="EGJ30" s="90"/>
      <c r="EGK30" s="90"/>
      <c r="EGL30" s="90"/>
      <c r="EGM30" s="90"/>
      <c r="EGN30" s="90"/>
      <c r="EGO30" s="90"/>
      <c r="EGP30" s="90"/>
      <c r="EGQ30" s="90"/>
      <c r="EGR30" s="90"/>
      <c r="EGS30" s="90"/>
      <c r="EGT30" s="90"/>
      <c r="EGU30" s="90"/>
      <c r="EGV30" s="90"/>
      <c r="EGW30" s="90"/>
      <c r="EGX30" s="90"/>
      <c r="EGY30" s="90"/>
      <c r="EGZ30" s="90"/>
      <c r="EHA30" s="90"/>
      <c r="EHB30" s="90"/>
      <c r="EHC30" s="90"/>
      <c r="EHD30" s="90"/>
      <c r="EHE30" s="90"/>
      <c r="EHF30" s="90"/>
      <c r="EHG30" s="90"/>
      <c r="EHH30" s="90"/>
      <c r="EHI30" s="90"/>
      <c r="EHJ30" s="90"/>
      <c r="EHK30" s="90"/>
      <c r="EHL30" s="90"/>
      <c r="EHM30" s="90"/>
      <c r="EHN30" s="90"/>
      <c r="EHO30" s="90"/>
      <c r="EHP30" s="90"/>
      <c r="EHQ30" s="90"/>
      <c r="EHR30" s="90"/>
      <c r="EHS30" s="90"/>
      <c r="EHT30" s="90"/>
      <c r="EHU30" s="90"/>
      <c r="EHV30" s="90"/>
      <c r="EHW30" s="90"/>
      <c r="EHX30" s="90"/>
      <c r="EHY30" s="90"/>
      <c r="EHZ30" s="90"/>
      <c r="EIA30" s="90"/>
      <c r="EIB30" s="90"/>
      <c r="EIC30" s="90"/>
      <c r="EID30" s="90"/>
      <c r="EIE30" s="90"/>
      <c r="EIF30" s="90"/>
      <c r="EIG30" s="90"/>
      <c r="EIH30" s="90"/>
      <c r="EII30" s="90"/>
      <c r="EIJ30" s="90"/>
      <c r="EIK30" s="90"/>
      <c r="EIL30" s="90"/>
      <c r="EIM30" s="90"/>
      <c r="EIN30" s="90"/>
      <c r="EIO30" s="90"/>
      <c r="EIP30" s="90"/>
      <c r="EIQ30" s="90"/>
      <c r="EIR30" s="90"/>
      <c r="EIS30" s="90"/>
      <c r="EIT30" s="90"/>
      <c r="EIU30" s="90"/>
      <c r="EIV30" s="90"/>
      <c r="EIW30" s="90"/>
      <c r="EIX30" s="90"/>
      <c r="EIY30" s="90"/>
      <c r="EIZ30" s="90"/>
      <c r="EJA30" s="90"/>
      <c r="EJB30" s="90"/>
      <c r="EJC30" s="90"/>
      <c r="EJD30" s="90"/>
      <c r="EJE30" s="90"/>
      <c r="EJF30" s="90"/>
      <c r="EJG30" s="90"/>
      <c r="EJH30" s="90"/>
      <c r="EJI30" s="90"/>
      <c r="EJJ30" s="90"/>
      <c r="EJK30" s="90"/>
      <c r="EJL30" s="90"/>
      <c r="EJM30" s="90"/>
      <c r="EJN30" s="90"/>
      <c r="EJO30" s="90"/>
      <c r="EJP30" s="90"/>
      <c r="EJQ30" s="90"/>
      <c r="EJR30" s="90"/>
      <c r="EJS30" s="90"/>
      <c r="EJT30" s="90"/>
      <c r="EJU30" s="90"/>
      <c r="EJV30" s="90"/>
      <c r="EJW30" s="90"/>
      <c r="EJX30" s="90"/>
      <c r="EJY30" s="90"/>
      <c r="EJZ30" s="90"/>
      <c r="EKA30" s="90"/>
      <c r="EKB30" s="90"/>
      <c r="EKC30" s="90"/>
      <c r="EKD30" s="90"/>
      <c r="EKE30" s="90"/>
      <c r="EKF30" s="90"/>
      <c r="EKG30" s="90"/>
      <c r="EKH30" s="90"/>
      <c r="EKI30" s="90"/>
      <c r="EKJ30" s="90"/>
      <c r="EKK30" s="90"/>
      <c r="EKL30" s="90"/>
      <c r="EKM30" s="90"/>
      <c r="EKN30" s="90"/>
      <c r="EKO30" s="90"/>
      <c r="EKP30" s="90"/>
      <c r="EKQ30" s="90"/>
      <c r="EKR30" s="90"/>
      <c r="EKS30" s="90"/>
      <c r="EKT30" s="90"/>
      <c r="EKU30" s="90"/>
      <c r="EKV30" s="90"/>
      <c r="EKW30" s="90"/>
      <c r="EKX30" s="90"/>
      <c r="EKY30" s="90"/>
      <c r="EKZ30" s="90"/>
      <c r="ELA30" s="90"/>
      <c r="ELB30" s="90"/>
      <c r="ELC30" s="90"/>
      <c r="ELD30" s="90"/>
      <c r="ELE30" s="90"/>
      <c r="ELF30" s="90"/>
      <c r="ELG30" s="90"/>
      <c r="ELH30" s="90"/>
      <c r="ELI30" s="90"/>
      <c r="ELJ30" s="90"/>
      <c r="ELK30" s="90"/>
      <c r="ELL30" s="90"/>
      <c r="ELM30" s="90"/>
      <c r="ELN30" s="90"/>
      <c r="ELO30" s="90"/>
      <c r="ELP30" s="90"/>
      <c r="ELQ30" s="90"/>
      <c r="ELR30" s="90"/>
      <c r="ELS30" s="90"/>
      <c r="ELT30" s="90"/>
      <c r="ELU30" s="90"/>
      <c r="ELV30" s="90"/>
      <c r="ELW30" s="90"/>
      <c r="ELX30" s="90"/>
      <c r="ELY30" s="90"/>
      <c r="ELZ30" s="90"/>
      <c r="EMA30" s="90"/>
      <c r="EMB30" s="90"/>
      <c r="EMC30" s="90"/>
      <c r="EMD30" s="90"/>
      <c r="EME30" s="90"/>
      <c r="EMF30" s="90"/>
      <c r="EMG30" s="90"/>
      <c r="EMH30" s="90"/>
      <c r="EMI30" s="90"/>
      <c r="EMJ30" s="90"/>
      <c r="EMK30" s="90"/>
      <c r="EML30" s="90"/>
      <c r="EMM30" s="90"/>
      <c r="EMN30" s="90"/>
      <c r="EMO30" s="90"/>
      <c r="EMP30" s="90"/>
      <c r="EMQ30" s="90"/>
      <c r="EMR30" s="90"/>
      <c r="EMS30" s="90"/>
      <c r="EMT30" s="90"/>
      <c r="EMU30" s="90"/>
      <c r="EMV30" s="90"/>
      <c r="EMW30" s="90"/>
      <c r="EMX30" s="90"/>
      <c r="EMY30" s="90"/>
      <c r="EMZ30" s="90"/>
      <c r="ENA30" s="90"/>
      <c r="ENB30" s="90"/>
      <c r="ENC30" s="90"/>
      <c r="END30" s="90"/>
      <c r="ENE30" s="90"/>
      <c r="ENF30" s="90"/>
      <c r="ENG30" s="90"/>
      <c r="ENH30" s="90"/>
      <c r="ENI30" s="90"/>
      <c r="ENJ30" s="90"/>
      <c r="ENK30" s="90"/>
      <c r="ENL30" s="90"/>
      <c r="ENM30" s="90"/>
      <c r="ENN30" s="90"/>
      <c r="ENO30" s="90"/>
      <c r="ENP30" s="90"/>
      <c r="ENQ30" s="90"/>
      <c r="ENR30" s="90"/>
      <c r="ENS30" s="90"/>
      <c r="ENT30" s="90"/>
      <c r="ENU30" s="90"/>
      <c r="ENV30" s="90"/>
      <c r="ENW30" s="90"/>
      <c r="ENX30" s="90"/>
      <c r="ENY30" s="90"/>
      <c r="ENZ30" s="90"/>
      <c r="EOA30" s="90"/>
      <c r="EOB30" s="90"/>
      <c r="EOC30" s="90"/>
      <c r="EOD30" s="90"/>
      <c r="EOE30" s="90"/>
      <c r="EOF30" s="90"/>
      <c r="EOG30" s="90"/>
      <c r="EOH30" s="90"/>
      <c r="EOI30" s="90"/>
      <c r="EOJ30" s="90"/>
      <c r="EOK30" s="90"/>
      <c r="EOL30" s="90"/>
      <c r="EOM30" s="90"/>
      <c r="EON30" s="90"/>
      <c r="EOO30" s="90"/>
      <c r="EOP30" s="90"/>
      <c r="EOQ30" s="90"/>
      <c r="EOR30" s="90"/>
      <c r="EOS30" s="90"/>
      <c r="EOT30" s="90"/>
      <c r="EOU30" s="90"/>
      <c r="EOV30" s="90"/>
      <c r="EOW30" s="90"/>
      <c r="EOX30" s="90"/>
      <c r="EOY30" s="90"/>
      <c r="EOZ30" s="90"/>
      <c r="EPA30" s="90"/>
      <c r="EPB30" s="90"/>
      <c r="EPC30" s="90"/>
      <c r="EPD30" s="90"/>
      <c r="EPE30" s="90"/>
      <c r="EPF30" s="90"/>
      <c r="EPG30" s="90"/>
      <c r="EPH30" s="90"/>
      <c r="EPI30" s="90"/>
      <c r="EPJ30" s="90"/>
      <c r="EPK30" s="90"/>
      <c r="EPL30" s="90"/>
      <c r="EPM30" s="90"/>
      <c r="EPN30" s="90"/>
      <c r="EPO30" s="90"/>
      <c r="EPP30" s="90"/>
      <c r="EPQ30" s="90"/>
      <c r="EPR30" s="90"/>
      <c r="EPS30" s="90"/>
      <c r="EPT30" s="90"/>
      <c r="EPU30" s="90"/>
      <c r="EPV30" s="90"/>
      <c r="EPW30" s="90"/>
      <c r="EPX30" s="90"/>
      <c r="EPY30" s="90"/>
      <c r="EPZ30" s="90"/>
      <c r="EQA30" s="90"/>
      <c r="EQB30" s="90"/>
      <c r="EQC30" s="90"/>
      <c r="EQD30" s="90"/>
      <c r="EQE30" s="90"/>
      <c r="EQF30" s="90"/>
      <c r="EQG30" s="90"/>
      <c r="EQH30" s="90"/>
      <c r="EQI30" s="90"/>
      <c r="EQJ30" s="90"/>
      <c r="EQK30" s="90"/>
      <c r="EQL30" s="90"/>
      <c r="EQM30" s="90"/>
      <c r="EQN30" s="90"/>
      <c r="EQO30" s="90"/>
      <c r="EQP30" s="90"/>
      <c r="EQQ30" s="90"/>
      <c r="EQR30" s="90"/>
      <c r="EQS30" s="90"/>
      <c r="EQT30" s="90"/>
      <c r="EQU30" s="90"/>
      <c r="EQV30" s="90"/>
      <c r="EQW30" s="90"/>
      <c r="EQX30" s="90"/>
      <c r="EQY30" s="90"/>
      <c r="EQZ30" s="90"/>
      <c r="ERA30" s="90"/>
      <c r="ERB30" s="90"/>
      <c r="ERC30" s="90"/>
      <c r="ERD30" s="90"/>
      <c r="ERE30" s="90"/>
      <c r="ERF30" s="90"/>
      <c r="ERG30" s="90"/>
      <c r="ERH30" s="90"/>
      <c r="ERI30" s="90"/>
      <c r="ERJ30" s="90"/>
      <c r="ERK30" s="90"/>
      <c r="ERL30" s="90"/>
      <c r="ERM30" s="90"/>
      <c r="ERN30" s="90"/>
      <c r="ERO30" s="90"/>
      <c r="ERP30" s="90"/>
      <c r="ERQ30" s="90"/>
      <c r="ERR30" s="90"/>
      <c r="ERS30" s="90"/>
      <c r="ERT30" s="90"/>
      <c r="ERU30" s="90"/>
      <c r="ERV30" s="90"/>
      <c r="ERW30" s="90"/>
      <c r="ERX30" s="90"/>
      <c r="ERY30" s="90"/>
      <c r="ERZ30" s="90"/>
      <c r="ESA30" s="90"/>
      <c r="ESB30" s="90"/>
      <c r="ESC30" s="90"/>
      <c r="ESD30" s="90"/>
      <c r="ESE30" s="90"/>
      <c r="ESF30" s="90"/>
      <c r="ESG30" s="90"/>
      <c r="ESH30" s="90"/>
      <c r="ESI30" s="90"/>
      <c r="ESJ30" s="90"/>
      <c r="ESK30" s="90"/>
      <c r="ESL30" s="90"/>
      <c r="ESM30" s="90"/>
      <c r="ESN30" s="90"/>
      <c r="ESO30" s="90"/>
      <c r="ESP30" s="90"/>
      <c r="ESQ30" s="90"/>
      <c r="ESR30" s="90"/>
      <c r="ESS30" s="90"/>
      <c r="EST30" s="90"/>
      <c r="ESU30" s="90"/>
      <c r="ESV30" s="90"/>
      <c r="ESW30" s="90"/>
      <c r="ESX30" s="90"/>
      <c r="ESY30" s="90"/>
      <c r="ESZ30" s="90"/>
      <c r="ETA30" s="90"/>
      <c r="ETB30" s="90"/>
      <c r="ETC30" s="90"/>
      <c r="ETD30" s="90"/>
      <c r="ETE30" s="90"/>
      <c r="ETF30" s="90"/>
      <c r="ETG30" s="90"/>
      <c r="ETH30" s="90"/>
      <c r="ETI30" s="90"/>
      <c r="ETJ30" s="90"/>
      <c r="ETK30" s="90"/>
      <c r="ETL30" s="90"/>
      <c r="ETM30" s="90"/>
      <c r="ETN30" s="90"/>
      <c r="ETO30" s="90"/>
      <c r="ETP30" s="90"/>
      <c r="ETQ30" s="90"/>
      <c r="ETR30" s="90"/>
      <c r="ETS30" s="90"/>
      <c r="ETT30" s="90"/>
      <c r="ETU30" s="90"/>
      <c r="ETV30" s="90"/>
      <c r="ETW30" s="90"/>
      <c r="ETX30" s="90"/>
      <c r="ETY30" s="90"/>
      <c r="ETZ30" s="90"/>
      <c r="EUA30" s="90"/>
      <c r="EUB30" s="90"/>
      <c r="EUC30" s="90"/>
      <c r="EUD30" s="90"/>
      <c r="EUE30" s="90"/>
      <c r="EUF30" s="90"/>
      <c r="EUG30" s="90"/>
      <c r="EUH30" s="90"/>
      <c r="EUI30" s="90"/>
      <c r="EUJ30" s="90"/>
      <c r="EUK30" s="90"/>
      <c r="EUL30" s="90"/>
      <c r="EUM30" s="90"/>
      <c r="EUN30" s="90"/>
      <c r="EUO30" s="90"/>
      <c r="EUP30" s="90"/>
      <c r="EUQ30" s="90"/>
      <c r="EUR30" s="90"/>
      <c r="EUS30" s="90"/>
      <c r="EUT30" s="90"/>
      <c r="EUU30" s="90"/>
      <c r="EUV30" s="90"/>
      <c r="EUW30" s="90"/>
      <c r="EUX30" s="90"/>
      <c r="EUY30" s="90"/>
      <c r="EUZ30" s="90"/>
      <c r="EVA30" s="90"/>
      <c r="EVB30" s="90"/>
      <c r="EVC30" s="90"/>
      <c r="EVD30" s="90"/>
      <c r="EVE30" s="90"/>
      <c r="EVF30" s="90"/>
      <c r="EVG30" s="90"/>
      <c r="EVH30" s="90"/>
      <c r="EVI30" s="90"/>
      <c r="EVJ30" s="90"/>
      <c r="EVK30" s="90"/>
      <c r="EVL30" s="90"/>
      <c r="EVM30" s="90"/>
      <c r="EVN30" s="90"/>
      <c r="EVO30" s="90"/>
      <c r="EVP30" s="90"/>
      <c r="EVQ30" s="90"/>
      <c r="EVR30" s="90"/>
      <c r="EVS30" s="90"/>
      <c r="EVT30" s="90"/>
      <c r="EVU30" s="90"/>
      <c r="EVV30" s="90"/>
      <c r="EVW30" s="90"/>
      <c r="EVX30" s="90"/>
      <c r="EVY30" s="90"/>
      <c r="EVZ30" s="90"/>
      <c r="EWA30" s="90"/>
      <c r="EWB30" s="90"/>
      <c r="EWC30" s="90"/>
      <c r="EWD30" s="90"/>
      <c r="EWE30" s="90"/>
      <c r="EWF30" s="90"/>
      <c r="EWG30" s="90"/>
      <c r="EWH30" s="90"/>
      <c r="EWI30" s="90"/>
      <c r="EWJ30" s="90"/>
      <c r="EWK30" s="90"/>
      <c r="EWL30" s="90"/>
      <c r="EWM30" s="90"/>
      <c r="EWN30" s="90"/>
      <c r="EWO30" s="90"/>
      <c r="EWP30" s="90"/>
      <c r="EWQ30" s="90"/>
      <c r="EWR30" s="90"/>
      <c r="EWS30" s="90"/>
      <c r="EWT30" s="90"/>
      <c r="EWU30" s="90"/>
      <c r="EWV30" s="90"/>
      <c r="EWW30" s="90"/>
      <c r="EWX30" s="90"/>
      <c r="EWY30" s="90"/>
      <c r="EWZ30" s="90"/>
      <c r="EXA30" s="90"/>
      <c r="EXB30" s="90"/>
      <c r="EXC30" s="90"/>
      <c r="EXD30" s="90"/>
      <c r="EXE30" s="90"/>
      <c r="EXF30" s="90"/>
      <c r="EXG30" s="90"/>
      <c r="EXH30" s="90"/>
      <c r="EXI30" s="90"/>
      <c r="EXJ30" s="90"/>
      <c r="EXK30" s="90"/>
      <c r="EXL30" s="90"/>
      <c r="EXM30" s="90"/>
      <c r="EXN30" s="90"/>
      <c r="EXO30" s="90"/>
      <c r="EXP30" s="90"/>
      <c r="EXQ30" s="90"/>
      <c r="EXR30" s="90"/>
      <c r="EXS30" s="90"/>
      <c r="EXT30" s="90"/>
      <c r="EXU30" s="90"/>
      <c r="EXV30" s="90"/>
      <c r="EXW30" s="90"/>
      <c r="EXX30" s="90"/>
      <c r="EXY30" s="90"/>
      <c r="EXZ30" s="90"/>
      <c r="EYA30" s="90"/>
      <c r="EYB30" s="90"/>
      <c r="EYC30" s="90"/>
      <c r="EYD30" s="90"/>
      <c r="EYE30" s="90"/>
      <c r="EYF30" s="90"/>
      <c r="EYG30" s="90"/>
      <c r="EYH30" s="90"/>
      <c r="EYI30" s="90"/>
      <c r="EYJ30" s="90"/>
      <c r="EYK30" s="90"/>
      <c r="EYL30" s="90"/>
      <c r="EYM30" s="90"/>
      <c r="EYN30" s="90"/>
      <c r="EYO30" s="90"/>
      <c r="EYP30" s="90"/>
      <c r="EYQ30" s="90"/>
      <c r="EYR30" s="90"/>
      <c r="EYS30" s="90"/>
      <c r="EYT30" s="90"/>
      <c r="EYU30" s="90"/>
      <c r="EYV30" s="90"/>
      <c r="EYW30" s="90"/>
      <c r="EYX30" s="90"/>
      <c r="EYY30" s="90"/>
      <c r="EYZ30" s="90"/>
      <c r="EZA30" s="90"/>
      <c r="EZB30" s="90"/>
      <c r="EZC30" s="90"/>
      <c r="EZD30" s="90"/>
      <c r="EZE30" s="90"/>
      <c r="EZF30" s="90"/>
      <c r="EZG30" s="90"/>
      <c r="EZH30" s="90"/>
      <c r="EZI30" s="90"/>
      <c r="EZJ30" s="90"/>
      <c r="EZK30" s="90"/>
      <c r="EZL30" s="90"/>
      <c r="EZM30" s="90"/>
      <c r="EZN30" s="90"/>
      <c r="EZO30" s="90"/>
      <c r="EZP30" s="90"/>
      <c r="EZQ30" s="90"/>
      <c r="EZR30" s="90"/>
      <c r="EZS30" s="90"/>
      <c r="EZT30" s="90"/>
      <c r="EZU30" s="90"/>
      <c r="EZV30" s="90"/>
      <c r="EZW30" s="90"/>
      <c r="EZX30" s="90"/>
      <c r="EZY30" s="90"/>
      <c r="EZZ30" s="90"/>
      <c r="FAA30" s="90"/>
      <c r="FAB30" s="90"/>
      <c r="FAC30" s="90"/>
      <c r="FAD30" s="90"/>
      <c r="FAE30" s="90"/>
      <c r="FAF30" s="90"/>
      <c r="FAG30" s="90"/>
      <c r="FAH30" s="90"/>
      <c r="FAI30" s="90"/>
      <c r="FAJ30" s="90"/>
      <c r="FAK30" s="90"/>
      <c r="FAL30" s="90"/>
      <c r="FAM30" s="90"/>
      <c r="FAN30" s="90"/>
      <c r="FAO30" s="90"/>
      <c r="FAP30" s="90"/>
      <c r="FAQ30" s="90"/>
      <c r="FAR30" s="90"/>
      <c r="FAS30" s="90"/>
      <c r="FAT30" s="90"/>
      <c r="FAU30" s="90"/>
      <c r="FAV30" s="90"/>
      <c r="FAW30" s="90"/>
      <c r="FAX30" s="90"/>
      <c r="FAY30" s="90"/>
      <c r="FAZ30" s="90"/>
      <c r="FBA30" s="90"/>
      <c r="FBB30" s="90"/>
      <c r="FBC30" s="90"/>
      <c r="FBD30" s="90"/>
      <c r="FBE30" s="90"/>
      <c r="FBF30" s="90"/>
      <c r="FBG30" s="90"/>
      <c r="FBH30" s="90"/>
      <c r="FBI30" s="90"/>
      <c r="FBJ30" s="90"/>
      <c r="FBK30" s="90"/>
      <c r="FBL30" s="90"/>
      <c r="FBM30" s="90"/>
      <c r="FBN30" s="90"/>
      <c r="FBO30" s="90"/>
      <c r="FBP30" s="90"/>
      <c r="FBQ30" s="90"/>
      <c r="FBR30" s="90"/>
      <c r="FBS30" s="90"/>
      <c r="FBT30" s="90"/>
      <c r="FBU30" s="90"/>
      <c r="FBV30" s="90"/>
      <c r="FBW30" s="90"/>
      <c r="FBX30" s="90"/>
      <c r="FBY30" s="90"/>
      <c r="FBZ30" s="90"/>
      <c r="FCA30" s="90"/>
      <c r="FCB30" s="90"/>
      <c r="FCC30" s="90"/>
      <c r="FCD30" s="90"/>
      <c r="FCE30" s="90"/>
      <c r="FCF30" s="90"/>
      <c r="FCG30" s="90"/>
      <c r="FCH30" s="90"/>
      <c r="FCI30" s="90"/>
      <c r="FCJ30" s="90"/>
      <c r="FCK30" s="90"/>
      <c r="FCL30" s="90"/>
      <c r="FCM30" s="90"/>
      <c r="FCN30" s="90"/>
      <c r="FCO30" s="90"/>
      <c r="FCP30" s="90"/>
      <c r="FCQ30" s="90"/>
      <c r="FCR30" s="90"/>
      <c r="FCS30" s="90"/>
      <c r="FCT30" s="90"/>
      <c r="FCU30" s="90"/>
      <c r="FCV30" s="90"/>
      <c r="FCW30" s="90"/>
      <c r="FCX30" s="90"/>
      <c r="FCY30" s="90"/>
      <c r="FCZ30" s="90"/>
      <c r="FDA30" s="90"/>
      <c r="FDB30" s="90"/>
      <c r="FDC30" s="90"/>
      <c r="FDD30" s="90"/>
      <c r="FDE30" s="90"/>
      <c r="FDF30" s="90"/>
      <c r="FDG30" s="90"/>
      <c r="FDH30" s="90"/>
      <c r="FDI30" s="90"/>
      <c r="FDJ30" s="90"/>
      <c r="FDK30" s="90"/>
      <c r="FDL30" s="90"/>
      <c r="FDM30" s="90"/>
      <c r="FDN30" s="90"/>
      <c r="FDO30" s="90"/>
      <c r="FDP30" s="90"/>
      <c r="FDQ30" s="90"/>
      <c r="FDR30" s="90"/>
      <c r="FDS30" s="90"/>
      <c r="FDT30" s="90"/>
      <c r="FDU30" s="90"/>
      <c r="FDV30" s="90"/>
      <c r="FDW30" s="90"/>
      <c r="FDX30" s="90"/>
      <c r="FDY30" s="90"/>
      <c r="FDZ30" s="90"/>
      <c r="FEA30" s="90"/>
      <c r="FEB30" s="90"/>
      <c r="FEC30" s="90"/>
      <c r="FED30" s="90"/>
      <c r="FEE30" s="90"/>
      <c r="FEF30" s="90"/>
      <c r="FEG30" s="90"/>
      <c r="FEH30" s="90"/>
      <c r="FEI30" s="90"/>
      <c r="FEJ30" s="90"/>
      <c r="FEK30" s="90"/>
      <c r="FEL30" s="90"/>
      <c r="FEM30" s="90"/>
      <c r="FEN30" s="90"/>
      <c r="FEO30" s="90"/>
      <c r="FEP30" s="90"/>
      <c r="FEQ30" s="90"/>
      <c r="FER30" s="90"/>
      <c r="FES30" s="90"/>
      <c r="FET30" s="90"/>
      <c r="FEU30" s="90"/>
      <c r="FEV30" s="90"/>
      <c r="FEW30" s="90"/>
      <c r="FEX30" s="90"/>
      <c r="FEY30" s="90"/>
      <c r="FEZ30" s="90"/>
      <c r="FFA30" s="90"/>
      <c r="FFB30" s="90"/>
      <c r="FFC30" s="90"/>
      <c r="FFD30" s="90"/>
      <c r="FFE30" s="90"/>
      <c r="FFF30" s="90"/>
      <c r="FFG30" s="90"/>
      <c r="FFH30" s="90"/>
      <c r="FFI30" s="90"/>
      <c r="FFJ30" s="90"/>
      <c r="FFK30" s="90"/>
      <c r="FFL30" s="90"/>
      <c r="FFM30" s="90"/>
      <c r="FFN30" s="90"/>
      <c r="FFO30" s="90"/>
      <c r="FFP30" s="90"/>
      <c r="FFQ30" s="90"/>
      <c r="FFR30" s="90"/>
      <c r="FFS30" s="90"/>
      <c r="FFT30" s="90"/>
      <c r="FFU30" s="90"/>
      <c r="FFV30" s="90"/>
      <c r="FFW30" s="90"/>
      <c r="FFX30" s="90"/>
      <c r="FFY30" s="90"/>
      <c r="FFZ30" s="90"/>
      <c r="FGA30" s="90"/>
      <c r="FGB30" s="90"/>
      <c r="FGC30" s="90"/>
      <c r="FGD30" s="90"/>
      <c r="FGE30" s="90"/>
      <c r="FGF30" s="90"/>
      <c r="FGG30" s="90"/>
      <c r="FGH30" s="90"/>
      <c r="FGI30" s="90"/>
      <c r="FGJ30" s="90"/>
      <c r="FGK30" s="90"/>
      <c r="FGL30" s="90"/>
      <c r="FGM30" s="90"/>
      <c r="FGN30" s="90"/>
      <c r="FGO30" s="90"/>
      <c r="FGP30" s="90"/>
      <c r="FGQ30" s="90"/>
      <c r="FGR30" s="90"/>
      <c r="FGS30" s="90"/>
      <c r="FGT30" s="90"/>
      <c r="FGU30" s="90"/>
      <c r="FGV30" s="90"/>
      <c r="FGW30" s="90"/>
      <c r="FGX30" s="90"/>
      <c r="FGY30" s="90"/>
      <c r="FGZ30" s="90"/>
      <c r="FHA30" s="90"/>
      <c r="FHB30" s="90"/>
      <c r="FHC30" s="90"/>
      <c r="FHD30" s="90"/>
      <c r="FHE30" s="90"/>
      <c r="FHF30" s="90"/>
      <c r="FHG30" s="90"/>
      <c r="FHH30" s="90"/>
      <c r="FHI30" s="90"/>
      <c r="FHJ30" s="90"/>
      <c r="FHK30" s="90"/>
      <c r="FHL30" s="90"/>
      <c r="FHM30" s="90"/>
      <c r="FHN30" s="90"/>
      <c r="FHO30" s="90"/>
      <c r="FHP30" s="90"/>
      <c r="FHQ30" s="90"/>
      <c r="FHR30" s="90"/>
      <c r="FHS30" s="90"/>
      <c r="FHT30" s="90"/>
      <c r="FHU30" s="90"/>
      <c r="FHV30" s="90"/>
      <c r="FHW30" s="90"/>
      <c r="FHX30" s="90"/>
      <c r="FHY30" s="90"/>
      <c r="FHZ30" s="90"/>
      <c r="FIA30" s="90"/>
      <c r="FIB30" s="90"/>
      <c r="FIC30" s="90"/>
      <c r="FID30" s="90"/>
      <c r="FIE30" s="90"/>
      <c r="FIF30" s="90"/>
      <c r="FIG30" s="90"/>
      <c r="FIH30" s="90"/>
      <c r="FII30" s="90"/>
      <c r="FIJ30" s="90"/>
      <c r="FIK30" s="90"/>
      <c r="FIL30" s="90"/>
      <c r="FIM30" s="90"/>
      <c r="FIN30" s="90"/>
      <c r="FIO30" s="90"/>
      <c r="FIP30" s="90"/>
      <c r="FIQ30" s="90"/>
      <c r="FIR30" s="90"/>
      <c r="FIS30" s="90"/>
      <c r="FIT30" s="90"/>
      <c r="FIU30" s="90"/>
      <c r="FIV30" s="90"/>
      <c r="FIW30" s="90"/>
      <c r="FIX30" s="90"/>
      <c r="FIY30" s="90"/>
      <c r="FIZ30" s="90"/>
      <c r="FJA30" s="90"/>
      <c r="FJB30" s="90"/>
      <c r="FJC30" s="90"/>
      <c r="FJD30" s="90"/>
      <c r="FJE30" s="90"/>
      <c r="FJF30" s="90"/>
      <c r="FJG30" s="90"/>
      <c r="FJH30" s="90"/>
      <c r="FJI30" s="90"/>
      <c r="FJJ30" s="90"/>
      <c r="FJK30" s="90"/>
      <c r="FJL30" s="90"/>
      <c r="FJM30" s="90"/>
      <c r="FJN30" s="90"/>
      <c r="FJO30" s="90"/>
      <c r="FJP30" s="90"/>
      <c r="FJQ30" s="90"/>
      <c r="FJR30" s="90"/>
      <c r="FJS30" s="90"/>
      <c r="FJT30" s="90"/>
      <c r="FJU30" s="90"/>
      <c r="FJV30" s="90"/>
      <c r="FJW30" s="90"/>
      <c r="FJX30" s="90"/>
      <c r="FJY30" s="90"/>
      <c r="FJZ30" s="90"/>
      <c r="FKA30" s="90"/>
      <c r="FKB30" s="90"/>
      <c r="FKC30" s="90"/>
      <c r="FKD30" s="90"/>
      <c r="FKE30" s="90"/>
      <c r="FKF30" s="90"/>
      <c r="FKG30" s="90"/>
      <c r="FKH30" s="90"/>
      <c r="FKI30" s="90"/>
      <c r="FKJ30" s="90"/>
      <c r="FKK30" s="90"/>
      <c r="FKL30" s="90"/>
      <c r="FKM30" s="90"/>
      <c r="FKN30" s="90"/>
      <c r="FKO30" s="90"/>
      <c r="FKP30" s="90"/>
      <c r="FKQ30" s="90"/>
      <c r="FKR30" s="90"/>
      <c r="FKS30" s="90"/>
      <c r="FKT30" s="90"/>
      <c r="FKU30" s="90"/>
      <c r="FKV30" s="90"/>
      <c r="FKW30" s="90"/>
      <c r="FKX30" s="90"/>
      <c r="FKY30" s="90"/>
      <c r="FKZ30" s="90"/>
      <c r="FLA30" s="90"/>
      <c r="FLB30" s="90"/>
      <c r="FLC30" s="90"/>
      <c r="FLD30" s="90"/>
      <c r="FLE30" s="90"/>
      <c r="FLF30" s="90"/>
      <c r="FLG30" s="90"/>
      <c r="FLH30" s="90"/>
      <c r="FLI30" s="90"/>
      <c r="FLJ30" s="90"/>
      <c r="FLK30" s="90"/>
      <c r="FLL30" s="90"/>
      <c r="FLM30" s="90"/>
      <c r="FLN30" s="90"/>
      <c r="FLO30" s="90"/>
      <c r="FLP30" s="90"/>
      <c r="FLQ30" s="90"/>
      <c r="FLR30" s="90"/>
      <c r="FLS30" s="90"/>
      <c r="FLT30" s="90"/>
      <c r="FLU30" s="90"/>
      <c r="FLV30" s="90"/>
      <c r="FLW30" s="90"/>
      <c r="FLX30" s="90"/>
      <c r="FLY30" s="90"/>
      <c r="FLZ30" s="90"/>
      <c r="FMA30" s="90"/>
      <c r="FMB30" s="90"/>
      <c r="FMC30" s="90"/>
      <c r="FMD30" s="90"/>
      <c r="FME30" s="90"/>
      <c r="FMF30" s="90"/>
      <c r="FMG30" s="90"/>
      <c r="FMH30" s="90"/>
      <c r="FMI30" s="90"/>
      <c r="FMJ30" s="90"/>
      <c r="FMK30" s="90"/>
      <c r="FML30" s="90"/>
      <c r="FMM30" s="90"/>
      <c r="FMN30" s="90"/>
      <c r="FMO30" s="90"/>
      <c r="FMP30" s="90"/>
      <c r="FMQ30" s="90"/>
      <c r="FMR30" s="90"/>
      <c r="FMS30" s="90"/>
      <c r="FMT30" s="90"/>
      <c r="FMU30" s="90"/>
      <c r="FMV30" s="90"/>
      <c r="FMW30" s="90"/>
      <c r="FMX30" s="90"/>
      <c r="FMY30" s="90"/>
      <c r="FMZ30" s="90"/>
      <c r="FNA30" s="90"/>
      <c r="FNB30" s="90"/>
      <c r="FNC30" s="90"/>
      <c r="FND30" s="90"/>
      <c r="FNE30" s="90"/>
      <c r="FNF30" s="90"/>
      <c r="FNG30" s="90"/>
      <c r="FNH30" s="90"/>
      <c r="FNI30" s="90"/>
      <c r="FNJ30" s="90"/>
      <c r="FNK30" s="90"/>
      <c r="FNL30" s="90"/>
      <c r="FNM30" s="90"/>
      <c r="FNN30" s="90"/>
      <c r="FNO30" s="90"/>
      <c r="FNP30" s="90"/>
      <c r="FNQ30" s="90"/>
      <c r="FNR30" s="90"/>
      <c r="FNS30" s="90"/>
      <c r="FNT30" s="90"/>
      <c r="FNU30" s="90"/>
      <c r="FNV30" s="90"/>
      <c r="FNW30" s="90"/>
      <c r="FNX30" s="90"/>
      <c r="FNY30" s="90"/>
      <c r="FNZ30" s="90"/>
      <c r="FOA30" s="90"/>
      <c r="FOB30" s="90"/>
      <c r="FOC30" s="90"/>
      <c r="FOD30" s="90"/>
      <c r="FOE30" s="90"/>
      <c r="FOF30" s="90"/>
      <c r="FOG30" s="90"/>
      <c r="FOH30" s="90"/>
      <c r="FOI30" s="90"/>
      <c r="FOJ30" s="90"/>
      <c r="FOK30" s="90"/>
      <c r="FOL30" s="90"/>
      <c r="FOM30" s="90"/>
      <c r="FON30" s="90"/>
      <c r="FOO30" s="90"/>
      <c r="FOP30" s="90"/>
      <c r="FOQ30" s="90"/>
      <c r="FOR30" s="90"/>
      <c r="FOS30" s="90"/>
      <c r="FOT30" s="90"/>
      <c r="FOU30" s="90"/>
      <c r="FOV30" s="90"/>
      <c r="FOW30" s="90"/>
      <c r="FOX30" s="90"/>
      <c r="FOY30" s="90"/>
      <c r="FOZ30" s="90"/>
      <c r="FPA30" s="90"/>
      <c r="FPB30" s="90"/>
      <c r="FPC30" s="90"/>
      <c r="FPD30" s="90"/>
      <c r="FPE30" s="90"/>
      <c r="FPF30" s="90"/>
      <c r="FPG30" s="90"/>
      <c r="FPH30" s="90"/>
      <c r="FPI30" s="90"/>
      <c r="FPJ30" s="90"/>
      <c r="FPK30" s="90"/>
      <c r="FPL30" s="90"/>
      <c r="FPM30" s="90"/>
      <c r="FPN30" s="90"/>
      <c r="FPO30" s="90"/>
      <c r="FPP30" s="90"/>
      <c r="FPQ30" s="90"/>
      <c r="FPR30" s="90"/>
      <c r="FPS30" s="90"/>
      <c r="FPT30" s="90"/>
      <c r="FPU30" s="90"/>
      <c r="FPV30" s="90"/>
      <c r="FPW30" s="90"/>
      <c r="FPX30" s="90"/>
      <c r="FPY30" s="90"/>
      <c r="FPZ30" s="90"/>
      <c r="FQA30" s="90"/>
      <c r="FQB30" s="90"/>
      <c r="FQC30" s="90"/>
      <c r="FQD30" s="90"/>
      <c r="FQE30" s="90"/>
      <c r="FQF30" s="90"/>
      <c r="FQG30" s="90"/>
      <c r="FQH30" s="90"/>
      <c r="FQI30" s="90"/>
      <c r="FQJ30" s="90"/>
      <c r="FQK30" s="90"/>
      <c r="FQL30" s="90"/>
      <c r="FQM30" s="90"/>
      <c r="FQN30" s="90"/>
      <c r="FQO30" s="90"/>
      <c r="FQP30" s="90"/>
      <c r="FQQ30" s="90"/>
      <c r="FQR30" s="90"/>
      <c r="FQS30" s="90"/>
      <c r="FQT30" s="90"/>
      <c r="FQU30" s="90"/>
      <c r="FQV30" s="90"/>
      <c r="FQW30" s="90"/>
      <c r="FQX30" s="90"/>
      <c r="FQY30" s="90"/>
      <c r="FQZ30" s="90"/>
      <c r="FRA30" s="90"/>
      <c r="FRB30" s="90"/>
      <c r="FRC30" s="90"/>
      <c r="FRD30" s="90"/>
      <c r="FRE30" s="90"/>
      <c r="FRF30" s="90"/>
      <c r="FRG30" s="90"/>
      <c r="FRH30" s="90"/>
      <c r="FRI30" s="90"/>
      <c r="FRJ30" s="90"/>
      <c r="FRK30" s="90"/>
      <c r="FRL30" s="90"/>
      <c r="FRM30" s="90"/>
      <c r="FRN30" s="90"/>
      <c r="FRO30" s="90"/>
      <c r="FRP30" s="90"/>
      <c r="FRQ30" s="90"/>
      <c r="FRR30" s="90"/>
      <c r="FRS30" s="90"/>
      <c r="FRT30" s="90"/>
      <c r="FRU30" s="90"/>
      <c r="FRV30" s="90"/>
      <c r="FRW30" s="90"/>
      <c r="FRX30" s="90"/>
      <c r="FRY30" s="90"/>
      <c r="FRZ30" s="90"/>
      <c r="FSA30" s="90"/>
      <c r="FSB30" s="90"/>
      <c r="FSC30" s="90"/>
      <c r="FSD30" s="90"/>
      <c r="FSE30" s="90"/>
      <c r="FSF30" s="90"/>
      <c r="FSG30" s="90"/>
      <c r="FSH30" s="90"/>
      <c r="FSI30" s="90"/>
      <c r="FSJ30" s="90"/>
      <c r="FSK30" s="90"/>
      <c r="FSL30" s="90"/>
      <c r="FSM30" s="90"/>
      <c r="FSN30" s="90"/>
      <c r="FSO30" s="90"/>
      <c r="FSP30" s="90"/>
      <c r="FSQ30" s="90"/>
      <c r="FSR30" s="90"/>
      <c r="FSS30" s="90"/>
      <c r="FST30" s="90"/>
      <c r="FSU30" s="90"/>
      <c r="FSV30" s="90"/>
      <c r="FSW30" s="90"/>
      <c r="FSX30" s="90"/>
      <c r="FSY30" s="90"/>
      <c r="FSZ30" s="90"/>
      <c r="FTA30" s="90"/>
      <c r="FTB30" s="90"/>
      <c r="FTC30" s="90"/>
      <c r="FTD30" s="90"/>
      <c r="FTE30" s="90"/>
      <c r="FTF30" s="90"/>
      <c r="FTG30" s="90"/>
      <c r="FTH30" s="90"/>
      <c r="FTI30" s="90"/>
      <c r="FTJ30" s="90"/>
      <c r="FTK30" s="90"/>
      <c r="FTL30" s="90"/>
      <c r="FTM30" s="90"/>
      <c r="FTN30" s="90"/>
      <c r="FTO30" s="90"/>
      <c r="FTP30" s="90"/>
      <c r="FTQ30" s="90"/>
      <c r="FTR30" s="90"/>
      <c r="FTS30" s="90"/>
      <c r="FTT30" s="90"/>
      <c r="FTU30" s="90"/>
      <c r="FTV30" s="90"/>
      <c r="FTW30" s="90"/>
      <c r="FTX30" s="90"/>
      <c r="FTY30" s="90"/>
      <c r="FTZ30" s="90"/>
      <c r="FUA30" s="90"/>
      <c r="FUB30" s="90"/>
      <c r="FUC30" s="90"/>
      <c r="FUD30" s="90"/>
      <c r="FUE30" s="90"/>
      <c r="FUF30" s="90"/>
      <c r="FUG30" s="90"/>
      <c r="FUH30" s="90"/>
      <c r="FUI30" s="90"/>
      <c r="FUJ30" s="90"/>
      <c r="FUK30" s="90"/>
      <c r="FUL30" s="90"/>
      <c r="FUM30" s="90"/>
      <c r="FUN30" s="90"/>
      <c r="FUO30" s="90"/>
      <c r="FUP30" s="90"/>
      <c r="FUQ30" s="90"/>
      <c r="FUR30" s="90"/>
      <c r="FUS30" s="90"/>
      <c r="FUT30" s="90"/>
      <c r="FUU30" s="90"/>
      <c r="FUV30" s="90"/>
      <c r="FUW30" s="90"/>
      <c r="FUX30" s="90"/>
      <c r="FUY30" s="90"/>
      <c r="FUZ30" s="90"/>
      <c r="FVA30" s="90"/>
      <c r="FVB30" s="90"/>
      <c r="FVC30" s="90"/>
      <c r="FVD30" s="90"/>
      <c r="FVE30" s="90"/>
      <c r="FVF30" s="90"/>
      <c r="FVG30" s="90"/>
      <c r="FVH30" s="90"/>
      <c r="FVI30" s="90"/>
      <c r="FVJ30" s="90"/>
      <c r="FVK30" s="90"/>
      <c r="FVL30" s="90"/>
      <c r="FVM30" s="90"/>
      <c r="FVN30" s="90"/>
      <c r="FVO30" s="90"/>
      <c r="FVP30" s="90"/>
      <c r="FVQ30" s="90"/>
      <c r="FVR30" s="90"/>
      <c r="FVS30" s="90"/>
      <c r="FVT30" s="90"/>
      <c r="FVU30" s="90"/>
      <c r="FVV30" s="90"/>
      <c r="FVW30" s="90"/>
      <c r="FVX30" s="90"/>
      <c r="FVY30" s="90"/>
      <c r="FVZ30" s="90"/>
      <c r="FWA30" s="90"/>
      <c r="FWB30" s="90"/>
      <c r="FWC30" s="90"/>
      <c r="FWD30" s="90"/>
      <c r="FWE30" s="90"/>
      <c r="FWF30" s="90"/>
      <c r="FWG30" s="90"/>
      <c r="FWH30" s="90"/>
      <c r="FWI30" s="90"/>
      <c r="FWJ30" s="90"/>
      <c r="FWK30" s="90"/>
      <c r="FWL30" s="90"/>
      <c r="FWM30" s="90"/>
      <c r="FWN30" s="90"/>
      <c r="FWO30" s="90"/>
      <c r="FWP30" s="90"/>
      <c r="FWQ30" s="90"/>
      <c r="FWR30" s="90"/>
      <c r="FWS30" s="90"/>
      <c r="FWT30" s="90"/>
      <c r="FWU30" s="90"/>
      <c r="FWV30" s="90"/>
      <c r="FWW30" s="90"/>
      <c r="FWX30" s="90"/>
      <c r="FWY30" s="90"/>
      <c r="FWZ30" s="90"/>
      <c r="FXA30" s="90"/>
      <c r="FXB30" s="90"/>
      <c r="FXC30" s="90"/>
      <c r="FXD30" s="90"/>
      <c r="FXE30" s="90"/>
      <c r="FXF30" s="90"/>
      <c r="FXG30" s="90"/>
      <c r="FXH30" s="90"/>
      <c r="FXI30" s="90"/>
      <c r="FXJ30" s="90"/>
      <c r="FXK30" s="90"/>
      <c r="FXL30" s="90"/>
      <c r="FXM30" s="90"/>
      <c r="FXN30" s="90"/>
      <c r="FXO30" s="90"/>
      <c r="FXP30" s="90"/>
      <c r="FXQ30" s="90"/>
      <c r="FXR30" s="90"/>
      <c r="FXS30" s="90"/>
      <c r="FXT30" s="90"/>
      <c r="FXU30" s="90"/>
      <c r="FXV30" s="90"/>
      <c r="FXW30" s="90"/>
      <c r="FXX30" s="90"/>
      <c r="FXY30" s="90"/>
      <c r="FXZ30" s="90"/>
      <c r="FYA30" s="90"/>
      <c r="FYB30" s="90"/>
      <c r="FYC30" s="90"/>
      <c r="FYD30" s="90"/>
      <c r="FYE30" s="90"/>
      <c r="FYF30" s="90"/>
      <c r="FYG30" s="90"/>
      <c r="FYH30" s="90"/>
      <c r="FYI30" s="90"/>
      <c r="FYJ30" s="90"/>
      <c r="FYK30" s="90"/>
      <c r="FYL30" s="90"/>
      <c r="FYM30" s="90"/>
      <c r="FYN30" s="90"/>
      <c r="FYO30" s="90"/>
      <c r="FYP30" s="90"/>
      <c r="FYQ30" s="90"/>
      <c r="FYR30" s="90"/>
      <c r="FYS30" s="90"/>
      <c r="FYT30" s="90"/>
      <c r="FYU30" s="90"/>
      <c r="FYV30" s="90"/>
      <c r="FYW30" s="90"/>
      <c r="FYX30" s="90"/>
      <c r="FYY30" s="90"/>
      <c r="FYZ30" s="90"/>
      <c r="FZA30" s="90"/>
      <c r="FZB30" s="90"/>
      <c r="FZC30" s="90"/>
      <c r="FZD30" s="90"/>
      <c r="FZE30" s="90"/>
      <c r="FZF30" s="90"/>
      <c r="FZG30" s="90"/>
      <c r="FZH30" s="90"/>
      <c r="FZI30" s="90"/>
      <c r="FZJ30" s="90"/>
      <c r="FZK30" s="90"/>
      <c r="FZL30" s="90"/>
      <c r="FZM30" s="90"/>
      <c r="FZN30" s="90"/>
      <c r="FZO30" s="90"/>
      <c r="FZP30" s="90"/>
      <c r="FZQ30" s="90"/>
      <c r="FZR30" s="90"/>
      <c r="FZS30" s="90"/>
      <c r="FZT30" s="90"/>
      <c r="FZU30" s="90"/>
      <c r="FZV30" s="90"/>
      <c r="FZW30" s="90"/>
      <c r="FZX30" s="90"/>
      <c r="FZY30" s="90"/>
      <c r="FZZ30" s="90"/>
      <c r="GAA30" s="90"/>
      <c r="GAB30" s="90"/>
      <c r="GAC30" s="90"/>
      <c r="GAD30" s="90"/>
      <c r="GAE30" s="90"/>
      <c r="GAF30" s="90"/>
      <c r="GAG30" s="90"/>
      <c r="GAH30" s="90"/>
      <c r="GAI30" s="90"/>
      <c r="GAJ30" s="90"/>
      <c r="GAK30" s="90"/>
      <c r="GAL30" s="90"/>
      <c r="GAM30" s="90"/>
      <c r="GAN30" s="90"/>
      <c r="GAO30" s="90"/>
      <c r="GAP30" s="90"/>
      <c r="GAQ30" s="90"/>
      <c r="GAR30" s="90"/>
      <c r="GAS30" s="90"/>
      <c r="GAT30" s="90"/>
      <c r="GAU30" s="90"/>
      <c r="GAV30" s="90"/>
      <c r="GAW30" s="90"/>
      <c r="GAX30" s="90"/>
      <c r="GAY30" s="90"/>
      <c r="GAZ30" s="90"/>
      <c r="GBA30" s="90"/>
      <c r="GBB30" s="90"/>
      <c r="GBC30" s="90"/>
      <c r="GBD30" s="90"/>
      <c r="GBE30" s="90"/>
      <c r="GBF30" s="90"/>
      <c r="GBG30" s="90"/>
      <c r="GBH30" s="90"/>
      <c r="GBI30" s="90"/>
      <c r="GBJ30" s="90"/>
      <c r="GBK30" s="90"/>
      <c r="GBL30" s="90"/>
      <c r="GBM30" s="90"/>
      <c r="GBN30" s="90"/>
      <c r="GBO30" s="90"/>
      <c r="GBP30" s="90"/>
      <c r="GBQ30" s="90"/>
      <c r="GBR30" s="90"/>
      <c r="GBS30" s="90"/>
      <c r="GBT30" s="90"/>
      <c r="GBU30" s="90"/>
      <c r="GBV30" s="90"/>
      <c r="GBW30" s="90"/>
      <c r="GBX30" s="90"/>
      <c r="GBY30" s="90"/>
      <c r="GBZ30" s="90"/>
      <c r="GCA30" s="90"/>
      <c r="GCB30" s="90"/>
      <c r="GCC30" s="90"/>
      <c r="GCD30" s="90"/>
      <c r="GCE30" s="90"/>
      <c r="GCF30" s="90"/>
      <c r="GCG30" s="90"/>
      <c r="GCH30" s="90"/>
      <c r="GCI30" s="90"/>
      <c r="GCJ30" s="90"/>
      <c r="GCK30" s="90"/>
      <c r="GCL30" s="90"/>
      <c r="GCM30" s="90"/>
      <c r="GCN30" s="90"/>
      <c r="GCO30" s="90"/>
      <c r="GCP30" s="90"/>
      <c r="GCQ30" s="90"/>
      <c r="GCR30" s="90"/>
      <c r="GCS30" s="90"/>
      <c r="GCT30" s="90"/>
      <c r="GCU30" s="90"/>
      <c r="GCV30" s="90"/>
      <c r="GCW30" s="90"/>
      <c r="GCX30" s="90"/>
      <c r="GCY30" s="90"/>
      <c r="GCZ30" s="90"/>
      <c r="GDA30" s="90"/>
      <c r="GDB30" s="90"/>
      <c r="GDC30" s="90"/>
      <c r="GDD30" s="90"/>
      <c r="GDE30" s="90"/>
      <c r="GDF30" s="90"/>
      <c r="GDG30" s="90"/>
      <c r="GDH30" s="90"/>
      <c r="GDI30" s="90"/>
      <c r="GDJ30" s="90"/>
      <c r="GDK30" s="90"/>
      <c r="GDL30" s="90"/>
      <c r="GDM30" s="90"/>
      <c r="GDN30" s="90"/>
      <c r="GDO30" s="90"/>
      <c r="GDP30" s="90"/>
      <c r="GDQ30" s="90"/>
      <c r="GDR30" s="90"/>
      <c r="GDS30" s="90"/>
      <c r="GDT30" s="90"/>
      <c r="GDU30" s="90"/>
      <c r="GDV30" s="90"/>
      <c r="GDW30" s="90"/>
      <c r="GDX30" s="90"/>
      <c r="GDY30" s="90"/>
      <c r="GDZ30" s="90"/>
      <c r="GEA30" s="90"/>
      <c r="GEB30" s="90"/>
      <c r="GEC30" s="90"/>
      <c r="GED30" s="90"/>
      <c r="GEE30" s="90"/>
      <c r="GEF30" s="90"/>
      <c r="GEG30" s="90"/>
      <c r="GEH30" s="90"/>
      <c r="GEI30" s="90"/>
      <c r="GEJ30" s="90"/>
      <c r="GEK30" s="90"/>
      <c r="GEL30" s="90"/>
      <c r="GEM30" s="90"/>
      <c r="GEN30" s="90"/>
      <c r="GEO30" s="90"/>
      <c r="GEP30" s="90"/>
      <c r="GEQ30" s="90"/>
      <c r="GER30" s="90"/>
      <c r="GES30" s="90"/>
      <c r="GET30" s="90"/>
      <c r="GEU30" s="90"/>
      <c r="GEV30" s="90"/>
      <c r="GEW30" s="90"/>
      <c r="GEX30" s="90"/>
      <c r="GEY30" s="90"/>
      <c r="GEZ30" s="90"/>
      <c r="GFA30" s="90"/>
      <c r="GFB30" s="90"/>
      <c r="GFC30" s="90"/>
      <c r="GFD30" s="90"/>
      <c r="GFE30" s="90"/>
      <c r="GFF30" s="90"/>
      <c r="GFG30" s="90"/>
      <c r="GFH30" s="90"/>
      <c r="GFI30" s="90"/>
      <c r="GFJ30" s="90"/>
      <c r="GFK30" s="90"/>
      <c r="GFL30" s="90"/>
      <c r="GFM30" s="90"/>
      <c r="GFN30" s="90"/>
      <c r="GFO30" s="90"/>
      <c r="GFP30" s="90"/>
      <c r="GFQ30" s="90"/>
      <c r="GFR30" s="90"/>
      <c r="GFS30" s="90"/>
      <c r="GFT30" s="90"/>
      <c r="GFU30" s="90"/>
      <c r="GFV30" s="90"/>
      <c r="GFW30" s="90"/>
      <c r="GFX30" s="90"/>
      <c r="GFY30" s="90"/>
      <c r="GFZ30" s="90"/>
      <c r="GGA30" s="90"/>
      <c r="GGB30" s="90"/>
      <c r="GGC30" s="90"/>
      <c r="GGD30" s="90"/>
      <c r="GGE30" s="90"/>
      <c r="GGF30" s="90"/>
      <c r="GGG30" s="90"/>
      <c r="GGH30" s="90"/>
      <c r="GGI30" s="90"/>
      <c r="GGJ30" s="90"/>
      <c r="GGK30" s="90"/>
      <c r="GGL30" s="90"/>
      <c r="GGM30" s="90"/>
      <c r="GGN30" s="90"/>
      <c r="GGO30" s="90"/>
      <c r="GGP30" s="90"/>
      <c r="GGQ30" s="90"/>
      <c r="GGR30" s="90"/>
      <c r="GGS30" s="90"/>
      <c r="GGT30" s="90"/>
      <c r="GGU30" s="90"/>
      <c r="GGV30" s="90"/>
      <c r="GGW30" s="90"/>
      <c r="GGX30" s="90"/>
      <c r="GGY30" s="90"/>
      <c r="GGZ30" s="90"/>
      <c r="GHA30" s="90"/>
      <c r="GHB30" s="90"/>
      <c r="GHC30" s="90"/>
      <c r="GHD30" s="90"/>
      <c r="GHE30" s="90"/>
      <c r="GHF30" s="90"/>
      <c r="GHG30" s="90"/>
      <c r="GHH30" s="90"/>
      <c r="GHI30" s="90"/>
      <c r="GHJ30" s="90"/>
      <c r="GHK30" s="90"/>
      <c r="GHL30" s="90"/>
      <c r="GHM30" s="90"/>
      <c r="GHN30" s="90"/>
      <c r="GHO30" s="90"/>
      <c r="GHP30" s="90"/>
      <c r="GHQ30" s="90"/>
      <c r="GHR30" s="90"/>
      <c r="GHS30" s="90"/>
      <c r="GHT30" s="90"/>
      <c r="GHU30" s="90"/>
      <c r="GHV30" s="90"/>
      <c r="GHW30" s="90"/>
      <c r="GHX30" s="90"/>
      <c r="GHY30" s="90"/>
      <c r="GHZ30" s="90"/>
      <c r="GIA30" s="90"/>
      <c r="GIB30" s="90"/>
      <c r="GIC30" s="90"/>
      <c r="GID30" s="90"/>
      <c r="GIE30" s="90"/>
      <c r="GIF30" s="90"/>
      <c r="GIG30" s="90"/>
      <c r="GIH30" s="90"/>
      <c r="GII30" s="90"/>
      <c r="GIJ30" s="90"/>
      <c r="GIK30" s="90"/>
      <c r="GIL30" s="90"/>
      <c r="GIM30" s="90"/>
      <c r="GIN30" s="90"/>
      <c r="GIO30" s="90"/>
      <c r="GIP30" s="90"/>
      <c r="GIQ30" s="90"/>
      <c r="GIR30" s="90"/>
      <c r="GIS30" s="90"/>
      <c r="GIT30" s="90"/>
      <c r="GIU30" s="90"/>
      <c r="GIV30" s="90"/>
      <c r="GIW30" s="90"/>
      <c r="GIX30" s="90"/>
      <c r="GIY30" s="90"/>
      <c r="GIZ30" s="90"/>
      <c r="GJA30" s="90"/>
      <c r="GJB30" s="90"/>
      <c r="GJC30" s="90"/>
      <c r="GJD30" s="90"/>
      <c r="GJE30" s="90"/>
      <c r="GJF30" s="90"/>
      <c r="GJG30" s="90"/>
      <c r="GJH30" s="90"/>
      <c r="GJI30" s="90"/>
      <c r="GJJ30" s="90"/>
      <c r="GJK30" s="90"/>
      <c r="GJL30" s="90"/>
      <c r="GJM30" s="90"/>
      <c r="GJN30" s="90"/>
      <c r="GJO30" s="90"/>
      <c r="GJP30" s="90"/>
      <c r="GJQ30" s="90"/>
      <c r="GJR30" s="90"/>
      <c r="GJS30" s="90"/>
      <c r="GJT30" s="90"/>
      <c r="GJU30" s="90"/>
      <c r="GJV30" s="90"/>
      <c r="GJW30" s="90"/>
      <c r="GJX30" s="90"/>
      <c r="GJY30" s="90"/>
      <c r="GJZ30" s="90"/>
      <c r="GKA30" s="90"/>
      <c r="GKB30" s="90"/>
      <c r="GKC30" s="90"/>
      <c r="GKD30" s="90"/>
      <c r="GKE30" s="90"/>
      <c r="GKF30" s="90"/>
      <c r="GKG30" s="90"/>
      <c r="GKH30" s="90"/>
      <c r="GKI30" s="90"/>
      <c r="GKJ30" s="90"/>
      <c r="GKK30" s="90"/>
      <c r="GKL30" s="90"/>
      <c r="GKM30" s="90"/>
      <c r="GKN30" s="90"/>
      <c r="GKO30" s="90"/>
      <c r="GKP30" s="90"/>
      <c r="GKQ30" s="90"/>
      <c r="GKR30" s="90"/>
      <c r="GKS30" s="90"/>
      <c r="GKT30" s="90"/>
      <c r="GKU30" s="90"/>
      <c r="GKV30" s="90"/>
      <c r="GKW30" s="90"/>
      <c r="GKX30" s="90"/>
      <c r="GKY30" s="90"/>
      <c r="GKZ30" s="90"/>
      <c r="GLA30" s="90"/>
      <c r="GLB30" s="90"/>
      <c r="GLC30" s="90"/>
      <c r="GLD30" s="90"/>
      <c r="GLE30" s="90"/>
      <c r="GLF30" s="90"/>
      <c r="GLG30" s="90"/>
      <c r="GLH30" s="90"/>
      <c r="GLI30" s="90"/>
      <c r="GLJ30" s="90"/>
      <c r="GLK30" s="90"/>
      <c r="GLL30" s="90"/>
      <c r="GLM30" s="90"/>
      <c r="GLN30" s="90"/>
      <c r="GLO30" s="90"/>
      <c r="GLP30" s="90"/>
      <c r="GLQ30" s="90"/>
      <c r="GLR30" s="90"/>
      <c r="GLS30" s="90"/>
      <c r="GLT30" s="90"/>
      <c r="GLU30" s="90"/>
      <c r="GLV30" s="90"/>
      <c r="GLW30" s="90"/>
      <c r="GLX30" s="90"/>
      <c r="GLY30" s="90"/>
      <c r="GLZ30" s="90"/>
      <c r="GMA30" s="90"/>
      <c r="GMB30" s="90"/>
      <c r="GMC30" s="90"/>
      <c r="GMD30" s="90"/>
      <c r="GME30" s="90"/>
      <c r="GMF30" s="90"/>
      <c r="GMG30" s="90"/>
      <c r="GMH30" s="90"/>
      <c r="GMI30" s="90"/>
      <c r="GMJ30" s="90"/>
      <c r="GMK30" s="90"/>
      <c r="GML30" s="90"/>
      <c r="GMM30" s="90"/>
      <c r="GMN30" s="90"/>
      <c r="GMO30" s="90"/>
      <c r="GMP30" s="90"/>
      <c r="GMQ30" s="90"/>
      <c r="GMR30" s="90"/>
      <c r="GMS30" s="90"/>
      <c r="GMT30" s="90"/>
      <c r="GMU30" s="90"/>
      <c r="GMV30" s="90"/>
      <c r="GMW30" s="90"/>
      <c r="GMX30" s="90"/>
      <c r="GMY30" s="90"/>
      <c r="GMZ30" s="90"/>
      <c r="GNA30" s="90"/>
      <c r="GNB30" s="90"/>
      <c r="GNC30" s="90"/>
      <c r="GND30" s="90"/>
      <c r="GNE30" s="90"/>
      <c r="GNF30" s="90"/>
      <c r="GNG30" s="90"/>
      <c r="GNH30" s="90"/>
      <c r="GNI30" s="90"/>
      <c r="GNJ30" s="90"/>
      <c r="GNK30" s="90"/>
      <c r="GNL30" s="90"/>
      <c r="GNM30" s="90"/>
      <c r="GNN30" s="90"/>
      <c r="GNO30" s="90"/>
      <c r="GNP30" s="90"/>
      <c r="GNQ30" s="90"/>
      <c r="GNR30" s="90"/>
      <c r="GNS30" s="90"/>
      <c r="GNT30" s="90"/>
      <c r="GNU30" s="90"/>
      <c r="GNV30" s="90"/>
      <c r="GNW30" s="90"/>
      <c r="GNX30" s="90"/>
      <c r="GNY30" s="90"/>
      <c r="GNZ30" s="90"/>
      <c r="GOA30" s="90"/>
      <c r="GOB30" s="90"/>
      <c r="GOC30" s="90"/>
      <c r="GOD30" s="90"/>
      <c r="GOE30" s="90"/>
      <c r="GOF30" s="90"/>
      <c r="GOG30" s="90"/>
      <c r="GOH30" s="90"/>
      <c r="GOI30" s="90"/>
      <c r="GOJ30" s="90"/>
      <c r="GOK30" s="90"/>
      <c r="GOL30" s="90"/>
      <c r="GOM30" s="90"/>
      <c r="GON30" s="90"/>
      <c r="GOO30" s="90"/>
      <c r="GOP30" s="90"/>
      <c r="GOQ30" s="90"/>
      <c r="GOR30" s="90"/>
      <c r="GOS30" s="90"/>
      <c r="GOT30" s="90"/>
      <c r="GOU30" s="90"/>
      <c r="GOV30" s="90"/>
      <c r="GOW30" s="90"/>
      <c r="GOX30" s="90"/>
      <c r="GOY30" s="90"/>
      <c r="GOZ30" s="90"/>
      <c r="GPA30" s="90"/>
      <c r="GPB30" s="90"/>
      <c r="GPC30" s="90"/>
      <c r="GPD30" s="90"/>
      <c r="GPE30" s="90"/>
      <c r="GPF30" s="90"/>
      <c r="GPG30" s="90"/>
      <c r="GPH30" s="90"/>
      <c r="GPI30" s="90"/>
      <c r="GPJ30" s="90"/>
      <c r="GPK30" s="90"/>
      <c r="GPL30" s="90"/>
      <c r="GPM30" s="90"/>
      <c r="GPN30" s="90"/>
      <c r="GPO30" s="90"/>
      <c r="GPP30" s="90"/>
      <c r="GPQ30" s="90"/>
      <c r="GPR30" s="90"/>
      <c r="GPS30" s="90"/>
      <c r="GPT30" s="90"/>
      <c r="GPU30" s="90"/>
      <c r="GPV30" s="90"/>
      <c r="GPW30" s="90"/>
      <c r="GPX30" s="90"/>
      <c r="GPY30" s="90"/>
      <c r="GPZ30" s="90"/>
      <c r="GQA30" s="90"/>
      <c r="GQB30" s="90"/>
      <c r="GQC30" s="90"/>
      <c r="GQD30" s="90"/>
      <c r="GQE30" s="90"/>
      <c r="GQF30" s="90"/>
      <c r="GQG30" s="90"/>
      <c r="GQH30" s="90"/>
      <c r="GQI30" s="90"/>
      <c r="GQJ30" s="90"/>
      <c r="GQK30" s="90"/>
      <c r="GQL30" s="90"/>
      <c r="GQM30" s="90"/>
      <c r="GQN30" s="90"/>
      <c r="GQO30" s="90"/>
      <c r="GQP30" s="90"/>
      <c r="GQQ30" s="90"/>
      <c r="GQR30" s="90"/>
      <c r="GQS30" s="90"/>
      <c r="GQT30" s="90"/>
      <c r="GQU30" s="90"/>
      <c r="GQV30" s="90"/>
      <c r="GQW30" s="90"/>
      <c r="GQX30" s="90"/>
      <c r="GQY30" s="90"/>
      <c r="GQZ30" s="90"/>
      <c r="GRA30" s="90"/>
      <c r="GRB30" s="90"/>
      <c r="GRC30" s="90"/>
      <c r="GRD30" s="90"/>
      <c r="GRE30" s="90"/>
      <c r="GRF30" s="90"/>
      <c r="GRG30" s="90"/>
      <c r="GRH30" s="90"/>
      <c r="GRI30" s="90"/>
      <c r="GRJ30" s="90"/>
      <c r="GRK30" s="90"/>
      <c r="GRL30" s="90"/>
      <c r="GRM30" s="90"/>
      <c r="GRN30" s="90"/>
      <c r="GRO30" s="90"/>
      <c r="GRP30" s="90"/>
      <c r="GRQ30" s="90"/>
      <c r="GRR30" s="90"/>
      <c r="GRS30" s="90"/>
      <c r="GRT30" s="90"/>
      <c r="GRU30" s="90"/>
      <c r="GRV30" s="90"/>
      <c r="GRW30" s="90"/>
      <c r="GRX30" s="90"/>
      <c r="GRY30" s="90"/>
      <c r="GRZ30" s="90"/>
      <c r="GSA30" s="90"/>
      <c r="GSB30" s="90"/>
      <c r="GSC30" s="90"/>
      <c r="GSD30" s="90"/>
      <c r="GSE30" s="90"/>
      <c r="GSF30" s="90"/>
      <c r="GSG30" s="90"/>
      <c r="GSH30" s="90"/>
      <c r="GSI30" s="90"/>
      <c r="GSJ30" s="90"/>
      <c r="GSK30" s="90"/>
      <c r="GSL30" s="90"/>
      <c r="GSM30" s="90"/>
      <c r="GSN30" s="90"/>
      <c r="GSO30" s="90"/>
      <c r="GSP30" s="90"/>
      <c r="GSQ30" s="90"/>
      <c r="GSR30" s="90"/>
      <c r="GSS30" s="90"/>
      <c r="GST30" s="90"/>
      <c r="GSU30" s="90"/>
      <c r="GSV30" s="90"/>
      <c r="GSW30" s="90"/>
      <c r="GSX30" s="90"/>
      <c r="GSY30" s="90"/>
      <c r="GSZ30" s="90"/>
      <c r="GTA30" s="90"/>
      <c r="GTB30" s="90"/>
      <c r="GTC30" s="90"/>
      <c r="GTD30" s="90"/>
      <c r="GTE30" s="90"/>
      <c r="GTF30" s="90"/>
      <c r="GTG30" s="90"/>
      <c r="GTH30" s="90"/>
      <c r="GTI30" s="90"/>
      <c r="GTJ30" s="90"/>
      <c r="GTK30" s="90"/>
      <c r="GTL30" s="90"/>
      <c r="GTM30" s="90"/>
      <c r="GTN30" s="90"/>
      <c r="GTO30" s="90"/>
      <c r="GTP30" s="90"/>
      <c r="GTQ30" s="90"/>
      <c r="GTR30" s="90"/>
      <c r="GTS30" s="90"/>
      <c r="GTT30" s="90"/>
      <c r="GTU30" s="90"/>
      <c r="GTV30" s="90"/>
      <c r="GTW30" s="90"/>
      <c r="GTX30" s="90"/>
      <c r="GTY30" s="90"/>
      <c r="GTZ30" s="90"/>
      <c r="GUA30" s="90"/>
      <c r="GUB30" s="90"/>
      <c r="GUC30" s="90"/>
      <c r="GUD30" s="90"/>
      <c r="GUE30" s="90"/>
      <c r="GUF30" s="90"/>
      <c r="GUG30" s="90"/>
      <c r="GUH30" s="90"/>
      <c r="GUI30" s="90"/>
      <c r="GUJ30" s="90"/>
      <c r="GUK30" s="90"/>
      <c r="GUL30" s="90"/>
      <c r="GUM30" s="90"/>
      <c r="GUN30" s="90"/>
      <c r="GUO30" s="90"/>
      <c r="GUP30" s="90"/>
      <c r="GUQ30" s="90"/>
      <c r="GUR30" s="90"/>
      <c r="GUS30" s="90"/>
      <c r="GUT30" s="90"/>
      <c r="GUU30" s="90"/>
      <c r="GUV30" s="90"/>
      <c r="GUW30" s="90"/>
      <c r="GUX30" s="90"/>
      <c r="GUY30" s="90"/>
      <c r="GUZ30" s="90"/>
      <c r="GVA30" s="90"/>
      <c r="GVB30" s="90"/>
      <c r="GVC30" s="90"/>
      <c r="GVD30" s="90"/>
      <c r="GVE30" s="90"/>
      <c r="GVF30" s="90"/>
      <c r="GVG30" s="90"/>
      <c r="GVH30" s="90"/>
      <c r="GVI30" s="90"/>
      <c r="GVJ30" s="90"/>
      <c r="GVK30" s="90"/>
      <c r="GVL30" s="90"/>
      <c r="GVM30" s="90"/>
      <c r="GVN30" s="90"/>
      <c r="GVO30" s="90"/>
      <c r="GVP30" s="90"/>
      <c r="GVQ30" s="90"/>
      <c r="GVR30" s="90"/>
      <c r="GVS30" s="90"/>
      <c r="GVT30" s="90"/>
      <c r="GVU30" s="90"/>
      <c r="GVV30" s="90"/>
      <c r="GVW30" s="90"/>
      <c r="GVX30" s="90"/>
      <c r="GVY30" s="90"/>
      <c r="GVZ30" s="90"/>
      <c r="GWA30" s="90"/>
      <c r="GWB30" s="90"/>
      <c r="GWC30" s="90"/>
      <c r="GWD30" s="90"/>
      <c r="GWE30" s="90"/>
      <c r="GWF30" s="90"/>
      <c r="GWG30" s="90"/>
      <c r="GWH30" s="90"/>
      <c r="GWI30" s="90"/>
      <c r="GWJ30" s="90"/>
      <c r="GWK30" s="90"/>
      <c r="GWL30" s="90"/>
      <c r="GWM30" s="90"/>
      <c r="GWN30" s="90"/>
      <c r="GWO30" s="90"/>
      <c r="GWP30" s="90"/>
      <c r="GWQ30" s="90"/>
      <c r="GWR30" s="90"/>
      <c r="GWS30" s="90"/>
      <c r="GWT30" s="90"/>
      <c r="GWU30" s="90"/>
      <c r="GWV30" s="90"/>
      <c r="GWW30" s="90"/>
      <c r="GWX30" s="90"/>
      <c r="GWY30" s="90"/>
      <c r="GWZ30" s="90"/>
      <c r="GXA30" s="90"/>
      <c r="GXB30" s="90"/>
      <c r="GXC30" s="90"/>
      <c r="GXD30" s="90"/>
      <c r="GXE30" s="90"/>
      <c r="GXF30" s="90"/>
      <c r="GXG30" s="90"/>
      <c r="GXH30" s="90"/>
      <c r="GXI30" s="90"/>
      <c r="GXJ30" s="90"/>
      <c r="GXK30" s="90"/>
      <c r="GXL30" s="90"/>
      <c r="GXM30" s="90"/>
      <c r="GXN30" s="90"/>
      <c r="GXO30" s="90"/>
      <c r="GXP30" s="90"/>
      <c r="GXQ30" s="90"/>
      <c r="GXR30" s="90"/>
      <c r="GXS30" s="90"/>
      <c r="GXT30" s="90"/>
      <c r="GXU30" s="90"/>
      <c r="GXV30" s="90"/>
      <c r="GXW30" s="90"/>
      <c r="GXX30" s="90"/>
      <c r="GXY30" s="90"/>
      <c r="GXZ30" s="90"/>
      <c r="GYA30" s="90"/>
      <c r="GYB30" s="90"/>
      <c r="GYC30" s="90"/>
      <c r="GYD30" s="90"/>
      <c r="GYE30" s="90"/>
      <c r="GYF30" s="90"/>
      <c r="GYG30" s="90"/>
      <c r="GYH30" s="90"/>
      <c r="GYI30" s="90"/>
      <c r="GYJ30" s="90"/>
      <c r="GYK30" s="90"/>
      <c r="GYL30" s="90"/>
      <c r="GYM30" s="90"/>
      <c r="GYN30" s="90"/>
      <c r="GYO30" s="90"/>
      <c r="GYP30" s="90"/>
      <c r="GYQ30" s="90"/>
      <c r="GYR30" s="90"/>
      <c r="GYS30" s="90"/>
      <c r="GYT30" s="90"/>
      <c r="GYU30" s="90"/>
      <c r="GYV30" s="90"/>
      <c r="GYW30" s="90"/>
      <c r="GYX30" s="90"/>
      <c r="GYY30" s="90"/>
      <c r="GYZ30" s="90"/>
      <c r="GZA30" s="90"/>
      <c r="GZB30" s="90"/>
      <c r="GZC30" s="90"/>
      <c r="GZD30" s="90"/>
      <c r="GZE30" s="90"/>
      <c r="GZF30" s="90"/>
      <c r="GZG30" s="90"/>
      <c r="GZH30" s="90"/>
      <c r="GZI30" s="90"/>
      <c r="GZJ30" s="90"/>
      <c r="GZK30" s="90"/>
      <c r="GZL30" s="90"/>
      <c r="GZM30" s="90"/>
      <c r="GZN30" s="90"/>
      <c r="GZO30" s="90"/>
      <c r="GZP30" s="90"/>
      <c r="GZQ30" s="90"/>
      <c r="GZR30" s="90"/>
      <c r="GZS30" s="90"/>
      <c r="GZT30" s="90"/>
      <c r="GZU30" s="90"/>
      <c r="GZV30" s="90"/>
      <c r="GZW30" s="90"/>
      <c r="GZX30" s="90"/>
      <c r="GZY30" s="90"/>
      <c r="GZZ30" s="90"/>
      <c r="HAA30" s="90"/>
      <c r="HAB30" s="90"/>
      <c r="HAC30" s="90"/>
      <c r="HAD30" s="90"/>
      <c r="HAE30" s="90"/>
      <c r="HAF30" s="90"/>
      <c r="HAG30" s="90"/>
      <c r="HAH30" s="90"/>
      <c r="HAI30" s="90"/>
      <c r="HAJ30" s="90"/>
      <c r="HAK30" s="90"/>
      <c r="HAL30" s="90"/>
      <c r="HAM30" s="90"/>
      <c r="HAN30" s="90"/>
      <c r="HAO30" s="90"/>
      <c r="HAP30" s="90"/>
      <c r="HAQ30" s="90"/>
      <c r="HAR30" s="90"/>
      <c r="HAS30" s="90"/>
      <c r="HAT30" s="90"/>
      <c r="HAU30" s="90"/>
      <c r="HAV30" s="90"/>
      <c r="HAW30" s="90"/>
      <c r="HAX30" s="90"/>
      <c r="HAY30" s="90"/>
      <c r="HAZ30" s="90"/>
      <c r="HBA30" s="90"/>
      <c r="HBB30" s="90"/>
      <c r="HBC30" s="90"/>
      <c r="HBD30" s="90"/>
      <c r="HBE30" s="90"/>
      <c r="HBF30" s="90"/>
      <c r="HBG30" s="90"/>
      <c r="HBH30" s="90"/>
      <c r="HBI30" s="90"/>
      <c r="HBJ30" s="90"/>
      <c r="HBK30" s="90"/>
      <c r="HBL30" s="90"/>
      <c r="HBM30" s="90"/>
      <c r="HBN30" s="90"/>
      <c r="HBO30" s="90"/>
      <c r="HBP30" s="90"/>
      <c r="HBQ30" s="90"/>
      <c r="HBR30" s="90"/>
      <c r="HBS30" s="90"/>
      <c r="HBT30" s="90"/>
      <c r="HBU30" s="90"/>
      <c r="HBV30" s="90"/>
      <c r="HBW30" s="90"/>
      <c r="HBX30" s="90"/>
      <c r="HBY30" s="90"/>
      <c r="HBZ30" s="90"/>
      <c r="HCA30" s="90"/>
      <c r="HCB30" s="90"/>
      <c r="HCC30" s="90"/>
      <c r="HCD30" s="90"/>
      <c r="HCE30" s="90"/>
      <c r="HCF30" s="90"/>
      <c r="HCG30" s="90"/>
      <c r="HCH30" s="90"/>
      <c r="HCI30" s="90"/>
      <c r="HCJ30" s="90"/>
      <c r="HCK30" s="90"/>
      <c r="HCL30" s="90"/>
      <c r="HCM30" s="90"/>
      <c r="HCN30" s="90"/>
      <c r="HCO30" s="90"/>
      <c r="HCP30" s="90"/>
      <c r="HCQ30" s="90"/>
      <c r="HCR30" s="90"/>
      <c r="HCS30" s="90"/>
      <c r="HCT30" s="90"/>
      <c r="HCU30" s="90"/>
      <c r="HCV30" s="90"/>
      <c r="HCW30" s="90"/>
      <c r="HCX30" s="90"/>
      <c r="HCY30" s="90"/>
      <c r="HCZ30" s="90"/>
      <c r="HDA30" s="90"/>
      <c r="HDB30" s="90"/>
      <c r="HDC30" s="90"/>
      <c r="HDD30" s="90"/>
      <c r="HDE30" s="90"/>
      <c r="HDF30" s="90"/>
      <c r="HDG30" s="90"/>
      <c r="HDH30" s="90"/>
      <c r="HDI30" s="90"/>
      <c r="HDJ30" s="90"/>
      <c r="HDK30" s="90"/>
      <c r="HDL30" s="90"/>
      <c r="HDM30" s="90"/>
      <c r="HDN30" s="90"/>
      <c r="HDO30" s="90"/>
      <c r="HDP30" s="90"/>
      <c r="HDQ30" s="90"/>
      <c r="HDR30" s="90"/>
      <c r="HDS30" s="90"/>
      <c r="HDT30" s="90"/>
      <c r="HDU30" s="90"/>
      <c r="HDV30" s="90"/>
      <c r="HDW30" s="90"/>
      <c r="HDX30" s="90"/>
      <c r="HDY30" s="90"/>
      <c r="HDZ30" s="90"/>
      <c r="HEA30" s="90"/>
      <c r="HEB30" s="90"/>
      <c r="HEC30" s="90"/>
      <c r="HED30" s="90"/>
      <c r="HEE30" s="90"/>
      <c r="HEF30" s="90"/>
      <c r="HEG30" s="90"/>
      <c r="HEH30" s="90"/>
      <c r="HEI30" s="90"/>
      <c r="HEJ30" s="90"/>
      <c r="HEK30" s="90"/>
      <c r="HEL30" s="90"/>
      <c r="HEM30" s="90"/>
      <c r="HEN30" s="90"/>
      <c r="HEO30" s="90"/>
      <c r="HEP30" s="90"/>
      <c r="HEQ30" s="90"/>
      <c r="HER30" s="90"/>
      <c r="HES30" s="90"/>
      <c r="HET30" s="90"/>
      <c r="HEU30" s="90"/>
      <c r="HEV30" s="90"/>
      <c r="HEW30" s="90"/>
      <c r="HEX30" s="90"/>
      <c r="HEY30" s="90"/>
      <c r="HEZ30" s="90"/>
      <c r="HFA30" s="90"/>
      <c r="HFB30" s="90"/>
      <c r="HFC30" s="90"/>
      <c r="HFD30" s="90"/>
      <c r="HFE30" s="90"/>
      <c r="HFF30" s="90"/>
      <c r="HFG30" s="90"/>
      <c r="HFH30" s="90"/>
      <c r="HFI30" s="90"/>
      <c r="HFJ30" s="90"/>
      <c r="HFK30" s="90"/>
      <c r="HFL30" s="90"/>
      <c r="HFM30" s="90"/>
      <c r="HFN30" s="90"/>
      <c r="HFO30" s="90"/>
      <c r="HFP30" s="90"/>
      <c r="HFQ30" s="90"/>
      <c r="HFR30" s="90"/>
      <c r="HFS30" s="90"/>
      <c r="HFT30" s="90"/>
      <c r="HFU30" s="90"/>
      <c r="HFV30" s="90"/>
      <c r="HFW30" s="90"/>
      <c r="HFX30" s="90"/>
      <c r="HFY30" s="90"/>
      <c r="HFZ30" s="90"/>
      <c r="HGA30" s="90"/>
      <c r="HGB30" s="90"/>
      <c r="HGC30" s="90"/>
      <c r="HGD30" s="90"/>
      <c r="HGE30" s="90"/>
      <c r="HGF30" s="90"/>
      <c r="HGG30" s="90"/>
      <c r="HGH30" s="90"/>
      <c r="HGI30" s="90"/>
      <c r="HGJ30" s="90"/>
      <c r="HGK30" s="90"/>
      <c r="HGL30" s="90"/>
      <c r="HGM30" s="90"/>
      <c r="HGN30" s="90"/>
      <c r="HGO30" s="90"/>
      <c r="HGP30" s="90"/>
      <c r="HGQ30" s="90"/>
      <c r="HGR30" s="90"/>
      <c r="HGS30" s="90"/>
      <c r="HGT30" s="90"/>
      <c r="HGU30" s="90"/>
      <c r="HGV30" s="90"/>
      <c r="HGW30" s="90"/>
      <c r="HGX30" s="90"/>
      <c r="HGY30" s="90"/>
      <c r="HGZ30" s="90"/>
      <c r="HHA30" s="90"/>
      <c r="HHB30" s="90"/>
      <c r="HHC30" s="90"/>
      <c r="HHD30" s="90"/>
      <c r="HHE30" s="90"/>
      <c r="HHF30" s="90"/>
      <c r="HHG30" s="90"/>
      <c r="HHH30" s="90"/>
      <c r="HHI30" s="90"/>
      <c r="HHJ30" s="90"/>
      <c r="HHK30" s="90"/>
      <c r="HHL30" s="90"/>
      <c r="HHM30" s="90"/>
      <c r="HHN30" s="90"/>
      <c r="HHO30" s="90"/>
      <c r="HHP30" s="90"/>
      <c r="HHQ30" s="90"/>
      <c r="HHR30" s="90"/>
      <c r="HHS30" s="90"/>
      <c r="HHT30" s="90"/>
      <c r="HHU30" s="90"/>
      <c r="HHV30" s="90"/>
      <c r="HHW30" s="90"/>
      <c r="HHX30" s="90"/>
      <c r="HHY30" s="90"/>
      <c r="HHZ30" s="90"/>
      <c r="HIA30" s="90"/>
      <c r="HIB30" s="90"/>
      <c r="HIC30" s="90"/>
      <c r="HID30" s="90"/>
      <c r="HIE30" s="90"/>
      <c r="HIF30" s="90"/>
      <c r="HIG30" s="90"/>
      <c r="HIH30" s="90"/>
      <c r="HII30" s="90"/>
      <c r="HIJ30" s="90"/>
      <c r="HIK30" s="90"/>
      <c r="HIL30" s="90"/>
      <c r="HIM30" s="90"/>
      <c r="HIN30" s="90"/>
      <c r="HIO30" s="90"/>
      <c r="HIP30" s="90"/>
      <c r="HIQ30" s="90"/>
      <c r="HIR30" s="90"/>
      <c r="HIS30" s="90"/>
      <c r="HIT30" s="90"/>
      <c r="HIU30" s="90"/>
      <c r="HIV30" s="90"/>
      <c r="HIW30" s="90"/>
      <c r="HIX30" s="90"/>
      <c r="HIY30" s="90"/>
      <c r="HIZ30" s="90"/>
      <c r="HJA30" s="90"/>
      <c r="HJB30" s="90"/>
      <c r="HJC30" s="90"/>
      <c r="HJD30" s="90"/>
      <c r="HJE30" s="90"/>
      <c r="HJF30" s="90"/>
      <c r="HJG30" s="90"/>
      <c r="HJH30" s="90"/>
      <c r="HJI30" s="90"/>
      <c r="HJJ30" s="90"/>
      <c r="HJK30" s="90"/>
      <c r="HJL30" s="90"/>
      <c r="HJM30" s="90"/>
      <c r="HJN30" s="90"/>
      <c r="HJO30" s="90"/>
      <c r="HJP30" s="90"/>
      <c r="HJQ30" s="90"/>
      <c r="HJR30" s="90"/>
      <c r="HJS30" s="90"/>
      <c r="HJT30" s="90"/>
      <c r="HJU30" s="90"/>
      <c r="HJV30" s="90"/>
      <c r="HJW30" s="90"/>
      <c r="HJX30" s="90"/>
      <c r="HJY30" s="90"/>
      <c r="HJZ30" s="90"/>
      <c r="HKA30" s="90"/>
      <c r="HKB30" s="90"/>
      <c r="HKC30" s="90"/>
      <c r="HKD30" s="90"/>
      <c r="HKE30" s="90"/>
      <c r="HKF30" s="90"/>
      <c r="HKG30" s="90"/>
      <c r="HKH30" s="90"/>
      <c r="HKI30" s="90"/>
      <c r="HKJ30" s="90"/>
      <c r="HKK30" s="90"/>
      <c r="HKL30" s="90"/>
      <c r="HKM30" s="90"/>
      <c r="HKN30" s="90"/>
      <c r="HKO30" s="90"/>
      <c r="HKP30" s="90"/>
      <c r="HKQ30" s="90"/>
      <c r="HKR30" s="90"/>
      <c r="HKS30" s="90"/>
      <c r="HKT30" s="90"/>
      <c r="HKU30" s="90"/>
      <c r="HKV30" s="90"/>
      <c r="HKW30" s="90"/>
      <c r="HKX30" s="90"/>
      <c r="HKY30" s="90"/>
      <c r="HKZ30" s="90"/>
      <c r="HLA30" s="90"/>
      <c r="HLB30" s="90"/>
      <c r="HLC30" s="90"/>
      <c r="HLD30" s="90"/>
      <c r="HLE30" s="90"/>
      <c r="HLF30" s="90"/>
      <c r="HLG30" s="90"/>
      <c r="HLH30" s="90"/>
      <c r="HLI30" s="90"/>
      <c r="HLJ30" s="90"/>
      <c r="HLK30" s="90"/>
      <c r="HLL30" s="90"/>
      <c r="HLM30" s="90"/>
      <c r="HLN30" s="90"/>
      <c r="HLO30" s="90"/>
      <c r="HLP30" s="90"/>
      <c r="HLQ30" s="90"/>
      <c r="HLR30" s="90"/>
      <c r="HLS30" s="90"/>
      <c r="HLT30" s="90"/>
      <c r="HLU30" s="90"/>
      <c r="HLV30" s="90"/>
      <c r="HLW30" s="90"/>
      <c r="HLX30" s="90"/>
      <c r="HLY30" s="90"/>
      <c r="HLZ30" s="90"/>
      <c r="HMA30" s="90"/>
      <c r="HMB30" s="90"/>
      <c r="HMC30" s="90"/>
      <c r="HMD30" s="90"/>
      <c r="HME30" s="90"/>
      <c r="HMF30" s="90"/>
      <c r="HMG30" s="90"/>
      <c r="HMH30" s="90"/>
      <c r="HMI30" s="90"/>
      <c r="HMJ30" s="90"/>
      <c r="HMK30" s="90"/>
      <c r="HML30" s="90"/>
      <c r="HMM30" s="90"/>
      <c r="HMN30" s="90"/>
      <c r="HMO30" s="90"/>
      <c r="HMP30" s="90"/>
      <c r="HMQ30" s="90"/>
      <c r="HMR30" s="90"/>
      <c r="HMS30" s="90"/>
      <c r="HMT30" s="90"/>
      <c r="HMU30" s="90"/>
      <c r="HMV30" s="90"/>
      <c r="HMW30" s="90"/>
      <c r="HMX30" s="90"/>
      <c r="HMY30" s="90"/>
      <c r="HMZ30" s="90"/>
      <c r="HNA30" s="90"/>
      <c r="HNB30" s="90"/>
      <c r="HNC30" s="90"/>
      <c r="HND30" s="90"/>
      <c r="HNE30" s="90"/>
      <c r="HNF30" s="90"/>
      <c r="HNG30" s="90"/>
      <c r="HNH30" s="90"/>
      <c r="HNI30" s="90"/>
      <c r="HNJ30" s="90"/>
      <c r="HNK30" s="90"/>
      <c r="HNL30" s="90"/>
      <c r="HNM30" s="90"/>
      <c r="HNN30" s="90"/>
      <c r="HNO30" s="90"/>
      <c r="HNP30" s="90"/>
      <c r="HNQ30" s="90"/>
      <c r="HNR30" s="90"/>
      <c r="HNS30" s="90"/>
      <c r="HNT30" s="90"/>
      <c r="HNU30" s="90"/>
      <c r="HNV30" s="90"/>
      <c r="HNW30" s="90"/>
      <c r="HNX30" s="90"/>
      <c r="HNY30" s="90"/>
      <c r="HNZ30" s="90"/>
      <c r="HOA30" s="90"/>
      <c r="HOB30" s="90"/>
      <c r="HOC30" s="90"/>
      <c r="HOD30" s="90"/>
      <c r="HOE30" s="90"/>
      <c r="HOF30" s="90"/>
      <c r="HOG30" s="90"/>
      <c r="HOH30" s="90"/>
      <c r="HOI30" s="90"/>
      <c r="HOJ30" s="90"/>
      <c r="HOK30" s="90"/>
      <c r="HOL30" s="90"/>
      <c r="HOM30" s="90"/>
      <c r="HON30" s="90"/>
      <c r="HOO30" s="90"/>
      <c r="HOP30" s="90"/>
      <c r="HOQ30" s="90"/>
      <c r="HOR30" s="90"/>
      <c r="HOS30" s="90"/>
      <c r="HOT30" s="90"/>
      <c r="HOU30" s="90"/>
      <c r="HOV30" s="90"/>
      <c r="HOW30" s="90"/>
      <c r="HOX30" s="90"/>
      <c r="HOY30" s="90"/>
      <c r="HOZ30" s="90"/>
      <c r="HPA30" s="90"/>
      <c r="HPB30" s="90"/>
      <c r="HPC30" s="90"/>
      <c r="HPD30" s="90"/>
      <c r="HPE30" s="90"/>
      <c r="HPF30" s="90"/>
      <c r="HPG30" s="90"/>
      <c r="HPH30" s="90"/>
      <c r="HPI30" s="90"/>
      <c r="HPJ30" s="90"/>
      <c r="HPK30" s="90"/>
      <c r="HPL30" s="90"/>
      <c r="HPM30" s="90"/>
      <c r="HPN30" s="90"/>
      <c r="HPO30" s="90"/>
      <c r="HPP30" s="90"/>
      <c r="HPQ30" s="90"/>
      <c r="HPR30" s="90"/>
      <c r="HPS30" s="90"/>
      <c r="HPT30" s="90"/>
      <c r="HPU30" s="90"/>
      <c r="HPV30" s="90"/>
      <c r="HPW30" s="90"/>
      <c r="HPX30" s="90"/>
      <c r="HPY30" s="90"/>
      <c r="HPZ30" s="90"/>
      <c r="HQA30" s="90"/>
      <c r="HQB30" s="90"/>
      <c r="HQC30" s="90"/>
      <c r="HQD30" s="90"/>
      <c r="HQE30" s="90"/>
      <c r="HQF30" s="90"/>
      <c r="HQG30" s="90"/>
      <c r="HQH30" s="90"/>
      <c r="HQI30" s="90"/>
      <c r="HQJ30" s="90"/>
      <c r="HQK30" s="90"/>
      <c r="HQL30" s="90"/>
      <c r="HQM30" s="90"/>
      <c r="HQN30" s="90"/>
      <c r="HQO30" s="90"/>
      <c r="HQP30" s="90"/>
      <c r="HQQ30" s="90"/>
      <c r="HQR30" s="90"/>
      <c r="HQS30" s="90"/>
      <c r="HQT30" s="90"/>
      <c r="HQU30" s="90"/>
      <c r="HQV30" s="90"/>
      <c r="HQW30" s="90"/>
      <c r="HQX30" s="90"/>
      <c r="HQY30" s="90"/>
      <c r="HQZ30" s="90"/>
      <c r="HRA30" s="90"/>
      <c r="HRB30" s="90"/>
      <c r="HRC30" s="90"/>
      <c r="HRD30" s="90"/>
      <c r="HRE30" s="90"/>
      <c r="HRF30" s="90"/>
      <c r="HRG30" s="90"/>
      <c r="HRH30" s="90"/>
      <c r="HRI30" s="90"/>
      <c r="HRJ30" s="90"/>
      <c r="HRK30" s="90"/>
      <c r="HRL30" s="90"/>
      <c r="HRM30" s="90"/>
      <c r="HRN30" s="90"/>
      <c r="HRO30" s="90"/>
      <c r="HRP30" s="90"/>
      <c r="HRQ30" s="90"/>
      <c r="HRR30" s="90"/>
      <c r="HRS30" s="90"/>
      <c r="HRT30" s="90"/>
      <c r="HRU30" s="90"/>
      <c r="HRV30" s="90"/>
      <c r="HRW30" s="90"/>
      <c r="HRX30" s="90"/>
      <c r="HRY30" s="90"/>
      <c r="HRZ30" s="90"/>
      <c r="HSA30" s="90"/>
      <c r="HSB30" s="90"/>
      <c r="HSC30" s="90"/>
      <c r="HSD30" s="90"/>
      <c r="HSE30" s="90"/>
      <c r="HSF30" s="90"/>
      <c r="HSG30" s="90"/>
      <c r="HSH30" s="90"/>
      <c r="HSI30" s="90"/>
      <c r="HSJ30" s="90"/>
      <c r="HSK30" s="90"/>
      <c r="HSL30" s="90"/>
      <c r="HSM30" s="90"/>
      <c r="HSN30" s="90"/>
      <c r="HSO30" s="90"/>
      <c r="HSP30" s="90"/>
      <c r="HSQ30" s="90"/>
      <c r="HSR30" s="90"/>
      <c r="HSS30" s="90"/>
      <c r="HST30" s="90"/>
      <c r="HSU30" s="90"/>
      <c r="HSV30" s="90"/>
      <c r="HSW30" s="90"/>
      <c r="HSX30" s="90"/>
      <c r="HSY30" s="90"/>
      <c r="HSZ30" s="90"/>
      <c r="HTA30" s="90"/>
      <c r="HTB30" s="90"/>
      <c r="HTC30" s="90"/>
      <c r="HTD30" s="90"/>
      <c r="HTE30" s="90"/>
      <c r="HTF30" s="90"/>
      <c r="HTG30" s="90"/>
      <c r="HTH30" s="90"/>
      <c r="HTI30" s="90"/>
      <c r="HTJ30" s="90"/>
      <c r="HTK30" s="90"/>
      <c r="HTL30" s="90"/>
      <c r="HTM30" s="90"/>
      <c r="HTN30" s="90"/>
      <c r="HTO30" s="90"/>
      <c r="HTP30" s="90"/>
      <c r="HTQ30" s="90"/>
      <c r="HTR30" s="90"/>
      <c r="HTS30" s="90"/>
      <c r="HTT30" s="90"/>
      <c r="HTU30" s="90"/>
      <c r="HTV30" s="90"/>
      <c r="HTW30" s="90"/>
      <c r="HTX30" s="90"/>
      <c r="HTY30" s="90"/>
      <c r="HTZ30" s="90"/>
      <c r="HUA30" s="90"/>
      <c r="HUB30" s="90"/>
      <c r="HUC30" s="90"/>
      <c r="HUD30" s="90"/>
      <c r="HUE30" s="90"/>
      <c r="HUF30" s="90"/>
      <c r="HUG30" s="90"/>
      <c r="HUH30" s="90"/>
      <c r="HUI30" s="90"/>
      <c r="HUJ30" s="90"/>
      <c r="HUK30" s="90"/>
      <c r="HUL30" s="90"/>
      <c r="HUM30" s="90"/>
      <c r="HUN30" s="90"/>
      <c r="HUO30" s="90"/>
      <c r="HUP30" s="90"/>
      <c r="HUQ30" s="90"/>
      <c r="HUR30" s="90"/>
      <c r="HUS30" s="90"/>
      <c r="HUT30" s="90"/>
      <c r="HUU30" s="90"/>
      <c r="HUV30" s="90"/>
      <c r="HUW30" s="90"/>
      <c r="HUX30" s="90"/>
      <c r="HUY30" s="90"/>
      <c r="HUZ30" s="90"/>
      <c r="HVA30" s="90"/>
      <c r="HVB30" s="90"/>
      <c r="HVC30" s="90"/>
      <c r="HVD30" s="90"/>
      <c r="HVE30" s="90"/>
      <c r="HVF30" s="90"/>
      <c r="HVG30" s="90"/>
      <c r="HVH30" s="90"/>
      <c r="HVI30" s="90"/>
      <c r="HVJ30" s="90"/>
      <c r="HVK30" s="90"/>
      <c r="HVL30" s="90"/>
      <c r="HVM30" s="90"/>
      <c r="HVN30" s="90"/>
      <c r="HVO30" s="90"/>
      <c r="HVP30" s="90"/>
      <c r="HVQ30" s="90"/>
      <c r="HVR30" s="90"/>
      <c r="HVS30" s="90"/>
      <c r="HVT30" s="90"/>
      <c r="HVU30" s="90"/>
      <c r="HVV30" s="90"/>
      <c r="HVW30" s="90"/>
      <c r="HVX30" s="90"/>
      <c r="HVY30" s="90"/>
      <c r="HVZ30" s="90"/>
      <c r="HWA30" s="90"/>
      <c r="HWB30" s="90"/>
      <c r="HWC30" s="90"/>
      <c r="HWD30" s="90"/>
      <c r="HWE30" s="90"/>
      <c r="HWF30" s="90"/>
      <c r="HWG30" s="90"/>
      <c r="HWH30" s="90"/>
      <c r="HWI30" s="90"/>
      <c r="HWJ30" s="90"/>
      <c r="HWK30" s="90"/>
      <c r="HWL30" s="90"/>
      <c r="HWM30" s="90"/>
      <c r="HWN30" s="90"/>
      <c r="HWO30" s="90"/>
      <c r="HWP30" s="90"/>
      <c r="HWQ30" s="90"/>
      <c r="HWR30" s="90"/>
      <c r="HWS30" s="90"/>
      <c r="HWT30" s="90"/>
      <c r="HWU30" s="90"/>
      <c r="HWV30" s="90"/>
      <c r="HWW30" s="90"/>
      <c r="HWX30" s="90"/>
      <c r="HWY30" s="90"/>
      <c r="HWZ30" s="90"/>
      <c r="HXA30" s="90"/>
      <c r="HXB30" s="90"/>
      <c r="HXC30" s="90"/>
      <c r="HXD30" s="90"/>
      <c r="HXE30" s="90"/>
      <c r="HXF30" s="90"/>
      <c r="HXG30" s="90"/>
      <c r="HXH30" s="90"/>
      <c r="HXI30" s="90"/>
      <c r="HXJ30" s="90"/>
      <c r="HXK30" s="90"/>
      <c r="HXL30" s="90"/>
      <c r="HXM30" s="90"/>
      <c r="HXN30" s="90"/>
      <c r="HXO30" s="90"/>
      <c r="HXP30" s="90"/>
      <c r="HXQ30" s="90"/>
      <c r="HXR30" s="90"/>
      <c r="HXS30" s="90"/>
      <c r="HXT30" s="90"/>
      <c r="HXU30" s="90"/>
      <c r="HXV30" s="90"/>
      <c r="HXW30" s="90"/>
      <c r="HXX30" s="90"/>
      <c r="HXY30" s="90"/>
      <c r="HXZ30" s="90"/>
      <c r="HYA30" s="90"/>
      <c r="HYB30" s="90"/>
      <c r="HYC30" s="90"/>
      <c r="HYD30" s="90"/>
      <c r="HYE30" s="90"/>
      <c r="HYF30" s="90"/>
      <c r="HYG30" s="90"/>
      <c r="HYH30" s="90"/>
      <c r="HYI30" s="90"/>
      <c r="HYJ30" s="90"/>
      <c r="HYK30" s="90"/>
      <c r="HYL30" s="90"/>
      <c r="HYM30" s="90"/>
      <c r="HYN30" s="90"/>
      <c r="HYO30" s="90"/>
      <c r="HYP30" s="90"/>
      <c r="HYQ30" s="90"/>
      <c r="HYR30" s="90"/>
      <c r="HYS30" s="90"/>
      <c r="HYT30" s="90"/>
      <c r="HYU30" s="90"/>
      <c r="HYV30" s="90"/>
      <c r="HYW30" s="90"/>
      <c r="HYX30" s="90"/>
      <c r="HYY30" s="90"/>
      <c r="HYZ30" s="90"/>
      <c r="HZA30" s="90"/>
      <c r="HZB30" s="90"/>
      <c r="HZC30" s="90"/>
      <c r="HZD30" s="90"/>
      <c r="HZE30" s="90"/>
      <c r="HZF30" s="90"/>
      <c r="HZG30" s="90"/>
      <c r="HZH30" s="90"/>
      <c r="HZI30" s="90"/>
      <c r="HZJ30" s="90"/>
      <c r="HZK30" s="90"/>
      <c r="HZL30" s="90"/>
      <c r="HZM30" s="90"/>
      <c r="HZN30" s="90"/>
      <c r="HZO30" s="90"/>
      <c r="HZP30" s="90"/>
      <c r="HZQ30" s="90"/>
      <c r="HZR30" s="90"/>
      <c r="HZS30" s="90"/>
      <c r="HZT30" s="90"/>
      <c r="HZU30" s="90"/>
      <c r="HZV30" s="90"/>
      <c r="HZW30" s="90"/>
      <c r="HZX30" s="90"/>
      <c r="HZY30" s="90"/>
      <c r="HZZ30" s="90"/>
      <c r="IAA30" s="90"/>
      <c r="IAB30" s="90"/>
      <c r="IAC30" s="90"/>
      <c r="IAD30" s="90"/>
      <c r="IAE30" s="90"/>
      <c r="IAF30" s="90"/>
      <c r="IAG30" s="90"/>
      <c r="IAH30" s="90"/>
      <c r="IAI30" s="90"/>
      <c r="IAJ30" s="90"/>
      <c r="IAK30" s="90"/>
      <c r="IAL30" s="90"/>
      <c r="IAM30" s="90"/>
      <c r="IAN30" s="90"/>
      <c r="IAO30" s="90"/>
      <c r="IAP30" s="90"/>
      <c r="IAQ30" s="90"/>
      <c r="IAR30" s="90"/>
      <c r="IAS30" s="90"/>
      <c r="IAT30" s="90"/>
      <c r="IAU30" s="90"/>
      <c r="IAV30" s="90"/>
      <c r="IAW30" s="90"/>
      <c r="IAX30" s="90"/>
      <c r="IAY30" s="90"/>
      <c r="IAZ30" s="90"/>
      <c r="IBA30" s="90"/>
      <c r="IBB30" s="90"/>
      <c r="IBC30" s="90"/>
      <c r="IBD30" s="90"/>
      <c r="IBE30" s="90"/>
      <c r="IBF30" s="90"/>
      <c r="IBG30" s="90"/>
      <c r="IBH30" s="90"/>
      <c r="IBI30" s="90"/>
      <c r="IBJ30" s="90"/>
      <c r="IBK30" s="90"/>
      <c r="IBL30" s="90"/>
      <c r="IBM30" s="90"/>
      <c r="IBN30" s="90"/>
      <c r="IBO30" s="90"/>
      <c r="IBP30" s="90"/>
      <c r="IBQ30" s="90"/>
      <c r="IBR30" s="90"/>
      <c r="IBS30" s="90"/>
      <c r="IBT30" s="90"/>
      <c r="IBU30" s="90"/>
      <c r="IBV30" s="90"/>
      <c r="IBW30" s="90"/>
      <c r="IBX30" s="90"/>
      <c r="IBY30" s="90"/>
      <c r="IBZ30" s="90"/>
      <c r="ICA30" s="90"/>
      <c r="ICB30" s="90"/>
      <c r="ICC30" s="90"/>
      <c r="ICD30" s="90"/>
      <c r="ICE30" s="90"/>
      <c r="ICF30" s="90"/>
      <c r="ICG30" s="90"/>
      <c r="ICH30" s="90"/>
      <c r="ICI30" s="90"/>
      <c r="ICJ30" s="90"/>
      <c r="ICK30" s="90"/>
      <c r="ICL30" s="90"/>
      <c r="ICM30" s="90"/>
      <c r="ICN30" s="90"/>
      <c r="ICO30" s="90"/>
      <c r="ICP30" s="90"/>
      <c r="ICQ30" s="90"/>
      <c r="ICR30" s="90"/>
      <c r="ICS30" s="90"/>
      <c r="ICT30" s="90"/>
      <c r="ICU30" s="90"/>
      <c r="ICV30" s="90"/>
      <c r="ICW30" s="90"/>
      <c r="ICX30" s="90"/>
      <c r="ICY30" s="90"/>
      <c r="ICZ30" s="90"/>
      <c r="IDA30" s="90"/>
      <c r="IDB30" s="90"/>
      <c r="IDC30" s="90"/>
      <c r="IDD30" s="90"/>
      <c r="IDE30" s="90"/>
      <c r="IDF30" s="90"/>
      <c r="IDG30" s="90"/>
      <c r="IDH30" s="90"/>
      <c r="IDI30" s="90"/>
      <c r="IDJ30" s="90"/>
      <c r="IDK30" s="90"/>
      <c r="IDL30" s="90"/>
      <c r="IDM30" s="90"/>
      <c r="IDN30" s="90"/>
      <c r="IDO30" s="90"/>
      <c r="IDP30" s="90"/>
      <c r="IDQ30" s="90"/>
      <c r="IDR30" s="90"/>
      <c r="IDS30" s="90"/>
      <c r="IDT30" s="90"/>
      <c r="IDU30" s="90"/>
      <c r="IDV30" s="90"/>
      <c r="IDW30" s="90"/>
      <c r="IDX30" s="90"/>
      <c r="IDY30" s="90"/>
      <c r="IDZ30" s="90"/>
      <c r="IEA30" s="90"/>
      <c r="IEB30" s="90"/>
      <c r="IEC30" s="90"/>
      <c r="IED30" s="90"/>
      <c r="IEE30" s="90"/>
      <c r="IEF30" s="90"/>
      <c r="IEG30" s="90"/>
      <c r="IEH30" s="90"/>
      <c r="IEI30" s="90"/>
      <c r="IEJ30" s="90"/>
      <c r="IEK30" s="90"/>
      <c r="IEL30" s="90"/>
      <c r="IEM30" s="90"/>
      <c r="IEN30" s="90"/>
      <c r="IEO30" s="90"/>
      <c r="IEP30" s="90"/>
      <c r="IEQ30" s="90"/>
      <c r="IER30" s="90"/>
      <c r="IES30" s="90"/>
      <c r="IET30" s="90"/>
      <c r="IEU30" s="90"/>
      <c r="IEV30" s="90"/>
      <c r="IEW30" s="90"/>
      <c r="IEX30" s="90"/>
      <c r="IEY30" s="90"/>
      <c r="IEZ30" s="90"/>
      <c r="IFA30" s="90"/>
      <c r="IFB30" s="90"/>
      <c r="IFC30" s="90"/>
      <c r="IFD30" s="90"/>
      <c r="IFE30" s="90"/>
      <c r="IFF30" s="90"/>
      <c r="IFG30" s="90"/>
      <c r="IFH30" s="90"/>
      <c r="IFI30" s="90"/>
      <c r="IFJ30" s="90"/>
      <c r="IFK30" s="90"/>
      <c r="IFL30" s="90"/>
      <c r="IFM30" s="90"/>
      <c r="IFN30" s="90"/>
      <c r="IFO30" s="90"/>
      <c r="IFP30" s="90"/>
      <c r="IFQ30" s="90"/>
      <c r="IFR30" s="90"/>
      <c r="IFS30" s="90"/>
      <c r="IFT30" s="90"/>
      <c r="IFU30" s="90"/>
      <c r="IFV30" s="90"/>
      <c r="IFW30" s="90"/>
      <c r="IFX30" s="90"/>
      <c r="IFY30" s="90"/>
      <c r="IFZ30" s="90"/>
      <c r="IGA30" s="90"/>
      <c r="IGB30" s="90"/>
      <c r="IGC30" s="90"/>
      <c r="IGD30" s="90"/>
      <c r="IGE30" s="90"/>
      <c r="IGF30" s="90"/>
      <c r="IGG30" s="90"/>
      <c r="IGH30" s="90"/>
      <c r="IGI30" s="90"/>
      <c r="IGJ30" s="90"/>
      <c r="IGK30" s="90"/>
      <c r="IGL30" s="90"/>
      <c r="IGM30" s="90"/>
      <c r="IGN30" s="90"/>
      <c r="IGO30" s="90"/>
      <c r="IGP30" s="90"/>
      <c r="IGQ30" s="90"/>
      <c r="IGR30" s="90"/>
      <c r="IGS30" s="90"/>
      <c r="IGT30" s="90"/>
      <c r="IGU30" s="90"/>
      <c r="IGV30" s="90"/>
      <c r="IGW30" s="90"/>
      <c r="IGX30" s="90"/>
      <c r="IGY30" s="90"/>
      <c r="IGZ30" s="90"/>
      <c r="IHA30" s="90"/>
      <c r="IHB30" s="90"/>
      <c r="IHC30" s="90"/>
      <c r="IHD30" s="90"/>
      <c r="IHE30" s="90"/>
      <c r="IHF30" s="90"/>
      <c r="IHG30" s="90"/>
      <c r="IHH30" s="90"/>
      <c r="IHI30" s="90"/>
      <c r="IHJ30" s="90"/>
      <c r="IHK30" s="90"/>
      <c r="IHL30" s="90"/>
      <c r="IHM30" s="90"/>
      <c r="IHN30" s="90"/>
      <c r="IHO30" s="90"/>
      <c r="IHP30" s="90"/>
      <c r="IHQ30" s="90"/>
      <c r="IHR30" s="90"/>
      <c r="IHS30" s="90"/>
      <c r="IHT30" s="90"/>
      <c r="IHU30" s="90"/>
      <c r="IHV30" s="90"/>
      <c r="IHW30" s="90"/>
      <c r="IHX30" s="90"/>
      <c r="IHY30" s="90"/>
      <c r="IHZ30" s="90"/>
      <c r="IIA30" s="90"/>
      <c r="IIB30" s="90"/>
      <c r="IIC30" s="90"/>
      <c r="IID30" s="90"/>
      <c r="IIE30" s="90"/>
      <c r="IIF30" s="90"/>
      <c r="IIG30" s="90"/>
      <c r="IIH30" s="90"/>
      <c r="III30" s="90"/>
      <c r="IIJ30" s="90"/>
      <c r="IIK30" s="90"/>
      <c r="IIL30" s="90"/>
      <c r="IIM30" s="90"/>
      <c r="IIN30" s="90"/>
      <c r="IIO30" s="90"/>
      <c r="IIP30" s="90"/>
      <c r="IIQ30" s="90"/>
      <c r="IIR30" s="90"/>
      <c r="IIS30" s="90"/>
      <c r="IIT30" s="90"/>
      <c r="IIU30" s="90"/>
      <c r="IIV30" s="90"/>
      <c r="IIW30" s="90"/>
      <c r="IIX30" s="90"/>
      <c r="IIY30" s="90"/>
      <c r="IIZ30" s="90"/>
      <c r="IJA30" s="90"/>
      <c r="IJB30" s="90"/>
      <c r="IJC30" s="90"/>
      <c r="IJD30" s="90"/>
      <c r="IJE30" s="90"/>
      <c r="IJF30" s="90"/>
      <c r="IJG30" s="90"/>
      <c r="IJH30" s="90"/>
      <c r="IJI30" s="90"/>
      <c r="IJJ30" s="90"/>
      <c r="IJK30" s="90"/>
      <c r="IJL30" s="90"/>
      <c r="IJM30" s="90"/>
      <c r="IJN30" s="90"/>
      <c r="IJO30" s="90"/>
      <c r="IJP30" s="90"/>
      <c r="IJQ30" s="90"/>
      <c r="IJR30" s="90"/>
      <c r="IJS30" s="90"/>
      <c r="IJT30" s="90"/>
      <c r="IJU30" s="90"/>
      <c r="IJV30" s="90"/>
      <c r="IJW30" s="90"/>
      <c r="IJX30" s="90"/>
      <c r="IJY30" s="90"/>
      <c r="IJZ30" s="90"/>
      <c r="IKA30" s="90"/>
      <c r="IKB30" s="90"/>
      <c r="IKC30" s="90"/>
      <c r="IKD30" s="90"/>
      <c r="IKE30" s="90"/>
      <c r="IKF30" s="90"/>
      <c r="IKG30" s="90"/>
      <c r="IKH30" s="90"/>
      <c r="IKI30" s="90"/>
      <c r="IKJ30" s="90"/>
      <c r="IKK30" s="90"/>
      <c r="IKL30" s="90"/>
      <c r="IKM30" s="90"/>
      <c r="IKN30" s="90"/>
      <c r="IKO30" s="90"/>
      <c r="IKP30" s="90"/>
      <c r="IKQ30" s="90"/>
      <c r="IKR30" s="90"/>
      <c r="IKS30" s="90"/>
      <c r="IKT30" s="90"/>
      <c r="IKU30" s="90"/>
      <c r="IKV30" s="90"/>
      <c r="IKW30" s="90"/>
      <c r="IKX30" s="90"/>
      <c r="IKY30" s="90"/>
      <c r="IKZ30" s="90"/>
      <c r="ILA30" s="90"/>
      <c r="ILB30" s="90"/>
      <c r="ILC30" s="90"/>
      <c r="ILD30" s="90"/>
      <c r="ILE30" s="90"/>
      <c r="ILF30" s="90"/>
      <c r="ILG30" s="90"/>
      <c r="ILH30" s="90"/>
      <c r="ILI30" s="90"/>
      <c r="ILJ30" s="90"/>
      <c r="ILK30" s="90"/>
      <c r="ILL30" s="90"/>
      <c r="ILM30" s="90"/>
      <c r="ILN30" s="90"/>
      <c r="ILO30" s="90"/>
      <c r="ILP30" s="90"/>
      <c r="ILQ30" s="90"/>
      <c r="ILR30" s="90"/>
      <c r="ILS30" s="90"/>
      <c r="ILT30" s="90"/>
      <c r="ILU30" s="90"/>
      <c r="ILV30" s="90"/>
      <c r="ILW30" s="90"/>
      <c r="ILX30" s="90"/>
      <c r="ILY30" s="90"/>
      <c r="ILZ30" s="90"/>
      <c r="IMA30" s="90"/>
      <c r="IMB30" s="90"/>
      <c r="IMC30" s="90"/>
      <c r="IMD30" s="90"/>
      <c r="IME30" s="90"/>
      <c r="IMF30" s="90"/>
      <c r="IMG30" s="90"/>
      <c r="IMH30" s="90"/>
      <c r="IMI30" s="90"/>
      <c r="IMJ30" s="90"/>
      <c r="IMK30" s="90"/>
      <c r="IML30" s="90"/>
      <c r="IMM30" s="90"/>
      <c r="IMN30" s="90"/>
      <c r="IMO30" s="90"/>
      <c r="IMP30" s="90"/>
      <c r="IMQ30" s="90"/>
      <c r="IMR30" s="90"/>
      <c r="IMS30" s="90"/>
      <c r="IMT30" s="90"/>
      <c r="IMU30" s="90"/>
      <c r="IMV30" s="90"/>
      <c r="IMW30" s="90"/>
      <c r="IMX30" s="90"/>
      <c r="IMY30" s="90"/>
      <c r="IMZ30" s="90"/>
      <c r="INA30" s="90"/>
      <c r="INB30" s="90"/>
      <c r="INC30" s="90"/>
      <c r="IND30" s="90"/>
      <c r="INE30" s="90"/>
      <c r="INF30" s="90"/>
      <c r="ING30" s="90"/>
      <c r="INH30" s="90"/>
      <c r="INI30" s="90"/>
      <c r="INJ30" s="90"/>
      <c r="INK30" s="90"/>
      <c r="INL30" s="90"/>
      <c r="INM30" s="90"/>
      <c r="INN30" s="90"/>
      <c r="INO30" s="90"/>
      <c r="INP30" s="90"/>
      <c r="INQ30" s="90"/>
      <c r="INR30" s="90"/>
      <c r="INS30" s="90"/>
      <c r="INT30" s="90"/>
      <c r="INU30" s="90"/>
      <c r="INV30" s="90"/>
      <c r="INW30" s="90"/>
      <c r="INX30" s="90"/>
      <c r="INY30" s="90"/>
      <c r="INZ30" s="90"/>
      <c r="IOA30" s="90"/>
      <c r="IOB30" s="90"/>
      <c r="IOC30" s="90"/>
      <c r="IOD30" s="90"/>
      <c r="IOE30" s="90"/>
      <c r="IOF30" s="90"/>
      <c r="IOG30" s="90"/>
      <c r="IOH30" s="90"/>
      <c r="IOI30" s="90"/>
      <c r="IOJ30" s="90"/>
      <c r="IOK30" s="90"/>
      <c r="IOL30" s="90"/>
      <c r="IOM30" s="90"/>
      <c r="ION30" s="90"/>
      <c r="IOO30" s="90"/>
      <c r="IOP30" s="90"/>
      <c r="IOQ30" s="90"/>
      <c r="IOR30" s="90"/>
      <c r="IOS30" s="90"/>
      <c r="IOT30" s="90"/>
      <c r="IOU30" s="90"/>
      <c r="IOV30" s="90"/>
      <c r="IOW30" s="90"/>
      <c r="IOX30" s="90"/>
      <c r="IOY30" s="90"/>
      <c r="IOZ30" s="90"/>
      <c r="IPA30" s="90"/>
      <c r="IPB30" s="90"/>
      <c r="IPC30" s="90"/>
      <c r="IPD30" s="90"/>
      <c r="IPE30" s="90"/>
      <c r="IPF30" s="90"/>
      <c r="IPG30" s="90"/>
      <c r="IPH30" s="90"/>
      <c r="IPI30" s="90"/>
      <c r="IPJ30" s="90"/>
      <c r="IPK30" s="90"/>
      <c r="IPL30" s="90"/>
      <c r="IPM30" s="90"/>
      <c r="IPN30" s="90"/>
      <c r="IPO30" s="90"/>
      <c r="IPP30" s="90"/>
      <c r="IPQ30" s="90"/>
      <c r="IPR30" s="90"/>
      <c r="IPS30" s="90"/>
      <c r="IPT30" s="90"/>
      <c r="IPU30" s="90"/>
      <c r="IPV30" s="90"/>
      <c r="IPW30" s="90"/>
      <c r="IPX30" s="90"/>
      <c r="IPY30" s="90"/>
      <c r="IPZ30" s="90"/>
      <c r="IQA30" s="90"/>
      <c r="IQB30" s="90"/>
      <c r="IQC30" s="90"/>
      <c r="IQD30" s="90"/>
      <c r="IQE30" s="90"/>
      <c r="IQF30" s="90"/>
      <c r="IQG30" s="90"/>
      <c r="IQH30" s="90"/>
      <c r="IQI30" s="90"/>
      <c r="IQJ30" s="90"/>
      <c r="IQK30" s="90"/>
      <c r="IQL30" s="90"/>
      <c r="IQM30" s="90"/>
      <c r="IQN30" s="90"/>
      <c r="IQO30" s="90"/>
      <c r="IQP30" s="90"/>
      <c r="IQQ30" s="90"/>
      <c r="IQR30" s="90"/>
      <c r="IQS30" s="90"/>
      <c r="IQT30" s="90"/>
      <c r="IQU30" s="90"/>
      <c r="IQV30" s="90"/>
      <c r="IQW30" s="90"/>
      <c r="IQX30" s="90"/>
      <c r="IQY30" s="90"/>
      <c r="IQZ30" s="90"/>
      <c r="IRA30" s="90"/>
      <c r="IRB30" s="90"/>
      <c r="IRC30" s="90"/>
      <c r="IRD30" s="90"/>
      <c r="IRE30" s="90"/>
      <c r="IRF30" s="90"/>
      <c r="IRG30" s="90"/>
      <c r="IRH30" s="90"/>
      <c r="IRI30" s="90"/>
      <c r="IRJ30" s="90"/>
      <c r="IRK30" s="90"/>
      <c r="IRL30" s="90"/>
      <c r="IRM30" s="90"/>
      <c r="IRN30" s="90"/>
      <c r="IRO30" s="90"/>
      <c r="IRP30" s="90"/>
      <c r="IRQ30" s="90"/>
      <c r="IRR30" s="90"/>
      <c r="IRS30" s="90"/>
      <c r="IRT30" s="90"/>
      <c r="IRU30" s="90"/>
      <c r="IRV30" s="90"/>
      <c r="IRW30" s="90"/>
      <c r="IRX30" s="90"/>
      <c r="IRY30" s="90"/>
      <c r="IRZ30" s="90"/>
      <c r="ISA30" s="90"/>
      <c r="ISB30" s="90"/>
      <c r="ISC30" s="90"/>
      <c r="ISD30" s="90"/>
      <c r="ISE30" s="90"/>
      <c r="ISF30" s="90"/>
      <c r="ISG30" s="90"/>
      <c r="ISH30" s="90"/>
      <c r="ISI30" s="90"/>
      <c r="ISJ30" s="90"/>
      <c r="ISK30" s="90"/>
      <c r="ISL30" s="90"/>
      <c r="ISM30" s="90"/>
      <c r="ISN30" s="90"/>
      <c r="ISO30" s="90"/>
      <c r="ISP30" s="90"/>
      <c r="ISQ30" s="90"/>
      <c r="ISR30" s="90"/>
      <c r="ISS30" s="90"/>
      <c r="IST30" s="90"/>
      <c r="ISU30" s="90"/>
      <c r="ISV30" s="90"/>
      <c r="ISW30" s="90"/>
      <c r="ISX30" s="90"/>
      <c r="ISY30" s="90"/>
      <c r="ISZ30" s="90"/>
      <c r="ITA30" s="90"/>
      <c r="ITB30" s="90"/>
      <c r="ITC30" s="90"/>
      <c r="ITD30" s="90"/>
      <c r="ITE30" s="90"/>
      <c r="ITF30" s="90"/>
      <c r="ITG30" s="90"/>
      <c r="ITH30" s="90"/>
      <c r="ITI30" s="90"/>
      <c r="ITJ30" s="90"/>
      <c r="ITK30" s="90"/>
      <c r="ITL30" s="90"/>
      <c r="ITM30" s="90"/>
      <c r="ITN30" s="90"/>
      <c r="ITO30" s="90"/>
      <c r="ITP30" s="90"/>
      <c r="ITQ30" s="90"/>
      <c r="ITR30" s="90"/>
      <c r="ITS30" s="90"/>
      <c r="ITT30" s="90"/>
      <c r="ITU30" s="90"/>
      <c r="ITV30" s="90"/>
      <c r="ITW30" s="90"/>
      <c r="ITX30" s="90"/>
      <c r="ITY30" s="90"/>
      <c r="ITZ30" s="90"/>
      <c r="IUA30" s="90"/>
      <c r="IUB30" s="90"/>
      <c r="IUC30" s="90"/>
      <c r="IUD30" s="90"/>
      <c r="IUE30" s="90"/>
      <c r="IUF30" s="90"/>
      <c r="IUG30" s="90"/>
      <c r="IUH30" s="90"/>
      <c r="IUI30" s="90"/>
      <c r="IUJ30" s="90"/>
      <c r="IUK30" s="90"/>
      <c r="IUL30" s="90"/>
      <c r="IUM30" s="90"/>
      <c r="IUN30" s="90"/>
      <c r="IUO30" s="90"/>
      <c r="IUP30" s="90"/>
      <c r="IUQ30" s="90"/>
      <c r="IUR30" s="90"/>
      <c r="IUS30" s="90"/>
      <c r="IUT30" s="90"/>
      <c r="IUU30" s="90"/>
      <c r="IUV30" s="90"/>
      <c r="IUW30" s="90"/>
      <c r="IUX30" s="90"/>
      <c r="IUY30" s="90"/>
      <c r="IUZ30" s="90"/>
      <c r="IVA30" s="90"/>
      <c r="IVB30" s="90"/>
      <c r="IVC30" s="90"/>
      <c r="IVD30" s="90"/>
      <c r="IVE30" s="90"/>
      <c r="IVF30" s="90"/>
      <c r="IVG30" s="90"/>
      <c r="IVH30" s="90"/>
      <c r="IVI30" s="90"/>
      <c r="IVJ30" s="90"/>
      <c r="IVK30" s="90"/>
      <c r="IVL30" s="90"/>
      <c r="IVM30" s="90"/>
      <c r="IVN30" s="90"/>
      <c r="IVO30" s="90"/>
      <c r="IVP30" s="90"/>
      <c r="IVQ30" s="90"/>
      <c r="IVR30" s="90"/>
      <c r="IVS30" s="90"/>
      <c r="IVT30" s="90"/>
      <c r="IVU30" s="90"/>
      <c r="IVV30" s="90"/>
      <c r="IVW30" s="90"/>
      <c r="IVX30" s="90"/>
      <c r="IVY30" s="90"/>
      <c r="IVZ30" s="90"/>
      <c r="IWA30" s="90"/>
      <c r="IWB30" s="90"/>
      <c r="IWC30" s="90"/>
      <c r="IWD30" s="90"/>
      <c r="IWE30" s="90"/>
      <c r="IWF30" s="90"/>
      <c r="IWG30" s="90"/>
      <c r="IWH30" s="90"/>
      <c r="IWI30" s="90"/>
      <c r="IWJ30" s="90"/>
      <c r="IWK30" s="90"/>
      <c r="IWL30" s="90"/>
      <c r="IWM30" s="90"/>
      <c r="IWN30" s="90"/>
      <c r="IWO30" s="90"/>
      <c r="IWP30" s="90"/>
      <c r="IWQ30" s="90"/>
      <c r="IWR30" s="90"/>
      <c r="IWS30" s="90"/>
      <c r="IWT30" s="90"/>
      <c r="IWU30" s="90"/>
      <c r="IWV30" s="90"/>
      <c r="IWW30" s="90"/>
      <c r="IWX30" s="90"/>
      <c r="IWY30" s="90"/>
      <c r="IWZ30" s="90"/>
      <c r="IXA30" s="90"/>
      <c r="IXB30" s="90"/>
      <c r="IXC30" s="90"/>
      <c r="IXD30" s="90"/>
      <c r="IXE30" s="90"/>
      <c r="IXF30" s="90"/>
      <c r="IXG30" s="90"/>
      <c r="IXH30" s="90"/>
      <c r="IXI30" s="90"/>
      <c r="IXJ30" s="90"/>
      <c r="IXK30" s="90"/>
      <c r="IXL30" s="90"/>
      <c r="IXM30" s="90"/>
      <c r="IXN30" s="90"/>
      <c r="IXO30" s="90"/>
      <c r="IXP30" s="90"/>
      <c r="IXQ30" s="90"/>
      <c r="IXR30" s="90"/>
      <c r="IXS30" s="90"/>
      <c r="IXT30" s="90"/>
      <c r="IXU30" s="90"/>
      <c r="IXV30" s="90"/>
      <c r="IXW30" s="90"/>
      <c r="IXX30" s="90"/>
      <c r="IXY30" s="90"/>
      <c r="IXZ30" s="90"/>
      <c r="IYA30" s="90"/>
      <c r="IYB30" s="90"/>
      <c r="IYC30" s="90"/>
      <c r="IYD30" s="90"/>
      <c r="IYE30" s="90"/>
      <c r="IYF30" s="90"/>
      <c r="IYG30" s="90"/>
      <c r="IYH30" s="90"/>
      <c r="IYI30" s="90"/>
      <c r="IYJ30" s="90"/>
      <c r="IYK30" s="90"/>
      <c r="IYL30" s="90"/>
      <c r="IYM30" s="90"/>
      <c r="IYN30" s="90"/>
      <c r="IYO30" s="90"/>
      <c r="IYP30" s="90"/>
      <c r="IYQ30" s="90"/>
      <c r="IYR30" s="90"/>
      <c r="IYS30" s="90"/>
      <c r="IYT30" s="90"/>
      <c r="IYU30" s="90"/>
      <c r="IYV30" s="90"/>
      <c r="IYW30" s="90"/>
      <c r="IYX30" s="90"/>
      <c r="IYY30" s="90"/>
      <c r="IYZ30" s="90"/>
      <c r="IZA30" s="90"/>
      <c r="IZB30" s="90"/>
      <c r="IZC30" s="90"/>
      <c r="IZD30" s="90"/>
      <c r="IZE30" s="90"/>
      <c r="IZF30" s="90"/>
      <c r="IZG30" s="90"/>
      <c r="IZH30" s="90"/>
      <c r="IZI30" s="90"/>
      <c r="IZJ30" s="90"/>
      <c r="IZK30" s="90"/>
      <c r="IZL30" s="90"/>
      <c r="IZM30" s="90"/>
      <c r="IZN30" s="90"/>
      <c r="IZO30" s="90"/>
      <c r="IZP30" s="90"/>
      <c r="IZQ30" s="90"/>
      <c r="IZR30" s="90"/>
      <c r="IZS30" s="90"/>
      <c r="IZT30" s="90"/>
      <c r="IZU30" s="90"/>
      <c r="IZV30" s="90"/>
      <c r="IZW30" s="90"/>
      <c r="IZX30" s="90"/>
      <c r="IZY30" s="90"/>
      <c r="IZZ30" s="90"/>
      <c r="JAA30" s="90"/>
      <c r="JAB30" s="90"/>
      <c r="JAC30" s="90"/>
      <c r="JAD30" s="90"/>
      <c r="JAE30" s="90"/>
      <c r="JAF30" s="90"/>
      <c r="JAG30" s="90"/>
      <c r="JAH30" s="90"/>
      <c r="JAI30" s="90"/>
      <c r="JAJ30" s="90"/>
      <c r="JAK30" s="90"/>
      <c r="JAL30" s="90"/>
      <c r="JAM30" s="90"/>
      <c r="JAN30" s="90"/>
      <c r="JAO30" s="90"/>
      <c r="JAP30" s="90"/>
      <c r="JAQ30" s="90"/>
      <c r="JAR30" s="90"/>
      <c r="JAS30" s="90"/>
      <c r="JAT30" s="90"/>
      <c r="JAU30" s="90"/>
      <c r="JAV30" s="90"/>
      <c r="JAW30" s="90"/>
      <c r="JAX30" s="90"/>
      <c r="JAY30" s="90"/>
      <c r="JAZ30" s="90"/>
      <c r="JBA30" s="90"/>
      <c r="JBB30" s="90"/>
      <c r="JBC30" s="90"/>
      <c r="JBD30" s="90"/>
      <c r="JBE30" s="90"/>
      <c r="JBF30" s="90"/>
      <c r="JBG30" s="90"/>
      <c r="JBH30" s="90"/>
      <c r="JBI30" s="90"/>
      <c r="JBJ30" s="90"/>
      <c r="JBK30" s="90"/>
      <c r="JBL30" s="90"/>
      <c r="JBM30" s="90"/>
      <c r="JBN30" s="90"/>
      <c r="JBO30" s="90"/>
      <c r="JBP30" s="90"/>
      <c r="JBQ30" s="90"/>
      <c r="JBR30" s="90"/>
      <c r="JBS30" s="90"/>
      <c r="JBT30" s="90"/>
      <c r="JBU30" s="90"/>
      <c r="JBV30" s="90"/>
      <c r="JBW30" s="90"/>
      <c r="JBX30" s="90"/>
      <c r="JBY30" s="90"/>
      <c r="JBZ30" s="90"/>
      <c r="JCA30" s="90"/>
      <c r="JCB30" s="90"/>
      <c r="JCC30" s="90"/>
      <c r="JCD30" s="90"/>
      <c r="JCE30" s="90"/>
      <c r="JCF30" s="90"/>
      <c r="JCG30" s="90"/>
      <c r="JCH30" s="90"/>
      <c r="JCI30" s="90"/>
      <c r="JCJ30" s="90"/>
      <c r="JCK30" s="90"/>
      <c r="JCL30" s="90"/>
      <c r="JCM30" s="90"/>
      <c r="JCN30" s="90"/>
      <c r="JCO30" s="90"/>
      <c r="JCP30" s="90"/>
      <c r="JCQ30" s="90"/>
      <c r="JCR30" s="90"/>
      <c r="JCS30" s="90"/>
      <c r="JCT30" s="90"/>
      <c r="JCU30" s="90"/>
      <c r="JCV30" s="90"/>
      <c r="JCW30" s="90"/>
      <c r="JCX30" s="90"/>
      <c r="JCY30" s="90"/>
      <c r="JCZ30" s="90"/>
      <c r="JDA30" s="90"/>
      <c r="JDB30" s="90"/>
      <c r="JDC30" s="90"/>
      <c r="JDD30" s="90"/>
      <c r="JDE30" s="90"/>
      <c r="JDF30" s="90"/>
      <c r="JDG30" s="90"/>
      <c r="JDH30" s="90"/>
      <c r="JDI30" s="90"/>
      <c r="JDJ30" s="90"/>
      <c r="JDK30" s="90"/>
      <c r="JDL30" s="90"/>
      <c r="JDM30" s="90"/>
      <c r="JDN30" s="90"/>
      <c r="JDO30" s="90"/>
      <c r="JDP30" s="90"/>
      <c r="JDQ30" s="90"/>
      <c r="JDR30" s="90"/>
      <c r="JDS30" s="90"/>
      <c r="JDT30" s="90"/>
      <c r="JDU30" s="90"/>
      <c r="JDV30" s="90"/>
      <c r="JDW30" s="90"/>
      <c r="JDX30" s="90"/>
      <c r="JDY30" s="90"/>
      <c r="JDZ30" s="90"/>
      <c r="JEA30" s="90"/>
      <c r="JEB30" s="90"/>
      <c r="JEC30" s="90"/>
      <c r="JED30" s="90"/>
      <c r="JEE30" s="90"/>
      <c r="JEF30" s="90"/>
      <c r="JEG30" s="90"/>
      <c r="JEH30" s="90"/>
      <c r="JEI30" s="90"/>
      <c r="JEJ30" s="90"/>
      <c r="JEK30" s="90"/>
      <c r="JEL30" s="90"/>
      <c r="JEM30" s="90"/>
      <c r="JEN30" s="90"/>
      <c r="JEO30" s="90"/>
      <c r="JEP30" s="90"/>
      <c r="JEQ30" s="90"/>
      <c r="JER30" s="90"/>
      <c r="JES30" s="90"/>
      <c r="JET30" s="90"/>
      <c r="JEU30" s="90"/>
      <c r="JEV30" s="90"/>
      <c r="JEW30" s="90"/>
      <c r="JEX30" s="90"/>
      <c r="JEY30" s="90"/>
      <c r="JEZ30" s="90"/>
      <c r="JFA30" s="90"/>
      <c r="JFB30" s="90"/>
      <c r="JFC30" s="90"/>
      <c r="JFD30" s="90"/>
      <c r="JFE30" s="90"/>
      <c r="JFF30" s="90"/>
      <c r="JFG30" s="90"/>
      <c r="JFH30" s="90"/>
      <c r="JFI30" s="90"/>
      <c r="JFJ30" s="90"/>
      <c r="JFK30" s="90"/>
      <c r="JFL30" s="90"/>
      <c r="JFM30" s="90"/>
      <c r="JFN30" s="90"/>
      <c r="JFO30" s="90"/>
      <c r="JFP30" s="90"/>
      <c r="JFQ30" s="90"/>
      <c r="JFR30" s="90"/>
      <c r="JFS30" s="90"/>
      <c r="JFT30" s="90"/>
      <c r="JFU30" s="90"/>
      <c r="JFV30" s="90"/>
      <c r="JFW30" s="90"/>
      <c r="JFX30" s="90"/>
      <c r="JFY30" s="90"/>
      <c r="JFZ30" s="90"/>
      <c r="JGA30" s="90"/>
      <c r="JGB30" s="90"/>
      <c r="JGC30" s="90"/>
      <c r="JGD30" s="90"/>
      <c r="JGE30" s="90"/>
      <c r="JGF30" s="90"/>
      <c r="JGG30" s="90"/>
      <c r="JGH30" s="90"/>
      <c r="JGI30" s="90"/>
      <c r="JGJ30" s="90"/>
      <c r="JGK30" s="90"/>
      <c r="JGL30" s="90"/>
      <c r="JGM30" s="90"/>
      <c r="JGN30" s="90"/>
      <c r="JGO30" s="90"/>
      <c r="JGP30" s="90"/>
      <c r="JGQ30" s="90"/>
      <c r="JGR30" s="90"/>
      <c r="JGS30" s="90"/>
      <c r="JGT30" s="90"/>
      <c r="JGU30" s="90"/>
      <c r="JGV30" s="90"/>
      <c r="JGW30" s="90"/>
      <c r="JGX30" s="90"/>
      <c r="JGY30" s="90"/>
      <c r="JGZ30" s="90"/>
      <c r="JHA30" s="90"/>
      <c r="JHB30" s="90"/>
      <c r="JHC30" s="90"/>
      <c r="JHD30" s="90"/>
      <c r="JHE30" s="90"/>
      <c r="JHF30" s="90"/>
      <c r="JHG30" s="90"/>
      <c r="JHH30" s="90"/>
      <c r="JHI30" s="90"/>
      <c r="JHJ30" s="90"/>
      <c r="JHK30" s="90"/>
      <c r="JHL30" s="90"/>
      <c r="JHM30" s="90"/>
      <c r="JHN30" s="90"/>
      <c r="JHO30" s="90"/>
      <c r="JHP30" s="90"/>
      <c r="JHQ30" s="90"/>
      <c r="JHR30" s="90"/>
      <c r="JHS30" s="90"/>
      <c r="JHT30" s="90"/>
      <c r="JHU30" s="90"/>
      <c r="JHV30" s="90"/>
      <c r="JHW30" s="90"/>
      <c r="JHX30" s="90"/>
      <c r="JHY30" s="90"/>
      <c r="JHZ30" s="90"/>
      <c r="JIA30" s="90"/>
      <c r="JIB30" s="90"/>
      <c r="JIC30" s="90"/>
      <c r="JID30" s="90"/>
      <c r="JIE30" s="90"/>
      <c r="JIF30" s="90"/>
      <c r="JIG30" s="90"/>
      <c r="JIH30" s="90"/>
      <c r="JII30" s="90"/>
      <c r="JIJ30" s="90"/>
      <c r="JIK30" s="90"/>
      <c r="JIL30" s="90"/>
      <c r="JIM30" s="90"/>
      <c r="JIN30" s="90"/>
      <c r="JIO30" s="90"/>
      <c r="JIP30" s="90"/>
      <c r="JIQ30" s="90"/>
      <c r="JIR30" s="90"/>
      <c r="JIS30" s="90"/>
      <c r="JIT30" s="90"/>
      <c r="JIU30" s="90"/>
      <c r="JIV30" s="90"/>
      <c r="JIW30" s="90"/>
      <c r="JIX30" s="90"/>
      <c r="JIY30" s="90"/>
      <c r="JIZ30" s="90"/>
      <c r="JJA30" s="90"/>
      <c r="JJB30" s="90"/>
      <c r="JJC30" s="90"/>
      <c r="JJD30" s="90"/>
      <c r="JJE30" s="90"/>
      <c r="JJF30" s="90"/>
      <c r="JJG30" s="90"/>
      <c r="JJH30" s="90"/>
      <c r="JJI30" s="90"/>
      <c r="JJJ30" s="90"/>
      <c r="JJK30" s="90"/>
      <c r="JJL30" s="90"/>
      <c r="JJM30" s="90"/>
      <c r="JJN30" s="90"/>
      <c r="JJO30" s="90"/>
      <c r="JJP30" s="90"/>
      <c r="JJQ30" s="90"/>
      <c r="JJR30" s="90"/>
      <c r="JJS30" s="90"/>
      <c r="JJT30" s="90"/>
      <c r="JJU30" s="90"/>
      <c r="JJV30" s="90"/>
      <c r="JJW30" s="90"/>
      <c r="JJX30" s="90"/>
      <c r="JJY30" s="90"/>
      <c r="JJZ30" s="90"/>
      <c r="JKA30" s="90"/>
      <c r="JKB30" s="90"/>
      <c r="JKC30" s="90"/>
      <c r="JKD30" s="90"/>
      <c r="JKE30" s="90"/>
      <c r="JKF30" s="90"/>
      <c r="JKG30" s="90"/>
      <c r="JKH30" s="90"/>
      <c r="JKI30" s="90"/>
      <c r="JKJ30" s="90"/>
      <c r="JKK30" s="90"/>
      <c r="JKL30" s="90"/>
      <c r="JKM30" s="90"/>
      <c r="JKN30" s="90"/>
      <c r="JKO30" s="90"/>
      <c r="JKP30" s="90"/>
      <c r="JKQ30" s="90"/>
      <c r="JKR30" s="90"/>
      <c r="JKS30" s="90"/>
      <c r="JKT30" s="90"/>
      <c r="JKU30" s="90"/>
      <c r="JKV30" s="90"/>
      <c r="JKW30" s="90"/>
      <c r="JKX30" s="90"/>
      <c r="JKY30" s="90"/>
      <c r="JKZ30" s="90"/>
      <c r="JLA30" s="90"/>
      <c r="JLB30" s="90"/>
      <c r="JLC30" s="90"/>
      <c r="JLD30" s="90"/>
      <c r="JLE30" s="90"/>
      <c r="JLF30" s="90"/>
      <c r="JLG30" s="90"/>
      <c r="JLH30" s="90"/>
      <c r="JLI30" s="90"/>
      <c r="JLJ30" s="90"/>
      <c r="JLK30" s="90"/>
      <c r="JLL30" s="90"/>
      <c r="JLM30" s="90"/>
      <c r="JLN30" s="90"/>
      <c r="JLO30" s="90"/>
      <c r="JLP30" s="90"/>
      <c r="JLQ30" s="90"/>
      <c r="JLR30" s="90"/>
      <c r="JLS30" s="90"/>
      <c r="JLT30" s="90"/>
      <c r="JLU30" s="90"/>
      <c r="JLV30" s="90"/>
      <c r="JLW30" s="90"/>
      <c r="JLX30" s="90"/>
      <c r="JLY30" s="90"/>
      <c r="JLZ30" s="90"/>
      <c r="JMA30" s="90"/>
      <c r="JMB30" s="90"/>
      <c r="JMC30" s="90"/>
      <c r="JMD30" s="90"/>
      <c r="JME30" s="90"/>
      <c r="JMF30" s="90"/>
      <c r="JMG30" s="90"/>
      <c r="JMH30" s="90"/>
      <c r="JMI30" s="90"/>
      <c r="JMJ30" s="90"/>
      <c r="JMK30" s="90"/>
      <c r="JML30" s="90"/>
      <c r="JMM30" s="90"/>
      <c r="JMN30" s="90"/>
      <c r="JMO30" s="90"/>
      <c r="JMP30" s="90"/>
      <c r="JMQ30" s="90"/>
      <c r="JMR30" s="90"/>
      <c r="JMS30" s="90"/>
      <c r="JMT30" s="90"/>
      <c r="JMU30" s="90"/>
      <c r="JMV30" s="90"/>
      <c r="JMW30" s="90"/>
      <c r="JMX30" s="90"/>
      <c r="JMY30" s="90"/>
      <c r="JMZ30" s="90"/>
      <c r="JNA30" s="90"/>
      <c r="JNB30" s="90"/>
      <c r="JNC30" s="90"/>
      <c r="JND30" s="90"/>
      <c r="JNE30" s="90"/>
      <c r="JNF30" s="90"/>
      <c r="JNG30" s="90"/>
      <c r="JNH30" s="90"/>
      <c r="JNI30" s="90"/>
      <c r="JNJ30" s="90"/>
      <c r="JNK30" s="90"/>
      <c r="JNL30" s="90"/>
      <c r="JNM30" s="90"/>
      <c r="JNN30" s="90"/>
      <c r="JNO30" s="90"/>
      <c r="JNP30" s="90"/>
      <c r="JNQ30" s="90"/>
      <c r="JNR30" s="90"/>
      <c r="JNS30" s="90"/>
      <c r="JNT30" s="90"/>
      <c r="JNU30" s="90"/>
      <c r="JNV30" s="90"/>
      <c r="JNW30" s="90"/>
      <c r="JNX30" s="90"/>
      <c r="JNY30" s="90"/>
      <c r="JNZ30" s="90"/>
      <c r="JOA30" s="90"/>
      <c r="JOB30" s="90"/>
      <c r="JOC30" s="90"/>
      <c r="JOD30" s="90"/>
      <c r="JOE30" s="90"/>
      <c r="JOF30" s="90"/>
      <c r="JOG30" s="90"/>
      <c r="JOH30" s="90"/>
      <c r="JOI30" s="90"/>
      <c r="JOJ30" s="90"/>
      <c r="JOK30" s="90"/>
      <c r="JOL30" s="90"/>
      <c r="JOM30" s="90"/>
      <c r="JON30" s="90"/>
      <c r="JOO30" s="90"/>
      <c r="JOP30" s="90"/>
      <c r="JOQ30" s="90"/>
      <c r="JOR30" s="90"/>
      <c r="JOS30" s="90"/>
      <c r="JOT30" s="90"/>
      <c r="JOU30" s="90"/>
      <c r="JOV30" s="90"/>
      <c r="JOW30" s="90"/>
      <c r="JOX30" s="90"/>
      <c r="JOY30" s="90"/>
      <c r="JOZ30" s="90"/>
      <c r="JPA30" s="90"/>
      <c r="JPB30" s="90"/>
      <c r="JPC30" s="90"/>
      <c r="JPD30" s="90"/>
      <c r="JPE30" s="90"/>
      <c r="JPF30" s="90"/>
      <c r="JPG30" s="90"/>
      <c r="JPH30" s="90"/>
      <c r="JPI30" s="90"/>
      <c r="JPJ30" s="90"/>
      <c r="JPK30" s="90"/>
      <c r="JPL30" s="90"/>
      <c r="JPM30" s="90"/>
      <c r="JPN30" s="90"/>
      <c r="JPO30" s="90"/>
      <c r="JPP30" s="90"/>
      <c r="JPQ30" s="90"/>
      <c r="JPR30" s="90"/>
      <c r="JPS30" s="90"/>
      <c r="JPT30" s="90"/>
      <c r="JPU30" s="90"/>
      <c r="JPV30" s="90"/>
      <c r="JPW30" s="90"/>
      <c r="JPX30" s="90"/>
      <c r="JPY30" s="90"/>
      <c r="JPZ30" s="90"/>
      <c r="JQA30" s="90"/>
      <c r="JQB30" s="90"/>
      <c r="JQC30" s="90"/>
      <c r="JQD30" s="90"/>
      <c r="JQE30" s="90"/>
      <c r="JQF30" s="90"/>
      <c r="JQG30" s="90"/>
      <c r="JQH30" s="90"/>
      <c r="JQI30" s="90"/>
      <c r="JQJ30" s="90"/>
      <c r="JQK30" s="90"/>
      <c r="JQL30" s="90"/>
      <c r="JQM30" s="90"/>
      <c r="JQN30" s="90"/>
      <c r="JQO30" s="90"/>
      <c r="JQP30" s="90"/>
      <c r="JQQ30" s="90"/>
      <c r="JQR30" s="90"/>
      <c r="JQS30" s="90"/>
      <c r="JQT30" s="90"/>
      <c r="JQU30" s="90"/>
      <c r="JQV30" s="90"/>
      <c r="JQW30" s="90"/>
      <c r="JQX30" s="90"/>
      <c r="JQY30" s="90"/>
      <c r="JQZ30" s="90"/>
      <c r="JRA30" s="90"/>
      <c r="JRB30" s="90"/>
      <c r="JRC30" s="90"/>
      <c r="JRD30" s="90"/>
      <c r="JRE30" s="90"/>
      <c r="JRF30" s="90"/>
      <c r="JRG30" s="90"/>
      <c r="JRH30" s="90"/>
      <c r="JRI30" s="90"/>
      <c r="JRJ30" s="90"/>
      <c r="JRK30" s="90"/>
      <c r="JRL30" s="90"/>
      <c r="JRM30" s="90"/>
      <c r="JRN30" s="90"/>
      <c r="JRO30" s="90"/>
      <c r="JRP30" s="90"/>
      <c r="JRQ30" s="90"/>
      <c r="JRR30" s="90"/>
      <c r="JRS30" s="90"/>
      <c r="JRT30" s="90"/>
      <c r="JRU30" s="90"/>
      <c r="JRV30" s="90"/>
      <c r="JRW30" s="90"/>
      <c r="JRX30" s="90"/>
      <c r="JRY30" s="90"/>
      <c r="JRZ30" s="90"/>
      <c r="JSA30" s="90"/>
      <c r="JSB30" s="90"/>
      <c r="JSC30" s="90"/>
      <c r="JSD30" s="90"/>
      <c r="JSE30" s="90"/>
      <c r="JSF30" s="90"/>
      <c r="JSG30" s="90"/>
      <c r="JSH30" s="90"/>
      <c r="JSI30" s="90"/>
      <c r="JSJ30" s="90"/>
      <c r="JSK30" s="90"/>
      <c r="JSL30" s="90"/>
      <c r="JSM30" s="90"/>
      <c r="JSN30" s="90"/>
      <c r="JSO30" s="90"/>
      <c r="JSP30" s="90"/>
      <c r="JSQ30" s="90"/>
      <c r="JSR30" s="90"/>
      <c r="JSS30" s="90"/>
      <c r="JST30" s="90"/>
      <c r="JSU30" s="90"/>
      <c r="JSV30" s="90"/>
      <c r="JSW30" s="90"/>
      <c r="JSX30" s="90"/>
      <c r="JSY30" s="90"/>
      <c r="JSZ30" s="90"/>
      <c r="JTA30" s="90"/>
      <c r="JTB30" s="90"/>
      <c r="JTC30" s="90"/>
      <c r="JTD30" s="90"/>
      <c r="JTE30" s="90"/>
      <c r="JTF30" s="90"/>
      <c r="JTG30" s="90"/>
      <c r="JTH30" s="90"/>
      <c r="JTI30" s="90"/>
      <c r="JTJ30" s="90"/>
      <c r="JTK30" s="90"/>
      <c r="JTL30" s="90"/>
      <c r="JTM30" s="90"/>
      <c r="JTN30" s="90"/>
      <c r="JTO30" s="90"/>
      <c r="JTP30" s="90"/>
      <c r="JTQ30" s="90"/>
      <c r="JTR30" s="90"/>
      <c r="JTS30" s="90"/>
      <c r="JTT30" s="90"/>
      <c r="JTU30" s="90"/>
      <c r="JTV30" s="90"/>
      <c r="JTW30" s="90"/>
      <c r="JTX30" s="90"/>
      <c r="JTY30" s="90"/>
      <c r="JTZ30" s="90"/>
      <c r="JUA30" s="90"/>
      <c r="JUB30" s="90"/>
      <c r="JUC30" s="90"/>
      <c r="JUD30" s="90"/>
      <c r="JUE30" s="90"/>
      <c r="JUF30" s="90"/>
      <c r="JUG30" s="90"/>
      <c r="JUH30" s="90"/>
      <c r="JUI30" s="90"/>
      <c r="JUJ30" s="90"/>
      <c r="JUK30" s="90"/>
      <c r="JUL30" s="90"/>
      <c r="JUM30" s="90"/>
      <c r="JUN30" s="90"/>
      <c r="JUO30" s="90"/>
      <c r="JUP30" s="90"/>
      <c r="JUQ30" s="90"/>
      <c r="JUR30" s="90"/>
      <c r="JUS30" s="90"/>
      <c r="JUT30" s="90"/>
      <c r="JUU30" s="90"/>
      <c r="JUV30" s="90"/>
      <c r="JUW30" s="90"/>
      <c r="JUX30" s="90"/>
      <c r="JUY30" s="90"/>
      <c r="JUZ30" s="90"/>
      <c r="JVA30" s="90"/>
      <c r="JVB30" s="90"/>
      <c r="JVC30" s="90"/>
      <c r="JVD30" s="90"/>
      <c r="JVE30" s="90"/>
      <c r="JVF30" s="90"/>
      <c r="JVG30" s="90"/>
      <c r="JVH30" s="90"/>
      <c r="JVI30" s="90"/>
      <c r="JVJ30" s="90"/>
      <c r="JVK30" s="90"/>
      <c r="JVL30" s="90"/>
      <c r="JVM30" s="90"/>
      <c r="JVN30" s="90"/>
      <c r="JVO30" s="90"/>
      <c r="JVP30" s="90"/>
      <c r="JVQ30" s="90"/>
      <c r="JVR30" s="90"/>
      <c r="JVS30" s="90"/>
      <c r="JVT30" s="90"/>
      <c r="JVU30" s="90"/>
      <c r="JVV30" s="90"/>
      <c r="JVW30" s="90"/>
      <c r="JVX30" s="90"/>
      <c r="JVY30" s="90"/>
      <c r="JVZ30" s="90"/>
      <c r="JWA30" s="90"/>
      <c r="JWB30" s="90"/>
      <c r="JWC30" s="90"/>
      <c r="JWD30" s="90"/>
      <c r="JWE30" s="90"/>
      <c r="JWF30" s="90"/>
      <c r="JWG30" s="90"/>
      <c r="JWH30" s="90"/>
      <c r="JWI30" s="90"/>
      <c r="JWJ30" s="90"/>
      <c r="JWK30" s="90"/>
      <c r="JWL30" s="90"/>
      <c r="JWM30" s="90"/>
      <c r="JWN30" s="90"/>
      <c r="JWO30" s="90"/>
      <c r="JWP30" s="90"/>
      <c r="JWQ30" s="90"/>
      <c r="JWR30" s="90"/>
      <c r="JWS30" s="90"/>
      <c r="JWT30" s="90"/>
      <c r="JWU30" s="90"/>
      <c r="JWV30" s="90"/>
      <c r="JWW30" s="90"/>
      <c r="JWX30" s="90"/>
      <c r="JWY30" s="90"/>
      <c r="JWZ30" s="90"/>
      <c r="JXA30" s="90"/>
      <c r="JXB30" s="90"/>
      <c r="JXC30" s="90"/>
      <c r="JXD30" s="90"/>
      <c r="JXE30" s="90"/>
      <c r="JXF30" s="90"/>
      <c r="JXG30" s="90"/>
      <c r="JXH30" s="90"/>
      <c r="JXI30" s="90"/>
      <c r="JXJ30" s="90"/>
      <c r="JXK30" s="90"/>
      <c r="JXL30" s="90"/>
      <c r="JXM30" s="90"/>
      <c r="JXN30" s="90"/>
      <c r="JXO30" s="90"/>
      <c r="JXP30" s="90"/>
      <c r="JXQ30" s="90"/>
      <c r="JXR30" s="90"/>
      <c r="JXS30" s="90"/>
      <c r="JXT30" s="90"/>
      <c r="JXU30" s="90"/>
      <c r="JXV30" s="90"/>
      <c r="JXW30" s="90"/>
      <c r="JXX30" s="90"/>
      <c r="JXY30" s="90"/>
      <c r="JXZ30" s="90"/>
      <c r="JYA30" s="90"/>
      <c r="JYB30" s="90"/>
      <c r="JYC30" s="90"/>
      <c r="JYD30" s="90"/>
      <c r="JYE30" s="90"/>
      <c r="JYF30" s="90"/>
      <c r="JYG30" s="90"/>
      <c r="JYH30" s="90"/>
      <c r="JYI30" s="90"/>
      <c r="JYJ30" s="90"/>
      <c r="JYK30" s="90"/>
      <c r="JYL30" s="90"/>
      <c r="JYM30" s="90"/>
      <c r="JYN30" s="90"/>
      <c r="JYO30" s="90"/>
      <c r="JYP30" s="90"/>
      <c r="JYQ30" s="90"/>
      <c r="JYR30" s="90"/>
      <c r="JYS30" s="90"/>
      <c r="JYT30" s="90"/>
      <c r="JYU30" s="90"/>
      <c r="JYV30" s="90"/>
      <c r="JYW30" s="90"/>
      <c r="JYX30" s="90"/>
      <c r="JYY30" s="90"/>
      <c r="JYZ30" s="90"/>
      <c r="JZA30" s="90"/>
      <c r="JZB30" s="90"/>
      <c r="JZC30" s="90"/>
      <c r="JZD30" s="90"/>
      <c r="JZE30" s="90"/>
      <c r="JZF30" s="90"/>
      <c r="JZG30" s="90"/>
      <c r="JZH30" s="90"/>
      <c r="JZI30" s="90"/>
      <c r="JZJ30" s="90"/>
      <c r="JZK30" s="90"/>
      <c r="JZL30" s="90"/>
      <c r="JZM30" s="90"/>
      <c r="JZN30" s="90"/>
      <c r="JZO30" s="90"/>
      <c r="JZP30" s="90"/>
      <c r="JZQ30" s="90"/>
      <c r="JZR30" s="90"/>
      <c r="JZS30" s="90"/>
      <c r="JZT30" s="90"/>
      <c r="JZU30" s="90"/>
      <c r="JZV30" s="90"/>
      <c r="JZW30" s="90"/>
      <c r="JZX30" s="90"/>
      <c r="JZY30" s="90"/>
      <c r="JZZ30" s="90"/>
      <c r="KAA30" s="90"/>
      <c r="KAB30" s="90"/>
      <c r="KAC30" s="90"/>
      <c r="KAD30" s="90"/>
      <c r="KAE30" s="90"/>
      <c r="KAF30" s="90"/>
      <c r="KAG30" s="90"/>
      <c r="KAH30" s="90"/>
      <c r="KAI30" s="90"/>
      <c r="KAJ30" s="90"/>
      <c r="KAK30" s="90"/>
      <c r="KAL30" s="90"/>
      <c r="KAM30" s="90"/>
      <c r="KAN30" s="90"/>
      <c r="KAO30" s="90"/>
      <c r="KAP30" s="90"/>
      <c r="KAQ30" s="90"/>
      <c r="KAR30" s="90"/>
      <c r="KAS30" s="90"/>
      <c r="KAT30" s="90"/>
      <c r="KAU30" s="90"/>
      <c r="KAV30" s="90"/>
      <c r="KAW30" s="90"/>
      <c r="KAX30" s="90"/>
      <c r="KAY30" s="90"/>
      <c r="KAZ30" s="90"/>
      <c r="KBA30" s="90"/>
      <c r="KBB30" s="90"/>
      <c r="KBC30" s="90"/>
      <c r="KBD30" s="90"/>
      <c r="KBE30" s="90"/>
      <c r="KBF30" s="90"/>
      <c r="KBG30" s="90"/>
      <c r="KBH30" s="90"/>
      <c r="KBI30" s="90"/>
      <c r="KBJ30" s="90"/>
      <c r="KBK30" s="90"/>
      <c r="KBL30" s="90"/>
      <c r="KBM30" s="90"/>
      <c r="KBN30" s="90"/>
      <c r="KBO30" s="90"/>
      <c r="KBP30" s="90"/>
      <c r="KBQ30" s="90"/>
      <c r="KBR30" s="90"/>
      <c r="KBS30" s="90"/>
      <c r="KBT30" s="90"/>
      <c r="KBU30" s="90"/>
      <c r="KBV30" s="90"/>
      <c r="KBW30" s="90"/>
      <c r="KBX30" s="90"/>
      <c r="KBY30" s="90"/>
      <c r="KBZ30" s="90"/>
      <c r="KCA30" s="90"/>
      <c r="KCB30" s="90"/>
      <c r="KCC30" s="90"/>
      <c r="KCD30" s="90"/>
      <c r="KCE30" s="90"/>
      <c r="KCF30" s="90"/>
      <c r="KCG30" s="90"/>
      <c r="KCH30" s="90"/>
      <c r="KCI30" s="90"/>
      <c r="KCJ30" s="90"/>
      <c r="KCK30" s="90"/>
      <c r="KCL30" s="90"/>
      <c r="KCM30" s="90"/>
      <c r="KCN30" s="90"/>
      <c r="KCO30" s="90"/>
      <c r="KCP30" s="90"/>
      <c r="KCQ30" s="90"/>
      <c r="KCR30" s="90"/>
      <c r="KCS30" s="90"/>
      <c r="KCT30" s="90"/>
      <c r="KCU30" s="90"/>
      <c r="KCV30" s="90"/>
      <c r="KCW30" s="90"/>
      <c r="KCX30" s="90"/>
      <c r="KCY30" s="90"/>
      <c r="KCZ30" s="90"/>
      <c r="KDA30" s="90"/>
      <c r="KDB30" s="90"/>
      <c r="KDC30" s="90"/>
      <c r="KDD30" s="90"/>
      <c r="KDE30" s="90"/>
      <c r="KDF30" s="90"/>
      <c r="KDG30" s="90"/>
      <c r="KDH30" s="90"/>
      <c r="KDI30" s="90"/>
      <c r="KDJ30" s="90"/>
      <c r="KDK30" s="90"/>
      <c r="KDL30" s="90"/>
      <c r="KDM30" s="90"/>
      <c r="KDN30" s="90"/>
      <c r="KDO30" s="90"/>
      <c r="KDP30" s="90"/>
      <c r="KDQ30" s="90"/>
      <c r="KDR30" s="90"/>
      <c r="KDS30" s="90"/>
      <c r="KDT30" s="90"/>
      <c r="KDU30" s="90"/>
      <c r="KDV30" s="90"/>
      <c r="KDW30" s="90"/>
      <c r="KDX30" s="90"/>
      <c r="KDY30" s="90"/>
      <c r="KDZ30" s="90"/>
      <c r="KEA30" s="90"/>
      <c r="KEB30" s="90"/>
      <c r="KEC30" s="90"/>
      <c r="KED30" s="90"/>
      <c r="KEE30" s="90"/>
      <c r="KEF30" s="90"/>
      <c r="KEG30" s="90"/>
      <c r="KEH30" s="90"/>
      <c r="KEI30" s="90"/>
      <c r="KEJ30" s="90"/>
      <c r="KEK30" s="90"/>
      <c r="KEL30" s="90"/>
      <c r="KEM30" s="90"/>
      <c r="KEN30" s="90"/>
      <c r="KEO30" s="90"/>
      <c r="KEP30" s="90"/>
      <c r="KEQ30" s="90"/>
      <c r="KER30" s="90"/>
      <c r="KES30" s="90"/>
      <c r="KET30" s="90"/>
      <c r="KEU30" s="90"/>
      <c r="KEV30" s="90"/>
      <c r="KEW30" s="90"/>
      <c r="KEX30" s="90"/>
      <c r="KEY30" s="90"/>
      <c r="KEZ30" s="90"/>
      <c r="KFA30" s="90"/>
      <c r="KFB30" s="90"/>
      <c r="KFC30" s="90"/>
      <c r="KFD30" s="90"/>
      <c r="KFE30" s="90"/>
      <c r="KFF30" s="90"/>
      <c r="KFG30" s="90"/>
      <c r="KFH30" s="90"/>
      <c r="KFI30" s="90"/>
      <c r="KFJ30" s="90"/>
      <c r="KFK30" s="90"/>
      <c r="KFL30" s="90"/>
      <c r="KFM30" s="90"/>
      <c r="KFN30" s="90"/>
      <c r="KFO30" s="90"/>
      <c r="KFP30" s="90"/>
      <c r="KFQ30" s="90"/>
      <c r="KFR30" s="90"/>
      <c r="KFS30" s="90"/>
      <c r="KFT30" s="90"/>
      <c r="KFU30" s="90"/>
      <c r="KFV30" s="90"/>
      <c r="KFW30" s="90"/>
      <c r="KFX30" s="90"/>
      <c r="KFY30" s="90"/>
      <c r="KFZ30" s="90"/>
      <c r="KGA30" s="90"/>
      <c r="KGB30" s="90"/>
      <c r="KGC30" s="90"/>
      <c r="KGD30" s="90"/>
      <c r="KGE30" s="90"/>
      <c r="KGF30" s="90"/>
      <c r="KGG30" s="90"/>
      <c r="KGH30" s="90"/>
      <c r="KGI30" s="90"/>
      <c r="KGJ30" s="90"/>
      <c r="KGK30" s="90"/>
      <c r="KGL30" s="90"/>
      <c r="KGM30" s="90"/>
      <c r="KGN30" s="90"/>
      <c r="KGO30" s="90"/>
      <c r="KGP30" s="90"/>
      <c r="KGQ30" s="90"/>
      <c r="KGR30" s="90"/>
      <c r="KGS30" s="90"/>
      <c r="KGT30" s="90"/>
      <c r="KGU30" s="90"/>
      <c r="KGV30" s="90"/>
      <c r="KGW30" s="90"/>
      <c r="KGX30" s="90"/>
      <c r="KGY30" s="90"/>
      <c r="KGZ30" s="90"/>
      <c r="KHA30" s="90"/>
      <c r="KHB30" s="90"/>
      <c r="KHC30" s="90"/>
      <c r="KHD30" s="90"/>
      <c r="KHE30" s="90"/>
      <c r="KHF30" s="90"/>
      <c r="KHG30" s="90"/>
      <c r="KHH30" s="90"/>
      <c r="KHI30" s="90"/>
      <c r="KHJ30" s="90"/>
      <c r="KHK30" s="90"/>
      <c r="KHL30" s="90"/>
      <c r="KHM30" s="90"/>
      <c r="KHN30" s="90"/>
      <c r="KHO30" s="90"/>
      <c r="KHP30" s="90"/>
      <c r="KHQ30" s="90"/>
      <c r="KHR30" s="90"/>
      <c r="KHS30" s="90"/>
      <c r="KHT30" s="90"/>
      <c r="KHU30" s="90"/>
      <c r="KHV30" s="90"/>
      <c r="KHW30" s="90"/>
      <c r="KHX30" s="90"/>
      <c r="KHY30" s="90"/>
      <c r="KHZ30" s="90"/>
      <c r="KIA30" s="90"/>
      <c r="KIB30" s="90"/>
      <c r="KIC30" s="90"/>
      <c r="KID30" s="90"/>
      <c r="KIE30" s="90"/>
      <c r="KIF30" s="90"/>
      <c r="KIG30" s="90"/>
      <c r="KIH30" s="90"/>
      <c r="KII30" s="90"/>
      <c r="KIJ30" s="90"/>
      <c r="KIK30" s="90"/>
      <c r="KIL30" s="90"/>
      <c r="KIM30" s="90"/>
      <c r="KIN30" s="90"/>
      <c r="KIO30" s="90"/>
      <c r="KIP30" s="90"/>
      <c r="KIQ30" s="90"/>
      <c r="KIR30" s="90"/>
      <c r="KIS30" s="90"/>
      <c r="KIT30" s="90"/>
      <c r="KIU30" s="90"/>
      <c r="KIV30" s="90"/>
      <c r="KIW30" s="90"/>
      <c r="KIX30" s="90"/>
      <c r="KIY30" s="90"/>
      <c r="KIZ30" s="90"/>
      <c r="KJA30" s="90"/>
      <c r="KJB30" s="90"/>
      <c r="KJC30" s="90"/>
      <c r="KJD30" s="90"/>
      <c r="KJE30" s="90"/>
      <c r="KJF30" s="90"/>
      <c r="KJG30" s="90"/>
      <c r="KJH30" s="90"/>
      <c r="KJI30" s="90"/>
      <c r="KJJ30" s="90"/>
      <c r="KJK30" s="90"/>
      <c r="KJL30" s="90"/>
      <c r="KJM30" s="90"/>
      <c r="KJN30" s="90"/>
      <c r="KJO30" s="90"/>
      <c r="KJP30" s="90"/>
      <c r="KJQ30" s="90"/>
      <c r="KJR30" s="90"/>
      <c r="KJS30" s="90"/>
      <c r="KJT30" s="90"/>
      <c r="KJU30" s="90"/>
      <c r="KJV30" s="90"/>
      <c r="KJW30" s="90"/>
      <c r="KJX30" s="90"/>
      <c r="KJY30" s="90"/>
      <c r="KJZ30" s="90"/>
      <c r="KKA30" s="90"/>
      <c r="KKB30" s="90"/>
      <c r="KKC30" s="90"/>
      <c r="KKD30" s="90"/>
      <c r="KKE30" s="90"/>
      <c r="KKF30" s="90"/>
      <c r="KKG30" s="90"/>
      <c r="KKH30" s="90"/>
      <c r="KKI30" s="90"/>
      <c r="KKJ30" s="90"/>
      <c r="KKK30" s="90"/>
      <c r="KKL30" s="90"/>
      <c r="KKM30" s="90"/>
      <c r="KKN30" s="90"/>
      <c r="KKO30" s="90"/>
      <c r="KKP30" s="90"/>
      <c r="KKQ30" s="90"/>
      <c r="KKR30" s="90"/>
      <c r="KKS30" s="90"/>
      <c r="KKT30" s="90"/>
      <c r="KKU30" s="90"/>
      <c r="KKV30" s="90"/>
      <c r="KKW30" s="90"/>
      <c r="KKX30" s="90"/>
      <c r="KKY30" s="90"/>
      <c r="KKZ30" s="90"/>
      <c r="KLA30" s="90"/>
      <c r="KLB30" s="90"/>
      <c r="KLC30" s="90"/>
      <c r="KLD30" s="90"/>
      <c r="KLE30" s="90"/>
      <c r="KLF30" s="90"/>
      <c r="KLG30" s="90"/>
      <c r="KLH30" s="90"/>
      <c r="KLI30" s="90"/>
      <c r="KLJ30" s="90"/>
      <c r="KLK30" s="90"/>
      <c r="KLL30" s="90"/>
      <c r="KLM30" s="90"/>
      <c r="KLN30" s="90"/>
      <c r="KLO30" s="90"/>
      <c r="KLP30" s="90"/>
      <c r="KLQ30" s="90"/>
      <c r="KLR30" s="90"/>
      <c r="KLS30" s="90"/>
      <c r="KLT30" s="90"/>
      <c r="KLU30" s="90"/>
      <c r="KLV30" s="90"/>
      <c r="KLW30" s="90"/>
      <c r="KLX30" s="90"/>
      <c r="KLY30" s="90"/>
      <c r="KLZ30" s="90"/>
      <c r="KMA30" s="90"/>
      <c r="KMB30" s="90"/>
      <c r="KMC30" s="90"/>
      <c r="KMD30" s="90"/>
      <c r="KME30" s="90"/>
      <c r="KMF30" s="90"/>
      <c r="KMG30" s="90"/>
      <c r="KMH30" s="90"/>
      <c r="KMI30" s="90"/>
      <c r="KMJ30" s="90"/>
      <c r="KMK30" s="90"/>
      <c r="KML30" s="90"/>
      <c r="KMM30" s="90"/>
      <c r="KMN30" s="90"/>
      <c r="KMO30" s="90"/>
      <c r="KMP30" s="90"/>
      <c r="KMQ30" s="90"/>
      <c r="KMR30" s="90"/>
      <c r="KMS30" s="90"/>
      <c r="KMT30" s="90"/>
      <c r="KMU30" s="90"/>
      <c r="KMV30" s="90"/>
      <c r="KMW30" s="90"/>
      <c r="KMX30" s="90"/>
      <c r="KMY30" s="90"/>
      <c r="KMZ30" s="90"/>
      <c r="KNA30" s="90"/>
      <c r="KNB30" s="90"/>
      <c r="KNC30" s="90"/>
      <c r="KND30" s="90"/>
      <c r="KNE30" s="90"/>
      <c r="KNF30" s="90"/>
      <c r="KNG30" s="90"/>
      <c r="KNH30" s="90"/>
      <c r="KNI30" s="90"/>
      <c r="KNJ30" s="90"/>
      <c r="KNK30" s="90"/>
      <c r="KNL30" s="90"/>
      <c r="KNM30" s="90"/>
      <c r="KNN30" s="90"/>
      <c r="KNO30" s="90"/>
      <c r="KNP30" s="90"/>
      <c r="KNQ30" s="90"/>
      <c r="KNR30" s="90"/>
      <c r="KNS30" s="90"/>
      <c r="KNT30" s="90"/>
      <c r="KNU30" s="90"/>
      <c r="KNV30" s="90"/>
      <c r="KNW30" s="90"/>
      <c r="KNX30" s="90"/>
      <c r="KNY30" s="90"/>
      <c r="KNZ30" s="90"/>
      <c r="KOA30" s="90"/>
      <c r="KOB30" s="90"/>
      <c r="KOC30" s="90"/>
      <c r="KOD30" s="90"/>
      <c r="KOE30" s="90"/>
      <c r="KOF30" s="90"/>
      <c r="KOG30" s="90"/>
      <c r="KOH30" s="90"/>
      <c r="KOI30" s="90"/>
      <c r="KOJ30" s="90"/>
      <c r="KOK30" s="90"/>
      <c r="KOL30" s="90"/>
      <c r="KOM30" s="90"/>
      <c r="KON30" s="90"/>
      <c r="KOO30" s="90"/>
      <c r="KOP30" s="90"/>
      <c r="KOQ30" s="90"/>
      <c r="KOR30" s="90"/>
      <c r="KOS30" s="90"/>
      <c r="KOT30" s="90"/>
      <c r="KOU30" s="90"/>
      <c r="KOV30" s="90"/>
      <c r="KOW30" s="90"/>
      <c r="KOX30" s="90"/>
      <c r="KOY30" s="90"/>
      <c r="KOZ30" s="90"/>
      <c r="KPA30" s="90"/>
      <c r="KPB30" s="90"/>
      <c r="KPC30" s="90"/>
      <c r="KPD30" s="90"/>
      <c r="KPE30" s="90"/>
      <c r="KPF30" s="90"/>
      <c r="KPG30" s="90"/>
      <c r="KPH30" s="90"/>
      <c r="KPI30" s="90"/>
      <c r="KPJ30" s="90"/>
      <c r="KPK30" s="90"/>
      <c r="KPL30" s="90"/>
      <c r="KPM30" s="90"/>
      <c r="KPN30" s="90"/>
      <c r="KPO30" s="90"/>
      <c r="KPP30" s="90"/>
      <c r="KPQ30" s="90"/>
      <c r="KPR30" s="90"/>
      <c r="KPS30" s="90"/>
      <c r="KPT30" s="90"/>
      <c r="KPU30" s="90"/>
      <c r="KPV30" s="90"/>
      <c r="KPW30" s="90"/>
      <c r="KPX30" s="90"/>
      <c r="KPY30" s="90"/>
      <c r="KPZ30" s="90"/>
      <c r="KQA30" s="90"/>
      <c r="KQB30" s="90"/>
      <c r="KQC30" s="90"/>
      <c r="KQD30" s="90"/>
      <c r="KQE30" s="90"/>
      <c r="KQF30" s="90"/>
      <c r="KQG30" s="90"/>
      <c r="KQH30" s="90"/>
      <c r="KQI30" s="90"/>
      <c r="KQJ30" s="90"/>
      <c r="KQK30" s="90"/>
      <c r="KQL30" s="90"/>
      <c r="KQM30" s="90"/>
      <c r="KQN30" s="90"/>
      <c r="KQO30" s="90"/>
      <c r="KQP30" s="90"/>
      <c r="KQQ30" s="90"/>
      <c r="KQR30" s="90"/>
      <c r="KQS30" s="90"/>
      <c r="KQT30" s="90"/>
      <c r="KQU30" s="90"/>
      <c r="KQV30" s="90"/>
      <c r="KQW30" s="90"/>
      <c r="KQX30" s="90"/>
      <c r="KQY30" s="90"/>
      <c r="KQZ30" s="90"/>
      <c r="KRA30" s="90"/>
      <c r="KRB30" s="90"/>
      <c r="KRC30" s="90"/>
      <c r="KRD30" s="90"/>
      <c r="KRE30" s="90"/>
      <c r="KRF30" s="90"/>
      <c r="KRG30" s="90"/>
      <c r="KRH30" s="90"/>
      <c r="KRI30" s="90"/>
      <c r="KRJ30" s="90"/>
      <c r="KRK30" s="90"/>
      <c r="KRL30" s="90"/>
      <c r="KRM30" s="90"/>
      <c r="KRN30" s="90"/>
      <c r="KRO30" s="90"/>
      <c r="KRP30" s="90"/>
      <c r="KRQ30" s="90"/>
      <c r="KRR30" s="90"/>
      <c r="KRS30" s="90"/>
      <c r="KRT30" s="90"/>
      <c r="KRU30" s="90"/>
      <c r="KRV30" s="90"/>
      <c r="KRW30" s="90"/>
      <c r="KRX30" s="90"/>
      <c r="KRY30" s="90"/>
      <c r="KRZ30" s="90"/>
      <c r="KSA30" s="90"/>
      <c r="KSB30" s="90"/>
      <c r="KSC30" s="90"/>
      <c r="KSD30" s="90"/>
      <c r="KSE30" s="90"/>
      <c r="KSF30" s="90"/>
      <c r="KSG30" s="90"/>
      <c r="KSH30" s="90"/>
      <c r="KSI30" s="90"/>
      <c r="KSJ30" s="90"/>
      <c r="KSK30" s="90"/>
      <c r="KSL30" s="90"/>
      <c r="KSM30" s="90"/>
      <c r="KSN30" s="90"/>
      <c r="KSO30" s="90"/>
      <c r="KSP30" s="90"/>
      <c r="KSQ30" s="90"/>
      <c r="KSR30" s="90"/>
      <c r="KSS30" s="90"/>
      <c r="KST30" s="90"/>
      <c r="KSU30" s="90"/>
      <c r="KSV30" s="90"/>
      <c r="KSW30" s="90"/>
      <c r="KSX30" s="90"/>
      <c r="KSY30" s="90"/>
      <c r="KSZ30" s="90"/>
      <c r="KTA30" s="90"/>
      <c r="KTB30" s="90"/>
      <c r="KTC30" s="90"/>
      <c r="KTD30" s="90"/>
      <c r="KTE30" s="90"/>
      <c r="KTF30" s="90"/>
      <c r="KTG30" s="90"/>
      <c r="KTH30" s="90"/>
      <c r="KTI30" s="90"/>
      <c r="KTJ30" s="90"/>
      <c r="KTK30" s="90"/>
      <c r="KTL30" s="90"/>
      <c r="KTM30" s="90"/>
      <c r="KTN30" s="90"/>
      <c r="KTO30" s="90"/>
      <c r="KTP30" s="90"/>
      <c r="KTQ30" s="90"/>
      <c r="KTR30" s="90"/>
      <c r="KTS30" s="90"/>
      <c r="KTT30" s="90"/>
      <c r="KTU30" s="90"/>
      <c r="KTV30" s="90"/>
      <c r="KTW30" s="90"/>
      <c r="KTX30" s="90"/>
      <c r="KTY30" s="90"/>
      <c r="KTZ30" s="90"/>
      <c r="KUA30" s="90"/>
      <c r="KUB30" s="90"/>
      <c r="KUC30" s="90"/>
      <c r="KUD30" s="90"/>
      <c r="KUE30" s="90"/>
      <c r="KUF30" s="90"/>
      <c r="KUG30" s="90"/>
      <c r="KUH30" s="90"/>
      <c r="KUI30" s="90"/>
      <c r="KUJ30" s="90"/>
      <c r="KUK30" s="90"/>
      <c r="KUL30" s="90"/>
      <c r="KUM30" s="90"/>
      <c r="KUN30" s="90"/>
      <c r="KUO30" s="90"/>
      <c r="KUP30" s="90"/>
      <c r="KUQ30" s="90"/>
      <c r="KUR30" s="90"/>
      <c r="KUS30" s="90"/>
      <c r="KUT30" s="90"/>
      <c r="KUU30" s="90"/>
      <c r="KUV30" s="90"/>
      <c r="KUW30" s="90"/>
      <c r="KUX30" s="90"/>
      <c r="KUY30" s="90"/>
      <c r="KUZ30" s="90"/>
      <c r="KVA30" s="90"/>
      <c r="KVB30" s="90"/>
      <c r="KVC30" s="90"/>
      <c r="KVD30" s="90"/>
      <c r="KVE30" s="90"/>
      <c r="KVF30" s="90"/>
      <c r="KVG30" s="90"/>
      <c r="KVH30" s="90"/>
      <c r="KVI30" s="90"/>
      <c r="KVJ30" s="90"/>
      <c r="KVK30" s="90"/>
      <c r="KVL30" s="90"/>
      <c r="KVM30" s="90"/>
      <c r="KVN30" s="90"/>
      <c r="KVO30" s="90"/>
      <c r="KVP30" s="90"/>
      <c r="KVQ30" s="90"/>
      <c r="KVR30" s="90"/>
      <c r="KVS30" s="90"/>
      <c r="KVT30" s="90"/>
      <c r="KVU30" s="90"/>
      <c r="KVV30" s="90"/>
      <c r="KVW30" s="90"/>
      <c r="KVX30" s="90"/>
      <c r="KVY30" s="90"/>
      <c r="KVZ30" s="90"/>
      <c r="KWA30" s="90"/>
      <c r="KWB30" s="90"/>
      <c r="KWC30" s="90"/>
      <c r="KWD30" s="90"/>
      <c r="KWE30" s="90"/>
      <c r="KWF30" s="90"/>
      <c r="KWG30" s="90"/>
      <c r="KWH30" s="90"/>
      <c r="KWI30" s="90"/>
      <c r="KWJ30" s="90"/>
      <c r="KWK30" s="90"/>
      <c r="KWL30" s="90"/>
      <c r="KWM30" s="90"/>
      <c r="KWN30" s="90"/>
      <c r="KWO30" s="90"/>
      <c r="KWP30" s="90"/>
      <c r="KWQ30" s="90"/>
      <c r="KWR30" s="90"/>
      <c r="KWS30" s="90"/>
      <c r="KWT30" s="90"/>
      <c r="KWU30" s="90"/>
      <c r="KWV30" s="90"/>
      <c r="KWW30" s="90"/>
      <c r="KWX30" s="90"/>
      <c r="KWY30" s="90"/>
      <c r="KWZ30" s="90"/>
      <c r="KXA30" s="90"/>
      <c r="KXB30" s="90"/>
      <c r="KXC30" s="90"/>
      <c r="KXD30" s="90"/>
      <c r="KXE30" s="90"/>
      <c r="KXF30" s="90"/>
      <c r="KXG30" s="90"/>
      <c r="KXH30" s="90"/>
      <c r="KXI30" s="90"/>
      <c r="KXJ30" s="90"/>
      <c r="KXK30" s="90"/>
      <c r="KXL30" s="90"/>
      <c r="KXM30" s="90"/>
      <c r="KXN30" s="90"/>
      <c r="KXO30" s="90"/>
      <c r="KXP30" s="90"/>
      <c r="KXQ30" s="90"/>
      <c r="KXR30" s="90"/>
      <c r="KXS30" s="90"/>
      <c r="KXT30" s="90"/>
      <c r="KXU30" s="90"/>
      <c r="KXV30" s="90"/>
      <c r="KXW30" s="90"/>
      <c r="KXX30" s="90"/>
      <c r="KXY30" s="90"/>
      <c r="KXZ30" s="90"/>
      <c r="KYA30" s="90"/>
      <c r="KYB30" s="90"/>
      <c r="KYC30" s="90"/>
      <c r="KYD30" s="90"/>
      <c r="KYE30" s="90"/>
      <c r="KYF30" s="90"/>
      <c r="KYG30" s="90"/>
      <c r="KYH30" s="90"/>
      <c r="KYI30" s="90"/>
      <c r="KYJ30" s="90"/>
      <c r="KYK30" s="90"/>
      <c r="KYL30" s="90"/>
      <c r="KYM30" s="90"/>
      <c r="KYN30" s="90"/>
      <c r="KYO30" s="90"/>
      <c r="KYP30" s="90"/>
      <c r="KYQ30" s="90"/>
      <c r="KYR30" s="90"/>
      <c r="KYS30" s="90"/>
      <c r="KYT30" s="90"/>
      <c r="KYU30" s="90"/>
      <c r="KYV30" s="90"/>
      <c r="KYW30" s="90"/>
      <c r="KYX30" s="90"/>
      <c r="KYY30" s="90"/>
      <c r="KYZ30" s="90"/>
      <c r="KZA30" s="90"/>
      <c r="KZB30" s="90"/>
      <c r="KZC30" s="90"/>
      <c r="KZD30" s="90"/>
      <c r="KZE30" s="90"/>
      <c r="KZF30" s="90"/>
      <c r="KZG30" s="90"/>
      <c r="KZH30" s="90"/>
      <c r="KZI30" s="90"/>
      <c r="KZJ30" s="90"/>
      <c r="KZK30" s="90"/>
      <c r="KZL30" s="90"/>
      <c r="KZM30" s="90"/>
      <c r="KZN30" s="90"/>
      <c r="KZO30" s="90"/>
      <c r="KZP30" s="90"/>
      <c r="KZQ30" s="90"/>
      <c r="KZR30" s="90"/>
      <c r="KZS30" s="90"/>
      <c r="KZT30" s="90"/>
      <c r="KZU30" s="90"/>
      <c r="KZV30" s="90"/>
      <c r="KZW30" s="90"/>
      <c r="KZX30" s="90"/>
      <c r="KZY30" s="90"/>
      <c r="KZZ30" s="90"/>
      <c r="LAA30" s="90"/>
      <c r="LAB30" s="90"/>
      <c r="LAC30" s="90"/>
      <c r="LAD30" s="90"/>
      <c r="LAE30" s="90"/>
      <c r="LAF30" s="90"/>
      <c r="LAG30" s="90"/>
      <c r="LAH30" s="90"/>
      <c r="LAI30" s="90"/>
      <c r="LAJ30" s="90"/>
      <c r="LAK30" s="90"/>
      <c r="LAL30" s="90"/>
      <c r="LAM30" s="90"/>
      <c r="LAN30" s="90"/>
      <c r="LAO30" s="90"/>
      <c r="LAP30" s="90"/>
      <c r="LAQ30" s="90"/>
      <c r="LAR30" s="90"/>
      <c r="LAS30" s="90"/>
      <c r="LAT30" s="90"/>
      <c r="LAU30" s="90"/>
      <c r="LAV30" s="90"/>
      <c r="LAW30" s="90"/>
      <c r="LAX30" s="90"/>
      <c r="LAY30" s="90"/>
      <c r="LAZ30" s="90"/>
      <c r="LBA30" s="90"/>
      <c r="LBB30" s="90"/>
      <c r="LBC30" s="90"/>
      <c r="LBD30" s="90"/>
      <c r="LBE30" s="90"/>
      <c r="LBF30" s="90"/>
      <c r="LBG30" s="90"/>
      <c r="LBH30" s="90"/>
      <c r="LBI30" s="90"/>
      <c r="LBJ30" s="90"/>
      <c r="LBK30" s="90"/>
      <c r="LBL30" s="90"/>
      <c r="LBM30" s="90"/>
      <c r="LBN30" s="90"/>
      <c r="LBO30" s="90"/>
      <c r="LBP30" s="90"/>
      <c r="LBQ30" s="90"/>
      <c r="LBR30" s="90"/>
      <c r="LBS30" s="90"/>
      <c r="LBT30" s="90"/>
      <c r="LBU30" s="90"/>
      <c r="LBV30" s="90"/>
      <c r="LBW30" s="90"/>
      <c r="LBX30" s="90"/>
      <c r="LBY30" s="90"/>
      <c r="LBZ30" s="90"/>
      <c r="LCA30" s="90"/>
      <c r="LCB30" s="90"/>
      <c r="LCC30" s="90"/>
      <c r="LCD30" s="90"/>
      <c r="LCE30" s="90"/>
      <c r="LCF30" s="90"/>
      <c r="LCG30" s="90"/>
      <c r="LCH30" s="90"/>
      <c r="LCI30" s="90"/>
      <c r="LCJ30" s="90"/>
      <c r="LCK30" s="90"/>
      <c r="LCL30" s="90"/>
      <c r="LCM30" s="90"/>
      <c r="LCN30" s="90"/>
      <c r="LCO30" s="90"/>
      <c r="LCP30" s="90"/>
      <c r="LCQ30" s="90"/>
      <c r="LCR30" s="90"/>
      <c r="LCS30" s="90"/>
      <c r="LCT30" s="90"/>
      <c r="LCU30" s="90"/>
      <c r="LCV30" s="90"/>
      <c r="LCW30" s="90"/>
      <c r="LCX30" s="90"/>
      <c r="LCY30" s="90"/>
      <c r="LCZ30" s="90"/>
      <c r="LDA30" s="90"/>
      <c r="LDB30" s="90"/>
      <c r="LDC30" s="90"/>
      <c r="LDD30" s="90"/>
      <c r="LDE30" s="90"/>
      <c r="LDF30" s="90"/>
      <c r="LDG30" s="90"/>
      <c r="LDH30" s="90"/>
      <c r="LDI30" s="90"/>
      <c r="LDJ30" s="90"/>
      <c r="LDK30" s="90"/>
      <c r="LDL30" s="90"/>
      <c r="LDM30" s="90"/>
      <c r="LDN30" s="90"/>
      <c r="LDO30" s="90"/>
      <c r="LDP30" s="90"/>
      <c r="LDQ30" s="90"/>
      <c r="LDR30" s="90"/>
      <c r="LDS30" s="90"/>
      <c r="LDT30" s="90"/>
      <c r="LDU30" s="90"/>
      <c r="LDV30" s="90"/>
      <c r="LDW30" s="90"/>
      <c r="LDX30" s="90"/>
      <c r="LDY30" s="90"/>
      <c r="LDZ30" s="90"/>
      <c r="LEA30" s="90"/>
      <c r="LEB30" s="90"/>
      <c r="LEC30" s="90"/>
      <c r="LED30" s="90"/>
      <c r="LEE30" s="90"/>
      <c r="LEF30" s="90"/>
      <c r="LEG30" s="90"/>
      <c r="LEH30" s="90"/>
      <c r="LEI30" s="90"/>
      <c r="LEJ30" s="90"/>
      <c r="LEK30" s="90"/>
      <c r="LEL30" s="90"/>
      <c r="LEM30" s="90"/>
      <c r="LEN30" s="90"/>
      <c r="LEO30" s="90"/>
      <c r="LEP30" s="90"/>
      <c r="LEQ30" s="90"/>
      <c r="LER30" s="90"/>
      <c r="LES30" s="90"/>
      <c r="LET30" s="90"/>
      <c r="LEU30" s="90"/>
      <c r="LEV30" s="90"/>
      <c r="LEW30" s="90"/>
      <c r="LEX30" s="90"/>
      <c r="LEY30" s="90"/>
      <c r="LEZ30" s="90"/>
      <c r="LFA30" s="90"/>
      <c r="LFB30" s="90"/>
      <c r="LFC30" s="90"/>
      <c r="LFD30" s="90"/>
      <c r="LFE30" s="90"/>
      <c r="LFF30" s="90"/>
      <c r="LFG30" s="90"/>
      <c r="LFH30" s="90"/>
      <c r="LFI30" s="90"/>
      <c r="LFJ30" s="90"/>
      <c r="LFK30" s="90"/>
      <c r="LFL30" s="90"/>
      <c r="LFM30" s="90"/>
      <c r="LFN30" s="90"/>
      <c r="LFO30" s="90"/>
      <c r="LFP30" s="90"/>
      <c r="LFQ30" s="90"/>
      <c r="LFR30" s="90"/>
      <c r="LFS30" s="90"/>
      <c r="LFT30" s="90"/>
      <c r="LFU30" s="90"/>
      <c r="LFV30" s="90"/>
      <c r="LFW30" s="90"/>
      <c r="LFX30" s="90"/>
      <c r="LFY30" s="90"/>
      <c r="LFZ30" s="90"/>
      <c r="LGA30" s="90"/>
      <c r="LGB30" s="90"/>
      <c r="LGC30" s="90"/>
      <c r="LGD30" s="90"/>
      <c r="LGE30" s="90"/>
      <c r="LGF30" s="90"/>
      <c r="LGG30" s="90"/>
      <c r="LGH30" s="90"/>
      <c r="LGI30" s="90"/>
      <c r="LGJ30" s="90"/>
      <c r="LGK30" s="90"/>
      <c r="LGL30" s="90"/>
      <c r="LGM30" s="90"/>
      <c r="LGN30" s="90"/>
      <c r="LGO30" s="90"/>
      <c r="LGP30" s="90"/>
      <c r="LGQ30" s="90"/>
      <c r="LGR30" s="90"/>
      <c r="LGS30" s="90"/>
      <c r="LGT30" s="90"/>
      <c r="LGU30" s="90"/>
      <c r="LGV30" s="90"/>
      <c r="LGW30" s="90"/>
      <c r="LGX30" s="90"/>
      <c r="LGY30" s="90"/>
      <c r="LGZ30" s="90"/>
      <c r="LHA30" s="90"/>
      <c r="LHB30" s="90"/>
      <c r="LHC30" s="90"/>
      <c r="LHD30" s="90"/>
      <c r="LHE30" s="90"/>
      <c r="LHF30" s="90"/>
      <c r="LHG30" s="90"/>
      <c r="LHH30" s="90"/>
      <c r="LHI30" s="90"/>
      <c r="LHJ30" s="90"/>
      <c r="LHK30" s="90"/>
      <c r="LHL30" s="90"/>
      <c r="LHM30" s="90"/>
      <c r="LHN30" s="90"/>
      <c r="LHO30" s="90"/>
      <c r="LHP30" s="90"/>
      <c r="LHQ30" s="90"/>
      <c r="LHR30" s="90"/>
      <c r="LHS30" s="90"/>
      <c r="LHT30" s="90"/>
      <c r="LHU30" s="90"/>
      <c r="LHV30" s="90"/>
      <c r="LHW30" s="90"/>
      <c r="LHX30" s="90"/>
      <c r="LHY30" s="90"/>
      <c r="LHZ30" s="90"/>
      <c r="LIA30" s="90"/>
      <c r="LIB30" s="90"/>
      <c r="LIC30" s="90"/>
      <c r="LID30" s="90"/>
      <c r="LIE30" s="90"/>
      <c r="LIF30" s="90"/>
      <c r="LIG30" s="90"/>
      <c r="LIH30" s="90"/>
      <c r="LII30" s="90"/>
      <c r="LIJ30" s="90"/>
      <c r="LIK30" s="90"/>
      <c r="LIL30" s="90"/>
      <c r="LIM30" s="90"/>
      <c r="LIN30" s="90"/>
      <c r="LIO30" s="90"/>
      <c r="LIP30" s="90"/>
      <c r="LIQ30" s="90"/>
      <c r="LIR30" s="90"/>
      <c r="LIS30" s="90"/>
      <c r="LIT30" s="90"/>
      <c r="LIU30" s="90"/>
      <c r="LIV30" s="90"/>
      <c r="LIW30" s="90"/>
      <c r="LIX30" s="90"/>
      <c r="LIY30" s="90"/>
      <c r="LIZ30" s="90"/>
      <c r="LJA30" s="90"/>
      <c r="LJB30" s="90"/>
      <c r="LJC30" s="90"/>
      <c r="LJD30" s="90"/>
      <c r="LJE30" s="90"/>
      <c r="LJF30" s="90"/>
      <c r="LJG30" s="90"/>
      <c r="LJH30" s="90"/>
      <c r="LJI30" s="90"/>
      <c r="LJJ30" s="90"/>
      <c r="LJK30" s="90"/>
      <c r="LJL30" s="90"/>
      <c r="LJM30" s="90"/>
      <c r="LJN30" s="90"/>
      <c r="LJO30" s="90"/>
      <c r="LJP30" s="90"/>
      <c r="LJQ30" s="90"/>
      <c r="LJR30" s="90"/>
      <c r="LJS30" s="90"/>
      <c r="LJT30" s="90"/>
      <c r="LJU30" s="90"/>
      <c r="LJV30" s="90"/>
      <c r="LJW30" s="90"/>
      <c r="LJX30" s="90"/>
      <c r="LJY30" s="90"/>
      <c r="LJZ30" s="90"/>
      <c r="LKA30" s="90"/>
      <c r="LKB30" s="90"/>
      <c r="LKC30" s="90"/>
      <c r="LKD30" s="90"/>
      <c r="LKE30" s="90"/>
      <c r="LKF30" s="90"/>
      <c r="LKG30" s="90"/>
      <c r="LKH30" s="90"/>
      <c r="LKI30" s="90"/>
      <c r="LKJ30" s="90"/>
      <c r="LKK30" s="90"/>
      <c r="LKL30" s="90"/>
      <c r="LKM30" s="90"/>
      <c r="LKN30" s="90"/>
      <c r="LKO30" s="90"/>
      <c r="LKP30" s="90"/>
      <c r="LKQ30" s="90"/>
      <c r="LKR30" s="90"/>
      <c r="LKS30" s="90"/>
      <c r="LKT30" s="90"/>
      <c r="LKU30" s="90"/>
      <c r="LKV30" s="90"/>
      <c r="LKW30" s="90"/>
      <c r="LKX30" s="90"/>
      <c r="LKY30" s="90"/>
      <c r="LKZ30" s="90"/>
      <c r="LLA30" s="90"/>
      <c r="LLB30" s="90"/>
      <c r="LLC30" s="90"/>
      <c r="LLD30" s="90"/>
      <c r="LLE30" s="90"/>
      <c r="LLF30" s="90"/>
      <c r="LLG30" s="90"/>
      <c r="LLH30" s="90"/>
      <c r="LLI30" s="90"/>
      <c r="LLJ30" s="90"/>
      <c r="LLK30" s="90"/>
      <c r="LLL30" s="90"/>
      <c r="LLM30" s="90"/>
      <c r="LLN30" s="90"/>
      <c r="LLO30" s="90"/>
      <c r="LLP30" s="90"/>
      <c r="LLQ30" s="90"/>
      <c r="LLR30" s="90"/>
      <c r="LLS30" s="90"/>
      <c r="LLT30" s="90"/>
      <c r="LLU30" s="90"/>
      <c r="LLV30" s="90"/>
      <c r="LLW30" s="90"/>
      <c r="LLX30" s="90"/>
      <c r="LLY30" s="90"/>
      <c r="LLZ30" s="90"/>
      <c r="LMA30" s="90"/>
      <c r="LMB30" s="90"/>
      <c r="LMC30" s="90"/>
      <c r="LMD30" s="90"/>
      <c r="LME30" s="90"/>
      <c r="LMF30" s="90"/>
      <c r="LMG30" s="90"/>
      <c r="LMH30" s="90"/>
      <c r="LMI30" s="90"/>
      <c r="LMJ30" s="90"/>
      <c r="LMK30" s="90"/>
      <c r="LML30" s="90"/>
      <c r="LMM30" s="90"/>
      <c r="LMN30" s="90"/>
      <c r="LMO30" s="90"/>
      <c r="LMP30" s="90"/>
      <c r="LMQ30" s="90"/>
      <c r="LMR30" s="90"/>
      <c r="LMS30" s="90"/>
      <c r="LMT30" s="90"/>
      <c r="LMU30" s="90"/>
      <c r="LMV30" s="90"/>
      <c r="LMW30" s="90"/>
      <c r="LMX30" s="90"/>
      <c r="LMY30" s="90"/>
      <c r="LMZ30" s="90"/>
      <c r="LNA30" s="90"/>
      <c r="LNB30" s="90"/>
      <c r="LNC30" s="90"/>
      <c r="LND30" s="90"/>
      <c r="LNE30" s="90"/>
      <c r="LNF30" s="90"/>
      <c r="LNG30" s="90"/>
      <c r="LNH30" s="90"/>
      <c r="LNI30" s="90"/>
      <c r="LNJ30" s="90"/>
      <c r="LNK30" s="90"/>
      <c r="LNL30" s="90"/>
      <c r="LNM30" s="90"/>
      <c r="LNN30" s="90"/>
      <c r="LNO30" s="90"/>
      <c r="LNP30" s="90"/>
      <c r="LNQ30" s="90"/>
      <c r="LNR30" s="90"/>
      <c r="LNS30" s="90"/>
      <c r="LNT30" s="90"/>
      <c r="LNU30" s="90"/>
      <c r="LNV30" s="90"/>
      <c r="LNW30" s="90"/>
      <c r="LNX30" s="90"/>
      <c r="LNY30" s="90"/>
      <c r="LNZ30" s="90"/>
      <c r="LOA30" s="90"/>
      <c r="LOB30" s="90"/>
      <c r="LOC30" s="90"/>
      <c r="LOD30" s="90"/>
      <c r="LOE30" s="90"/>
      <c r="LOF30" s="90"/>
      <c r="LOG30" s="90"/>
      <c r="LOH30" s="90"/>
      <c r="LOI30" s="90"/>
      <c r="LOJ30" s="90"/>
      <c r="LOK30" s="90"/>
      <c r="LOL30" s="90"/>
      <c r="LOM30" s="90"/>
      <c r="LON30" s="90"/>
      <c r="LOO30" s="90"/>
      <c r="LOP30" s="90"/>
      <c r="LOQ30" s="90"/>
      <c r="LOR30" s="90"/>
      <c r="LOS30" s="90"/>
      <c r="LOT30" s="90"/>
      <c r="LOU30" s="90"/>
      <c r="LOV30" s="90"/>
      <c r="LOW30" s="90"/>
      <c r="LOX30" s="90"/>
      <c r="LOY30" s="90"/>
      <c r="LOZ30" s="90"/>
      <c r="LPA30" s="90"/>
      <c r="LPB30" s="90"/>
      <c r="LPC30" s="90"/>
      <c r="LPD30" s="90"/>
      <c r="LPE30" s="90"/>
      <c r="LPF30" s="90"/>
      <c r="LPG30" s="90"/>
      <c r="LPH30" s="90"/>
      <c r="LPI30" s="90"/>
      <c r="LPJ30" s="90"/>
      <c r="LPK30" s="90"/>
      <c r="LPL30" s="90"/>
      <c r="LPM30" s="90"/>
      <c r="LPN30" s="90"/>
      <c r="LPO30" s="90"/>
      <c r="LPP30" s="90"/>
      <c r="LPQ30" s="90"/>
      <c r="LPR30" s="90"/>
      <c r="LPS30" s="90"/>
      <c r="LPT30" s="90"/>
      <c r="LPU30" s="90"/>
      <c r="LPV30" s="90"/>
      <c r="LPW30" s="90"/>
      <c r="LPX30" s="90"/>
      <c r="LPY30" s="90"/>
      <c r="LPZ30" s="90"/>
      <c r="LQA30" s="90"/>
      <c r="LQB30" s="90"/>
      <c r="LQC30" s="90"/>
      <c r="LQD30" s="90"/>
      <c r="LQE30" s="90"/>
      <c r="LQF30" s="90"/>
      <c r="LQG30" s="90"/>
      <c r="LQH30" s="90"/>
      <c r="LQI30" s="90"/>
      <c r="LQJ30" s="90"/>
      <c r="LQK30" s="90"/>
      <c r="LQL30" s="90"/>
      <c r="LQM30" s="90"/>
      <c r="LQN30" s="90"/>
      <c r="LQO30" s="90"/>
      <c r="LQP30" s="90"/>
      <c r="LQQ30" s="90"/>
      <c r="LQR30" s="90"/>
      <c r="LQS30" s="90"/>
      <c r="LQT30" s="90"/>
      <c r="LQU30" s="90"/>
      <c r="LQV30" s="90"/>
      <c r="LQW30" s="90"/>
      <c r="LQX30" s="90"/>
      <c r="LQY30" s="90"/>
      <c r="LQZ30" s="90"/>
      <c r="LRA30" s="90"/>
      <c r="LRB30" s="90"/>
      <c r="LRC30" s="90"/>
      <c r="LRD30" s="90"/>
      <c r="LRE30" s="90"/>
      <c r="LRF30" s="90"/>
      <c r="LRG30" s="90"/>
      <c r="LRH30" s="90"/>
      <c r="LRI30" s="90"/>
      <c r="LRJ30" s="90"/>
      <c r="LRK30" s="90"/>
      <c r="LRL30" s="90"/>
      <c r="LRM30" s="90"/>
      <c r="LRN30" s="90"/>
      <c r="LRO30" s="90"/>
      <c r="LRP30" s="90"/>
      <c r="LRQ30" s="90"/>
      <c r="LRR30" s="90"/>
      <c r="LRS30" s="90"/>
      <c r="LRT30" s="90"/>
      <c r="LRU30" s="90"/>
      <c r="LRV30" s="90"/>
      <c r="LRW30" s="90"/>
      <c r="LRX30" s="90"/>
      <c r="LRY30" s="90"/>
      <c r="LRZ30" s="90"/>
      <c r="LSA30" s="90"/>
      <c r="LSB30" s="90"/>
      <c r="LSC30" s="90"/>
      <c r="LSD30" s="90"/>
      <c r="LSE30" s="90"/>
      <c r="LSF30" s="90"/>
      <c r="LSG30" s="90"/>
      <c r="LSH30" s="90"/>
      <c r="LSI30" s="90"/>
      <c r="LSJ30" s="90"/>
      <c r="LSK30" s="90"/>
      <c r="LSL30" s="90"/>
      <c r="LSM30" s="90"/>
      <c r="LSN30" s="90"/>
      <c r="LSO30" s="90"/>
      <c r="LSP30" s="90"/>
      <c r="LSQ30" s="90"/>
      <c r="LSR30" s="90"/>
      <c r="LSS30" s="90"/>
      <c r="LST30" s="90"/>
      <c r="LSU30" s="90"/>
      <c r="LSV30" s="90"/>
      <c r="LSW30" s="90"/>
      <c r="LSX30" s="90"/>
      <c r="LSY30" s="90"/>
      <c r="LSZ30" s="90"/>
      <c r="LTA30" s="90"/>
      <c r="LTB30" s="90"/>
      <c r="LTC30" s="90"/>
      <c r="LTD30" s="90"/>
      <c r="LTE30" s="90"/>
      <c r="LTF30" s="90"/>
      <c r="LTG30" s="90"/>
      <c r="LTH30" s="90"/>
      <c r="LTI30" s="90"/>
      <c r="LTJ30" s="90"/>
      <c r="LTK30" s="90"/>
      <c r="LTL30" s="90"/>
      <c r="LTM30" s="90"/>
      <c r="LTN30" s="90"/>
      <c r="LTO30" s="90"/>
      <c r="LTP30" s="90"/>
      <c r="LTQ30" s="90"/>
      <c r="LTR30" s="90"/>
      <c r="LTS30" s="90"/>
      <c r="LTT30" s="90"/>
      <c r="LTU30" s="90"/>
      <c r="LTV30" s="90"/>
      <c r="LTW30" s="90"/>
      <c r="LTX30" s="90"/>
      <c r="LTY30" s="90"/>
      <c r="LTZ30" s="90"/>
      <c r="LUA30" s="90"/>
      <c r="LUB30" s="90"/>
      <c r="LUC30" s="90"/>
      <c r="LUD30" s="90"/>
      <c r="LUE30" s="90"/>
      <c r="LUF30" s="90"/>
      <c r="LUG30" s="90"/>
      <c r="LUH30" s="90"/>
      <c r="LUI30" s="90"/>
      <c r="LUJ30" s="90"/>
      <c r="LUK30" s="90"/>
      <c r="LUL30" s="90"/>
      <c r="LUM30" s="90"/>
      <c r="LUN30" s="90"/>
      <c r="LUO30" s="90"/>
      <c r="LUP30" s="90"/>
      <c r="LUQ30" s="90"/>
      <c r="LUR30" s="90"/>
      <c r="LUS30" s="90"/>
      <c r="LUT30" s="90"/>
      <c r="LUU30" s="90"/>
      <c r="LUV30" s="90"/>
      <c r="LUW30" s="90"/>
      <c r="LUX30" s="90"/>
      <c r="LUY30" s="90"/>
      <c r="LUZ30" s="90"/>
      <c r="LVA30" s="90"/>
      <c r="LVB30" s="90"/>
      <c r="LVC30" s="90"/>
      <c r="LVD30" s="90"/>
      <c r="LVE30" s="90"/>
      <c r="LVF30" s="90"/>
      <c r="LVG30" s="90"/>
      <c r="LVH30" s="90"/>
      <c r="LVI30" s="90"/>
      <c r="LVJ30" s="90"/>
      <c r="LVK30" s="90"/>
      <c r="LVL30" s="90"/>
      <c r="LVM30" s="90"/>
      <c r="LVN30" s="90"/>
      <c r="LVO30" s="90"/>
      <c r="LVP30" s="90"/>
      <c r="LVQ30" s="90"/>
      <c r="LVR30" s="90"/>
      <c r="LVS30" s="90"/>
      <c r="LVT30" s="90"/>
      <c r="LVU30" s="90"/>
      <c r="LVV30" s="90"/>
      <c r="LVW30" s="90"/>
      <c r="LVX30" s="90"/>
      <c r="LVY30" s="90"/>
      <c r="LVZ30" s="90"/>
      <c r="LWA30" s="90"/>
      <c r="LWB30" s="90"/>
      <c r="LWC30" s="90"/>
      <c r="LWD30" s="90"/>
      <c r="LWE30" s="90"/>
      <c r="LWF30" s="90"/>
      <c r="LWG30" s="90"/>
      <c r="LWH30" s="90"/>
      <c r="LWI30" s="90"/>
      <c r="LWJ30" s="90"/>
      <c r="LWK30" s="90"/>
      <c r="LWL30" s="90"/>
      <c r="LWM30" s="90"/>
      <c r="LWN30" s="90"/>
      <c r="LWO30" s="90"/>
      <c r="LWP30" s="90"/>
      <c r="LWQ30" s="90"/>
      <c r="LWR30" s="90"/>
      <c r="LWS30" s="90"/>
      <c r="LWT30" s="90"/>
      <c r="LWU30" s="90"/>
      <c r="LWV30" s="90"/>
      <c r="LWW30" s="90"/>
      <c r="LWX30" s="90"/>
      <c r="LWY30" s="90"/>
      <c r="LWZ30" s="90"/>
      <c r="LXA30" s="90"/>
      <c r="LXB30" s="90"/>
      <c r="LXC30" s="90"/>
      <c r="LXD30" s="90"/>
      <c r="LXE30" s="90"/>
      <c r="LXF30" s="90"/>
      <c r="LXG30" s="90"/>
      <c r="LXH30" s="90"/>
      <c r="LXI30" s="90"/>
      <c r="LXJ30" s="90"/>
      <c r="LXK30" s="90"/>
      <c r="LXL30" s="90"/>
      <c r="LXM30" s="90"/>
      <c r="LXN30" s="90"/>
      <c r="LXO30" s="90"/>
      <c r="LXP30" s="90"/>
      <c r="LXQ30" s="90"/>
      <c r="LXR30" s="90"/>
      <c r="LXS30" s="90"/>
      <c r="LXT30" s="90"/>
      <c r="LXU30" s="90"/>
      <c r="LXV30" s="90"/>
      <c r="LXW30" s="90"/>
      <c r="LXX30" s="90"/>
      <c r="LXY30" s="90"/>
      <c r="LXZ30" s="90"/>
      <c r="LYA30" s="90"/>
      <c r="LYB30" s="90"/>
      <c r="LYC30" s="90"/>
      <c r="LYD30" s="90"/>
      <c r="LYE30" s="90"/>
      <c r="LYF30" s="90"/>
      <c r="LYG30" s="90"/>
      <c r="LYH30" s="90"/>
      <c r="LYI30" s="90"/>
      <c r="LYJ30" s="90"/>
      <c r="LYK30" s="90"/>
      <c r="LYL30" s="90"/>
      <c r="LYM30" s="90"/>
      <c r="LYN30" s="90"/>
      <c r="LYO30" s="90"/>
      <c r="LYP30" s="90"/>
      <c r="LYQ30" s="90"/>
      <c r="LYR30" s="90"/>
      <c r="LYS30" s="90"/>
      <c r="LYT30" s="90"/>
      <c r="LYU30" s="90"/>
      <c r="LYV30" s="90"/>
      <c r="LYW30" s="90"/>
      <c r="LYX30" s="90"/>
      <c r="LYY30" s="90"/>
      <c r="LYZ30" s="90"/>
      <c r="LZA30" s="90"/>
      <c r="LZB30" s="90"/>
      <c r="LZC30" s="90"/>
      <c r="LZD30" s="90"/>
      <c r="LZE30" s="90"/>
      <c r="LZF30" s="90"/>
      <c r="LZG30" s="90"/>
      <c r="LZH30" s="90"/>
      <c r="LZI30" s="90"/>
      <c r="LZJ30" s="90"/>
      <c r="LZK30" s="90"/>
      <c r="LZL30" s="90"/>
      <c r="LZM30" s="90"/>
      <c r="LZN30" s="90"/>
      <c r="LZO30" s="90"/>
      <c r="LZP30" s="90"/>
      <c r="LZQ30" s="90"/>
      <c r="LZR30" s="90"/>
      <c r="LZS30" s="90"/>
      <c r="LZT30" s="90"/>
      <c r="LZU30" s="90"/>
      <c r="LZV30" s="90"/>
      <c r="LZW30" s="90"/>
      <c r="LZX30" s="90"/>
      <c r="LZY30" s="90"/>
      <c r="LZZ30" s="90"/>
      <c r="MAA30" s="90"/>
      <c r="MAB30" s="90"/>
      <c r="MAC30" s="90"/>
      <c r="MAD30" s="90"/>
      <c r="MAE30" s="90"/>
      <c r="MAF30" s="90"/>
      <c r="MAG30" s="90"/>
      <c r="MAH30" s="90"/>
      <c r="MAI30" s="90"/>
      <c r="MAJ30" s="90"/>
      <c r="MAK30" s="90"/>
      <c r="MAL30" s="90"/>
      <c r="MAM30" s="90"/>
      <c r="MAN30" s="90"/>
      <c r="MAO30" s="90"/>
      <c r="MAP30" s="90"/>
      <c r="MAQ30" s="90"/>
      <c r="MAR30" s="90"/>
      <c r="MAS30" s="90"/>
      <c r="MAT30" s="90"/>
      <c r="MAU30" s="90"/>
      <c r="MAV30" s="90"/>
      <c r="MAW30" s="90"/>
      <c r="MAX30" s="90"/>
      <c r="MAY30" s="90"/>
      <c r="MAZ30" s="90"/>
      <c r="MBA30" s="90"/>
      <c r="MBB30" s="90"/>
      <c r="MBC30" s="90"/>
      <c r="MBD30" s="90"/>
      <c r="MBE30" s="90"/>
      <c r="MBF30" s="90"/>
      <c r="MBG30" s="90"/>
      <c r="MBH30" s="90"/>
      <c r="MBI30" s="90"/>
      <c r="MBJ30" s="90"/>
      <c r="MBK30" s="90"/>
      <c r="MBL30" s="90"/>
      <c r="MBM30" s="90"/>
      <c r="MBN30" s="90"/>
      <c r="MBO30" s="90"/>
      <c r="MBP30" s="90"/>
      <c r="MBQ30" s="90"/>
      <c r="MBR30" s="90"/>
      <c r="MBS30" s="90"/>
      <c r="MBT30" s="90"/>
      <c r="MBU30" s="90"/>
      <c r="MBV30" s="90"/>
      <c r="MBW30" s="90"/>
      <c r="MBX30" s="90"/>
      <c r="MBY30" s="90"/>
      <c r="MBZ30" s="90"/>
      <c r="MCA30" s="90"/>
      <c r="MCB30" s="90"/>
      <c r="MCC30" s="90"/>
      <c r="MCD30" s="90"/>
      <c r="MCE30" s="90"/>
      <c r="MCF30" s="90"/>
      <c r="MCG30" s="90"/>
      <c r="MCH30" s="90"/>
      <c r="MCI30" s="90"/>
      <c r="MCJ30" s="90"/>
      <c r="MCK30" s="90"/>
      <c r="MCL30" s="90"/>
      <c r="MCM30" s="90"/>
      <c r="MCN30" s="90"/>
      <c r="MCO30" s="90"/>
      <c r="MCP30" s="90"/>
      <c r="MCQ30" s="90"/>
      <c r="MCR30" s="90"/>
      <c r="MCS30" s="90"/>
      <c r="MCT30" s="90"/>
      <c r="MCU30" s="90"/>
      <c r="MCV30" s="90"/>
      <c r="MCW30" s="90"/>
      <c r="MCX30" s="90"/>
      <c r="MCY30" s="90"/>
      <c r="MCZ30" s="90"/>
      <c r="MDA30" s="90"/>
      <c r="MDB30" s="90"/>
      <c r="MDC30" s="90"/>
      <c r="MDD30" s="90"/>
      <c r="MDE30" s="90"/>
      <c r="MDF30" s="90"/>
      <c r="MDG30" s="90"/>
      <c r="MDH30" s="90"/>
      <c r="MDI30" s="90"/>
      <c r="MDJ30" s="90"/>
      <c r="MDK30" s="90"/>
      <c r="MDL30" s="90"/>
      <c r="MDM30" s="90"/>
      <c r="MDN30" s="90"/>
      <c r="MDO30" s="90"/>
      <c r="MDP30" s="90"/>
      <c r="MDQ30" s="90"/>
      <c r="MDR30" s="90"/>
      <c r="MDS30" s="90"/>
      <c r="MDT30" s="90"/>
      <c r="MDU30" s="90"/>
      <c r="MDV30" s="90"/>
      <c r="MDW30" s="90"/>
      <c r="MDX30" s="90"/>
      <c r="MDY30" s="90"/>
      <c r="MDZ30" s="90"/>
      <c r="MEA30" s="90"/>
      <c r="MEB30" s="90"/>
      <c r="MEC30" s="90"/>
      <c r="MED30" s="90"/>
      <c r="MEE30" s="90"/>
      <c r="MEF30" s="90"/>
      <c r="MEG30" s="90"/>
      <c r="MEH30" s="90"/>
      <c r="MEI30" s="90"/>
      <c r="MEJ30" s="90"/>
      <c r="MEK30" s="90"/>
      <c r="MEL30" s="90"/>
      <c r="MEM30" s="90"/>
      <c r="MEN30" s="90"/>
      <c r="MEO30" s="90"/>
      <c r="MEP30" s="90"/>
      <c r="MEQ30" s="90"/>
      <c r="MER30" s="90"/>
      <c r="MES30" s="90"/>
      <c r="MET30" s="90"/>
      <c r="MEU30" s="90"/>
      <c r="MEV30" s="90"/>
      <c r="MEW30" s="90"/>
      <c r="MEX30" s="90"/>
      <c r="MEY30" s="90"/>
      <c r="MEZ30" s="90"/>
      <c r="MFA30" s="90"/>
      <c r="MFB30" s="90"/>
      <c r="MFC30" s="90"/>
      <c r="MFD30" s="90"/>
      <c r="MFE30" s="90"/>
      <c r="MFF30" s="90"/>
      <c r="MFG30" s="90"/>
      <c r="MFH30" s="90"/>
      <c r="MFI30" s="90"/>
      <c r="MFJ30" s="90"/>
      <c r="MFK30" s="90"/>
      <c r="MFL30" s="90"/>
      <c r="MFM30" s="90"/>
      <c r="MFN30" s="90"/>
      <c r="MFO30" s="90"/>
      <c r="MFP30" s="90"/>
      <c r="MFQ30" s="90"/>
      <c r="MFR30" s="90"/>
      <c r="MFS30" s="90"/>
      <c r="MFT30" s="90"/>
      <c r="MFU30" s="90"/>
      <c r="MFV30" s="90"/>
      <c r="MFW30" s="90"/>
      <c r="MFX30" s="90"/>
      <c r="MFY30" s="90"/>
      <c r="MFZ30" s="90"/>
      <c r="MGA30" s="90"/>
      <c r="MGB30" s="90"/>
      <c r="MGC30" s="90"/>
      <c r="MGD30" s="90"/>
      <c r="MGE30" s="90"/>
      <c r="MGF30" s="90"/>
      <c r="MGG30" s="90"/>
      <c r="MGH30" s="90"/>
      <c r="MGI30" s="90"/>
      <c r="MGJ30" s="90"/>
      <c r="MGK30" s="90"/>
      <c r="MGL30" s="90"/>
      <c r="MGM30" s="90"/>
      <c r="MGN30" s="90"/>
      <c r="MGO30" s="90"/>
      <c r="MGP30" s="90"/>
      <c r="MGQ30" s="90"/>
      <c r="MGR30" s="90"/>
      <c r="MGS30" s="90"/>
      <c r="MGT30" s="90"/>
      <c r="MGU30" s="90"/>
      <c r="MGV30" s="90"/>
      <c r="MGW30" s="90"/>
      <c r="MGX30" s="90"/>
      <c r="MGY30" s="90"/>
      <c r="MGZ30" s="90"/>
      <c r="MHA30" s="90"/>
      <c r="MHB30" s="90"/>
      <c r="MHC30" s="90"/>
      <c r="MHD30" s="90"/>
      <c r="MHE30" s="90"/>
      <c r="MHF30" s="90"/>
      <c r="MHG30" s="90"/>
      <c r="MHH30" s="90"/>
      <c r="MHI30" s="90"/>
      <c r="MHJ30" s="90"/>
      <c r="MHK30" s="90"/>
      <c r="MHL30" s="90"/>
      <c r="MHM30" s="90"/>
      <c r="MHN30" s="90"/>
      <c r="MHO30" s="90"/>
      <c r="MHP30" s="90"/>
      <c r="MHQ30" s="90"/>
      <c r="MHR30" s="90"/>
      <c r="MHS30" s="90"/>
      <c r="MHT30" s="90"/>
      <c r="MHU30" s="90"/>
      <c r="MHV30" s="90"/>
      <c r="MHW30" s="90"/>
      <c r="MHX30" s="90"/>
      <c r="MHY30" s="90"/>
      <c r="MHZ30" s="90"/>
      <c r="MIA30" s="90"/>
      <c r="MIB30" s="90"/>
      <c r="MIC30" s="90"/>
      <c r="MID30" s="90"/>
      <c r="MIE30" s="90"/>
      <c r="MIF30" s="90"/>
      <c r="MIG30" s="90"/>
      <c r="MIH30" s="90"/>
      <c r="MII30" s="90"/>
      <c r="MIJ30" s="90"/>
      <c r="MIK30" s="90"/>
      <c r="MIL30" s="90"/>
      <c r="MIM30" s="90"/>
      <c r="MIN30" s="90"/>
      <c r="MIO30" s="90"/>
      <c r="MIP30" s="90"/>
      <c r="MIQ30" s="90"/>
      <c r="MIR30" s="90"/>
      <c r="MIS30" s="90"/>
      <c r="MIT30" s="90"/>
      <c r="MIU30" s="90"/>
      <c r="MIV30" s="90"/>
      <c r="MIW30" s="90"/>
      <c r="MIX30" s="90"/>
      <c r="MIY30" s="90"/>
      <c r="MIZ30" s="90"/>
      <c r="MJA30" s="90"/>
      <c r="MJB30" s="90"/>
      <c r="MJC30" s="90"/>
      <c r="MJD30" s="90"/>
      <c r="MJE30" s="90"/>
      <c r="MJF30" s="90"/>
      <c r="MJG30" s="90"/>
      <c r="MJH30" s="90"/>
      <c r="MJI30" s="90"/>
      <c r="MJJ30" s="90"/>
      <c r="MJK30" s="90"/>
      <c r="MJL30" s="90"/>
      <c r="MJM30" s="90"/>
      <c r="MJN30" s="90"/>
      <c r="MJO30" s="90"/>
      <c r="MJP30" s="90"/>
      <c r="MJQ30" s="90"/>
      <c r="MJR30" s="90"/>
      <c r="MJS30" s="90"/>
      <c r="MJT30" s="90"/>
      <c r="MJU30" s="90"/>
      <c r="MJV30" s="90"/>
      <c r="MJW30" s="90"/>
      <c r="MJX30" s="90"/>
      <c r="MJY30" s="90"/>
      <c r="MJZ30" s="90"/>
      <c r="MKA30" s="90"/>
      <c r="MKB30" s="90"/>
      <c r="MKC30" s="90"/>
      <c r="MKD30" s="90"/>
      <c r="MKE30" s="90"/>
      <c r="MKF30" s="90"/>
      <c r="MKG30" s="90"/>
      <c r="MKH30" s="90"/>
      <c r="MKI30" s="90"/>
      <c r="MKJ30" s="90"/>
      <c r="MKK30" s="90"/>
      <c r="MKL30" s="90"/>
      <c r="MKM30" s="90"/>
      <c r="MKN30" s="90"/>
      <c r="MKO30" s="90"/>
      <c r="MKP30" s="90"/>
      <c r="MKQ30" s="90"/>
      <c r="MKR30" s="90"/>
      <c r="MKS30" s="90"/>
      <c r="MKT30" s="90"/>
      <c r="MKU30" s="90"/>
      <c r="MKV30" s="90"/>
      <c r="MKW30" s="90"/>
      <c r="MKX30" s="90"/>
      <c r="MKY30" s="90"/>
      <c r="MKZ30" s="90"/>
      <c r="MLA30" s="90"/>
      <c r="MLB30" s="90"/>
      <c r="MLC30" s="90"/>
      <c r="MLD30" s="90"/>
      <c r="MLE30" s="90"/>
      <c r="MLF30" s="90"/>
      <c r="MLG30" s="90"/>
      <c r="MLH30" s="90"/>
      <c r="MLI30" s="90"/>
      <c r="MLJ30" s="90"/>
      <c r="MLK30" s="90"/>
      <c r="MLL30" s="90"/>
      <c r="MLM30" s="90"/>
      <c r="MLN30" s="90"/>
      <c r="MLO30" s="90"/>
      <c r="MLP30" s="90"/>
      <c r="MLQ30" s="90"/>
      <c r="MLR30" s="90"/>
      <c r="MLS30" s="90"/>
      <c r="MLT30" s="90"/>
      <c r="MLU30" s="90"/>
      <c r="MLV30" s="90"/>
      <c r="MLW30" s="90"/>
      <c r="MLX30" s="90"/>
      <c r="MLY30" s="90"/>
      <c r="MLZ30" s="90"/>
      <c r="MMA30" s="90"/>
      <c r="MMB30" s="90"/>
      <c r="MMC30" s="90"/>
      <c r="MMD30" s="90"/>
      <c r="MME30" s="90"/>
      <c r="MMF30" s="90"/>
      <c r="MMG30" s="90"/>
      <c r="MMH30" s="90"/>
      <c r="MMI30" s="90"/>
      <c r="MMJ30" s="90"/>
      <c r="MMK30" s="90"/>
      <c r="MML30" s="90"/>
      <c r="MMM30" s="90"/>
      <c r="MMN30" s="90"/>
      <c r="MMO30" s="90"/>
      <c r="MMP30" s="90"/>
      <c r="MMQ30" s="90"/>
      <c r="MMR30" s="90"/>
      <c r="MMS30" s="90"/>
      <c r="MMT30" s="90"/>
      <c r="MMU30" s="90"/>
      <c r="MMV30" s="90"/>
      <c r="MMW30" s="90"/>
      <c r="MMX30" s="90"/>
      <c r="MMY30" s="90"/>
      <c r="MMZ30" s="90"/>
      <c r="MNA30" s="90"/>
      <c r="MNB30" s="90"/>
      <c r="MNC30" s="90"/>
      <c r="MND30" s="90"/>
      <c r="MNE30" s="90"/>
      <c r="MNF30" s="90"/>
      <c r="MNG30" s="90"/>
      <c r="MNH30" s="90"/>
      <c r="MNI30" s="90"/>
      <c r="MNJ30" s="90"/>
      <c r="MNK30" s="90"/>
      <c r="MNL30" s="90"/>
      <c r="MNM30" s="90"/>
      <c r="MNN30" s="90"/>
      <c r="MNO30" s="90"/>
      <c r="MNP30" s="90"/>
      <c r="MNQ30" s="90"/>
      <c r="MNR30" s="90"/>
      <c r="MNS30" s="90"/>
      <c r="MNT30" s="90"/>
      <c r="MNU30" s="90"/>
      <c r="MNV30" s="90"/>
      <c r="MNW30" s="90"/>
      <c r="MNX30" s="90"/>
      <c r="MNY30" s="90"/>
      <c r="MNZ30" s="90"/>
      <c r="MOA30" s="90"/>
      <c r="MOB30" s="90"/>
      <c r="MOC30" s="90"/>
      <c r="MOD30" s="90"/>
      <c r="MOE30" s="90"/>
      <c r="MOF30" s="90"/>
      <c r="MOG30" s="90"/>
      <c r="MOH30" s="90"/>
      <c r="MOI30" s="90"/>
      <c r="MOJ30" s="90"/>
      <c r="MOK30" s="90"/>
      <c r="MOL30" s="90"/>
      <c r="MOM30" s="90"/>
      <c r="MON30" s="90"/>
      <c r="MOO30" s="90"/>
      <c r="MOP30" s="90"/>
      <c r="MOQ30" s="90"/>
      <c r="MOR30" s="90"/>
      <c r="MOS30" s="90"/>
      <c r="MOT30" s="90"/>
      <c r="MOU30" s="90"/>
      <c r="MOV30" s="90"/>
      <c r="MOW30" s="90"/>
      <c r="MOX30" s="90"/>
      <c r="MOY30" s="90"/>
      <c r="MOZ30" s="90"/>
      <c r="MPA30" s="90"/>
      <c r="MPB30" s="90"/>
      <c r="MPC30" s="90"/>
      <c r="MPD30" s="90"/>
      <c r="MPE30" s="90"/>
      <c r="MPF30" s="90"/>
      <c r="MPG30" s="90"/>
      <c r="MPH30" s="90"/>
      <c r="MPI30" s="90"/>
      <c r="MPJ30" s="90"/>
      <c r="MPK30" s="90"/>
      <c r="MPL30" s="90"/>
      <c r="MPM30" s="90"/>
      <c r="MPN30" s="90"/>
      <c r="MPO30" s="90"/>
      <c r="MPP30" s="90"/>
      <c r="MPQ30" s="90"/>
      <c r="MPR30" s="90"/>
      <c r="MPS30" s="90"/>
      <c r="MPT30" s="90"/>
      <c r="MPU30" s="90"/>
      <c r="MPV30" s="90"/>
      <c r="MPW30" s="90"/>
      <c r="MPX30" s="90"/>
      <c r="MPY30" s="90"/>
      <c r="MPZ30" s="90"/>
      <c r="MQA30" s="90"/>
      <c r="MQB30" s="90"/>
      <c r="MQC30" s="90"/>
      <c r="MQD30" s="90"/>
      <c r="MQE30" s="90"/>
      <c r="MQF30" s="90"/>
      <c r="MQG30" s="90"/>
      <c r="MQH30" s="90"/>
      <c r="MQI30" s="90"/>
      <c r="MQJ30" s="90"/>
      <c r="MQK30" s="90"/>
      <c r="MQL30" s="90"/>
      <c r="MQM30" s="90"/>
      <c r="MQN30" s="90"/>
      <c r="MQO30" s="90"/>
      <c r="MQP30" s="90"/>
      <c r="MQQ30" s="90"/>
      <c r="MQR30" s="90"/>
      <c r="MQS30" s="90"/>
      <c r="MQT30" s="90"/>
      <c r="MQU30" s="90"/>
      <c r="MQV30" s="90"/>
      <c r="MQW30" s="90"/>
      <c r="MQX30" s="90"/>
      <c r="MQY30" s="90"/>
      <c r="MQZ30" s="90"/>
      <c r="MRA30" s="90"/>
      <c r="MRB30" s="90"/>
      <c r="MRC30" s="90"/>
      <c r="MRD30" s="90"/>
      <c r="MRE30" s="90"/>
      <c r="MRF30" s="90"/>
      <c r="MRG30" s="90"/>
      <c r="MRH30" s="90"/>
      <c r="MRI30" s="90"/>
      <c r="MRJ30" s="90"/>
      <c r="MRK30" s="90"/>
      <c r="MRL30" s="90"/>
      <c r="MRM30" s="90"/>
      <c r="MRN30" s="90"/>
      <c r="MRO30" s="90"/>
      <c r="MRP30" s="90"/>
      <c r="MRQ30" s="90"/>
      <c r="MRR30" s="90"/>
      <c r="MRS30" s="90"/>
      <c r="MRT30" s="90"/>
      <c r="MRU30" s="90"/>
      <c r="MRV30" s="90"/>
      <c r="MRW30" s="90"/>
      <c r="MRX30" s="90"/>
      <c r="MRY30" s="90"/>
      <c r="MRZ30" s="90"/>
      <c r="MSA30" s="90"/>
      <c r="MSB30" s="90"/>
      <c r="MSC30" s="90"/>
      <c r="MSD30" s="90"/>
      <c r="MSE30" s="90"/>
      <c r="MSF30" s="90"/>
      <c r="MSG30" s="90"/>
      <c r="MSH30" s="90"/>
      <c r="MSI30" s="90"/>
      <c r="MSJ30" s="90"/>
      <c r="MSK30" s="90"/>
      <c r="MSL30" s="90"/>
      <c r="MSM30" s="90"/>
      <c r="MSN30" s="90"/>
      <c r="MSO30" s="90"/>
      <c r="MSP30" s="90"/>
      <c r="MSQ30" s="90"/>
      <c r="MSR30" s="90"/>
      <c r="MSS30" s="90"/>
      <c r="MST30" s="90"/>
      <c r="MSU30" s="90"/>
      <c r="MSV30" s="90"/>
      <c r="MSW30" s="90"/>
      <c r="MSX30" s="90"/>
      <c r="MSY30" s="90"/>
      <c r="MSZ30" s="90"/>
      <c r="MTA30" s="90"/>
      <c r="MTB30" s="90"/>
      <c r="MTC30" s="90"/>
      <c r="MTD30" s="90"/>
      <c r="MTE30" s="90"/>
      <c r="MTF30" s="90"/>
      <c r="MTG30" s="90"/>
      <c r="MTH30" s="90"/>
      <c r="MTI30" s="90"/>
      <c r="MTJ30" s="90"/>
      <c r="MTK30" s="90"/>
      <c r="MTL30" s="90"/>
      <c r="MTM30" s="90"/>
      <c r="MTN30" s="90"/>
      <c r="MTO30" s="90"/>
      <c r="MTP30" s="90"/>
      <c r="MTQ30" s="90"/>
      <c r="MTR30" s="90"/>
      <c r="MTS30" s="90"/>
      <c r="MTT30" s="90"/>
      <c r="MTU30" s="90"/>
      <c r="MTV30" s="90"/>
      <c r="MTW30" s="90"/>
      <c r="MTX30" s="90"/>
      <c r="MTY30" s="90"/>
      <c r="MTZ30" s="90"/>
      <c r="MUA30" s="90"/>
      <c r="MUB30" s="90"/>
      <c r="MUC30" s="90"/>
      <c r="MUD30" s="90"/>
      <c r="MUE30" s="90"/>
      <c r="MUF30" s="90"/>
      <c r="MUG30" s="90"/>
      <c r="MUH30" s="90"/>
      <c r="MUI30" s="90"/>
      <c r="MUJ30" s="90"/>
      <c r="MUK30" s="90"/>
      <c r="MUL30" s="90"/>
      <c r="MUM30" s="90"/>
      <c r="MUN30" s="90"/>
      <c r="MUO30" s="90"/>
      <c r="MUP30" s="90"/>
      <c r="MUQ30" s="90"/>
      <c r="MUR30" s="90"/>
      <c r="MUS30" s="90"/>
      <c r="MUT30" s="90"/>
      <c r="MUU30" s="90"/>
      <c r="MUV30" s="90"/>
      <c r="MUW30" s="90"/>
      <c r="MUX30" s="90"/>
      <c r="MUY30" s="90"/>
      <c r="MUZ30" s="90"/>
      <c r="MVA30" s="90"/>
      <c r="MVB30" s="90"/>
      <c r="MVC30" s="90"/>
      <c r="MVD30" s="90"/>
      <c r="MVE30" s="90"/>
      <c r="MVF30" s="90"/>
      <c r="MVG30" s="90"/>
      <c r="MVH30" s="90"/>
      <c r="MVI30" s="90"/>
      <c r="MVJ30" s="90"/>
      <c r="MVK30" s="90"/>
      <c r="MVL30" s="90"/>
      <c r="MVM30" s="90"/>
      <c r="MVN30" s="90"/>
      <c r="MVO30" s="90"/>
      <c r="MVP30" s="90"/>
      <c r="MVQ30" s="90"/>
      <c r="MVR30" s="90"/>
      <c r="MVS30" s="90"/>
      <c r="MVT30" s="90"/>
      <c r="MVU30" s="90"/>
      <c r="MVV30" s="90"/>
      <c r="MVW30" s="90"/>
      <c r="MVX30" s="90"/>
      <c r="MVY30" s="90"/>
      <c r="MVZ30" s="90"/>
      <c r="MWA30" s="90"/>
      <c r="MWB30" s="90"/>
      <c r="MWC30" s="90"/>
      <c r="MWD30" s="90"/>
      <c r="MWE30" s="90"/>
      <c r="MWF30" s="90"/>
      <c r="MWG30" s="90"/>
      <c r="MWH30" s="90"/>
      <c r="MWI30" s="90"/>
      <c r="MWJ30" s="90"/>
      <c r="MWK30" s="90"/>
      <c r="MWL30" s="90"/>
      <c r="MWM30" s="90"/>
      <c r="MWN30" s="90"/>
      <c r="MWO30" s="90"/>
      <c r="MWP30" s="90"/>
      <c r="MWQ30" s="90"/>
      <c r="MWR30" s="90"/>
      <c r="MWS30" s="90"/>
      <c r="MWT30" s="90"/>
      <c r="MWU30" s="90"/>
      <c r="MWV30" s="90"/>
      <c r="MWW30" s="90"/>
      <c r="MWX30" s="90"/>
      <c r="MWY30" s="90"/>
      <c r="MWZ30" s="90"/>
      <c r="MXA30" s="90"/>
      <c r="MXB30" s="90"/>
      <c r="MXC30" s="90"/>
      <c r="MXD30" s="90"/>
      <c r="MXE30" s="90"/>
      <c r="MXF30" s="90"/>
      <c r="MXG30" s="90"/>
      <c r="MXH30" s="90"/>
      <c r="MXI30" s="90"/>
      <c r="MXJ30" s="90"/>
      <c r="MXK30" s="90"/>
      <c r="MXL30" s="90"/>
      <c r="MXM30" s="90"/>
      <c r="MXN30" s="90"/>
      <c r="MXO30" s="90"/>
      <c r="MXP30" s="90"/>
      <c r="MXQ30" s="90"/>
      <c r="MXR30" s="90"/>
      <c r="MXS30" s="90"/>
      <c r="MXT30" s="90"/>
      <c r="MXU30" s="90"/>
      <c r="MXV30" s="90"/>
      <c r="MXW30" s="90"/>
      <c r="MXX30" s="90"/>
      <c r="MXY30" s="90"/>
      <c r="MXZ30" s="90"/>
      <c r="MYA30" s="90"/>
      <c r="MYB30" s="90"/>
      <c r="MYC30" s="90"/>
      <c r="MYD30" s="90"/>
      <c r="MYE30" s="90"/>
      <c r="MYF30" s="90"/>
      <c r="MYG30" s="90"/>
      <c r="MYH30" s="90"/>
      <c r="MYI30" s="90"/>
      <c r="MYJ30" s="90"/>
      <c r="MYK30" s="90"/>
      <c r="MYL30" s="90"/>
      <c r="MYM30" s="90"/>
      <c r="MYN30" s="90"/>
      <c r="MYO30" s="90"/>
      <c r="MYP30" s="90"/>
      <c r="MYQ30" s="90"/>
      <c r="MYR30" s="90"/>
      <c r="MYS30" s="90"/>
      <c r="MYT30" s="90"/>
      <c r="MYU30" s="90"/>
      <c r="MYV30" s="90"/>
      <c r="MYW30" s="90"/>
      <c r="MYX30" s="90"/>
      <c r="MYY30" s="90"/>
      <c r="MYZ30" s="90"/>
      <c r="MZA30" s="90"/>
      <c r="MZB30" s="90"/>
      <c r="MZC30" s="90"/>
      <c r="MZD30" s="90"/>
      <c r="MZE30" s="90"/>
      <c r="MZF30" s="90"/>
      <c r="MZG30" s="90"/>
      <c r="MZH30" s="90"/>
      <c r="MZI30" s="90"/>
      <c r="MZJ30" s="90"/>
      <c r="MZK30" s="90"/>
      <c r="MZL30" s="90"/>
      <c r="MZM30" s="90"/>
      <c r="MZN30" s="90"/>
      <c r="MZO30" s="90"/>
      <c r="MZP30" s="90"/>
      <c r="MZQ30" s="90"/>
      <c r="MZR30" s="90"/>
      <c r="MZS30" s="90"/>
      <c r="MZT30" s="90"/>
      <c r="MZU30" s="90"/>
      <c r="MZV30" s="90"/>
      <c r="MZW30" s="90"/>
      <c r="MZX30" s="90"/>
      <c r="MZY30" s="90"/>
      <c r="MZZ30" s="90"/>
      <c r="NAA30" s="90"/>
      <c r="NAB30" s="90"/>
      <c r="NAC30" s="90"/>
      <c r="NAD30" s="90"/>
      <c r="NAE30" s="90"/>
      <c r="NAF30" s="90"/>
      <c r="NAG30" s="90"/>
      <c r="NAH30" s="90"/>
      <c r="NAI30" s="90"/>
      <c r="NAJ30" s="90"/>
      <c r="NAK30" s="90"/>
      <c r="NAL30" s="90"/>
      <c r="NAM30" s="90"/>
      <c r="NAN30" s="90"/>
      <c r="NAO30" s="90"/>
      <c r="NAP30" s="90"/>
      <c r="NAQ30" s="90"/>
      <c r="NAR30" s="90"/>
      <c r="NAS30" s="90"/>
      <c r="NAT30" s="90"/>
      <c r="NAU30" s="90"/>
      <c r="NAV30" s="90"/>
      <c r="NAW30" s="90"/>
      <c r="NAX30" s="90"/>
      <c r="NAY30" s="90"/>
      <c r="NAZ30" s="90"/>
      <c r="NBA30" s="90"/>
      <c r="NBB30" s="90"/>
      <c r="NBC30" s="90"/>
      <c r="NBD30" s="90"/>
      <c r="NBE30" s="90"/>
      <c r="NBF30" s="90"/>
      <c r="NBG30" s="90"/>
      <c r="NBH30" s="90"/>
      <c r="NBI30" s="90"/>
      <c r="NBJ30" s="90"/>
      <c r="NBK30" s="90"/>
      <c r="NBL30" s="90"/>
      <c r="NBM30" s="90"/>
      <c r="NBN30" s="90"/>
      <c r="NBO30" s="90"/>
      <c r="NBP30" s="90"/>
      <c r="NBQ30" s="90"/>
      <c r="NBR30" s="90"/>
      <c r="NBS30" s="90"/>
      <c r="NBT30" s="90"/>
      <c r="NBU30" s="90"/>
      <c r="NBV30" s="90"/>
      <c r="NBW30" s="90"/>
      <c r="NBX30" s="90"/>
      <c r="NBY30" s="90"/>
      <c r="NBZ30" s="90"/>
      <c r="NCA30" s="90"/>
      <c r="NCB30" s="90"/>
      <c r="NCC30" s="90"/>
      <c r="NCD30" s="90"/>
      <c r="NCE30" s="90"/>
      <c r="NCF30" s="90"/>
      <c r="NCG30" s="90"/>
      <c r="NCH30" s="90"/>
      <c r="NCI30" s="90"/>
      <c r="NCJ30" s="90"/>
      <c r="NCK30" s="90"/>
      <c r="NCL30" s="90"/>
      <c r="NCM30" s="90"/>
      <c r="NCN30" s="90"/>
      <c r="NCO30" s="90"/>
      <c r="NCP30" s="90"/>
      <c r="NCQ30" s="90"/>
      <c r="NCR30" s="90"/>
      <c r="NCS30" s="90"/>
      <c r="NCT30" s="90"/>
      <c r="NCU30" s="90"/>
      <c r="NCV30" s="90"/>
      <c r="NCW30" s="90"/>
      <c r="NCX30" s="90"/>
      <c r="NCY30" s="90"/>
      <c r="NCZ30" s="90"/>
      <c r="NDA30" s="90"/>
      <c r="NDB30" s="90"/>
      <c r="NDC30" s="90"/>
      <c r="NDD30" s="90"/>
      <c r="NDE30" s="90"/>
      <c r="NDF30" s="90"/>
      <c r="NDG30" s="90"/>
      <c r="NDH30" s="90"/>
      <c r="NDI30" s="90"/>
      <c r="NDJ30" s="90"/>
      <c r="NDK30" s="90"/>
      <c r="NDL30" s="90"/>
      <c r="NDM30" s="90"/>
      <c r="NDN30" s="90"/>
      <c r="NDO30" s="90"/>
      <c r="NDP30" s="90"/>
      <c r="NDQ30" s="90"/>
      <c r="NDR30" s="90"/>
      <c r="NDS30" s="90"/>
      <c r="NDT30" s="90"/>
      <c r="NDU30" s="90"/>
      <c r="NDV30" s="90"/>
      <c r="NDW30" s="90"/>
      <c r="NDX30" s="90"/>
      <c r="NDY30" s="90"/>
      <c r="NDZ30" s="90"/>
      <c r="NEA30" s="90"/>
      <c r="NEB30" s="90"/>
      <c r="NEC30" s="90"/>
      <c r="NED30" s="90"/>
      <c r="NEE30" s="90"/>
      <c r="NEF30" s="90"/>
      <c r="NEG30" s="90"/>
      <c r="NEH30" s="90"/>
      <c r="NEI30" s="90"/>
      <c r="NEJ30" s="90"/>
      <c r="NEK30" s="90"/>
      <c r="NEL30" s="90"/>
      <c r="NEM30" s="90"/>
      <c r="NEN30" s="90"/>
      <c r="NEO30" s="90"/>
      <c r="NEP30" s="90"/>
      <c r="NEQ30" s="90"/>
      <c r="NER30" s="90"/>
      <c r="NES30" s="90"/>
      <c r="NET30" s="90"/>
      <c r="NEU30" s="90"/>
      <c r="NEV30" s="90"/>
      <c r="NEW30" s="90"/>
      <c r="NEX30" s="90"/>
      <c r="NEY30" s="90"/>
      <c r="NEZ30" s="90"/>
      <c r="NFA30" s="90"/>
      <c r="NFB30" s="90"/>
      <c r="NFC30" s="90"/>
      <c r="NFD30" s="90"/>
      <c r="NFE30" s="90"/>
      <c r="NFF30" s="90"/>
      <c r="NFG30" s="90"/>
      <c r="NFH30" s="90"/>
      <c r="NFI30" s="90"/>
      <c r="NFJ30" s="90"/>
      <c r="NFK30" s="90"/>
      <c r="NFL30" s="90"/>
      <c r="NFM30" s="90"/>
      <c r="NFN30" s="90"/>
      <c r="NFO30" s="90"/>
      <c r="NFP30" s="90"/>
      <c r="NFQ30" s="90"/>
      <c r="NFR30" s="90"/>
      <c r="NFS30" s="90"/>
      <c r="NFT30" s="90"/>
      <c r="NFU30" s="90"/>
      <c r="NFV30" s="90"/>
      <c r="NFW30" s="90"/>
      <c r="NFX30" s="90"/>
      <c r="NFY30" s="90"/>
      <c r="NFZ30" s="90"/>
      <c r="NGA30" s="90"/>
      <c r="NGB30" s="90"/>
      <c r="NGC30" s="90"/>
      <c r="NGD30" s="90"/>
      <c r="NGE30" s="90"/>
      <c r="NGF30" s="90"/>
      <c r="NGG30" s="90"/>
      <c r="NGH30" s="90"/>
      <c r="NGI30" s="90"/>
      <c r="NGJ30" s="90"/>
      <c r="NGK30" s="90"/>
      <c r="NGL30" s="90"/>
      <c r="NGM30" s="90"/>
      <c r="NGN30" s="90"/>
      <c r="NGO30" s="90"/>
      <c r="NGP30" s="90"/>
      <c r="NGQ30" s="90"/>
      <c r="NGR30" s="90"/>
      <c r="NGS30" s="90"/>
      <c r="NGT30" s="90"/>
      <c r="NGU30" s="90"/>
      <c r="NGV30" s="90"/>
      <c r="NGW30" s="90"/>
      <c r="NGX30" s="90"/>
      <c r="NGY30" s="90"/>
      <c r="NGZ30" s="90"/>
      <c r="NHA30" s="90"/>
      <c r="NHB30" s="90"/>
      <c r="NHC30" s="90"/>
      <c r="NHD30" s="90"/>
      <c r="NHE30" s="90"/>
      <c r="NHF30" s="90"/>
      <c r="NHG30" s="90"/>
      <c r="NHH30" s="90"/>
      <c r="NHI30" s="90"/>
      <c r="NHJ30" s="90"/>
      <c r="NHK30" s="90"/>
      <c r="NHL30" s="90"/>
      <c r="NHM30" s="90"/>
      <c r="NHN30" s="90"/>
      <c r="NHO30" s="90"/>
      <c r="NHP30" s="90"/>
      <c r="NHQ30" s="90"/>
      <c r="NHR30" s="90"/>
      <c r="NHS30" s="90"/>
      <c r="NHT30" s="90"/>
      <c r="NHU30" s="90"/>
      <c r="NHV30" s="90"/>
      <c r="NHW30" s="90"/>
      <c r="NHX30" s="90"/>
      <c r="NHY30" s="90"/>
      <c r="NHZ30" s="90"/>
      <c r="NIA30" s="90"/>
      <c r="NIB30" s="90"/>
      <c r="NIC30" s="90"/>
      <c r="NID30" s="90"/>
      <c r="NIE30" s="90"/>
      <c r="NIF30" s="90"/>
      <c r="NIG30" s="90"/>
      <c r="NIH30" s="90"/>
      <c r="NII30" s="90"/>
      <c r="NIJ30" s="90"/>
      <c r="NIK30" s="90"/>
      <c r="NIL30" s="90"/>
      <c r="NIM30" s="90"/>
      <c r="NIN30" s="90"/>
      <c r="NIO30" s="90"/>
      <c r="NIP30" s="90"/>
      <c r="NIQ30" s="90"/>
      <c r="NIR30" s="90"/>
      <c r="NIS30" s="90"/>
      <c r="NIT30" s="90"/>
      <c r="NIU30" s="90"/>
      <c r="NIV30" s="90"/>
      <c r="NIW30" s="90"/>
      <c r="NIX30" s="90"/>
      <c r="NIY30" s="90"/>
      <c r="NIZ30" s="90"/>
      <c r="NJA30" s="90"/>
      <c r="NJB30" s="90"/>
      <c r="NJC30" s="90"/>
      <c r="NJD30" s="90"/>
      <c r="NJE30" s="90"/>
      <c r="NJF30" s="90"/>
      <c r="NJG30" s="90"/>
      <c r="NJH30" s="90"/>
      <c r="NJI30" s="90"/>
      <c r="NJJ30" s="90"/>
      <c r="NJK30" s="90"/>
      <c r="NJL30" s="90"/>
      <c r="NJM30" s="90"/>
      <c r="NJN30" s="90"/>
      <c r="NJO30" s="90"/>
      <c r="NJP30" s="90"/>
      <c r="NJQ30" s="90"/>
      <c r="NJR30" s="90"/>
      <c r="NJS30" s="90"/>
      <c r="NJT30" s="90"/>
      <c r="NJU30" s="90"/>
      <c r="NJV30" s="90"/>
      <c r="NJW30" s="90"/>
      <c r="NJX30" s="90"/>
      <c r="NJY30" s="90"/>
      <c r="NJZ30" s="90"/>
      <c r="NKA30" s="90"/>
      <c r="NKB30" s="90"/>
      <c r="NKC30" s="90"/>
      <c r="NKD30" s="90"/>
      <c r="NKE30" s="90"/>
      <c r="NKF30" s="90"/>
      <c r="NKG30" s="90"/>
      <c r="NKH30" s="90"/>
      <c r="NKI30" s="90"/>
      <c r="NKJ30" s="90"/>
      <c r="NKK30" s="90"/>
      <c r="NKL30" s="90"/>
      <c r="NKM30" s="90"/>
      <c r="NKN30" s="90"/>
      <c r="NKO30" s="90"/>
      <c r="NKP30" s="90"/>
      <c r="NKQ30" s="90"/>
      <c r="NKR30" s="90"/>
      <c r="NKS30" s="90"/>
      <c r="NKT30" s="90"/>
      <c r="NKU30" s="90"/>
      <c r="NKV30" s="90"/>
      <c r="NKW30" s="90"/>
      <c r="NKX30" s="90"/>
      <c r="NKY30" s="90"/>
      <c r="NKZ30" s="90"/>
      <c r="NLA30" s="90"/>
      <c r="NLB30" s="90"/>
      <c r="NLC30" s="90"/>
      <c r="NLD30" s="90"/>
      <c r="NLE30" s="90"/>
      <c r="NLF30" s="90"/>
      <c r="NLG30" s="90"/>
      <c r="NLH30" s="90"/>
      <c r="NLI30" s="90"/>
      <c r="NLJ30" s="90"/>
      <c r="NLK30" s="90"/>
      <c r="NLL30" s="90"/>
      <c r="NLM30" s="90"/>
      <c r="NLN30" s="90"/>
      <c r="NLO30" s="90"/>
      <c r="NLP30" s="90"/>
      <c r="NLQ30" s="90"/>
      <c r="NLR30" s="90"/>
      <c r="NLS30" s="90"/>
      <c r="NLT30" s="90"/>
      <c r="NLU30" s="90"/>
      <c r="NLV30" s="90"/>
      <c r="NLW30" s="90"/>
      <c r="NLX30" s="90"/>
      <c r="NLY30" s="90"/>
      <c r="NLZ30" s="90"/>
      <c r="NMA30" s="90"/>
      <c r="NMB30" s="90"/>
      <c r="NMC30" s="90"/>
      <c r="NMD30" s="90"/>
      <c r="NME30" s="90"/>
      <c r="NMF30" s="90"/>
      <c r="NMG30" s="90"/>
      <c r="NMH30" s="90"/>
      <c r="NMI30" s="90"/>
      <c r="NMJ30" s="90"/>
      <c r="NMK30" s="90"/>
      <c r="NML30" s="90"/>
      <c r="NMM30" s="90"/>
      <c r="NMN30" s="90"/>
      <c r="NMO30" s="90"/>
      <c r="NMP30" s="90"/>
      <c r="NMQ30" s="90"/>
      <c r="NMR30" s="90"/>
      <c r="NMS30" s="90"/>
      <c r="NMT30" s="90"/>
      <c r="NMU30" s="90"/>
      <c r="NMV30" s="90"/>
      <c r="NMW30" s="90"/>
      <c r="NMX30" s="90"/>
      <c r="NMY30" s="90"/>
      <c r="NMZ30" s="90"/>
      <c r="NNA30" s="90"/>
      <c r="NNB30" s="90"/>
      <c r="NNC30" s="90"/>
      <c r="NND30" s="90"/>
      <c r="NNE30" s="90"/>
      <c r="NNF30" s="90"/>
      <c r="NNG30" s="90"/>
      <c r="NNH30" s="90"/>
      <c r="NNI30" s="90"/>
      <c r="NNJ30" s="90"/>
      <c r="NNK30" s="90"/>
      <c r="NNL30" s="90"/>
      <c r="NNM30" s="90"/>
      <c r="NNN30" s="90"/>
      <c r="NNO30" s="90"/>
      <c r="NNP30" s="90"/>
      <c r="NNQ30" s="90"/>
      <c r="NNR30" s="90"/>
      <c r="NNS30" s="90"/>
      <c r="NNT30" s="90"/>
      <c r="NNU30" s="90"/>
      <c r="NNV30" s="90"/>
      <c r="NNW30" s="90"/>
      <c r="NNX30" s="90"/>
      <c r="NNY30" s="90"/>
      <c r="NNZ30" s="90"/>
      <c r="NOA30" s="90"/>
      <c r="NOB30" s="90"/>
      <c r="NOC30" s="90"/>
      <c r="NOD30" s="90"/>
      <c r="NOE30" s="90"/>
      <c r="NOF30" s="90"/>
      <c r="NOG30" s="90"/>
      <c r="NOH30" s="90"/>
      <c r="NOI30" s="90"/>
      <c r="NOJ30" s="90"/>
      <c r="NOK30" s="90"/>
      <c r="NOL30" s="90"/>
      <c r="NOM30" s="90"/>
      <c r="NON30" s="90"/>
      <c r="NOO30" s="90"/>
      <c r="NOP30" s="90"/>
      <c r="NOQ30" s="90"/>
      <c r="NOR30" s="90"/>
      <c r="NOS30" s="90"/>
      <c r="NOT30" s="90"/>
      <c r="NOU30" s="90"/>
      <c r="NOV30" s="90"/>
      <c r="NOW30" s="90"/>
      <c r="NOX30" s="90"/>
      <c r="NOY30" s="90"/>
      <c r="NOZ30" s="90"/>
      <c r="NPA30" s="90"/>
      <c r="NPB30" s="90"/>
      <c r="NPC30" s="90"/>
      <c r="NPD30" s="90"/>
      <c r="NPE30" s="90"/>
      <c r="NPF30" s="90"/>
      <c r="NPG30" s="90"/>
      <c r="NPH30" s="90"/>
      <c r="NPI30" s="90"/>
      <c r="NPJ30" s="90"/>
      <c r="NPK30" s="90"/>
      <c r="NPL30" s="90"/>
      <c r="NPM30" s="90"/>
      <c r="NPN30" s="90"/>
      <c r="NPO30" s="90"/>
      <c r="NPP30" s="90"/>
      <c r="NPQ30" s="90"/>
      <c r="NPR30" s="90"/>
      <c r="NPS30" s="90"/>
      <c r="NPT30" s="90"/>
      <c r="NPU30" s="90"/>
      <c r="NPV30" s="90"/>
      <c r="NPW30" s="90"/>
      <c r="NPX30" s="90"/>
      <c r="NPY30" s="90"/>
      <c r="NPZ30" s="90"/>
      <c r="NQA30" s="90"/>
      <c r="NQB30" s="90"/>
      <c r="NQC30" s="90"/>
      <c r="NQD30" s="90"/>
      <c r="NQE30" s="90"/>
      <c r="NQF30" s="90"/>
      <c r="NQG30" s="90"/>
      <c r="NQH30" s="90"/>
      <c r="NQI30" s="90"/>
      <c r="NQJ30" s="90"/>
      <c r="NQK30" s="90"/>
      <c r="NQL30" s="90"/>
      <c r="NQM30" s="90"/>
      <c r="NQN30" s="90"/>
      <c r="NQO30" s="90"/>
      <c r="NQP30" s="90"/>
      <c r="NQQ30" s="90"/>
      <c r="NQR30" s="90"/>
      <c r="NQS30" s="90"/>
      <c r="NQT30" s="90"/>
      <c r="NQU30" s="90"/>
      <c r="NQV30" s="90"/>
      <c r="NQW30" s="90"/>
      <c r="NQX30" s="90"/>
      <c r="NQY30" s="90"/>
      <c r="NQZ30" s="90"/>
      <c r="NRA30" s="90"/>
      <c r="NRB30" s="90"/>
      <c r="NRC30" s="90"/>
      <c r="NRD30" s="90"/>
      <c r="NRE30" s="90"/>
      <c r="NRF30" s="90"/>
      <c r="NRG30" s="90"/>
      <c r="NRH30" s="90"/>
      <c r="NRI30" s="90"/>
      <c r="NRJ30" s="90"/>
      <c r="NRK30" s="90"/>
      <c r="NRL30" s="90"/>
      <c r="NRM30" s="90"/>
      <c r="NRN30" s="90"/>
      <c r="NRO30" s="90"/>
      <c r="NRP30" s="90"/>
      <c r="NRQ30" s="90"/>
      <c r="NRR30" s="90"/>
      <c r="NRS30" s="90"/>
      <c r="NRT30" s="90"/>
      <c r="NRU30" s="90"/>
      <c r="NRV30" s="90"/>
      <c r="NRW30" s="90"/>
      <c r="NRX30" s="90"/>
      <c r="NRY30" s="90"/>
      <c r="NRZ30" s="90"/>
      <c r="NSA30" s="90"/>
      <c r="NSB30" s="90"/>
      <c r="NSC30" s="90"/>
      <c r="NSD30" s="90"/>
      <c r="NSE30" s="90"/>
      <c r="NSF30" s="90"/>
      <c r="NSG30" s="90"/>
      <c r="NSH30" s="90"/>
      <c r="NSI30" s="90"/>
      <c r="NSJ30" s="90"/>
      <c r="NSK30" s="90"/>
      <c r="NSL30" s="90"/>
      <c r="NSM30" s="90"/>
      <c r="NSN30" s="90"/>
      <c r="NSO30" s="90"/>
      <c r="NSP30" s="90"/>
      <c r="NSQ30" s="90"/>
      <c r="NSR30" s="90"/>
      <c r="NSS30" s="90"/>
      <c r="NST30" s="90"/>
      <c r="NSU30" s="90"/>
      <c r="NSV30" s="90"/>
      <c r="NSW30" s="90"/>
      <c r="NSX30" s="90"/>
      <c r="NSY30" s="90"/>
      <c r="NSZ30" s="90"/>
      <c r="NTA30" s="90"/>
      <c r="NTB30" s="90"/>
      <c r="NTC30" s="90"/>
      <c r="NTD30" s="90"/>
      <c r="NTE30" s="90"/>
      <c r="NTF30" s="90"/>
      <c r="NTG30" s="90"/>
      <c r="NTH30" s="90"/>
      <c r="NTI30" s="90"/>
      <c r="NTJ30" s="90"/>
      <c r="NTK30" s="90"/>
      <c r="NTL30" s="90"/>
      <c r="NTM30" s="90"/>
      <c r="NTN30" s="90"/>
      <c r="NTO30" s="90"/>
      <c r="NTP30" s="90"/>
      <c r="NTQ30" s="90"/>
      <c r="NTR30" s="90"/>
      <c r="NTS30" s="90"/>
      <c r="NTT30" s="90"/>
      <c r="NTU30" s="90"/>
      <c r="NTV30" s="90"/>
      <c r="NTW30" s="90"/>
      <c r="NTX30" s="90"/>
      <c r="NTY30" s="90"/>
      <c r="NTZ30" s="90"/>
      <c r="NUA30" s="90"/>
      <c r="NUB30" s="90"/>
      <c r="NUC30" s="90"/>
      <c r="NUD30" s="90"/>
      <c r="NUE30" s="90"/>
      <c r="NUF30" s="90"/>
      <c r="NUG30" s="90"/>
      <c r="NUH30" s="90"/>
      <c r="NUI30" s="90"/>
      <c r="NUJ30" s="90"/>
      <c r="NUK30" s="90"/>
      <c r="NUL30" s="90"/>
      <c r="NUM30" s="90"/>
      <c r="NUN30" s="90"/>
      <c r="NUO30" s="90"/>
      <c r="NUP30" s="90"/>
      <c r="NUQ30" s="90"/>
      <c r="NUR30" s="90"/>
      <c r="NUS30" s="90"/>
      <c r="NUT30" s="90"/>
      <c r="NUU30" s="90"/>
      <c r="NUV30" s="90"/>
      <c r="NUW30" s="90"/>
      <c r="NUX30" s="90"/>
      <c r="NUY30" s="90"/>
      <c r="NUZ30" s="90"/>
      <c r="NVA30" s="90"/>
      <c r="NVB30" s="90"/>
      <c r="NVC30" s="90"/>
      <c r="NVD30" s="90"/>
      <c r="NVE30" s="90"/>
      <c r="NVF30" s="90"/>
      <c r="NVG30" s="90"/>
      <c r="NVH30" s="90"/>
      <c r="NVI30" s="90"/>
      <c r="NVJ30" s="90"/>
      <c r="NVK30" s="90"/>
      <c r="NVL30" s="90"/>
      <c r="NVM30" s="90"/>
      <c r="NVN30" s="90"/>
      <c r="NVO30" s="90"/>
      <c r="NVP30" s="90"/>
      <c r="NVQ30" s="90"/>
      <c r="NVR30" s="90"/>
      <c r="NVS30" s="90"/>
      <c r="NVT30" s="90"/>
      <c r="NVU30" s="90"/>
      <c r="NVV30" s="90"/>
      <c r="NVW30" s="90"/>
      <c r="NVX30" s="90"/>
      <c r="NVY30" s="90"/>
      <c r="NVZ30" s="90"/>
      <c r="NWA30" s="90"/>
      <c r="NWB30" s="90"/>
      <c r="NWC30" s="90"/>
      <c r="NWD30" s="90"/>
      <c r="NWE30" s="90"/>
      <c r="NWF30" s="90"/>
      <c r="NWG30" s="90"/>
      <c r="NWH30" s="90"/>
      <c r="NWI30" s="90"/>
      <c r="NWJ30" s="90"/>
      <c r="NWK30" s="90"/>
      <c r="NWL30" s="90"/>
      <c r="NWM30" s="90"/>
      <c r="NWN30" s="90"/>
      <c r="NWO30" s="90"/>
      <c r="NWP30" s="90"/>
      <c r="NWQ30" s="90"/>
      <c r="NWR30" s="90"/>
      <c r="NWS30" s="90"/>
      <c r="NWT30" s="90"/>
      <c r="NWU30" s="90"/>
      <c r="NWV30" s="90"/>
      <c r="NWW30" s="90"/>
      <c r="NWX30" s="90"/>
      <c r="NWY30" s="90"/>
      <c r="NWZ30" s="90"/>
      <c r="NXA30" s="90"/>
      <c r="NXB30" s="90"/>
      <c r="NXC30" s="90"/>
      <c r="NXD30" s="90"/>
      <c r="NXE30" s="90"/>
      <c r="NXF30" s="90"/>
      <c r="NXG30" s="90"/>
      <c r="NXH30" s="90"/>
      <c r="NXI30" s="90"/>
      <c r="NXJ30" s="90"/>
      <c r="NXK30" s="90"/>
      <c r="NXL30" s="90"/>
      <c r="NXM30" s="90"/>
      <c r="NXN30" s="90"/>
      <c r="NXO30" s="90"/>
      <c r="NXP30" s="90"/>
      <c r="NXQ30" s="90"/>
      <c r="NXR30" s="90"/>
      <c r="NXS30" s="90"/>
      <c r="NXT30" s="90"/>
      <c r="NXU30" s="90"/>
      <c r="NXV30" s="90"/>
      <c r="NXW30" s="90"/>
      <c r="NXX30" s="90"/>
      <c r="NXY30" s="90"/>
      <c r="NXZ30" s="90"/>
      <c r="NYA30" s="90"/>
      <c r="NYB30" s="90"/>
      <c r="NYC30" s="90"/>
      <c r="NYD30" s="90"/>
      <c r="NYE30" s="90"/>
      <c r="NYF30" s="90"/>
      <c r="NYG30" s="90"/>
      <c r="NYH30" s="90"/>
      <c r="NYI30" s="90"/>
      <c r="NYJ30" s="90"/>
      <c r="NYK30" s="90"/>
      <c r="NYL30" s="90"/>
      <c r="NYM30" s="90"/>
      <c r="NYN30" s="90"/>
      <c r="NYO30" s="90"/>
      <c r="NYP30" s="90"/>
      <c r="NYQ30" s="90"/>
      <c r="NYR30" s="90"/>
      <c r="NYS30" s="90"/>
      <c r="NYT30" s="90"/>
      <c r="NYU30" s="90"/>
      <c r="NYV30" s="90"/>
      <c r="NYW30" s="90"/>
      <c r="NYX30" s="90"/>
      <c r="NYY30" s="90"/>
      <c r="NYZ30" s="90"/>
      <c r="NZA30" s="90"/>
      <c r="NZB30" s="90"/>
      <c r="NZC30" s="90"/>
      <c r="NZD30" s="90"/>
      <c r="NZE30" s="90"/>
      <c r="NZF30" s="90"/>
      <c r="NZG30" s="90"/>
      <c r="NZH30" s="90"/>
      <c r="NZI30" s="90"/>
      <c r="NZJ30" s="90"/>
      <c r="NZK30" s="90"/>
      <c r="NZL30" s="90"/>
      <c r="NZM30" s="90"/>
      <c r="NZN30" s="90"/>
      <c r="NZO30" s="90"/>
      <c r="NZP30" s="90"/>
      <c r="NZQ30" s="90"/>
      <c r="NZR30" s="90"/>
      <c r="NZS30" s="90"/>
      <c r="NZT30" s="90"/>
      <c r="NZU30" s="90"/>
      <c r="NZV30" s="90"/>
      <c r="NZW30" s="90"/>
      <c r="NZX30" s="90"/>
      <c r="NZY30" s="90"/>
      <c r="NZZ30" s="90"/>
      <c r="OAA30" s="90"/>
      <c r="OAB30" s="90"/>
      <c r="OAC30" s="90"/>
      <c r="OAD30" s="90"/>
      <c r="OAE30" s="90"/>
      <c r="OAF30" s="90"/>
      <c r="OAG30" s="90"/>
      <c r="OAH30" s="90"/>
      <c r="OAI30" s="90"/>
      <c r="OAJ30" s="90"/>
      <c r="OAK30" s="90"/>
      <c r="OAL30" s="90"/>
      <c r="OAM30" s="90"/>
      <c r="OAN30" s="90"/>
      <c r="OAO30" s="90"/>
      <c r="OAP30" s="90"/>
      <c r="OAQ30" s="90"/>
      <c r="OAR30" s="90"/>
      <c r="OAS30" s="90"/>
      <c r="OAT30" s="90"/>
      <c r="OAU30" s="90"/>
      <c r="OAV30" s="90"/>
      <c r="OAW30" s="90"/>
      <c r="OAX30" s="90"/>
      <c r="OAY30" s="90"/>
      <c r="OAZ30" s="90"/>
      <c r="OBA30" s="90"/>
      <c r="OBB30" s="90"/>
      <c r="OBC30" s="90"/>
      <c r="OBD30" s="90"/>
      <c r="OBE30" s="90"/>
      <c r="OBF30" s="90"/>
      <c r="OBG30" s="90"/>
      <c r="OBH30" s="90"/>
      <c r="OBI30" s="90"/>
      <c r="OBJ30" s="90"/>
      <c r="OBK30" s="90"/>
      <c r="OBL30" s="90"/>
      <c r="OBM30" s="90"/>
      <c r="OBN30" s="90"/>
      <c r="OBO30" s="90"/>
      <c r="OBP30" s="90"/>
      <c r="OBQ30" s="90"/>
      <c r="OBR30" s="90"/>
      <c r="OBS30" s="90"/>
      <c r="OBT30" s="90"/>
      <c r="OBU30" s="90"/>
      <c r="OBV30" s="90"/>
      <c r="OBW30" s="90"/>
      <c r="OBX30" s="90"/>
      <c r="OBY30" s="90"/>
      <c r="OBZ30" s="90"/>
      <c r="OCA30" s="90"/>
      <c r="OCB30" s="90"/>
      <c r="OCC30" s="90"/>
      <c r="OCD30" s="90"/>
      <c r="OCE30" s="90"/>
      <c r="OCF30" s="90"/>
      <c r="OCG30" s="90"/>
      <c r="OCH30" s="90"/>
      <c r="OCI30" s="90"/>
      <c r="OCJ30" s="90"/>
      <c r="OCK30" s="90"/>
      <c r="OCL30" s="90"/>
      <c r="OCM30" s="90"/>
      <c r="OCN30" s="90"/>
      <c r="OCO30" s="90"/>
      <c r="OCP30" s="90"/>
      <c r="OCQ30" s="90"/>
      <c r="OCR30" s="90"/>
      <c r="OCS30" s="90"/>
      <c r="OCT30" s="90"/>
      <c r="OCU30" s="90"/>
      <c r="OCV30" s="90"/>
      <c r="OCW30" s="90"/>
      <c r="OCX30" s="90"/>
      <c r="OCY30" s="90"/>
      <c r="OCZ30" s="90"/>
      <c r="ODA30" s="90"/>
      <c r="ODB30" s="90"/>
      <c r="ODC30" s="90"/>
      <c r="ODD30" s="90"/>
      <c r="ODE30" s="90"/>
      <c r="ODF30" s="90"/>
      <c r="ODG30" s="90"/>
      <c r="ODH30" s="90"/>
      <c r="ODI30" s="90"/>
      <c r="ODJ30" s="90"/>
      <c r="ODK30" s="90"/>
      <c r="ODL30" s="90"/>
      <c r="ODM30" s="90"/>
      <c r="ODN30" s="90"/>
      <c r="ODO30" s="90"/>
      <c r="ODP30" s="90"/>
      <c r="ODQ30" s="90"/>
      <c r="ODR30" s="90"/>
      <c r="ODS30" s="90"/>
      <c r="ODT30" s="90"/>
      <c r="ODU30" s="90"/>
      <c r="ODV30" s="90"/>
      <c r="ODW30" s="90"/>
      <c r="ODX30" s="90"/>
      <c r="ODY30" s="90"/>
      <c r="ODZ30" s="90"/>
      <c r="OEA30" s="90"/>
      <c r="OEB30" s="90"/>
      <c r="OEC30" s="90"/>
      <c r="OED30" s="90"/>
      <c r="OEE30" s="90"/>
      <c r="OEF30" s="90"/>
      <c r="OEG30" s="90"/>
      <c r="OEH30" s="90"/>
      <c r="OEI30" s="90"/>
      <c r="OEJ30" s="90"/>
      <c r="OEK30" s="90"/>
      <c r="OEL30" s="90"/>
      <c r="OEM30" s="90"/>
      <c r="OEN30" s="90"/>
      <c r="OEO30" s="90"/>
      <c r="OEP30" s="90"/>
      <c r="OEQ30" s="90"/>
      <c r="OER30" s="90"/>
      <c r="OES30" s="90"/>
      <c r="OET30" s="90"/>
      <c r="OEU30" s="90"/>
      <c r="OEV30" s="90"/>
      <c r="OEW30" s="90"/>
      <c r="OEX30" s="90"/>
      <c r="OEY30" s="90"/>
      <c r="OEZ30" s="90"/>
      <c r="OFA30" s="90"/>
      <c r="OFB30" s="90"/>
      <c r="OFC30" s="90"/>
      <c r="OFD30" s="90"/>
      <c r="OFE30" s="90"/>
      <c r="OFF30" s="90"/>
      <c r="OFG30" s="90"/>
      <c r="OFH30" s="90"/>
      <c r="OFI30" s="90"/>
      <c r="OFJ30" s="90"/>
      <c r="OFK30" s="90"/>
      <c r="OFL30" s="90"/>
      <c r="OFM30" s="90"/>
      <c r="OFN30" s="90"/>
      <c r="OFO30" s="90"/>
      <c r="OFP30" s="90"/>
      <c r="OFQ30" s="90"/>
      <c r="OFR30" s="90"/>
      <c r="OFS30" s="90"/>
      <c r="OFT30" s="90"/>
      <c r="OFU30" s="90"/>
      <c r="OFV30" s="90"/>
      <c r="OFW30" s="90"/>
      <c r="OFX30" s="90"/>
      <c r="OFY30" s="90"/>
      <c r="OFZ30" s="90"/>
      <c r="OGA30" s="90"/>
      <c r="OGB30" s="90"/>
      <c r="OGC30" s="90"/>
      <c r="OGD30" s="90"/>
      <c r="OGE30" s="90"/>
      <c r="OGF30" s="90"/>
      <c r="OGG30" s="90"/>
      <c r="OGH30" s="90"/>
      <c r="OGI30" s="90"/>
      <c r="OGJ30" s="90"/>
      <c r="OGK30" s="90"/>
      <c r="OGL30" s="90"/>
      <c r="OGM30" s="90"/>
      <c r="OGN30" s="90"/>
      <c r="OGO30" s="90"/>
      <c r="OGP30" s="90"/>
      <c r="OGQ30" s="90"/>
      <c r="OGR30" s="90"/>
      <c r="OGS30" s="90"/>
      <c r="OGT30" s="90"/>
      <c r="OGU30" s="90"/>
      <c r="OGV30" s="90"/>
      <c r="OGW30" s="90"/>
      <c r="OGX30" s="90"/>
      <c r="OGY30" s="90"/>
      <c r="OGZ30" s="90"/>
      <c r="OHA30" s="90"/>
      <c r="OHB30" s="90"/>
      <c r="OHC30" s="90"/>
      <c r="OHD30" s="90"/>
      <c r="OHE30" s="90"/>
      <c r="OHF30" s="90"/>
      <c r="OHG30" s="90"/>
      <c r="OHH30" s="90"/>
      <c r="OHI30" s="90"/>
      <c r="OHJ30" s="90"/>
      <c r="OHK30" s="90"/>
      <c r="OHL30" s="90"/>
      <c r="OHM30" s="90"/>
      <c r="OHN30" s="90"/>
      <c r="OHO30" s="90"/>
      <c r="OHP30" s="90"/>
      <c r="OHQ30" s="90"/>
      <c r="OHR30" s="90"/>
      <c r="OHS30" s="90"/>
      <c r="OHT30" s="90"/>
      <c r="OHU30" s="90"/>
      <c r="OHV30" s="90"/>
      <c r="OHW30" s="90"/>
      <c r="OHX30" s="90"/>
      <c r="OHY30" s="90"/>
      <c r="OHZ30" s="90"/>
      <c r="OIA30" s="90"/>
      <c r="OIB30" s="90"/>
      <c r="OIC30" s="90"/>
      <c r="OID30" s="90"/>
      <c r="OIE30" s="90"/>
      <c r="OIF30" s="90"/>
      <c r="OIG30" s="90"/>
      <c r="OIH30" s="90"/>
      <c r="OII30" s="90"/>
      <c r="OIJ30" s="90"/>
      <c r="OIK30" s="90"/>
      <c r="OIL30" s="90"/>
      <c r="OIM30" s="90"/>
      <c r="OIN30" s="90"/>
      <c r="OIO30" s="90"/>
      <c r="OIP30" s="90"/>
      <c r="OIQ30" s="90"/>
      <c r="OIR30" s="90"/>
      <c r="OIS30" s="90"/>
      <c r="OIT30" s="90"/>
      <c r="OIU30" s="90"/>
      <c r="OIV30" s="90"/>
      <c r="OIW30" s="90"/>
      <c r="OIX30" s="90"/>
      <c r="OIY30" s="90"/>
      <c r="OIZ30" s="90"/>
      <c r="OJA30" s="90"/>
      <c r="OJB30" s="90"/>
      <c r="OJC30" s="90"/>
      <c r="OJD30" s="90"/>
      <c r="OJE30" s="90"/>
      <c r="OJF30" s="90"/>
      <c r="OJG30" s="90"/>
      <c r="OJH30" s="90"/>
      <c r="OJI30" s="90"/>
      <c r="OJJ30" s="90"/>
      <c r="OJK30" s="90"/>
      <c r="OJL30" s="90"/>
      <c r="OJM30" s="90"/>
      <c r="OJN30" s="90"/>
      <c r="OJO30" s="90"/>
      <c r="OJP30" s="90"/>
      <c r="OJQ30" s="90"/>
      <c r="OJR30" s="90"/>
      <c r="OJS30" s="90"/>
      <c r="OJT30" s="90"/>
      <c r="OJU30" s="90"/>
      <c r="OJV30" s="90"/>
      <c r="OJW30" s="90"/>
      <c r="OJX30" s="90"/>
      <c r="OJY30" s="90"/>
      <c r="OJZ30" s="90"/>
      <c r="OKA30" s="90"/>
      <c r="OKB30" s="90"/>
      <c r="OKC30" s="90"/>
      <c r="OKD30" s="90"/>
      <c r="OKE30" s="90"/>
      <c r="OKF30" s="90"/>
      <c r="OKG30" s="90"/>
      <c r="OKH30" s="90"/>
      <c r="OKI30" s="90"/>
      <c r="OKJ30" s="90"/>
      <c r="OKK30" s="90"/>
      <c r="OKL30" s="90"/>
      <c r="OKM30" s="90"/>
      <c r="OKN30" s="90"/>
      <c r="OKO30" s="90"/>
      <c r="OKP30" s="90"/>
      <c r="OKQ30" s="90"/>
      <c r="OKR30" s="90"/>
      <c r="OKS30" s="90"/>
      <c r="OKT30" s="90"/>
      <c r="OKU30" s="90"/>
      <c r="OKV30" s="90"/>
      <c r="OKW30" s="90"/>
      <c r="OKX30" s="90"/>
      <c r="OKY30" s="90"/>
      <c r="OKZ30" s="90"/>
      <c r="OLA30" s="90"/>
      <c r="OLB30" s="90"/>
      <c r="OLC30" s="90"/>
      <c r="OLD30" s="90"/>
      <c r="OLE30" s="90"/>
      <c r="OLF30" s="90"/>
      <c r="OLG30" s="90"/>
      <c r="OLH30" s="90"/>
      <c r="OLI30" s="90"/>
      <c r="OLJ30" s="90"/>
      <c r="OLK30" s="90"/>
      <c r="OLL30" s="90"/>
      <c r="OLM30" s="90"/>
      <c r="OLN30" s="90"/>
      <c r="OLO30" s="90"/>
      <c r="OLP30" s="90"/>
      <c r="OLQ30" s="90"/>
      <c r="OLR30" s="90"/>
      <c r="OLS30" s="90"/>
      <c r="OLT30" s="90"/>
      <c r="OLU30" s="90"/>
      <c r="OLV30" s="90"/>
      <c r="OLW30" s="90"/>
      <c r="OLX30" s="90"/>
      <c r="OLY30" s="90"/>
      <c r="OLZ30" s="90"/>
      <c r="OMA30" s="90"/>
      <c r="OMB30" s="90"/>
      <c r="OMC30" s="90"/>
      <c r="OMD30" s="90"/>
      <c r="OME30" s="90"/>
      <c r="OMF30" s="90"/>
      <c r="OMG30" s="90"/>
      <c r="OMH30" s="90"/>
      <c r="OMI30" s="90"/>
      <c r="OMJ30" s="90"/>
      <c r="OMK30" s="90"/>
      <c r="OML30" s="90"/>
      <c r="OMM30" s="90"/>
      <c r="OMN30" s="90"/>
      <c r="OMO30" s="90"/>
      <c r="OMP30" s="90"/>
      <c r="OMQ30" s="90"/>
      <c r="OMR30" s="90"/>
      <c r="OMS30" s="90"/>
      <c r="OMT30" s="90"/>
      <c r="OMU30" s="90"/>
      <c r="OMV30" s="90"/>
      <c r="OMW30" s="90"/>
      <c r="OMX30" s="90"/>
      <c r="OMY30" s="90"/>
      <c r="OMZ30" s="90"/>
      <c r="ONA30" s="90"/>
      <c r="ONB30" s="90"/>
      <c r="ONC30" s="90"/>
      <c r="OND30" s="90"/>
      <c r="ONE30" s="90"/>
      <c r="ONF30" s="90"/>
      <c r="ONG30" s="90"/>
      <c r="ONH30" s="90"/>
      <c r="ONI30" s="90"/>
      <c r="ONJ30" s="90"/>
      <c r="ONK30" s="90"/>
      <c r="ONL30" s="90"/>
      <c r="ONM30" s="90"/>
      <c r="ONN30" s="90"/>
      <c r="ONO30" s="90"/>
      <c r="ONP30" s="90"/>
      <c r="ONQ30" s="90"/>
      <c r="ONR30" s="90"/>
      <c r="ONS30" s="90"/>
      <c r="ONT30" s="90"/>
      <c r="ONU30" s="90"/>
      <c r="ONV30" s="90"/>
      <c r="ONW30" s="90"/>
      <c r="ONX30" s="90"/>
      <c r="ONY30" s="90"/>
      <c r="ONZ30" s="90"/>
      <c r="OOA30" s="90"/>
      <c r="OOB30" s="90"/>
      <c r="OOC30" s="90"/>
      <c r="OOD30" s="90"/>
      <c r="OOE30" s="90"/>
      <c r="OOF30" s="90"/>
      <c r="OOG30" s="90"/>
      <c r="OOH30" s="90"/>
      <c r="OOI30" s="90"/>
      <c r="OOJ30" s="90"/>
      <c r="OOK30" s="90"/>
      <c r="OOL30" s="90"/>
      <c r="OOM30" s="90"/>
      <c r="OON30" s="90"/>
      <c r="OOO30" s="90"/>
      <c r="OOP30" s="90"/>
      <c r="OOQ30" s="90"/>
      <c r="OOR30" s="90"/>
      <c r="OOS30" s="90"/>
      <c r="OOT30" s="90"/>
      <c r="OOU30" s="90"/>
      <c r="OOV30" s="90"/>
      <c r="OOW30" s="90"/>
      <c r="OOX30" s="90"/>
      <c r="OOY30" s="90"/>
      <c r="OOZ30" s="90"/>
      <c r="OPA30" s="90"/>
      <c r="OPB30" s="90"/>
      <c r="OPC30" s="90"/>
      <c r="OPD30" s="90"/>
      <c r="OPE30" s="90"/>
      <c r="OPF30" s="90"/>
      <c r="OPG30" s="90"/>
      <c r="OPH30" s="90"/>
      <c r="OPI30" s="90"/>
      <c r="OPJ30" s="90"/>
      <c r="OPK30" s="90"/>
      <c r="OPL30" s="90"/>
      <c r="OPM30" s="90"/>
      <c r="OPN30" s="90"/>
      <c r="OPO30" s="90"/>
      <c r="OPP30" s="90"/>
      <c r="OPQ30" s="90"/>
      <c r="OPR30" s="90"/>
      <c r="OPS30" s="90"/>
      <c r="OPT30" s="90"/>
      <c r="OPU30" s="90"/>
      <c r="OPV30" s="90"/>
      <c r="OPW30" s="90"/>
      <c r="OPX30" s="90"/>
      <c r="OPY30" s="90"/>
      <c r="OPZ30" s="90"/>
      <c r="OQA30" s="90"/>
      <c r="OQB30" s="90"/>
      <c r="OQC30" s="90"/>
      <c r="OQD30" s="90"/>
      <c r="OQE30" s="90"/>
      <c r="OQF30" s="90"/>
      <c r="OQG30" s="90"/>
      <c r="OQH30" s="90"/>
      <c r="OQI30" s="90"/>
      <c r="OQJ30" s="90"/>
      <c r="OQK30" s="90"/>
      <c r="OQL30" s="90"/>
      <c r="OQM30" s="90"/>
      <c r="OQN30" s="90"/>
      <c r="OQO30" s="90"/>
      <c r="OQP30" s="90"/>
      <c r="OQQ30" s="90"/>
      <c r="OQR30" s="90"/>
      <c r="OQS30" s="90"/>
      <c r="OQT30" s="90"/>
      <c r="OQU30" s="90"/>
      <c r="OQV30" s="90"/>
      <c r="OQW30" s="90"/>
      <c r="OQX30" s="90"/>
      <c r="OQY30" s="90"/>
      <c r="OQZ30" s="90"/>
      <c r="ORA30" s="90"/>
      <c r="ORB30" s="90"/>
      <c r="ORC30" s="90"/>
      <c r="ORD30" s="90"/>
      <c r="ORE30" s="90"/>
      <c r="ORF30" s="90"/>
      <c r="ORG30" s="90"/>
      <c r="ORH30" s="90"/>
      <c r="ORI30" s="90"/>
      <c r="ORJ30" s="90"/>
      <c r="ORK30" s="90"/>
      <c r="ORL30" s="90"/>
      <c r="ORM30" s="90"/>
      <c r="ORN30" s="90"/>
      <c r="ORO30" s="90"/>
      <c r="ORP30" s="90"/>
      <c r="ORQ30" s="90"/>
      <c r="ORR30" s="90"/>
      <c r="ORS30" s="90"/>
      <c r="ORT30" s="90"/>
      <c r="ORU30" s="90"/>
      <c r="ORV30" s="90"/>
      <c r="ORW30" s="90"/>
      <c r="ORX30" s="90"/>
      <c r="ORY30" s="90"/>
      <c r="ORZ30" s="90"/>
      <c r="OSA30" s="90"/>
      <c r="OSB30" s="90"/>
      <c r="OSC30" s="90"/>
      <c r="OSD30" s="90"/>
      <c r="OSE30" s="90"/>
      <c r="OSF30" s="90"/>
      <c r="OSG30" s="90"/>
      <c r="OSH30" s="90"/>
      <c r="OSI30" s="90"/>
      <c r="OSJ30" s="90"/>
      <c r="OSK30" s="90"/>
      <c r="OSL30" s="90"/>
      <c r="OSM30" s="90"/>
      <c r="OSN30" s="90"/>
      <c r="OSO30" s="90"/>
      <c r="OSP30" s="90"/>
      <c r="OSQ30" s="90"/>
      <c r="OSR30" s="90"/>
      <c r="OSS30" s="90"/>
      <c r="OST30" s="90"/>
      <c r="OSU30" s="90"/>
      <c r="OSV30" s="90"/>
      <c r="OSW30" s="90"/>
      <c r="OSX30" s="90"/>
      <c r="OSY30" s="90"/>
      <c r="OSZ30" s="90"/>
      <c r="OTA30" s="90"/>
      <c r="OTB30" s="90"/>
      <c r="OTC30" s="90"/>
      <c r="OTD30" s="90"/>
      <c r="OTE30" s="90"/>
      <c r="OTF30" s="90"/>
      <c r="OTG30" s="90"/>
      <c r="OTH30" s="90"/>
      <c r="OTI30" s="90"/>
      <c r="OTJ30" s="90"/>
      <c r="OTK30" s="90"/>
      <c r="OTL30" s="90"/>
      <c r="OTM30" s="90"/>
      <c r="OTN30" s="90"/>
      <c r="OTO30" s="90"/>
      <c r="OTP30" s="90"/>
      <c r="OTQ30" s="90"/>
      <c r="OTR30" s="90"/>
      <c r="OTS30" s="90"/>
      <c r="OTT30" s="90"/>
      <c r="OTU30" s="90"/>
      <c r="OTV30" s="90"/>
      <c r="OTW30" s="90"/>
      <c r="OTX30" s="90"/>
      <c r="OTY30" s="90"/>
      <c r="OTZ30" s="90"/>
      <c r="OUA30" s="90"/>
      <c r="OUB30" s="90"/>
      <c r="OUC30" s="90"/>
      <c r="OUD30" s="90"/>
      <c r="OUE30" s="90"/>
      <c r="OUF30" s="90"/>
      <c r="OUG30" s="90"/>
      <c r="OUH30" s="90"/>
      <c r="OUI30" s="90"/>
      <c r="OUJ30" s="90"/>
      <c r="OUK30" s="90"/>
      <c r="OUL30" s="90"/>
      <c r="OUM30" s="90"/>
      <c r="OUN30" s="90"/>
      <c r="OUO30" s="90"/>
      <c r="OUP30" s="90"/>
      <c r="OUQ30" s="90"/>
      <c r="OUR30" s="90"/>
      <c r="OUS30" s="90"/>
      <c r="OUT30" s="90"/>
      <c r="OUU30" s="90"/>
      <c r="OUV30" s="90"/>
      <c r="OUW30" s="90"/>
      <c r="OUX30" s="90"/>
      <c r="OUY30" s="90"/>
      <c r="OUZ30" s="90"/>
      <c r="OVA30" s="90"/>
      <c r="OVB30" s="90"/>
      <c r="OVC30" s="90"/>
      <c r="OVD30" s="90"/>
      <c r="OVE30" s="90"/>
      <c r="OVF30" s="90"/>
      <c r="OVG30" s="90"/>
      <c r="OVH30" s="90"/>
      <c r="OVI30" s="90"/>
      <c r="OVJ30" s="90"/>
      <c r="OVK30" s="90"/>
      <c r="OVL30" s="90"/>
      <c r="OVM30" s="90"/>
      <c r="OVN30" s="90"/>
      <c r="OVO30" s="90"/>
      <c r="OVP30" s="90"/>
      <c r="OVQ30" s="90"/>
      <c r="OVR30" s="90"/>
      <c r="OVS30" s="90"/>
      <c r="OVT30" s="90"/>
      <c r="OVU30" s="90"/>
      <c r="OVV30" s="90"/>
      <c r="OVW30" s="90"/>
      <c r="OVX30" s="90"/>
      <c r="OVY30" s="90"/>
      <c r="OVZ30" s="90"/>
      <c r="OWA30" s="90"/>
      <c r="OWB30" s="90"/>
      <c r="OWC30" s="90"/>
      <c r="OWD30" s="90"/>
      <c r="OWE30" s="90"/>
      <c r="OWF30" s="90"/>
      <c r="OWG30" s="90"/>
      <c r="OWH30" s="90"/>
      <c r="OWI30" s="90"/>
      <c r="OWJ30" s="90"/>
      <c r="OWK30" s="90"/>
      <c r="OWL30" s="90"/>
      <c r="OWM30" s="90"/>
      <c r="OWN30" s="90"/>
      <c r="OWO30" s="90"/>
      <c r="OWP30" s="90"/>
      <c r="OWQ30" s="90"/>
      <c r="OWR30" s="90"/>
      <c r="OWS30" s="90"/>
      <c r="OWT30" s="90"/>
      <c r="OWU30" s="90"/>
      <c r="OWV30" s="90"/>
      <c r="OWW30" s="90"/>
      <c r="OWX30" s="90"/>
      <c r="OWY30" s="90"/>
      <c r="OWZ30" s="90"/>
      <c r="OXA30" s="90"/>
      <c r="OXB30" s="90"/>
      <c r="OXC30" s="90"/>
      <c r="OXD30" s="90"/>
      <c r="OXE30" s="90"/>
      <c r="OXF30" s="90"/>
      <c r="OXG30" s="90"/>
      <c r="OXH30" s="90"/>
      <c r="OXI30" s="90"/>
      <c r="OXJ30" s="90"/>
      <c r="OXK30" s="90"/>
      <c r="OXL30" s="90"/>
      <c r="OXM30" s="90"/>
      <c r="OXN30" s="90"/>
      <c r="OXO30" s="90"/>
      <c r="OXP30" s="90"/>
      <c r="OXQ30" s="90"/>
      <c r="OXR30" s="90"/>
      <c r="OXS30" s="90"/>
      <c r="OXT30" s="90"/>
      <c r="OXU30" s="90"/>
      <c r="OXV30" s="90"/>
      <c r="OXW30" s="90"/>
      <c r="OXX30" s="90"/>
      <c r="OXY30" s="90"/>
      <c r="OXZ30" s="90"/>
      <c r="OYA30" s="90"/>
      <c r="OYB30" s="90"/>
      <c r="OYC30" s="90"/>
      <c r="OYD30" s="90"/>
      <c r="OYE30" s="90"/>
      <c r="OYF30" s="90"/>
      <c r="OYG30" s="90"/>
      <c r="OYH30" s="90"/>
      <c r="OYI30" s="90"/>
      <c r="OYJ30" s="90"/>
      <c r="OYK30" s="90"/>
      <c r="OYL30" s="90"/>
      <c r="OYM30" s="90"/>
      <c r="OYN30" s="90"/>
      <c r="OYO30" s="90"/>
      <c r="OYP30" s="90"/>
      <c r="OYQ30" s="90"/>
      <c r="OYR30" s="90"/>
      <c r="OYS30" s="90"/>
      <c r="OYT30" s="90"/>
      <c r="OYU30" s="90"/>
      <c r="OYV30" s="90"/>
      <c r="OYW30" s="90"/>
      <c r="OYX30" s="90"/>
      <c r="OYY30" s="90"/>
      <c r="OYZ30" s="90"/>
      <c r="OZA30" s="90"/>
      <c r="OZB30" s="90"/>
      <c r="OZC30" s="90"/>
      <c r="OZD30" s="90"/>
      <c r="OZE30" s="90"/>
      <c r="OZF30" s="90"/>
      <c r="OZG30" s="90"/>
      <c r="OZH30" s="90"/>
      <c r="OZI30" s="90"/>
      <c r="OZJ30" s="90"/>
      <c r="OZK30" s="90"/>
      <c r="OZL30" s="90"/>
      <c r="OZM30" s="90"/>
      <c r="OZN30" s="90"/>
      <c r="OZO30" s="90"/>
      <c r="OZP30" s="90"/>
      <c r="OZQ30" s="90"/>
      <c r="OZR30" s="90"/>
      <c r="OZS30" s="90"/>
      <c r="OZT30" s="90"/>
      <c r="OZU30" s="90"/>
      <c r="OZV30" s="90"/>
      <c r="OZW30" s="90"/>
      <c r="OZX30" s="90"/>
      <c r="OZY30" s="90"/>
      <c r="OZZ30" s="90"/>
      <c r="PAA30" s="90"/>
      <c r="PAB30" s="90"/>
      <c r="PAC30" s="90"/>
      <c r="PAD30" s="90"/>
      <c r="PAE30" s="90"/>
      <c r="PAF30" s="90"/>
      <c r="PAG30" s="90"/>
      <c r="PAH30" s="90"/>
      <c r="PAI30" s="90"/>
      <c r="PAJ30" s="90"/>
      <c r="PAK30" s="90"/>
      <c r="PAL30" s="90"/>
      <c r="PAM30" s="90"/>
      <c r="PAN30" s="90"/>
      <c r="PAO30" s="90"/>
      <c r="PAP30" s="90"/>
      <c r="PAQ30" s="90"/>
      <c r="PAR30" s="90"/>
      <c r="PAS30" s="90"/>
      <c r="PAT30" s="90"/>
      <c r="PAU30" s="90"/>
      <c r="PAV30" s="90"/>
      <c r="PAW30" s="90"/>
      <c r="PAX30" s="90"/>
      <c r="PAY30" s="90"/>
      <c r="PAZ30" s="90"/>
      <c r="PBA30" s="90"/>
      <c r="PBB30" s="90"/>
      <c r="PBC30" s="90"/>
      <c r="PBD30" s="90"/>
      <c r="PBE30" s="90"/>
      <c r="PBF30" s="90"/>
      <c r="PBG30" s="90"/>
      <c r="PBH30" s="90"/>
      <c r="PBI30" s="90"/>
      <c r="PBJ30" s="90"/>
      <c r="PBK30" s="90"/>
      <c r="PBL30" s="90"/>
      <c r="PBM30" s="90"/>
      <c r="PBN30" s="90"/>
      <c r="PBO30" s="90"/>
      <c r="PBP30" s="90"/>
      <c r="PBQ30" s="90"/>
      <c r="PBR30" s="90"/>
      <c r="PBS30" s="90"/>
      <c r="PBT30" s="90"/>
      <c r="PBU30" s="90"/>
      <c r="PBV30" s="90"/>
      <c r="PBW30" s="90"/>
      <c r="PBX30" s="90"/>
      <c r="PBY30" s="90"/>
      <c r="PBZ30" s="90"/>
      <c r="PCA30" s="90"/>
      <c r="PCB30" s="90"/>
      <c r="PCC30" s="90"/>
      <c r="PCD30" s="90"/>
      <c r="PCE30" s="90"/>
      <c r="PCF30" s="90"/>
      <c r="PCG30" s="90"/>
      <c r="PCH30" s="90"/>
      <c r="PCI30" s="90"/>
      <c r="PCJ30" s="90"/>
      <c r="PCK30" s="90"/>
      <c r="PCL30" s="90"/>
      <c r="PCM30" s="90"/>
      <c r="PCN30" s="90"/>
      <c r="PCO30" s="90"/>
      <c r="PCP30" s="90"/>
      <c r="PCQ30" s="90"/>
      <c r="PCR30" s="90"/>
      <c r="PCS30" s="90"/>
      <c r="PCT30" s="90"/>
      <c r="PCU30" s="90"/>
      <c r="PCV30" s="90"/>
      <c r="PCW30" s="90"/>
      <c r="PCX30" s="90"/>
      <c r="PCY30" s="90"/>
      <c r="PCZ30" s="90"/>
      <c r="PDA30" s="90"/>
      <c r="PDB30" s="90"/>
      <c r="PDC30" s="90"/>
      <c r="PDD30" s="90"/>
      <c r="PDE30" s="90"/>
      <c r="PDF30" s="90"/>
      <c r="PDG30" s="90"/>
      <c r="PDH30" s="90"/>
      <c r="PDI30" s="90"/>
      <c r="PDJ30" s="90"/>
      <c r="PDK30" s="90"/>
      <c r="PDL30" s="90"/>
      <c r="PDM30" s="90"/>
      <c r="PDN30" s="90"/>
      <c r="PDO30" s="90"/>
      <c r="PDP30" s="90"/>
      <c r="PDQ30" s="90"/>
      <c r="PDR30" s="90"/>
      <c r="PDS30" s="90"/>
      <c r="PDT30" s="90"/>
      <c r="PDU30" s="90"/>
      <c r="PDV30" s="90"/>
      <c r="PDW30" s="90"/>
      <c r="PDX30" s="90"/>
      <c r="PDY30" s="90"/>
      <c r="PDZ30" s="90"/>
      <c r="PEA30" s="90"/>
      <c r="PEB30" s="90"/>
      <c r="PEC30" s="90"/>
      <c r="PED30" s="90"/>
      <c r="PEE30" s="90"/>
      <c r="PEF30" s="90"/>
      <c r="PEG30" s="90"/>
      <c r="PEH30" s="90"/>
      <c r="PEI30" s="90"/>
      <c r="PEJ30" s="90"/>
      <c r="PEK30" s="90"/>
      <c r="PEL30" s="90"/>
      <c r="PEM30" s="90"/>
      <c r="PEN30" s="90"/>
      <c r="PEO30" s="90"/>
      <c r="PEP30" s="90"/>
      <c r="PEQ30" s="90"/>
      <c r="PER30" s="90"/>
      <c r="PES30" s="90"/>
      <c r="PET30" s="90"/>
      <c r="PEU30" s="90"/>
      <c r="PEV30" s="90"/>
      <c r="PEW30" s="90"/>
      <c r="PEX30" s="90"/>
      <c r="PEY30" s="90"/>
      <c r="PEZ30" s="90"/>
      <c r="PFA30" s="90"/>
      <c r="PFB30" s="90"/>
      <c r="PFC30" s="90"/>
      <c r="PFD30" s="90"/>
      <c r="PFE30" s="90"/>
      <c r="PFF30" s="90"/>
      <c r="PFG30" s="90"/>
      <c r="PFH30" s="90"/>
      <c r="PFI30" s="90"/>
      <c r="PFJ30" s="90"/>
      <c r="PFK30" s="90"/>
      <c r="PFL30" s="90"/>
      <c r="PFM30" s="90"/>
      <c r="PFN30" s="90"/>
      <c r="PFO30" s="90"/>
      <c r="PFP30" s="90"/>
      <c r="PFQ30" s="90"/>
      <c r="PFR30" s="90"/>
      <c r="PFS30" s="90"/>
      <c r="PFT30" s="90"/>
      <c r="PFU30" s="90"/>
      <c r="PFV30" s="90"/>
      <c r="PFW30" s="90"/>
      <c r="PFX30" s="90"/>
      <c r="PFY30" s="90"/>
      <c r="PFZ30" s="90"/>
      <c r="PGA30" s="90"/>
      <c r="PGB30" s="90"/>
      <c r="PGC30" s="90"/>
      <c r="PGD30" s="90"/>
      <c r="PGE30" s="90"/>
      <c r="PGF30" s="90"/>
      <c r="PGG30" s="90"/>
      <c r="PGH30" s="90"/>
      <c r="PGI30" s="90"/>
      <c r="PGJ30" s="90"/>
      <c r="PGK30" s="90"/>
      <c r="PGL30" s="90"/>
      <c r="PGM30" s="90"/>
      <c r="PGN30" s="90"/>
      <c r="PGO30" s="90"/>
      <c r="PGP30" s="90"/>
      <c r="PGQ30" s="90"/>
      <c r="PGR30" s="90"/>
      <c r="PGS30" s="90"/>
      <c r="PGT30" s="90"/>
      <c r="PGU30" s="90"/>
      <c r="PGV30" s="90"/>
      <c r="PGW30" s="90"/>
      <c r="PGX30" s="90"/>
      <c r="PGY30" s="90"/>
      <c r="PGZ30" s="90"/>
      <c r="PHA30" s="90"/>
      <c r="PHB30" s="90"/>
      <c r="PHC30" s="90"/>
      <c r="PHD30" s="90"/>
      <c r="PHE30" s="90"/>
      <c r="PHF30" s="90"/>
      <c r="PHG30" s="90"/>
      <c r="PHH30" s="90"/>
      <c r="PHI30" s="90"/>
      <c r="PHJ30" s="90"/>
      <c r="PHK30" s="90"/>
      <c r="PHL30" s="90"/>
      <c r="PHM30" s="90"/>
      <c r="PHN30" s="90"/>
      <c r="PHO30" s="90"/>
      <c r="PHP30" s="90"/>
      <c r="PHQ30" s="90"/>
      <c r="PHR30" s="90"/>
      <c r="PHS30" s="90"/>
      <c r="PHT30" s="90"/>
      <c r="PHU30" s="90"/>
      <c r="PHV30" s="90"/>
      <c r="PHW30" s="90"/>
      <c r="PHX30" s="90"/>
      <c r="PHY30" s="90"/>
      <c r="PHZ30" s="90"/>
      <c r="PIA30" s="90"/>
      <c r="PIB30" s="90"/>
      <c r="PIC30" s="90"/>
      <c r="PID30" s="90"/>
      <c r="PIE30" s="90"/>
      <c r="PIF30" s="90"/>
      <c r="PIG30" s="90"/>
      <c r="PIH30" s="90"/>
      <c r="PII30" s="90"/>
      <c r="PIJ30" s="90"/>
      <c r="PIK30" s="90"/>
      <c r="PIL30" s="90"/>
      <c r="PIM30" s="90"/>
      <c r="PIN30" s="90"/>
      <c r="PIO30" s="90"/>
      <c r="PIP30" s="90"/>
      <c r="PIQ30" s="90"/>
      <c r="PIR30" s="90"/>
      <c r="PIS30" s="90"/>
      <c r="PIT30" s="90"/>
      <c r="PIU30" s="90"/>
      <c r="PIV30" s="90"/>
      <c r="PIW30" s="90"/>
      <c r="PIX30" s="90"/>
      <c r="PIY30" s="90"/>
      <c r="PIZ30" s="90"/>
      <c r="PJA30" s="90"/>
      <c r="PJB30" s="90"/>
      <c r="PJC30" s="90"/>
      <c r="PJD30" s="90"/>
      <c r="PJE30" s="90"/>
      <c r="PJF30" s="90"/>
      <c r="PJG30" s="90"/>
      <c r="PJH30" s="90"/>
      <c r="PJI30" s="90"/>
      <c r="PJJ30" s="90"/>
      <c r="PJK30" s="90"/>
      <c r="PJL30" s="90"/>
      <c r="PJM30" s="90"/>
      <c r="PJN30" s="90"/>
      <c r="PJO30" s="90"/>
      <c r="PJP30" s="90"/>
      <c r="PJQ30" s="90"/>
      <c r="PJR30" s="90"/>
      <c r="PJS30" s="90"/>
      <c r="PJT30" s="90"/>
      <c r="PJU30" s="90"/>
      <c r="PJV30" s="90"/>
      <c r="PJW30" s="90"/>
      <c r="PJX30" s="90"/>
      <c r="PJY30" s="90"/>
      <c r="PJZ30" s="90"/>
      <c r="PKA30" s="90"/>
      <c r="PKB30" s="90"/>
      <c r="PKC30" s="90"/>
      <c r="PKD30" s="90"/>
      <c r="PKE30" s="90"/>
      <c r="PKF30" s="90"/>
      <c r="PKG30" s="90"/>
      <c r="PKH30" s="90"/>
      <c r="PKI30" s="90"/>
      <c r="PKJ30" s="90"/>
      <c r="PKK30" s="90"/>
      <c r="PKL30" s="90"/>
      <c r="PKM30" s="90"/>
      <c r="PKN30" s="90"/>
      <c r="PKO30" s="90"/>
      <c r="PKP30" s="90"/>
      <c r="PKQ30" s="90"/>
      <c r="PKR30" s="90"/>
      <c r="PKS30" s="90"/>
      <c r="PKT30" s="90"/>
      <c r="PKU30" s="90"/>
      <c r="PKV30" s="90"/>
      <c r="PKW30" s="90"/>
      <c r="PKX30" s="90"/>
      <c r="PKY30" s="90"/>
      <c r="PKZ30" s="90"/>
      <c r="PLA30" s="90"/>
      <c r="PLB30" s="90"/>
      <c r="PLC30" s="90"/>
      <c r="PLD30" s="90"/>
      <c r="PLE30" s="90"/>
      <c r="PLF30" s="90"/>
      <c r="PLG30" s="90"/>
      <c r="PLH30" s="90"/>
      <c r="PLI30" s="90"/>
      <c r="PLJ30" s="90"/>
      <c r="PLK30" s="90"/>
      <c r="PLL30" s="90"/>
      <c r="PLM30" s="90"/>
      <c r="PLN30" s="90"/>
      <c r="PLO30" s="90"/>
      <c r="PLP30" s="90"/>
      <c r="PLQ30" s="90"/>
      <c r="PLR30" s="90"/>
      <c r="PLS30" s="90"/>
      <c r="PLT30" s="90"/>
      <c r="PLU30" s="90"/>
      <c r="PLV30" s="90"/>
      <c r="PLW30" s="90"/>
      <c r="PLX30" s="90"/>
      <c r="PLY30" s="90"/>
      <c r="PLZ30" s="90"/>
      <c r="PMA30" s="90"/>
      <c r="PMB30" s="90"/>
      <c r="PMC30" s="90"/>
      <c r="PMD30" s="90"/>
      <c r="PME30" s="90"/>
      <c r="PMF30" s="90"/>
      <c r="PMG30" s="90"/>
      <c r="PMH30" s="90"/>
      <c r="PMI30" s="90"/>
      <c r="PMJ30" s="90"/>
      <c r="PMK30" s="90"/>
      <c r="PML30" s="90"/>
      <c r="PMM30" s="90"/>
      <c r="PMN30" s="90"/>
      <c r="PMO30" s="90"/>
      <c r="PMP30" s="90"/>
      <c r="PMQ30" s="90"/>
      <c r="PMR30" s="90"/>
      <c r="PMS30" s="90"/>
      <c r="PMT30" s="90"/>
      <c r="PMU30" s="90"/>
      <c r="PMV30" s="90"/>
      <c r="PMW30" s="90"/>
      <c r="PMX30" s="90"/>
      <c r="PMY30" s="90"/>
      <c r="PMZ30" s="90"/>
      <c r="PNA30" s="90"/>
      <c r="PNB30" s="90"/>
      <c r="PNC30" s="90"/>
      <c r="PND30" s="90"/>
      <c r="PNE30" s="90"/>
      <c r="PNF30" s="90"/>
      <c r="PNG30" s="90"/>
      <c r="PNH30" s="90"/>
      <c r="PNI30" s="90"/>
      <c r="PNJ30" s="90"/>
      <c r="PNK30" s="90"/>
      <c r="PNL30" s="90"/>
      <c r="PNM30" s="90"/>
      <c r="PNN30" s="90"/>
      <c r="PNO30" s="90"/>
      <c r="PNP30" s="90"/>
      <c r="PNQ30" s="90"/>
      <c r="PNR30" s="90"/>
      <c r="PNS30" s="90"/>
      <c r="PNT30" s="90"/>
      <c r="PNU30" s="90"/>
      <c r="PNV30" s="90"/>
      <c r="PNW30" s="90"/>
      <c r="PNX30" s="90"/>
      <c r="PNY30" s="90"/>
      <c r="PNZ30" s="90"/>
      <c r="POA30" s="90"/>
      <c r="POB30" s="90"/>
      <c r="POC30" s="90"/>
      <c r="POD30" s="90"/>
      <c r="POE30" s="90"/>
      <c r="POF30" s="90"/>
      <c r="POG30" s="90"/>
      <c r="POH30" s="90"/>
      <c r="POI30" s="90"/>
      <c r="POJ30" s="90"/>
      <c r="POK30" s="90"/>
      <c r="POL30" s="90"/>
      <c r="POM30" s="90"/>
      <c r="PON30" s="90"/>
      <c r="POO30" s="90"/>
      <c r="POP30" s="90"/>
      <c r="POQ30" s="90"/>
      <c r="POR30" s="90"/>
      <c r="POS30" s="90"/>
      <c r="POT30" s="90"/>
      <c r="POU30" s="90"/>
      <c r="POV30" s="90"/>
      <c r="POW30" s="90"/>
      <c r="POX30" s="90"/>
      <c r="POY30" s="90"/>
      <c r="POZ30" s="90"/>
      <c r="PPA30" s="90"/>
      <c r="PPB30" s="90"/>
      <c r="PPC30" s="90"/>
      <c r="PPD30" s="90"/>
      <c r="PPE30" s="90"/>
      <c r="PPF30" s="90"/>
      <c r="PPG30" s="90"/>
      <c r="PPH30" s="90"/>
      <c r="PPI30" s="90"/>
      <c r="PPJ30" s="90"/>
      <c r="PPK30" s="90"/>
      <c r="PPL30" s="90"/>
      <c r="PPM30" s="90"/>
      <c r="PPN30" s="90"/>
      <c r="PPO30" s="90"/>
      <c r="PPP30" s="90"/>
      <c r="PPQ30" s="90"/>
      <c r="PPR30" s="90"/>
      <c r="PPS30" s="90"/>
      <c r="PPT30" s="90"/>
      <c r="PPU30" s="90"/>
      <c r="PPV30" s="90"/>
      <c r="PPW30" s="90"/>
      <c r="PPX30" s="90"/>
      <c r="PPY30" s="90"/>
      <c r="PPZ30" s="90"/>
      <c r="PQA30" s="90"/>
      <c r="PQB30" s="90"/>
      <c r="PQC30" s="90"/>
      <c r="PQD30" s="90"/>
      <c r="PQE30" s="90"/>
      <c r="PQF30" s="90"/>
      <c r="PQG30" s="90"/>
      <c r="PQH30" s="90"/>
      <c r="PQI30" s="90"/>
      <c r="PQJ30" s="90"/>
      <c r="PQK30" s="90"/>
      <c r="PQL30" s="90"/>
      <c r="PQM30" s="90"/>
      <c r="PQN30" s="90"/>
      <c r="PQO30" s="90"/>
      <c r="PQP30" s="90"/>
      <c r="PQQ30" s="90"/>
      <c r="PQR30" s="90"/>
      <c r="PQS30" s="90"/>
      <c r="PQT30" s="90"/>
      <c r="PQU30" s="90"/>
      <c r="PQV30" s="90"/>
      <c r="PQW30" s="90"/>
      <c r="PQX30" s="90"/>
      <c r="PQY30" s="90"/>
      <c r="PQZ30" s="90"/>
      <c r="PRA30" s="90"/>
      <c r="PRB30" s="90"/>
      <c r="PRC30" s="90"/>
      <c r="PRD30" s="90"/>
      <c r="PRE30" s="90"/>
      <c r="PRF30" s="90"/>
      <c r="PRG30" s="90"/>
      <c r="PRH30" s="90"/>
      <c r="PRI30" s="90"/>
      <c r="PRJ30" s="90"/>
      <c r="PRK30" s="90"/>
      <c r="PRL30" s="90"/>
      <c r="PRM30" s="90"/>
      <c r="PRN30" s="90"/>
      <c r="PRO30" s="90"/>
      <c r="PRP30" s="90"/>
      <c r="PRQ30" s="90"/>
      <c r="PRR30" s="90"/>
      <c r="PRS30" s="90"/>
      <c r="PRT30" s="90"/>
      <c r="PRU30" s="90"/>
      <c r="PRV30" s="90"/>
      <c r="PRW30" s="90"/>
      <c r="PRX30" s="90"/>
      <c r="PRY30" s="90"/>
      <c r="PRZ30" s="90"/>
      <c r="PSA30" s="90"/>
      <c r="PSB30" s="90"/>
      <c r="PSC30" s="90"/>
      <c r="PSD30" s="90"/>
      <c r="PSE30" s="90"/>
      <c r="PSF30" s="90"/>
      <c r="PSG30" s="90"/>
      <c r="PSH30" s="90"/>
      <c r="PSI30" s="90"/>
      <c r="PSJ30" s="90"/>
      <c r="PSK30" s="90"/>
      <c r="PSL30" s="90"/>
      <c r="PSM30" s="90"/>
      <c r="PSN30" s="90"/>
      <c r="PSO30" s="90"/>
      <c r="PSP30" s="90"/>
      <c r="PSQ30" s="90"/>
      <c r="PSR30" s="90"/>
      <c r="PSS30" s="90"/>
      <c r="PST30" s="90"/>
      <c r="PSU30" s="90"/>
      <c r="PSV30" s="90"/>
      <c r="PSW30" s="90"/>
      <c r="PSX30" s="90"/>
      <c r="PSY30" s="90"/>
      <c r="PSZ30" s="90"/>
      <c r="PTA30" s="90"/>
      <c r="PTB30" s="90"/>
      <c r="PTC30" s="90"/>
      <c r="PTD30" s="90"/>
      <c r="PTE30" s="90"/>
      <c r="PTF30" s="90"/>
      <c r="PTG30" s="90"/>
      <c r="PTH30" s="90"/>
      <c r="PTI30" s="90"/>
      <c r="PTJ30" s="90"/>
      <c r="PTK30" s="90"/>
      <c r="PTL30" s="90"/>
      <c r="PTM30" s="90"/>
      <c r="PTN30" s="90"/>
      <c r="PTO30" s="90"/>
      <c r="PTP30" s="90"/>
      <c r="PTQ30" s="90"/>
      <c r="PTR30" s="90"/>
      <c r="PTS30" s="90"/>
      <c r="PTT30" s="90"/>
      <c r="PTU30" s="90"/>
      <c r="PTV30" s="90"/>
      <c r="PTW30" s="90"/>
      <c r="PTX30" s="90"/>
      <c r="PTY30" s="90"/>
      <c r="PTZ30" s="90"/>
      <c r="PUA30" s="90"/>
      <c r="PUB30" s="90"/>
      <c r="PUC30" s="90"/>
      <c r="PUD30" s="90"/>
      <c r="PUE30" s="90"/>
      <c r="PUF30" s="90"/>
      <c r="PUG30" s="90"/>
      <c r="PUH30" s="90"/>
      <c r="PUI30" s="90"/>
      <c r="PUJ30" s="90"/>
      <c r="PUK30" s="90"/>
      <c r="PUL30" s="90"/>
      <c r="PUM30" s="90"/>
      <c r="PUN30" s="90"/>
      <c r="PUO30" s="90"/>
      <c r="PUP30" s="90"/>
      <c r="PUQ30" s="90"/>
      <c r="PUR30" s="90"/>
      <c r="PUS30" s="90"/>
      <c r="PUT30" s="90"/>
      <c r="PUU30" s="90"/>
      <c r="PUV30" s="90"/>
      <c r="PUW30" s="90"/>
      <c r="PUX30" s="90"/>
      <c r="PUY30" s="90"/>
      <c r="PUZ30" s="90"/>
      <c r="PVA30" s="90"/>
      <c r="PVB30" s="90"/>
      <c r="PVC30" s="90"/>
      <c r="PVD30" s="90"/>
      <c r="PVE30" s="90"/>
      <c r="PVF30" s="90"/>
      <c r="PVG30" s="90"/>
      <c r="PVH30" s="90"/>
      <c r="PVI30" s="90"/>
      <c r="PVJ30" s="90"/>
      <c r="PVK30" s="90"/>
      <c r="PVL30" s="90"/>
      <c r="PVM30" s="90"/>
      <c r="PVN30" s="90"/>
      <c r="PVO30" s="90"/>
      <c r="PVP30" s="90"/>
      <c r="PVQ30" s="90"/>
      <c r="PVR30" s="90"/>
      <c r="PVS30" s="90"/>
      <c r="PVT30" s="90"/>
      <c r="PVU30" s="90"/>
      <c r="PVV30" s="90"/>
      <c r="PVW30" s="90"/>
      <c r="PVX30" s="90"/>
      <c r="PVY30" s="90"/>
      <c r="PVZ30" s="90"/>
      <c r="PWA30" s="90"/>
      <c r="PWB30" s="90"/>
      <c r="PWC30" s="90"/>
      <c r="PWD30" s="90"/>
      <c r="PWE30" s="90"/>
      <c r="PWF30" s="90"/>
      <c r="PWG30" s="90"/>
      <c r="PWH30" s="90"/>
      <c r="PWI30" s="90"/>
      <c r="PWJ30" s="90"/>
      <c r="PWK30" s="90"/>
      <c r="PWL30" s="90"/>
      <c r="PWM30" s="90"/>
      <c r="PWN30" s="90"/>
      <c r="PWO30" s="90"/>
      <c r="PWP30" s="90"/>
      <c r="PWQ30" s="90"/>
      <c r="PWR30" s="90"/>
      <c r="PWS30" s="90"/>
      <c r="PWT30" s="90"/>
      <c r="PWU30" s="90"/>
      <c r="PWV30" s="90"/>
      <c r="PWW30" s="90"/>
      <c r="PWX30" s="90"/>
      <c r="PWY30" s="90"/>
      <c r="PWZ30" s="90"/>
      <c r="PXA30" s="90"/>
      <c r="PXB30" s="90"/>
      <c r="PXC30" s="90"/>
      <c r="PXD30" s="90"/>
      <c r="PXE30" s="90"/>
      <c r="PXF30" s="90"/>
      <c r="PXG30" s="90"/>
      <c r="PXH30" s="90"/>
      <c r="PXI30" s="90"/>
      <c r="PXJ30" s="90"/>
      <c r="PXK30" s="90"/>
      <c r="PXL30" s="90"/>
      <c r="PXM30" s="90"/>
      <c r="PXN30" s="90"/>
      <c r="PXO30" s="90"/>
      <c r="PXP30" s="90"/>
      <c r="PXQ30" s="90"/>
      <c r="PXR30" s="90"/>
      <c r="PXS30" s="90"/>
      <c r="PXT30" s="90"/>
      <c r="PXU30" s="90"/>
      <c r="PXV30" s="90"/>
      <c r="PXW30" s="90"/>
      <c r="PXX30" s="90"/>
      <c r="PXY30" s="90"/>
      <c r="PXZ30" s="90"/>
      <c r="PYA30" s="90"/>
      <c r="PYB30" s="90"/>
      <c r="PYC30" s="90"/>
      <c r="PYD30" s="90"/>
      <c r="PYE30" s="90"/>
      <c r="PYF30" s="90"/>
      <c r="PYG30" s="90"/>
      <c r="PYH30" s="90"/>
      <c r="PYI30" s="90"/>
      <c r="PYJ30" s="90"/>
      <c r="PYK30" s="90"/>
      <c r="PYL30" s="90"/>
      <c r="PYM30" s="90"/>
      <c r="PYN30" s="90"/>
      <c r="PYO30" s="90"/>
      <c r="PYP30" s="90"/>
      <c r="PYQ30" s="90"/>
      <c r="PYR30" s="90"/>
      <c r="PYS30" s="90"/>
      <c r="PYT30" s="90"/>
      <c r="PYU30" s="90"/>
      <c r="PYV30" s="90"/>
      <c r="PYW30" s="90"/>
      <c r="PYX30" s="90"/>
      <c r="PYY30" s="90"/>
      <c r="PYZ30" s="90"/>
      <c r="PZA30" s="90"/>
      <c r="PZB30" s="90"/>
      <c r="PZC30" s="90"/>
      <c r="PZD30" s="90"/>
      <c r="PZE30" s="90"/>
      <c r="PZF30" s="90"/>
      <c r="PZG30" s="90"/>
      <c r="PZH30" s="90"/>
      <c r="PZI30" s="90"/>
      <c r="PZJ30" s="90"/>
      <c r="PZK30" s="90"/>
      <c r="PZL30" s="90"/>
      <c r="PZM30" s="90"/>
      <c r="PZN30" s="90"/>
      <c r="PZO30" s="90"/>
      <c r="PZP30" s="90"/>
      <c r="PZQ30" s="90"/>
      <c r="PZR30" s="90"/>
      <c r="PZS30" s="90"/>
      <c r="PZT30" s="90"/>
      <c r="PZU30" s="90"/>
      <c r="PZV30" s="90"/>
      <c r="PZW30" s="90"/>
      <c r="PZX30" s="90"/>
      <c r="PZY30" s="90"/>
      <c r="PZZ30" s="90"/>
      <c r="QAA30" s="90"/>
      <c r="QAB30" s="90"/>
      <c r="QAC30" s="90"/>
      <c r="QAD30" s="90"/>
      <c r="QAE30" s="90"/>
      <c r="QAF30" s="90"/>
      <c r="QAG30" s="90"/>
      <c r="QAH30" s="90"/>
      <c r="QAI30" s="90"/>
      <c r="QAJ30" s="90"/>
      <c r="QAK30" s="90"/>
      <c r="QAL30" s="90"/>
      <c r="QAM30" s="90"/>
      <c r="QAN30" s="90"/>
      <c r="QAO30" s="90"/>
      <c r="QAP30" s="90"/>
      <c r="QAQ30" s="90"/>
      <c r="QAR30" s="90"/>
      <c r="QAS30" s="90"/>
      <c r="QAT30" s="90"/>
      <c r="QAU30" s="90"/>
      <c r="QAV30" s="90"/>
      <c r="QAW30" s="90"/>
      <c r="QAX30" s="90"/>
      <c r="QAY30" s="90"/>
      <c r="QAZ30" s="90"/>
      <c r="QBA30" s="90"/>
      <c r="QBB30" s="90"/>
      <c r="QBC30" s="90"/>
      <c r="QBD30" s="90"/>
      <c r="QBE30" s="90"/>
      <c r="QBF30" s="90"/>
      <c r="QBG30" s="90"/>
      <c r="QBH30" s="90"/>
      <c r="QBI30" s="90"/>
      <c r="QBJ30" s="90"/>
      <c r="QBK30" s="90"/>
      <c r="QBL30" s="90"/>
      <c r="QBM30" s="90"/>
      <c r="QBN30" s="90"/>
      <c r="QBO30" s="90"/>
      <c r="QBP30" s="90"/>
      <c r="QBQ30" s="90"/>
      <c r="QBR30" s="90"/>
      <c r="QBS30" s="90"/>
      <c r="QBT30" s="90"/>
      <c r="QBU30" s="90"/>
      <c r="QBV30" s="90"/>
      <c r="QBW30" s="90"/>
      <c r="QBX30" s="90"/>
      <c r="QBY30" s="90"/>
      <c r="QBZ30" s="90"/>
      <c r="QCA30" s="90"/>
      <c r="QCB30" s="90"/>
      <c r="QCC30" s="90"/>
      <c r="QCD30" s="90"/>
      <c r="QCE30" s="90"/>
      <c r="QCF30" s="90"/>
      <c r="QCG30" s="90"/>
      <c r="QCH30" s="90"/>
      <c r="QCI30" s="90"/>
      <c r="QCJ30" s="90"/>
      <c r="QCK30" s="90"/>
      <c r="QCL30" s="90"/>
      <c r="QCM30" s="90"/>
      <c r="QCN30" s="90"/>
      <c r="QCO30" s="90"/>
      <c r="QCP30" s="90"/>
      <c r="QCQ30" s="90"/>
      <c r="QCR30" s="90"/>
      <c r="QCS30" s="90"/>
      <c r="QCT30" s="90"/>
      <c r="QCU30" s="90"/>
      <c r="QCV30" s="90"/>
      <c r="QCW30" s="90"/>
      <c r="QCX30" s="90"/>
      <c r="QCY30" s="90"/>
      <c r="QCZ30" s="90"/>
      <c r="QDA30" s="90"/>
      <c r="QDB30" s="90"/>
      <c r="QDC30" s="90"/>
      <c r="QDD30" s="90"/>
      <c r="QDE30" s="90"/>
      <c r="QDF30" s="90"/>
      <c r="QDG30" s="90"/>
      <c r="QDH30" s="90"/>
      <c r="QDI30" s="90"/>
      <c r="QDJ30" s="90"/>
      <c r="QDK30" s="90"/>
      <c r="QDL30" s="90"/>
      <c r="QDM30" s="90"/>
      <c r="QDN30" s="90"/>
      <c r="QDO30" s="90"/>
      <c r="QDP30" s="90"/>
      <c r="QDQ30" s="90"/>
      <c r="QDR30" s="90"/>
      <c r="QDS30" s="90"/>
      <c r="QDT30" s="90"/>
      <c r="QDU30" s="90"/>
      <c r="QDV30" s="90"/>
      <c r="QDW30" s="90"/>
      <c r="QDX30" s="90"/>
      <c r="QDY30" s="90"/>
      <c r="QDZ30" s="90"/>
      <c r="QEA30" s="90"/>
      <c r="QEB30" s="90"/>
      <c r="QEC30" s="90"/>
      <c r="QED30" s="90"/>
      <c r="QEE30" s="90"/>
      <c r="QEF30" s="90"/>
      <c r="QEG30" s="90"/>
      <c r="QEH30" s="90"/>
      <c r="QEI30" s="90"/>
      <c r="QEJ30" s="90"/>
      <c r="QEK30" s="90"/>
      <c r="QEL30" s="90"/>
      <c r="QEM30" s="90"/>
      <c r="QEN30" s="90"/>
      <c r="QEO30" s="90"/>
      <c r="QEP30" s="90"/>
      <c r="QEQ30" s="90"/>
      <c r="QER30" s="90"/>
      <c r="QES30" s="90"/>
      <c r="QET30" s="90"/>
      <c r="QEU30" s="90"/>
      <c r="QEV30" s="90"/>
      <c r="QEW30" s="90"/>
      <c r="QEX30" s="90"/>
      <c r="QEY30" s="90"/>
      <c r="QEZ30" s="90"/>
      <c r="QFA30" s="90"/>
      <c r="QFB30" s="90"/>
      <c r="QFC30" s="90"/>
      <c r="QFD30" s="90"/>
      <c r="QFE30" s="90"/>
      <c r="QFF30" s="90"/>
      <c r="QFG30" s="90"/>
      <c r="QFH30" s="90"/>
      <c r="QFI30" s="90"/>
      <c r="QFJ30" s="90"/>
      <c r="QFK30" s="90"/>
      <c r="QFL30" s="90"/>
      <c r="QFM30" s="90"/>
      <c r="QFN30" s="90"/>
      <c r="QFO30" s="90"/>
      <c r="QFP30" s="90"/>
      <c r="QFQ30" s="90"/>
      <c r="QFR30" s="90"/>
      <c r="QFS30" s="90"/>
      <c r="QFT30" s="90"/>
      <c r="QFU30" s="90"/>
      <c r="QFV30" s="90"/>
      <c r="QFW30" s="90"/>
      <c r="QFX30" s="90"/>
      <c r="QFY30" s="90"/>
      <c r="QFZ30" s="90"/>
      <c r="QGA30" s="90"/>
      <c r="QGB30" s="90"/>
      <c r="QGC30" s="90"/>
      <c r="QGD30" s="90"/>
      <c r="QGE30" s="90"/>
      <c r="QGF30" s="90"/>
      <c r="QGG30" s="90"/>
      <c r="QGH30" s="90"/>
      <c r="QGI30" s="90"/>
      <c r="QGJ30" s="90"/>
      <c r="QGK30" s="90"/>
      <c r="QGL30" s="90"/>
      <c r="QGM30" s="90"/>
      <c r="QGN30" s="90"/>
      <c r="QGO30" s="90"/>
      <c r="QGP30" s="90"/>
      <c r="QGQ30" s="90"/>
      <c r="QGR30" s="90"/>
      <c r="QGS30" s="90"/>
      <c r="QGT30" s="90"/>
      <c r="QGU30" s="90"/>
      <c r="QGV30" s="90"/>
      <c r="QGW30" s="90"/>
      <c r="QGX30" s="90"/>
      <c r="QGY30" s="90"/>
      <c r="QGZ30" s="90"/>
      <c r="QHA30" s="90"/>
      <c r="QHB30" s="90"/>
      <c r="QHC30" s="90"/>
      <c r="QHD30" s="90"/>
      <c r="QHE30" s="90"/>
      <c r="QHF30" s="90"/>
      <c r="QHG30" s="90"/>
      <c r="QHH30" s="90"/>
      <c r="QHI30" s="90"/>
      <c r="QHJ30" s="90"/>
      <c r="QHK30" s="90"/>
      <c r="QHL30" s="90"/>
      <c r="QHM30" s="90"/>
      <c r="QHN30" s="90"/>
      <c r="QHO30" s="90"/>
      <c r="QHP30" s="90"/>
      <c r="QHQ30" s="90"/>
      <c r="QHR30" s="90"/>
      <c r="QHS30" s="90"/>
      <c r="QHT30" s="90"/>
      <c r="QHU30" s="90"/>
      <c r="QHV30" s="90"/>
      <c r="QHW30" s="90"/>
      <c r="QHX30" s="90"/>
      <c r="QHY30" s="90"/>
      <c r="QHZ30" s="90"/>
      <c r="QIA30" s="90"/>
      <c r="QIB30" s="90"/>
      <c r="QIC30" s="90"/>
      <c r="QID30" s="90"/>
      <c r="QIE30" s="90"/>
      <c r="QIF30" s="90"/>
      <c r="QIG30" s="90"/>
      <c r="QIH30" s="90"/>
      <c r="QII30" s="90"/>
      <c r="QIJ30" s="90"/>
      <c r="QIK30" s="90"/>
      <c r="QIL30" s="90"/>
      <c r="QIM30" s="90"/>
      <c r="QIN30" s="90"/>
      <c r="QIO30" s="90"/>
      <c r="QIP30" s="90"/>
      <c r="QIQ30" s="90"/>
      <c r="QIR30" s="90"/>
      <c r="QIS30" s="90"/>
      <c r="QIT30" s="90"/>
      <c r="QIU30" s="90"/>
      <c r="QIV30" s="90"/>
      <c r="QIW30" s="90"/>
      <c r="QIX30" s="90"/>
      <c r="QIY30" s="90"/>
      <c r="QIZ30" s="90"/>
      <c r="QJA30" s="90"/>
      <c r="QJB30" s="90"/>
      <c r="QJC30" s="90"/>
      <c r="QJD30" s="90"/>
      <c r="QJE30" s="90"/>
      <c r="QJF30" s="90"/>
      <c r="QJG30" s="90"/>
      <c r="QJH30" s="90"/>
      <c r="QJI30" s="90"/>
      <c r="QJJ30" s="90"/>
      <c r="QJK30" s="90"/>
      <c r="QJL30" s="90"/>
      <c r="QJM30" s="90"/>
      <c r="QJN30" s="90"/>
      <c r="QJO30" s="90"/>
      <c r="QJP30" s="90"/>
      <c r="QJQ30" s="90"/>
      <c r="QJR30" s="90"/>
      <c r="QJS30" s="90"/>
      <c r="QJT30" s="90"/>
      <c r="QJU30" s="90"/>
      <c r="QJV30" s="90"/>
      <c r="QJW30" s="90"/>
      <c r="QJX30" s="90"/>
      <c r="QJY30" s="90"/>
      <c r="QJZ30" s="90"/>
      <c r="QKA30" s="90"/>
      <c r="QKB30" s="90"/>
      <c r="QKC30" s="90"/>
      <c r="QKD30" s="90"/>
      <c r="QKE30" s="90"/>
      <c r="QKF30" s="90"/>
      <c r="QKG30" s="90"/>
      <c r="QKH30" s="90"/>
      <c r="QKI30" s="90"/>
      <c r="QKJ30" s="90"/>
      <c r="QKK30" s="90"/>
      <c r="QKL30" s="90"/>
      <c r="QKM30" s="90"/>
      <c r="QKN30" s="90"/>
      <c r="QKO30" s="90"/>
      <c r="QKP30" s="90"/>
      <c r="QKQ30" s="90"/>
      <c r="QKR30" s="90"/>
      <c r="QKS30" s="90"/>
      <c r="QKT30" s="90"/>
      <c r="QKU30" s="90"/>
      <c r="QKV30" s="90"/>
      <c r="QKW30" s="90"/>
      <c r="QKX30" s="90"/>
      <c r="QKY30" s="90"/>
      <c r="QKZ30" s="90"/>
      <c r="QLA30" s="90"/>
      <c r="QLB30" s="90"/>
      <c r="QLC30" s="90"/>
      <c r="QLD30" s="90"/>
      <c r="QLE30" s="90"/>
      <c r="QLF30" s="90"/>
      <c r="QLG30" s="90"/>
      <c r="QLH30" s="90"/>
      <c r="QLI30" s="90"/>
      <c r="QLJ30" s="90"/>
      <c r="QLK30" s="90"/>
      <c r="QLL30" s="90"/>
      <c r="QLM30" s="90"/>
      <c r="QLN30" s="90"/>
      <c r="QLO30" s="90"/>
      <c r="QLP30" s="90"/>
      <c r="QLQ30" s="90"/>
      <c r="QLR30" s="90"/>
      <c r="QLS30" s="90"/>
      <c r="QLT30" s="90"/>
      <c r="QLU30" s="90"/>
      <c r="QLV30" s="90"/>
      <c r="QLW30" s="90"/>
      <c r="QLX30" s="90"/>
      <c r="QLY30" s="90"/>
      <c r="QLZ30" s="90"/>
      <c r="QMA30" s="90"/>
      <c r="QMB30" s="90"/>
      <c r="QMC30" s="90"/>
      <c r="QMD30" s="90"/>
      <c r="QME30" s="90"/>
      <c r="QMF30" s="90"/>
      <c r="QMG30" s="90"/>
      <c r="QMH30" s="90"/>
      <c r="QMI30" s="90"/>
      <c r="QMJ30" s="90"/>
      <c r="QMK30" s="90"/>
      <c r="QML30" s="90"/>
      <c r="QMM30" s="90"/>
      <c r="QMN30" s="90"/>
      <c r="QMO30" s="90"/>
      <c r="QMP30" s="90"/>
      <c r="QMQ30" s="90"/>
      <c r="QMR30" s="90"/>
      <c r="QMS30" s="90"/>
      <c r="QMT30" s="90"/>
      <c r="QMU30" s="90"/>
      <c r="QMV30" s="90"/>
      <c r="QMW30" s="90"/>
      <c r="QMX30" s="90"/>
      <c r="QMY30" s="90"/>
      <c r="QMZ30" s="90"/>
      <c r="QNA30" s="90"/>
      <c r="QNB30" s="90"/>
      <c r="QNC30" s="90"/>
      <c r="QND30" s="90"/>
      <c r="QNE30" s="90"/>
      <c r="QNF30" s="90"/>
      <c r="QNG30" s="90"/>
      <c r="QNH30" s="90"/>
      <c r="QNI30" s="90"/>
      <c r="QNJ30" s="90"/>
      <c r="QNK30" s="90"/>
      <c r="QNL30" s="90"/>
      <c r="QNM30" s="90"/>
      <c r="QNN30" s="90"/>
      <c r="QNO30" s="90"/>
      <c r="QNP30" s="90"/>
      <c r="QNQ30" s="90"/>
      <c r="QNR30" s="90"/>
      <c r="QNS30" s="90"/>
      <c r="QNT30" s="90"/>
      <c r="QNU30" s="90"/>
      <c r="QNV30" s="90"/>
      <c r="QNW30" s="90"/>
      <c r="QNX30" s="90"/>
      <c r="QNY30" s="90"/>
      <c r="QNZ30" s="90"/>
      <c r="QOA30" s="90"/>
      <c r="QOB30" s="90"/>
      <c r="QOC30" s="90"/>
      <c r="QOD30" s="90"/>
      <c r="QOE30" s="90"/>
      <c r="QOF30" s="90"/>
      <c r="QOG30" s="90"/>
      <c r="QOH30" s="90"/>
      <c r="QOI30" s="90"/>
      <c r="QOJ30" s="90"/>
      <c r="QOK30" s="90"/>
      <c r="QOL30" s="90"/>
      <c r="QOM30" s="90"/>
      <c r="QON30" s="90"/>
      <c r="QOO30" s="90"/>
      <c r="QOP30" s="90"/>
      <c r="QOQ30" s="90"/>
      <c r="QOR30" s="90"/>
      <c r="QOS30" s="90"/>
      <c r="QOT30" s="90"/>
      <c r="QOU30" s="90"/>
      <c r="QOV30" s="90"/>
      <c r="QOW30" s="90"/>
      <c r="QOX30" s="90"/>
      <c r="QOY30" s="90"/>
      <c r="QOZ30" s="90"/>
      <c r="QPA30" s="90"/>
      <c r="QPB30" s="90"/>
      <c r="QPC30" s="90"/>
      <c r="QPD30" s="90"/>
      <c r="QPE30" s="90"/>
      <c r="QPF30" s="90"/>
      <c r="QPG30" s="90"/>
      <c r="QPH30" s="90"/>
      <c r="QPI30" s="90"/>
      <c r="QPJ30" s="90"/>
      <c r="QPK30" s="90"/>
      <c r="QPL30" s="90"/>
      <c r="QPM30" s="90"/>
      <c r="QPN30" s="90"/>
      <c r="QPO30" s="90"/>
      <c r="QPP30" s="90"/>
      <c r="QPQ30" s="90"/>
      <c r="QPR30" s="90"/>
      <c r="QPS30" s="90"/>
      <c r="QPT30" s="90"/>
      <c r="QPU30" s="90"/>
      <c r="QPV30" s="90"/>
      <c r="QPW30" s="90"/>
      <c r="QPX30" s="90"/>
      <c r="QPY30" s="90"/>
      <c r="QPZ30" s="90"/>
      <c r="QQA30" s="90"/>
      <c r="QQB30" s="90"/>
      <c r="QQC30" s="90"/>
      <c r="QQD30" s="90"/>
      <c r="QQE30" s="90"/>
      <c r="QQF30" s="90"/>
      <c r="QQG30" s="90"/>
      <c r="QQH30" s="90"/>
      <c r="QQI30" s="90"/>
      <c r="QQJ30" s="90"/>
      <c r="QQK30" s="90"/>
      <c r="QQL30" s="90"/>
      <c r="QQM30" s="90"/>
      <c r="QQN30" s="90"/>
      <c r="QQO30" s="90"/>
      <c r="QQP30" s="90"/>
      <c r="QQQ30" s="90"/>
      <c r="QQR30" s="90"/>
      <c r="QQS30" s="90"/>
      <c r="QQT30" s="90"/>
      <c r="QQU30" s="90"/>
      <c r="QQV30" s="90"/>
      <c r="QQW30" s="90"/>
      <c r="QQX30" s="90"/>
      <c r="QQY30" s="90"/>
      <c r="QQZ30" s="90"/>
      <c r="QRA30" s="90"/>
      <c r="QRB30" s="90"/>
      <c r="QRC30" s="90"/>
      <c r="QRD30" s="90"/>
      <c r="QRE30" s="90"/>
      <c r="QRF30" s="90"/>
      <c r="QRG30" s="90"/>
      <c r="QRH30" s="90"/>
      <c r="QRI30" s="90"/>
      <c r="QRJ30" s="90"/>
      <c r="QRK30" s="90"/>
      <c r="QRL30" s="90"/>
      <c r="QRM30" s="90"/>
      <c r="QRN30" s="90"/>
      <c r="QRO30" s="90"/>
      <c r="QRP30" s="90"/>
      <c r="QRQ30" s="90"/>
      <c r="QRR30" s="90"/>
      <c r="QRS30" s="90"/>
      <c r="QRT30" s="90"/>
      <c r="QRU30" s="90"/>
      <c r="QRV30" s="90"/>
      <c r="QRW30" s="90"/>
      <c r="QRX30" s="90"/>
      <c r="QRY30" s="90"/>
      <c r="QRZ30" s="90"/>
      <c r="QSA30" s="90"/>
      <c r="QSB30" s="90"/>
      <c r="QSC30" s="90"/>
      <c r="QSD30" s="90"/>
      <c r="QSE30" s="90"/>
      <c r="QSF30" s="90"/>
      <c r="QSG30" s="90"/>
      <c r="QSH30" s="90"/>
      <c r="QSI30" s="90"/>
      <c r="QSJ30" s="90"/>
      <c r="QSK30" s="90"/>
      <c r="QSL30" s="90"/>
      <c r="QSM30" s="90"/>
      <c r="QSN30" s="90"/>
      <c r="QSO30" s="90"/>
      <c r="QSP30" s="90"/>
      <c r="QSQ30" s="90"/>
      <c r="QSR30" s="90"/>
      <c r="QSS30" s="90"/>
      <c r="QST30" s="90"/>
      <c r="QSU30" s="90"/>
      <c r="QSV30" s="90"/>
      <c r="QSW30" s="90"/>
      <c r="QSX30" s="90"/>
      <c r="QSY30" s="90"/>
      <c r="QSZ30" s="90"/>
      <c r="QTA30" s="90"/>
      <c r="QTB30" s="90"/>
      <c r="QTC30" s="90"/>
      <c r="QTD30" s="90"/>
      <c r="QTE30" s="90"/>
      <c r="QTF30" s="90"/>
      <c r="QTG30" s="90"/>
      <c r="QTH30" s="90"/>
      <c r="QTI30" s="90"/>
      <c r="QTJ30" s="90"/>
      <c r="QTK30" s="90"/>
      <c r="QTL30" s="90"/>
      <c r="QTM30" s="90"/>
      <c r="QTN30" s="90"/>
      <c r="QTO30" s="90"/>
      <c r="QTP30" s="90"/>
      <c r="QTQ30" s="90"/>
      <c r="QTR30" s="90"/>
      <c r="QTS30" s="90"/>
      <c r="QTT30" s="90"/>
      <c r="QTU30" s="90"/>
      <c r="QTV30" s="90"/>
      <c r="QTW30" s="90"/>
      <c r="QTX30" s="90"/>
      <c r="QTY30" s="90"/>
      <c r="QTZ30" s="90"/>
      <c r="QUA30" s="90"/>
      <c r="QUB30" s="90"/>
      <c r="QUC30" s="90"/>
      <c r="QUD30" s="90"/>
      <c r="QUE30" s="90"/>
      <c r="QUF30" s="90"/>
      <c r="QUG30" s="90"/>
      <c r="QUH30" s="90"/>
      <c r="QUI30" s="90"/>
      <c r="QUJ30" s="90"/>
      <c r="QUK30" s="90"/>
      <c r="QUL30" s="90"/>
      <c r="QUM30" s="90"/>
      <c r="QUN30" s="90"/>
      <c r="QUO30" s="90"/>
      <c r="QUP30" s="90"/>
      <c r="QUQ30" s="90"/>
      <c r="QUR30" s="90"/>
      <c r="QUS30" s="90"/>
      <c r="QUT30" s="90"/>
      <c r="QUU30" s="90"/>
      <c r="QUV30" s="90"/>
      <c r="QUW30" s="90"/>
      <c r="QUX30" s="90"/>
      <c r="QUY30" s="90"/>
      <c r="QUZ30" s="90"/>
      <c r="QVA30" s="90"/>
      <c r="QVB30" s="90"/>
      <c r="QVC30" s="90"/>
      <c r="QVD30" s="90"/>
      <c r="QVE30" s="90"/>
      <c r="QVF30" s="90"/>
      <c r="QVG30" s="90"/>
      <c r="QVH30" s="90"/>
      <c r="QVI30" s="90"/>
      <c r="QVJ30" s="90"/>
      <c r="QVK30" s="90"/>
      <c r="QVL30" s="90"/>
      <c r="QVM30" s="90"/>
      <c r="QVN30" s="90"/>
      <c r="QVO30" s="90"/>
      <c r="QVP30" s="90"/>
      <c r="QVQ30" s="90"/>
      <c r="QVR30" s="90"/>
      <c r="QVS30" s="90"/>
      <c r="QVT30" s="90"/>
      <c r="QVU30" s="90"/>
      <c r="QVV30" s="90"/>
      <c r="QVW30" s="90"/>
      <c r="QVX30" s="90"/>
      <c r="QVY30" s="90"/>
      <c r="QVZ30" s="90"/>
      <c r="QWA30" s="90"/>
      <c r="QWB30" s="90"/>
      <c r="QWC30" s="90"/>
      <c r="QWD30" s="90"/>
      <c r="QWE30" s="90"/>
      <c r="QWF30" s="90"/>
      <c r="QWG30" s="90"/>
      <c r="QWH30" s="90"/>
      <c r="QWI30" s="90"/>
      <c r="QWJ30" s="90"/>
      <c r="QWK30" s="90"/>
      <c r="QWL30" s="90"/>
      <c r="QWM30" s="90"/>
      <c r="QWN30" s="90"/>
      <c r="QWO30" s="90"/>
      <c r="QWP30" s="90"/>
      <c r="QWQ30" s="90"/>
      <c r="QWR30" s="90"/>
      <c r="QWS30" s="90"/>
      <c r="QWT30" s="90"/>
      <c r="QWU30" s="90"/>
      <c r="QWV30" s="90"/>
      <c r="QWW30" s="90"/>
      <c r="QWX30" s="90"/>
      <c r="QWY30" s="90"/>
      <c r="QWZ30" s="90"/>
      <c r="QXA30" s="90"/>
      <c r="QXB30" s="90"/>
      <c r="QXC30" s="90"/>
      <c r="QXD30" s="90"/>
      <c r="QXE30" s="90"/>
      <c r="QXF30" s="90"/>
      <c r="QXG30" s="90"/>
      <c r="QXH30" s="90"/>
      <c r="QXI30" s="90"/>
      <c r="QXJ30" s="90"/>
      <c r="QXK30" s="90"/>
      <c r="QXL30" s="90"/>
      <c r="QXM30" s="90"/>
      <c r="QXN30" s="90"/>
      <c r="QXO30" s="90"/>
      <c r="QXP30" s="90"/>
      <c r="QXQ30" s="90"/>
      <c r="QXR30" s="90"/>
      <c r="QXS30" s="90"/>
      <c r="QXT30" s="90"/>
      <c r="QXU30" s="90"/>
      <c r="QXV30" s="90"/>
      <c r="QXW30" s="90"/>
      <c r="QXX30" s="90"/>
      <c r="QXY30" s="90"/>
      <c r="QXZ30" s="90"/>
      <c r="QYA30" s="90"/>
      <c r="QYB30" s="90"/>
      <c r="QYC30" s="90"/>
      <c r="QYD30" s="90"/>
      <c r="QYE30" s="90"/>
      <c r="QYF30" s="90"/>
      <c r="QYG30" s="90"/>
      <c r="QYH30" s="90"/>
      <c r="QYI30" s="90"/>
      <c r="QYJ30" s="90"/>
      <c r="QYK30" s="90"/>
      <c r="QYL30" s="90"/>
      <c r="QYM30" s="90"/>
      <c r="QYN30" s="90"/>
      <c r="QYO30" s="90"/>
      <c r="QYP30" s="90"/>
      <c r="QYQ30" s="90"/>
      <c r="QYR30" s="90"/>
      <c r="QYS30" s="90"/>
      <c r="QYT30" s="90"/>
      <c r="QYU30" s="90"/>
      <c r="QYV30" s="90"/>
      <c r="QYW30" s="90"/>
      <c r="QYX30" s="90"/>
      <c r="QYY30" s="90"/>
      <c r="QYZ30" s="90"/>
      <c r="QZA30" s="90"/>
      <c r="QZB30" s="90"/>
      <c r="QZC30" s="90"/>
      <c r="QZD30" s="90"/>
      <c r="QZE30" s="90"/>
      <c r="QZF30" s="90"/>
      <c r="QZG30" s="90"/>
      <c r="QZH30" s="90"/>
      <c r="QZI30" s="90"/>
      <c r="QZJ30" s="90"/>
      <c r="QZK30" s="90"/>
      <c r="QZL30" s="90"/>
      <c r="QZM30" s="90"/>
      <c r="QZN30" s="90"/>
      <c r="QZO30" s="90"/>
      <c r="QZP30" s="90"/>
      <c r="QZQ30" s="90"/>
      <c r="QZR30" s="90"/>
      <c r="QZS30" s="90"/>
      <c r="QZT30" s="90"/>
      <c r="QZU30" s="90"/>
      <c r="QZV30" s="90"/>
      <c r="QZW30" s="90"/>
      <c r="QZX30" s="90"/>
      <c r="QZY30" s="90"/>
      <c r="QZZ30" s="90"/>
      <c r="RAA30" s="90"/>
      <c r="RAB30" s="90"/>
      <c r="RAC30" s="90"/>
      <c r="RAD30" s="90"/>
      <c r="RAE30" s="90"/>
      <c r="RAF30" s="90"/>
      <c r="RAG30" s="90"/>
      <c r="RAH30" s="90"/>
      <c r="RAI30" s="90"/>
      <c r="RAJ30" s="90"/>
      <c r="RAK30" s="90"/>
      <c r="RAL30" s="90"/>
      <c r="RAM30" s="90"/>
      <c r="RAN30" s="90"/>
      <c r="RAO30" s="90"/>
      <c r="RAP30" s="90"/>
      <c r="RAQ30" s="90"/>
      <c r="RAR30" s="90"/>
      <c r="RAS30" s="90"/>
      <c r="RAT30" s="90"/>
      <c r="RAU30" s="90"/>
      <c r="RAV30" s="90"/>
      <c r="RAW30" s="90"/>
      <c r="RAX30" s="90"/>
      <c r="RAY30" s="90"/>
      <c r="RAZ30" s="90"/>
      <c r="RBA30" s="90"/>
      <c r="RBB30" s="90"/>
      <c r="RBC30" s="90"/>
      <c r="RBD30" s="90"/>
      <c r="RBE30" s="90"/>
      <c r="RBF30" s="90"/>
      <c r="RBG30" s="90"/>
      <c r="RBH30" s="90"/>
      <c r="RBI30" s="90"/>
      <c r="RBJ30" s="90"/>
      <c r="RBK30" s="90"/>
      <c r="RBL30" s="90"/>
      <c r="RBM30" s="90"/>
      <c r="RBN30" s="90"/>
      <c r="RBO30" s="90"/>
      <c r="RBP30" s="90"/>
      <c r="RBQ30" s="90"/>
      <c r="RBR30" s="90"/>
      <c r="RBS30" s="90"/>
      <c r="RBT30" s="90"/>
      <c r="RBU30" s="90"/>
      <c r="RBV30" s="90"/>
      <c r="RBW30" s="90"/>
      <c r="RBX30" s="90"/>
      <c r="RBY30" s="90"/>
      <c r="RBZ30" s="90"/>
      <c r="RCA30" s="90"/>
      <c r="RCB30" s="90"/>
      <c r="RCC30" s="90"/>
      <c r="RCD30" s="90"/>
      <c r="RCE30" s="90"/>
      <c r="RCF30" s="90"/>
      <c r="RCG30" s="90"/>
      <c r="RCH30" s="90"/>
      <c r="RCI30" s="90"/>
      <c r="RCJ30" s="90"/>
      <c r="RCK30" s="90"/>
      <c r="RCL30" s="90"/>
      <c r="RCM30" s="90"/>
      <c r="RCN30" s="90"/>
      <c r="RCO30" s="90"/>
      <c r="RCP30" s="90"/>
      <c r="RCQ30" s="90"/>
      <c r="RCR30" s="90"/>
      <c r="RCS30" s="90"/>
      <c r="RCT30" s="90"/>
      <c r="RCU30" s="90"/>
      <c r="RCV30" s="90"/>
      <c r="RCW30" s="90"/>
      <c r="RCX30" s="90"/>
      <c r="RCY30" s="90"/>
      <c r="RCZ30" s="90"/>
      <c r="RDA30" s="90"/>
      <c r="RDB30" s="90"/>
      <c r="RDC30" s="90"/>
      <c r="RDD30" s="90"/>
      <c r="RDE30" s="90"/>
      <c r="RDF30" s="90"/>
      <c r="RDG30" s="90"/>
      <c r="RDH30" s="90"/>
      <c r="RDI30" s="90"/>
      <c r="RDJ30" s="90"/>
      <c r="RDK30" s="90"/>
      <c r="RDL30" s="90"/>
      <c r="RDM30" s="90"/>
      <c r="RDN30" s="90"/>
      <c r="RDO30" s="90"/>
      <c r="RDP30" s="90"/>
      <c r="RDQ30" s="90"/>
      <c r="RDR30" s="90"/>
      <c r="RDS30" s="90"/>
      <c r="RDT30" s="90"/>
      <c r="RDU30" s="90"/>
      <c r="RDV30" s="90"/>
      <c r="RDW30" s="90"/>
      <c r="RDX30" s="90"/>
      <c r="RDY30" s="90"/>
      <c r="RDZ30" s="90"/>
      <c r="REA30" s="90"/>
      <c r="REB30" s="90"/>
      <c r="REC30" s="90"/>
      <c r="RED30" s="90"/>
      <c r="REE30" s="90"/>
      <c r="REF30" s="90"/>
      <c r="REG30" s="90"/>
      <c r="REH30" s="90"/>
      <c r="REI30" s="90"/>
      <c r="REJ30" s="90"/>
      <c r="REK30" s="90"/>
      <c r="REL30" s="90"/>
      <c r="REM30" s="90"/>
      <c r="REN30" s="90"/>
      <c r="REO30" s="90"/>
      <c r="REP30" s="90"/>
      <c r="REQ30" s="90"/>
      <c r="RER30" s="90"/>
      <c r="RES30" s="90"/>
      <c r="RET30" s="90"/>
      <c r="REU30" s="90"/>
      <c r="REV30" s="90"/>
      <c r="REW30" s="90"/>
      <c r="REX30" s="90"/>
      <c r="REY30" s="90"/>
      <c r="REZ30" s="90"/>
      <c r="RFA30" s="90"/>
      <c r="RFB30" s="90"/>
      <c r="RFC30" s="90"/>
      <c r="RFD30" s="90"/>
      <c r="RFE30" s="90"/>
      <c r="RFF30" s="90"/>
      <c r="RFG30" s="90"/>
      <c r="RFH30" s="90"/>
      <c r="RFI30" s="90"/>
      <c r="RFJ30" s="90"/>
      <c r="RFK30" s="90"/>
      <c r="RFL30" s="90"/>
      <c r="RFM30" s="90"/>
      <c r="RFN30" s="90"/>
      <c r="RFO30" s="90"/>
      <c r="RFP30" s="90"/>
      <c r="RFQ30" s="90"/>
      <c r="RFR30" s="90"/>
      <c r="RFS30" s="90"/>
      <c r="RFT30" s="90"/>
      <c r="RFU30" s="90"/>
      <c r="RFV30" s="90"/>
      <c r="RFW30" s="90"/>
      <c r="RFX30" s="90"/>
      <c r="RFY30" s="90"/>
      <c r="RFZ30" s="90"/>
      <c r="RGA30" s="90"/>
      <c r="RGB30" s="90"/>
      <c r="RGC30" s="90"/>
      <c r="RGD30" s="90"/>
      <c r="RGE30" s="90"/>
      <c r="RGF30" s="90"/>
      <c r="RGG30" s="90"/>
      <c r="RGH30" s="90"/>
      <c r="RGI30" s="90"/>
      <c r="RGJ30" s="90"/>
      <c r="RGK30" s="90"/>
      <c r="RGL30" s="90"/>
      <c r="RGM30" s="90"/>
      <c r="RGN30" s="90"/>
      <c r="RGO30" s="90"/>
      <c r="RGP30" s="90"/>
      <c r="RGQ30" s="90"/>
      <c r="RGR30" s="90"/>
      <c r="RGS30" s="90"/>
      <c r="RGT30" s="90"/>
      <c r="RGU30" s="90"/>
      <c r="RGV30" s="90"/>
      <c r="RGW30" s="90"/>
      <c r="RGX30" s="90"/>
      <c r="RGY30" s="90"/>
      <c r="RGZ30" s="90"/>
      <c r="RHA30" s="90"/>
      <c r="RHB30" s="90"/>
      <c r="RHC30" s="90"/>
      <c r="RHD30" s="90"/>
      <c r="RHE30" s="90"/>
      <c r="RHF30" s="90"/>
      <c r="RHG30" s="90"/>
      <c r="RHH30" s="90"/>
      <c r="RHI30" s="90"/>
      <c r="RHJ30" s="90"/>
      <c r="RHK30" s="90"/>
      <c r="RHL30" s="90"/>
      <c r="RHM30" s="90"/>
      <c r="RHN30" s="90"/>
      <c r="RHO30" s="90"/>
      <c r="RHP30" s="90"/>
      <c r="RHQ30" s="90"/>
      <c r="RHR30" s="90"/>
      <c r="RHS30" s="90"/>
      <c r="RHT30" s="90"/>
      <c r="RHU30" s="90"/>
      <c r="RHV30" s="90"/>
      <c r="RHW30" s="90"/>
      <c r="RHX30" s="90"/>
      <c r="RHY30" s="90"/>
      <c r="RHZ30" s="90"/>
      <c r="RIA30" s="90"/>
      <c r="RIB30" s="90"/>
      <c r="RIC30" s="90"/>
      <c r="RID30" s="90"/>
      <c r="RIE30" s="90"/>
      <c r="RIF30" s="90"/>
      <c r="RIG30" s="90"/>
      <c r="RIH30" s="90"/>
      <c r="RII30" s="90"/>
      <c r="RIJ30" s="90"/>
      <c r="RIK30" s="90"/>
      <c r="RIL30" s="90"/>
      <c r="RIM30" s="90"/>
      <c r="RIN30" s="90"/>
      <c r="RIO30" s="90"/>
      <c r="RIP30" s="90"/>
      <c r="RIQ30" s="90"/>
      <c r="RIR30" s="90"/>
      <c r="RIS30" s="90"/>
      <c r="RIT30" s="90"/>
      <c r="RIU30" s="90"/>
      <c r="RIV30" s="90"/>
      <c r="RIW30" s="90"/>
      <c r="RIX30" s="90"/>
      <c r="RIY30" s="90"/>
      <c r="RIZ30" s="90"/>
      <c r="RJA30" s="90"/>
      <c r="RJB30" s="90"/>
      <c r="RJC30" s="90"/>
      <c r="RJD30" s="90"/>
      <c r="RJE30" s="90"/>
      <c r="RJF30" s="90"/>
      <c r="RJG30" s="90"/>
      <c r="RJH30" s="90"/>
      <c r="RJI30" s="90"/>
      <c r="RJJ30" s="90"/>
      <c r="RJK30" s="90"/>
      <c r="RJL30" s="90"/>
      <c r="RJM30" s="90"/>
      <c r="RJN30" s="90"/>
      <c r="RJO30" s="90"/>
      <c r="RJP30" s="90"/>
      <c r="RJQ30" s="90"/>
      <c r="RJR30" s="90"/>
      <c r="RJS30" s="90"/>
      <c r="RJT30" s="90"/>
      <c r="RJU30" s="90"/>
      <c r="RJV30" s="90"/>
      <c r="RJW30" s="90"/>
      <c r="RJX30" s="90"/>
      <c r="RJY30" s="90"/>
      <c r="RJZ30" s="90"/>
      <c r="RKA30" s="90"/>
      <c r="RKB30" s="90"/>
      <c r="RKC30" s="90"/>
      <c r="RKD30" s="90"/>
      <c r="RKE30" s="90"/>
      <c r="RKF30" s="90"/>
      <c r="RKG30" s="90"/>
      <c r="RKH30" s="90"/>
      <c r="RKI30" s="90"/>
      <c r="RKJ30" s="90"/>
      <c r="RKK30" s="90"/>
      <c r="RKL30" s="90"/>
      <c r="RKM30" s="90"/>
      <c r="RKN30" s="90"/>
      <c r="RKO30" s="90"/>
      <c r="RKP30" s="90"/>
      <c r="RKQ30" s="90"/>
      <c r="RKR30" s="90"/>
      <c r="RKS30" s="90"/>
      <c r="RKT30" s="90"/>
      <c r="RKU30" s="90"/>
      <c r="RKV30" s="90"/>
      <c r="RKW30" s="90"/>
      <c r="RKX30" s="90"/>
      <c r="RKY30" s="90"/>
      <c r="RKZ30" s="90"/>
      <c r="RLA30" s="90"/>
      <c r="RLB30" s="90"/>
      <c r="RLC30" s="90"/>
      <c r="RLD30" s="90"/>
      <c r="RLE30" s="90"/>
      <c r="RLF30" s="90"/>
      <c r="RLG30" s="90"/>
      <c r="RLH30" s="90"/>
      <c r="RLI30" s="90"/>
      <c r="RLJ30" s="90"/>
      <c r="RLK30" s="90"/>
      <c r="RLL30" s="90"/>
      <c r="RLM30" s="90"/>
      <c r="RLN30" s="90"/>
      <c r="RLO30" s="90"/>
      <c r="RLP30" s="90"/>
      <c r="RLQ30" s="90"/>
      <c r="RLR30" s="90"/>
      <c r="RLS30" s="90"/>
      <c r="RLT30" s="90"/>
      <c r="RLU30" s="90"/>
      <c r="RLV30" s="90"/>
      <c r="RLW30" s="90"/>
      <c r="RLX30" s="90"/>
      <c r="RLY30" s="90"/>
      <c r="RLZ30" s="90"/>
      <c r="RMA30" s="90"/>
      <c r="RMB30" s="90"/>
      <c r="RMC30" s="90"/>
      <c r="RMD30" s="90"/>
      <c r="RME30" s="90"/>
      <c r="RMF30" s="90"/>
      <c r="RMG30" s="90"/>
      <c r="RMH30" s="90"/>
      <c r="RMI30" s="90"/>
      <c r="RMJ30" s="90"/>
      <c r="RMK30" s="90"/>
      <c r="RML30" s="90"/>
      <c r="RMM30" s="90"/>
      <c r="RMN30" s="90"/>
      <c r="RMO30" s="90"/>
      <c r="RMP30" s="90"/>
      <c r="RMQ30" s="90"/>
      <c r="RMR30" s="90"/>
      <c r="RMS30" s="90"/>
      <c r="RMT30" s="90"/>
      <c r="RMU30" s="90"/>
      <c r="RMV30" s="90"/>
      <c r="RMW30" s="90"/>
      <c r="RMX30" s="90"/>
      <c r="RMY30" s="90"/>
      <c r="RMZ30" s="90"/>
      <c r="RNA30" s="90"/>
      <c r="RNB30" s="90"/>
      <c r="RNC30" s="90"/>
      <c r="RND30" s="90"/>
      <c r="RNE30" s="90"/>
      <c r="RNF30" s="90"/>
      <c r="RNG30" s="90"/>
      <c r="RNH30" s="90"/>
      <c r="RNI30" s="90"/>
      <c r="RNJ30" s="90"/>
      <c r="RNK30" s="90"/>
      <c r="RNL30" s="90"/>
      <c r="RNM30" s="90"/>
      <c r="RNN30" s="90"/>
      <c r="RNO30" s="90"/>
      <c r="RNP30" s="90"/>
      <c r="RNQ30" s="90"/>
      <c r="RNR30" s="90"/>
      <c r="RNS30" s="90"/>
      <c r="RNT30" s="90"/>
      <c r="RNU30" s="90"/>
      <c r="RNV30" s="90"/>
      <c r="RNW30" s="90"/>
      <c r="RNX30" s="90"/>
      <c r="RNY30" s="90"/>
      <c r="RNZ30" s="90"/>
      <c r="ROA30" s="90"/>
      <c r="ROB30" s="90"/>
      <c r="ROC30" s="90"/>
      <c r="ROD30" s="90"/>
      <c r="ROE30" s="90"/>
      <c r="ROF30" s="90"/>
      <c r="ROG30" s="90"/>
      <c r="ROH30" s="90"/>
      <c r="ROI30" s="90"/>
      <c r="ROJ30" s="90"/>
      <c r="ROK30" s="90"/>
      <c r="ROL30" s="90"/>
      <c r="ROM30" s="90"/>
      <c r="RON30" s="90"/>
      <c r="ROO30" s="90"/>
      <c r="ROP30" s="90"/>
      <c r="ROQ30" s="90"/>
      <c r="ROR30" s="90"/>
      <c r="ROS30" s="90"/>
      <c r="ROT30" s="90"/>
      <c r="ROU30" s="90"/>
      <c r="ROV30" s="90"/>
      <c r="ROW30" s="90"/>
      <c r="ROX30" s="90"/>
      <c r="ROY30" s="90"/>
      <c r="ROZ30" s="90"/>
      <c r="RPA30" s="90"/>
      <c r="RPB30" s="90"/>
      <c r="RPC30" s="90"/>
      <c r="RPD30" s="90"/>
      <c r="RPE30" s="90"/>
      <c r="RPF30" s="90"/>
      <c r="RPG30" s="90"/>
      <c r="RPH30" s="90"/>
      <c r="RPI30" s="90"/>
      <c r="RPJ30" s="90"/>
      <c r="RPK30" s="90"/>
      <c r="RPL30" s="90"/>
      <c r="RPM30" s="90"/>
      <c r="RPN30" s="90"/>
      <c r="RPO30" s="90"/>
      <c r="RPP30" s="90"/>
      <c r="RPQ30" s="90"/>
      <c r="RPR30" s="90"/>
      <c r="RPS30" s="90"/>
      <c r="RPT30" s="90"/>
      <c r="RPU30" s="90"/>
      <c r="RPV30" s="90"/>
      <c r="RPW30" s="90"/>
      <c r="RPX30" s="90"/>
      <c r="RPY30" s="90"/>
      <c r="RPZ30" s="90"/>
      <c r="RQA30" s="90"/>
      <c r="RQB30" s="90"/>
      <c r="RQC30" s="90"/>
      <c r="RQD30" s="90"/>
      <c r="RQE30" s="90"/>
      <c r="RQF30" s="90"/>
      <c r="RQG30" s="90"/>
      <c r="RQH30" s="90"/>
      <c r="RQI30" s="90"/>
      <c r="RQJ30" s="90"/>
      <c r="RQK30" s="90"/>
      <c r="RQL30" s="90"/>
      <c r="RQM30" s="90"/>
      <c r="RQN30" s="90"/>
      <c r="RQO30" s="90"/>
      <c r="RQP30" s="90"/>
      <c r="RQQ30" s="90"/>
      <c r="RQR30" s="90"/>
      <c r="RQS30" s="90"/>
      <c r="RQT30" s="90"/>
      <c r="RQU30" s="90"/>
      <c r="RQV30" s="90"/>
      <c r="RQW30" s="90"/>
      <c r="RQX30" s="90"/>
      <c r="RQY30" s="90"/>
      <c r="RQZ30" s="90"/>
      <c r="RRA30" s="90"/>
      <c r="RRB30" s="90"/>
      <c r="RRC30" s="90"/>
      <c r="RRD30" s="90"/>
      <c r="RRE30" s="90"/>
      <c r="RRF30" s="90"/>
      <c r="RRG30" s="90"/>
      <c r="RRH30" s="90"/>
      <c r="RRI30" s="90"/>
      <c r="RRJ30" s="90"/>
      <c r="RRK30" s="90"/>
      <c r="RRL30" s="90"/>
      <c r="RRM30" s="90"/>
      <c r="RRN30" s="90"/>
      <c r="RRO30" s="90"/>
      <c r="RRP30" s="90"/>
      <c r="RRQ30" s="90"/>
      <c r="RRR30" s="90"/>
      <c r="RRS30" s="90"/>
      <c r="RRT30" s="90"/>
      <c r="RRU30" s="90"/>
      <c r="RRV30" s="90"/>
      <c r="RRW30" s="90"/>
      <c r="RRX30" s="90"/>
      <c r="RRY30" s="90"/>
      <c r="RRZ30" s="90"/>
      <c r="RSA30" s="90"/>
      <c r="RSB30" s="90"/>
      <c r="RSC30" s="90"/>
      <c r="RSD30" s="90"/>
      <c r="RSE30" s="90"/>
      <c r="RSF30" s="90"/>
      <c r="RSG30" s="90"/>
      <c r="RSH30" s="90"/>
      <c r="RSI30" s="90"/>
      <c r="RSJ30" s="90"/>
      <c r="RSK30" s="90"/>
      <c r="RSL30" s="90"/>
      <c r="RSM30" s="90"/>
      <c r="RSN30" s="90"/>
      <c r="RSO30" s="90"/>
      <c r="RSP30" s="90"/>
      <c r="RSQ30" s="90"/>
      <c r="RSR30" s="90"/>
      <c r="RSS30" s="90"/>
      <c r="RST30" s="90"/>
      <c r="RSU30" s="90"/>
      <c r="RSV30" s="90"/>
      <c r="RSW30" s="90"/>
      <c r="RSX30" s="90"/>
      <c r="RSY30" s="90"/>
      <c r="RSZ30" s="90"/>
      <c r="RTA30" s="90"/>
      <c r="RTB30" s="90"/>
      <c r="RTC30" s="90"/>
      <c r="RTD30" s="90"/>
      <c r="RTE30" s="90"/>
      <c r="RTF30" s="90"/>
      <c r="RTG30" s="90"/>
      <c r="RTH30" s="90"/>
      <c r="RTI30" s="90"/>
      <c r="RTJ30" s="90"/>
      <c r="RTK30" s="90"/>
      <c r="RTL30" s="90"/>
      <c r="RTM30" s="90"/>
      <c r="RTN30" s="90"/>
      <c r="RTO30" s="90"/>
      <c r="RTP30" s="90"/>
      <c r="RTQ30" s="90"/>
      <c r="RTR30" s="90"/>
      <c r="RTS30" s="90"/>
      <c r="RTT30" s="90"/>
      <c r="RTU30" s="90"/>
      <c r="RTV30" s="90"/>
      <c r="RTW30" s="90"/>
      <c r="RTX30" s="90"/>
      <c r="RTY30" s="90"/>
      <c r="RTZ30" s="90"/>
      <c r="RUA30" s="90"/>
      <c r="RUB30" s="90"/>
      <c r="RUC30" s="90"/>
      <c r="RUD30" s="90"/>
      <c r="RUE30" s="90"/>
      <c r="RUF30" s="90"/>
      <c r="RUG30" s="90"/>
      <c r="RUH30" s="90"/>
      <c r="RUI30" s="90"/>
      <c r="RUJ30" s="90"/>
      <c r="RUK30" s="90"/>
      <c r="RUL30" s="90"/>
      <c r="RUM30" s="90"/>
      <c r="RUN30" s="90"/>
      <c r="RUO30" s="90"/>
      <c r="RUP30" s="90"/>
      <c r="RUQ30" s="90"/>
      <c r="RUR30" s="90"/>
      <c r="RUS30" s="90"/>
      <c r="RUT30" s="90"/>
      <c r="RUU30" s="90"/>
      <c r="RUV30" s="90"/>
      <c r="RUW30" s="90"/>
      <c r="RUX30" s="90"/>
      <c r="RUY30" s="90"/>
      <c r="RUZ30" s="90"/>
      <c r="RVA30" s="90"/>
      <c r="RVB30" s="90"/>
      <c r="RVC30" s="90"/>
      <c r="RVD30" s="90"/>
      <c r="RVE30" s="90"/>
      <c r="RVF30" s="90"/>
      <c r="RVG30" s="90"/>
      <c r="RVH30" s="90"/>
      <c r="RVI30" s="90"/>
      <c r="RVJ30" s="90"/>
      <c r="RVK30" s="90"/>
      <c r="RVL30" s="90"/>
      <c r="RVM30" s="90"/>
      <c r="RVN30" s="90"/>
      <c r="RVO30" s="90"/>
      <c r="RVP30" s="90"/>
      <c r="RVQ30" s="90"/>
      <c r="RVR30" s="90"/>
      <c r="RVS30" s="90"/>
      <c r="RVT30" s="90"/>
      <c r="RVU30" s="90"/>
      <c r="RVV30" s="90"/>
      <c r="RVW30" s="90"/>
      <c r="RVX30" s="90"/>
      <c r="RVY30" s="90"/>
      <c r="RVZ30" s="90"/>
      <c r="RWA30" s="90"/>
      <c r="RWB30" s="90"/>
      <c r="RWC30" s="90"/>
      <c r="RWD30" s="90"/>
      <c r="RWE30" s="90"/>
      <c r="RWF30" s="90"/>
      <c r="RWG30" s="90"/>
      <c r="RWH30" s="90"/>
      <c r="RWI30" s="90"/>
      <c r="RWJ30" s="90"/>
      <c r="RWK30" s="90"/>
      <c r="RWL30" s="90"/>
      <c r="RWM30" s="90"/>
      <c r="RWN30" s="90"/>
      <c r="RWO30" s="90"/>
      <c r="RWP30" s="90"/>
      <c r="RWQ30" s="90"/>
      <c r="RWR30" s="90"/>
      <c r="RWS30" s="90"/>
      <c r="RWT30" s="90"/>
      <c r="RWU30" s="90"/>
      <c r="RWV30" s="90"/>
      <c r="RWW30" s="90"/>
      <c r="RWX30" s="90"/>
      <c r="RWY30" s="90"/>
      <c r="RWZ30" s="90"/>
      <c r="RXA30" s="90"/>
      <c r="RXB30" s="90"/>
      <c r="RXC30" s="90"/>
      <c r="RXD30" s="90"/>
      <c r="RXE30" s="90"/>
      <c r="RXF30" s="90"/>
      <c r="RXG30" s="90"/>
      <c r="RXH30" s="90"/>
      <c r="RXI30" s="90"/>
      <c r="RXJ30" s="90"/>
      <c r="RXK30" s="90"/>
      <c r="RXL30" s="90"/>
      <c r="RXM30" s="90"/>
      <c r="RXN30" s="90"/>
      <c r="RXO30" s="90"/>
      <c r="RXP30" s="90"/>
      <c r="RXQ30" s="90"/>
      <c r="RXR30" s="90"/>
      <c r="RXS30" s="90"/>
      <c r="RXT30" s="90"/>
      <c r="RXU30" s="90"/>
      <c r="RXV30" s="90"/>
      <c r="RXW30" s="90"/>
      <c r="RXX30" s="90"/>
      <c r="RXY30" s="90"/>
      <c r="RXZ30" s="90"/>
      <c r="RYA30" s="90"/>
      <c r="RYB30" s="90"/>
      <c r="RYC30" s="90"/>
      <c r="RYD30" s="90"/>
      <c r="RYE30" s="90"/>
      <c r="RYF30" s="90"/>
      <c r="RYG30" s="90"/>
      <c r="RYH30" s="90"/>
      <c r="RYI30" s="90"/>
      <c r="RYJ30" s="90"/>
      <c r="RYK30" s="90"/>
      <c r="RYL30" s="90"/>
      <c r="RYM30" s="90"/>
      <c r="RYN30" s="90"/>
      <c r="RYO30" s="90"/>
      <c r="RYP30" s="90"/>
      <c r="RYQ30" s="90"/>
      <c r="RYR30" s="90"/>
      <c r="RYS30" s="90"/>
      <c r="RYT30" s="90"/>
      <c r="RYU30" s="90"/>
      <c r="RYV30" s="90"/>
      <c r="RYW30" s="90"/>
      <c r="RYX30" s="90"/>
      <c r="RYY30" s="90"/>
      <c r="RYZ30" s="90"/>
      <c r="RZA30" s="90"/>
      <c r="RZB30" s="90"/>
      <c r="RZC30" s="90"/>
      <c r="RZD30" s="90"/>
      <c r="RZE30" s="90"/>
      <c r="RZF30" s="90"/>
      <c r="RZG30" s="90"/>
      <c r="RZH30" s="90"/>
      <c r="RZI30" s="90"/>
      <c r="RZJ30" s="90"/>
      <c r="RZK30" s="90"/>
      <c r="RZL30" s="90"/>
      <c r="RZM30" s="90"/>
      <c r="RZN30" s="90"/>
      <c r="RZO30" s="90"/>
      <c r="RZP30" s="90"/>
      <c r="RZQ30" s="90"/>
      <c r="RZR30" s="90"/>
      <c r="RZS30" s="90"/>
      <c r="RZT30" s="90"/>
      <c r="RZU30" s="90"/>
      <c r="RZV30" s="90"/>
      <c r="RZW30" s="90"/>
      <c r="RZX30" s="90"/>
      <c r="RZY30" s="90"/>
      <c r="RZZ30" s="90"/>
      <c r="SAA30" s="90"/>
      <c r="SAB30" s="90"/>
      <c r="SAC30" s="90"/>
      <c r="SAD30" s="90"/>
      <c r="SAE30" s="90"/>
      <c r="SAF30" s="90"/>
      <c r="SAG30" s="90"/>
      <c r="SAH30" s="90"/>
      <c r="SAI30" s="90"/>
      <c r="SAJ30" s="90"/>
      <c r="SAK30" s="90"/>
      <c r="SAL30" s="90"/>
      <c r="SAM30" s="90"/>
      <c r="SAN30" s="90"/>
      <c r="SAO30" s="90"/>
      <c r="SAP30" s="90"/>
      <c r="SAQ30" s="90"/>
      <c r="SAR30" s="90"/>
      <c r="SAS30" s="90"/>
      <c r="SAT30" s="90"/>
      <c r="SAU30" s="90"/>
      <c r="SAV30" s="90"/>
      <c r="SAW30" s="90"/>
      <c r="SAX30" s="90"/>
      <c r="SAY30" s="90"/>
      <c r="SAZ30" s="90"/>
      <c r="SBA30" s="90"/>
      <c r="SBB30" s="90"/>
      <c r="SBC30" s="90"/>
      <c r="SBD30" s="90"/>
      <c r="SBE30" s="90"/>
      <c r="SBF30" s="90"/>
      <c r="SBG30" s="90"/>
      <c r="SBH30" s="90"/>
      <c r="SBI30" s="90"/>
      <c r="SBJ30" s="90"/>
      <c r="SBK30" s="90"/>
      <c r="SBL30" s="90"/>
      <c r="SBM30" s="90"/>
      <c r="SBN30" s="90"/>
      <c r="SBO30" s="90"/>
      <c r="SBP30" s="90"/>
      <c r="SBQ30" s="90"/>
      <c r="SBR30" s="90"/>
      <c r="SBS30" s="90"/>
      <c r="SBT30" s="90"/>
      <c r="SBU30" s="90"/>
      <c r="SBV30" s="90"/>
      <c r="SBW30" s="90"/>
      <c r="SBX30" s="90"/>
      <c r="SBY30" s="90"/>
      <c r="SBZ30" s="90"/>
      <c r="SCA30" s="90"/>
      <c r="SCB30" s="90"/>
      <c r="SCC30" s="90"/>
      <c r="SCD30" s="90"/>
      <c r="SCE30" s="90"/>
      <c r="SCF30" s="90"/>
      <c r="SCG30" s="90"/>
      <c r="SCH30" s="90"/>
      <c r="SCI30" s="90"/>
      <c r="SCJ30" s="90"/>
      <c r="SCK30" s="90"/>
      <c r="SCL30" s="90"/>
      <c r="SCM30" s="90"/>
      <c r="SCN30" s="90"/>
      <c r="SCO30" s="90"/>
      <c r="SCP30" s="90"/>
      <c r="SCQ30" s="90"/>
      <c r="SCR30" s="90"/>
      <c r="SCS30" s="90"/>
      <c r="SCT30" s="90"/>
      <c r="SCU30" s="90"/>
      <c r="SCV30" s="90"/>
      <c r="SCW30" s="90"/>
      <c r="SCX30" s="90"/>
      <c r="SCY30" s="90"/>
      <c r="SCZ30" s="90"/>
      <c r="SDA30" s="90"/>
      <c r="SDB30" s="90"/>
      <c r="SDC30" s="90"/>
      <c r="SDD30" s="90"/>
      <c r="SDE30" s="90"/>
      <c r="SDF30" s="90"/>
      <c r="SDG30" s="90"/>
      <c r="SDH30" s="90"/>
      <c r="SDI30" s="90"/>
      <c r="SDJ30" s="90"/>
      <c r="SDK30" s="90"/>
      <c r="SDL30" s="90"/>
      <c r="SDM30" s="90"/>
      <c r="SDN30" s="90"/>
      <c r="SDO30" s="90"/>
      <c r="SDP30" s="90"/>
      <c r="SDQ30" s="90"/>
      <c r="SDR30" s="90"/>
      <c r="SDS30" s="90"/>
      <c r="SDT30" s="90"/>
      <c r="SDU30" s="90"/>
      <c r="SDV30" s="90"/>
      <c r="SDW30" s="90"/>
      <c r="SDX30" s="90"/>
      <c r="SDY30" s="90"/>
      <c r="SDZ30" s="90"/>
      <c r="SEA30" s="90"/>
      <c r="SEB30" s="90"/>
      <c r="SEC30" s="90"/>
      <c r="SED30" s="90"/>
      <c r="SEE30" s="90"/>
      <c r="SEF30" s="90"/>
      <c r="SEG30" s="90"/>
      <c r="SEH30" s="90"/>
      <c r="SEI30" s="90"/>
      <c r="SEJ30" s="90"/>
      <c r="SEK30" s="90"/>
      <c r="SEL30" s="90"/>
      <c r="SEM30" s="90"/>
      <c r="SEN30" s="90"/>
      <c r="SEO30" s="90"/>
      <c r="SEP30" s="90"/>
      <c r="SEQ30" s="90"/>
      <c r="SER30" s="90"/>
      <c r="SES30" s="90"/>
      <c r="SET30" s="90"/>
      <c r="SEU30" s="90"/>
      <c r="SEV30" s="90"/>
      <c r="SEW30" s="90"/>
      <c r="SEX30" s="90"/>
      <c r="SEY30" s="90"/>
      <c r="SEZ30" s="90"/>
      <c r="SFA30" s="90"/>
      <c r="SFB30" s="90"/>
      <c r="SFC30" s="90"/>
      <c r="SFD30" s="90"/>
      <c r="SFE30" s="90"/>
      <c r="SFF30" s="90"/>
      <c r="SFG30" s="90"/>
      <c r="SFH30" s="90"/>
      <c r="SFI30" s="90"/>
      <c r="SFJ30" s="90"/>
      <c r="SFK30" s="90"/>
      <c r="SFL30" s="90"/>
      <c r="SFM30" s="90"/>
      <c r="SFN30" s="90"/>
      <c r="SFO30" s="90"/>
      <c r="SFP30" s="90"/>
      <c r="SFQ30" s="90"/>
      <c r="SFR30" s="90"/>
      <c r="SFS30" s="90"/>
      <c r="SFT30" s="90"/>
      <c r="SFU30" s="90"/>
      <c r="SFV30" s="90"/>
      <c r="SFW30" s="90"/>
      <c r="SFX30" s="90"/>
      <c r="SFY30" s="90"/>
      <c r="SFZ30" s="90"/>
      <c r="SGA30" s="90"/>
      <c r="SGB30" s="90"/>
      <c r="SGC30" s="90"/>
      <c r="SGD30" s="90"/>
      <c r="SGE30" s="90"/>
      <c r="SGF30" s="90"/>
      <c r="SGG30" s="90"/>
      <c r="SGH30" s="90"/>
      <c r="SGI30" s="90"/>
      <c r="SGJ30" s="90"/>
      <c r="SGK30" s="90"/>
      <c r="SGL30" s="90"/>
      <c r="SGM30" s="90"/>
      <c r="SGN30" s="90"/>
      <c r="SGO30" s="90"/>
      <c r="SGP30" s="90"/>
      <c r="SGQ30" s="90"/>
      <c r="SGR30" s="90"/>
      <c r="SGS30" s="90"/>
      <c r="SGT30" s="90"/>
      <c r="SGU30" s="90"/>
      <c r="SGV30" s="90"/>
      <c r="SGW30" s="90"/>
      <c r="SGX30" s="90"/>
      <c r="SGY30" s="90"/>
      <c r="SGZ30" s="90"/>
      <c r="SHA30" s="90"/>
      <c r="SHB30" s="90"/>
      <c r="SHC30" s="90"/>
      <c r="SHD30" s="90"/>
      <c r="SHE30" s="90"/>
      <c r="SHF30" s="90"/>
      <c r="SHG30" s="90"/>
      <c r="SHH30" s="90"/>
      <c r="SHI30" s="90"/>
      <c r="SHJ30" s="90"/>
      <c r="SHK30" s="90"/>
      <c r="SHL30" s="90"/>
      <c r="SHM30" s="90"/>
      <c r="SHN30" s="90"/>
      <c r="SHO30" s="90"/>
      <c r="SHP30" s="90"/>
      <c r="SHQ30" s="90"/>
      <c r="SHR30" s="90"/>
      <c r="SHS30" s="90"/>
      <c r="SHT30" s="90"/>
      <c r="SHU30" s="90"/>
      <c r="SHV30" s="90"/>
      <c r="SHW30" s="90"/>
      <c r="SHX30" s="90"/>
      <c r="SHY30" s="90"/>
      <c r="SHZ30" s="90"/>
      <c r="SIA30" s="90"/>
      <c r="SIB30" s="90"/>
      <c r="SIC30" s="90"/>
      <c r="SID30" s="90"/>
      <c r="SIE30" s="90"/>
      <c r="SIF30" s="90"/>
      <c r="SIG30" s="90"/>
      <c r="SIH30" s="90"/>
      <c r="SII30" s="90"/>
      <c r="SIJ30" s="90"/>
      <c r="SIK30" s="90"/>
      <c r="SIL30" s="90"/>
      <c r="SIM30" s="90"/>
      <c r="SIN30" s="90"/>
      <c r="SIO30" s="90"/>
      <c r="SIP30" s="90"/>
      <c r="SIQ30" s="90"/>
      <c r="SIR30" s="90"/>
      <c r="SIS30" s="90"/>
      <c r="SIT30" s="90"/>
      <c r="SIU30" s="90"/>
      <c r="SIV30" s="90"/>
      <c r="SIW30" s="90"/>
      <c r="SIX30" s="90"/>
      <c r="SIY30" s="90"/>
      <c r="SIZ30" s="90"/>
      <c r="SJA30" s="90"/>
      <c r="SJB30" s="90"/>
      <c r="SJC30" s="90"/>
      <c r="SJD30" s="90"/>
      <c r="SJE30" s="90"/>
      <c r="SJF30" s="90"/>
      <c r="SJG30" s="90"/>
      <c r="SJH30" s="90"/>
      <c r="SJI30" s="90"/>
      <c r="SJJ30" s="90"/>
      <c r="SJK30" s="90"/>
      <c r="SJL30" s="90"/>
      <c r="SJM30" s="90"/>
      <c r="SJN30" s="90"/>
      <c r="SJO30" s="90"/>
      <c r="SJP30" s="90"/>
      <c r="SJQ30" s="90"/>
      <c r="SJR30" s="90"/>
      <c r="SJS30" s="90"/>
      <c r="SJT30" s="90"/>
      <c r="SJU30" s="90"/>
      <c r="SJV30" s="90"/>
      <c r="SJW30" s="90"/>
      <c r="SJX30" s="90"/>
      <c r="SJY30" s="90"/>
      <c r="SJZ30" s="90"/>
      <c r="SKA30" s="90"/>
      <c r="SKB30" s="90"/>
      <c r="SKC30" s="90"/>
      <c r="SKD30" s="90"/>
      <c r="SKE30" s="90"/>
      <c r="SKF30" s="90"/>
      <c r="SKG30" s="90"/>
      <c r="SKH30" s="90"/>
      <c r="SKI30" s="90"/>
      <c r="SKJ30" s="90"/>
      <c r="SKK30" s="90"/>
      <c r="SKL30" s="90"/>
      <c r="SKM30" s="90"/>
      <c r="SKN30" s="90"/>
      <c r="SKO30" s="90"/>
      <c r="SKP30" s="90"/>
      <c r="SKQ30" s="90"/>
      <c r="SKR30" s="90"/>
      <c r="SKS30" s="90"/>
      <c r="SKT30" s="90"/>
      <c r="SKU30" s="90"/>
      <c r="SKV30" s="90"/>
      <c r="SKW30" s="90"/>
      <c r="SKX30" s="90"/>
      <c r="SKY30" s="90"/>
      <c r="SKZ30" s="90"/>
      <c r="SLA30" s="90"/>
      <c r="SLB30" s="90"/>
      <c r="SLC30" s="90"/>
      <c r="SLD30" s="90"/>
      <c r="SLE30" s="90"/>
      <c r="SLF30" s="90"/>
      <c r="SLG30" s="90"/>
      <c r="SLH30" s="90"/>
      <c r="SLI30" s="90"/>
      <c r="SLJ30" s="90"/>
      <c r="SLK30" s="90"/>
      <c r="SLL30" s="90"/>
      <c r="SLM30" s="90"/>
      <c r="SLN30" s="90"/>
      <c r="SLO30" s="90"/>
      <c r="SLP30" s="90"/>
      <c r="SLQ30" s="90"/>
      <c r="SLR30" s="90"/>
      <c r="SLS30" s="90"/>
      <c r="SLT30" s="90"/>
      <c r="SLU30" s="90"/>
      <c r="SLV30" s="90"/>
      <c r="SLW30" s="90"/>
      <c r="SLX30" s="90"/>
      <c r="SLY30" s="90"/>
      <c r="SLZ30" s="90"/>
      <c r="SMA30" s="90"/>
      <c r="SMB30" s="90"/>
      <c r="SMC30" s="90"/>
      <c r="SMD30" s="90"/>
      <c r="SME30" s="90"/>
      <c r="SMF30" s="90"/>
      <c r="SMG30" s="90"/>
      <c r="SMH30" s="90"/>
      <c r="SMI30" s="90"/>
      <c r="SMJ30" s="90"/>
      <c r="SMK30" s="90"/>
      <c r="SML30" s="90"/>
      <c r="SMM30" s="90"/>
      <c r="SMN30" s="90"/>
      <c r="SMO30" s="90"/>
      <c r="SMP30" s="90"/>
      <c r="SMQ30" s="90"/>
      <c r="SMR30" s="90"/>
      <c r="SMS30" s="90"/>
      <c r="SMT30" s="90"/>
      <c r="SMU30" s="90"/>
      <c r="SMV30" s="90"/>
      <c r="SMW30" s="90"/>
      <c r="SMX30" s="90"/>
      <c r="SMY30" s="90"/>
      <c r="SMZ30" s="90"/>
      <c r="SNA30" s="90"/>
      <c r="SNB30" s="90"/>
      <c r="SNC30" s="90"/>
      <c r="SND30" s="90"/>
      <c r="SNE30" s="90"/>
      <c r="SNF30" s="90"/>
      <c r="SNG30" s="90"/>
      <c r="SNH30" s="90"/>
      <c r="SNI30" s="90"/>
      <c r="SNJ30" s="90"/>
      <c r="SNK30" s="90"/>
      <c r="SNL30" s="90"/>
      <c r="SNM30" s="90"/>
      <c r="SNN30" s="90"/>
      <c r="SNO30" s="90"/>
      <c r="SNP30" s="90"/>
      <c r="SNQ30" s="90"/>
      <c r="SNR30" s="90"/>
      <c r="SNS30" s="90"/>
      <c r="SNT30" s="90"/>
      <c r="SNU30" s="90"/>
      <c r="SNV30" s="90"/>
      <c r="SNW30" s="90"/>
      <c r="SNX30" s="90"/>
      <c r="SNY30" s="90"/>
      <c r="SNZ30" s="90"/>
      <c r="SOA30" s="90"/>
      <c r="SOB30" s="90"/>
      <c r="SOC30" s="90"/>
      <c r="SOD30" s="90"/>
      <c r="SOE30" s="90"/>
      <c r="SOF30" s="90"/>
      <c r="SOG30" s="90"/>
      <c r="SOH30" s="90"/>
      <c r="SOI30" s="90"/>
      <c r="SOJ30" s="90"/>
      <c r="SOK30" s="90"/>
      <c r="SOL30" s="90"/>
      <c r="SOM30" s="90"/>
      <c r="SON30" s="90"/>
      <c r="SOO30" s="90"/>
      <c r="SOP30" s="90"/>
      <c r="SOQ30" s="90"/>
      <c r="SOR30" s="90"/>
      <c r="SOS30" s="90"/>
      <c r="SOT30" s="90"/>
      <c r="SOU30" s="90"/>
      <c r="SOV30" s="90"/>
      <c r="SOW30" s="90"/>
      <c r="SOX30" s="90"/>
      <c r="SOY30" s="90"/>
      <c r="SOZ30" s="90"/>
      <c r="SPA30" s="90"/>
      <c r="SPB30" s="90"/>
      <c r="SPC30" s="90"/>
      <c r="SPD30" s="90"/>
      <c r="SPE30" s="90"/>
      <c r="SPF30" s="90"/>
      <c r="SPG30" s="90"/>
      <c r="SPH30" s="90"/>
      <c r="SPI30" s="90"/>
      <c r="SPJ30" s="90"/>
      <c r="SPK30" s="90"/>
      <c r="SPL30" s="90"/>
      <c r="SPM30" s="90"/>
      <c r="SPN30" s="90"/>
      <c r="SPO30" s="90"/>
      <c r="SPP30" s="90"/>
      <c r="SPQ30" s="90"/>
      <c r="SPR30" s="90"/>
      <c r="SPS30" s="90"/>
      <c r="SPT30" s="90"/>
      <c r="SPU30" s="90"/>
      <c r="SPV30" s="90"/>
      <c r="SPW30" s="90"/>
      <c r="SPX30" s="90"/>
      <c r="SPY30" s="90"/>
      <c r="SPZ30" s="90"/>
      <c r="SQA30" s="90"/>
      <c r="SQB30" s="90"/>
      <c r="SQC30" s="90"/>
      <c r="SQD30" s="90"/>
      <c r="SQE30" s="90"/>
      <c r="SQF30" s="90"/>
      <c r="SQG30" s="90"/>
      <c r="SQH30" s="90"/>
      <c r="SQI30" s="90"/>
      <c r="SQJ30" s="90"/>
      <c r="SQK30" s="90"/>
      <c r="SQL30" s="90"/>
      <c r="SQM30" s="90"/>
      <c r="SQN30" s="90"/>
      <c r="SQO30" s="90"/>
      <c r="SQP30" s="90"/>
      <c r="SQQ30" s="90"/>
      <c r="SQR30" s="90"/>
      <c r="SQS30" s="90"/>
      <c r="SQT30" s="90"/>
      <c r="SQU30" s="90"/>
      <c r="SQV30" s="90"/>
      <c r="SQW30" s="90"/>
      <c r="SQX30" s="90"/>
      <c r="SQY30" s="90"/>
      <c r="SQZ30" s="90"/>
      <c r="SRA30" s="90"/>
      <c r="SRB30" s="90"/>
      <c r="SRC30" s="90"/>
      <c r="SRD30" s="90"/>
      <c r="SRE30" s="90"/>
      <c r="SRF30" s="90"/>
      <c r="SRG30" s="90"/>
      <c r="SRH30" s="90"/>
      <c r="SRI30" s="90"/>
      <c r="SRJ30" s="90"/>
      <c r="SRK30" s="90"/>
      <c r="SRL30" s="90"/>
      <c r="SRM30" s="90"/>
      <c r="SRN30" s="90"/>
      <c r="SRO30" s="90"/>
      <c r="SRP30" s="90"/>
      <c r="SRQ30" s="90"/>
      <c r="SRR30" s="90"/>
      <c r="SRS30" s="90"/>
      <c r="SRT30" s="90"/>
      <c r="SRU30" s="90"/>
      <c r="SRV30" s="90"/>
      <c r="SRW30" s="90"/>
      <c r="SRX30" s="90"/>
      <c r="SRY30" s="90"/>
      <c r="SRZ30" s="90"/>
      <c r="SSA30" s="90"/>
      <c r="SSB30" s="90"/>
      <c r="SSC30" s="90"/>
      <c r="SSD30" s="90"/>
      <c r="SSE30" s="90"/>
      <c r="SSF30" s="90"/>
      <c r="SSG30" s="90"/>
      <c r="SSH30" s="90"/>
      <c r="SSI30" s="90"/>
      <c r="SSJ30" s="90"/>
      <c r="SSK30" s="90"/>
      <c r="SSL30" s="90"/>
      <c r="SSM30" s="90"/>
      <c r="SSN30" s="90"/>
      <c r="SSO30" s="90"/>
      <c r="SSP30" s="90"/>
      <c r="SSQ30" s="90"/>
      <c r="SSR30" s="90"/>
      <c r="SSS30" s="90"/>
      <c r="SST30" s="90"/>
      <c r="SSU30" s="90"/>
      <c r="SSV30" s="90"/>
      <c r="SSW30" s="90"/>
      <c r="SSX30" s="90"/>
      <c r="SSY30" s="90"/>
      <c r="SSZ30" s="90"/>
      <c r="STA30" s="90"/>
      <c r="STB30" s="90"/>
      <c r="STC30" s="90"/>
      <c r="STD30" s="90"/>
      <c r="STE30" s="90"/>
      <c r="STF30" s="90"/>
      <c r="STG30" s="90"/>
      <c r="STH30" s="90"/>
      <c r="STI30" s="90"/>
      <c r="STJ30" s="90"/>
      <c r="STK30" s="90"/>
      <c r="STL30" s="90"/>
      <c r="STM30" s="90"/>
      <c r="STN30" s="90"/>
      <c r="STO30" s="90"/>
      <c r="STP30" s="90"/>
      <c r="STQ30" s="90"/>
      <c r="STR30" s="90"/>
      <c r="STS30" s="90"/>
      <c r="STT30" s="90"/>
      <c r="STU30" s="90"/>
      <c r="STV30" s="90"/>
      <c r="STW30" s="90"/>
      <c r="STX30" s="90"/>
      <c r="STY30" s="90"/>
      <c r="STZ30" s="90"/>
      <c r="SUA30" s="90"/>
      <c r="SUB30" s="90"/>
      <c r="SUC30" s="90"/>
      <c r="SUD30" s="90"/>
      <c r="SUE30" s="90"/>
      <c r="SUF30" s="90"/>
      <c r="SUG30" s="90"/>
      <c r="SUH30" s="90"/>
      <c r="SUI30" s="90"/>
      <c r="SUJ30" s="90"/>
      <c r="SUK30" s="90"/>
      <c r="SUL30" s="90"/>
      <c r="SUM30" s="90"/>
      <c r="SUN30" s="90"/>
      <c r="SUO30" s="90"/>
      <c r="SUP30" s="90"/>
      <c r="SUQ30" s="90"/>
      <c r="SUR30" s="90"/>
      <c r="SUS30" s="90"/>
      <c r="SUT30" s="90"/>
      <c r="SUU30" s="90"/>
      <c r="SUV30" s="90"/>
      <c r="SUW30" s="90"/>
      <c r="SUX30" s="90"/>
      <c r="SUY30" s="90"/>
      <c r="SUZ30" s="90"/>
      <c r="SVA30" s="90"/>
      <c r="SVB30" s="90"/>
      <c r="SVC30" s="90"/>
      <c r="SVD30" s="90"/>
      <c r="SVE30" s="90"/>
      <c r="SVF30" s="90"/>
      <c r="SVG30" s="90"/>
      <c r="SVH30" s="90"/>
      <c r="SVI30" s="90"/>
      <c r="SVJ30" s="90"/>
      <c r="SVK30" s="90"/>
      <c r="SVL30" s="90"/>
      <c r="SVM30" s="90"/>
      <c r="SVN30" s="90"/>
      <c r="SVO30" s="90"/>
      <c r="SVP30" s="90"/>
      <c r="SVQ30" s="90"/>
      <c r="SVR30" s="90"/>
      <c r="SVS30" s="90"/>
      <c r="SVT30" s="90"/>
      <c r="SVU30" s="90"/>
      <c r="SVV30" s="90"/>
      <c r="SVW30" s="90"/>
      <c r="SVX30" s="90"/>
      <c r="SVY30" s="90"/>
      <c r="SVZ30" s="90"/>
      <c r="SWA30" s="90"/>
      <c r="SWB30" s="90"/>
      <c r="SWC30" s="90"/>
      <c r="SWD30" s="90"/>
      <c r="SWE30" s="90"/>
      <c r="SWF30" s="90"/>
      <c r="SWG30" s="90"/>
      <c r="SWH30" s="90"/>
      <c r="SWI30" s="90"/>
      <c r="SWJ30" s="90"/>
      <c r="SWK30" s="90"/>
      <c r="SWL30" s="90"/>
      <c r="SWM30" s="90"/>
      <c r="SWN30" s="90"/>
      <c r="SWO30" s="90"/>
      <c r="SWP30" s="90"/>
      <c r="SWQ30" s="90"/>
      <c r="SWR30" s="90"/>
      <c r="SWS30" s="90"/>
      <c r="SWT30" s="90"/>
      <c r="SWU30" s="90"/>
      <c r="SWV30" s="90"/>
      <c r="SWW30" s="90"/>
      <c r="SWX30" s="90"/>
      <c r="SWY30" s="90"/>
      <c r="SWZ30" s="90"/>
      <c r="SXA30" s="90"/>
      <c r="SXB30" s="90"/>
      <c r="SXC30" s="90"/>
      <c r="SXD30" s="90"/>
      <c r="SXE30" s="90"/>
      <c r="SXF30" s="90"/>
      <c r="SXG30" s="90"/>
      <c r="SXH30" s="90"/>
      <c r="SXI30" s="90"/>
      <c r="SXJ30" s="90"/>
      <c r="SXK30" s="90"/>
      <c r="SXL30" s="90"/>
      <c r="SXM30" s="90"/>
      <c r="SXN30" s="90"/>
      <c r="SXO30" s="90"/>
      <c r="SXP30" s="90"/>
      <c r="SXQ30" s="90"/>
      <c r="SXR30" s="90"/>
      <c r="SXS30" s="90"/>
      <c r="SXT30" s="90"/>
      <c r="SXU30" s="90"/>
      <c r="SXV30" s="90"/>
      <c r="SXW30" s="90"/>
      <c r="SXX30" s="90"/>
      <c r="SXY30" s="90"/>
      <c r="SXZ30" s="90"/>
      <c r="SYA30" s="90"/>
      <c r="SYB30" s="90"/>
      <c r="SYC30" s="90"/>
      <c r="SYD30" s="90"/>
      <c r="SYE30" s="90"/>
      <c r="SYF30" s="90"/>
      <c r="SYG30" s="90"/>
      <c r="SYH30" s="90"/>
      <c r="SYI30" s="90"/>
      <c r="SYJ30" s="90"/>
      <c r="SYK30" s="90"/>
      <c r="SYL30" s="90"/>
      <c r="SYM30" s="90"/>
      <c r="SYN30" s="90"/>
      <c r="SYO30" s="90"/>
      <c r="SYP30" s="90"/>
      <c r="SYQ30" s="90"/>
      <c r="SYR30" s="90"/>
      <c r="SYS30" s="90"/>
      <c r="SYT30" s="90"/>
      <c r="SYU30" s="90"/>
      <c r="SYV30" s="90"/>
      <c r="SYW30" s="90"/>
      <c r="SYX30" s="90"/>
      <c r="SYY30" s="90"/>
      <c r="SYZ30" s="90"/>
      <c r="SZA30" s="90"/>
      <c r="SZB30" s="90"/>
      <c r="SZC30" s="90"/>
      <c r="SZD30" s="90"/>
      <c r="SZE30" s="90"/>
      <c r="SZF30" s="90"/>
      <c r="SZG30" s="90"/>
      <c r="SZH30" s="90"/>
      <c r="SZI30" s="90"/>
      <c r="SZJ30" s="90"/>
      <c r="SZK30" s="90"/>
      <c r="SZL30" s="90"/>
      <c r="SZM30" s="90"/>
      <c r="SZN30" s="90"/>
      <c r="SZO30" s="90"/>
      <c r="SZP30" s="90"/>
      <c r="SZQ30" s="90"/>
      <c r="SZR30" s="90"/>
      <c r="SZS30" s="90"/>
      <c r="SZT30" s="90"/>
      <c r="SZU30" s="90"/>
      <c r="SZV30" s="90"/>
      <c r="SZW30" s="90"/>
      <c r="SZX30" s="90"/>
      <c r="SZY30" s="90"/>
      <c r="SZZ30" s="90"/>
      <c r="TAA30" s="90"/>
      <c r="TAB30" s="90"/>
      <c r="TAC30" s="90"/>
      <c r="TAD30" s="90"/>
      <c r="TAE30" s="90"/>
      <c r="TAF30" s="90"/>
      <c r="TAG30" s="90"/>
      <c r="TAH30" s="90"/>
      <c r="TAI30" s="90"/>
      <c r="TAJ30" s="90"/>
      <c r="TAK30" s="90"/>
      <c r="TAL30" s="90"/>
      <c r="TAM30" s="90"/>
      <c r="TAN30" s="90"/>
      <c r="TAO30" s="90"/>
      <c r="TAP30" s="90"/>
      <c r="TAQ30" s="90"/>
      <c r="TAR30" s="90"/>
      <c r="TAS30" s="90"/>
      <c r="TAT30" s="90"/>
      <c r="TAU30" s="90"/>
      <c r="TAV30" s="90"/>
      <c r="TAW30" s="90"/>
      <c r="TAX30" s="90"/>
      <c r="TAY30" s="90"/>
      <c r="TAZ30" s="90"/>
      <c r="TBA30" s="90"/>
      <c r="TBB30" s="90"/>
      <c r="TBC30" s="90"/>
      <c r="TBD30" s="90"/>
      <c r="TBE30" s="90"/>
      <c r="TBF30" s="90"/>
      <c r="TBG30" s="90"/>
      <c r="TBH30" s="90"/>
      <c r="TBI30" s="90"/>
      <c r="TBJ30" s="90"/>
      <c r="TBK30" s="90"/>
      <c r="TBL30" s="90"/>
      <c r="TBM30" s="90"/>
      <c r="TBN30" s="90"/>
      <c r="TBO30" s="90"/>
      <c r="TBP30" s="90"/>
      <c r="TBQ30" s="90"/>
      <c r="TBR30" s="90"/>
      <c r="TBS30" s="90"/>
      <c r="TBT30" s="90"/>
      <c r="TBU30" s="90"/>
      <c r="TBV30" s="90"/>
      <c r="TBW30" s="90"/>
      <c r="TBX30" s="90"/>
      <c r="TBY30" s="90"/>
      <c r="TBZ30" s="90"/>
      <c r="TCA30" s="90"/>
      <c r="TCB30" s="90"/>
      <c r="TCC30" s="90"/>
      <c r="TCD30" s="90"/>
      <c r="TCE30" s="90"/>
      <c r="TCF30" s="90"/>
      <c r="TCG30" s="90"/>
      <c r="TCH30" s="90"/>
      <c r="TCI30" s="90"/>
      <c r="TCJ30" s="90"/>
      <c r="TCK30" s="90"/>
      <c r="TCL30" s="90"/>
      <c r="TCM30" s="90"/>
      <c r="TCN30" s="90"/>
      <c r="TCO30" s="90"/>
      <c r="TCP30" s="90"/>
      <c r="TCQ30" s="90"/>
      <c r="TCR30" s="90"/>
      <c r="TCS30" s="90"/>
      <c r="TCT30" s="90"/>
      <c r="TCU30" s="90"/>
      <c r="TCV30" s="90"/>
      <c r="TCW30" s="90"/>
      <c r="TCX30" s="90"/>
      <c r="TCY30" s="90"/>
      <c r="TCZ30" s="90"/>
      <c r="TDA30" s="90"/>
      <c r="TDB30" s="90"/>
      <c r="TDC30" s="90"/>
      <c r="TDD30" s="90"/>
      <c r="TDE30" s="90"/>
      <c r="TDF30" s="90"/>
      <c r="TDG30" s="90"/>
      <c r="TDH30" s="90"/>
      <c r="TDI30" s="90"/>
      <c r="TDJ30" s="90"/>
      <c r="TDK30" s="90"/>
      <c r="TDL30" s="90"/>
      <c r="TDM30" s="90"/>
      <c r="TDN30" s="90"/>
      <c r="TDO30" s="90"/>
      <c r="TDP30" s="90"/>
      <c r="TDQ30" s="90"/>
      <c r="TDR30" s="90"/>
      <c r="TDS30" s="90"/>
      <c r="TDT30" s="90"/>
      <c r="TDU30" s="90"/>
      <c r="TDV30" s="90"/>
      <c r="TDW30" s="90"/>
      <c r="TDX30" s="90"/>
      <c r="TDY30" s="90"/>
      <c r="TDZ30" s="90"/>
      <c r="TEA30" s="90"/>
      <c r="TEB30" s="90"/>
      <c r="TEC30" s="90"/>
      <c r="TED30" s="90"/>
      <c r="TEE30" s="90"/>
      <c r="TEF30" s="90"/>
      <c r="TEG30" s="90"/>
      <c r="TEH30" s="90"/>
      <c r="TEI30" s="90"/>
      <c r="TEJ30" s="90"/>
      <c r="TEK30" s="90"/>
      <c r="TEL30" s="90"/>
      <c r="TEM30" s="90"/>
      <c r="TEN30" s="90"/>
      <c r="TEO30" s="90"/>
      <c r="TEP30" s="90"/>
      <c r="TEQ30" s="90"/>
      <c r="TER30" s="90"/>
      <c r="TES30" s="90"/>
      <c r="TET30" s="90"/>
      <c r="TEU30" s="90"/>
      <c r="TEV30" s="90"/>
      <c r="TEW30" s="90"/>
      <c r="TEX30" s="90"/>
      <c r="TEY30" s="90"/>
      <c r="TEZ30" s="90"/>
      <c r="TFA30" s="90"/>
      <c r="TFB30" s="90"/>
      <c r="TFC30" s="90"/>
      <c r="TFD30" s="90"/>
      <c r="TFE30" s="90"/>
      <c r="TFF30" s="90"/>
      <c r="TFG30" s="90"/>
      <c r="TFH30" s="90"/>
      <c r="TFI30" s="90"/>
      <c r="TFJ30" s="90"/>
      <c r="TFK30" s="90"/>
      <c r="TFL30" s="90"/>
      <c r="TFM30" s="90"/>
      <c r="TFN30" s="90"/>
      <c r="TFO30" s="90"/>
      <c r="TFP30" s="90"/>
      <c r="TFQ30" s="90"/>
      <c r="TFR30" s="90"/>
      <c r="TFS30" s="90"/>
      <c r="TFT30" s="90"/>
      <c r="TFU30" s="90"/>
      <c r="TFV30" s="90"/>
      <c r="TFW30" s="90"/>
      <c r="TFX30" s="90"/>
      <c r="TFY30" s="90"/>
      <c r="TFZ30" s="90"/>
      <c r="TGA30" s="90"/>
      <c r="TGB30" s="90"/>
      <c r="TGC30" s="90"/>
      <c r="TGD30" s="90"/>
      <c r="TGE30" s="90"/>
      <c r="TGF30" s="90"/>
      <c r="TGG30" s="90"/>
      <c r="TGH30" s="90"/>
      <c r="TGI30" s="90"/>
      <c r="TGJ30" s="90"/>
      <c r="TGK30" s="90"/>
      <c r="TGL30" s="90"/>
      <c r="TGM30" s="90"/>
      <c r="TGN30" s="90"/>
      <c r="TGO30" s="90"/>
      <c r="TGP30" s="90"/>
      <c r="TGQ30" s="90"/>
      <c r="TGR30" s="90"/>
      <c r="TGS30" s="90"/>
      <c r="TGT30" s="90"/>
      <c r="TGU30" s="90"/>
      <c r="TGV30" s="90"/>
      <c r="TGW30" s="90"/>
      <c r="TGX30" s="90"/>
      <c r="TGY30" s="90"/>
      <c r="TGZ30" s="90"/>
      <c r="THA30" s="90"/>
      <c r="THB30" s="90"/>
      <c r="THC30" s="90"/>
      <c r="THD30" s="90"/>
      <c r="THE30" s="90"/>
      <c r="THF30" s="90"/>
      <c r="THG30" s="90"/>
      <c r="THH30" s="90"/>
      <c r="THI30" s="90"/>
      <c r="THJ30" s="90"/>
      <c r="THK30" s="90"/>
      <c r="THL30" s="90"/>
      <c r="THM30" s="90"/>
      <c r="THN30" s="90"/>
      <c r="THO30" s="90"/>
      <c r="THP30" s="90"/>
      <c r="THQ30" s="90"/>
      <c r="THR30" s="90"/>
      <c r="THS30" s="90"/>
      <c r="THT30" s="90"/>
      <c r="THU30" s="90"/>
      <c r="THV30" s="90"/>
      <c r="THW30" s="90"/>
      <c r="THX30" s="90"/>
      <c r="THY30" s="90"/>
      <c r="THZ30" s="90"/>
      <c r="TIA30" s="90"/>
      <c r="TIB30" s="90"/>
      <c r="TIC30" s="90"/>
      <c r="TID30" s="90"/>
      <c r="TIE30" s="90"/>
      <c r="TIF30" s="90"/>
      <c r="TIG30" s="90"/>
      <c r="TIH30" s="90"/>
      <c r="TII30" s="90"/>
      <c r="TIJ30" s="90"/>
      <c r="TIK30" s="90"/>
      <c r="TIL30" s="90"/>
      <c r="TIM30" s="90"/>
      <c r="TIN30" s="90"/>
      <c r="TIO30" s="90"/>
      <c r="TIP30" s="90"/>
      <c r="TIQ30" s="90"/>
      <c r="TIR30" s="90"/>
      <c r="TIS30" s="90"/>
      <c r="TIT30" s="90"/>
      <c r="TIU30" s="90"/>
      <c r="TIV30" s="90"/>
      <c r="TIW30" s="90"/>
      <c r="TIX30" s="90"/>
      <c r="TIY30" s="90"/>
      <c r="TIZ30" s="90"/>
      <c r="TJA30" s="90"/>
      <c r="TJB30" s="90"/>
      <c r="TJC30" s="90"/>
      <c r="TJD30" s="90"/>
      <c r="TJE30" s="90"/>
      <c r="TJF30" s="90"/>
      <c r="TJG30" s="90"/>
      <c r="TJH30" s="90"/>
      <c r="TJI30" s="90"/>
      <c r="TJJ30" s="90"/>
      <c r="TJK30" s="90"/>
      <c r="TJL30" s="90"/>
      <c r="TJM30" s="90"/>
      <c r="TJN30" s="90"/>
      <c r="TJO30" s="90"/>
      <c r="TJP30" s="90"/>
      <c r="TJQ30" s="90"/>
      <c r="TJR30" s="90"/>
      <c r="TJS30" s="90"/>
      <c r="TJT30" s="90"/>
      <c r="TJU30" s="90"/>
      <c r="TJV30" s="90"/>
      <c r="TJW30" s="90"/>
      <c r="TJX30" s="90"/>
      <c r="TJY30" s="90"/>
      <c r="TJZ30" s="90"/>
      <c r="TKA30" s="90"/>
      <c r="TKB30" s="90"/>
      <c r="TKC30" s="90"/>
      <c r="TKD30" s="90"/>
      <c r="TKE30" s="90"/>
      <c r="TKF30" s="90"/>
      <c r="TKG30" s="90"/>
      <c r="TKH30" s="90"/>
      <c r="TKI30" s="90"/>
      <c r="TKJ30" s="90"/>
      <c r="TKK30" s="90"/>
      <c r="TKL30" s="90"/>
      <c r="TKM30" s="90"/>
      <c r="TKN30" s="90"/>
      <c r="TKO30" s="90"/>
      <c r="TKP30" s="90"/>
      <c r="TKQ30" s="90"/>
      <c r="TKR30" s="90"/>
      <c r="TKS30" s="90"/>
      <c r="TKT30" s="90"/>
      <c r="TKU30" s="90"/>
      <c r="TKV30" s="90"/>
      <c r="TKW30" s="90"/>
      <c r="TKX30" s="90"/>
      <c r="TKY30" s="90"/>
      <c r="TKZ30" s="90"/>
      <c r="TLA30" s="90"/>
      <c r="TLB30" s="90"/>
      <c r="TLC30" s="90"/>
      <c r="TLD30" s="90"/>
      <c r="TLE30" s="90"/>
      <c r="TLF30" s="90"/>
      <c r="TLG30" s="90"/>
      <c r="TLH30" s="90"/>
      <c r="TLI30" s="90"/>
      <c r="TLJ30" s="90"/>
      <c r="TLK30" s="90"/>
      <c r="TLL30" s="90"/>
      <c r="TLM30" s="90"/>
      <c r="TLN30" s="90"/>
      <c r="TLO30" s="90"/>
      <c r="TLP30" s="90"/>
      <c r="TLQ30" s="90"/>
      <c r="TLR30" s="90"/>
      <c r="TLS30" s="90"/>
      <c r="TLT30" s="90"/>
      <c r="TLU30" s="90"/>
      <c r="TLV30" s="90"/>
      <c r="TLW30" s="90"/>
      <c r="TLX30" s="90"/>
      <c r="TLY30" s="90"/>
      <c r="TLZ30" s="90"/>
      <c r="TMA30" s="90"/>
      <c r="TMB30" s="90"/>
      <c r="TMC30" s="90"/>
      <c r="TMD30" s="90"/>
      <c r="TME30" s="90"/>
      <c r="TMF30" s="90"/>
      <c r="TMG30" s="90"/>
      <c r="TMH30" s="90"/>
      <c r="TMI30" s="90"/>
      <c r="TMJ30" s="90"/>
      <c r="TMK30" s="90"/>
      <c r="TML30" s="90"/>
      <c r="TMM30" s="90"/>
      <c r="TMN30" s="90"/>
      <c r="TMO30" s="90"/>
      <c r="TMP30" s="90"/>
      <c r="TMQ30" s="90"/>
      <c r="TMR30" s="90"/>
      <c r="TMS30" s="90"/>
      <c r="TMT30" s="90"/>
      <c r="TMU30" s="90"/>
      <c r="TMV30" s="90"/>
      <c r="TMW30" s="90"/>
      <c r="TMX30" s="90"/>
      <c r="TMY30" s="90"/>
      <c r="TMZ30" s="90"/>
      <c r="TNA30" s="90"/>
      <c r="TNB30" s="90"/>
      <c r="TNC30" s="90"/>
      <c r="TND30" s="90"/>
      <c r="TNE30" s="90"/>
      <c r="TNF30" s="90"/>
      <c r="TNG30" s="90"/>
      <c r="TNH30" s="90"/>
      <c r="TNI30" s="90"/>
      <c r="TNJ30" s="90"/>
      <c r="TNK30" s="90"/>
      <c r="TNL30" s="90"/>
      <c r="TNM30" s="90"/>
      <c r="TNN30" s="90"/>
      <c r="TNO30" s="90"/>
      <c r="TNP30" s="90"/>
      <c r="TNQ30" s="90"/>
      <c r="TNR30" s="90"/>
      <c r="TNS30" s="90"/>
      <c r="TNT30" s="90"/>
      <c r="TNU30" s="90"/>
      <c r="TNV30" s="90"/>
      <c r="TNW30" s="90"/>
      <c r="TNX30" s="90"/>
      <c r="TNY30" s="90"/>
      <c r="TNZ30" s="90"/>
      <c r="TOA30" s="90"/>
      <c r="TOB30" s="90"/>
      <c r="TOC30" s="90"/>
      <c r="TOD30" s="90"/>
      <c r="TOE30" s="90"/>
      <c r="TOF30" s="90"/>
      <c r="TOG30" s="90"/>
      <c r="TOH30" s="90"/>
      <c r="TOI30" s="90"/>
      <c r="TOJ30" s="90"/>
      <c r="TOK30" s="90"/>
      <c r="TOL30" s="90"/>
      <c r="TOM30" s="90"/>
      <c r="TON30" s="90"/>
      <c r="TOO30" s="90"/>
      <c r="TOP30" s="90"/>
      <c r="TOQ30" s="90"/>
      <c r="TOR30" s="90"/>
      <c r="TOS30" s="90"/>
      <c r="TOT30" s="90"/>
      <c r="TOU30" s="90"/>
      <c r="TOV30" s="90"/>
      <c r="TOW30" s="90"/>
      <c r="TOX30" s="90"/>
      <c r="TOY30" s="90"/>
      <c r="TOZ30" s="90"/>
      <c r="TPA30" s="90"/>
      <c r="TPB30" s="90"/>
      <c r="TPC30" s="90"/>
      <c r="TPD30" s="90"/>
      <c r="TPE30" s="90"/>
      <c r="TPF30" s="90"/>
      <c r="TPG30" s="90"/>
      <c r="TPH30" s="90"/>
      <c r="TPI30" s="90"/>
      <c r="TPJ30" s="90"/>
      <c r="TPK30" s="90"/>
      <c r="TPL30" s="90"/>
      <c r="TPM30" s="90"/>
      <c r="TPN30" s="90"/>
      <c r="TPO30" s="90"/>
      <c r="TPP30" s="90"/>
      <c r="TPQ30" s="90"/>
      <c r="TPR30" s="90"/>
      <c r="TPS30" s="90"/>
      <c r="TPT30" s="90"/>
      <c r="TPU30" s="90"/>
      <c r="TPV30" s="90"/>
      <c r="TPW30" s="90"/>
      <c r="TPX30" s="90"/>
      <c r="TPY30" s="90"/>
      <c r="TPZ30" s="90"/>
      <c r="TQA30" s="90"/>
      <c r="TQB30" s="90"/>
      <c r="TQC30" s="90"/>
      <c r="TQD30" s="90"/>
      <c r="TQE30" s="90"/>
      <c r="TQF30" s="90"/>
      <c r="TQG30" s="90"/>
      <c r="TQH30" s="90"/>
      <c r="TQI30" s="90"/>
      <c r="TQJ30" s="90"/>
      <c r="TQK30" s="90"/>
      <c r="TQL30" s="90"/>
      <c r="TQM30" s="90"/>
      <c r="TQN30" s="90"/>
      <c r="TQO30" s="90"/>
      <c r="TQP30" s="90"/>
      <c r="TQQ30" s="90"/>
      <c r="TQR30" s="90"/>
      <c r="TQS30" s="90"/>
      <c r="TQT30" s="90"/>
      <c r="TQU30" s="90"/>
      <c r="TQV30" s="90"/>
      <c r="TQW30" s="90"/>
      <c r="TQX30" s="90"/>
      <c r="TQY30" s="90"/>
      <c r="TQZ30" s="90"/>
      <c r="TRA30" s="90"/>
      <c r="TRB30" s="90"/>
      <c r="TRC30" s="90"/>
      <c r="TRD30" s="90"/>
      <c r="TRE30" s="90"/>
      <c r="TRF30" s="90"/>
      <c r="TRG30" s="90"/>
      <c r="TRH30" s="90"/>
      <c r="TRI30" s="90"/>
      <c r="TRJ30" s="90"/>
      <c r="TRK30" s="90"/>
      <c r="TRL30" s="90"/>
      <c r="TRM30" s="90"/>
      <c r="TRN30" s="90"/>
      <c r="TRO30" s="90"/>
      <c r="TRP30" s="90"/>
      <c r="TRQ30" s="90"/>
      <c r="TRR30" s="90"/>
      <c r="TRS30" s="90"/>
      <c r="TRT30" s="90"/>
      <c r="TRU30" s="90"/>
      <c r="TRV30" s="90"/>
      <c r="TRW30" s="90"/>
      <c r="TRX30" s="90"/>
      <c r="TRY30" s="90"/>
      <c r="TRZ30" s="90"/>
      <c r="TSA30" s="90"/>
      <c r="TSB30" s="90"/>
      <c r="TSC30" s="90"/>
      <c r="TSD30" s="90"/>
      <c r="TSE30" s="90"/>
      <c r="TSF30" s="90"/>
      <c r="TSG30" s="90"/>
      <c r="TSH30" s="90"/>
      <c r="TSI30" s="90"/>
      <c r="TSJ30" s="90"/>
      <c r="TSK30" s="90"/>
      <c r="TSL30" s="90"/>
      <c r="TSM30" s="90"/>
      <c r="TSN30" s="90"/>
      <c r="TSO30" s="90"/>
      <c r="TSP30" s="90"/>
      <c r="TSQ30" s="90"/>
      <c r="TSR30" s="90"/>
      <c r="TSS30" s="90"/>
      <c r="TST30" s="90"/>
      <c r="TSU30" s="90"/>
      <c r="TSV30" s="90"/>
      <c r="TSW30" s="90"/>
      <c r="TSX30" s="90"/>
      <c r="TSY30" s="90"/>
      <c r="TSZ30" s="90"/>
      <c r="TTA30" s="90"/>
      <c r="TTB30" s="90"/>
      <c r="TTC30" s="90"/>
      <c r="TTD30" s="90"/>
      <c r="TTE30" s="90"/>
      <c r="TTF30" s="90"/>
      <c r="TTG30" s="90"/>
      <c r="TTH30" s="90"/>
      <c r="TTI30" s="90"/>
      <c r="TTJ30" s="90"/>
      <c r="TTK30" s="90"/>
      <c r="TTL30" s="90"/>
      <c r="TTM30" s="90"/>
      <c r="TTN30" s="90"/>
      <c r="TTO30" s="90"/>
      <c r="TTP30" s="90"/>
      <c r="TTQ30" s="90"/>
      <c r="TTR30" s="90"/>
      <c r="TTS30" s="90"/>
      <c r="TTT30" s="90"/>
      <c r="TTU30" s="90"/>
      <c r="TTV30" s="90"/>
      <c r="TTW30" s="90"/>
      <c r="TTX30" s="90"/>
      <c r="TTY30" s="90"/>
      <c r="TTZ30" s="90"/>
      <c r="TUA30" s="90"/>
      <c r="TUB30" s="90"/>
      <c r="TUC30" s="90"/>
      <c r="TUD30" s="90"/>
      <c r="TUE30" s="90"/>
      <c r="TUF30" s="90"/>
      <c r="TUG30" s="90"/>
      <c r="TUH30" s="90"/>
      <c r="TUI30" s="90"/>
      <c r="TUJ30" s="90"/>
      <c r="TUK30" s="90"/>
      <c r="TUL30" s="90"/>
      <c r="TUM30" s="90"/>
      <c r="TUN30" s="90"/>
      <c r="TUO30" s="90"/>
      <c r="TUP30" s="90"/>
      <c r="TUQ30" s="90"/>
      <c r="TUR30" s="90"/>
      <c r="TUS30" s="90"/>
      <c r="TUT30" s="90"/>
      <c r="TUU30" s="90"/>
      <c r="TUV30" s="90"/>
      <c r="TUW30" s="90"/>
      <c r="TUX30" s="90"/>
      <c r="TUY30" s="90"/>
      <c r="TUZ30" s="90"/>
      <c r="TVA30" s="90"/>
      <c r="TVB30" s="90"/>
      <c r="TVC30" s="90"/>
      <c r="TVD30" s="90"/>
      <c r="TVE30" s="90"/>
      <c r="TVF30" s="90"/>
      <c r="TVG30" s="90"/>
      <c r="TVH30" s="90"/>
      <c r="TVI30" s="90"/>
      <c r="TVJ30" s="90"/>
      <c r="TVK30" s="90"/>
      <c r="TVL30" s="90"/>
      <c r="TVM30" s="90"/>
      <c r="TVN30" s="90"/>
      <c r="TVO30" s="90"/>
      <c r="TVP30" s="90"/>
      <c r="TVQ30" s="90"/>
      <c r="TVR30" s="90"/>
      <c r="TVS30" s="90"/>
      <c r="TVT30" s="90"/>
      <c r="TVU30" s="90"/>
      <c r="TVV30" s="90"/>
      <c r="TVW30" s="90"/>
      <c r="TVX30" s="90"/>
      <c r="TVY30" s="90"/>
      <c r="TVZ30" s="90"/>
      <c r="TWA30" s="90"/>
      <c r="TWB30" s="90"/>
      <c r="TWC30" s="90"/>
      <c r="TWD30" s="90"/>
      <c r="TWE30" s="90"/>
      <c r="TWF30" s="90"/>
      <c r="TWG30" s="90"/>
      <c r="TWH30" s="90"/>
      <c r="TWI30" s="90"/>
      <c r="TWJ30" s="90"/>
      <c r="TWK30" s="90"/>
      <c r="TWL30" s="90"/>
      <c r="TWM30" s="90"/>
      <c r="TWN30" s="90"/>
      <c r="TWO30" s="90"/>
      <c r="TWP30" s="90"/>
      <c r="TWQ30" s="90"/>
      <c r="TWR30" s="90"/>
      <c r="TWS30" s="90"/>
      <c r="TWT30" s="90"/>
      <c r="TWU30" s="90"/>
      <c r="TWV30" s="90"/>
      <c r="TWW30" s="90"/>
      <c r="TWX30" s="90"/>
      <c r="TWY30" s="90"/>
      <c r="TWZ30" s="90"/>
      <c r="TXA30" s="90"/>
      <c r="TXB30" s="90"/>
      <c r="TXC30" s="90"/>
      <c r="TXD30" s="90"/>
      <c r="TXE30" s="90"/>
      <c r="TXF30" s="90"/>
      <c r="TXG30" s="90"/>
      <c r="TXH30" s="90"/>
      <c r="TXI30" s="90"/>
      <c r="TXJ30" s="90"/>
      <c r="TXK30" s="90"/>
      <c r="TXL30" s="90"/>
      <c r="TXM30" s="90"/>
      <c r="TXN30" s="90"/>
      <c r="TXO30" s="90"/>
      <c r="TXP30" s="90"/>
      <c r="TXQ30" s="90"/>
      <c r="TXR30" s="90"/>
      <c r="TXS30" s="90"/>
      <c r="TXT30" s="90"/>
      <c r="TXU30" s="90"/>
      <c r="TXV30" s="90"/>
      <c r="TXW30" s="90"/>
      <c r="TXX30" s="90"/>
      <c r="TXY30" s="90"/>
      <c r="TXZ30" s="90"/>
      <c r="TYA30" s="90"/>
      <c r="TYB30" s="90"/>
      <c r="TYC30" s="90"/>
      <c r="TYD30" s="90"/>
      <c r="TYE30" s="90"/>
      <c r="TYF30" s="90"/>
      <c r="TYG30" s="90"/>
      <c r="TYH30" s="90"/>
      <c r="TYI30" s="90"/>
      <c r="TYJ30" s="90"/>
      <c r="TYK30" s="90"/>
      <c r="TYL30" s="90"/>
      <c r="TYM30" s="90"/>
      <c r="TYN30" s="90"/>
      <c r="TYO30" s="90"/>
      <c r="TYP30" s="90"/>
      <c r="TYQ30" s="90"/>
      <c r="TYR30" s="90"/>
      <c r="TYS30" s="90"/>
      <c r="TYT30" s="90"/>
      <c r="TYU30" s="90"/>
      <c r="TYV30" s="90"/>
      <c r="TYW30" s="90"/>
      <c r="TYX30" s="90"/>
      <c r="TYY30" s="90"/>
      <c r="TYZ30" s="90"/>
      <c r="TZA30" s="90"/>
      <c r="TZB30" s="90"/>
      <c r="TZC30" s="90"/>
      <c r="TZD30" s="90"/>
      <c r="TZE30" s="90"/>
      <c r="TZF30" s="90"/>
      <c r="TZG30" s="90"/>
      <c r="TZH30" s="90"/>
      <c r="TZI30" s="90"/>
      <c r="TZJ30" s="90"/>
      <c r="TZK30" s="90"/>
      <c r="TZL30" s="90"/>
      <c r="TZM30" s="90"/>
      <c r="TZN30" s="90"/>
      <c r="TZO30" s="90"/>
      <c r="TZP30" s="90"/>
      <c r="TZQ30" s="90"/>
      <c r="TZR30" s="90"/>
      <c r="TZS30" s="90"/>
      <c r="TZT30" s="90"/>
      <c r="TZU30" s="90"/>
      <c r="TZV30" s="90"/>
      <c r="TZW30" s="90"/>
      <c r="TZX30" s="90"/>
      <c r="TZY30" s="90"/>
      <c r="TZZ30" s="90"/>
      <c r="UAA30" s="90"/>
      <c r="UAB30" s="90"/>
      <c r="UAC30" s="90"/>
      <c r="UAD30" s="90"/>
      <c r="UAE30" s="90"/>
      <c r="UAF30" s="90"/>
      <c r="UAG30" s="90"/>
      <c r="UAH30" s="90"/>
      <c r="UAI30" s="90"/>
      <c r="UAJ30" s="90"/>
      <c r="UAK30" s="90"/>
      <c r="UAL30" s="90"/>
      <c r="UAM30" s="90"/>
      <c r="UAN30" s="90"/>
      <c r="UAO30" s="90"/>
      <c r="UAP30" s="90"/>
      <c r="UAQ30" s="90"/>
      <c r="UAR30" s="90"/>
      <c r="UAS30" s="90"/>
      <c r="UAT30" s="90"/>
      <c r="UAU30" s="90"/>
      <c r="UAV30" s="90"/>
      <c r="UAW30" s="90"/>
      <c r="UAX30" s="90"/>
      <c r="UAY30" s="90"/>
      <c r="UAZ30" s="90"/>
      <c r="UBA30" s="90"/>
      <c r="UBB30" s="90"/>
      <c r="UBC30" s="90"/>
      <c r="UBD30" s="90"/>
      <c r="UBE30" s="90"/>
      <c r="UBF30" s="90"/>
      <c r="UBG30" s="90"/>
      <c r="UBH30" s="90"/>
      <c r="UBI30" s="90"/>
      <c r="UBJ30" s="90"/>
      <c r="UBK30" s="90"/>
      <c r="UBL30" s="90"/>
      <c r="UBM30" s="90"/>
      <c r="UBN30" s="90"/>
      <c r="UBO30" s="90"/>
      <c r="UBP30" s="90"/>
      <c r="UBQ30" s="90"/>
      <c r="UBR30" s="90"/>
      <c r="UBS30" s="90"/>
      <c r="UBT30" s="90"/>
      <c r="UBU30" s="90"/>
      <c r="UBV30" s="90"/>
      <c r="UBW30" s="90"/>
      <c r="UBX30" s="90"/>
      <c r="UBY30" s="90"/>
      <c r="UBZ30" s="90"/>
      <c r="UCA30" s="90"/>
      <c r="UCB30" s="90"/>
      <c r="UCC30" s="90"/>
      <c r="UCD30" s="90"/>
      <c r="UCE30" s="90"/>
      <c r="UCF30" s="90"/>
      <c r="UCG30" s="90"/>
      <c r="UCH30" s="90"/>
      <c r="UCI30" s="90"/>
      <c r="UCJ30" s="90"/>
      <c r="UCK30" s="90"/>
      <c r="UCL30" s="90"/>
      <c r="UCM30" s="90"/>
      <c r="UCN30" s="90"/>
      <c r="UCO30" s="90"/>
      <c r="UCP30" s="90"/>
      <c r="UCQ30" s="90"/>
      <c r="UCR30" s="90"/>
      <c r="UCS30" s="90"/>
      <c r="UCT30" s="90"/>
      <c r="UCU30" s="90"/>
      <c r="UCV30" s="90"/>
      <c r="UCW30" s="90"/>
      <c r="UCX30" s="90"/>
      <c r="UCY30" s="90"/>
      <c r="UCZ30" s="90"/>
      <c r="UDA30" s="90"/>
      <c r="UDB30" s="90"/>
      <c r="UDC30" s="90"/>
      <c r="UDD30" s="90"/>
      <c r="UDE30" s="90"/>
      <c r="UDF30" s="90"/>
      <c r="UDG30" s="90"/>
      <c r="UDH30" s="90"/>
      <c r="UDI30" s="90"/>
      <c r="UDJ30" s="90"/>
      <c r="UDK30" s="90"/>
      <c r="UDL30" s="90"/>
      <c r="UDM30" s="90"/>
      <c r="UDN30" s="90"/>
      <c r="UDO30" s="90"/>
      <c r="UDP30" s="90"/>
      <c r="UDQ30" s="90"/>
      <c r="UDR30" s="90"/>
      <c r="UDS30" s="90"/>
      <c r="UDT30" s="90"/>
      <c r="UDU30" s="90"/>
      <c r="UDV30" s="90"/>
      <c r="UDW30" s="90"/>
      <c r="UDX30" s="90"/>
      <c r="UDY30" s="90"/>
      <c r="UDZ30" s="90"/>
      <c r="UEA30" s="90"/>
      <c r="UEB30" s="90"/>
      <c r="UEC30" s="90"/>
      <c r="UED30" s="90"/>
      <c r="UEE30" s="90"/>
      <c r="UEF30" s="90"/>
      <c r="UEG30" s="90"/>
      <c r="UEH30" s="90"/>
      <c r="UEI30" s="90"/>
      <c r="UEJ30" s="90"/>
      <c r="UEK30" s="90"/>
      <c r="UEL30" s="90"/>
      <c r="UEM30" s="90"/>
      <c r="UEN30" s="90"/>
      <c r="UEO30" s="90"/>
      <c r="UEP30" s="90"/>
      <c r="UEQ30" s="90"/>
      <c r="UER30" s="90"/>
      <c r="UES30" s="90"/>
      <c r="UET30" s="90"/>
      <c r="UEU30" s="90"/>
      <c r="UEV30" s="90"/>
      <c r="UEW30" s="90"/>
      <c r="UEX30" s="90"/>
      <c r="UEY30" s="90"/>
      <c r="UEZ30" s="90"/>
      <c r="UFA30" s="90"/>
      <c r="UFB30" s="90"/>
      <c r="UFC30" s="90"/>
      <c r="UFD30" s="90"/>
      <c r="UFE30" s="90"/>
      <c r="UFF30" s="90"/>
      <c r="UFG30" s="90"/>
      <c r="UFH30" s="90"/>
      <c r="UFI30" s="90"/>
      <c r="UFJ30" s="90"/>
      <c r="UFK30" s="90"/>
      <c r="UFL30" s="90"/>
      <c r="UFM30" s="90"/>
      <c r="UFN30" s="90"/>
      <c r="UFO30" s="90"/>
      <c r="UFP30" s="90"/>
      <c r="UFQ30" s="90"/>
      <c r="UFR30" s="90"/>
      <c r="UFS30" s="90"/>
      <c r="UFT30" s="90"/>
      <c r="UFU30" s="90"/>
      <c r="UFV30" s="90"/>
      <c r="UFW30" s="90"/>
      <c r="UFX30" s="90"/>
      <c r="UFY30" s="90"/>
      <c r="UFZ30" s="90"/>
      <c r="UGA30" s="90"/>
      <c r="UGB30" s="90"/>
      <c r="UGC30" s="90"/>
      <c r="UGD30" s="90"/>
      <c r="UGE30" s="90"/>
      <c r="UGF30" s="90"/>
      <c r="UGG30" s="90"/>
      <c r="UGH30" s="90"/>
      <c r="UGI30" s="90"/>
      <c r="UGJ30" s="90"/>
      <c r="UGK30" s="90"/>
      <c r="UGL30" s="90"/>
      <c r="UGM30" s="90"/>
      <c r="UGN30" s="90"/>
      <c r="UGO30" s="90"/>
      <c r="UGP30" s="90"/>
      <c r="UGQ30" s="90"/>
      <c r="UGR30" s="90"/>
      <c r="UGS30" s="90"/>
      <c r="UGT30" s="90"/>
      <c r="UGU30" s="90"/>
      <c r="UGV30" s="90"/>
      <c r="UGW30" s="90"/>
      <c r="UGX30" s="90"/>
      <c r="UGY30" s="90"/>
      <c r="UGZ30" s="90"/>
      <c r="UHA30" s="90"/>
      <c r="UHB30" s="90"/>
      <c r="UHC30" s="90"/>
      <c r="UHD30" s="90"/>
      <c r="UHE30" s="90"/>
      <c r="UHF30" s="90"/>
      <c r="UHG30" s="90"/>
      <c r="UHH30" s="90"/>
      <c r="UHI30" s="90"/>
      <c r="UHJ30" s="90"/>
      <c r="UHK30" s="90"/>
      <c r="UHL30" s="90"/>
      <c r="UHM30" s="90"/>
      <c r="UHN30" s="90"/>
      <c r="UHO30" s="90"/>
      <c r="UHP30" s="90"/>
      <c r="UHQ30" s="90"/>
      <c r="UHR30" s="90"/>
      <c r="UHS30" s="90"/>
      <c r="UHT30" s="90"/>
      <c r="UHU30" s="90"/>
      <c r="UHV30" s="90"/>
      <c r="UHW30" s="90"/>
      <c r="UHX30" s="90"/>
      <c r="UHY30" s="90"/>
      <c r="UHZ30" s="90"/>
      <c r="UIA30" s="90"/>
      <c r="UIB30" s="90"/>
      <c r="UIC30" s="90"/>
      <c r="UID30" s="90"/>
      <c r="UIE30" s="90"/>
      <c r="UIF30" s="90"/>
      <c r="UIG30" s="90"/>
      <c r="UIH30" s="90"/>
      <c r="UII30" s="90"/>
      <c r="UIJ30" s="90"/>
      <c r="UIK30" s="90"/>
      <c r="UIL30" s="90"/>
      <c r="UIM30" s="90"/>
      <c r="UIN30" s="90"/>
      <c r="UIO30" s="90"/>
      <c r="UIP30" s="90"/>
      <c r="UIQ30" s="90"/>
      <c r="UIR30" s="90"/>
      <c r="UIS30" s="90"/>
      <c r="UIT30" s="90"/>
      <c r="UIU30" s="90"/>
      <c r="UIV30" s="90"/>
      <c r="UIW30" s="90"/>
      <c r="UIX30" s="90"/>
      <c r="UIY30" s="90"/>
      <c r="UIZ30" s="90"/>
      <c r="UJA30" s="90"/>
      <c r="UJB30" s="90"/>
      <c r="UJC30" s="90"/>
      <c r="UJD30" s="90"/>
      <c r="UJE30" s="90"/>
      <c r="UJF30" s="90"/>
      <c r="UJG30" s="90"/>
      <c r="UJH30" s="90"/>
      <c r="UJI30" s="90"/>
      <c r="UJJ30" s="90"/>
      <c r="UJK30" s="90"/>
      <c r="UJL30" s="90"/>
      <c r="UJM30" s="90"/>
      <c r="UJN30" s="90"/>
      <c r="UJO30" s="90"/>
      <c r="UJP30" s="90"/>
      <c r="UJQ30" s="90"/>
      <c r="UJR30" s="90"/>
      <c r="UJS30" s="90"/>
      <c r="UJT30" s="90"/>
      <c r="UJU30" s="90"/>
      <c r="UJV30" s="90"/>
      <c r="UJW30" s="90"/>
      <c r="UJX30" s="90"/>
      <c r="UJY30" s="90"/>
      <c r="UJZ30" s="90"/>
      <c r="UKA30" s="90"/>
      <c r="UKB30" s="90"/>
      <c r="UKC30" s="90"/>
      <c r="UKD30" s="90"/>
      <c r="UKE30" s="90"/>
      <c r="UKF30" s="90"/>
      <c r="UKG30" s="90"/>
      <c r="UKH30" s="90"/>
      <c r="UKI30" s="90"/>
      <c r="UKJ30" s="90"/>
      <c r="UKK30" s="90"/>
      <c r="UKL30" s="90"/>
      <c r="UKM30" s="90"/>
      <c r="UKN30" s="90"/>
      <c r="UKO30" s="90"/>
      <c r="UKP30" s="90"/>
      <c r="UKQ30" s="90"/>
      <c r="UKR30" s="90"/>
      <c r="UKS30" s="90"/>
      <c r="UKT30" s="90"/>
      <c r="UKU30" s="90"/>
      <c r="UKV30" s="90"/>
      <c r="UKW30" s="90"/>
      <c r="UKX30" s="90"/>
      <c r="UKY30" s="90"/>
      <c r="UKZ30" s="90"/>
      <c r="ULA30" s="90"/>
      <c r="ULB30" s="90"/>
      <c r="ULC30" s="90"/>
      <c r="ULD30" s="90"/>
      <c r="ULE30" s="90"/>
      <c r="ULF30" s="90"/>
      <c r="ULG30" s="90"/>
      <c r="ULH30" s="90"/>
      <c r="ULI30" s="90"/>
      <c r="ULJ30" s="90"/>
      <c r="ULK30" s="90"/>
      <c r="ULL30" s="90"/>
      <c r="ULM30" s="90"/>
      <c r="ULN30" s="90"/>
      <c r="ULO30" s="90"/>
      <c r="ULP30" s="90"/>
      <c r="ULQ30" s="90"/>
      <c r="ULR30" s="90"/>
      <c r="ULS30" s="90"/>
      <c r="ULT30" s="90"/>
      <c r="ULU30" s="90"/>
      <c r="ULV30" s="90"/>
      <c r="ULW30" s="90"/>
      <c r="ULX30" s="90"/>
      <c r="ULY30" s="90"/>
      <c r="ULZ30" s="90"/>
      <c r="UMA30" s="90"/>
      <c r="UMB30" s="90"/>
      <c r="UMC30" s="90"/>
      <c r="UMD30" s="90"/>
      <c r="UME30" s="90"/>
      <c r="UMF30" s="90"/>
      <c r="UMG30" s="90"/>
      <c r="UMH30" s="90"/>
      <c r="UMI30" s="90"/>
      <c r="UMJ30" s="90"/>
      <c r="UMK30" s="90"/>
      <c r="UML30" s="90"/>
      <c r="UMM30" s="90"/>
      <c r="UMN30" s="90"/>
      <c r="UMO30" s="90"/>
      <c r="UMP30" s="90"/>
      <c r="UMQ30" s="90"/>
      <c r="UMR30" s="90"/>
      <c r="UMS30" s="90"/>
      <c r="UMT30" s="90"/>
      <c r="UMU30" s="90"/>
      <c r="UMV30" s="90"/>
      <c r="UMW30" s="90"/>
      <c r="UMX30" s="90"/>
      <c r="UMY30" s="90"/>
      <c r="UMZ30" s="90"/>
      <c r="UNA30" s="90"/>
      <c r="UNB30" s="90"/>
      <c r="UNC30" s="90"/>
      <c r="UND30" s="90"/>
      <c r="UNE30" s="90"/>
      <c r="UNF30" s="90"/>
      <c r="UNG30" s="90"/>
      <c r="UNH30" s="90"/>
      <c r="UNI30" s="90"/>
      <c r="UNJ30" s="90"/>
      <c r="UNK30" s="90"/>
      <c r="UNL30" s="90"/>
      <c r="UNM30" s="90"/>
      <c r="UNN30" s="90"/>
      <c r="UNO30" s="90"/>
      <c r="UNP30" s="90"/>
      <c r="UNQ30" s="90"/>
      <c r="UNR30" s="90"/>
      <c r="UNS30" s="90"/>
      <c r="UNT30" s="90"/>
      <c r="UNU30" s="90"/>
      <c r="UNV30" s="90"/>
      <c r="UNW30" s="90"/>
      <c r="UNX30" s="90"/>
      <c r="UNY30" s="90"/>
      <c r="UNZ30" s="90"/>
      <c r="UOA30" s="90"/>
      <c r="UOB30" s="90"/>
      <c r="UOC30" s="90"/>
      <c r="UOD30" s="90"/>
      <c r="UOE30" s="90"/>
      <c r="UOF30" s="90"/>
      <c r="UOG30" s="90"/>
      <c r="UOH30" s="90"/>
      <c r="UOI30" s="90"/>
      <c r="UOJ30" s="90"/>
      <c r="UOK30" s="90"/>
      <c r="UOL30" s="90"/>
      <c r="UOM30" s="90"/>
      <c r="UON30" s="90"/>
      <c r="UOO30" s="90"/>
      <c r="UOP30" s="90"/>
      <c r="UOQ30" s="90"/>
      <c r="UOR30" s="90"/>
      <c r="UOS30" s="90"/>
      <c r="UOT30" s="90"/>
      <c r="UOU30" s="90"/>
      <c r="UOV30" s="90"/>
      <c r="UOW30" s="90"/>
      <c r="UOX30" s="90"/>
      <c r="UOY30" s="90"/>
      <c r="UOZ30" s="90"/>
      <c r="UPA30" s="90"/>
      <c r="UPB30" s="90"/>
      <c r="UPC30" s="90"/>
      <c r="UPD30" s="90"/>
      <c r="UPE30" s="90"/>
      <c r="UPF30" s="90"/>
      <c r="UPG30" s="90"/>
      <c r="UPH30" s="90"/>
      <c r="UPI30" s="90"/>
      <c r="UPJ30" s="90"/>
      <c r="UPK30" s="90"/>
      <c r="UPL30" s="90"/>
      <c r="UPM30" s="90"/>
      <c r="UPN30" s="90"/>
      <c r="UPO30" s="90"/>
      <c r="UPP30" s="90"/>
      <c r="UPQ30" s="90"/>
      <c r="UPR30" s="90"/>
      <c r="UPS30" s="90"/>
      <c r="UPT30" s="90"/>
      <c r="UPU30" s="90"/>
      <c r="UPV30" s="90"/>
      <c r="UPW30" s="90"/>
      <c r="UPX30" s="90"/>
      <c r="UPY30" s="90"/>
      <c r="UPZ30" s="90"/>
      <c r="UQA30" s="90"/>
      <c r="UQB30" s="90"/>
      <c r="UQC30" s="90"/>
      <c r="UQD30" s="90"/>
      <c r="UQE30" s="90"/>
      <c r="UQF30" s="90"/>
      <c r="UQG30" s="90"/>
      <c r="UQH30" s="90"/>
      <c r="UQI30" s="90"/>
      <c r="UQJ30" s="90"/>
      <c r="UQK30" s="90"/>
      <c r="UQL30" s="90"/>
      <c r="UQM30" s="90"/>
      <c r="UQN30" s="90"/>
      <c r="UQO30" s="90"/>
      <c r="UQP30" s="90"/>
      <c r="UQQ30" s="90"/>
      <c r="UQR30" s="90"/>
      <c r="UQS30" s="90"/>
      <c r="UQT30" s="90"/>
      <c r="UQU30" s="90"/>
      <c r="UQV30" s="90"/>
      <c r="UQW30" s="90"/>
      <c r="UQX30" s="90"/>
      <c r="UQY30" s="90"/>
      <c r="UQZ30" s="90"/>
      <c r="URA30" s="90"/>
      <c r="URB30" s="90"/>
      <c r="URC30" s="90"/>
      <c r="URD30" s="90"/>
      <c r="URE30" s="90"/>
      <c r="URF30" s="90"/>
      <c r="URG30" s="90"/>
      <c r="URH30" s="90"/>
      <c r="URI30" s="90"/>
      <c r="URJ30" s="90"/>
      <c r="URK30" s="90"/>
      <c r="URL30" s="90"/>
      <c r="URM30" s="90"/>
      <c r="URN30" s="90"/>
      <c r="URO30" s="90"/>
      <c r="URP30" s="90"/>
      <c r="URQ30" s="90"/>
      <c r="URR30" s="90"/>
      <c r="URS30" s="90"/>
      <c r="URT30" s="90"/>
      <c r="URU30" s="90"/>
      <c r="URV30" s="90"/>
      <c r="URW30" s="90"/>
      <c r="URX30" s="90"/>
      <c r="URY30" s="90"/>
      <c r="URZ30" s="90"/>
      <c r="USA30" s="90"/>
      <c r="USB30" s="90"/>
      <c r="USC30" s="90"/>
      <c r="USD30" s="90"/>
      <c r="USE30" s="90"/>
      <c r="USF30" s="90"/>
      <c r="USG30" s="90"/>
      <c r="USH30" s="90"/>
      <c r="USI30" s="90"/>
      <c r="USJ30" s="90"/>
      <c r="USK30" s="90"/>
      <c r="USL30" s="90"/>
      <c r="USM30" s="90"/>
      <c r="USN30" s="90"/>
      <c r="USO30" s="90"/>
      <c r="USP30" s="90"/>
      <c r="USQ30" s="90"/>
      <c r="USR30" s="90"/>
      <c r="USS30" s="90"/>
      <c r="UST30" s="90"/>
      <c r="USU30" s="90"/>
      <c r="USV30" s="90"/>
      <c r="USW30" s="90"/>
      <c r="USX30" s="90"/>
      <c r="USY30" s="90"/>
      <c r="USZ30" s="90"/>
      <c r="UTA30" s="90"/>
      <c r="UTB30" s="90"/>
      <c r="UTC30" s="90"/>
      <c r="UTD30" s="90"/>
      <c r="UTE30" s="90"/>
      <c r="UTF30" s="90"/>
      <c r="UTG30" s="90"/>
      <c r="UTH30" s="90"/>
      <c r="UTI30" s="90"/>
      <c r="UTJ30" s="90"/>
      <c r="UTK30" s="90"/>
      <c r="UTL30" s="90"/>
      <c r="UTM30" s="90"/>
      <c r="UTN30" s="90"/>
      <c r="UTO30" s="90"/>
      <c r="UTP30" s="90"/>
      <c r="UTQ30" s="90"/>
      <c r="UTR30" s="90"/>
      <c r="UTS30" s="90"/>
      <c r="UTT30" s="90"/>
      <c r="UTU30" s="90"/>
      <c r="UTV30" s="90"/>
      <c r="UTW30" s="90"/>
      <c r="UTX30" s="90"/>
      <c r="UTY30" s="90"/>
      <c r="UTZ30" s="90"/>
      <c r="UUA30" s="90"/>
      <c r="UUB30" s="90"/>
      <c r="UUC30" s="90"/>
      <c r="UUD30" s="90"/>
      <c r="UUE30" s="90"/>
      <c r="UUF30" s="90"/>
      <c r="UUG30" s="90"/>
      <c r="UUH30" s="90"/>
      <c r="UUI30" s="90"/>
      <c r="UUJ30" s="90"/>
      <c r="UUK30" s="90"/>
      <c r="UUL30" s="90"/>
      <c r="UUM30" s="90"/>
      <c r="UUN30" s="90"/>
      <c r="UUO30" s="90"/>
      <c r="UUP30" s="90"/>
      <c r="UUQ30" s="90"/>
      <c r="UUR30" s="90"/>
      <c r="UUS30" s="90"/>
      <c r="UUT30" s="90"/>
      <c r="UUU30" s="90"/>
      <c r="UUV30" s="90"/>
      <c r="UUW30" s="90"/>
      <c r="UUX30" s="90"/>
      <c r="UUY30" s="90"/>
      <c r="UUZ30" s="90"/>
      <c r="UVA30" s="90"/>
      <c r="UVB30" s="90"/>
      <c r="UVC30" s="90"/>
      <c r="UVD30" s="90"/>
      <c r="UVE30" s="90"/>
      <c r="UVF30" s="90"/>
      <c r="UVG30" s="90"/>
      <c r="UVH30" s="90"/>
      <c r="UVI30" s="90"/>
      <c r="UVJ30" s="90"/>
      <c r="UVK30" s="90"/>
      <c r="UVL30" s="90"/>
      <c r="UVM30" s="90"/>
      <c r="UVN30" s="90"/>
      <c r="UVO30" s="90"/>
      <c r="UVP30" s="90"/>
      <c r="UVQ30" s="90"/>
      <c r="UVR30" s="90"/>
      <c r="UVS30" s="90"/>
      <c r="UVT30" s="90"/>
      <c r="UVU30" s="90"/>
      <c r="UVV30" s="90"/>
      <c r="UVW30" s="90"/>
      <c r="UVX30" s="90"/>
      <c r="UVY30" s="90"/>
      <c r="UVZ30" s="90"/>
      <c r="UWA30" s="90"/>
      <c r="UWB30" s="90"/>
      <c r="UWC30" s="90"/>
      <c r="UWD30" s="90"/>
      <c r="UWE30" s="90"/>
      <c r="UWF30" s="90"/>
      <c r="UWG30" s="90"/>
      <c r="UWH30" s="90"/>
      <c r="UWI30" s="90"/>
      <c r="UWJ30" s="90"/>
      <c r="UWK30" s="90"/>
      <c r="UWL30" s="90"/>
      <c r="UWM30" s="90"/>
      <c r="UWN30" s="90"/>
      <c r="UWO30" s="90"/>
      <c r="UWP30" s="90"/>
      <c r="UWQ30" s="90"/>
      <c r="UWR30" s="90"/>
      <c r="UWS30" s="90"/>
      <c r="UWT30" s="90"/>
      <c r="UWU30" s="90"/>
      <c r="UWV30" s="90"/>
      <c r="UWW30" s="90"/>
      <c r="UWX30" s="90"/>
      <c r="UWY30" s="90"/>
      <c r="UWZ30" s="90"/>
      <c r="UXA30" s="90"/>
      <c r="UXB30" s="90"/>
      <c r="UXC30" s="90"/>
      <c r="UXD30" s="90"/>
      <c r="UXE30" s="90"/>
      <c r="UXF30" s="90"/>
      <c r="UXG30" s="90"/>
      <c r="UXH30" s="90"/>
      <c r="UXI30" s="90"/>
      <c r="UXJ30" s="90"/>
      <c r="UXK30" s="90"/>
      <c r="UXL30" s="90"/>
      <c r="UXM30" s="90"/>
      <c r="UXN30" s="90"/>
      <c r="UXO30" s="90"/>
      <c r="UXP30" s="90"/>
      <c r="UXQ30" s="90"/>
      <c r="UXR30" s="90"/>
      <c r="UXS30" s="90"/>
      <c r="UXT30" s="90"/>
      <c r="UXU30" s="90"/>
      <c r="UXV30" s="90"/>
      <c r="UXW30" s="90"/>
      <c r="UXX30" s="90"/>
      <c r="UXY30" s="90"/>
      <c r="UXZ30" s="90"/>
      <c r="UYA30" s="90"/>
      <c r="UYB30" s="90"/>
      <c r="UYC30" s="90"/>
      <c r="UYD30" s="90"/>
      <c r="UYE30" s="90"/>
      <c r="UYF30" s="90"/>
      <c r="UYG30" s="90"/>
      <c r="UYH30" s="90"/>
      <c r="UYI30" s="90"/>
      <c r="UYJ30" s="90"/>
      <c r="UYK30" s="90"/>
      <c r="UYL30" s="90"/>
      <c r="UYM30" s="90"/>
      <c r="UYN30" s="90"/>
      <c r="UYO30" s="90"/>
      <c r="UYP30" s="90"/>
      <c r="UYQ30" s="90"/>
      <c r="UYR30" s="90"/>
      <c r="UYS30" s="90"/>
      <c r="UYT30" s="90"/>
      <c r="UYU30" s="90"/>
      <c r="UYV30" s="90"/>
      <c r="UYW30" s="90"/>
      <c r="UYX30" s="90"/>
      <c r="UYY30" s="90"/>
      <c r="UYZ30" s="90"/>
      <c r="UZA30" s="90"/>
      <c r="UZB30" s="90"/>
      <c r="UZC30" s="90"/>
      <c r="UZD30" s="90"/>
      <c r="UZE30" s="90"/>
      <c r="UZF30" s="90"/>
      <c r="UZG30" s="90"/>
      <c r="UZH30" s="90"/>
      <c r="UZI30" s="90"/>
      <c r="UZJ30" s="90"/>
      <c r="UZK30" s="90"/>
      <c r="UZL30" s="90"/>
      <c r="UZM30" s="90"/>
      <c r="UZN30" s="90"/>
      <c r="UZO30" s="90"/>
      <c r="UZP30" s="90"/>
      <c r="UZQ30" s="90"/>
      <c r="UZR30" s="90"/>
      <c r="UZS30" s="90"/>
      <c r="UZT30" s="90"/>
      <c r="UZU30" s="90"/>
      <c r="UZV30" s="90"/>
      <c r="UZW30" s="90"/>
      <c r="UZX30" s="90"/>
      <c r="UZY30" s="90"/>
      <c r="UZZ30" s="90"/>
      <c r="VAA30" s="90"/>
      <c r="VAB30" s="90"/>
      <c r="VAC30" s="90"/>
      <c r="VAD30" s="90"/>
      <c r="VAE30" s="90"/>
      <c r="VAF30" s="90"/>
      <c r="VAG30" s="90"/>
      <c r="VAH30" s="90"/>
      <c r="VAI30" s="90"/>
      <c r="VAJ30" s="90"/>
      <c r="VAK30" s="90"/>
      <c r="VAL30" s="90"/>
      <c r="VAM30" s="90"/>
      <c r="VAN30" s="90"/>
      <c r="VAO30" s="90"/>
      <c r="VAP30" s="90"/>
      <c r="VAQ30" s="90"/>
      <c r="VAR30" s="90"/>
      <c r="VAS30" s="90"/>
      <c r="VAT30" s="90"/>
      <c r="VAU30" s="90"/>
      <c r="VAV30" s="90"/>
      <c r="VAW30" s="90"/>
      <c r="VAX30" s="90"/>
      <c r="VAY30" s="90"/>
      <c r="VAZ30" s="90"/>
      <c r="VBA30" s="90"/>
      <c r="VBB30" s="90"/>
      <c r="VBC30" s="90"/>
      <c r="VBD30" s="90"/>
      <c r="VBE30" s="90"/>
      <c r="VBF30" s="90"/>
      <c r="VBG30" s="90"/>
      <c r="VBH30" s="90"/>
      <c r="VBI30" s="90"/>
      <c r="VBJ30" s="90"/>
      <c r="VBK30" s="90"/>
      <c r="VBL30" s="90"/>
      <c r="VBM30" s="90"/>
      <c r="VBN30" s="90"/>
      <c r="VBO30" s="90"/>
      <c r="VBP30" s="90"/>
      <c r="VBQ30" s="90"/>
      <c r="VBR30" s="90"/>
      <c r="VBS30" s="90"/>
      <c r="VBT30" s="90"/>
      <c r="VBU30" s="90"/>
      <c r="VBV30" s="90"/>
      <c r="VBW30" s="90"/>
      <c r="VBX30" s="90"/>
      <c r="VBY30" s="90"/>
      <c r="VBZ30" s="90"/>
      <c r="VCA30" s="90"/>
      <c r="VCB30" s="90"/>
      <c r="VCC30" s="90"/>
      <c r="VCD30" s="90"/>
      <c r="VCE30" s="90"/>
      <c r="VCF30" s="90"/>
      <c r="VCG30" s="90"/>
      <c r="VCH30" s="90"/>
      <c r="VCI30" s="90"/>
      <c r="VCJ30" s="90"/>
      <c r="VCK30" s="90"/>
      <c r="VCL30" s="90"/>
      <c r="VCM30" s="90"/>
      <c r="VCN30" s="90"/>
      <c r="VCO30" s="90"/>
      <c r="VCP30" s="90"/>
      <c r="VCQ30" s="90"/>
      <c r="VCR30" s="90"/>
      <c r="VCS30" s="90"/>
      <c r="VCT30" s="90"/>
      <c r="VCU30" s="90"/>
      <c r="VCV30" s="90"/>
      <c r="VCW30" s="90"/>
      <c r="VCX30" s="90"/>
      <c r="VCY30" s="90"/>
      <c r="VCZ30" s="90"/>
      <c r="VDA30" s="90"/>
      <c r="VDB30" s="90"/>
      <c r="VDC30" s="90"/>
      <c r="VDD30" s="90"/>
      <c r="VDE30" s="90"/>
      <c r="VDF30" s="90"/>
      <c r="VDG30" s="90"/>
      <c r="VDH30" s="90"/>
      <c r="VDI30" s="90"/>
      <c r="VDJ30" s="90"/>
      <c r="VDK30" s="90"/>
      <c r="VDL30" s="90"/>
      <c r="VDM30" s="90"/>
      <c r="VDN30" s="90"/>
      <c r="VDO30" s="90"/>
      <c r="VDP30" s="90"/>
      <c r="VDQ30" s="90"/>
      <c r="VDR30" s="90"/>
      <c r="VDS30" s="90"/>
      <c r="VDT30" s="90"/>
      <c r="VDU30" s="90"/>
      <c r="VDV30" s="90"/>
      <c r="VDW30" s="90"/>
      <c r="VDX30" s="90"/>
      <c r="VDY30" s="90"/>
      <c r="VDZ30" s="90"/>
      <c r="VEA30" s="90"/>
      <c r="VEB30" s="90"/>
      <c r="VEC30" s="90"/>
      <c r="VED30" s="90"/>
      <c r="VEE30" s="90"/>
      <c r="VEF30" s="90"/>
      <c r="VEG30" s="90"/>
      <c r="VEH30" s="90"/>
      <c r="VEI30" s="90"/>
      <c r="VEJ30" s="90"/>
      <c r="VEK30" s="90"/>
      <c r="VEL30" s="90"/>
      <c r="VEM30" s="90"/>
      <c r="VEN30" s="90"/>
      <c r="VEO30" s="90"/>
      <c r="VEP30" s="90"/>
      <c r="VEQ30" s="90"/>
      <c r="VER30" s="90"/>
      <c r="VES30" s="90"/>
      <c r="VET30" s="90"/>
      <c r="VEU30" s="90"/>
      <c r="VEV30" s="90"/>
      <c r="VEW30" s="90"/>
      <c r="VEX30" s="90"/>
      <c r="VEY30" s="90"/>
      <c r="VEZ30" s="90"/>
      <c r="VFA30" s="90"/>
      <c r="VFB30" s="90"/>
      <c r="VFC30" s="90"/>
      <c r="VFD30" s="90"/>
      <c r="VFE30" s="90"/>
      <c r="VFF30" s="90"/>
      <c r="VFG30" s="90"/>
      <c r="VFH30" s="90"/>
      <c r="VFI30" s="90"/>
      <c r="VFJ30" s="90"/>
      <c r="VFK30" s="90"/>
      <c r="VFL30" s="90"/>
      <c r="VFM30" s="90"/>
      <c r="VFN30" s="90"/>
      <c r="VFO30" s="90"/>
      <c r="VFP30" s="90"/>
      <c r="VFQ30" s="90"/>
      <c r="VFR30" s="90"/>
      <c r="VFS30" s="90"/>
      <c r="VFT30" s="90"/>
      <c r="VFU30" s="90"/>
      <c r="VFV30" s="90"/>
      <c r="VFW30" s="90"/>
      <c r="VFX30" s="90"/>
      <c r="VFY30" s="90"/>
      <c r="VFZ30" s="90"/>
      <c r="VGA30" s="90"/>
      <c r="VGB30" s="90"/>
      <c r="VGC30" s="90"/>
      <c r="VGD30" s="90"/>
      <c r="VGE30" s="90"/>
      <c r="VGF30" s="90"/>
      <c r="VGG30" s="90"/>
      <c r="VGH30" s="90"/>
      <c r="VGI30" s="90"/>
      <c r="VGJ30" s="90"/>
      <c r="VGK30" s="90"/>
      <c r="VGL30" s="90"/>
      <c r="VGM30" s="90"/>
      <c r="VGN30" s="90"/>
      <c r="VGO30" s="90"/>
      <c r="VGP30" s="90"/>
      <c r="VGQ30" s="90"/>
      <c r="VGR30" s="90"/>
      <c r="VGS30" s="90"/>
      <c r="VGT30" s="90"/>
      <c r="VGU30" s="90"/>
      <c r="VGV30" s="90"/>
      <c r="VGW30" s="90"/>
      <c r="VGX30" s="90"/>
      <c r="VGY30" s="90"/>
      <c r="VGZ30" s="90"/>
      <c r="VHA30" s="90"/>
      <c r="VHB30" s="90"/>
      <c r="VHC30" s="90"/>
      <c r="VHD30" s="90"/>
      <c r="VHE30" s="90"/>
      <c r="VHF30" s="90"/>
      <c r="VHG30" s="90"/>
      <c r="VHH30" s="90"/>
      <c r="VHI30" s="90"/>
      <c r="VHJ30" s="90"/>
      <c r="VHK30" s="90"/>
      <c r="VHL30" s="90"/>
      <c r="VHM30" s="90"/>
      <c r="VHN30" s="90"/>
      <c r="VHO30" s="90"/>
      <c r="VHP30" s="90"/>
      <c r="VHQ30" s="90"/>
      <c r="VHR30" s="90"/>
      <c r="VHS30" s="90"/>
      <c r="VHT30" s="90"/>
      <c r="VHU30" s="90"/>
      <c r="VHV30" s="90"/>
      <c r="VHW30" s="90"/>
      <c r="VHX30" s="90"/>
      <c r="VHY30" s="90"/>
      <c r="VHZ30" s="90"/>
      <c r="VIA30" s="90"/>
      <c r="VIB30" s="90"/>
      <c r="VIC30" s="90"/>
      <c r="VID30" s="90"/>
      <c r="VIE30" s="90"/>
      <c r="VIF30" s="90"/>
      <c r="VIG30" s="90"/>
      <c r="VIH30" s="90"/>
      <c r="VII30" s="90"/>
      <c r="VIJ30" s="90"/>
      <c r="VIK30" s="90"/>
      <c r="VIL30" s="90"/>
      <c r="VIM30" s="90"/>
      <c r="VIN30" s="90"/>
      <c r="VIO30" s="90"/>
      <c r="VIP30" s="90"/>
      <c r="VIQ30" s="90"/>
      <c r="VIR30" s="90"/>
      <c r="VIS30" s="90"/>
      <c r="VIT30" s="90"/>
      <c r="VIU30" s="90"/>
      <c r="VIV30" s="90"/>
      <c r="VIW30" s="90"/>
      <c r="VIX30" s="90"/>
      <c r="VIY30" s="90"/>
      <c r="VIZ30" s="90"/>
      <c r="VJA30" s="90"/>
      <c r="VJB30" s="90"/>
      <c r="VJC30" s="90"/>
      <c r="VJD30" s="90"/>
      <c r="VJE30" s="90"/>
      <c r="VJF30" s="90"/>
      <c r="VJG30" s="90"/>
      <c r="VJH30" s="90"/>
      <c r="VJI30" s="90"/>
      <c r="VJJ30" s="90"/>
      <c r="VJK30" s="90"/>
      <c r="VJL30" s="90"/>
      <c r="VJM30" s="90"/>
      <c r="VJN30" s="90"/>
      <c r="VJO30" s="90"/>
      <c r="VJP30" s="90"/>
      <c r="VJQ30" s="90"/>
      <c r="VJR30" s="90"/>
      <c r="VJS30" s="90"/>
      <c r="VJT30" s="90"/>
      <c r="VJU30" s="90"/>
      <c r="VJV30" s="90"/>
      <c r="VJW30" s="90"/>
      <c r="VJX30" s="90"/>
      <c r="VJY30" s="90"/>
      <c r="VJZ30" s="90"/>
      <c r="VKA30" s="90"/>
      <c r="VKB30" s="90"/>
      <c r="VKC30" s="90"/>
      <c r="VKD30" s="90"/>
      <c r="VKE30" s="90"/>
      <c r="VKF30" s="90"/>
      <c r="VKG30" s="90"/>
      <c r="VKH30" s="90"/>
      <c r="VKI30" s="90"/>
      <c r="VKJ30" s="90"/>
      <c r="VKK30" s="90"/>
      <c r="VKL30" s="90"/>
      <c r="VKM30" s="90"/>
      <c r="VKN30" s="90"/>
      <c r="VKO30" s="90"/>
      <c r="VKP30" s="90"/>
      <c r="VKQ30" s="90"/>
      <c r="VKR30" s="90"/>
      <c r="VKS30" s="90"/>
      <c r="VKT30" s="90"/>
      <c r="VKU30" s="90"/>
      <c r="VKV30" s="90"/>
      <c r="VKW30" s="90"/>
      <c r="VKX30" s="90"/>
      <c r="VKY30" s="90"/>
      <c r="VKZ30" s="90"/>
      <c r="VLA30" s="90"/>
      <c r="VLB30" s="90"/>
      <c r="VLC30" s="90"/>
      <c r="VLD30" s="90"/>
      <c r="VLE30" s="90"/>
      <c r="VLF30" s="90"/>
      <c r="VLG30" s="90"/>
      <c r="VLH30" s="90"/>
      <c r="VLI30" s="90"/>
      <c r="VLJ30" s="90"/>
      <c r="VLK30" s="90"/>
      <c r="VLL30" s="90"/>
      <c r="VLM30" s="90"/>
      <c r="VLN30" s="90"/>
      <c r="VLO30" s="90"/>
      <c r="VLP30" s="90"/>
      <c r="VLQ30" s="90"/>
      <c r="VLR30" s="90"/>
      <c r="VLS30" s="90"/>
      <c r="VLT30" s="90"/>
      <c r="VLU30" s="90"/>
      <c r="VLV30" s="90"/>
      <c r="VLW30" s="90"/>
      <c r="VLX30" s="90"/>
      <c r="VLY30" s="90"/>
      <c r="VLZ30" s="90"/>
      <c r="VMA30" s="90"/>
      <c r="VMB30" s="90"/>
      <c r="VMC30" s="90"/>
      <c r="VMD30" s="90"/>
      <c r="VME30" s="90"/>
      <c r="VMF30" s="90"/>
      <c r="VMG30" s="90"/>
      <c r="VMH30" s="90"/>
      <c r="VMI30" s="90"/>
      <c r="VMJ30" s="90"/>
      <c r="VMK30" s="90"/>
      <c r="VML30" s="90"/>
      <c r="VMM30" s="90"/>
      <c r="VMN30" s="90"/>
      <c r="VMO30" s="90"/>
      <c r="VMP30" s="90"/>
      <c r="VMQ30" s="90"/>
      <c r="VMR30" s="90"/>
      <c r="VMS30" s="90"/>
      <c r="VMT30" s="90"/>
      <c r="VMU30" s="90"/>
      <c r="VMV30" s="90"/>
      <c r="VMW30" s="90"/>
      <c r="VMX30" s="90"/>
      <c r="VMY30" s="90"/>
      <c r="VMZ30" s="90"/>
      <c r="VNA30" s="90"/>
      <c r="VNB30" s="90"/>
      <c r="VNC30" s="90"/>
      <c r="VND30" s="90"/>
      <c r="VNE30" s="90"/>
      <c r="VNF30" s="90"/>
      <c r="VNG30" s="90"/>
      <c r="VNH30" s="90"/>
      <c r="VNI30" s="90"/>
      <c r="VNJ30" s="90"/>
      <c r="VNK30" s="90"/>
      <c r="VNL30" s="90"/>
      <c r="VNM30" s="90"/>
      <c r="VNN30" s="90"/>
      <c r="VNO30" s="90"/>
      <c r="VNP30" s="90"/>
      <c r="VNQ30" s="90"/>
      <c r="VNR30" s="90"/>
      <c r="VNS30" s="90"/>
      <c r="VNT30" s="90"/>
      <c r="VNU30" s="90"/>
      <c r="VNV30" s="90"/>
      <c r="VNW30" s="90"/>
      <c r="VNX30" s="90"/>
      <c r="VNY30" s="90"/>
      <c r="VNZ30" s="90"/>
      <c r="VOA30" s="90"/>
      <c r="VOB30" s="90"/>
      <c r="VOC30" s="90"/>
      <c r="VOD30" s="90"/>
      <c r="VOE30" s="90"/>
      <c r="VOF30" s="90"/>
      <c r="VOG30" s="90"/>
      <c r="VOH30" s="90"/>
      <c r="VOI30" s="90"/>
      <c r="VOJ30" s="90"/>
      <c r="VOK30" s="90"/>
      <c r="VOL30" s="90"/>
      <c r="VOM30" s="90"/>
      <c r="VON30" s="90"/>
      <c r="VOO30" s="90"/>
      <c r="VOP30" s="90"/>
      <c r="VOQ30" s="90"/>
      <c r="VOR30" s="90"/>
      <c r="VOS30" s="90"/>
      <c r="VOT30" s="90"/>
      <c r="VOU30" s="90"/>
      <c r="VOV30" s="90"/>
      <c r="VOW30" s="90"/>
      <c r="VOX30" s="90"/>
      <c r="VOY30" s="90"/>
      <c r="VOZ30" s="90"/>
      <c r="VPA30" s="90"/>
      <c r="VPB30" s="90"/>
      <c r="VPC30" s="90"/>
      <c r="VPD30" s="90"/>
      <c r="VPE30" s="90"/>
      <c r="VPF30" s="90"/>
      <c r="VPG30" s="90"/>
      <c r="VPH30" s="90"/>
      <c r="VPI30" s="90"/>
      <c r="VPJ30" s="90"/>
      <c r="VPK30" s="90"/>
      <c r="VPL30" s="90"/>
      <c r="VPM30" s="90"/>
      <c r="VPN30" s="90"/>
      <c r="VPO30" s="90"/>
      <c r="VPP30" s="90"/>
      <c r="VPQ30" s="90"/>
      <c r="VPR30" s="90"/>
      <c r="VPS30" s="90"/>
      <c r="VPT30" s="90"/>
      <c r="VPU30" s="90"/>
      <c r="VPV30" s="90"/>
      <c r="VPW30" s="90"/>
      <c r="VPX30" s="90"/>
      <c r="VPY30" s="90"/>
      <c r="VPZ30" s="90"/>
      <c r="VQA30" s="90"/>
      <c r="VQB30" s="90"/>
      <c r="VQC30" s="90"/>
      <c r="VQD30" s="90"/>
      <c r="VQE30" s="90"/>
      <c r="VQF30" s="90"/>
      <c r="VQG30" s="90"/>
      <c r="VQH30" s="90"/>
      <c r="VQI30" s="90"/>
      <c r="VQJ30" s="90"/>
      <c r="VQK30" s="90"/>
      <c r="VQL30" s="90"/>
      <c r="VQM30" s="90"/>
      <c r="VQN30" s="90"/>
      <c r="VQO30" s="90"/>
      <c r="VQP30" s="90"/>
      <c r="VQQ30" s="90"/>
      <c r="VQR30" s="90"/>
      <c r="VQS30" s="90"/>
      <c r="VQT30" s="90"/>
      <c r="VQU30" s="90"/>
      <c r="VQV30" s="90"/>
      <c r="VQW30" s="90"/>
      <c r="VQX30" s="90"/>
      <c r="VQY30" s="90"/>
      <c r="VQZ30" s="90"/>
      <c r="VRA30" s="90"/>
      <c r="VRB30" s="90"/>
      <c r="VRC30" s="90"/>
      <c r="VRD30" s="90"/>
      <c r="VRE30" s="90"/>
      <c r="VRF30" s="90"/>
      <c r="VRG30" s="90"/>
      <c r="VRH30" s="90"/>
      <c r="VRI30" s="90"/>
      <c r="VRJ30" s="90"/>
      <c r="VRK30" s="90"/>
      <c r="VRL30" s="90"/>
      <c r="VRM30" s="90"/>
      <c r="VRN30" s="90"/>
      <c r="VRO30" s="90"/>
      <c r="VRP30" s="90"/>
      <c r="VRQ30" s="90"/>
      <c r="VRR30" s="90"/>
      <c r="VRS30" s="90"/>
      <c r="VRT30" s="90"/>
      <c r="VRU30" s="90"/>
      <c r="VRV30" s="90"/>
      <c r="VRW30" s="90"/>
      <c r="VRX30" s="90"/>
      <c r="VRY30" s="90"/>
      <c r="VRZ30" s="90"/>
      <c r="VSA30" s="90"/>
      <c r="VSB30" s="90"/>
      <c r="VSC30" s="90"/>
      <c r="VSD30" s="90"/>
      <c r="VSE30" s="90"/>
      <c r="VSF30" s="90"/>
      <c r="VSG30" s="90"/>
      <c r="VSH30" s="90"/>
      <c r="VSI30" s="90"/>
      <c r="VSJ30" s="90"/>
      <c r="VSK30" s="90"/>
      <c r="VSL30" s="90"/>
      <c r="VSM30" s="90"/>
      <c r="VSN30" s="90"/>
      <c r="VSO30" s="90"/>
      <c r="VSP30" s="90"/>
      <c r="VSQ30" s="90"/>
      <c r="VSR30" s="90"/>
      <c r="VSS30" s="90"/>
      <c r="VST30" s="90"/>
      <c r="VSU30" s="90"/>
      <c r="VSV30" s="90"/>
      <c r="VSW30" s="90"/>
      <c r="VSX30" s="90"/>
      <c r="VSY30" s="90"/>
      <c r="VSZ30" s="90"/>
      <c r="VTA30" s="90"/>
      <c r="VTB30" s="90"/>
      <c r="VTC30" s="90"/>
      <c r="VTD30" s="90"/>
      <c r="VTE30" s="90"/>
      <c r="VTF30" s="90"/>
      <c r="VTG30" s="90"/>
      <c r="VTH30" s="90"/>
      <c r="VTI30" s="90"/>
      <c r="VTJ30" s="90"/>
      <c r="VTK30" s="90"/>
      <c r="VTL30" s="90"/>
      <c r="VTM30" s="90"/>
      <c r="VTN30" s="90"/>
      <c r="VTO30" s="90"/>
      <c r="VTP30" s="90"/>
      <c r="VTQ30" s="90"/>
      <c r="VTR30" s="90"/>
      <c r="VTS30" s="90"/>
      <c r="VTT30" s="90"/>
      <c r="VTU30" s="90"/>
      <c r="VTV30" s="90"/>
      <c r="VTW30" s="90"/>
      <c r="VTX30" s="90"/>
      <c r="VTY30" s="90"/>
      <c r="VTZ30" s="90"/>
      <c r="VUA30" s="90"/>
      <c r="VUB30" s="90"/>
      <c r="VUC30" s="90"/>
      <c r="VUD30" s="90"/>
      <c r="VUE30" s="90"/>
      <c r="VUF30" s="90"/>
      <c r="VUG30" s="90"/>
      <c r="VUH30" s="90"/>
      <c r="VUI30" s="90"/>
      <c r="VUJ30" s="90"/>
      <c r="VUK30" s="90"/>
      <c r="VUL30" s="90"/>
      <c r="VUM30" s="90"/>
      <c r="VUN30" s="90"/>
      <c r="VUO30" s="90"/>
      <c r="VUP30" s="90"/>
      <c r="VUQ30" s="90"/>
      <c r="VUR30" s="90"/>
      <c r="VUS30" s="90"/>
      <c r="VUT30" s="90"/>
      <c r="VUU30" s="90"/>
      <c r="VUV30" s="90"/>
      <c r="VUW30" s="90"/>
      <c r="VUX30" s="90"/>
      <c r="VUY30" s="90"/>
      <c r="VUZ30" s="90"/>
      <c r="VVA30" s="90"/>
      <c r="VVB30" s="90"/>
      <c r="VVC30" s="90"/>
      <c r="VVD30" s="90"/>
      <c r="VVE30" s="90"/>
      <c r="VVF30" s="90"/>
      <c r="VVG30" s="90"/>
      <c r="VVH30" s="90"/>
      <c r="VVI30" s="90"/>
      <c r="VVJ30" s="90"/>
      <c r="VVK30" s="90"/>
      <c r="VVL30" s="90"/>
      <c r="VVM30" s="90"/>
      <c r="VVN30" s="90"/>
      <c r="VVO30" s="90"/>
      <c r="VVP30" s="90"/>
      <c r="VVQ30" s="90"/>
      <c r="VVR30" s="90"/>
      <c r="VVS30" s="90"/>
      <c r="VVT30" s="90"/>
      <c r="VVU30" s="90"/>
      <c r="VVV30" s="90"/>
      <c r="VVW30" s="90"/>
      <c r="VVX30" s="90"/>
      <c r="VVY30" s="90"/>
      <c r="VVZ30" s="90"/>
      <c r="VWA30" s="90"/>
      <c r="VWB30" s="90"/>
      <c r="VWC30" s="90"/>
      <c r="VWD30" s="90"/>
      <c r="VWE30" s="90"/>
      <c r="VWF30" s="90"/>
      <c r="VWG30" s="90"/>
      <c r="VWH30" s="90"/>
      <c r="VWI30" s="90"/>
      <c r="VWJ30" s="90"/>
      <c r="VWK30" s="90"/>
      <c r="VWL30" s="90"/>
      <c r="VWM30" s="90"/>
      <c r="VWN30" s="90"/>
      <c r="VWO30" s="90"/>
      <c r="VWP30" s="90"/>
      <c r="VWQ30" s="90"/>
      <c r="VWR30" s="90"/>
      <c r="VWS30" s="90"/>
      <c r="VWT30" s="90"/>
      <c r="VWU30" s="90"/>
      <c r="VWV30" s="90"/>
      <c r="VWW30" s="90"/>
      <c r="VWX30" s="90"/>
      <c r="VWY30" s="90"/>
      <c r="VWZ30" s="90"/>
      <c r="VXA30" s="90"/>
      <c r="VXB30" s="90"/>
      <c r="VXC30" s="90"/>
      <c r="VXD30" s="90"/>
      <c r="VXE30" s="90"/>
      <c r="VXF30" s="90"/>
      <c r="VXG30" s="90"/>
      <c r="VXH30" s="90"/>
      <c r="VXI30" s="90"/>
      <c r="VXJ30" s="90"/>
      <c r="VXK30" s="90"/>
      <c r="VXL30" s="90"/>
      <c r="VXM30" s="90"/>
      <c r="VXN30" s="90"/>
      <c r="VXO30" s="90"/>
      <c r="VXP30" s="90"/>
      <c r="VXQ30" s="90"/>
      <c r="VXR30" s="90"/>
      <c r="VXS30" s="90"/>
      <c r="VXT30" s="90"/>
      <c r="VXU30" s="90"/>
      <c r="VXV30" s="90"/>
      <c r="VXW30" s="90"/>
      <c r="VXX30" s="90"/>
      <c r="VXY30" s="90"/>
      <c r="VXZ30" s="90"/>
      <c r="VYA30" s="90"/>
      <c r="VYB30" s="90"/>
      <c r="VYC30" s="90"/>
      <c r="VYD30" s="90"/>
      <c r="VYE30" s="90"/>
      <c r="VYF30" s="90"/>
      <c r="VYG30" s="90"/>
      <c r="VYH30" s="90"/>
      <c r="VYI30" s="90"/>
      <c r="VYJ30" s="90"/>
      <c r="VYK30" s="90"/>
      <c r="VYL30" s="90"/>
      <c r="VYM30" s="90"/>
      <c r="VYN30" s="90"/>
      <c r="VYO30" s="90"/>
      <c r="VYP30" s="90"/>
      <c r="VYQ30" s="90"/>
      <c r="VYR30" s="90"/>
      <c r="VYS30" s="90"/>
      <c r="VYT30" s="90"/>
      <c r="VYU30" s="90"/>
      <c r="VYV30" s="90"/>
      <c r="VYW30" s="90"/>
      <c r="VYX30" s="90"/>
      <c r="VYY30" s="90"/>
      <c r="VYZ30" s="90"/>
      <c r="VZA30" s="90"/>
      <c r="VZB30" s="90"/>
      <c r="VZC30" s="90"/>
      <c r="VZD30" s="90"/>
      <c r="VZE30" s="90"/>
      <c r="VZF30" s="90"/>
      <c r="VZG30" s="90"/>
      <c r="VZH30" s="90"/>
      <c r="VZI30" s="90"/>
      <c r="VZJ30" s="90"/>
      <c r="VZK30" s="90"/>
      <c r="VZL30" s="90"/>
      <c r="VZM30" s="90"/>
      <c r="VZN30" s="90"/>
      <c r="VZO30" s="90"/>
      <c r="VZP30" s="90"/>
      <c r="VZQ30" s="90"/>
      <c r="VZR30" s="90"/>
      <c r="VZS30" s="90"/>
      <c r="VZT30" s="90"/>
      <c r="VZU30" s="90"/>
      <c r="VZV30" s="90"/>
      <c r="VZW30" s="90"/>
      <c r="VZX30" s="90"/>
      <c r="VZY30" s="90"/>
      <c r="VZZ30" s="90"/>
      <c r="WAA30" s="90"/>
      <c r="WAB30" s="90"/>
      <c r="WAC30" s="90"/>
      <c r="WAD30" s="90"/>
      <c r="WAE30" s="90"/>
      <c r="WAF30" s="90"/>
      <c r="WAG30" s="90"/>
      <c r="WAH30" s="90"/>
      <c r="WAI30" s="90"/>
      <c r="WAJ30" s="90"/>
      <c r="WAK30" s="90"/>
      <c r="WAL30" s="90"/>
      <c r="WAM30" s="90"/>
      <c r="WAN30" s="90"/>
      <c r="WAO30" s="90"/>
      <c r="WAP30" s="90"/>
      <c r="WAQ30" s="90"/>
      <c r="WAR30" s="90"/>
      <c r="WAS30" s="90"/>
      <c r="WAT30" s="90"/>
      <c r="WAU30" s="90"/>
      <c r="WAV30" s="90"/>
      <c r="WAW30" s="90"/>
      <c r="WAX30" s="90"/>
      <c r="WAY30" s="90"/>
      <c r="WAZ30" s="90"/>
      <c r="WBA30" s="90"/>
      <c r="WBB30" s="90"/>
      <c r="WBC30" s="90"/>
      <c r="WBD30" s="90"/>
      <c r="WBE30" s="90"/>
      <c r="WBF30" s="90"/>
      <c r="WBG30" s="90"/>
      <c r="WBH30" s="90"/>
      <c r="WBI30" s="90"/>
      <c r="WBJ30" s="90"/>
      <c r="WBK30" s="90"/>
      <c r="WBL30" s="90"/>
      <c r="WBM30" s="90"/>
      <c r="WBN30" s="90"/>
      <c r="WBO30" s="90"/>
      <c r="WBP30" s="90"/>
      <c r="WBQ30" s="90"/>
      <c r="WBR30" s="90"/>
      <c r="WBS30" s="90"/>
      <c r="WBT30" s="90"/>
      <c r="WBU30" s="90"/>
      <c r="WBV30" s="90"/>
      <c r="WBW30" s="90"/>
      <c r="WBX30" s="90"/>
      <c r="WBY30" s="90"/>
      <c r="WBZ30" s="90"/>
      <c r="WCA30" s="90"/>
      <c r="WCB30" s="90"/>
      <c r="WCC30" s="90"/>
      <c r="WCD30" s="90"/>
      <c r="WCE30" s="90"/>
      <c r="WCF30" s="90"/>
      <c r="WCG30" s="90"/>
      <c r="WCH30" s="90"/>
      <c r="WCI30" s="90"/>
      <c r="WCJ30" s="90"/>
      <c r="WCK30" s="90"/>
      <c r="WCL30" s="90"/>
      <c r="WCM30" s="90"/>
      <c r="WCN30" s="90"/>
      <c r="WCO30" s="90"/>
      <c r="WCP30" s="90"/>
      <c r="WCQ30" s="90"/>
      <c r="WCR30" s="90"/>
      <c r="WCS30" s="90"/>
      <c r="WCT30" s="90"/>
      <c r="WCU30" s="90"/>
      <c r="WCV30" s="90"/>
      <c r="WCW30" s="90"/>
      <c r="WCX30" s="90"/>
      <c r="WCY30" s="90"/>
      <c r="WCZ30" s="90"/>
      <c r="WDA30" s="90"/>
      <c r="WDB30" s="90"/>
      <c r="WDC30" s="90"/>
      <c r="WDD30" s="90"/>
      <c r="WDE30" s="90"/>
      <c r="WDF30" s="90"/>
      <c r="WDG30" s="90"/>
      <c r="WDH30" s="90"/>
      <c r="WDI30" s="90"/>
      <c r="WDJ30" s="90"/>
      <c r="WDK30" s="90"/>
      <c r="WDL30" s="90"/>
      <c r="WDM30" s="90"/>
      <c r="WDN30" s="90"/>
      <c r="WDO30" s="90"/>
      <c r="WDP30" s="90"/>
      <c r="WDQ30" s="90"/>
      <c r="WDR30" s="90"/>
      <c r="WDS30" s="90"/>
      <c r="WDT30" s="90"/>
      <c r="WDU30" s="90"/>
      <c r="WDV30" s="90"/>
      <c r="WDW30" s="90"/>
      <c r="WDX30" s="90"/>
      <c r="WDY30" s="90"/>
      <c r="WDZ30" s="90"/>
      <c r="WEA30" s="90"/>
      <c r="WEB30" s="90"/>
      <c r="WEC30" s="90"/>
      <c r="WED30" s="90"/>
      <c r="WEE30" s="90"/>
      <c r="WEF30" s="90"/>
      <c r="WEG30" s="90"/>
      <c r="WEH30" s="90"/>
      <c r="WEI30" s="90"/>
      <c r="WEJ30" s="90"/>
      <c r="WEK30" s="90"/>
      <c r="WEL30" s="90"/>
      <c r="WEM30" s="90"/>
      <c r="WEN30" s="90"/>
      <c r="WEO30" s="90"/>
      <c r="WEP30" s="90"/>
      <c r="WEQ30" s="90"/>
      <c r="WER30" s="90"/>
      <c r="WES30" s="90"/>
      <c r="WET30" s="90"/>
      <c r="WEU30" s="90"/>
      <c r="WEV30" s="90"/>
      <c r="WEW30" s="90"/>
      <c r="WEX30" s="90"/>
      <c r="WEY30" s="90"/>
      <c r="WEZ30" s="90"/>
      <c r="WFA30" s="90"/>
      <c r="WFB30" s="90"/>
      <c r="WFC30" s="90"/>
      <c r="WFD30" s="90"/>
      <c r="WFE30" s="90"/>
      <c r="WFF30" s="90"/>
      <c r="WFG30" s="90"/>
      <c r="WFH30" s="90"/>
      <c r="WFI30" s="90"/>
      <c r="WFJ30" s="90"/>
      <c r="WFK30" s="90"/>
      <c r="WFL30" s="90"/>
      <c r="WFM30" s="90"/>
      <c r="WFN30" s="90"/>
      <c r="WFO30" s="90"/>
      <c r="WFP30" s="90"/>
      <c r="WFQ30" s="90"/>
      <c r="WFR30" s="90"/>
      <c r="WFS30" s="90"/>
      <c r="WFT30" s="90"/>
      <c r="WFU30" s="90"/>
      <c r="WFV30" s="90"/>
      <c r="WFW30" s="90"/>
      <c r="WFX30" s="90"/>
      <c r="WFY30" s="90"/>
      <c r="WFZ30" s="90"/>
      <c r="WGA30" s="90"/>
      <c r="WGB30" s="90"/>
      <c r="WGC30" s="90"/>
      <c r="WGD30" s="90"/>
      <c r="WGE30" s="90"/>
      <c r="WGF30" s="90"/>
      <c r="WGG30" s="90"/>
      <c r="WGH30" s="90"/>
      <c r="WGI30" s="90"/>
      <c r="WGJ30" s="90"/>
      <c r="WGK30" s="90"/>
      <c r="WGL30" s="90"/>
      <c r="WGM30" s="90"/>
      <c r="WGN30" s="90"/>
      <c r="WGO30" s="90"/>
      <c r="WGP30" s="90"/>
      <c r="WGQ30" s="90"/>
      <c r="WGR30" s="90"/>
      <c r="WGS30" s="90"/>
      <c r="WGT30" s="90"/>
      <c r="WGU30" s="90"/>
      <c r="WGV30" s="90"/>
      <c r="WGW30" s="90"/>
      <c r="WGX30" s="90"/>
      <c r="WGY30" s="90"/>
      <c r="WGZ30" s="90"/>
      <c r="WHA30" s="90"/>
      <c r="WHB30" s="90"/>
      <c r="WHC30" s="90"/>
      <c r="WHD30" s="90"/>
      <c r="WHE30" s="90"/>
      <c r="WHF30" s="90"/>
      <c r="WHG30" s="90"/>
      <c r="WHH30" s="90"/>
      <c r="WHI30" s="90"/>
      <c r="WHJ30" s="90"/>
      <c r="WHK30" s="90"/>
      <c r="WHL30" s="90"/>
      <c r="WHM30" s="90"/>
      <c r="WHN30" s="90"/>
      <c r="WHO30" s="90"/>
      <c r="WHP30" s="90"/>
      <c r="WHQ30" s="90"/>
      <c r="WHR30" s="90"/>
      <c r="WHS30" s="90"/>
      <c r="WHT30" s="90"/>
      <c r="WHU30" s="90"/>
      <c r="WHV30" s="90"/>
      <c r="WHW30" s="90"/>
      <c r="WHX30" s="90"/>
      <c r="WHY30" s="90"/>
      <c r="WHZ30" s="90"/>
      <c r="WIA30" s="90"/>
      <c r="WIB30" s="90"/>
      <c r="WIC30" s="90"/>
      <c r="WID30" s="90"/>
      <c r="WIE30" s="90"/>
      <c r="WIF30" s="90"/>
      <c r="WIG30" s="90"/>
      <c r="WIH30" s="90"/>
      <c r="WII30" s="90"/>
      <c r="WIJ30" s="90"/>
      <c r="WIK30" s="90"/>
      <c r="WIL30" s="90"/>
      <c r="WIM30" s="90"/>
      <c r="WIN30" s="90"/>
      <c r="WIO30" s="90"/>
      <c r="WIP30" s="90"/>
      <c r="WIQ30" s="90"/>
      <c r="WIR30" s="90"/>
      <c r="WIS30" s="90"/>
      <c r="WIT30" s="90"/>
      <c r="WIU30" s="90"/>
      <c r="WIV30" s="90"/>
      <c r="WIW30" s="90"/>
      <c r="WIX30" s="90"/>
      <c r="WIY30" s="90"/>
      <c r="WIZ30" s="90"/>
      <c r="WJA30" s="90"/>
      <c r="WJB30" s="90"/>
      <c r="WJC30" s="90"/>
      <c r="WJD30" s="90"/>
      <c r="WJE30" s="90"/>
      <c r="WJF30" s="90"/>
      <c r="WJG30" s="90"/>
      <c r="WJH30" s="90"/>
      <c r="WJI30" s="90"/>
      <c r="WJJ30" s="90"/>
      <c r="WJK30" s="90"/>
      <c r="WJL30" s="90"/>
      <c r="WJM30" s="90"/>
      <c r="WJN30" s="90"/>
      <c r="WJO30" s="90"/>
      <c r="WJP30" s="90"/>
      <c r="WJQ30" s="90"/>
      <c r="WJR30" s="90"/>
      <c r="WJS30" s="90"/>
      <c r="WJT30" s="90"/>
      <c r="WJU30" s="90"/>
      <c r="WJV30" s="90"/>
      <c r="WJW30" s="90"/>
      <c r="WJX30" s="90"/>
      <c r="WJY30" s="90"/>
      <c r="WJZ30" s="90"/>
      <c r="WKA30" s="90"/>
      <c r="WKB30" s="90"/>
      <c r="WKC30" s="90"/>
      <c r="WKD30" s="90"/>
      <c r="WKE30" s="90"/>
      <c r="WKF30" s="90"/>
      <c r="WKG30" s="90"/>
      <c r="WKH30" s="90"/>
      <c r="WKI30" s="90"/>
      <c r="WKJ30" s="90"/>
      <c r="WKK30" s="90"/>
      <c r="WKL30" s="90"/>
      <c r="WKM30" s="90"/>
      <c r="WKN30" s="90"/>
      <c r="WKO30" s="90"/>
      <c r="WKP30" s="90"/>
      <c r="WKQ30" s="90"/>
      <c r="WKR30" s="90"/>
      <c r="WKS30" s="90"/>
      <c r="WKT30" s="90"/>
      <c r="WKU30" s="90"/>
      <c r="WKV30" s="90"/>
      <c r="WKW30" s="90"/>
      <c r="WKX30" s="90"/>
      <c r="WKY30" s="90"/>
      <c r="WKZ30" s="90"/>
      <c r="WLA30" s="90"/>
      <c r="WLB30" s="90"/>
      <c r="WLC30" s="90"/>
      <c r="WLD30" s="90"/>
      <c r="WLE30" s="90"/>
      <c r="WLF30" s="90"/>
      <c r="WLG30" s="90"/>
      <c r="WLH30" s="90"/>
      <c r="WLI30" s="90"/>
      <c r="WLJ30" s="90"/>
      <c r="WLK30" s="90"/>
      <c r="WLL30" s="90"/>
      <c r="WLM30" s="90"/>
      <c r="WLN30" s="90"/>
      <c r="WLO30" s="90"/>
      <c r="WLP30" s="90"/>
      <c r="WLQ30" s="90"/>
      <c r="WLR30" s="90"/>
      <c r="WLS30" s="90"/>
      <c r="WLT30" s="90"/>
      <c r="WLU30" s="90"/>
      <c r="WLV30" s="90"/>
      <c r="WLW30" s="90"/>
      <c r="WLX30" s="90"/>
      <c r="WLY30" s="90"/>
      <c r="WLZ30" s="90"/>
      <c r="WMA30" s="90"/>
      <c r="WMB30" s="90"/>
      <c r="WMC30" s="90"/>
      <c r="WMD30" s="90"/>
      <c r="WME30" s="90"/>
      <c r="WMF30" s="90"/>
      <c r="WMG30" s="90"/>
      <c r="WMH30" s="90"/>
      <c r="WMI30" s="90"/>
      <c r="WMJ30" s="90"/>
      <c r="WMK30" s="90"/>
      <c r="WML30" s="90"/>
      <c r="WMM30" s="90"/>
      <c r="WMN30" s="90"/>
      <c r="WMO30" s="90"/>
      <c r="WMP30" s="90"/>
      <c r="WMQ30" s="90"/>
      <c r="WMR30" s="90"/>
      <c r="WMS30" s="90"/>
      <c r="WMT30" s="90"/>
      <c r="WMU30" s="90"/>
      <c r="WMV30" s="90"/>
      <c r="WMW30" s="90"/>
      <c r="WMX30" s="90"/>
      <c r="WMY30" s="90"/>
      <c r="WMZ30" s="90"/>
      <c r="WNA30" s="90"/>
      <c r="WNB30" s="90"/>
      <c r="WNC30" s="90"/>
      <c r="WND30" s="90"/>
      <c r="WNE30" s="90"/>
      <c r="WNF30" s="90"/>
      <c r="WNG30" s="90"/>
      <c r="WNH30" s="90"/>
      <c r="WNI30" s="90"/>
      <c r="WNJ30" s="90"/>
      <c r="WNK30" s="90"/>
      <c r="WNL30" s="90"/>
      <c r="WNM30" s="90"/>
      <c r="WNN30" s="90"/>
      <c r="WNO30" s="90"/>
      <c r="WNP30" s="90"/>
      <c r="WNQ30" s="90"/>
      <c r="WNR30" s="90"/>
      <c r="WNS30" s="90"/>
      <c r="WNT30" s="90"/>
      <c r="WNU30" s="90"/>
      <c r="WNV30" s="90"/>
      <c r="WNW30" s="90"/>
      <c r="WNX30" s="90"/>
      <c r="WNY30" s="90"/>
      <c r="WNZ30" s="90"/>
      <c r="WOA30" s="90"/>
      <c r="WOB30" s="90"/>
      <c r="WOC30" s="90"/>
      <c r="WOD30" s="90"/>
      <c r="WOE30" s="90"/>
      <c r="WOF30" s="90"/>
      <c r="WOG30" s="90"/>
      <c r="WOH30" s="90"/>
      <c r="WOI30" s="90"/>
      <c r="WOJ30" s="90"/>
      <c r="WOK30" s="90"/>
      <c r="WOL30" s="90"/>
      <c r="WOM30" s="90"/>
      <c r="WON30" s="90"/>
      <c r="WOO30" s="90"/>
      <c r="WOP30" s="90"/>
      <c r="WOQ30" s="90"/>
      <c r="WOR30" s="90"/>
      <c r="WOS30" s="90"/>
      <c r="WOT30" s="90"/>
      <c r="WOU30" s="90"/>
      <c r="WOV30" s="90"/>
      <c r="WOW30" s="90"/>
      <c r="WOX30" s="90"/>
      <c r="WOY30" s="90"/>
      <c r="WOZ30" s="90"/>
      <c r="WPA30" s="90"/>
      <c r="WPB30" s="90"/>
      <c r="WPC30" s="90"/>
      <c r="WPD30" s="90"/>
      <c r="WPE30" s="90"/>
      <c r="WPF30" s="90"/>
      <c r="WPG30" s="90"/>
      <c r="WPH30" s="90"/>
      <c r="WPI30" s="90"/>
      <c r="WPJ30" s="90"/>
      <c r="WPK30" s="90"/>
      <c r="WPL30" s="90"/>
      <c r="WPM30" s="90"/>
      <c r="WPN30" s="90"/>
      <c r="WPO30" s="90"/>
      <c r="WPP30" s="90"/>
      <c r="WPQ30" s="90"/>
      <c r="WPR30" s="90"/>
      <c r="WPS30" s="90"/>
      <c r="WPT30" s="90"/>
      <c r="WPU30" s="90"/>
      <c r="WPV30" s="90"/>
      <c r="WPW30" s="90"/>
      <c r="WPX30" s="90"/>
      <c r="WPY30" s="90"/>
      <c r="WPZ30" s="90"/>
      <c r="WQA30" s="90"/>
      <c r="WQB30" s="90"/>
      <c r="WQC30" s="90"/>
      <c r="WQD30" s="90"/>
      <c r="WQE30" s="90"/>
      <c r="WQF30" s="90"/>
      <c r="WQG30" s="90"/>
      <c r="WQH30" s="90"/>
      <c r="WQI30" s="90"/>
      <c r="WQJ30" s="90"/>
      <c r="WQK30" s="90"/>
      <c r="WQL30" s="90"/>
      <c r="WQM30" s="90"/>
      <c r="WQN30" s="90"/>
      <c r="WQO30" s="90"/>
      <c r="WQP30" s="90"/>
      <c r="WQQ30" s="90"/>
      <c r="WQR30" s="90"/>
      <c r="WQS30" s="90"/>
      <c r="WQT30" s="90"/>
      <c r="WQU30" s="90"/>
      <c r="WQV30" s="90"/>
      <c r="WQW30" s="90"/>
      <c r="WQX30" s="90"/>
      <c r="WQY30" s="90"/>
      <c r="WQZ30" s="90"/>
      <c r="WRA30" s="90"/>
      <c r="WRB30" s="90"/>
      <c r="WRC30" s="90"/>
      <c r="WRD30" s="90"/>
      <c r="WRE30" s="90"/>
      <c r="WRF30" s="90"/>
      <c r="WRG30" s="90"/>
      <c r="WRH30" s="90"/>
      <c r="WRI30" s="90"/>
      <c r="WRJ30" s="90"/>
      <c r="WRK30" s="90"/>
      <c r="WRL30" s="90"/>
      <c r="WRM30" s="90"/>
      <c r="WRN30" s="90"/>
      <c r="WRO30" s="90"/>
      <c r="WRP30" s="90"/>
      <c r="WRQ30" s="90"/>
      <c r="WRR30" s="90"/>
      <c r="WRS30" s="90"/>
      <c r="WRT30" s="90"/>
      <c r="WRU30" s="90"/>
      <c r="WRV30" s="90"/>
      <c r="WRW30" s="90"/>
      <c r="WRX30" s="90"/>
      <c r="WRY30" s="90"/>
      <c r="WRZ30" s="90"/>
      <c r="WSA30" s="90"/>
      <c r="WSB30" s="90"/>
      <c r="WSC30" s="90"/>
      <c r="WSD30" s="90"/>
      <c r="WSE30" s="90"/>
      <c r="WSF30" s="90"/>
      <c r="WSG30" s="90"/>
      <c r="WSH30" s="90"/>
      <c r="WSI30" s="90"/>
      <c r="WSJ30" s="90"/>
      <c r="WSK30" s="90"/>
      <c r="WSL30" s="90"/>
      <c r="WSM30" s="90"/>
      <c r="WSN30" s="90"/>
      <c r="WSO30" s="90"/>
      <c r="WSP30" s="90"/>
      <c r="WSQ30" s="90"/>
      <c r="WSR30" s="90"/>
      <c r="WSS30" s="90"/>
      <c r="WST30" s="90"/>
      <c r="WSU30" s="90"/>
      <c r="WSV30" s="90"/>
      <c r="WSW30" s="90"/>
      <c r="WSX30" s="90"/>
      <c r="WSY30" s="90"/>
      <c r="WSZ30" s="90"/>
      <c r="WTA30" s="90"/>
      <c r="WTB30" s="90"/>
      <c r="WTC30" s="90"/>
      <c r="WTD30" s="90"/>
      <c r="WTE30" s="90"/>
      <c r="WTF30" s="90"/>
      <c r="WTG30" s="90"/>
      <c r="WTH30" s="90"/>
      <c r="WTI30" s="90"/>
      <c r="WTJ30" s="90"/>
      <c r="WTK30" s="90"/>
      <c r="WTL30" s="90"/>
      <c r="WTM30" s="90"/>
      <c r="WTN30" s="90"/>
      <c r="WTO30" s="90"/>
      <c r="WTP30" s="90"/>
      <c r="WTQ30" s="90"/>
      <c r="WTR30" s="90"/>
      <c r="WTS30" s="90"/>
      <c r="WTT30" s="90"/>
      <c r="WTU30" s="90"/>
      <c r="WTV30" s="90"/>
      <c r="WTW30" s="90"/>
      <c r="WTX30" s="90"/>
      <c r="WTY30" s="90"/>
      <c r="WTZ30" s="90"/>
      <c r="WUA30" s="90"/>
      <c r="WUB30" s="90"/>
      <c r="WUC30" s="90"/>
      <c r="WUD30" s="90"/>
      <c r="WUE30" s="90"/>
      <c r="WUF30" s="90"/>
      <c r="WUG30" s="90"/>
      <c r="WUH30" s="90"/>
      <c r="WUI30" s="90"/>
      <c r="WUJ30" s="90"/>
      <c r="WUK30" s="90"/>
      <c r="WUL30" s="90"/>
      <c r="WUM30" s="90"/>
      <c r="WUN30" s="90"/>
      <c r="WUO30" s="90"/>
      <c r="WUP30" s="90"/>
      <c r="WUQ30" s="90"/>
      <c r="WUR30" s="90"/>
      <c r="WUS30" s="90"/>
      <c r="WUT30" s="90"/>
      <c r="WUU30" s="90"/>
      <c r="WUV30" s="90"/>
      <c r="WUW30" s="90"/>
      <c r="WUX30" s="90"/>
      <c r="WUY30" s="90"/>
      <c r="WUZ30" s="90"/>
      <c r="WVA30" s="90"/>
      <c r="WVB30" s="90"/>
      <c r="WVC30" s="90"/>
      <c r="WVD30" s="90"/>
      <c r="WVE30" s="90"/>
      <c r="WVF30" s="90"/>
      <c r="WVG30" s="90"/>
      <c r="WVH30" s="90"/>
      <c r="WVI30" s="90"/>
      <c r="WVJ30" s="90"/>
      <c r="WVK30" s="90"/>
      <c r="WVL30" s="90"/>
      <c r="WVM30" s="90"/>
      <c r="WVN30" s="90"/>
      <c r="WVO30" s="90"/>
      <c r="WVP30" s="90"/>
      <c r="WVQ30" s="90"/>
      <c r="WVR30" s="90"/>
      <c r="WVS30" s="90"/>
      <c r="WVT30" s="90"/>
      <c r="WVU30" s="90"/>
      <c r="WVV30" s="90"/>
      <c r="WVW30" s="90"/>
      <c r="WVX30" s="90"/>
      <c r="WVY30" s="90"/>
      <c r="WVZ30" s="90"/>
      <c r="WWA30" s="90"/>
      <c r="WWB30" s="90"/>
      <c r="WWC30" s="90"/>
      <c r="WWD30" s="90"/>
      <c r="WWE30" s="90"/>
      <c r="WWF30" s="90"/>
      <c r="WWG30" s="90"/>
      <c r="WWH30" s="90"/>
      <c r="WWI30" s="90"/>
      <c r="WWJ30" s="90"/>
      <c r="WWK30" s="90"/>
      <c r="WWL30" s="90"/>
      <c r="WWM30" s="90"/>
      <c r="WWN30" s="90"/>
      <c r="WWO30" s="90"/>
      <c r="WWP30" s="90"/>
      <c r="WWQ30" s="90"/>
      <c r="WWR30" s="90"/>
      <c r="WWS30" s="90"/>
      <c r="WWT30" s="90"/>
      <c r="WWU30" s="90"/>
      <c r="WWV30" s="90"/>
      <c r="WWW30" s="90"/>
      <c r="WWX30" s="90"/>
      <c r="WWY30" s="90"/>
      <c r="WWZ30" s="90"/>
      <c r="WXA30" s="90"/>
      <c r="WXB30" s="90"/>
      <c r="WXC30" s="90"/>
      <c r="WXD30" s="90"/>
      <c r="WXE30" s="90"/>
      <c r="WXF30" s="90"/>
      <c r="WXG30" s="90"/>
      <c r="WXH30" s="90"/>
      <c r="WXI30" s="90"/>
      <c r="WXJ30" s="90"/>
      <c r="WXK30" s="90"/>
      <c r="WXL30" s="90"/>
      <c r="WXM30" s="90"/>
      <c r="WXN30" s="90"/>
      <c r="WXO30" s="90"/>
      <c r="WXP30" s="90"/>
      <c r="WXQ30" s="90"/>
      <c r="WXR30" s="90"/>
      <c r="WXS30" s="90"/>
      <c r="WXT30" s="90"/>
      <c r="WXU30" s="90"/>
      <c r="WXV30" s="90"/>
      <c r="WXW30" s="90"/>
      <c r="WXX30" s="90"/>
      <c r="WXY30" s="90"/>
      <c r="WXZ30" s="90"/>
      <c r="WYA30" s="90"/>
      <c r="WYB30" s="90"/>
      <c r="WYC30" s="90"/>
      <c r="WYD30" s="90"/>
      <c r="WYE30" s="90"/>
      <c r="WYF30" s="90"/>
      <c r="WYG30" s="90"/>
      <c r="WYH30" s="90"/>
      <c r="WYI30" s="90"/>
      <c r="WYJ30" s="90"/>
      <c r="WYK30" s="90"/>
      <c r="WYL30" s="90"/>
      <c r="WYM30" s="90"/>
      <c r="WYN30" s="90"/>
      <c r="WYO30" s="90"/>
      <c r="WYP30" s="90"/>
      <c r="WYQ30" s="90"/>
      <c r="WYR30" s="90"/>
      <c r="WYS30" s="90"/>
      <c r="WYT30" s="90"/>
      <c r="WYU30" s="90"/>
      <c r="WYV30" s="90"/>
      <c r="WYW30" s="90"/>
      <c r="WYX30" s="90"/>
      <c r="WYY30" s="90"/>
      <c r="WYZ30" s="90"/>
      <c r="WZA30" s="90"/>
      <c r="WZB30" s="90"/>
      <c r="WZC30" s="90"/>
      <c r="WZD30" s="90"/>
      <c r="WZE30" s="90"/>
      <c r="WZF30" s="90"/>
      <c r="WZG30" s="90"/>
      <c r="WZH30" s="90"/>
      <c r="WZI30" s="90"/>
      <c r="WZJ30" s="90"/>
      <c r="WZK30" s="90"/>
      <c r="WZL30" s="90"/>
      <c r="WZM30" s="90"/>
      <c r="WZN30" s="90"/>
      <c r="WZO30" s="90"/>
      <c r="WZP30" s="90"/>
      <c r="WZQ30" s="90"/>
      <c r="WZR30" s="90"/>
      <c r="WZS30" s="90"/>
      <c r="WZT30" s="90"/>
      <c r="WZU30" s="90"/>
      <c r="WZV30" s="90"/>
      <c r="WZW30" s="90"/>
      <c r="WZX30" s="90"/>
      <c r="WZY30" s="90"/>
      <c r="WZZ30" s="90"/>
      <c r="XAA30" s="90"/>
      <c r="XAB30" s="90"/>
      <c r="XAC30" s="90"/>
      <c r="XAD30" s="90"/>
      <c r="XAE30" s="90"/>
      <c r="XAF30" s="90"/>
      <c r="XAG30" s="90"/>
      <c r="XAH30" s="90"/>
      <c r="XAI30" s="90"/>
      <c r="XAJ30" s="90"/>
      <c r="XAK30" s="90"/>
      <c r="XAL30" s="90"/>
      <c r="XAM30" s="90"/>
      <c r="XAN30" s="90"/>
      <c r="XAO30" s="90"/>
      <c r="XAP30" s="90"/>
      <c r="XAQ30" s="90"/>
      <c r="XAR30" s="90"/>
      <c r="XAS30" s="90"/>
      <c r="XAT30" s="90"/>
      <c r="XAU30" s="90"/>
      <c r="XAV30" s="90"/>
      <c r="XAW30" s="90"/>
      <c r="XAX30" s="90"/>
      <c r="XAY30" s="90"/>
      <c r="XAZ30" s="90"/>
      <c r="XBA30" s="90"/>
      <c r="XBB30" s="90"/>
      <c r="XBC30" s="90"/>
      <c r="XBD30" s="90"/>
      <c r="XBE30" s="90"/>
      <c r="XBF30" s="90"/>
      <c r="XBG30" s="90"/>
      <c r="XBH30" s="90"/>
      <c r="XBI30" s="90"/>
      <c r="XBJ30" s="90"/>
      <c r="XBK30" s="90"/>
      <c r="XBL30" s="90"/>
      <c r="XBM30" s="90"/>
      <c r="XBN30" s="90"/>
      <c r="XBO30" s="90"/>
      <c r="XBP30" s="90"/>
      <c r="XBQ30" s="90"/>
      <c r="XBR30" s="90"/>
      <c r="XBS30" s="90"/>
      <c r="XBT30" s="90"/>
      <c r="XBU30" s="90"/>
      <c r="XBV30" s="90"/>
      <c r="XBW30" s="90"/>
      <c r="XBX30" s="90"/>
      <c r="XBY30" s="90"/>
      <c r="XBZ30" s="90"/>
      <c r="XCA30" s="90"/>
      <c r="XCB30" s="90"/>
      <c r="XCC30" s="90"/>
      <c r="XCD30" s="90"/>
      <c r="XCE30" s="90"/>
      <c r="XCF30" s="90"/>
      <c r="XCG30" s="90"/>
      <c r="XCH30" s="90"/>
      <c r="XCI30" s="90"/>
      <c r="XCJ30" s="90"/>
      <c r="XCK30" s="90"/>
      <c r="XCL30" s="90"/>
      <c r="XCM30" s="90"/>
      <c r="XCN30" s="90"/>
      <c r="XCO30" s="90"/>
      <c r="XCP30" s="90"/>
      <c r="XCQ30" s="90"/>
      <c r="XCR30" s="90"/>
      <c r="XCS30" s="90"/>
      <c r="XCT30" s="90"/>
      <c r="XCU30" s="90"/>
      <c r="XCV30" s="90"/>
      <c r="XCW30" s="90"/>
      <c r="XCX30" s="90"/>
      <c r="XCY30" s="90"/>
      <c r="XCZ30" s="90"/>
      <c r="XDA30" s="90"/>
      <c r="XDB30" s="90"/>
      <c r="XDC30" s="90"/>
      <c r="XDD30" s="90"/>
      <c r="XDE30" s="90"/>
      <c r="XDF30" s="90"/>
      <c r="XDG30" s="90"/>
      <c r="XDH30" s="90"/>
      <c r="XDI30" s="90"/>
      <c r="XDJ30" s="90"/>
      <c r="XDK30" s="90"/>
      <c r="XDL30" s="90"/>
      <c r="XDM30" s="90"/>
      <c r="XDN30" s="90"/>
      <c r="XDO30" s="90"/>
      <c r="XDP30" s="90"/>
      <c r="XDQ30" s="90"/>
      <c r="XDR30" s="90"/>
      <c r="XDS30" s="90"/>
      <c r="XDT30" s="90"/>
      <c r="XDU30" s="90"/>
      <c r="XDV30" s="90"/>
      <c r="XDW30" s="90"/>
      <c r="XDX30" s="90"/>
      <c r="XDY30" s="90"/>
      <c r="XDZ30" s="90"/>
      <c r="XEA30" s="90"/>
      <c r="XEB30" s="90"/>
      <c r="XEC30" s="90"/>
      <c r="XED30" s="90"/>
      <c r="XEE30" s="90"/>
      <c r="XEF30" s="90"/>
      <c r="XEG30" s="90"/>
      <c r="XEH30" s="90"/>
      <c r="XEI30" s="90"/>
      <c r="XEJ30" s="90"/>
      <c r="XEK30" s="90"/>
    </row>
    <row r="31" s="92" customFormat="1" ht="86" customHeight="1" spans="1:15">
      <c r="A31" s="118">
        <v>14</v>
      </c>
      <c r="B31" s="79" t="s">
        <v>74</v>
      </c>
      <c r="C31" s="126" t="s">
        <v>75</v>
      </c>
      <c r="D31" s="42" t="s">
        <v>32</v>
      </c>
      <c r="E31" s="47">
        <f>0.35*3.55+0.1*4.5</f>
        <v>1.6925</v>
      </c>
      <c r="F31" s="50"/>
      <c r="G31" s="47"/>
      <c r="H31" s="133"/>
      <c r="I31" s="118"/>
      <c r="J31" s="154"/>
      <c r="K31" s="72"/>
      <c r="L31" s="72"/>
      <c r="M31" s="118"/>
      <c r="N31" s="157"/>
      <c r="O31" s="157"/>
    </row>
    <row r="32" s="28" customFormat="1" ht="55" customHeight="1" spans="1:16365">
      <c r="A32" s="118">
        <v>15</v>
      </c>
      <c r="B32" s="47" t="s">
        <v>76</v>
      </c>
      <c r="C32" s="49" t="s">
        <v>77</v>
      </c>
      <c r="D32" s="47" t="s">
        <v>32</v>
      </c>
      <c r="E32" s="53">
        <f>6.95*3.6</f>
        <v>25.02</v>
      </c>
      <c r="F32" s="47"/>
      <c r="G32" s="47"/>
      <c r="H32" s="133"/>
      <c r="I32" s="47"/>
      <c r="J32" s="154"/>
      <c r="K32" s="72"/>
      <c r="L32" s="72"/>
      <c r="M32" s="158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90"/>
      <c r="CO32" s="90"/>
      <c r="CP32" s="90"/>
      <c r="CQ32" s="90"/>
      <c r="CR32" s="90"/>
      <c r="CS32" s="90"/>
      <c r="CT32" s="90"/>
      <c r="CU32" s="90"/>
      <c r="CV32" s="90"/>
      <c r="CW32" s="90"/>
      <c r="CX32" s="90"/>
      <c r="CY32" s="90"/>
      <c r="CZ32" s="90"/>
      <c r="DA32" s="90"/>
      <c r="DB32" s="90"/>
      <c r="DC32" s="90"/>
      <c r="DD32" s="90"/>
      <c r="DE32" s="90"/>
      <c r="DF32" s="90"/>
      <c r="DG32" s="90"/>
      <c r="DH32" s="90"/>
      <c r="DI32" s="90"/>
      <c r="DJ32" s="90"/>
      <c r="DK32" s="90"/>
      <c r="DL32" s="90"/>
      <c r="DM32" s="90"/>
      <c r="DN32" s="90"/>
      <c r="DO32" s="90"/>
      <c r="DP32" s="90"/>
      <c r="DQ32" s="90"/>
      <c r="DR32" s="90"/>
      <c r="DS32" s="90"/>
      <c r="DT32" s="90"/>
      <c r="DU32" s="90"/>
      <c r="DV32" s="90"/>
      <c r="DW32" s="90"/>
      <c r="DX32" s="90"/>
      <c r="DY32" s="90"/>
      <c r="DZ32" s="90"/>
      <c r="EA32" s="90"/>
      <c r="EB32" s="90"/>
      <c r="EC32" s="90"/>
      <c r="ED32" s="90"/>
      <c r="EE32" s="90"/>
      <c r="EF32" s="90"/>
      <c r="EG32" s="90"/>
      <c r="EH32" s="90"/>
      <c r="EI32" s="90"/>
      <c r="EJ32" s="90"/>
      <c r="EK32" s="90"/>
      <c r="EL32" s="90"/>
      <c r="EM32" s="90"/>
      <c r="EN32" s="90"/>
      <c r="EO32" s="90"/>
      <c r="EP32" s="90"/>
      <c r="EQ32" s="90"/>
      <c r="ER32" s="90"/>
      <c r="ES32" s="90"/>
      <c r="ET32" s="90"/>
      <c r="EU32" s="90"/>
      <c r="EV32" s="90"/>
      <c r="EW32" s="90"/>
      <c r="EX32" s="90"/>
      <c r="EY32" s="90"/>
      <c r="EZ32" s="90"/>
      <c r="FA32" s="90"/>
      <c r="FB32" s="90"/>
      <c r="FC32" s="90"/>
      <c r="FD32" s="90"/>
      <c r="FE32" s="90"/>
      <c r="FF32" s="90"/>
      <c r="FG32" s="90"/>
      <c r="FH32" s="90"/>
      <c r="FI32" s="90"/>
      <c r="FJ32" s="90"/>
      <c r="FK32" s="90"/>
      <c r="FL32" s="90"/>
      <c r="FM32" s="90"/>
      <c r="FN32" s="90"/>
      <c r="FO32" s="90"/>
      <c r="FP32" s="90"/>
      <c r="FQ32" s="90"/>
      <c r="FR32" s="90"/>
      <c r="FS32" s="90"/>
      <c r="FT32" s="90"/>
      <c r="FU32" s="90"/>
      <c r="FV32" s="90"/>
      <c r="FW32" s="90"/>
      <c r="FX32" s="90"/>
      <c r="FY32" s="90"/>
      <c r="FZ32" s="90"/>
      <c r="GA32" s="90"/>
      <c r="GB32" s="90"/>
      <c r="GC32" s="90"/>
      <c r="GD32" s="90"/>
      <c r="GE32" s="90"/>
      <c r="GF32" s="90"/>
      <c r="GG32" s="90"/>
      <c r="GH32" s="90"/>
      <c r="GI32" s="90"/>
      <c r="GJ32" s="90"/>
      <c r="GK32" s="90"/>
      <c r="GL32" s="90"/>
      <c r="GM32" s="90"/>
      <c r="GN32" s="90"/>
      <c r="GO32" s="90"/>
      <c r="GP32" s="90"/>
      <c r="GQ32" s="90"/>
      <c r="GR32" s="90"/>
      <c r="GS32" s="90"/>
      <c r="GT32" s="90"/>
      <c r="GU32" s="90"/>
      <c r="GV32" s="90"/>
      <c r="GW32" s="90"/>
      <c r="GX32" s="90"/>
      <c r="GY32" s="90"/>
      <c r="GZ32" s="90"/>
      <c r="HA32" s="90"/>
      <c r="HB32" s="90"/>
      <c r="HC32" s="90"/>
      <c r="HD32" s="90"/>
      <c r="HE32" s="90"/>
      <c r="HF32" s="90"/>
      <c r="HG32" s="90"/>
      <c r="HH32" s="90"/>
      <c r="HI32" s="90"/>
      <c r="HJ32" s="90"/>
      <c r="HK32" s="90"/>
      <c r="HL32" s="90"/>
      <c r="HM32" s="90"/>
      <c r="HN32" s="90"/>
      <c r="HO32" s="90"/>
      <c r="HP32" s="90"/>
      <c r="HQ32" s="90"/>
      <c r="HR32" s="90"/>
      <c r="HS32" s="90"/>
      <c r="HT32" s="90"/>
      <c r="HU32" s="90"/>
      <c r="HV32" s="90"/>
      <c r="HW32" s="90"/>
      <c r="HX32" s="90"/>
      <c r="HY32" s="90"/>
      <c r="HZ32" s="90"/>
      <c r="IA32" s="90"/>
      <c r="IB32" s="90"/>
      <c r="IC32" s="90"/>
      <c r="ID32" s="90"/>
      <c r="IE32" s="90"/>
      <c r="IF32" s="90"/>
      <c r="IG32" s="90"/>
      <c r="IH32" s="90"/>
      <c r="II32" s="90"/>
      <c r="IJ32" s="90"/>
      <c r="IK32" s="90"/>
      <c r="IL32" s="90"/>
      <c r="IM32" s="90"/>
      <c r="IN32" s="90"/>
      <c r="IO32" s="90"/>
      <c r="IP32" s="90"/>
      <c r="IQ32" s="90"/>
      <c r="IR32" s="90"/>
      <c r="IS32" s="90"/>
      <c r="IT32" s="90"/>
      <c r="IU32" s="90"/>
      <c r="IV32" s="90"/>
      <c r="IW32" s="90"/>
      <c r="IX32" s="90"/>
      <c r="IY32" s="90"/>
      <c r="IZ32" s="90"/>
      <c r="JA32" s="90"/>
      <c r="JB32" s="90"/>
      <c r="JC32" s="90"/>
      <c r="JD32" s="90"/>
      <c r="JE32" s="90"/>
      <c r="JF32" s="90"/>
      <c r="JG32" s="90"/>
      <c r="JH32" s="90"/>
      <c r="JI32" s="90"/>
      <c r="JJ32" s="90"/>
      <c r="JK32" s="90"/>
      <c r="JL32" s="90"/>
      <c r="JM32" s="90"/>
      <c r="JN32" s="90"/>
      <c r="JO32" s="90"/>
      <c r="JP32" s="90"/>
      <c r="JQ32" s="90"/>
      <c r="JR32" s="90"/>
      <c r="JS32" s="90"/>
      <c r="JT32" s="90"/>
      <c r="JU32" s="90"/>
      <c r="JV32" s="90"/>
      <c r="JW32" s="90"/>
      <c r="JX32" s="90"/>
      <c r="JY32" s="90"/>
      <c r="JZ32" s="90"/>
      <c r="KA32" s="90"/>
      <c r="KB32" s="90"/>
      <c r="KC32" s="90"/>
      <c r="KD32" s="90"/>
      <c r="KE32" s="90"/>
      <c r="KF32" s="90"/>
      <c r="KG32" s="90"/>
      <c r="KH32" s="90"/>
      <c r="KI32" s="90"/>
      <c r="KJ32" s="90"/>
      <c r="KK32" s="90"/>
      <c r="KL32" s="90"/>
      <c r="KM32" s="90"/>
      <c r="KN32" s="90"/>
      <c r="KO32" s="90"/>
      <c r="KP32" s="90"/>
      <c r="KQ32" s="90"/>
      <c r="KR32" s="90"/>
      <c r="KS32" s="90"/>
      <c r="KT32" s="90"/>
      <c r="KU32" s="90"/>
      <c r="KV32" s="90"/>
      <c r="KW32" s="90"/>
      <c r="KX32" s="90"/>
      <c r="KY32" s="90"/>
      <c r="KZ32" s="90"/>
      <c r="LA32" s="90"/>
      <c r="LB32" s="90"/>
      <c r="LC32" s="90"/>
      <c r="LD32" s="90"/>
      <c r="LE32" s="90"/>
      <c r="LF32" s="90"/>
      <c r="LG32" s="90"/>
      <c r="LH32" s="90"/>
      <c r="LI32" s="90"/>
      <c r="LJ32" s="90"/>
      <c r="LK32" s="90"/>
      <c r="LL32" s="90"/>
      <c r="LM32" s="90"/>
      <c r="LN32" s="90"/>
      <c r="LO32" s="90"/>
      <c r="LP32" s="90"/>
      <c r="LQ32" s="90"/>
      <c r="LR32" s="90"/>
      <c r="LS32" s="90"/>
      <c r="LT32" s="90"/>
      <c r="LU32" s="90"/>
      <c r="LV32" s="90"/>
      <c r="LW32" s="90"/>
      <c r="LX32" s="90"/>
      <c r="LY32" s="90"/>
      <c r="LZ32" s="90"/>
      <c r="MA32" s="90"/>
      <c r="MB32" s="90"/>
      <c r="MC32" s="90"/>
      <c r="MD32" s="90"/>
      <c r="ME32" s="90"/>
      <c r="MF32" s="90"/>
      <c r="MG32" s="90"/>
      <c r="MH32" s="90"/>
      <c r="MI32" s="90"/>
      <c r="MJ32" s="90"/>
      <c r="MK32" s="90"/>
      <c r="ML32" s="90"/>
      <c r="MM32" s="90"/>
      <c r="MN32" s="90"/>
      <c r="MO32" s="90"/>
      <c r="MP32" s="90"/>
      <c r="MQ32" s="90"/>
      <c r="MR32" s="90"/>
      <c r="MS32" s="90"/>
      <c r="MT32" s="90"/>
      <c r="MU32" s="90"/>
      <c r="MV32" s="90"/>
      <c r="MW32" s="90"/>
      <c r="MX32" s="90"/>
      <c r="MY32" s="90"/>
      <c r="MZ32" s="90"/>
      <c r="NA32" s="90"/>
      <c r="NB32" s="90"/>
      <c r="NC32" s="90"/>
      <c r="ND32" s="90"/>
      <c r="NE32" s="90"/>
      <c r="NF32" s="90"/>
      <c r="NG32" s="90"/>
      <c r="NH32" s="90"/>
      <c r="NI32" s="90"/>
      <c r="NJ32" s="90"/>
      <c r="NK32" s="90"/>
      <c r="NL32" s="90"/>
      <c r="NM32" s="90"/>
      <c r="NN32" s="90"/>
      <c r="NO32" s="90"/>
      <c r="NP32" s="90"/>
      <c r="NQ32" s="90"/>
      <c r="NR32" s="90"/>
      <c r="NS32" s="90"/>
      <c r="NT32" s="90"/>
      <c r="NU32" s="90"/>
      <c r="NV32" s="90"/>
      <c r="NW32" s="90"/>
      <c r="NX32" s="90"/>
      <c r="NY32" s="90"/>
      <c r="NZ32" s="90"/>
      <c r="OA32" s="90"/>
      <c r="OB32" s="90"/>
      <c r="OC32" s="90"/>
      <c r="OD32" s="90"/>
      <c r="OE32" s="90"/>
      <c r="OF32" s="90"/>
      <c r="OG32" s="90"/>
      <c r="OH32" s="90"/>
      <c r="OI32" s="90"/>
      <c r="OJ32" s="90"/>
      <c r="OK32" s="90"/>
      <c r="OL32" s="90"/>
      <c r="OM32" s="90"/>
      <c r="ON32" s="90"/>
      <c r="OO32" s="90"/>
      <c r="OP32" s="90"/>
      <c r="OQ32" s="90"/>
      <c r="OR32" s="90"/>
      <c r="OS32" s="90"/>
      <c r="OT32" s="90"/>
      <c r="OU32" s="90"/>
      <c r="OV32" s="90"/>
      <c r="OW32" s="90"/>
      <c r="OX32" s="90"/>
      <c r="OY32" s="90"/>
      <c r="OZ32" s="90"/>
      <c r="PA32" s="90"/>
      <c r="PB32" s="90"/>
      <c r="PC32" s="90"/>
      <c r="PD32" s="90"/>
      <c r="PE32" s="90"/>
      <c r="PF32" s="90"/>
      <c r="PG32" s="90"/>
      <c r="PH32" s="90"/>
      <c r="PI32" s="90"/>
      <c r="PJ32" s="90"/>
      <c r="PK32" s="90"/>
      <c r="PL32" s="90"/>
      <c r="PM32" s="90"/>
      <c r="PN32" s="90"/>
      <c r="PO32" s="90"/>
      <c r="PP32" s="90"/>
      <c r="PQ32" s="90"/>
      <c r="PR32" s="90"/>
      <c r="PS32" s="90"/>
      <c r="PT32" s="90"/>
      <c r="PU32" s="90"/>
      <c r="PV32" s="90"/>
      <c r="PW32" s="90"/>
      <c r="PX32" s="90"/>
      <c r="PY32" s="90"/>
      <c r="PZ32" s="90"/>
      <c r="QA32" s="90"/>
      <c r="QB32" s="90"/>
      <c r="QC32" s="90"/>
      <c r="QD32" s="90"/>
      <c r="QE32" s="90"/>
      <c r="QF32" s="90"/>
      <c r="QG32" s="90"/>
      <c r="QH32" s="90"/>
      <c r="QI32" s="90"/>
      <c r="QJ32" s="90"/>
      <c r="QK32" s="90"/>
      <c r="QL32" s="90"/>
      <c r="QM32" s="90"/>
      <c r="QN32" s="90"/>
      <c r="QO32" s="90"/>
      <c r="QP32" s="90"/>
      <c r="QQ32" s="90"/>
      <c r="QR32" s="90"/>
      <c r="QS32" s="90"/>
      <c r="QT32" s="90"/>
      <c r="QU32" s="90"/>
      <c r="QV32" s="90"/>
      <c r="QW32" s="90"/>
      <c r="QX32" s="90"/>
      <c r="QY32" s="90"/>
      <c r="QZ32" s="90"/>
      <c r="RA32" s="90"/>
      <c r="RB32" s="90"/>
      <c r="RC32" s="90"/>
      <c r="RD32" s="90"/>
      <c r="RE32" s="90"/>
      <c r="RF32" s="90"/>
      <c r="RG32" s="90"/>
      <c r="RH32" s="90"/>
      <c r="RI32" s="90"/>
      <c r="RJ32" s="90"/>
      <c r="RK32" s="90"/>
      <c r="RL32" s="90"/>
      <c r="RM32" s="90"/>
      <c r="RN32" s="90"/>
      <c r="RO32" s="90"/>
      <c r="RP32" s="90"/>
      <c r="RQ32" s="90"/>
      <c r="RR32" s="90"/>
      <c r="RS32" s="90"/>
      <c r="RT32" s="90"/>
      <c r="RU32" s="90"/>
      <c r="RV32" s="90"/>
      <c r="RW32" s="90"/>
      <c r="RX32" s="90"/>
      <c r="RY32" s="90"/>
      <c r="RZ32" s="90"/>
      <c r="SA32" s="90"/>
      <c r="SB32" s="90"/>
      <c r="SC32" s="90"/>
      <c r="SD32" s="90"/>
      <c r="SE32" s="90"/>
      <c r="SF32" s="90"/>
      <c r="SG32" s="90"/>
      <c r="SH32" s="90"/>
      <c r="SI32" s="90"/>
      <c r="SJ32" s="90"/>
      <c r="SK32" s="90"/>
      <c r="SL32" s="90"/>
      <c r="SM32" s="90"/>
      <c r="SN32" s="90"/>
      <c r="SO32" s="90"/>
      <c r="SP32" s="90"/>
      <c r="SQ32" s="90"/>
      <c r="SR32" s="90"/>
      <c r="SS32" s="90"/>
      <c r="ST32" s="90"/>
      <c r="SU32" s="90"/>
      <c r="SV32" s="90"/>
      <c r="SW32" s="90"/>
      <c r="SX32" s="90"/>
      <c r="SY32" s="90"/>
      <c r="SZ32" s="90"/>
      <c r="TA32" s="90"/>
      <c r="TB32" s="90"/>
      <c r="TC32" s="90"/>
      <c r="TD32" s="90"/>
      <c r="TE32" s="90"/>
      <c r="TF32" s="90"/>
      <c r="TG32" s="90"/>
      <c r="TH32" s="90"/>
      <c r="TI32" s="90"/>
      <c r="TJ32" s="90"/>
      <c r="TK32" s="90"/>
      <c r="TL32" s="90"/>
      <c r="TM32" s="90"/>
      <c r="TN32" s="90"/>
      <c r="TO32" s="90"/>
      <c r="TP32" s="90"/>
      <c r="TQ32" s="90"/>
      <c r="TR32" s="90"/>
      <c r="TS32" s="90"/>
      <c r="TT32" s="90"/>
      <c r="TU32" s="90"/>
      <c r="TV32" s="90"/>
      <c r="TW32" s="90"/>
      <c r="TX32" s="90"/>
      <c r="TY32" s="90"/>
      <c r="TZ32" s="90"/>
      <c r="UA32" s="90"/>
      <c r="UB32" s="90"/>
      <c r="UC32" s="90"/>
      <c r="UD32" s="90"/>
      <c r="UE32" s="90"/>
      <c r="UF32" s="90"/>
      <c r="UG32" s="90"/>
      <c r="UH32" s="90"/>
      <c r="UI32" s="90"/>
      <c r="UJ32" s="90"/>
      <c r="UK32" s="90"/>
      <c r="UL32" s="90"/>
      <c r="UM32" s="90"/>
      <c r="UN32" s="90"/>
      <c r="UO32" s="90"/>
      <c r="UP32" s="90"/>
      <c r="UQ32" s="90"/>
      <c r="UR32" s="90"/>
      <c r="US32" s="90"/>
      <c r="UT32" s="90"/>
      <c r="UU32" s="90"/>
      <c r="UV32" s="90"/>
      <c r="UW32" s="90"/>
      <c r="UX32" s="90"/>
      <c r="UY32" s="90"/>
      <c r="UZ32" s="90"/>
      <c r="VA32" s="90"/>
      <c r="VB32" s="90"/>
      <c r="VC32" s="90"/>
      <c r="VD32" s="90"/>
      <c r="VE32" s="90"/>
      <c r="VF32" s="90"/>
      <c r="VG32" s="90"/>
      <c r="VH32" s="90"/>
      <c r="VI32" s="90"/>
      <c r="VJ32" s="90"/>
      <c r="VK32" s="90"/>
      <c r="VL32" s="90"/>
      <c r="VM32" s="90"/>
      <c r="VN32" s="90"/>
      <c r="VO32" s="90"/>
      <c r="VP32" s="90"/>
      <c r="VQ32" s="90"/>
      <c r="VR32" s="90"/>
      <c r="VS32" s="90"/>
      <c r="VT32" s="90"/>
      <c r="VU32" s="90"/>
      <c r="VV32" s="90"/>
      <c r="VW32" s="90"/>
      <c r="VX32" s="90"/>
      <c r="VY32" s="90"/>
      <c r="VZ32" s="90"/>
      <c r="WA32" s="90"/>
      <c r="WB32" s="90"/>
      <c r="WC32" s="90"/>
      <c r="WD32" s="90"/>
      <c r="WE32" s="90"/>
      <c r="WF32" s="90"/>
      <c r="WG32" s="90"/>
      <c r="WH32" s="90"/>
      <c r="WI32" s="90"/>
      <c r="WJ32" s="90"/>
      <c r="WK32" s="90"/>
      <c r="WL32" s="90"/>
      <c r="WM32" s="90"/>
      <c r="WN32" s="90"/>
      <c r="WO32" s="90"/>
      <c r="WP32" s="90"/>
      <c r="WQ32" s="90"/>
      <c r="WR32" s="90"/>
      <c r="WS32" s="90"/>
      <c r="WT32" s="90"/>
      <c r="WU32" s="90"/>
      <c r="WV32" s="90"/>
      <c r="WW32" s="90"/>
      <c r="WX32" s="90"/>
      <c r="WY32" s="90"/>
      <c r="WZ32" s="90"/>
      <c r="XA32" s="90"/>
      <c r="XB32" s="90"/>
      <c r="XC32" s="90"/>
      <c r="XD32" s="90"/>
      <c r="XE32" s="90"/>
      <c r="XF32" s="90"/>
      <c r="XG32" s="90"/>
      <c r="XH32" s="90"/>
      <c r="XI32" s="90"/>
      <c r="XJ32" s="90"/>
      <c r="XK32" s="90"/>
      <c r="XL32" s="90"/>
      <c r="XM32" s="90"/>
      <c r="XN32" s="90"/>
      <c r="XO32" s="90"/>
      <c r="XP32" s="90"/>
      <c r="XQ32" s="90"/>
      <c r="XR32" s="90"/>
      <c r="XS32" s="90"/>
      <c r="XT32" s="90"/>
      <c r="XU32" s="90"/>
      <c r="XV32" s="90"/>
      <c r="XW32" s="90"/>
      <c r="XX32" s="90"/>
      <c r="XY32" s="90"/>
      <c r="XZ32" s="90"/>
      <c r="YA32" s="90"/>
      <c r="YB32" s="90"/>
      <c r="YC32" s="90"/>
      <c r="YD32" s="90"/>
      <c r="YE32" s="90"/>
      <c r="YF32" s="90"/>
      <c r="YG32" s="90"/>
      <c r="YH32" s="90"/>
      <c r="YI32" s="90"/>
      <c r="YJ32" s="90"/>
      <c r="YK32" s="90"/>
      <c r="YL32" s="90"/>
      <c r="YM32" s="90"/>
      <c r="YN32" s="90"/>
      <c r="YO32" s="90"/>
      <c r="YP32" s="90"/>
      <c r="YQ32" s="90"/>
      <c r="YR32" s="90"/>
      <c r="YS32" s="90"/>
      <c r="YT32" s="90"/>
      <c r="YU32" s="90"/>
      <c r="YV32" s="90"/>
      <c r="YW32" s="90"/>
      <c r="YX32" s="90"/>
      <c r="YY32" s="90"/>
      <c r="YZ32" s="90"/>
      <c r="ZA32" s="90"/>
      <c r="ZB32" s="90"/>
      <c r="ZC32" s="90"/>
      <c r="ZD32" s="90"/>
      <c r="ZE32" s="90"/>
      <c r="ZF32" s="90"/>
      <c r="ZG32" s="90"/>
      <c r="ZH32" s="90"/>
      <c r="ZI32" s="90"/>
      <c r="ZJ32" s="90"/>
      <c r="ZK32" s="90"/>
      <c r="ZL32" s="90"/>
      <c r="ZM32" s="90"/>
      <c r="ZN32" s="90"/>
      <c r="ZO32" s="90"/>
      <c r="ZP32" s="90"/>
      <c r="ZQ32" s="90"/>
      <c r="ZR32" s="90"/>
      <c r="ZS32" s="90"/>
      <c r="ZT32" s="90"/>
      <c r="ZU32" s="90"/>
      <c r="ZV32" s="90"/>
      <c r="ZW32" s="90"/>
      <c r="ZX32" s="90"/>
      <c r="ZY32" s="90"/>
      <c r="ZZ32" s="90"/>
      <c r="AAA32" s="90"/>
      <c r="AAB32" s="90"/>
      <c r="AAC32" s="90"/>
      <c r="AAD32" s="90"/>
      <c r="AAE32" s="90"/>
      <c r="AAF32" s="90"/>
      <c r="AAG32" s="90"/>
      <c r="AAH32" s="90"/>
      <c r="AAI32" s="90"/>
      <c r="AAJ32" s="90"/>
      <c r="AAK32" s="90"/>
      <c r="AAL32" s="90"/>
      <c r="AAM32" s="90"/>
      <c r="AAN32" s="90"/>
      <c r="AAO32" s="90"/>
      <c r="AAP32" s="90"/>
      <c r="AAQ32" s="90"/>
      <c r="AAR32" s="90"/>
      <c r="AAS32" s="90"/>
      <c r="AAT32" s="90"/>
      <c r="AAU32" s="90"/>
      <c r="AAV32" s="90"/>
      <c r="AAW32" s="90"/>
      <c r="AAX32" s="90"/>
      <c r="AAY32" s="90"/>
      <c r="AAZ32" s="90"/>
      <c r="ABA32" s="90"/>
      <c r="ABB32" s="90"/>
      <c r="ABC32" s="90"/>
      <c r="ABD32" s="90"/>
      <c r="ABE32" s="90"/>
      <c r="ABF32" s="90"/>
      <c r="ABG32" s="90"/>
      <c r="ABH32" s="90"/>
      <c r="ABI32" s="90"/>
      <c r="ABJ32" s="90"/>
      <c r="ABK32" s="90"/>
      <c r="ABL32" s="90"/>
      <c r="ABM32" s="90"/>
      <c r="ABN32" s="90"/>
      <c r="ABO32" s="90"/>
      <c r="ABP32" s="90"/>
      <c r="ABQ32" s="90"/>
      <c r="ABR32" s="90"/>
      <c r="ABS32" s="90"/>
      <c r="ABT32" s="90"/>
      <c r="ABU32" s="90"/>
      <c r="ABV32" s="90"/>
      <c r="ABW32" s="90"/>
      <c r="ABX32" s="90"/>
      <c r="ABY32" s="90"/>
      <c r="ABZ32" s="90"/>
      <c r="ACA32" s="90"/>
      <c r="ACB32" s="90"/>
      <c r="ACC32" s="90"/>
      <c r="ACD32" s="90"/>
      <c r="ACE32" s="90"/>
      <c r="ACF32" s="90"/>
      <c r="ACG32" s="90"/>
      <c r="ACH32" s="90"/>
      <c r="ACI32" s="90"/>
      <c r="ACJ32" s="90"/>
      <c r="ACK32" s="90"/>
      <c r="ACL32" s="90"/>
      <c r="ACM32" s="90"/>
      <c r="ACN32" s="90"/>
      <c r="ACO32" s="90"/>
      <c r="ACP32" s="90"/>
      <c r="ACQ32" s="90"/>
      <c r="ACR32" s="90"/>
      <c r="ACS32" s="90"/>
      <c r="ACT32" s="90"/>
      <c r="ACU32" s="90"/>
      <c r="ACV32" s="90"/>
      <c r="ACW32" s="90"/>
      <c r="ACX32" s="90"/>
      <c r="ACY32" s="90"/>
      <c r="ACZ32" s="90"/>
      <c r="ADA32" s="90"/>
      <c r="ADB32" s="90"/>
      <c r="ADC32" s="90"/>
      <c r="ADD32" s="90"/>
      <c r="ADE32" s="90"/>
      <c r="ADF32" s="90"/>
      <c r="ADG32" s="90"/>
      <c r="ADH32" s="90"/>
      <c r="ADI32" s="90"/>
      <c r="ADJ32" s="90"/>
      <c r="ADK32" s="90"/>
      <c r="ADL32" s="90"/>
      <c r="ADM32" s="90"/>
      <c r="ADN32" s="90"/>
      <c r="ADO32" s="90"/>
      <c r="ADP32" s="90"/>
      <c r="ADQ32" s="90"/>
      <c r="ADR32" s="90"/>
      <c r="ADS32" s="90"/>
      <c r="ADT32" s="90"/>
      <c r="ADU32" s="90"/>
      <c r="ADV32" s="90"/>
      <c r="ADW32" s="90"/>
      <c r="ADX32" s="90"/>
      <c r="ADY32" s="90"/>
      <c r="ADZ32" s="90"/>
      <c r="AEA32" s="90"/>
      <c r="AEB32" s="90"/>
      <c r="AEC32" s="90"/>
      <c r="AED32" s="90"/>
      <c r="AEE32" s="90"/>
      <c r="AEF32" s="90"/>
      <c r="AEG32" s="90"/>
      <c r="AEH32" s="90"/>
      <c r="AEI32" s="90"/>
      <c r="AEJ32" s="90"/>
      <c r="AEK32" s="90"/>
      <c r="AEL32" s="90"/>
      <c r="AEM32" s="90"/>
      <c r="AEN32" s="90"/>
      <c r="AEO32" s="90"/>
      <c r="AEP32" s="90"/>
      <c r="AEQ32" s="90"/>
      <c r="AER32" s="90"/>
      <c r="AES32" s="90"/>
      <c r="AET32" s="90"/>
      <c r="AEU32" s="90"/>
      <c r="AEV32" s="90"/>
      <c r="AEW32" s="90"/>
      <c r="AEX32" s="90"/>
      <c r="AEY32" s="90"/>
      <c r="AEZ32" s="90"/>
      <c r="AFA32" s="90"/>
      <c r="AFB32" s="90"/>
      <c r="AFC32" s="90"/>
      <c r="AFD32" s="90"/>
      <c r="AFE32" s="90"/>
      <c r="AFF32" s="90"/>
      <c r="AFG32" s="90"/>
      <c r="AFH32" s="90"/>
      <c r="AFI32" s="90"/>
      <c r="AFJ32" s="90"/>
      <c r="AFK32" s="90"/>
      <c r="AFL32" s="90"/>
      <c r="AFM32" s="90"/>
      <c r="AFN32" s="90"/>
      <c r="AFO32" s="90"/>
      <c r="AFP32" s="90"/>
      <c r="AFQ32" s="90"/>
      <c r="AFR32" s="90"/>
      <c r="AFS32" s="90"/>
      <c r="AFT32" s="90"/>
      <c r="AFU32" s="90"/>
      <c r="AFV32" s="90"/>
      <c r="AFW32" s="90"/>
      <c r="AFX32" s="90"/>
      <c r="AFY32" s="90"/>
      <c r="AFZ32" s="90"/>
      <c r="AGA32" s="90"/>
      <c r="AGB32" s="90"/>
      <c r="AGC32" s="90"/>
      <c r="AGD32" s="90"/>
      <c r="AGE32" s="90"/>
      <c r="AGF32" s="90"/>
      <c r="AGG32" s="90"/>
      <c r="AGH32" s="90"/>
      <c r="AGI32" s="90"/>
      <c r="AGJ32" s="90"/>
      <c r="AGK32" s="90"/>
      <c r="AGL32" s="90"/>
      <c r="AGM32" s="90"/>
      <c r="AGN32" s="90"/>
      <c r="AGO32" s="90"/>
      <c r="AGP32" s="90"/>
      <c r="AGQ32" s="90"/>
      <c r="AGR32" s="90"/>
      <c r="AGS32" s="90"/>
      <c r="AGT32" s="90"/>
      <c r="AGU32" s="90"/>
      <c r="AGV32" s="90"/>
      <c r="AGW32" s="90"/>
      <c r="AGX32" s="90"/>
      <c r="AGY32" s="90"/>
      <c r="AGZ32" s="90"/>
      <c r="AHA32" s="90"/>
      <c r="AHB32" s="90"/>
      <c r="AHC32" s="90"/>
      <c r="AHD32" s="90"/>
      <c r="AHE32" s="90"/>
      <c r="AHF32" s="90"/>
      <c r="AHG32" s="90"/>
      <c r="AHH32" s="90"/>
      <c r="AHI32" s="90"/>
      <c r="AHJ32" s="90"/>
      <c r="AHK32" s="90"/>
      <c r="AHL32" s="90"/>
      <c r="AHM32" s="90"/>
      <c r="AHN32" s="90"/>
      <c r="AHO32" s="90"/>
      <c r="AHP32" s="90"/>
      <c r="AHQ32" s="90"/>
      <c r="AHR32" s="90"/>
      <c r="AHS32" s="90"/>
      <c r="AHT32" s="90"/>
      <c r="AHU32" s="90"/>
      <c r="AHV32" s="90"/>
      <c r="AHW32" s="90"/>
      <c r="AHX32" s="90"/>
      <c r="AHY32" s="90"/>
      <c r="AHZ32" s="90"/>
      <c r="AIA32" s="90"/>
      <c r="AIB32" s="90"/>
      <c r="AIC32" s="90"/>
      <c r="AID32" s="90"/>
      <c r="AIE32" s="90"/>
      <c r="AIF32" s="90"/>
      <c r="AIG32" s="90"/>
      <c r="AIH32" s="90"/>
      <c r="AII32" s="90"/>
      <c r="AIJ32" s="90"/>
      <c r="AIK32" s="90"/>
      <c r="AIL32" s="90"/>
      <c r="AIM32" s="90"/>
      <c r="AIN32" s="90"/>
      <c r="AIO32" s="90"/>
      <c r="AIP32" s="90"/>
      <c r="AIQ32" s="90"/>
      <c r="AIR32" s="90"/>
      <c r="AIS32" s="90"/>
      <c r="AIT32" s="90"/>
      <c r="AIU32" s="90"/>
      <c r="AIV32" s="90"/>
      <c r="AIW32" s="90"/>
      <c r="AIX32" s="90"/>
      <c r="AIY32" s="90"/>
      <c r="AIZ32" s="90"/>
      <c r="AJA32" s="90"/>
      <c r="AJB32" s="90"/>
      <c r="AJC32" s="90"/>
      <c r="AJD32" s="90"/>
      <c r="AJE32" s="90"/>
      <c r="AJF32" s="90"/>
      <c r="AJG32" s="90"/>
      <c r="AJH32" s="90"/>
      <c r="AJI32" s="90"/>
      <c r="AJJ32" s="90"/>
      <c r="AJK32" s="90"/>
      <c r="AJL32" s="90"/>
      <c r="AJM32" s="90"/>
      <c r="AJN32" s="90"/>
      <c r="AJO32" s="90"/>
      <c r="AJP32" s="90"/>
      <c r="AJQ32" s="90"/>
      <c r="AJR32" s="90"/>
      <c r="AJS32" s="90"/>
      <c r="AJT32" s="90"/>
      <c r="AJU32" s="90"/>
      <c r="AJV32" s="90"/>
      <c r="AJW32" s="90"/>
      <c r="AJX32" s="90"/>
      <c r="AJY32" s="90"/>
      <c r="AJZ32" s="90"/>
      <c r="AKA32" s="90"/>
      <c r="AKB32" s="90"/>
      <c r="AKC32" s="90"/>
      <c r="AKD32" s="90"/>
      <c r="AKE32" s="90"/>
      <c r="AKF32" s="90"/>
      <c r="AKG32" s="90"/>
      <c r="AKH32" s="90"/>
      <c r="AKI32" s="90"/>
      <c r="AKJ32" s="90"/>
      <c r="AKK32" s="90"/>
      <c r="AKL32" s="90"/>
      <c r="AKM32" s="90"/>
      <c r="AKN32" s="90"/>
      <c r="AKO32" s="90"/>
      <c r="AKP32" s="90"/>
      <c r="AKQ32" s="90"/>
      <c r="AKR32" s="90"/>
      <c r="AKS32" s="90"/>
      <c r="AKT32" s="90"/>
      <c r="AKU32" s="90"/>
      <c r="AKV32" s="90"/>
      <c r="AKW32" s="90"/>
      <c r="AKX32" s="90"/>
      <c r="AKY32" s="90"/>
      <c r="AKZ32" s="90"/>
      <c r="ALA32" s="90"/>
      <c r="ALB32" s="90"/>
      <c r="ALC32" s="90"/>
      <c r="ALD32" s="90"/>
      <c r="ALE32" s="90"/>
      <c r="ALF32" s="90"/>
      <c r="ALG32" s="90"/>
      <c r="ALH32" s="90"/>
      <c r="ALI32" s="90"/>
      <c r="ALJ32" s="90"/>
      <c r="ALK32" s="90"/>
      <c r="ALL32" s="90"/>
      <c r="ALM32" s="90"/>
      <c r="ALN32" s="90"/>
      <c r="ALO32" s="90"/>
      <c r="ALP32" s="90"/>
      <c r="ALQ32" s="90"/>
      <c r="ALR32" s="90"/>
      <c r="ALS32" s="90"/>
      <c r="ALT32" s="90"/>
      <c r="ALU32" s="90"/>
      <c r="ALV32" s="90"/>
      <c r="ALW32" s="90"/>
      <c r="ALX32" s="90"/>
      <c r="ALY32" s="90"/>
      <c r="ALZ32" s="90"/>
      <c r="AMA32" s="90"/>
      <c r="AMB32" s="90"/>
      <c r="AMC32" s="90"/>
      <c r="AMD32" s="90"/>
      <c r="AME32" s="90"/>
      <c r="AMF32" s="90"/>
      <c r="AMG32" s="90"/>
      <c r="AMH32" s="90"/>
      <c r="AMI32" s="90"/>
      <c r="AMJ32" s="90"/>
      <c r="AMK32" s="90"/>
      <c r="AML32" s="90"/>
      <c r="AMM32" s="90"/>
      <c r="AMN32" s="90"/>
      <c r="AMO32" s="90"/>
      <c r="AMP32" s="90"/>
      <c r="AMQ32" s="90"/>
      <c r="AMR32" s="90"/>
      <c r="AMS32" s="90"/>
      <c r="AMT32" s="90"/>
      <c r="AMU32" s="90"/>
      <c r="AMV32" s="90"/>
      <c r="AMW32" s="90"/>
      <c r="AMX32" s="90"/>
      <c r="AMY32" s="90"/>
      <c r="AMZ32" s="90"/>
      <c r="ANA32" s="90"/>
      <c r="ANB32" s="90"/>
      <c r="ANC32" s="90"/>
      <c r="AND32" s="90"/>
      <c r="ANE32" s="90"/>
      <c r="ANF32" s="90"/>
      <c r="ANG32" s="90"/>
      <c r="ANH32" s="90"/>
      <c r="ANI32" s="90"/>
      <c r="ANJ32" s="90"/>
      <c r="ANK32" s="90"/>
      <c r="ANL32" s="90"/>
      <c r="ANM32" s="90"/>
      <c r="ANN32" s="90"/>
      <c r="ANO32" s="90"/>
      <c r="ANP32" s="90"/>
      <c r="ANQ32" s="90"/>
      <c r="ANR32" s="90"/>
      <c r="ANS32" s="90"/>
      <c r="ANT32" s="90"/>
      <c r="ANU32" s="90"/>
      <c r="ANV32" s="90"/>
      <c r="ANW32" s="90"/>
      <c r="ANX32" s="90"/>
      <c r="ANY32" s="90"/>
      <c r="ANZ32" s="90"/>
      <c r="AOA32" s="90"/>
      <c r="AOB32" s="90"/>
      <c r="AOC32" s="90"/>
      <c r="AOD32" s="90"/>
      <c r="AOE32" s="90"/>
      <c r="AOF32" s="90"/>
      <c r="AOG32" s="90"/>
      <c r="AOH32" s="90"/>
      <c r="AOI32" s="90"/>
      <c r="AOJ32" s="90"/>
      <c r="AOK32" s="90"/>
      <c r="AOL32" s="90"/>
      <c r="AOM32" s="90"/>
      <c r="AON32" s="90"/>
      <c r="AOO32" s="90"/>
      <c r="AOP32" s="90"/>
      <c r="AOQ32" s="90"/>
      <c r="AOR32" s="90"/>
      <c r="AOS32" s="90"/>
      <c r="AOT32" s="90"/>
      <c r="AOU32" s="90"/>
      <c r="AOV32" s="90"/>
      <c r="AOW32" s="90"/>
      <c r="AOX32" s="90"/>
      <c r="AOY32" s="90"/>
      <c r="AOZ32" s="90"/>
      <c r="APA32" s="90"/>
      <c r="APB32" s="90"/>
      <c r="APC32" s="90"/>
      <c r="APD32" s="90"/>
      <c r="APE32" s="90"/>
      <c r="APF32" s="90"/>
      <c r="APG32" s="90"/>
      <c r="APH32" s="90"/>
      <c r="API32" s="90"/>
      <c r="APJ32" s="90"/>
      <c r="APK32" s="90"/>
      <c r="APL32" s="90"/>
      <c r="APM32" s="90"/>
      <c r="APN32" s="90"/>
      <c r="APO32" s="90"/>
      <c r="APP32" s="90"/>
      <c r="APQ32" s="90"/>
      <c r="APR32" s="90"/>
      <c r="APS32" s="90"/>
      <c r="APT32" s="90"/>
      <c r="APU32" s="90"/>
      <c r="APV32" s="90"/>
      <c r="APW32" s="90"/>
      <c r="APX32" s="90"/>
      <c r="APY32" s="90"/>
      <c r="APZ32" s="90"/>
      <c r="AQA32" s="90"/>
      <c r="AQB32" s="90"/>
      <c r="AQC32" s="90"/>
      <c r="AQD32" s="90"/>
      <c r="AQE32" s="90"/>
      <c r="AQF32" s="90"/>
      <c r="AQG32" s="90"/>
      <c r="AQH32" s="90"/>
      <c r="AQI32" s="90"/>
      <c r="AQJ32" s="90"/>
      <c r="AQK32" s="90"/>
      <c r="AQL32" s="90"/>
      <c r="AQM32" s="90"/>
      <c r="AQN32" s="90"/>
      <c r="AQO32" s="90"/>
      <c r="AQP32" s="90"/>
      <c r="AQQ32" s="90"/>
      <c r="AQR32" s="90"/>
      <c r="AQS32" s="90"/>
      <c r="AQT32" s="90"/>
      <c r="AQU32" s="90"/>
      <c r="AQV32" s="90"/>
      <c r="AQW32" s="90"/>
      <c r="AQX32" s="90"/>
      <c r="AQY32" s="90"/>
      <c r="AQZ32" s="90"/>
      <c r="ARA32" s="90"/>
      <c r="ARB32" s="90"/>
      <c r="ARC32" s="90"/>
      <c r="ARD32" s="90"/>
      <c r="ARE32" s="90"/>
      <c r="ARF32" s="90"/>
      <c r="ARG32" s="90"/>
      <c r="ARH32" s="90"/>
      <c r="ARI32" s="90"/>
      <c r="ARJ32" s="90"/>
      <c r="ARK32" s="90"/>
      <c r="ARL32" s="90"/>
      <c r="ARM32" s="90"/>
      <c r="ARN32" s="90"/>
      <c r="ARO32" s="90"/>
      <c r="ARP32" s="90"/>
      <c r="ARQ32" s="90"/>
      <c r="ARR32" s="90"/>
      <c r="ARS32" s="90"/>
      <c r="ART32" s="90"/>
      <c r="ARU32" s="90"/>
      <c r="ARV32" s="90"/>
      <c r="ARW32" s="90"/>
      <c r="ARX32" s="90"/>
      <c r="ARY32" s="90"/>
      <c r="ARZ32" s="90"/>
      <c r="ASA32" s="90"/>
      <c r="ASB32" s="90"/>
      <c r="ASC32" s="90"/>
      <c r="ASD32" s="90"/>
      <c r="ASE32" s="90"/>
      <c r="ASF32" s="90"/>
      <c r="ASG32" s="90"/>
      <c r="ASH32" s="90"/>
      <c r="ASI32" s="90"/>
      <c r="ASJ32" s="90"/>
      <c r="ASK32" s="90"/>
      <c r="ASL32" s="90"/>
      <c r="ASM32" s="90"/>
      <c r="ASN32" s="90"/>
      <c r="ASO32" s="90"/>
      <c r="ASP32" s="90"/>
      <c r="ASQ32" s="90"/>
      <c r="ASR32" s="90"/>
      <c r="ASS32" s="90"/>
      <c r="AST32" s="90"/>
      <c r="ASU32" s="90"/>
      <c r="ASV32" s="90"/>
      <c r="ASW32" s="90"/>
      <c r="ASX32" s="90"/>
      <c r="ASY32" s="90"/>
      <c r="ASZ32" s="90"/>
      <c r="ATA32" s="90"/>
      <c r="ATB32" s="90"/>
      <c r="ATC32" s="90"/>
      <c r="ATD32" s="90"/>
      <c r="ATE32" s="90"/>
      <c r="ATF32" s="90"/>
      <c r="ATG32" s="90"/>
      <c r="ATH32" s="90"/>
      <c r="ATI32" s="90"/>
      <c r="ATJ32" s="90"/>
      <c r="ATK32" s="90"/>
      <c r="ATL32" s="90"/>
      <c r="ATM32" s="90"/>
      <c r="ATN32" s="90"/>
      <c r="ATO32" s="90"/>
      <c r="ATP32" s="90"/>
      <c r="ATQ32" s="90"/>
      <c r="ATR32" s="90"/>
      <c r="ATS32" s="90"/>
      <c r="ATT32" s="90"/>
      <c r="ATU32" s="90"/>
      <c r="ATV32" s="90"/>
      <c r="ATW32" s="90"/>
      <c r="ATX32" s="90"/>
      <c r="ATY32" s="90"/>
      <c r="ATZ32" s="90"/>
      <c r="AUA32" s="90"/>
      <c r="AUB32" s="90"/>
      <c r="AUC32" s="90"/>
      <c r="AUD32" s="90"/>
      <c r="AUE32" s="90"/>
      <c r="AUF32" s="90"/>
      <c r="AUG32" s="90"/>
      <c r="AUH32" s="90"/>
      <c r="AUI32" s="90"/>
      <c r="AUJ32" s="90"/>
      <c r="AUK32" s="90"/>
      <c r="AUL32" s="90"/>
      <c r="AUM32" s="90"/>
      <c r="AUN32" s="90"/>
      <c r="AUO32" s="90"/>
      <c r="AUP32" s="90"/>
      <c r="AUQ32" s="90"/>
      <c r="AUR32" s="90"/>
      <c r="AUS32" s="90"/>
      <c r="AUT32" s="90"/>
      <c r="AUU32" s="90"/>
      <c r="AUV32" s="90"/>
      <c r="AUW32" s="90"/>
      <c r="AUX32" s="90"/>
      <c r="AUY32" s="90"/>
      <c r="AUZ32" s="90"/>
      <c r="AVA32" s="90"/>
      <c r="AVB32" s="90"/>
      <c r="AVC32" s="90"/>
      <c r="AVD32" s="90"/>
      <c r="AVE32" s="90"/>
      <c r="AVF32" s="90"/>
      <c r="AVG32" s="90"/>
      <c r="AVH32" s="90"/>
      <c r="AVI32" s="90"/>
      <c r="AVJ32" s="90"/>
      <c r="AVK32" s="90"/>
      <c r="AVL32" s="90"/>
      <c r="AVM32" s="90"/>
      <c r="AVN32" s="90"/>
      <c r="AVO32" s="90"/>
      <c r="AVP32" s="90"/>
      <c r="AVQ32" s="90"/>
      <c r="AVR32" s="90"/>
      <c r="AVS32" s="90"/>
      <c r="AVT32" s="90"/>
      <c r="AVU32" s="90"/>
      <c r="AVV32" s="90"/>
      <c r="AVW32" s="90"/>
      <c r="AVX32" s="90"/>
      <c r="AVY32" s="90"/>
      <c r="AVZ32" s="90"/>
      <c r="AWA32" s="90"/>
      <c r="AWB32" s="90"/>
      <c r="AWC32" s="90"/>
      <c r="AWD32" s="90"/>
      <c r="AWE32" s="90"/>
      <c r="AWF32" s="90"/>
      <c r="AWG32" s="90"/>
      <c r="AWH32" s="90"/>
      <c r="AWI32" s="90"/>
      <c r="AWJ32" s="90"/>
      <c r="AWK32" s="90"/>
      <c r="AWL32" s="90"/>
      <c r="AWM32" s="90"/>
      <c r="AWN32" s="90"/>
      <c r="AWO32" s="90"/>
      <c r="AWP32" s="90"/>
      <c r="AWQ32" s="90"/>
      <c r="AWR32" s="90"/>
      <c r="AWS32" s="90"/>
      <c r="AWT32" s="90"/>
      <c r="AWU32" s="90"/>
      <c r="AWV32" s="90"/>
      <c r="AWW32" s="90"/>
      <c r="AWX32" s="90"/>
      <c r="AWY32" s="90"/>
      <c r="AWZ32" s="90"/>
      <c r="AXA32" s="90"/>
      <c r="AXB32" s="90"/>
      <c r="AXC32" s="90"/>
      <c r="AXD32" s="90"/>
      <c r="AXE32" s="90"/>
      <c r="AXF32" s="90"/>
      <c r="AXG32" s="90"/>
      <c r="AXH32" s="90"/>
      <c r="AXI32" s="90"/>
      <c r="AXJ32" s="90"/>
      <c r="AXK32" s="90"/>
      <c r="AXL32" s="90"/>
      <c r="AXM32" s="90"/>
      <c r="AXN32" s="90"/>
      <c r="AXO32" s="90"/>
      <c r="AXP32" s="90"/>
      <c r="AXQ32" s="90"/>
      <c r="AXR32" s="90"/>
      <c r="AXS32" s="90"/>
      <c r="AXT32" s="90"/>
      <c r="AXU32" s="90"/>
      <c r="AXV32" s="90"/>
      <c r="AXW32" s="90"/>
      <c r="AXX32" s="90"/>
      <c r="AXY32" s="90"/>
      <c r="AXZ32" s="90"/>
      <c r="AYA32" s="90"/>
      <c r="AYB32" s="90"/>
      <c r="AYC32" s="90"/>
      <c r="AYD32" s="90"/>
      <c r="AYE32" s="90"/>
      <c r="AYF32" s="90"/>
      <c r="AYG32" s="90"/>
      <c r="AYH32" s="90"/>
      <c r="AYI32" s="90"/>
      <c r="AYJ32" s="90"/>
      <c r="AYK32" s="90"/>
      <c r="AYL32" s="90"/>
      <c r="AYM32" s="90"/>
      <c r="AYN32" s="90"/>
      <c r="AYO32" s="90"/>
      <c r="AYP32" s="90"/>
      <c r="AYQ32" s="90"/>
      <c r="AYR32" s="90"/>
      <c r="AYS32" s="90"/>
      <c r="AYT32" s="90"/>
      <c r="AYU32" s="90"/>
      <c r="AYV32" s="90"/>
      <c r="AYW32" s="90"/>
      <c r="AYX32" s="90"/>
      <c r="AYY32" s="90"/>
      <c r="AYZ32" s="90"/>
      <c r="AZA32" s="90"/>
      <c r="AZB32" s="90"/>
      <c r="AZC32" s="90"/>
      <c r="AZD32" s="90"/>
      <c r="AZE32" s="90"/>
      <c r="AZF32" s="90"/>
      <c r="AZG32" s="90"/>
      <c r="AZH32" s="90"/>
      <c r="AZI32" s="90"/>
      <c r="AZJ32" s="90"/>
      <c r="AZK32" s="90"/>
      <c r="AZL32" s="90"/>
      <c r="AZM32" s="90"/>
      <c r="AZN32" s="90"/>
      <c r="AZO32" s="90"/>
      <c r="AZP32" s="90"/>
      <c r="AZQ32" s="90"/>
      <c r="AZR32" s="90"/>
      <c r="AZS32" s="90"/>
      <c r="AZT32" s="90"/>
      <c r="AZU32" s="90"/>
      <c r="AZV32" s="90"/>
      <c r="AZW32" s="90"/>
      <c r="AZX32" s="90"/>
      <c r="AZY32" s="90"/>
      <c r="AZZ32" s="90"/>
      <c r="BAA32" s="90"/>
      <c r="BAB32" s="90"/>
      <c r="BAC32" s="90"/>
      <c r="BAD32" s="90"/>
      <c r="BAE32" s="90"/>
      <c r="BAF32" s="90"/>
      <c r="BAG32" s="90"/>
      <c r="BAH32" s="90"/>
      <c r="BAI32" s="90"/>
      <c r="BAJ32" s="90"/>
      <c r="BAK32" s="90"/>
      <c r="BAL32" s="90"/>
      <c r="BAM32" s="90"/>
      <c r="BAN32" s="90"/>
      <c r="BAO32" s="90"/>
      <c r="BAP32" s="90"/>
      <c r="BAQ32" s="90"/>
      <c r="BAR32" s="90"/>
      <c r="BAS32" s="90"/>
      <c r="BAT32" s="90"/>
      <c r="BAU32" s="90"/>
      <c r="BAV32" s="90"/>
      <c r="BAW32" s="90"/>
      <c r="BAX32" s="90"/>
      <c r="BAY32" s="90"/>
      <c r="BAZ32" s="90"/>
      <c r="BBA32" s="90"/>
      <c r="BBB32" s="90"/>
      <c r="BBC32" s="90"/>
      <c r="BBD32" s="90"/>
      <c r="BBE32" s="90"/>
      <c r="BBF32" s="90"/>
      <c r="BBG32" s="90"/>
      <c r="BBH32" s="90"/>
      <c r="BBI32" s="90"/>
      <c r="BBJ32" s="90"/>
      <c r="BBK32" s="90"/>
      <c r="BBL32" s="90"/>
      <c r="BBM32" s="90"/>
      <c r="BBN32" s="90"/>
      <c r="BBO32" s="90"/>
      <c r="BBP32" s="90"/>
      <c r="BBQ32" s="90"/>
      <c r="BBR32" s="90"/>
      <c r="BBS32" s="90"/>
      <c r="BBT32" s="90"/>
      <c r="BBU32" s="90"/>
      <c r="BBV32" s="90"/>
      <c r="BBW32" s="90"/>
      <c r="BBX32" s="90"/>
      <c r="BBY32" s="90"/>
      <c r="BBZ32" s="90"/>
      <c r="BCA32" s="90"/>
      <c r="BCB32" s="90"/>
      <c r="BCC32" s="90"/>
      <c r="BCD32" s="90"/>
      <c r="BCE32" s="90"/>
      <c r="BCF32" s="90"/>
      <c r="BCG32" s="90"/>
      <c r="BCH32" s="90"/>
      <c r="BCI32" s="90"/>
      <c r="BCJ32" s="90"/>
      <c r="BCK32" s="90"/>
      <c r="BCL32" s="90"/>
      <c r="BCM32" s="90"/>
      <c r="BCN32" s="90"/>
      <c r="BCO32" s="90"/>
      <c r="BCP32" s="90"/>
      <c r="BCQ32" s="90"/>
      <c r="BCR32" s="90"/>
      <c r="BCS32" s="90"/>
      <c r="BCT32" s="90"/>
      <c r="BCU32" s="90"/>
      <c r="BCV32" s="90"/>
      <c r="BCW32" s="90"/>
      <c r="BCX32" s="90"/>
      <c r="BCY32" s="90"/>
      <c r="BCZ32" s="90"/>
      <c r="BDA32" s="90"/>
      <c r="BDB32" s="90"/>
      <c r="BDC32" s="90"/>
      <c r="BDD32" s="90"/>
      <c r="BDE32" s="90"/>
      <c r="BDF32" s="90"/>
      <c r="BDG32" s="90"/>
      <c r="BDH32" s="90"/>
      <c r="BDI32" s="90"/>
      <c r="BDJ32" s="90"/>
      <c r="BDK32" s="90"/>
      <c r="BDL32" s="90"/>
      <c r="BDM32" s="90"/>
      <c r="BDN32" s="90"/>
      <c r="BDO32" s="90"/>
      <c r="BDP32" s="90"/>
      <c r="BDQ32" s="90"/>
      <c r="BDR32" s="90"/>
      <c r="BDS32" s="90"/>
      <c r="BDT32" s="90"/>
      <c r="BDU32" s="90"/>
      <c r="BDV32" s="90"/>
      <c r="BDW32" s="90"/>
      <c r="BDX32" s="90"/>
      <c r="BDY32" s="90"/>
      <c r="BDZ32" s="90"/>
      <c r="BEA32" s="90"/>
      <c r="BEB32" s="90"/>
      <c r="BEC32" s="90"/>
      <c r="BED32" s="90"/>
      <c r="BEE32" s="90"/>
      <c r="BEF32" s="90"/>
      <c r="BEG32" s="90"/>
      <c r="BEH32" s="90"/>
      <c r="BEI32" s="90"/>
      <c r="BEJ32" s="90"/>
      <c r="BEK32" s="90"/>
      <c r="BEL32" s="90"/>
      <c r="BEM32" s="90"/>
      <c r="BEN32" s="90"/>
      <c r="BEO32" s="90"/>
      <c r="BEP32" s="90"/>
      <c r="BEQ32" s="90"/>
      <c r="BER32" s="90"/>
      <c r="BES32" s="90"/>
      <c r="BET32" s="90"/>
      <c r="BEU32" s="90"/>
      <c r="BEV32" s="90"/>
      <c r="BEW32" s="90"/>
      <c r="BEX32" s="90"/>
      <c r="BEY32" s="90"/>
      <c r="BEZ32" s="90"/>
      <c r="BFA32" s="90"/>
      <c r="BFB32" s="90"/>
      <c r="BFC32" s="90"/>
      <c r="BFD32" s="90"/>
      <c r="BFE32" s="90"/>
      <c r="BFF32" s="90"/>
      <c r="BFG32" s="90"/>
      <c r="BFH32" s="90"/>
      <c r="BFI32" s="90"/>
      <c r="BFJ32" s="90"/>
      <c r="BFK32" s="90"/>
      <c r="BFL32" s="90"/>
      <c r="BFM32" s="90"/>
      <c r="BFN32" s="90"/>
      <c r="BFO32" s="90"/>
      <c r="BFP32" s="90"/>
      <c r="BFQ32" s="90"/>
      <c r="BFR32" s="90"/>
      <c r="BFS32" s="90"/>
      <c r="BFT32" s="90"/>
      <c r="BFU32" s="90"/>
      <c r="BFV32" s="90"/>
      <c r="BFW32" s="90"/>
      <c r="BFX32" s="90"/>
      <c r="BFY32" s="90"/>
      <c r="BFZ32" s="90"/>
      <c r="BGA32" s="90"/>
      <c r="BGB32" s="90"/>
      <c r="BGC32" s="90"/>
      <c r="BGD32" s="90"/>
      <c r="BGE32" s="90"/>
      <c r="BGF32" s="90"/>
      <c r="BGG32" s="90"/>
      <c r="BGH32" s="90"/>
      <c r="BGI32" s="90"/>
      <c r="BGJ32" s="90"/>
      <c r="BGK32" s="90"/>
      <c r="BGL32" s="90"/>
      <c r="BGM32" s="90"/>
      <c r="BGN32" s="90"/>
      <c r="BGO32" s="90"/>
      <c r="BGP32" s="90"/>
      <c r="BGQ32" s="90"/>
      <c r="BGR32" s="90"/>
      <c r="BGS32" s="90"/>
      <c r="BGT32" s="90"/>
      <c r="BGU32" s="90"/>
      <c r="BGV32" s="90"/>
      <c r="BGW32" s="90"/>
      <c r="BGX32" s="90"/>
      <c r="BGY32" s="90"/>
      <c r="BGZ32" s="90"/>
      <c r="BHA32" s="90"/>
      <c r="BHB32" s="90"/>
      <c r="BHC32" s="90"/>
      <c r="BHD32" s="90"/>
      <c r="BHE32" s="90"/>
      <c r="BHF32" s="90"/>
      <c r="BHG32" s="90"/>
      <c r="BHH32" s="90"/>
      <c r="BHI32" s="90"/>
      <c r="BHJ32" s="90"/>
      <c r="BHK32" s="90"/>
      <c r="BHL32" s="90"/>
      <c r="BHM32" s="90"/>
      <c r="BHN32" s="90"/>
      <c r="BHO32" s="90"/>
      <c r="BHP32" s="90"/>
      <c r="BHQ32" s="90"/>
      <c r="BHR32" s="90"/>
      <c r="BHS32" s="90"/>
      <c r="BHT32" s="90"/>
      <c r="BHU32" s="90"/>
      <c r="BHV32" s="90"/>
      <c r="BHW32" s="90"/>
      <c r="BHX32" s="90"/>
      <c r="BHY32" s="90"/>
      <c r="BHZ32" s="90"/>
      <c r="BIA32" s="90"/>
      <c r="BIB32" s="90"/>
      <c r="BIC32" s="90"/>
      <c r="BID32" s="90"/>
      <c r="BIE32" s="90"/>
      <c r="BIF32" s="90"/>
      <c r="BIG32" s="90"/>
      <c r="BIH32" s="90"/>
      <c r="BII32" s="90"/>
      <c r="BIJ32" s="90"/>
      <c r="BIK32" s="90"/>
      <c r="BIL32" s="90"/>
      <c r="BIM32" s="90"/>
      <c r="BIN32" s="90"/>
      <c r="BIO32" s="90"/>
      <c r="BIP32" s="90"/>
      <c r="BIQ32" s="90"/>
      <c r="BIR32" s="90"/>
      <c r="BIS32" s="90"/>
      <c r="BIT32" s="90"/>
      <c r="BIU32" s="90"/>
      <c r="BIV32" s="90"/>
      <c r="BIW32" s="90"/>
      <c r="BIX32" s="90"/>
      <c r="BIY32" s="90"/>
      <c r="BIZ32" s="90"/>
      <c r="BJA32" s="90"/>
      <c r="BJB32" s="90"/>
      <c r="BJC32" s="90"/>
      <c r="BJD32" s="90"/>
      <c r="BJE32" s="90"/>
      <c r="BJF32" s="90"/>
      <c r="BJG32" s="90"/>
      <c r="BJH32" s="90"/>
      <c r="BJI32" s="90"/>
      <c r="BJJ32" s="90"/>
      <c r="BJK32" s="90"/>
      <c r="BJL32" s="90"/>
      <c r="BJM32" s="90"/>
      <c r="BJN32" s="90"/>
      <c r="BJO32" s="90"/>
      <c r="BJP32" s="90"/>
      <c r="BJQ32" s="90"/>
      <c r="BJR32" s="90"/>
      <c r="BJS32" s="90"/>
      <c r="BJT32" s="90"/>
      <c r="BJU32" s="90"/>
      <c r="BJV32" s="90"/>
      <c r="BJW32" s="90"/>
      <c r="BJX32" s="90"/>
      <c r="BJY32" s="90"/>
      <c r="BJZ32" s="90"/>
      <c r="BKA32" s="90"/>
      <c r="BKB32" s="90"/>
      <c r="BKC32" s="90"/>
      <c r="BKD32" s="90"/>
      <c r="BKE32" s="90"/>
      <c r="BKF32" s="90"/>
      <c r="BKG32" s="90"/>
      <c r="BKH32" s="90"/>
      <c r="BKI32" s="90"/>
      <c r="BKJ32" s="90"/>
      <c r="BKK32" s="90"/>
      <c r="BKL32" s="90"/>
      <c r="BKM32" s="90"/>
      <c r="BKN32" s="90"/>
      <c r="BKO32" s="90"/>
      <c r="BKP32" s="90"/>
      <c r="BKQ32" s="90"/>
      <c r="BKR32" s="90"/>
      <c r="BKS32" s="90"/>
      <c r="BKT32" s="90"/>
      <c r="BKU32" s="90"/>
      <c r="BKV32" s="90"/>
      <c r="BKW32" s="90"/>
      <c r="BKX32" s="90"/>
      <c r="BKY32" s="90"/>
      <c r="BKZ32" s="90"/>
      <c r="BLA32" s="90"/>
      <c r="BLB32" s="90"/>
      <c r="BLC32" s="90"/>
      <c r="BLD32" s="90"/>
      <c r="BLE32" s="90"/>
      <c r="BLF32" s="90"/>
      <c r="BLG32" s="90"/>
      <c r="BLH32" s="90"/>
      <c r="BLI32" s="90"/>
      <c r="BLJ32" s="90"/>
      <c r="BLK32" s="90"/>
      <c r="BLL32" s="90"/>
      <c r="BLM32" s="90"/>
      <c r="BLN32" s="90"/>
      <c r="BLO32" s="90"/>
      <c r="BLP32" s="90"/>
      <c r="BLQ32" s="90"/>
      <c r="BLR32" s="90"/>
      <c r="BLS32" s="90"/>
      <c r="BLT32" s="90"/>
      <c r="BLU32" s="90"/>
      <c r="BLV32" s="90"/>
      <c r="BLW32" s="90"/>
      <c r="BLX32" s="90"/>
      <c r="BLY32" s="90"/>
      <c r="BLZ32" s="90"/>
      <c r="BMA32" s="90"/>
      <c r="BMB32" s="90"/>
      <c r="BMC32" s="90"/>
      <c r="BMD32" s="90"/>
      <c r="BME32" s="90"/>
      <c r="BMF32" s="90"/>
      <c r="BMG32" s="90"/>
      <c r="BMH32" s="90"/>
      <c r="BMI32" s="90"/>
      <c r="BMJ32" s="90"/>
      <c r="BMK32" s="90"/>
      <c r="BML32" s="90"/>
      <c r="BMM32" s="90"/>
      <c r="BMN32" s="90"/>
      <c r="BMO32" s="90"/>
      <c r="BMP32" s="90"/>
      <c r="BMQ32" s="90"/>
      <c r="BMR32" s="90"/>
      <c r="BMS32" s="90"/>
      <c r="BMT32" s="90"/>
      <c r="BMU32" s="90"/>
      <c r="BMV32" s="90"/>
      <c r="BMW32" s="90"/>
      <c r="BMX32" s="90"/>
      <c r="BMY32" s="90"/>
      <c r="BMZ32" s="90"/>
      <c r="BNA32" s="90"/>
      <c r="BNB32" s="90"/>
      <c r="BNC32" s="90"/>
      <c r="BND32" s="90"/>
      <c r="BNE32" s="90"/>
      <c r="BNF32" s="90"/>
      <c r="BNG32" s="90"/>
      <c r="BNH32" s="90"/>
      <c r="BNI32" s="90"/>
      <c r="BNJ32" s="90"/>
      <c r="BNK32" s="90"/>
      <c r="BNL32" s="90"/>
      <c r="BNM32" s="90"/>
      <c r="BNN32" s="90"/>
      <c r="BNO32" s="90"/>
      <c r="BNP32" s="90"/>
      <c r="BNQ32" s="90"/>
      <c r="BNR32" s="90"/>
      <c r="BNS32" s="90"/>
      <c r="BNT32" s="90"/>
      <c r="BNU32" s="90"/>
      <c r="BNV32" s="90"/>
      <c r="BNW32" s="90"/>
      <c r="BNX32" s="90"/>
      <c r="BNY32" s="90"/>
      <c r="BNZ32" s="90"/>
      <c r="BOA32" s="90"/>
      <c r="BOB32" s="90"/>
      <c r="BOC32" s="90"/>
      <c r="BOD32" s="90"/>
      <c r="BOE32" s="90"/>
      <c r="BOF32" s="90"/>
      <c r="BOG32" s="90"/>
      <c r="BOH32" s="90"/>
      <c r="BOI32" s="90"/>
      <c r="BOJ32" s="90"/>
      <c r="BOK32" s="90"/>
      <c r="BOL32" s="90"/>
      <c r="BOM32" s="90"/>
      <c r="BON32" s="90"/>
      <c r="BOO32" s="90"/>
      <c r="BOP32" s="90"/>
      <c r="BOQ32" s="90"/>
      <c r="BOR32" s="90"/>
      <c r="BOS32" s="90"/>
      <c r="BOT32" s="90"/>
      <c r="BOU32" s="90"/>
      <c r="BOV32" s="90"/>
      <c r="BOW32" s="90"/>
      <c r="BOX32" s="90"/>
      <c r="BOY32" s="90"/>
      <c r="BOZ32" s="90"/>
      <c r="BPA32" s="90"/>
      <c r="BPB32" s="90"/>
      <c r="BPC32" s="90"/>
      <c r="BPD32" s="90"/>
      <c r="BPE32" s="90"/>
      <c r="BPF32" s="90"/>
      <c r="BPG32" s="90"/>
      <c r="BPH32" s="90"/>
      <c r="BPI32" s="90"/>
      <c r="BPJ32" s="90"/>
      <c r="BPK32" s="90"/>
      <c r="BPL32" s="90"/>
      <c r="BPM32" s="90"/>
      <c r="BPN32" s="90"/>
      <c r="BPO32" s="90"/>
      <c r="BPP32" s="90"/>
      <c r="BPQ32" s="90"/>
      <c r="BPR32" s="90"/>
      <c r="BPS32" s="90"/>
      <c r="BPT32" s="90"/>
      <c r="BPU32" s="90"/>
      <c r="BPV32" s="90"/>
      <c r="BPW32" s="90"/>
      <c r="BPX32" s="90"/>
      <c r="BPY32" s="90"/>
      <c r="BPZ32" s="90"/>
      <c r="BQA32" s="90"/>
      <c r="BQB32" s="90"/>
      <c r="BQC32" s="90"/>
      <c r="BQD32" s="90"/>
      <c r="BQE32" s="90"/>
      <c r="BQF32" s="90"/>
      <c r="BQG32" s="90"/>
      <c r="BQH32" s="90"/>
      <c r="BQI32" s="90"/>
      <c r="BQJ32" s="90"/>
      <c r="BQK32" s="90"/>
      <c r="BQL32" s="90"/>
      <c r="BQM32" s="90"/>
      <c r="BQN32" s="90"/>
      <c r="BQO32" s="90"/>
      <c r="BQP32" s="90"/>
      <c r="BQQ32" s="90"/>
      <c r="BQR32" s="90"/>
      <c r="BQS32" s="90"/>
      <c r="BQT32" s="90"/>
      <c r="BQU32" s="90"/>
      <c r="BQV32" s="90"/>
      <c r="BQW32" s="90"/>
      <c r="BQX32" s="90"/>
      <c r="BQY32" s="90"/>
      <c r="BQZ32" s="90"/>
      <c r="BRA32" s="90"/>
      <c r="BRB32" s="90"/>
      <c r="BRC32" s="90"/>
      <c r="BRD32" s="90"/>
      <c r="BRE32" s="90"/>
      <c r="BRF32" s="90"/>
      <c r="BRG32" s="90"/>
      <c r="BRH32" s="90"/>
      <c r="BRI32" s="90"/>
      <c r="BRJ32" s="90"/>
      <c r="BRK32" s="90"/>
      <c r="BRL32" s="90"/>
      <c r="BRM32" s="90"/>
      <c r="BRN32" s="90"/>
      <c r="BRO32" s="90"/>
      <c r="BRP32" s="90"/>
      <c r="BRQ32" s="90"/>
      <c r="BRR32" s="90"/>
      <c r="BRS32" s="90"/>
      <c r="BRT32" s="90"/>
      <c r="BRU32" s="90"/>
      <c r="BRV32" s="90"/>
      <c r="BRW32" s="90"/>
      <c r="BRX32" s="90"/>
      <c r="BRY32" s="90"/>
      <c r="BRZ32" s="90"/>
      <c r="BSA32" s="90"/>
      <c r="BSB32" s="90"/>
      <c r="BSC32" s="90"/>
      <c r="BSD32" s="90"/>
      <c r="BSE32" s="90"/>
      <c r="BSF32" s="90"/>
      <c r="BSG32" s="90"/>
      <c r="BSH32" s="90"/>
      <c r="BSI32" s="90"/>
      <c r="BSJ32" s="90"/>
      <c r="BSK32" s="90"/>
      <c r="BSL32" s="90"/>
      <c r="BSM32" s="90"/>
      <c r="BSN32" s="90"/>
      <c r="BSO32" s="90"/>
      <c r="BSP32" s="90"/>
      <c r="BSQ32" s="90"/>
      <c r="BSR32" s="90"/>
      <c r="BSS32" s="90"/>
      <c r="BST32" s="90"/>
      <c r="BSU32" s="90"/>
      <c r="BSV32" s="90"/>
      <c r="BSW32" s="90"/>
      <c r="BSX32" s="90"/>
      <c r="BSY32" s="90"/>
      <c r="BSZ32" s="90"/>
      <c r="BTA32" s="90"/>
      <c r="BTB32" s="90"/>
      <c r="BTC32" s="90"/>
      <c r="BTD32" s="90"/>
      <c r="BTE32" s="90"/>
      <c r="BTF32" s="90"/>
      <c r="BTG32" s="90"/>
      <c r="BTH32" s="90"/>
      <c r="BTI32" s="90"/>
      <c r="BTJ32" s="90"/>
      <c r="BTK32" s="90"/>
      <c r="BTL32" s="90"/>
      <c r="BTM32" s="90"/>
      <c r="BTN32" s="90"/>
      <c r="BTO32" s="90"/>
      <c r="BTP32" s="90"/>
      <c r="BTQ32" s="90"/>
      <c r="BTR32" s="90"/>
      <c r="BTS32" s="90"/>
      <c r="BTT32" s="90"/>
      <c r="BTU32" s="90"/>
      <c r="BTV32" s="90"/>
      <c r="BTW32" s="90"/>
      <c r="BTX32" s="90"/>
      <c r="BTY32" s="90"/>
      <c r="BTZ32" s="90"/>
      <c r="BUA32" s="90"/>
      <c r="BUB32" s="90"/>
      <c r="BUC32" s="90"/>
      <c r="BUD32" s="90"/>
      <c r="BUE32" s="90"/>
      <c r="BUF32" s="90"/>
      <c r="BUG32" s="90"/>
      <c r="BUH32" s="90"/>
      <c r="BUI32" s="90"/>
      <c r="BUJ32" s="90"/>
      <c r="BUK32" s="90"/>
      <c r="BUL32" s="90"/>
      <c r="BUM32" s="90"/>
      <c r="BUN32" s="90"/>
      <c r="BUO32" s="90"/>
      <c r="BUP32" s="90"/>
      <c r="BUQ32" s="90"/>
      <c r="BUR32" s="90"/>
      <c r="BUS32" s="90"/>
      <c r="BUT32" s="90"/>
      <c r="BUU32" s="90"/>
      <c r="BUV32" s="90"/>
      <c r="BUW32" s="90"/>
      <c r="BUX32" s="90"/>
      <c r="BUY32" s="90"/>
      <c r="BUZ32" s="90"/>
      <c r="BVA32" s="90"/>
      <c r="BVB32" s="90"/>
      <c r="BVC32" s="90"/>
      <c r="BVD32" s="90"/>
      <c r="BVE32" s="90"/>
      <c r="BVF32" s="90"/>
      <c r="BVG32" s="90"/>
      <c r="BVH32" s="90"/>
      <c r="BVI32" s="90"/>
      <c r="BVJ32" s="90"/>
      <c r="BVK32" s="90"/>
      <c r="BVL32" s="90"/>
      <c r="BVM32" s="90"/>
      <c r="BVN32" s="90"/>
      <c r="BVO32" s="90"/>
      <c r="BVP32" s="90"/>
      <c r="BVQ32" s="90"/>
      <c r="BVR32" s="90"/>
      <c r="BVS32" s="90"/>
      <c r="BVT32" s="90"/>
      <c r="BVU32" s="90"/>
      <c r="BVV32" s="90"/>
      <c r="BVW32" s="90"/>
      <c r="BVX32" s="90"/>
      <c r="BVY32" s="90"/>
      <c r="BVZ32" s="90"/>
      <c r="BWA32" s="90"/>
      <c r="BWB32" s="90"/>
      <c r="BWC32" s="90"/>
      <c r="BWD32" s="90"/>
      <c r="BWE32" s="90"/>
      <c r="BWF32" s="90"/>
      <c r="BWG32" s="90"/>
      <c r="BWH32" s="90"/>
      <c r="BWI32" s="90"/>
      <c r="BWJ32" s="90"/>
      <c r="BWK32" s="90"/>
      <c r="BWL32" s="90"/>
      <c r="BWM32" s="90"/>
      <c r="BWN32" s="90"/>
      <c r="BWO32" s="90"/>
      <c r="BWP32" s="90"/>
      <c r="BWQ32" s="90"/>
      <c r="BWR32" s="90"/>
      <c r="BWS32" s="90"/>
      <c r="BWT32" s="90"/>
      <c r="BWU32" s="90"/>
      <c r="BWV32" s="90"/>
      <c r="BWW32" s="90"/>
      <c r="BWX32" s="90"/>
      <c r="BWY32" s="90"/>
      <c r="BWZ32" s="90"/>
      <c r="BXA32" s="90"/>
      <c r="BXB32" s="90"/>
      <c r="BXC32" s="90"/>
      <c r="BXD32" s="90"/>
      <c r="BXE32" s="90"/>
      <c r="BXF32" s="90"/>
      <c r="BXG32" s="90"/>
      <c r="BXH32" s="90"/>
      <c r="BXI32" s="90"/>
      <c r="BXJ32" s="90"/>
      <c r="BXK32" s="90"/>
      <c r="BXL32" s="90"/>
      <c r="BXM32" s="90"/>
      <c r="BXN32" s="90"/>
      <c r="BXO32" s="90"/>
      <c r="BXP32" s="90"/>
      <c r="BXQ32" s="90"/>
      <c r="BXR32" s="90"/>
      <c r="BXS32" s="90"/>
      <c r="BXT32" s="90"/>
      <c r="BXU32" s="90"/>
      <c r="BXV32" s="90"/>
      <c r="BXW32" s="90"/>
      <c r="BXX32" s="90"/>
      <c r="BXY32" s="90"/>
      <c r="BXZ32" s="90"/>
      <c r="BYA32" s="90"/>
      <c r="BYB32" s="90"/>
      <c r="BYC32" s="90"/>
      <c r="BYD32" s="90"/>
      <c r="BYE32" s="90"/>
      <c r="BYF32" s="90"/>
      <c r="BYG32" s="90"/>
      <c r="BYH32" s="90"/>
      <c r="BYI32" s="90"/>
      <c r="BYJ32" s="90"/>
      <c r="BYK32" s="90"/>
      <c r="BYL32" s="90"/>
      <c r="BYM32" s="90"/>
      <c r="BYN32" s="90"/>
      <c r="BYO32" s="90"/>
      <c r="BYP32" s="90"/>
      <c r="BYQ32" s="90"/>
      <c r="BYR32" s="90"/>
      <c r="BYS32" s="90"/>
      <c r="BYT32" s="90"/>
      <c r="BYU32" s="90"/>
      <c r="BYV32" s="90"/>
      <c r="BYW32" s="90"/>
      <c r="BYX32" s="90"/>
      <c r="BYY32" s="90"/>
      <c r="BYZ32" s="90"/>
      <c r="BZA32" s="90"/>
      <c r="BZB32" s="90"/>
      <c r="BZC32" s="90"/>
      <c r="BZD32" s="90"/>
      <c r="BZE32" s="90"/>
      <c r="BZF32" s="90"/>
      <c r="BZG32" s="90"/>
      <c r="BZH32" s="90"/>
      <c r="BZI32" s="90"/>
      <c r="BZJ32" s="90"/>
      <c r="BZK32" s="90"/>
      <c r="BZL32" s="90"/>
      <c r="BZM32" s="90"/>
      <c r="BZN32" s="90"/>
      <c r="BZO32" s="90"/>
      <c r="BZP32" s="90"/>
      <c r="BZQ32" s="90"/>
      <c r="BZR32" s="90"/>
      <c r="BZS32" s="90"/>
      <c r="BZT32" s="90"/>
      <c r="BZU32" s="90"/>
      <c r="BZV32" s="90"/>
      <c r="BZW32" s="90"/>
      <c r="BZX32" s="90"/>
      <c r="BZY32" s="90"/>
      <c r="BZZ32" s="90"/>
      <c r="CAA32" s="90"/>
      <c r="CAB32" s="90"/>
      <c r="CAC32" s="90"/>
      <c r="CAD32" s="90"/>
      <c r="CAE32" s="90"/>
      <c r="CAF32" s="90"/>
      <c r="CAG32" s="90"/>
      <c r="CAH32" s="90"/>
      <c r="CAI32" s="90"/>
      <c r="CAJ32" s="90"/>
      <c r="CAK32" s="90"/>
      <c r="CAL32" s="90"/>
      <c r="CAM32" s="90"/>
      <c r="CAN32" s="90"/>
      <c r="CAO32" s="90"/>
      <c r="CAP32" s="90"/>
      <c r="CAQ32" s="90"/>
      <c r="CAR32" s="90"/>
      <c r="CAS32" s="90"/>
      <c r="CAT32" s="90"/>
      <c r="CAU32" s="90"/>
      <c r="CAV32" s="90"/>
      <c r="CAW32" s="90"/>
      <c r="CAX32" s="90"/>
      <c r="CAY32" s="90"/>
      <c r="CAZ32" s="90"/>
      <c r="CBA32" s="90"/>
      <c r="CBB32" s="90"/>
      <c r="CBC32" s="90"/>
      <c r="CBD32" s="90"/>
      <c r="CBE32" s="90"/>
      <c r="CBF32" s="90"/>
      <c r="CBG32" s="90"/>
      <c r="CBH32" s="90"/>
      <c r="CBI32" s="90"/>
      <c r="CBJ32" s="90"/>
      <c r="CBK32" s="90"/>
      <c r="CBL32" s="90"/>
      <c r="CBM32" s="90"/>
      <c r="CBN32" s="90"/>
      <c r="CBO32" s="90"/>
      <c r="CBP32" s="90"/>
      <c r="CBQ32" s="90"/>
      <c r="CBR32" s="90"/>
      <c r="CBS32" s="90"/>
      <c r="CBT32" s="90"/>
      <c r="CBU32" s="90"/>
      <c r="CBV32" s="90"/>
      <c r="CBW32" s="90"/>
      <c r="CBX32" s="90"/>
      <c r="CBY32" s="90"/>
      <c r="CBZ32" s="90"/>
      <c r="CCA32" s="90"/>
      <c r="CCB32" s="90"/>
      <c r="CCC32" s="90"/>
      <c r="CCD32" s="90"/>
      <c r="CCE32" s="90"/>
      <c r="CCF32" s="90"/>
      <c r="CCG32" s="90"/>
      <c r="CCH32" s="90"/>
      <c r="CCI32" s="90"/>
      <c r="CCJ32" s="90"/>
      <c r="CCK32" s="90"/>
      <c r="CCL32" s="90"/>
      <c r="CCM32" s="90"/>
      <c r="CCN32" s="90"/>
      <c r="CCO32" s="90"/>
      <c r="CCP32" s="90"/>
      <c r="CCQ32" s="90"/>
      <c r="CCR32" s="90"/>
      <c r="CCS32" s="90"/>
      <c r="CCT32" s="90"/>
      <c r="CCU32" s="90"/>
      <c r="CCV32" s="90"/>
      <c r="CCW32" s="90"/>
      <c r="CCX32" s="90"/>
      <c r="CCY32" s="90"/>
      <c r="CCZ32" s="90"/>
      <c r="CDA32" s="90"/>
      <c r="CDB32" s="90"/>
      <c r="CDC32" s="90"/>
      <c r="CDD32" s="90"/>
      <c r="CDE32" s="90"/>
      <c r="CDF32" s="90"/>
      <c r="CDG32" s="90"/>
      <c r="CDH32" s="90"/>
      <c r="CDI32" s="90"/>
      <c r="CDJ32" s="90"/>
      <c r="CDK32" s="90"/>
      <c r="CDL32" s="90"/>
      <c r="CDM32" s="90"/>
      <c r="CDN32" s="90"/>
      <c r="CDO32" s="90"/>
      <c r="CDP32" s="90"/>
      <c r="CDQ32" s="90"/>
      <c r="CDR32" s="90"/>
      <c r="CDS32" s="90"/>
      <c r="CDT32" s="90"/>
      <c r="CDU32" s="90"/>
      <c r="CDV32" s="90"/>
      <c r="CDW32" s="90"/>
      <c r="CDX32" s="90"/>
      <c r="CDY32" s="90"/>
      <c r="CDZ32" s="90"/>
      <c r="CEA32" s="90"/>
      <c r="CEB32" s="90"/>
      <c r="CEC32" s="90"/>
      <c r="CED32" s="90"/>
      <c r="CEE32" s="90"/>
      <c r="CEF32" s="90"/>
      <c r="CEG32" s="90"/>
      <c r="CEH32" s="90"/>
      <c r="CEI32" s="90"/>
      <c r="CEJ32" s="90"/>
      <c r="CEK32" s="90"/>
      <c r="CEL32" s="90"/>
      <c r="CEM32" s="90"/>
      <c r="CEN32" s="90"/>
      <c r="CEO32" s="90"/>
      <c r="CEP32" s="90"/>
      <c r="CEQ32" s="90"/>
      <c r="CER32" s="90"/>
      <c r="CES32" s="90"/>
      <c r="CET32" s="90"/>
      <c r="CEU32" s="90"/>
      <c r="CEV32" s="90"/>
      <c r="CEW32" s="90"/>
      <c r="CEX32" s="90"/>
      <c r="CEY32" s="90"/>
      <c r="CEZ32" s="90"/>
      <c r="CFA32" s="90"/>
      <c r="CFB32" s="90"/>
      <c r="CFC32" s="90"/>
      <c r="CFD32" s="90"/>
      <c r="CFE32" s="90"/>
      <c r="CFF32" s="90"/>
      <c r="CFG32" s="90"/>
      <c r="CFH32" s="90"/>
      <c r="CFI32" s="90"/>
      <c r="CFJ32" s="90"/>
      <c r="CFK32" s="90"/>
      <c r="CFL32" s="90"/>
      <c r="CFM32" s="90"/>
      <c r="CFN32" s="90"/>
      <c r="CFO32" s="90"/>
      <c r="CFP32" s="90"/>
      <c r="CFQ32" s="90"/>
      <c r="CFR32" s="90"/>
      <c r="CFS32" s="90"/>
      <c r="CFT32" s="90"/>
      <c r="CFU32" s="90"/>
      <c r="CFV32" s="90"/>
      <c r="CFW32" s="90"/>
      <c r="CFX32" s="90"/>
      <c r="CFY32" s="90"/>
      <c r="CFZ32" s="90"/>
      <c r="CGA32" s="90"/>
      <c r="CGB32" s="90"/>
      <c r="CGC32" s="90"/>
      <c r="CGD32" s="90"/>
      <c r="CGE32" s="90"/>
      <c r="CGF32" s="90"/>
      <c r="CGG32" s="90"/>
      <c r="CGH32" s="90"/>
      <c r="CGI32" s="90"/>
      <c r="CGJ32" s="90"/>
      <c r="CGK32" s="90"/>
      <c r="CGL32" s="90"/>
      <c r="CGM32" s="90"/>
      <c r="CGN32" s="90"/>
      <c r="CGO32" s="90"/>
      <c r="CGP32" s="90"/>
      <c r="CGQ32" s="90"/>
      <c r="CGR32" s="90"/>
      <c r="CGS32" s="90"/>
      <c r="CGT32" s="90"/>
      <c r="CGU32" s="90"/>
      <c r="CGV32" s="90"/>
      <c r="CGW32" s="90"/>
      <c r="CGX32" s="90"/>
      <c r="CGY32" s="90"/>
      <c r="CGZ32" s="90"/>
      <c r="CHA32" s="90"/>
      <c r="CHB32" s="90"/>
      <c r="CHC32" s="90"/>
      <c r="CHD32" s="90"/>
      <c r="CHE32" s="90"/>
      <c r="CHF32" s="90"/>
      <c r="CHG32" s="90"/>
      <c r="CHH32" s="90"/>
      <c r="CHI32" s="90"/>
      <c r="CHJ32" s="90"/>
      <c r="CHK32" s="90"/>
      <c r="CHL32" s="90"/>
      <c r="CHM32" s="90"/>
      <c r="CHN32" s="90"/>
      <c r="CHO32" s="90"/>
      <c r="CHP32" s="90"/>
      <c r="CHQ32" s="90"/>
      <c r="CHR32" s="90"/>
      <c r="CHS32" s="90"/>
      <c r="CHT32" s="90"/>
      <c r="CHU32" s="90"/>
      <c r="CHV32" s="90"/>
      <c r="CHW32" s="90"/>
      <c r="CHX32" s="90"/>
      <c r="CHY32" s="90"/>
      <c r="CHZ32" s="90"/>
      <c r="CIA32" s="90"/>
      <c r="CIB32" s="90"/>
      <c r="CIC32" s="90"/>
      <c r="CID32" s="90"/>
      <c r="CIE32" s="90"/>
      <c r="CIF32" s="90"/>
      <c r="CIG32" s="90"/>
      <c r="CIH32" s="90"/>
      <c r="CII32" s="90"/>
      <c r="CIJ32" s="90"/>
      <c r="CIK32" s="90"/>
      <c r="CIL32" s="90"/>
      <c r="CIM32" s="90"/>
      <c r="CIN32" s="90"/>
      <c r="CIO32" s="90"/>
      <c r="CIP32" s="90"/>
      <c r="CIQ32" s="90"/>
      <c r="CIR32" s="90"/>
      <c r="CIS32" s="90"/>
      <c r="CIT32" s="90"/>
      <c r="CIU32" s="90"/>
      <c r="CIV32" s="90"/>
      <c r="CIW32" s="90"/>
      <c r="CIX32" s="90"/>
      <c r="CIY32" s="90"/>
      <c r="CIZ32" s="90"/>
      <c r="CJA32" s="90"/>
      <c r="CJB32" s="90"/>
      <c r="CJC32" s="90"/>
      <c r="CJD32" s="90"/>
      <c r="CJE32" s="90"/>
      <c r="CJF32" s="90"/>
      <c r="CJG32" s="90"/>
      <c r="CJH32" s="90"/>
      <c r="CJI32" s="90"/>
      <c r="CJJ32" s="90"/>
      <c r="CJK32" s="90"/>
      <c r="CJL32" s="90"/>
      <c r="CJM32" s="90"/>
      <c r="CJN32" s="90"/>
      <c r="CJO32" s="90"/>
      <c r="CJP32" s="90"/>
      <c r="CJQ32" s="90"/>
      <c r="CJR32" s="90"/>
      <c r="CJS32" s="90"/>
      <c r="CJT32" s="90"/>
      <c r="CJU32" s="90"/>
      <c r="CJV32" s="90"/>
      <c r="CJW32" s="90"/>
      <c r="CJX32" s="90"/>
      <c r="CJY32" s="90"/>
      <c r="CJZ32" s="90"/>
      <c r="CKA32" s="90"/>
      <c r="CKB32" s="90"/>
      <c r="CKC32" s="90"/>
      <c r="CKD32" s="90"/>
      <c r="CKE32" s="90"/>
      <c r="CKF32" s="90"/>
      <c r="CKG32" s="90"/>
      <c r="CKH32" s="90"/>
      <c r="CKI32" s="90"/>
      <c r="CKJ32" s="90"/>
      <c r="CKK32" s="90"/>
      <c r="CKL32" s="90"/>
      <c r="CKM32" s="90"/>
      <c r="CKN32" s="90"/>
      <c r="CKO32" s="90"/>
      <c r="CKP32" s="90"/>
      <c r="CKQ32" s="90"/>
      <c r="CKR32" s="90"/>
      <c r="CKS32" s="90"/>
      <c r="CKT32" s="90"/>
      <c r="CKU32" s="90"/>
      <c r="CKV32" s="90"/>
      <c r="CKW32" s="90"/>
      <c r="CKX32" s="90"/>
      <c r="CKY32" s="90"/>
      <c r="CKZ32" s="90"/>
      <c r="CLA32" s="90"/>
      <c r="CLB32" s="90"/>
      <c r="CLC32" s="90"/>
      <c r="CLD32" s="90"/>
      <c r="CLE32" s="90"/>
      <c r="CLF32" s="90"/>
      <c r="CLG32" s="90"/>
      <c r="CLH32" s="90"/>
      <c r="CLI32" s="90"/>
      <c r="CLJ32" s="90"/>
      <c r="CLK32" s="90"/>
      <c r="CLL32" s="90"/>
      <c r="CLM32" s="90"/>
      <c r="CLN32" s="90"/>
      <c r="CLO32" s="90"/>
      <c r="CLP32" s="90"/>
      <c r="CLQ32" s="90"/>
      <c r="CLR32" s="90"/>
      <c r="CLS32" s="90"/>
      <c r="CLT32" s="90"/>
      <c r="CLU32" s="90"/>
      <c r="CLV32" s="90"/>
      <c r="CLW32" s="90"/>
      <c r="CLX32" s="90"/>
      <c r="CLY32" s="90"/>
      <c r="CLZ32" s="90"/>
      <c r="CMA32" s="90"/>
      <c r="CMB32" s="90"/>
      <c r="CMC32" s="90"/>
      <c r="CMD32" s="90"/>
      <c r="CME32" s="90"/>
      <c r="CMF32" s="90"/>
      <c r="CMG32" s="90"/>
      <c r="CMH32" s="90"/>
      <c r="CMI32" s="90"/>
      <c r="CMJ32" s="90"/>
      <c r="CMK32" s="90"/>
      <c r="CML32" s="90"/>
      <c r="CMM32" s="90"/>
      <c r="CMN32" s="90"/>
      <c r="CMO32" s="90"/>
      <c r="CMP32" s="90"/>
      <c r="CMQ32" s="90"/>
      <c r="CMR32" s="90"/>
      <c r="CMS32" s="90"/>
      <c r="CMT32" s="90"/>
      <c r="CMU32" s="90"/>
      <c r="CMV32" s="90"/>
      <c r="CMW32" s="90"/>
      <c r="CMX32" s="90"/>
      <c r="CMY32" s="90"/>
      <c r="CMZ32" s="90"/>
      <c r="CNA32" s="90"/>
      <c r="CNB32" s="90"/>
      <c r="CNC32" s="90"/>
      <c r="CND32" s="90"/>
      <c r="CNE32" s="90"/>
      <c r="CNF32" s="90"/>
      <c r="CNG32" s="90"/>
      <c r="CNH32" s="90"/>
      <c r="CNI32" s="90"/>
      <c r="CNJ32" s="90"/>
      <c r="CNK32" s="90"/>
      <c r="CNL32" s="90"/>
      <c r="CNM32" s="90"/>
      <c r="CNN32" s="90"/>
      <c r="CNO32" s="90"/>
      <c r="CNP32" s="90"/>
      <c r="CNQ32" s="90"/>
      <c r="CNR32" s="90"/>
      <c r="CNS32" s="90"/>
      <c r="CNT32" s="90"/>
      <c r="CNU32" s="90"/>
      <c r="CNV32" s="90"/>
      <c r="CNW32" s="90"/>
      <c r="CNX32" s="90"/>
      <c r="CNY32" s="90"/>
      <c r="CNZ32" s="90"/>
      <c r="COA32" s="90"/>
      <c r="COB32" s="90"/>
      <c r="COC32" s="90"/>
      <c r="COD32" s="90"/>
      <c r="COE32" s="90"/>
      <c r="COF32" s="90"/>
      <c r="COG32" s="90"/>
      <c r="COH32" s="90"/>
      <c r="COI32" s="90"/>
      <c r="COJ32" s="90"/>
      <c r="COK32" s="90"/>
      <c r="COL32" s="90"/>
      <c r="COM32" s="90"/>
      <c r="CON32" s="90"/>
      <c r="COO32" s="90"/>
      <c r="COP32" s="90"/>
      <c r="COQ32" s="90"/>
      <c r="COR32" s="90"/>
      <c r="COS32" s="90"/>
      <c r="COT32" s="90"/>
      <c r="COU32" s="90"/>
      <c r="COV32" s="90"/>
      <c r="COW32" s="90"/>
      <c r="COX32" s="90"/>
      <c r="COY32" s="90"/>
      <c r="COZ32" s="90"/>
      <c r="CPA32" s="90"/>
      <c r="CPB32" s="90"/>
      <c r="CPC32" s="90"/>
      <c r="CPD32" s="90"/>
      <c r="CPE32" s="90"/>
      <c r="CPF32" s="90"/>
      <c r="CPG32" s="90"/>
      <c r="CPH32" s="90"/>
      <c r="CPI32" s="90"/>
      <c r="CPJ32" s="90"/>
      <c r="CPK32" s="90"/>
      <c r="CPL32" s="90"/>
      <c r="CPM32" s="90"/>
      <c r="CPN32" s="90"/>
      <c r="CPO32" s="90"/>
      <c r="CPP32" s="90"/>
      <c r="CPQ32" s="90"/>
      <c r="CPR32" s="90"/>
      <c r="CPS32" s="90"/>
      <c r="CPT32" s="90"/>
      <c r="CPU32" s="90"/>
      <c r="CPV32" s="90"/>
      <c r="CPW32" s="90"/>
      <c r="CPX32" s="90"/>
      <c r="CPY32" s="90"/>
      <c r="CPZ32" s="90"/>
      <c r="CQA32" s="90"/>
      <c r="CQB32" s="90"/>
      <c r="CQC32" s="90"/>
      <c r="CQD32" s="90"/>
      <c r="CQE32" s="90"/>
      <c r="CQF32" s="90"/>
      <c r="CQG32" s="90"/>
      <c r="CQH32" s="90"/>
      <c r="CQI32" s="90"/>
      <c r="CQJ32" s="90"/>
      <c r="CQK32" s="90"/>
      <c r="CQL32" s="90"/>
      <c r="CQM32" s="90"/>
      <c r="CQN32" s="90"/>
      <c r="CQO32" s="90"/>
      <c r="CQP32" s="90"/>
      <c r="CQQ32" s="90"/>
      <c r="CQR32" s="90"/>
      <c r="CQS32" s="90"/>
      <c r="CQT32" s="90"/>
      <c r="CQU32" s="90"/>
      <c r="CQV32" s="90"/>
      <c r="CQW32" s="90"/>
      <c r="CQX32" s="90"/>
      <c r="CQY32" s="90"/>
      <c r="CQZ32" s="90"/>
      <c r="CRA32" s="90"/>
      <c r="CRB32" s="90"/>
      <c r="CRC32" s="90"/>
      <c r="CRD32" s="90"/>
      <c r="CRE32" s="90"/>
      <c r="CRF32" s="90"/>
      <c r="CRG32" s="90"/>
      <c r="CRH32" s="90"/>
      <c r="CRI32" s="90"/>
      <c r="CRJ32" s="90"/>
      <c r="CRK32" s="90"/>
      <c r="CRL32" s="90"/>
      <c r="CRM32" s="90"/>
      <c r="CRN32" s="90"/>
      <c r="CRO32" s="90"/>
      <c r="CRP32" s="90"/>
      <c r="CRQ32" s="90"/>
      <c r="CRR32" s="90"/>
      <c r="CRS32" s="90"/>
      <c r="CRT32" s="90"/>
      <c r="CRU32" s="90"/>
      <c r="CRV32" s="90"/>
      <c r="CRW32" s="90"/>
      <c r="CRX32" s="90"/>
      <c r="CRY32" s="90"/>
      <c r="CRZ32" s="90"/>
      <c r="CSA32" s="90"/>
      <c r="CSB32" s="90"/>
      <c r="CSC32" s="90"/>
      <c r="CSD32" s="90"/>
      <c r="CSE32" s="90"/>
      <c r="CSF32" s="90"/>
      <c r="CSG32" s="90"/>
      <c r="CSH32" s="90"/>
      <c r="CSI32" s="90"/>
      <c r="CSJ32" s="90"/>
      <c r="CSK32" s="90"/>
      <c r="CSL32" s="90"/>
      <c r="CSM32" s="90"/>
      <c r="CSN32" s="90"/>
      <c r="CSO32" s="90"/>
      <c r="CSP32" s="90"/>
      <c r="CSQ32" s="90"/>
      <c r="CSR32" s="90"/>
      <c r="CSS32" s="90"/>
      <c r="CST32" s="90"/>
      <c r="CSU32" s="90"/>
      <c r="CSV32" s="90"/>
      <c r="CSW32" s="90"/>
      <c r="CSX32" s="90"/>
      <c r="CSY32" s="90"/>
      <c r="CSZ32" s="90"/>
      <c r="CTA32" s="90"/>
      <c r="CTB32" s="90"/>
      <c r="CTC32" s="90"/>
      <c r="CTD32" s="90"/>
      <c r="CTE32" s="90"/>
      <c r="CTF32" s="90"/>
      <c r="CTG32" s="90"/>
      <c r="CTH32" s="90"/>
      <c r="CTI32" s="90"/>
      <c r="CTJ32" s="90"/>
      <c r="CTK32" s="90"/>
      <c r="CTL32" s="90"/>
      <c r="CTM32" s="90"/>
      <c r="CTN32" s="90"/>
      <c r="CTO32" s="90"/>
      <c r="CTP32" s="90"/>
      <c r="CTQ32" s="90"/>
      <c r="CTR32" s="90"/>
      <c r="CTS32" s="90"/>
      <c r="CTT32" s="90"/>
      <c r="CTU32" s="90"/>
      <c r="CTV32" s="90"/>
      <c r="CTW32" s="90"/>
      <c r="CTX32" s="90"/>
      <c r="CTY32" s="90"/>
      <c r="CTZ32" s="90"/>
      <c r="CUA32" s="90"/>
      <c r="CUB32" s="90"/>
      <c r="CUC32" s="90"/>
      <c r="CUD32" s="90"/>
      <c r="CUE32" s="90"/>
      <c r="CUF32" s="90"/>
      <c r="CUG32" s="90"/>
      <c r="CUH32" s="90"/>
      <c r="CUI32" s="90"/>
      <c r="CUJ32" s="90"/>
      <c r="CUK32" s="90"/>
      <c r="CUL32" s="90"/>
      <c r="CUM32" s="90"/>
      <c r="CUN32" s="90"/>
      <c r="CUO32" s="90"/>
      <c r="CUP32" s="90"/>
      <c r="CUQ32" s="90"/>
      <c r="CUR32" s="90"/>
      <c r="CUS32" s="90"/>
      <c r="CUT32" s="90"/>
      <c r="CUU32" s="90"/>
      <c r="CUV32" s="90"/>
      <c r="CUW32" s="90"/>
      <c r="CUX32" s="90"/>
      <c r="CUY32" s="90"/>
      <c r="CUZ32" s="90"/>
      <c r="CVA32" s="90"/>
      <c r="CVB32" s="90"/>
      <c r="CVC32" s="90"/>
      <c r="CVD32" s="90"/>
      <c r="CVE32" s="90"/>
      <c r="CVF32" s="90"/>
      <c r="CVG32" s="90"/>
      <c r="CVH32" s="90"/>
      <c r="CVI32" s="90"/>
      <c r="CVJ32" s="90"/>
      <c r="CVK32" s="90"/>
      <c r="CVL32" s="90"/>
      <c r="CVM32" s="90"/>
      <c r="CVN32" s="90"/>
      <c r="CVO32" s="90"/>
      <c r="CVP32" s="90"/>
      <c r="CVQ32" s="90"/>
      <c r="CVR32" s="90"/>
      <c r="CVS32" s="90"/>
      <c r="CVT32" s="90"/>
      <c r="CVU32" s="90"/>
      <c r="CVV32" s="90"/>
      <c r="CVW32" s="90"/>
      <c r="CVX32" s="90"/>
      <c r="CVY32" s="90"/>
      <c r="CVZ32" s="90"/>
      <c r="CWA32" s="90"/>
      <c r="CWB32" s="90"/>
      <c r="CWC32" s="90"/>
      <c r="CWD32" s="90"/>
      <c r="CWE32" s="90"/>
      <c r="CWF32" s="90"/>
      <c r="CWG32" s="90"/>
      <c r="CWH32" s="90"/>
      <c r="CWI32" s="90"/>
      <c r="CWJ32" s="90"/>
      <c r="CWK32" s="90"/>
      <c r="CWL32" s="90"/>
      <c r="CWM32" s="90"/>
      <c r="CWN32" s="90"/>
      <c r="CWO32" s="90"/>
      <c r="CWP32" s="90"/>
      <c r="CWQ32" s="90"/>
      <c r="CWR32" s="90"/>
      <c r="CWS32" s="90"/>
      <c r="CWT32" s="90"/>
      <c r="CWU32" s="90"/>
      <c r="CWV32" s="90"/>
      <c r="CWW32" s="90"/>
      <c r="CWX32" s="90"/>
      <c r="CWY32" s="90"/>
      <c r="CWZ32" s="90"/>
      <c r="CXA32" s="90"/>
      <c r="CXB32" s="90"/>
      <c r="CXC32" s="90"/>
      <c r="CXD32" s="90"/>
      <c r="CXE32" s="90"/>
      <c r="CXF32" s="90"/>
      <c r="CXG32" s="90"/>
      <c r="CXH32" s="90"/>
      <c r="CXI32" s="90"/>
      <c r="CXJ32" s="90"/>
      <c r="CXK32" s="90"/>
      <c r="CXL32" s="90"/>
      <c r="CXM32" s="90"/>
      <c r="CXN32" s="90"/>
      <c r="CXO32" s="90"/>
      <c r="CXP32" s="90"/>
      <c r="CXQ32" s="90"/>
      <c r="CXR32" s="90"/>
      <c r="CXS32" s="90"/>
      <c r="CXT32" s="90"/>
      <c r="CXU32" s="90"/>
      <c r="CXV32" s="90"/>
      <c r="CXW32" s="90"/>
      <c r="CXX32" s="90"/>
      <c r="CXY32" s="90"/>
      <c r="CXZ32" s="90"/>
      <c r="CYA32" s="90"/>
      <c r="CYB32" s="90"/>
      <c r="CYC32" s="90"/>
      <c r="CYD32" s="90"/>
      <c r="CYE32" s="90"/>
      <c r="CYF32" s="90"/>
      <c r="CYG32" s="90"/>
      <c r="CYH32" s="90"/>
      <c r="CYI32" s="90"/>
      <c r="CYJ32" s="90"/>
      <c r="CYK32" s="90"/>
      <c r="CYL32" s="90"/>
      <c r="CYM32" s="90"/>
      <c r="CYN32" s="90"/>
      <c r="CYO32" s="90"/>
      <c r="CYP32" s="90"/>
      <c r="CYQ32" s="90"/>
      <c r="CYR32" s="90"/>
      <c r="CYS32" s="90"/>
      <c r="CYT32" s="90"/>
      <c r="CYU32" s="90"/>
      <c r="CYV32" s="90"/>
      <c r="CYW32" s="90"/>
      <c r="CYX32" s="90"/>
      <c r="CYY32" s="90"/>
      <c r="CYZ32" s="90"/>
      <c r="CZA32" s="90"/>
      <c r="CZB32" s="90"/>
      <c r="CZC32" s="90"/>
      <c r="CZD32" s="90"/>
      <c r="CZE32" s="90"/>
      <c r="CZF32" s="90"/>
      <c r="CZG32" s="90"/>
      <c r="CZH32" s="90"/>
      <c r="CZI32" s="90"/>
      <c r="CZJ32" s="90"/>
      <c r="CZK32" s="90"/>
      <c r="CZL32" s="90"/>
      <c r="CZM32" s="90"/>
      <c r="CZN32" s="90"/>
      <c r="CZO32" s="90"/>
      <c r="CZP32" s="90"/>
      <c r="CZQ32" s="90"/>
      <c r="CZR32" s="90"/>
      <c r="CZS32" s="90"/>
      <c r="CZT32" s="90"/>
      <c r="CZU32" s="90"/>
      <c r="CZV32" s="90"/>
      <c r="CZW32" s="90"/>
      <c r="CZX32" s="90"/>
      <c r="CZY32" s="90"/>
      <c r="CZZ32" s="90"/>
      <c r="DAA32" s="90"/>
      <c r="DAB32" s="90"/>
      <c r="DAC32" s="90"/>
      <c r="DAD32" s="90"/>
      <c r="DAE32" s="90"/>
      <c r="DAF32" s="90"/>
      <c r="DAG32" s="90"/>
      <c r="DAH32" s="90"/>
      <c r="DAI32" s="90"/>
      <c r="DAJ32" s="90"/>
      <c r="DAK32" s="90"/>
      <c r="DAL32" s="90"/>
      <c r="DAM32" s="90"/>
      <c r="DAN32" s="90"/>
      <c r="DAO32" s="90"/>
      <c r="DAP32" s="90"/>
      <c r="DAQ32" s="90"/>
      <c r="DAR32" s="90"/>
      <c r="DAS32" s="90"/>
      <c r="DAT32" s="90"/>
      <c r="DAU32" s="90"/>
      <c r="DAV32" s="90"/>
      <c r="DAW32" s="90"/>
      <c r="DAX32" s="90"/>
      <c r="DAY32" s="90"/>
      <c r="DAZ32" s="90"/>
      <c r="DBA32" s="90"/>
      <c r="DBB32" s="90"/>
      <c r="DBC32" s="90"/>
      <c r="DBD32" s="90"/>
      <c r="DBE32" s="90"/>
      <c r="DBF32" s="90"/>
      <c r="DBG32" s="90"/>
      <c r="DBH32" s="90"/>
      <c r="DBI32" s="90"/>
      <c r="DBJ32" s="90"/>
      <c r="DBK32" s="90"/>
      <c r="DBL32" s="90"/>
      <c r="DBM32" s="90"/>
      <c r="DBN32" s="90"/>
      <c r="DBO32" s="90"/>
      <c r="DBP32" s="90"/>
      <c r="DBQ32" s="90"/>
      <c r="DBR32" s="90"/>
      <c r="DBS32" s="90"/>
      <c r="DBT32" s="90"/>
      <c r="DBU32" s="90"/>
      <c r="DBV32" s="90"/>
      <c r="DBW32" s="90"/>
      <c r="DBX32" s="90"/>
      <c r="DBY32" s="90"/>
      <c r="DBZ32" s="90"/>
      <c r="DCA32" s="90"/>
      <c r="DCB32" s="90"/>
      <c r="DCC32" s="90"/>
      <c r="DCD32" s="90"/>
      <c r="DCE32" s="90"/>
      <c r="DCF32" s="90"/>
      <c r="DCG32" s="90"/>
      <c r="DCH32" s="90"/>
      <c r="DCI32" s="90"/>
      <c r="DCJ32" s="90"/>
      <c r="DCK32" s="90"/>
      <c r="DCL32" s="90"/>
      <c r="DCM32" s="90"/>
      <c r="DCN32" s="90"/>
      <c r="DCO32" s="90"/>
      <c r="DCP32" s="90"/>
      <c r="DCQ32" s="90"/>
      <c r="DCR32" s="90"/>
      <c r="DCS32" s="90"/>
      <c r="DCT32" s="90"/>
      <c r="DCU32" s="90"/>
      <c r="DCV32" s="90"/>
      <c r="DCW32" s="90"/>
      <c r="DCX32" s="90"/>
      <c r="DCY32" s="90"/>
      <c r="DCZ32" s="90"/>
      <c r="DDA32" s="90"/>
      <c r="DDB32" s="90"/>
      <c r="DDC32" s="90"/>
      <c r="DDD32" s="90"/>
      <c r="DDE32" s="90"/>
      <c r="DDF32" s="90"/>
      <c r="DDG32" s="90"/>
      <c r="DDH32" s="90"/>
      <c r="DDI32" s="90"/>
      <c r="DDJ32" s="90"/>
      <c r="DDK32" s="90"/>
      <c r="DDL32" s="90"/>
      <c r="DDM32" s="90"/>
      <c r="DDN32" s="90"/>
      <c r="DDO32" s="90"/>
      <c r="DDP32" s="90"/>
      <c r="DDQ32" s="90"/>
      <c r="DDR32" s="90"/>
      <c r="DDS32" s="90"/>
      <c r="DDT32" s="90"/>
      <c r="DDU32" s="90"/>
      <c r="DDV32" s="90"/>
      <c r="DDW32" s="90"/>
      <c r="DDX32" s="90"/>
      <c r="DDY32" s="90"/>
      <c r="DDZ32" s="90"/>
      <c r="DEA32" s="90"/>
      <c r="DEB32" s="90"/>
      <c r="DEC32" s="90"/>
      <c r="DED32" s="90"/>
      <c r="DEE32" s="90"/>
      <c r="DEF32" s="90"/>
      <c r="DEG32" s="90"/>
      <c r="DEH32" s="90"/>
      <c r="DEI32" s="90"/>
      <c r="DEJ32" s="90"/>
      <c r="DEK32" s="90"/>
      <c r="DEL32" s="90"/>
      <c r="DEM32" s="90"/>
      <c r="DEN32" s="90"/>
      <c r="DEO32" s="90"/>
      <c r="DEP32" s="90"/>
      <c r="DEQ32" s="90"/>
      <c r="DER32" s="90"/>
      <c r="DES32" s="90"/>
      <c r="DET32" s="90"/>
      <c r="DEU32" s="90"/>
      <c r="DEV32" s="90"/>
      <c r="DEW32" s="90"/>
      <c r="DEX32" s="90"/>
      <c r="DEY32" s="90"/>
      <c r="DEZ32" s="90"/>
      <c r="DFA32" s="90"/>
      <c r="DFB32" s="90"/>
      <c r="DFC32" s="90"/>
      <c r="DFD32" s="90"/>
      <c r="DFE32" s="90"/>
      <c r="DFF32" s="90"/>
      <c r="DFG32" s="90"/>
      <c r="DFH32" s="90"/>
      <c r="DFI32" s="90"/>
      <c r="DFJ32" s="90"/>
      <c r="DFK32" s="90"/>
      <c r="DFL32" s="90"/>
      <c r="DFM32" s="90"/>
      <c r="DFN32" s="90"/>
      <c r="DFO32" s="90"/>
      <c r="DFP32" s="90"/>
      <c r="DFQ32" s="90"/>
      <c r="DFR32" s="90"/>
      <c r="DFS32" s="90"/>
      <c r="DFT32" s="90"/>
      <c r="DFU32" s="90"/>
      <c r="DFV32" s="90"/>
      <c r="DFW32" s="90"/>
      <c r="DFX32" s="90"/>
      <c r="DFY32" s="90"/>
      <c r="DFZ32" s="90"/>
      <c r="DGA32" s="90"/>
      <c r="DGB32" s="90"/>
      <c r="DGC32" s="90"/>
      <c r="DGD32" s="90"/>
      <c r="DGE32" s="90"/>
      <c r="DGF32" s="90"/>
      <c r="DGG32" s="90"/>
      <c r="DGH32" s="90"/>
      <c r="DGI32" s="90"/>
      <c r="DGJ32" s="90"/>
      <c r="DGK32" s="90"/>
      <c r="DGL32" s="90"/>
      <c r="DGM32" s="90"/>
      <c r="DGN32" s="90"/>
      <c r="DGO32" s="90"/>
      <c r="DGP32" s="90"/>
      <c r="DGQ32" s="90"/>
      <c r="DGR32" s="90"/>
      <c r="DGS32" s="90"/>
      <c r="DGT32" s="90"/>
      <c r="DGU32" s="90"/>
      <c r="DGV32" s="90"/>
      <c r="DGW32" s="90"/>
      <c r="DGX32" s="90"/>
      <c r="DGY32" s="90"/>
      <c r="DGZ32" s="90"/>
      <c r="DHA32" s="90"/>
      <c r="DHB32" s="90"/>
      <c r="DHC32" s="90"/>
      <c r="DHD32" s="90"/>
      <c r="DHE32" s="90"/>
      <c r="DHF32" s="90"/>
      <c r="DHG32" s="90"/>
      <c r="DHH32" s="90"/>
      <c r="DHI32" s="90"/>
      <c r="DHJ32" s="90"/>
      <c r="DHK32" s="90"/>
      <c r="DHL32" s="90"/>
      <c r="DHM32" s="90"/>
      <c r="DHN32" s="90"/>
      <c r="DHO32" s="90"/>
      <c r="DHP32" s="90"/>
      <c r="DHQ32" s="90"/>
      <c r="DHR32" s="90"/>
      <c r="DHS32" s="90"/>
      <c r="DHT32" s="90"/>
      <c r="DHU32" s="90"/>
      <c r="DHV32" s="90"/>
      <c r="DHW32" s="90"/>
      <c r="DHX32" s="90"/>
      <c r="DHY32" s="90"/>
      <c r="DHZ32" s="90"/>
      <c r="DIA32" s="90"/>
      <c r="DIB32" s="90"/>
      <c r="DIC32" s="90"/>
      <c r="DID32" s="90"/>
      <c r="DIE32" s="90"/>
      <c r="DIF32" s="90"/>
      <c r="DIG32" s="90"/>
      <c r="DIH32" s="90"/>
      <c r="DII32" s="90"/>
      <c r="DIJ32" s="90"/>
      <c r="DIK32" s="90"/>
      <c r="DIL32" s="90"/>
      <c r="DIM32" s="90"/>
      <c r="DIN32" s="90"/>
      <c r="DIO32" s="90"/>
      <c r="DIP32" s="90"/>
      <c r="DIQ32" s="90"/>
      <c r="DIR32" s="90"/>
      <c r="DIS32" s="90"/>
      <c r="DIT32" s="90"/>
      <c r="DIU32" s="90"/>
      <c r="DIV32" s="90"/>
      <c r="DIW32" s="90"/>
      <c r="DIX32" s="90"/>
      <c r="DIY32" s="90"/>
      <c r="DIZ32" s="90"/>
      <c r="DJA32" s="90"/>
      <c r="DJB32" s="90"/>
      <c r="DJC32" s="90"/>
      <c r="DJD32" s="90"/>
      <c r="DJE32" s="90"/>
      <c r="DJF32" s="90"/>
      <c r="DJG32" s="90"/>
      <c r="DJH32" s="90"/>
      <c r="DJI32" s="90"/>
      <c r="DJJ32" s="90"/>
      <c r="DJK32" s="90"/>
      <c r="DJL32" s="90"/>
      <c r="DJM32" s="90"/>
      <c r="DJN32" s="90"/>
      <c r="DJO32" s="90"/>
      <c r="DJP32" s="90"/>
      <c r="DJQ32" s="90"/>
      <c r="DJR32" s="90"/>
      <c r="DJS32" s="90"/>
      <c r="DJT32" s="90"/>
      <c r="DJU32" s="90"/>
      <c r="DJV32" s="90"/>
      <c r="DJW32" s="90"/>
      <c r="DJX32" s="90"/>
      <c r="DJY32" s="90"/>
      <c r="DJZ32" s="90"/>
      <c r="DKA32" s="90"/>
      <c r="DKB32" s="90"/>
      <c r="DKC32" s="90"/>
      <c r="DKD32" s="90"/>
      <c r="DKE32" s="90"/>
      <c r="DKF32" s="90"/>
      <c r="DKG32" s="90"/>
      <c r="DKH32" s="90"/>
      <c r="DKI32" s="90"/>
      <c r="DKJ32" s="90"/>
      <c r="DKK32" s="90"/>
      <c r="DKL32" s="90"/>
      <c r="DKM32" s="90"/>
      <c r="DKN32" s="90"/>
      <c r="DKO32" s="90"/>
      <c r="DKP32" s="90"/>
      <c r="DKQ32" s="90"/>
      <c r="DKR32" s="90"/>
      <c r="DKS32" s="90"/>
      <c r="DKT32" s="90"/>
      <c r="DKU32" s="90"/>
      <c r="DKV32" s="90"/>
      <c r="DKW32" s="90"/>
      <c r="DKX32" s="90"/>
      <c r="DKY32" s="90"/>
      <c r="DKZ32" s="90"/>
      <c r="DLA32" s="90"/>
      <c r="DLB32" s="90"/>
      <c r="DLC32" s="90"/>
      <c r="DLD32" s="90"/>
      <c r="DLE32" s="90"/>
      <c r="DLF32" s="90"/>
      <c r="DLG32" s="90"/>
      <c r="DLH32" s="90"/>
      <c r="DLI32" s="90"/>
      <c r="DLJ32" s="90"/>
      <c r="DLK32" s="90"/>
      <c r="DLL32" s="90"/>
      <c r="DLM32" s="90"/>
      <c r="DLN32" s="90"/>
      <c r="DLO32" s="90"/>
      <c r="DLP32" s="90"/>
      <c r="DLQ32" s="90"/>
      <c r="DLR32" s="90"/>
      <c r="DLS32" s="90"/>
      <c r="DLT32" s="90"/>
      <c r="DLU32" s="90"/>
      <c r="DLV32" s="90"/>
      <c r="DLW32" s="90"/>
      <c r="DLX32" s="90"/>
      <c r="DLY32" s="90"/>
      <c r="DLZ32" s="90"/>
      <c r="DMA32" s="90"/>
      <c r="DMB32" s="90"/>
      <c r="DMC32" s="90"/>
      <c r="DMD32" s="90"/>
      <c r="DME32" s="90"/>
      <c r="DMF32" s="90"/>
      <c r="DMG32" s="90"/>
      <c r="DMH32" s="90"/>
      <c r="DMI32" s="90"/>
      <c r="DMJ32" s="90"/>
      <c r="DMK32" s="90"/>
      <c r="DML32" s="90"/>
      <c r="DMM32" s="90"/>
      <c r="DMN32" s="90"/>
      <c r="DMO32" s="90"/>
      <c r="DMP32" s="90"/>
      <c r="DMQ32" s="90"/>
      <c r="DMR32" s="90"/>
      <c r="DMS32" s="90"/>
      <c r="DMT32" s="90"/>
      <c r="DMU32" s="90"/>
      <c r="DMV32" s="90"/>
      <c r="DMW32" s="90"/>
      <c r="DMX32" s="90"/>
      <c r="DMY32" s="90"/>
      <c r="DMZ32" s="90"/>
      <c r="DNA32" s="90"/>
      <c r="DNB32" s="90"/>
      <c r="DNC32" s="90"/>
      <c r="DND32" s="90"/>
      <c r="DNE32" s="90"/>
      <c r="DNF32" s="90"/>
      <c r="DNG32" s="90"/>
      <c r="DNH32" s="90"/>
      <c r="DNI32" s="90"/>
      <c r="DNJ32" s="90"/>
      <c r="DNK32" s="90"/>
      <c r="DNL32" s="90"/>
      <c r="DNM32" s="90"/>
      <c r="DNN32" s="90"/>
      <c r="DNO32" s="90"/>
      <c r="DNP32" s="90"/>
      <c r="DNQ32" s="90"/>
      <c r="DNR32" s="90"/>
      <c r="DNS32" s="90"/>
      <c r="DNT32" s="90"/>
      <c r="DNU32" s="90"/>
      <c r="DNV32" s="90"/>
      <c r="DNW32" s="90"/>
      <c r="DNX32" s="90"/>
      <c r="DNY32" s="90"/>
      <c r="DNZ32" s="90"/>
      <c r="DOA32" s="90"/>
      <c r="DOB32" s="90"/>
      <c r="DOC32" s="90"/>
      <c r="DOD32" s="90"/>
      <c r="DOE32" s="90"/>
      <c r="DOF32" s="90"/>
      <c r="DOG32" s="90"/>
      <c r="DOH32" s="90"/>
      <c r="DOI32" s="90"/>
      <c r="DOJ32" s="90"/>
      <c r="DOK32" s="90"/>
      <c r="DOL32" s="90"/>
      <c r="DOM32" s="90"/>
      <c r="DON32" s="90"/>
      <c r="DOO32" s="90"/>
      <c r="DOP32" s="90"/>
      <c r="DOQ32" s="90"/>
      <c r="DOR32" s="90"/>
      <c r="DOS32" s="90"/>
      <c r="DOT32" s="90"/>
      <c r="DOU32" s="90"/>
      <c r="DOV32" s="90"/>
      <c r="DOW32" s="90"/>
      <c r="DOX32" s="90"/>
      <c r="DOY32" s="90"/>
      <c r="DOZ32" s="90"/>
      <c r="DPA32" s="90"/>
      <c r="DPB32" s="90"/>
      <c r="DPC32" s="90"/>
      <c r="DPD32" s="90"/>
      <c r="DPE32" s="90"/>
      <c r="DPF32" s="90"/>
      <c r="DPG32" s="90"/>
      <c r="DPH32" s="90"/>
      <c r="DPI32" s="90"/>
      <c r="DPJ32" s="90"/>
      <c r="DPK32" s="90"/>
      <c r="DPL32" s="90"/>
      <c r="DPM32" s="90"/>
      <c r="DPN32" s="90"/>
      <c r="DPO32" s="90"/>
      <c r="DPP32" s="90"/>
      <c r="DPQ32" s="90"/>
      <c r="DPR32" s="90"/>
      <c r="DPS32" s="90"/>
      <c r="DPT32" s="90"/>
      <c r="DPU32" s="90"/>
      <c r="DPV32" s="90"/>
      <c r="DPW32" s="90"/>
      <c r="DPX32" s="90"/>
      <c r="DPY32" s="90"/>
      <c r="DPZ32" s="90"/>
      <c r="DQA32" s="90"/>
      <c r="DQB32" s="90"/>
      <c r="DQC32" s="90"/>
      <c r="DQD32" s="90"/>
      <c r="DQE32" s="90"/>
      <c r="DQF32" s="90"/>
      <c r="DQG32" s="90"/>
      <c r="DQH32" s="90"/>
      <c r="DQI32" s="90"/>
      <c r="DQJ32" s="90"/>
      <c r="DQK32" s="90"/>
      <c r="DQL32" s="90"/>
      <c r="DQM32" s="90"/>
      <c r="DQN32" s="90"/>
      <c r="DQO32" s="90"/>
      <c r="DQP32" s="90"/>
      <c r="DQQ32" s="90"/>
      <c r="DQR32" s="90"/>
      <c r="DQS32" s="90"/>
      <c r="DQT32" s="90"/>
      <c r="DQU32" s="90"/>
      <c r="DQV32" s="90"/>
      <c r="DQW32" s="90"/>
      <c r="DQX32" s="90"/>
      <c r="DQY32" s="90"/>
      <c r="DQZ32" s="90"/>
      <c r="DRA32" s="90"/>
      <c r="DRB32" s="90"/>
      <c r="DRC32" s="90"/>
      <c r="DRD32" s="90"/>
      <c r="DRE32" s="90"/>
      <c r="DRF32" s="90"/>
      <c r="DRG32" s="90"/>
      <c r="DRH32" s="90"/>
      <c r="DRI32" s="90"/>
      <c r="DRJ32" s="90"/>
      <c r="DRK32" s="90"/>
      <c r="DRL32" s="90"/>
      <c r="DRM32" s="90"/>
      <c r="DRN32" s="90"/>
      <c r="DRO32" s="90"/>
      <c r="DRP32" s="90"/>
      <c r="DRQ32" s="90"/>
      <c r="DRR32" s="90"/>
      <c r="DRS32" s="90"/>
      <c r="DRT32" s="90"/>
      <c r="DRU32" s="90"/>
      <c r="DRV32" s="90"/>
      <c r="DRW32" s="90"/>
      <c r="DRX32" s="90"/>
      <c r="DRY32" s="90"/>
      <c r="DRZ32" s="90"/>
      <c r="DSA32" s="90"/>
      <c r="DSB32" s="90"/>
      <c r="DSC32" s="90"/>
      <c r="DSD32" s="90"/>
      <c r="DSE32" s="90"/>
      <c r="DSF32" s="90"/>
      <c r="DSG32" s="90"/>
      <c r="DSH32" s="90"/>
      <c r="DSI32" s="90"/>
      <c r="DSJ32" s="90"/>
      <c r="DSK32" s="90"/>
      <c r="DSL32" s="90"/>
      <c r="DSM32" s="90"/>
      <c r="DSN32" s="90"/>
      <c r="DSO32" s="90"/>
      <c r="DSP32" s="90"/>
      <c r="DSQ32" s="90"/>
      <c r="DSR32" s="90"/>
      <c r="DSS32" s="90"/>
      <c r="DST32" s="90"/>
      <c r="DSU32" s="90"/>
      <c r="DSV32" s="90"/>
      <c r="DSW32" s="90"/>
      <c r="DSX32" s="90"/>
      <c r="DSY32" s="90"/>
      <c r="DSZ32" s="90"/>
      <c r="DTA32" s="90"/>
      <c r="DTB32" s="90"/>
      <c r="DTC32" s="90"/>
      <c r="DTD32" s="90"/>
      <c r="DTE32" s="90"/>
      <c r="DTF32" s="90"/>
      <c r="DTG32" s="90"/>
      <c r="DTH32" s="90"/>
      <c r="DTI32" s="90"/>
      <c r="DTJ32" s="90"/>
      <c r="DTK32" s="90"/>
      <c r="DTL32" s="90"/>
      <c r="DTM32" s="90"/>
      <c r="DTN32" s="90"/>
      <c r="DTO32" s="90"/>
      <c r="DTP32" s="90"/>
      <c r="DTQ32" s="90"/>
      <c r="DTR32" s="90"/>
      <c r="DTS32" s="90"/>
      <c r="DTT32" s="90"/>
      <c r="DTU32" s="90"/>
      <c r="DTV32" s="90"/>
      <c r="DTW32" s="90"/>
      <c r="DTX32" s="90"/>
      <c r="DTY32" s="90"/>
      <c r="DTZ32" s="90"/>
      <c r="DUA32" s="90"/>
      <c r="DUB32" s="90"/>
      <c r="DUC32" s="90"/>
      <c r="DUD32" s="90"/>
      <c r="DUE32" s="90"/>
      <c r="DUF32" s="90"/>
      <c r="DUG32" s="90"/>
      <c r="DUH32" s="90"/>
      <c r="DUI32" s="90"/>
      <c r="DUJ32" s="90"/>
      <c r="DUK32" s="90"/>
      <c r="DUL32" s="90"/>
      <c r="DUM32" s="90"/>
      <c r="DUN32" s="90"/>
      <c r="DUO32" s="90"/>
      <c r="DUP32" s="90"/>
      <c r="DUQ32" s="90"/>
      <c r="DUR32" s="90"/>
      <c r="DUS32" s="90"/>
      <c r="DUT32" s="90"/>
      <c r="DUU32" s="90"/>
      <c r="DUV32" s="90"/>
      <c r="DUW32" s="90"/>
      <c r="DUX32" s="90"/>
      <c r="DUY32" s="90"/>
      <c r="DUZ32" s="90"/>
      <c r="DVA32" s="90"/>
      <c r="DVB32" s="90"/>
      <c r="DVC32" s="90"/>
      <c r="DVD32" s="90"/>
      <c r="DVE32" s="90"/>
      <c r="DVF32" s="90"/>
      <c r="DVG32" s="90"/>
      <c r="DVH32" s="90"/>
      <c r="DVI32" s="90"/>
      <c r="DVJ32" s="90"/>
      <c r="DVK32" s="90"/>
      <c r="DVL32" s="90"/>
      <c r="DVM32" s="90"/>
      <c r="DVN32" s="90"/>
      <c r="DVO32" s="90"/>
      <c r="DVP32" s="90"/>
      <c r="DVQ32" s="90"/>
      <c r="DVR32" s="90"/>
      <c r="DVS32" s="90"/>
      <c r="DVT32" s="90"/>
      <c r="DVU32" s="90"/>
      <c r="DVV32" s="90"/>
      <c r="DVW32" s="90"/>
      <c r="DVX32" s="90"/>
      <c r="DVY32" s="90"/>
      <c r="DVZ32" s="90"/>
      <c r="DWA32" s="90"/>
      <c r="DWB32" s="90"/>
      <c r="DWC32" s="90"/>
      <c r="DWD32" s="90"/>
      <c r="DWE32" s="90"/>
      <c r="DWF32" s="90"/>
      <c r="DWG32" s="90"/>
      <c r="DWH32" s="90"/>
      <c r="DWI32" s="90"/>
      <c r="DWJ32" s="90"/>
      <c r="DWK32" s="90"/>
      <c r="DWL32" s="90"/>
      <c r="DWM32" s="90"/>
      <c r="DWN32" s="90"/>
      <c r="DWO32" s="90"/>
      <c r="DWP32" s="90"/>
      <c r="DWQ32" s="90"/>
      <c r="DWR32" s="90"/>
      <c r="DWS32" s="90"/>
      <c r="DWT32" s="90"/>
      <c r="DWU32" s="90"/>
      <c r="DWV32" s="90"/>
      <c r="DWW32" s="90"/>
      <c r="DWX32" s="90"/>
      <c r="DWY32" s="90"/>
      <c r="DWZ32" s="90"/>
      <c r="DXA32" s="90"/>
      <c r="DXB32" s="90"/>
      <c r="DXC32" s="90"/>
      <c r="DXD32" s="90"/>
      <c r="DXE32" s="90"/>
      <c r="DXF32" s="90"/>
      <c r="DXG32" s="90"/>
      <c r="DXH32" s="90"/>
      <c r="DXI32" s="90"/>
      <c r="DXJ32" s="90"/>
      <c r="DXK32" s="90"/>
      <c r="DXL32" s="90"/>
      <c r="DXM32" s="90"/>
      <c r="DXN32" s="90"/>
      <c r="DXO32" s="90"/>
      <c r="DXP32" s="90"/>
      <c r="DXQ32" s="90"/>
      <c r="DXR32" s="90"/>
      <c r="DXS32" s="90"/>
      <c r="DXT32" s="90"/>
      <c r="DXU32" s="90"/>
      <c r="DXV32" s="90"/>
      <c r="DXW32" s="90"/>
      <c r="DXX32" s="90"/>
      <c r="DXY32" s="90"/>
      <c r="DXZ32" s="90"/>
      <c r="DYA32" s="90"/>
      <c r="DYB32" s="90"/>
      <c r="DYC32" s="90"/>
      <c r="DYD32" s="90"/>
      <c r="DYE32" s="90"/>
      <c r="DYF32" s="90"/>
      <c r="DYG32" s="90"/>
      <c r="DYH32" s="90"/>
      <c r="DYI32" s="90"/>
      <c r="DYJ32" s="90"/>
      <c r="DYK32" s="90"/>
      <c r="DYL32" s="90"/>
      <c r="DYM32" s="90"/>
      <c r="DYN32" s="90"/>
      <c r="DYO32" s="90"/>
      <c r="DYP32" s="90"/>
      <c r="DYQ32" s="90"/>
      <c r="DYR32" s="90"/>
      <c r="DYS32" s="90"/>
      <c r="DYT32" s="90"/>
      <c r="DYU32" s="90"/>
      <c r="DYV32" s="90"/>
      <c r="DYW32" s="90"/>
      <c r="DYX32" s="90"/>
      <c r="DYY32" s="90"/>
      <c r="DYZ32" s="90"/>
      <c r="DZA32" s="90"/>
      <c r="DZB32" s="90"/>
      <c r="DZC32" s="90"/>
      <c r="DZD32" s="90"/>
      <c r="DZE32" s="90"/>
      <c r="DZF32" s="90"/>
      <c r="DZG32" s="90"/>
      <c r="DZH32" s="90"/>
      <c r="DZI32" s="90"/>
      <c r="DZJ32" s="90"/>
      <c r="DZK32" s="90"/>
      <c r="DZL32" s="90"/>
      <c r="DZM32" s="90"/>
      <c r="DZN32" s="90"/>
      <c r="DZO32" s="90"/>
      <c r="DZP32" s="90"/>
      <c r="DZQ32" s="90"/>
      <c r="DZR32" s="90"/>
      <c r="DZS32" s="90"/>
      <c r="DZT32" s="90"/>
      <c r="DZU32" s="90"/>
      <c r="DZV32" s="90"/>
      <c r="DZW32" s="90"/>
      <c r="DZX32" s="90"/>
      <c r="DZY32" s="90"/>
      <c r="DZZ32" s="90"/>
      <c r="EAA32" s="90"/>
      <c r="EAB32" s="90"/>
      <c r="EAC32" s="90"/>
      <c r="EAD32" s="90"/>
      <c r="EAE32" s="90"/>
      <c r="EAF32" s="90"/>
      <c r="EAG32" s="90"/>
      <c r="EAH32" s="90"/>
      <c r="EAI32" s="90"/>
      <c r="EAJ32" s="90"/>
      <c r="EAK32" s="90"/>
      <c r="EAL32" s="90"/>
      <c r="EAM32" s="90"/>
      <c r="EAN32" s="90"/>
      <c r="EAO32" s="90"/>
      <c r="EAP32" s="90"/>
      <c r="EAQ32" s="90"/>
      <c r="EAR32" s="90"/>
      <c r="EAS32" s="90"/>
      <c r="EAT32" s="90"/>
      <c r="EAU32" s="90"/>
      <c r="EAV32" s="90"/>
      <c r="EAW32" s="90"/>
      <c r="EAX32" s="90"/>
      <c r="EAY32" s="90"/>
      <c r="EAZ32" s="90"/>
      <c r="EBA32" s="90"/>
      <c r="EBB32" s="90"/>
      <c r="EBC32" s="90"/>
      <c r="EBD32" s="90"/>
      <c r="EBE32" s="90"/>
      <c r="EBF32" s="90"/>
      <c r="EBG32" s="90"/>
      <c r="EBH32" s="90"/>
      <c r="EBI32" s="90"/>
      <c r="EBJ32" s="90"/>
      <c r="EBK32" s="90"/>
      <c r="EBL32" s="90"/>
      <c r="EBM32" s="90"/>
      <c r="EBN32" s="90"/>
      <c r="EBO32" s="90"/>
      <c r="EBP32" s="90"/>
      <c r="EBQ32" s="90"/>
      <c r="EBR32" s="90"/>
      <c r="EBS32" s="90"/>
      <c r="EBT32" s="90"/>
      <c r="EBU32" s="90"/>
      <c r="EBV32" s="90"/>
      <c r="EBW32" s="90"/>
      <c r="EBX32" s="90"/>
      <c r="EBY32" s="90"/>
      <c r="EBZ32" s="90"/>
      <c r="ECA32" s="90"/>
      <c r="ECB32" s="90"/>
      <c r="ECC32" s="90"/>
      <c r="ECD32" s="90"/>
      <c r="ECE32" s="90"/>
      <c r="ECF32" s="90"/>
      <c r="ECG32" s="90"/>
      <c r="ECH32" s="90"/>
      <c r="ECI32" s="90"/>
      <c r="ECJ32" s="90"/>
      <c r="ECK32" s="90"/>
      <c r="ECL32" s="90"/>
      <c r="ECM32" s="90"/>
      <c r="ECN32" s="90"/>
      <c r="ECO32" s="90"/>
      <c r="ECP32" s="90"/>
      <c r="ECQ32" s="90"/>
      <c r="ECR32" s="90"/>
      <c r="ECS32" s="90"/>
      <c r="ECT32" s="90"/>
      <c r="ECU32" s="90"/>
      <c r="ECV32" s="90"/>
      <c r="ECW32" s="90"/>
      <c r="ECX32" s="90"/>
      <c r="ECY32" s="90"/>
      <c r="ECZ32" s="90"/>
      <c r="EDA32" s="90"/>
      <c r="EDB32" s="90"/>
      <c r="EDC32" s="90"/>
      <c r="EDD32" s="90"/>
      <c r="EDE32" s="90"/>
      <c r="EDF32" s="90"/>
      <c r="EDG32" s="90"/>
      <c r="EDH32" s="90"/>
      <c r="EDI32" s="90"/>
      <c r="EDJ32" s="90"/>
      <c r="EDK32" s="90"/>
      <c r="EDL32" s="90"/>
      <c r="EDM32" s="90"/>
      <c r="EDN32" s="90"/>
      <c r="EDO32" s="90"/>
      <c r="EDP32" s="90"/>
      <c r="EDQ32" s="90"/>
      <c r="EDR32" s="90"/>
      <c r="EDS32" s="90"/>
      <c r="EDT32" s="90"/>
      <c r="EDU32" s="90"/>
      <c r="EDV32" s="90"/>
      <c r="EDW32" s="90"/>
      <c r="EDX32" s="90"/>
      <c r="EDY32" s="90"/>
      <c r="EDZ32" s="90"/>
      <c r="EEA32" s="90"/>
      <c r="EEB32" s="90"/>
      <c r="EEC32" s="90"/>
      <c r="EED32" s="90"/>
      <c r="EEE32" s="90"/>
      <c r="EEF32" s="90"/>
      <c r="EEG32" s="90"/>
      <c r="EEH32" s="90"/>
      <c r="EEI32" s="90"/>
      <c r="EEJ32" s="90"/>
      <c r="EEK32" s="90"/>
      <c r="EEL32" s="90"/>
      <c r="EEM32" s="90"/>
      <c r="EEN32" s="90"/>
      <c r="EEO32" s="90"/>
      <c r="EEP32" s="90"/>
      <c r="EEQ32" s="90"/>
      <c r="EER32" s="90"/>
      <c r="EES32" s="90"/>
      <c r="EET32" s="90"/>
      <c r="EEU32" s="90"/>
      <c r="EEV32" s="90"/>
      <c r="EEW32" s="90"/>
      <c r="EEX32" s="90"/>
      <c r="EEY32" s="90"/>
      <c r="EEZ32" s="90"/>
      <c r="EFA32" s="90"/>
      <c r="EFB32" s="90"/>
      <c r="EFC32" s="90"/>
      <c r="EFD32" s="90"/>
      <c r="EFE32" s="90"/>
      <c r="EFF32" s="90"/>
      <c r="EFG32" s="90"/>
      <c r="EFH32" s="90"/>
      <c r="EFI32" s="90"/>
      <c r="EFJ32" s="90"/>
      <c r="EFK32" s="90"/>
      <c r="EFL32" s="90"/>
      <c r="EFM32" s="90"/>
      <c r="EFN32" s="90"/>
      <c r="EFO32" s="90"/>
      <c r="EFP32" s="90"/>
      <c r="EFQ32" s="90"/>
      <c r="EFR32" s="90"/>
      <c r="EFS32" s="90"/>
      <c r="EFT32" s="90"/>
      <c r="EFU32" s="90"/>
      <c r="EFV32" s="90"/>
      <c r="EFW32" s="90"/>
      <c r="EFX32" s="90"/>
      <c r="EFY32" s="90"/>
      <c r="EFZ32" s="90"/>
      <c r="EGA32" s="90"/>
      <c r="EGB32" s="90"/>
      <c r="EGC32" s="90"/>
      <c r="EGD32" s="90"/>
      <c r="EGE32" s="90"/>
      <c r="EGF32" s="90"/>
      <c r="EGG32" s="90"/>
      <c r="EGH32" s="90"/>
      <c r="EGI32" s="90"/>
      <c r="EGJ32" s="90"/>
      <c r="EGK32" s="90"/>
      <c r="EGL32" s="90"/>
      <c r="EGM32" s="90"/>
      <c r="EGN32" s="90"/>
      <c r="EGO32" s="90"/>
      <c r="EGP32" s="90"/>
      <c r="EGQ32" s="90"/>
      <c r="EGR32" s="90"/>
      <c r="EGS32" s="90"/>
      <c r="EGT32" s="90"/>
      <c r="EGU32" s="90"/>
      <c r="EGV32" s="90"/>
      <c r="EGW32" s="90"/>
      <c r="EGX32" s="90"/>
      <c r="EGY32" s="90"/>
      <c r="EGZ32" s="90"/>
      <c r="EHA32" s="90"/>
      <c r="EHB32" s="90"/>
      <c r="EHC32" s="90"/>
      <c r="EHD32" s="90"/>
      <c r="EHE32" s="90"/>
      <c r="EHF32" s="90"/>
      <c r="EHG32" s="90"/>
      <c r="EHH32" s="90"/>
      <c r="EHI32" s="90"/>
      <c r="EHJ32" s="90"/>
      <c r="EHK32" s="90"/>
      <c r="EHL32" s="90"/>
      <c r="EHM32" s="90"/>
      <c r="EHN32" s="90"/>
      <c r="EHO32" s="90"/>
      <c r="EHP32" s="90"/>
      <c r="EHQ32" s="90"/>
      <c r="EHR32" s="90"/>
      <c r="EHS32" s="90"/>
      <c r="EHT32" s="90"/>
      <c r="EHU32" s="90"/>
      <c r="EHV32" s="90"/>
      <c r="EHW32" s="90"/>
      <c r="EHX32" s="90"/>
      <c r="EHY32" s="90"/>
      <c r="EHZ32" s="90"/>
      <c r="EIA32" s="90"/>
      <c r="EIB32" s="90"/>
      <c r="EIC32" s="90"/>
      <c r="EID32" s="90"/>
      <c r="EIE32" s="90"/>
      <c r="EIF32" s="90"/>
      <c r="EIG32" s="90"/>
      <c r="EIH32" s="90"/>
      <c r="EII32" s="90"/>
      <c r="EIJ32" s="90"/>
      <c r="EIK32" s="90"/>
      <c r="EIL32" s="90"/>
      <c r="EIM32" s="90"/>
      <c r="EIN32" s="90"/>
      <c r="EIO32" s="90"/>
      <c r="EIP32" s="90"/>
      <c r="EIQ32" s="90"/>
      <c r="EIR32" s="90"/>
      <c r="EIS32" s="90"/>
      <c r="EIT32" s="90"/>
      <c r="EIU32" s="90"/>
      <c r="EIV32" s="90"/>
      <c r="EIW32" s="90"/>
      <c r="EIX32" s="90"/>
      <c r="EIY32" s="90"/>
      <c r="EIZ32" s="90"/>
      <c r="EJA32" s="90"/>
      <c r="EJB32" s="90"/>
      <c r="EJC32" s="90"/>
      <c r="EJD32" s="90"/>
      <c r="EJE32" s="90"/>
      <c r="EJF32" s="90"/>
      <c r="EJG32" s="90"/>
      <c r="EJH32" s="90"/>
      <c r="EJI32" s="90"/>
      <c r="EJJ32" s="90"/>
      <c r="EJK32" s="90"/>
      <c r="EJL32" s="90"/>
      <c r="EJM32" s="90"/>
      <c r="EJN32" s="90"/>
      <c r="EJO32" s="90"/>
      <c r="EJP32" s="90"/>
      <c r="EJQ32" s="90"/>
      <c r="EJR32" s="90"/>
      <c r="EJS32" s="90"/>
      <c r="EJT32" s="90"/>
      <c r="EJU32" s="90"/>
      <c r="EJV32" s="90"/>
      <c r="EJW32" s="90"/>
      <c r="EJX32" s="90"/>
      <c r="EJY32" s="90"/>
      <c r="EJZ32" s="90"/>
      <c r="EKA32" s="90"/>
      <c r="EKB32" s="90"/>
      <c r="EKC32" s="90"/>
      <c r="EKD32" s="90"/>
      <c r="EKE32" s="90"/>
      <c r="EKF32" s="90"/>
      <c r="EKG32" s="90"/>
      <c r="EKH32" s="90"/>
      <c r="EKI32" s="90"/>
      <c r="EKJ32" s="90"/>
      <c r="EKK32" s="90"/>
      <c r="EKL32" s="90"/>
      <c r="EKM32" s="90"/>
      <c r="EKN32" s="90"/>
      <c r="EKO32" s="90"/>
      <c r="EKP32" s="90"/>
      <c r="EKQ32" s="90"/>
      <c r="EKR32" s="90"/>
      <c r="EKS32" s="90"/>
      <c r="EKT32" s="90"/>
      <c r="EKU32" s="90"/>
      <c r="EKV32" s="90"/>
      <c r="EKW32" s="90"/>
      <c r="EKX32" s="90"/>
      <c r="EKY32" s="90"/>
      <c r="EKZ32" s="90"/>
      <c r="ELA32" s="90"/>
      <c r="ELB32" s="90"/>
      <c r="ELC32" s="90"/>
      <c r="ELD32" s="90"/>
      <c r="ELE32" s="90"/>
      <c r="ELF32" s="90"/>
      <c r="ELG32" s="90"/>
      <c r="ELH32" s="90"/>
      <c r="ELI32" s="90"/>
      <c r="ELJ32" s="90"/>
      <c r="ELK32" s="90"/>
      <c r="ELL32" s="90"/>
      <c r="ELM32" s="90"/>
      <c r="ELN32" s="90"/>
      <c r="ELO32" s="90"/>
      <c r="ELP32" s="90"/>
      <c r="ELQ32" s="90"/>
      <c r="ELR32" s="90"/>
      <c r="ELS32" s="90"/>
      <c r="ELT32" s="90"/>
      <c r="ELU32" s="90"/>
      <c r="ELV32" s="90"/>
      <c r="ELW32" s="90"/>
      <c r="ELX32" s="90"/>
      <c r="ELY32" s="90"/>
      <c r="ELZ32" s="90"/>
      <c r="EMA32" s="90"/>
      <c r="EMB32" s="90"/>
      <c r="EMC32" s="90"/>
      <c r="EMD32" s="90"/>
      <c r="EME32" s="90"/>
      <c r="EMF32" s="90"/>
      <c r="EMG32" s="90"/>
      <c r="EMH32" s="90"/>
      <c r="EMI32" s="90"/>
      <c r="EMJ32" s="90"/>
      <c r="EMK32" s="90"/>
      <c r="EML32" s="90"/>
      <c r="EMM32" s="90"/>
      <c r="EMN32" s="90"/>
      <c r="EMO32" s="90"/>
      <c r="EMP32" s="90"/>
      <c r="EMQ32" s="90"/>
      <c r="EMR32" s="90"/>
      <c r="EMS32" s="90"/>
      <c r="EMT32" s="90"/>
      <c r="EMU32" s="90"/>
      <c r="EMV32" s="90"/>
      <c r="EMW32" s="90"/>
      <c r="EMX32" s="90"/>
      <c r="EMY32" s="90"/>
      <c r="EMZ32" s="90"/>
      <c r="ENA32" s="90"/>
      <c r="ENB32" s="90"/>
      <c r="ENC32" s="90"/>
      <c r="END32" s="90"/>
      <c r="ENE32" s="90"/>
      <c r="ENF32" s="90"/>
      <c r="ENG32" s="90"/>
      <c r="ENH32" s="90"/>
      <c r="ENI32" s="90"/>
      <c r="ENJ32" s="90"/>
      <c r="ENK32" s="90"/>
      <c r="ENL32" s="90"/>
      <c r="ENM32" s="90"/>
      <c r="ENN32" s="90"/>
      <c r="ENO32" s="90"/>
      <c r="ENP32" s="90"/>
      <c r="ENQ32" s="90"/>
      <c r="ENR32" s="90"/>
      <c r="ENS32" s="90"/>
      <c r="ENT32" s="90"/>
      <c r="ENU32" s="90"/>
      <c r="ENV32" s="90"/>
      <c r="ENW32" s="90"/>
      <c r="ENX32" s="90"/>
      <c r="ENY32" s="90"/>
      <c r="ENZ32" s="90"/>
      <c r="EOA32" s="90"/>
      <c r="EOB32" s="90"/>
      <c r="EOC32" s="90"/>
      <c r="EOD32" s="90"/>
      <c r="EOE32" s="90"/>
      <c r="EOF32" s="90"/>
      <c r="EOG32" s="90"/>
      <c r="EOH32" s="90"/>
      <c r="EOI32" s="90"/>
      <c r="EOJ32" s="90"/>
      <c r="EOK32" s="90"/>
      <c r="EOL32" s="90"/>
      <c r="EOM32" s="90"/>
      <c r="EON32" s="90"/>
      <c r="EOO32" s="90"/>
      <c r="EOP32" s="90"/>
      <c r="EOQ32" s="90"/>
      <c r="EOR32" s="90"/>
      <c r="EOS32" s="90"/>
      <c r="EOT32" s="90"/>
      <c r="EOU32" s="90"/>
      <c r="EOV32" s="90"/>
      <c r="EOW32" s="90"/>
      <c r="EOX32" s="90"/>
      <c r="EOY32" s="90"/>
      <c r="EOZ32" s="90"/>
      <c r="EPA32" s="90"/>
      <c r="EPB32" s="90"/>
      <c r="EPC32" s="90"/>
      <c r="EPD32" s="90"/>
      <c r="EPE32" s="90"/>
      <c r="EPF32" s="90"/>
      <c r="EPG32" s="90"/>
      <c r="EPH32" s="90"/>
      <c r="EPI32" s="90"/>
      <c r="EPJ32" s="90"/>
      <c r="EPK32" s="90"/>
      <c r="EPL32" s="90"/>
      <c r="EPM32" s="90"/>
      <c r="EPN32" s="90"/>
      <c r="EPO32" s="90"/>
      <c r="EPP32" s="90"/>
      <c r="EPQ32" s="90"/>
      <c r="EPR32" s="90"/>
      <c r="EPS32" s="90"/>
      <c r="EPT32" s="90"/>
      <c r="EPU32" s="90"/>
      <c r="EPV32" s="90"/>
      <c r="EPW32" s="90"/>
      <c r="EPX32" s="90"/>
      <c r="EPY32" s="90"/>
      <c r="EPZ32" s="90"/>
      <c r="EQA32" s="90"/>
      <c r="EQB32" s="90"/>
      <c r="EQC32" s="90"/>
      <c r="EQD32" s="90"/>
      <c r="EQE32" s="90"/>
      <c r="EQF32" s="90"/>
      <c r="EQG32" s="90"/>
      <c r="EQH32" s="90"/>
      <c r="EQI32" s="90"/>
      <c r="EQJ32" s="90"/>
      <c r="EQK32" s="90"/>
      <c r="EQL32" s="90"/>
      <c r="EQM32" s="90"/>
      <c r="EQN32" s="90"/>
      <c r="EQO32" s="90"/>
      <c r="EQP32" s="90"/>
      <c r="EQQ32" s="90"/>
      <c r="EQR32" s="90"/>
      <c r="EQS32" s="90"/>
      <c r="EQT32" s="90"/>
      <c r="EQU32" s="90"/>
      <c r="EQV32" s="90"/>
      <c r="EQW32" s="90"/>
      <c r="EQX32" s="90"/>
      <c r="EQY32" s="90"/>
      <c r="EQZ32" s="90"/>
      <c r="ERA32" s="90"/>
      <c r="ERB32" s="90"/>
      <c r="ERC32" s="90"/>
      <c r="ERD32" s="90"/>
      <c r="ERE32" s="90"/>
      <c r="ERF32" s="90"/>
      <c r="ERG32" s="90"/>
      <c r="ERH32" s="90"/>
      <c r="ERI32" s="90"/>
      <c r="ERJ32" s="90"/>
      <c r="ERK32" s="90"/>
      <c r="ERL32" s="90"/>
      <c r="ERM32" s="90"/>
      <c r="ERN32" s="90"/>
      <c r="ERO32" s="90"/>
      <c r="ERP32" s="90"/>
      <c r="ERQ32" s="90"/>
      <c r="ERR32" s="90"/>
      <c r="ERS32" s="90"/>
      <c r="ERT32" s="90"/>
      <c r="ERU32" s="90"/>
      <c r="ERV32" s="90"/>
      <c r="ERW32" s="90"/>
      <c r="ERX32" s="90"/>
      <c r="ERY32" s="90"/>
      <c r="ERZ32" s="90"/>
      <c r="ESA32" s="90"/>
      <c r="ESB32" s="90"/>
      <c r="ESC32" s="90"/>
      <c r="ESD32" s="90"/>
      <c r="ESE32" s="90"/>
      <c r="ESF32" s="90"/>
      <c r="ESG32" s="90"/>
      <c r="ESH32" s="90"/>
      <c r="ESI32" s="90"/>
      <c r="ESJ32" s="90"/>
      <c r="ESK32" s="90"/>
      <c r="ESL32" s="90"/>
      <c r="ESM32" s="90"/>
      <c r="ESN32" s="90"/>
      <c r="ESO32" s="90"/>
      <c r="ESP32" s="90"/>
      <c r="ESQ32" s="90"/>
      <c r="ESR32" s="90"/>
      <c r="ESS32" s="90"/>
      <c r="EST32" s="90"/>
      <c r="ESU32" s="90"/>
      <c r="ESV32" s="90"/>
      <c r="ESW32" s="90"/>
      <c r="ESX32" s="90"/>
      <c r="ESY32" s="90"/>
      <c r="ESZ32" s="90"/>
      <c r="ETA32" s="90"/>
      <c r="ETB32" s="90"/>
      <c r="ETC32" s="90"/>
      <c r="ETD32" s="90"/>
      <c r="ETE32" s="90"/>
      <c r="ETF32" s="90"/>
      <c r="ETG32" s="90"/>
      <c r="ETH32" s="90"/>
      <c r="ETI32" s="90"/>
      <c r="ETJ32" s="90"/>
      <c r="ETK32" s="90"/>
      <c r="ETL32" s="90"/>
      <c r="ETM32" s="90"/>
      <c r="ETN32" s="90"/>
      <c r="ETO32" s="90"/>
      <c r="ETP32" s="90"/>
      <c r="ETQ32" s="90"/>
      <c r="ETR32" s="90"/>
      <c r="ETS32" s="90"/>
      <c r="ETT32" s="90"/>
      <c r="ETU32" s="90"/>
      <c r="ETV32" s="90"/>
      <c r="ETW32" s="90"/>
      <c r="ETX32" s="90"/>
      <c r="ETY32" s="90"/>
      <c r="ETZ32" s="90"/>
      <c r="EUA32" s="90"/>
      <c r="EUB32" s="90"/>
      <c r="EUC32" s="90"/>
      <c r="EUD32" s="90"/>
      <c r="EUE32" s="90"/>
      <c r="EUF32" s="90"/>
      <c r="EUG32" s="90"/>
      <c r="EUH32" s="90"/>
      <c r="EUI32" s="90"/>
      <c r="EUJ32" s="90"/>
      <c r="EUK32" s="90"/>
      <c r="EUL32" s="90"/>
      <c r="EUM32" s="90"/>
      <c r="EUN32" s="90"/>
      <c r="EUO32" s="90"/>
      <c r="EUP32" s="90"/>
      <c r="EUQ32" s="90"/>
      <c r="EUR32" s="90"/>
      <c r="EUS32" s="90"/>
      <c r="EUT32" s="90"/>
      <c r="EUU32" s="90"/>
      <c r="EUV32" s="90"/>
      <c r="EUW32" s="90"/>
      <c r="EUX32" s="90"/>
      <c r="EUY32" s="90"/>
      <c r="EUZ32" s="90"/>
      <c r="EVA32" s="90"/>
      <c r="EVB32" s="90"/>
      <c r="EVC32" s="90"/>
      <c r="EVD32" s="90"/>
      <c r="EVE32" s="90"/>
      <c r="EVF32" s="90"/>
      <c r="EVG32" s="90"/>
      <c r="EVH32" s="90"/>
      <c r="EVI32" s="90"/>
      <c r="EVJ32" s="90"/>
      <c r="EVK32" s="90"/>
      <c r="EVL32" s="90"/>
      <c r="EVM32" s="90"/>
      <c r="EVN32" s="90"/>
      <c r="EVO32" s="90"/>
      <c r="EVP32" s="90"/>
      <c r="EVQ32" s="90"/>
      <c r="EVR32" s="90"/>
      <c r="EVS32" s="90"/>
      <c r="EVT32" s="90"/>
      <c r="EVU32" s="90"/>
      <c r="EVV32" s="90"/>
      <c r="EVW32" s="90"/>
      <c r="EVX32" s="90"/>
      <c r="EVY32" s="90"/>
      <c r="EVZ32" s="90"/>
      <c r="EWA32" s="90"/>
      <c r="EWB32" s="90"/>
      <c r="EWC32" s="90"/>
      <c r="EWD32" s="90"/>
      <c r="EWE32" s="90"/>
      <c r="EWF32" s="90"/>
      <c r="EWG32" s="90"/>
      <c r="EWH32" s="90"/>
      <c r="EWI32" s="90"/>
      <c r="EWJ32" s="90"/>
      <c r="EWK32" s="90"/>
      <c r="EWL32" s="90"/>
      <c r="EWM32" s="90"/>
      <c r="EWN32" s="90"/>
      <c r="EWO32" s="90"/>
      <c r="EWP32" s="90"/>
      <c r="EWQ32" s="90"/>
      <c r="EWR32" s="90"/>
      <c r="EWS32" s="90"/>
      <c r="EWT32" s="90"/>
      <c r="EWU32" s="90"/>
      <c r="EWV32" s="90"/>
      <c r="EWW32" s="90"/>
      <c r="EWX32" s="90"/>
      <c r="EWY32" s="90"/>
      <c r="EWZ32" s="90"/>
      <c r="EXA32" s="90"/>
      <c r="EXB32" s="90"/>
      <c r="EXC32" s="90"/>
      <c r="EXD32" s="90"/>
      <c r="EXE32" s="90"/>
      <c r="EXF32" s="90"/>
      <c r="EXG32" s="90"/>
      <c r="EXH32" s="90"/>
      <c r="EXI32" s="90"/>
      <c r="EXJ32" s="90"/>
      <c r="EXK32" s="90"/>
      <c r="EXL32" s="90"/>
      <c r="EXM32" s="90"/>
      <c r="EXN32" s="90"/>
      <c r="EXO32" s="90"/>
      <c r="EXP32" s="90"/>
      <c r="EXQ32" s="90"/>
      <c r="EXR32" s="90"/>
      <c r="EXS32" s="90"/>
      <c r="EXT32" s="90"/>
      <c r="EXU32" s="90"/>
      <c r="EXV32" s="90"/>
      <c r="EXW32" s="90"/>
      <c r="EXX32" s="90"/>
      <c r="EXY32" s="90"/>
      <c r="EXZ32" s="90"/>
      <c r="EYA32" s="90"/>
      <c r="EYB32" s="90"/>
      <c r="EYC32" s="90"/>
      <c r="EYD32" s="90"/>
      <c r="EYE32" s="90"/>
      <c r="EYF32" s="90"/>
      <c r="EYG32" s="90"/>
      <c r="EYH32" s="90"/>
      <c r="EYI32" s="90"/>
      <c r="EYJ32" s="90"/>
      <c r="EYK32" s="90"/>
      <c r="EYL32" s="90"/>
      <c r="EYM32" s="90"/>
      <c r="EYN32" s="90"/>
      <c r="EYO32" s="90"/>
      <c r="EYP32" s="90"/>
      <c r="EYQ32" s="90"/>
      <c r="EYR32" s="90"/>
      <c r="EYS32" s="90"/>
      <c r="EYT32" s="90"/>
      <c r="EYU32" s="90"/>
      <c r="EYV32" s="90"/>
      <c r="EYW32" s="90"/>
      <c r="EYX32" s="90"/>
      <c r="EYY32" s="90"/>
      <c r="EYZ32" s="90"/>
      <c r="EZA32" s="90"/>
      <c r="EZB32" s="90"/>
      <c r="EZC32" s="90"/>
      <c r="EZD32" s="90"/>
      <c r="EZE32" s="90"/>
      <c r="EZF32" s="90"/>
      <c r="EZG32" s="90"/>
      <c r="EZH32" s="90"/>
      <c r="EZI32" s="90"/>
      <c r="EZJ32" s="90"/>
      <c r="EZK32" s="90"/>
      <c r="EZL32" s="90"/>
      <c r="EZM32" s="90"/>
      <c r="EZN32" s="90"/>
      <c r="EZO32" s="90"/>
      <c r="EZP32" s="90"/>
      <c r="EZQ32" s="90"/>
      <c r="EZR32" s="90"/>
      <c r="EZS32" s="90"/>
      <c r="EZT32" s="90"/>
      <c r="EZU32" s="90"/>
      <c r="EZV32" s="90"/>
      <c r="EZW32" s="90"/>
      <c r="EZX32" s="90"/>
      <c r="EZY32" s="90"/>
      <c r="EZZ32" s="90"/>
      <c r="FAA32" s="90"/>
      <c r="FAB32" s="90"/>
      <c r="FAC32" s="90"/>
      <c r="FAD32" s="90"/>
      <c r="FAE32" s="90"/>
      <c r="FAF32" s="90"/>
      <c r="FAG32" s="90"/>
      <c r="FAH32" s="90"/>
      <c r="FAI32" s="90"/>
      <c r="FAJ32" s="90"/>
      <c r="FAK32" s="90"/>
      <c r="FAL32" s="90"/>
      <c r="FAM32" s="90"/>
      <c r="FAN32" s="90"/>
      <c r="FAO32" s="90"/>
      <c r="FAP32" s="90"/>
      <c r="FAQ32" s="90"/>
      <c r="FAR32" s="90"/>
      <c r="FAS32" s="90"/>
      <c r="FAT32" s="90"/>
      <c r="FAU32" s="90"/>
      <c r="FAV32" s="90"/>
      <c r="FAW32" s="90"/>
      <c r="FAX32" s="90"/>
      <c r="FAY32" s="90"/>
      <c r="FAZ32" s="90"/>
      <c r="FBA32" s="90"/>
      <c r="FBB32" s="90"/>
      <c r="FBC32" s="90"/>
      <c r="FBD32" s="90"/>
      <c r="FBE32" s="90"/>
      <c r="FBF32" s="90"/>
      <c r="FBG32" s="90"/>
      <c r="FBH32" s="90"/>
      <c r="FBI32" s="90"/>
      <c r="FBJ32" s="90"/>
      <c r="FBK32" s="90"/>
      <c r="FBL32" s="90"/>
      <c r="FBM32" s="90"/>
      <c r="FBN32" s="90"/>
      <c r="FBO32" s="90"/>
      <c r="FBP32" s="90"/>
      <c r="FBQ32" s="90"/>
      <c r="FBR32" s="90"/>
      <c r="FBS32" s="90"/>
      <c r="FBT32" s="90"/>
      <c r="FBU32" s="90"/>
      <c r="FBV32" s="90"/>
      <c r="FBW32" s="90"/>
      <c r="FBX32" s="90"/>
      <c r="FBY32" s="90"/>
      <c r="FBZ32" s="90"/>
      <c r="FCA32" s="90"/>
      <c r="FCB32" s="90"/>
      <c r="FCC32" s="90"/>
      <c r="FCD32" s="90"/>
      <c r="FCE32" s="90"/>
      <c r="FCF32" s="90"/>
      <c r="FCG32" s="90"/>
      <c r="FCH32" s="90"/>
      <c r="FCI32" s="90"/>
      <c r="FCJ32" s="90"/>
      <c r="FCK32" s="90"/>
      <c r="FCL32" s="90"/>
      <c r="FCM32" s="90"/>
      <c r="FCN32" s="90"/>
      <c r="FCO32" s="90"/>
      <c r="FCP32" s="90"/>
      <c r="FCQ32" s="90"/>
      <c r="FCR32" s="90"/>
      <c r="FCS32" s="90"/>
      <c r="FCT32" s="90"/>
      <c r="FCU32" s="90"/>
      <c r="FCV32" s="90"/>
      <c r="FCW32" s="90"/>
      <c r="FCX32" s="90"/>
      <c r="FCY32" s="90"/>
      <c r="FCZ32" s="90"/>
      <c r="FDA32" s="90"/>
      <c r="FDB32" s="90"/>
      <c r="FDC32" s="90"/>
      <c r="FDD32" s="90"/>
      <c r="FDE32" s="90"/>
      <c r="FDF32" s="90"/>
      <c r="FDG32" s="90"/>
      <c r="FDH32" s="90"/>
      <c r="FDI32" s="90"/>
      <c r="FDJ32" s="90"/>
      <c r="FDK32" s="90"/>
      <c r="FDL32" s="90"/>
      <c r="FDM32" s="90"/>
      <c r="FDN32" s="90"/>
      <c r="FDO32" s="90"/>
      <c r="FDP32" s="90"/>
      <c r="FDQ32" s="90"/>
      <c r="FDR32" s="90"/>
      <c r="FDS32" s="90"/>
      <c r="FDT32" s="90"/>
      <c r="FDU32" s="90"/>
      <c r="FDV32" s="90"/>
      <c r="FDW32" s="90"/>
      <c r="FDX32" s="90"/>
      <c r="FDY32" s="90"/>
      <c r="FDZ32" s="90"/>
      <c r="FEA32" s="90"/>
      <c r="FEB32" s="90"/>
      <c r="FEC32" s="90"/>
      <c r="FED32" s="90"/>
      <c r="FEE32" s="90"/>
      <c r="FEF32" s="90"/>
      <c r="FEG32" s="90"/>
      <c r="FEH32" s="90"/>
      <c r="FEI32" s="90"/>
      <c r="FEJ32" s="90"/>
      <c r="FEK32" s="90"/>
      <c r="FEL32" s="90"/>
      <c r="FEM32" s="90"/>
      <c r="FEN32" s="90"/>
      <c r="FEO32" s="90"/>
      <c r="FEP32" s="90"/>
      <c r="FEQ32" s="90"/>
      <c r="FER32" s="90"/>
      <c r="FES32" s="90"/>
      <c r="FET32" s="90"/>
      <c r="FEU32" s="90"/>
      <c r="FEV32" s="90"/>
      <c r="FEW32" s="90"/>
      <c r="FEX32" s="90"/>
      <c r="FEY32" s="90"/>
      <c r="FEZ32" s="90"/>
      <c r="FFA32" s="90"/>
      <c r="FFB32" s="90"/>
      <c r="FFC32" s="90"/>
      <c r="FFD32" s="90"/>
      <c r="FFE32" s="90"/>
      <c r="FFF32" s="90"/>
      <c r="FFG32" s="90"/>
      <c r="FFH32" s="90"/>
      <c r="FFI32" s="90"/>
      <c r="FFJ32" s="90"/>
      <c r="FFK32" s="90"/>
      <c r="FFL32" s="90"/>
      <c r="FFM32" s="90"/>
      <c r="FFN32" s="90"/>
      <c r="FFO32" s="90"/>
      <c r="FFP32" s="90"/>
      <c r="FFQ32" s="90"/>
      <c r="FFR32" s="90"/>
      <c r="FFS32" s="90"/>
      <c r="FFT32" s="90"/>
      <c r="FFU32" s="90"/>
      <c r="FFV32" s="90"/>
      <c r="FFW32" s="90"/>
      <c r="FFX32" s="90"/>
      <c r="FFY32" s="90"/>
      <c r="FFZ32" s="90"/>
      <c r="FGA32" s="90"/>
      <c r="FGB32" s="90"/>
      <c r="FGC32" s="90"/>
      <c r="FGD32" s="90"/>
      <c r="FGE32" s="90"/>
      <c r="FGF32" s="90"/>
      <c r="FGG32" s="90"/>
      <c r="FGH32" s="90"/>
      <c r="FGI32" s="90"/>
      <c r="FGJ32" s="90"/>
      <c r="FGK32" s="90"/>
      <c r="FGL32" s="90"/>
      <c r="FGM32" s="90"/>
      <c r="FGN32" s="90"/>
      <c r="FGO32" s="90"/>
      <c r="FGP32" s="90"/>
      <c r="FGQ32" s="90"/>
      <c r="FGR32" s="90"/>
      <c r="FGS32" s="90"/>
      <c r="FGT32" s="90"/>
      <c r="FGU32" s="90"/>
      <c r="FGV32" s="90"/>
      <c r="FGW32" s="90"/>
      <c r="FGX32" s="90"/>
      <c r="FGY32" s="90"/>
      <c r="FGZ32" s="90"/>
      <c r="FHA32" s="90"/>
      <c r="FHB32" s="90"/>
      <c r="FHC32" s="90"/>
      <c r="FHD32" s="90"/>
      <c r="FHE32" s="90"/>
      <c r="FHF32" s="90"/>
      <c r="FHG32" s="90"/>
      <c r="FHH32" s="90"/>
      <c r="FHI32" s="90"/>
      <c r="FHJ32" s="90"/>
      <c r="FHK32" s="90"/>
      <c r="FHL32" s="90"/>
      <c r="FHM32" s="90"/>
      <c r="FHN32" s="90"/>
      <c r="FHO32" s="90"/>
      <c r="FHP32" s="90"/>
      <c r="FHQ32" s="90"/>
      <c r="FHR32" s="90"/>
      <c r="FHS32" s="90"/>
      <c r="FHT32" s="90"/>
      <c r="FHU32" s="90"/>
      <c r="FHV32" s="90"/>
      <c r="FHW32" s="90"/>
      <c r="FHX32" s="90"/>
      <c r="FHY32" s="90"/>
      <c r="FHZ32" s="90"/>
      <c r="FIA32" s="90"/>
      <c r="FIB32" s="90"/>
      <c r="FIC32" s="90"/>
      <c r="FID32" s="90"/>
      <c r="FIE32" s="90"/>
      <c r="FIF32" s="90"/>
      <c r="FIG32" s="90"/>
      <c r="FIH32" s="90"/>
      <c r="FII32" s="90"/>
      <c r="FIJ32" s="90"/>
      <c r="FIK32" s="90"/>
      <c r="FIL32" s="90"/>
      <c r="FIM32" s="90"/>
      <c r="FIN32" s="90"/>
      <c r="FIO32" s="90"/>
      <c r="FIP32" s="90"/>
      <c r="FIQ32" s="90"/>
      <c r="FIR32" s="90"/>
      <c r="FIS32" s="90"/>
      <c r="FIT32" s="90"/>
      <c r="FIU32" s="90"/>
      <c r="FIV32" s="90"/>
      <c r="FIW32" s="90"/>
      <c r="FIX32" s="90"/>
      <c r="FIY32" s="90"/>
      <c r="FIZ32" s="90"/>
      <c r="FJA32" s="90"/>
      <c r="FJB32" s="90"/>
      <c r="FJC32" s="90"/>
      <c r="FJD32" s="90"/>
      <c r="FJE32" s="90"/>
      <c r="FJF32" s="90"/>
      <c r="FJG32" s="90"/>
      <c r="FJH32" s="90"/>
      <c r="FJI32" s="90"/>
      <c r="FJJ32" s="90"/>
      <c r="FJK32" s="90"/>
      <c r="FJL32" s="90"/>
      <c r="FJM32" s="90"/>
      <c r="FJN32" s="90"/>
      <c r="FJO32" s="90"/>
      <c r="FJP32" s="90"/>
      <c r="FJQ32" s="90"/>
      <c r="FJR32" s="90"/>
      <c r="FJS32" s="90"/>
      <c r="FJT32" s="90"/>
      <c r="FJU32" s="90"/>
      <c r="FJV32" s="90"/>
      <c r="FJW32" s="90"/>
      <c r="FJX32" s="90"/>
      <c r="FJY32" s="90"/>
      <c r="FJZ32" s="90"/>
      <c r="FKA32" s="90"/>
      <c r="FKB32" s="90"/>
      <c r="FKC32" s="90"/>
      <c r="FKD32" s="90"/>
      <c r="FKE32" s="90"/>
      <c r="FKF32" s="90"/>
      <c r="FKG32" s="90"/>
      <c r="FKH32" s="90"/>
      <c r="FKI32" s="90"/>
      <c r="FKJ32" s="90"/>
      <c r="FKK32" s="90"/>
      <c r="FKL32" s="90"/>
      <c r="FKM32" s="90"/>
      <c r="FKN32" s="90"/>
      <c r="FKO32" s="90"/>
      <c r="FKP32" s="90"/>
      <c r="FKQ32" s="90"/>
      <c r="FKR32" s="90"/>
      <c r="FKS32" s="90"/>
      <c r="FKT32" s="90"/>
      <c r="FKU32" s="90"/>
      <c r="FKV32" s="90"/>
      <c r="FKW32" s="90"/>
      <c r="FKX32" s="90"/>
      <c r="FKY32" s="90"/>
      <c r="FKZ32" s="90"/>
      <c r="FLA32" s="90"/>
      <c r="FLB32" s="90"/>
      <c r="FLC32" s="90"/>
      <c r="FLD32" s="90"/>
      <c r="FLE32" s="90"/>
      <c r="FLF32" s="90"/>
      <c r="FLG32" s="90"/>
      <c r="FLH32" s="90"/>
      <c r="FLI32" s="90"/>
      <c r="FLJ32" s="90"/>
      <c r="FLK32" s="90"/>
      <c r="FLL32" s="90"/>
      <c r="FLM32" s="90"/>
      <c r="FLN32" s="90"/>
      <c r="FLO32" s="90"/>
      <c r="FLP32" s="90"/>
      <c r="FLQ32" s="90"/>
      <c r="FLR32" s="90"/>
      <c r="FLS32" s="90"/>
      <c r="FLT32" s="90"/>
      <c r="FLU32" s="90"/>
      <c r="FLV32" s="90"/>
      <c r="FLW32" s="90"/>
      <c r="FLX32" s="90"/>
      <c r="FLY32" s="90"/>
      <c r="FLZ32" s="90"/>
      <c r="FMA32" s="90"/>
      <c r="FMB32" s="90"/>
      <c r="FMC32" s="90"/>
      <c r="FMD32" s="90"/>
      <c r="FME32" s="90"/>
      <c r="FMF32" s="90"/>
      <c r="FMG32" s="90"/>
      <c r="FMH32" s="90"/>
      <c r="FMI32" s="90"/>
      <c r="FMJ32" s="90"/>
      <c r="FMK32" s="90"/>
      <c r="FML32" s="90"/>
      <c r="FMM32" s="90"/>
      <c r="FMN32" s="90"/>
      <c r="FMO32" s="90"/>
      <c r="FMP32" s="90"/>
      <c r="FMQ32" s="90"/>
      <c r="FMR32" s="90"/>
      <c r="FMS32" s="90"/>
      <c r="FMT32" s="90"/>
      <c r="FMU32" s="90"/>
      <c r="FMV32" s="90"/>
      <c r="FMW32" s="90"/>
      <c r="FMX32" s="90"/>
      <c r="FMY32" s="90"/>
      <c r="FMZ32" s="90"/>
      <c r="FNA32" s="90"/>
      <c r="FNB32" s="90"/>
      <c r="FNC32" s="90"/>
      <c r="FND32" s="90"/>
      <c r="FNE32" s="90"/>
      <c r="FNF32" s="90"/>
      <c r="FNG32" s="90"/>
      <c r="FNH32" s="90"/>
      <c r="FNI32" s="90"/>
      <c r="FNJ32" s="90"/>
      <c r="FNK32" s="90"/>
      <c r="FNL32" s="90"/>
      <c r="FNM32" s="90"/>
      <c r="FNN32" s="90"/>
      <c r="FNO32" s="90"/>
      <c r="FNP32" s="90"/>
      <c r="FNQ32" s="90"/>
      <c r="FNR32" s="90"/>
      <c r="FNS32" s="90"/>
      <c r="FNT32" s="90"/>
      <c r="FNU32" s="90"/>
      <c r="FNV32" s="90"/>
      <c r="FNW32" s="90"/>
      <c r="FNX32" s="90"/>
      <c r="FNY32" s="90"/>
      <c r="FNZ32" s="90"/>
      <c r="FOA32" s="90"/>
      <c r="FOB32" s="90"/>
      <c r="FOC32" s="90"/>
      <c r="FOD32" s="90"/>
      <c r="FOE32" s="90"/>
      <c r="FOF32" s="90"/>
      <c r="FOG32" s="90"/>
      <c r="FOH32" s="90"/>
      <c r="FOI32" s="90"/>
      <c r="FOJ32" s="90"/>
      <c r="FOK32" s="90"/>
      <c r="FOL32" s="90"/>
      <c r="FOM32" s="90"/>
      <c r="FON32" s="90"/>
      <c r="FOO32" s="90"/>
      <c r="FOP32" s="90"/>
      <c r="FOQ32" s="90"/>
      <c r="FOR32" s="90"/>
      <c r="FOS32" s="90"/>
      <c r="FOT32" s="90"/>
      <c r="FOU32" s="90"/>
      <c r="FOV32" s="90"/>
      <c r="FOW32" s="90"/>
      <c r="FOX32" s="90"/>
      <c r="FOY32" s="90"/>
      <c r="FOZ32" s="90"/>
      <c r="FPA32" s="90"/>
      <c r="FPB32" s="90"/>
      <c r="FPC32" s="90"/>
      <c r="FPD32" s="90"/>
      <c r="FPE32" s="90"/>
      <c r="FPF32" s="90"/>
      <c r="FPG32" s="90"/>
      <c r="FPH32" s="90"/>
      <c r="FPI32" s="90"/>
      <c r="FPJ32" s="90"/>
      <c r="FPK32" s="90"/>
      <c r="FPL32" s="90"/>
      <c r="FPM32" s="90"/>
      <c r="FPN32" s="90"/>
      <c r="FPO32" s="90"/>
      <c r="FPP32" s="90"/>
      <c r="FPQ32" s="90"/>
      <c r="FPR32" s="90"/>
      <c r="FPS32" s="90"/>
      <c r="FPT32" s="90"/>
      <c r="FPU32" s="90"/>
      <c r="FPV32" s="90"/>
      <c r="FPW32" s="90"/>
      <c r="FPX32" s="90"/>
      <c r="FPY32" s="90"/>
      <c r="FPZ32" s="90"/>
      <c r="FQA32" s="90"/>
      <c r="FQB32" s="90"/>
      <c r="FQC32" s="90"/>
      <c r="FQD32" s="90"/>
      <c r="FQE32" s="90"/>
      <c r="FQF32" s="90"/>
      <c r="FQG32" s="90"/>
      <c r="FQH32" s="90"/>
      <c r="FQI32" s="90"/>
      <c r="FQJ32" s="90"/>
      <c r="FQK32" s="90"/>
      <c r="FQL32" s="90"/>
      <c r="FQM32" s="90"/>
      <c r="FQN32" s="90"/>
      <c r="FQO32" s="90"/>
      <c r="FQP32" s="90"/>
      <c r="FQQ32" s="90"/>
      <c r="FQR32" s="90"/>
      <c r="FQS32" s="90"/>
      <c r="FQT32" s="90"/>
      <c r="FQU32" s="90"/>
      <c r="FQV32" s="90"/>
      <c r="FQW32" s="90"/>
      <c r="FQX32" s="90"/>
      <c r="FQY32" s="90"/>
      <c r="FQZ32" s="90"/>
      <c r="FRA32" s="90"/>
      <c r="FRB32" s="90"/>
      <c r="FRC32" s="90"/>
      <c r="FRD32" s="90"/>
      <c r="FRE32" s="90"/>
      <c r="FRF32" s="90"/>
      <c r="FRG32" s="90"/>
      <c r="FRH32" s="90"/>
      <c r="FRI32" s="90"/>
      <c r="FRJ32" s="90"/>
      <c r="FRK32" s="90"/>
      <c r="FRL32" s="90"/>
      <c r="FRM32" s="90"/>
      <c r="FRN32" s="90"/>
      <c r="FRO32" s="90"/>
      <c r="FRP32" s="90"/>
      <c r="FRQ32" s="90"/>
      <c r="FRR32" s="90"/>
      <c r="FRS32" s="90"/>
      <c r="FRT32" s="90"/>
      <c r="FRU32" s="90"/>
      <c r="FRV32" s="90"/>
      <c r="FRW32" s="90"/>
      <c r="FRX32" s="90"/>
      <c r="FRY32" s="90"/>
      <c r="FRZ32" s="90"/>
      <c r="FSA32" s="90"/>
      <c r="FSB32" s="90"/>
      <c r="FSC32" s="90"/>
      <c r="FSD32" s="90"/>
      <c r="FSE32" s="90"/>
      <c r="FSF32" s="90"/>
      <c r="FSG32" s="90"/>
      <c r="FSH32" s="90"/>
      <c r="FSI32" s="90"/>
      <c r="FSJ32" s="90"/>
      <c r="FSK32" s="90"/>
      <c r="FSL32" s="90"/>
      <c r="FSM32" s="90"/>
      <c r="FSN32" s="90"/>
      <c r="FSO32" s="90"/>
      <c r="FSP32" s="90"/>
      <c r="FSQ32" s="90"/>
      <c r="FSR32" s="90"/>
      <c r="FSS32" s="90"/>
      <c r="FST32" s="90"/>
      <c r="FSU32" s="90"/>
      <c r="FSV32" s="90"/>
      <c r="FSW32" s="90"/>
      <c r="FSX32" s="90"/>
      <c r="FSY32" s="90"/>
      <c r="FSZ32" s="90"/>
      <c r="FTA32" s="90"/>
      <c r="FTB32" s="90"/>
      <c r="FTC32" s="90"/>
      <c r="FTD32" s="90"/>
      <c r="FTE32" s="90"/>
      <c r="FTF32" s="90"/>
      <c r="FTG32" s="90"/>
      <c r="FTH32" s="90"/>
      <c r="FTI32" s="90"/>
      <c r="FTJ32" s="90"/>
      <c r="FTK32" s="90"/>
      <c r="FTL32" s="90"/>
      <c r="FTM32" s="90"/>
      <c r="FTN32" s="90"/>
      <c r="FTO32" s="90"/>
      <c r="FTP32" s="90"/>
      <c r="FTQ32" s="90"/>
      <c r="FTR32" s="90"/>
      <c r="FTS32" s="90"/>
      <c r="FTT32" s="90"/>
      <c r="FTU32" s="90"/>
      <c r="FTV32" s="90"/>
      <c r="FTW32" s="90"/>
      <c r="FTX32" s="90"/>
      <c r="FTY32" s="90"/>
      <c r="FTZ32" s="90"/>
      <c r="FUA32" s="90"/>
      <c r="FUB32" s="90"/>
      <c r="FUC32" s="90"/>
      <c r="FUD32" s="90"/>
      <c r="FUE32" s="90"/>
      <c r="FUF32" s="90"/>
      <c r="FUG32" s="90"/>
      <c r="FUH32" s="90"/>
      <c r="FUI32" s="90"/>
      <c r="FUJ32" s="90"/>
      <c r="FUK32" s="90"/>
      <c r="FUL32" s="90"/>
      <c r="FUM32" s="90"/>
      <c r="FUN32" s="90"/>
      <c r="FUO32" s="90"/>
      <c r="FUP32" s="90"/>
      <c r="FUQ32" s="90"/>
      <c r="FUR32" s="90"/>
      <c r="FUS32" s="90"/>
      <c r="FUT32" s="90"/>
      <c r="FUU32" s="90"/>
      <c r="FUV32" s="90"/>
      <c r="FUW32" s="90"/>
      <c r="FUX32" s="90"/>
      <c r="FUY32" s="90"/>
      <c r="FUZ32" s="90"/>
      <c r="FVA32" s="90"/>
      <c r="FVB32" s="90"/>
      <c r="FVC32" s="90"/>
      <c r="FVD32" s="90"/>
      <c r="FVE32" s="90"/>
      <c r="FVF32" s="90"/>
      <c r="FVG32" s="90"/>
      <c r="FVH32" s="90"/>
      <c r="FVI32" s="90"/>
      <c r="FVJ32" s="90"/>
      <c r="FVK32" s="90"/>
      <c r="FVL32" s="90"/>
      <c r="FVM32" s="90"/>
      <c r="FVN32" s="90"/>
      <c r="FVO32" s="90"/>
      <c r="FVP32" s="90"/>
      <c r="FVQ32" s="90"/>
      <c r="FVR32" s="90"/>
      <c r="FVS32" s="90"/>
      <c r="FVT32" s="90"/>
      <c r="FVU32" s="90"/>
      <c r="FVV32" s="90"/>
      <c r="FVW32" s="90"/>
      <c r="FVX32" s="90"/>
      <c r="FVY32" s="90"/>
      <c r="FVZ32" s="90"/>
      <c r="FWA32" s="90"/>
      <c r="FWB32" s="90"/>
      <c r="FWC32" s="90"/>
      <c r="FWD32" s="90"/>
      <c r="FWE32" s="90"/>
      <c r="FWF32" s="90"/>
      <c r="FWG32" s="90"/>
      <c r="FWH32" s="90"/>
      <c r="FWI32" s="90"/>
      <c r="FWJ32" s="90"/>
      <c r="FWK32" s="90"/>
      <c r="FWL32" s="90"/>
      <c r="FWM32" s="90"/>
      <c r="FWN32" s="90"/>
      <c r="FWO32" s="90"/>
      <c r="FWP32" s="90"/>
      <c r="FWQ32" s="90"/>
      <c r="FWR32" s="90"/>
      <c r="FWS32" s="90"/>
      <c r="FWT32" s="90"/>
      <c r="FWU32" s="90"/>
      <c r="FWV32" s="90"/>
      <c r="FWW32" s="90"/>
      <c r="FWX32" s="90"/>
      <c r="FWY32" s="90"/>
      <c r="FWZ32" s="90"/>
      <c r="FXA32" s="90"/>
      <c r="FXB32" s="90"/>
      <c r="FXC32" s="90"/>
      <c r="FXD32" s="90"/>
      <c r="FXE32" s="90"/>
      <c r="FXF32" s="90"/>
      <c r="FXG32" s="90"/>
      <c r="FXH32" s="90"/>
      <c r="FXI32" s="90"/>
      <c r="FXJ32" s="90"/>
      <c r="FXK32" s="90"/>
      <c r="FXL32" s="90"/>
      <c r="FXM32" s="90"/>
      <c r="FXN32" s="90"/>
      <c r="FXO32" s="90"/>
      <c r="FXP32" s="90"/>
      <c r="FXQ32" s="90"/>
      <c r="FXR32" s="90"/>
      <c r="FXS32" s="90"/>
      <c r="FXT32" s="90"/>
      <c r="FXU32" s="90"/>
      <c r="FXV32" s="90"/>
      <c r="FXW32" s="90"/>
      <c r="FXX32" s="90"/>
      <c r="FXY32" s="90"/>
      <c r="FXZ32" s="90"/>
      <c r="FYA32" s="90"/>
      <c r="FYB32" s="90"/>
      <c r="FYC32" s="90"/>
      <c r="FYD32" s="90"/>
      <c r="FYE32" s="90"/>
      <c r="FYF32" s="90"/>
      <c r="FYG32" s="90"/>
      <c r="FYH32" s="90"/>
      <c r="FYI32" s="90"/>
      <c r="FYJ32" s="90"/>
      <c r="FYK32" s="90"/>
      <c r="FYL32" s="90"/>
      <c r="FYM32" s="90"/>
      <c r="FYN32" s="90"/>
      <c r="FYO32" s="90"/>
      <c r="FYP32" s="90"/>
      <c r="FYQ32" s="90"/>
      <c r="FYR32" s="90"/>
      <c r="FYS32" s="90"/>
      <c r="FYT32" s="90"/>
      <c r="FYU32" s="90"/>
      <c r="FYV32" s="90"/>
      <c r="FYW32" s="90"/>
      <c r="FYX32" s="90"/>
      <c r="FYY32" s="90"/>
      <c r="FYZ32" s="90"/>
      <c r="FZA32" s="90"/>
      <c r="FZB32" s="90"/>
      <c r="FZC32" s="90"/>
      <c r="FZD32" s="90"/>
      <c r="FZE32" s="90"/>
      <c r="FZF32" s="90"/>
      <c r="FZG32" s="90"/>
      <c r="FZH32" s="90"/>
      <c r="FZI32" s="90"/>
      <c r="FZJ32" s="90"/>
      <c r="FZK32" s="90"/>
      <c r="FZL32" s="90"/>
      <c r="FZM32" s="90"/>
      <c r="FZN32" s="90"/>
      <c r="FZO32" s="90"/>
      <c r="FZP32" s="90"/>
      <c r="FZQ32" s="90"/>
      <c r="FZR32" s="90"/>
      <c r="FZS32" s="90"/>
      <c r="FZT32" s="90"/>
      <c r="FZU32" s="90"/>
      <c r="FZV32" s="90"/>
      <c r="FZW32" s="90"/>
      <c r="FZX32" s="90"/>
      <c r="FZY32" s="90"/>
      <c r="FZZ32" s="90"/>
      <c r="GAA32" s="90"/>
      <c r="GAB32" s="90"/>
      <c r="GAC32" s="90"/>
      <c r="GAD32" s="90"/>
      <c r="GAE32" s="90"/>
      <c r="GAF32" s="90"/>
      <c r="GAG32" s="90"/>
      <c r="GAH32" s="90"/>
      <c r="GAI32" s="90"/>
      <c r="GAJ32" s="90"/>
      <c r="GAK32" s="90"/>
      <c r="GAL32" s="90"/>
      <c r="GAM32" s="90"/>
      <c r="GAN32" s="90"/>
      <c r="GAO32" s="90"/>
      <c r="GAP32" s="90"/>
      <c r="GAQ32" s="90"/>
      <c r="GAR32" s="90"/>
      <c r="GAS32" s="90"/>
      <c r="GAT32" s="90"/>
      <c r="GAU32" s="90"/>
      <c r="GAV32" s="90"/>
      <c r="GAW32" s="90"/>
      <c r="GAX32" s="90"/>
      <c r="GAY32" s="90"/>
      <c r="GAZ32" s="90"/>
      <c r="GBA32" s="90"/>
      <c r="GBB32" s="90"/>
      <c r="GBC32" s="90"/>
      <c r="GBD32" s="90"/>
      <c r="GBE32" s="90"/>
      <c r="GBF32" s="90"/>
      <c r="GBG32" s="90"/>
      <c r="GBH32" s="90"/>
      <c r="GBI32" s="90"/>
      <c r="GBJ32" s="90"/>
      <c r="GBK32" s="90"/>
      <c r="GBL32" s="90"/>
      <c r="GBM32" s="90"/>
      <c r="GBN32" s="90"/>
      <c r="GBO32" s="90"/>
      <c r="GBP32" s="90"/>
      <c r="GBQ32" s="90"/>
      <c r="GBR32" s="90"/>
      <c r="GBS32" s="90"/>
      <c r="GBT32" s="90"/>
      <c r="GBU32" s="90"/>
      <c r="GBV32" s="90"/>
      <c r="GBW32" s="90"/>
      <c r="GBX32" s="90"/>
      <c r="GBY32" s="90"/>
      <c r="GBZ32" s="90"/>
      <c r="GCA32" s="90"/>
      <c r="GCB32" s="90"/>
      <c r="GCC32" s="90"/>
      <c r="GCD32" s="90"/>
      <c r="GCE32" s="90"/>
      <c r="GCF32" s="90"/>
      <c r="GCG32" s="90"/>
      <c r="GCH32" s="90"/>
      <c r="GCI32" s="90"/>
      <c r="GCJ32" s="90"/>
      <c r="GCK32" s="90"/>
      <c r="GCL32" s="90"/>
      <c r="GCM32" s="90"/>
      <c r="GCN32" s="90"/>
      <c r="GCO32" s="90"/>
      <c r="GCP32" s="90"/>
      <c r="GCQ32" s="90"/>
      <c r="GCR32" s="90"/>
      <c r="GCS32" s="90"/>
      <c r="GCT32" s="90"/>
      <c r="GCU32" s="90"/>
      <c r="GCV32" s="90"/>
      <c r="GCW32" s="90"/>
      <c r="GCX32" s="90"/>
      <c r="GCY32" s="90"/>
      <c r="GCZ32" s="90"/>
      <c r="GDA32" s="90"/>
      <c r="GDB32" s="90"/>
      <c r="GDC32" s="90"/>
      <c r="GDD32" s="90"/>
      <c r="GDE32" s="90"/>
      <c r="GDF32" s="90"/>
      <c r="GDG32" s="90"/>
      <c r="GDH32" s="90"/>
      <c r="GDI32" s="90"/>
      <c r="GDJ32" s="90"/>
      <c r="GDK32" s="90"/>
      <c r="GDL32" s="90"/>
      <c r="GDM32" s="90"/>
      <c r="GDN32" s="90"/>
      <c r="GDO32" s="90"/>
      <c r="GDP32" s="90"/>
      <c r="GDQ32" s="90"/>
      <c r="GDR32" s="90"/>
      <c r="GDS32" s="90"/>
      <c r="GDT32" s="90"/>
      <c r="GDU32" s="90"/>
      <c r="GDV32" s="90"/>
      <c r="GDW32" s="90"/>
      <c r="GDX32" s="90"/>
      <c r="GDY32" s="90"/>
      <c r="GDZ32" s="90"/>
      <c r="GEA32" s="90"/>
      <c r="GEB32" s="90"/>
      <c r="GEC32" s="90"/>
      <c r="GED32" s="90"/>
      <c r="GEE32" s="90"/>
      <c r="GEF32" s="90"/>
      <c r="GEG32" s="90"/>
      <c r="GEH32" s="90"/>
      <c r="GEI32" s="90"/>
      <c r="GEJ32" s="90"/>
      <c r="GEK32" s="90"/>
      <c r="GEL32" s="90"/>
      <c r="GEM32" s="90"/>
      <c r="GEN32" s="90"/>
      <c r="GEO32" s="90"/>
      <c r="GEP32" s="90"/>
      <c r="GEQ32" s="90"/>
      <c r="GER32" s="90"/>
      <c r="GES32" s="90"/>
      <c r="GET32" s="90"/>
      <c r="GEU32" s="90"/>
      <c r="GEV32" s="90"/>
      <c r="GEW32" s="90"/>
      <c r="GEX32" s="90"/>
      <c r="GEY32" s="90"/>
      <c r="GEZ32" s="90"/>
      <c r="GFA32" s="90"/>
      <c r="GFB32" s="90"/>
      <c r="GFC32" s="90"/>
      <c r="GFD32" s="90"/>
      <c r="GFE32" s="90"/>
      <c r="GFF32" s="90"/>
      <c r="GFG32" s="90"/>
      <c r="GFH32" s="90"/>
      <c r="GFI32" s="90"/>
      <c r="GFJ32" s="90"/>
      <c r="GFK32" s="90"/>
      <c r="GFL32" s="90"/>
      <c r="GFM32" s="90"/>
      <c r="GFN32" s="90"/>
      <c r="GFO32" s="90"/>
      <c r="GFP32" s="90"/>
      <c r="GFQ32" s="90"/>
      <c r="GFR32" s="90"/>
      <c r="GFS32" s="90"/>
      <c r="GFT32" s="90"/>
      <c r="GFU32" s="90"/>
      <c r="GFV32" s="90"/>
      <c r="GFW32" s="90"/>
      <c r="GFX32" s="90"/>
      <c r="GFY32" s="90"/>
      <c r="GFZ32" s="90"/>
      <c r="GGA32" s="90"/>
      <c r="GGB32" s="90"/>
      <c r="GGC32" s="90"/>
      <c r="GGD32" s="90"/>
      <c r="GGE32" s="90"/>
      <c r="GGF32" s="90"/>
      <c r="GGG32" s="90"/>
      <c r="GGH32" s="90"/>
      <c r="GGI32" s="90"/>
      <c r="GGJ32" s="90"/>
      <c r="GGK32" s="90"/>
      <c r="GGL32" s="90"/>
      <c r="GGM32" s="90"/>
      <c r="GGN32" s="90"/>
      <c r="GGO32" s="90"/>
      <c r="GGP32" s="90"/>
      <c r="GGQ32" s="90"/>
      <c r="GGR32" s="90"/>
      <c r="GGS32" s="90"/>
      <c r="GGT32" s="90"/>
      <c r="GGU32" s="90"/>
      <c r="GGV32" s="90"/>
      <c r="GGW32" s="90"/>
      <c r="GGX32" s="90"/>
      <c r="GGY32" s="90"/>
      <c r="GGZ32" s="90"/>
      <c r="GHA32" s="90"/>
      <c r="GHB32" s="90"/>
      <c r="GHC32" s="90"/>
      <c r="GHD32" s="90"/>
      <c r="GHE32" s="90"/>
      <c r="GHF32" s="90"/>
      <c r="GHG32" s="90"/>
      <c r="GHH32" s="90"/>
      <c r="GHI32" s="90"/>
      <c r="GHJ32" s="90"/>
      <c r="GHK32" s="90"/>
      <c r="GHL32" s="90"/>
      <c r="GHM32" s="90"/>
      <c r="GHN32" s="90"/>
      <c r="GHO32" s="90"/>
      <c r="GHP32" s="90"/>
      <c r="GHQ32" s="90"/>
      <c r="GHR32" s="90"/>
      <c r="GHS32" s="90"/>
      <c r="GHT32" s="90"/>
      <c r="GHU32" s="90"/>
      <c r="GHV32" s="90"/>
      <c r="GHW32" s="90"/>
      <c r="GHX32" s="90"/>
      <c r="GHY32" s="90"/>
      <c r="GHZ32" s="90"/>
      <c r="GIA32" s="90"/>
      <c r="GIB32" s="90"/>
      <c r="GIC32" s="90"/>
      <c r="GID32" s="90"/>
      <c r="GIE32" s="90"/>
      <c r="GIF32" s="90"/>
      <c r="GIG32" s="90"/>
      <c r="GIH32" s="90"/>
      <c r="GII32" s="90"/>
      <c r="GIJ32" s="90"/>
      <c r="GIK32" s="90"/>
      <c r="GIL32" s="90"/>
      <c r="GIM32" s="90"/>
      <c r="GIN32" s="90"/>
      <c r="GIO32" s="90"/>
      <c r="GIP32" s="90"/>
      <c r="GIQ32" s="90"/>
      <c r="GIR32" s="90"/>
      <c r="GIS32" s="90"/>
      <c r="GIT32" s="90"/>
      <c r="GIU32" s="90"/>
      <c r="GIV32" s="90"/>
      <c r="GIW32" s="90"/>
      <c r="GIX32" s="90"/>
      <c r="GIY32" s="90"/>
      <c r="GIZ32" s="90"/>
      <c r="GJA32" s="90"/>
      <c r="GJB32" s="90"/>
      <c r="GJC32" s="90"/>
      <c r="GJD32" s="90"/>
      <c r="GJE32" s="90"/>
      <c r="GJF32" s="90"/>
      <c r="GJG32" s="90"/>
      <c r="GJH32" s="90"/>
      <c r="GJI32" s="90"/>
      <c r="GJJ32" s="90"/>
      <c r="GJK32" s="90"/>
      <c r="GJL32" s="90"/>
      <c r="GJM32" s="90"/>
      <c r="GJN32" s="90"/>
      <c r="GJO32" s="90"/>
      <c r="GJP32" s="90"/>
      <c r="GJQ32" s="90"/>
      <c r="GJR32" s="90"/>
      <c r="GJS32" s="90"/>
      <c r="GJT32" s="90"/>
      <c r="GJU32" s="90"/>
      <c r="GJV32" s="90"/>
      <c r="GJW32" s="90"/>
      <c r="GJX32" s="90"/>
      <c r="GJY32" s="90"/>
      <c r="GJZ32" s="90"/>
      <c r="GKA32" s="90"/>
      <c r="GKB32" s="90"/>
      <c r="GKC32" s="90"/>
      <c r="GKD32" s="90"/>
      <c r="GKE32" s="90"/>
      <c r="GKF32" s="90"/>
      <c r="GKG32" s="90"/>
      <c r="GKH32" s="90"/>
      <c r="GKI32" s="90"/>
      <c r="GKJ32" s="90"/>
      <c r="GKK32" s="90"/>
      <c r="GKL32" s="90"/>
      <c r="GKM32" s="90"/>
      <c r="GKN32" s="90"/>
      <c r="GKO32" s="90"/>
      <c r="GKP32" s="90"/>
      <c r="GKQ32" s="90"/>
      <c r="GKR32" s="90"/>
      <c r="GKS32" s="90"/>
      <c r="GKT32" s="90"/>
      <c r="GKU32" s="90"/>
      <c r="GKV32" s="90"/>
      <c r="GKW32" s="90"/>
      <c r="GKX32" s="90"/>
      <c r="GKY32" s="90"/>
      <c r="GKZ32" s="90"/>
      <c r="GLA32" s="90"/>
      <c r="GLB32" s="90"/>
      <c r="GLC32" s="90"/>
      <c r="GLD32" s="90"/>
      <c r="GLE32" s="90"/>
      <c r="GLF32" s="90"/>
      <c r="GLG32" s="90"/>
      <c r="GLH32" s="90"/>
      <c r="GLI32" s="90"/>
      <c r="GLJ32" s="90"/>
      <c r="GLK32" s="90"/>
      <c r="GLL32" s="90"/>
      <c r="GLM32" s="90"/>
      <c r="GLN32" s="90"/>
      <c r="GLO32" s="90"/>
      <c r="GLP32" s="90"/>
      <c r="GLQ32" s="90"/>
      <c r="GLR32" s="90"/>
      <c r="GLS32" s="90"/>
      <c r="GLT32" s="90"/>
      <c r="GLU32" s="90"/>
      <c r="GLV32" s="90"/>
      <c r="GLW32" s="90"/>
      <c r="GLX32" s="90"/>
      <c r="GLY32" s="90"/>
      <c r="GLZ32" s="90"/>
      <c r="GMA32" s="90"/>
      <c r="GMB32" s="90"/>
      <c r="GMC32" s="90"/>
      <c r="GMD32" s="90"/>
      <c r="GME32" s="90"/>
      <c r="GMF32" s="90"/>
      <c r="GMG32" s="90"/>
      <c r="GMH32" s="90"/>
      <c r="GMI32" s="90"/>
      <c r="GMJ32" s="90"/>
      <c r="GMK32" s="90"/>
      <c r="GML32" s="90"/>
      <c r="GMM32" s="90"/>
      <c r="GMN32" s="90"/>
      <c r="GMO32" s="90"/>
      <c r="GMP32" s="90"/>
      <c r="GMQ32" s="90"/>
      <c r="GMR32" s="90"/>
      <c r="GMS32" s="90"/>
      <c r="GMT32" s="90"/>
      <c r="GMU32" s="90"/>
      <c r="GMV32" s="90"/>
      <c r="GMW32" s="90"/>
      <c r="GMX32" s="90"/>
      <c r="GMY32" s="90"/>
      <c r="GMZ32" s="90"/>
      <c r="GNA32" s="90"/>
      <c r="GNB32" s="90"/>
      <c r="GNC32" s="90"/>
      <c r="GND32" s="90"/>
      <c r="GNE32" s="90"/>
      <c r="GNF32" s="90"/>
      <c r="GNG32" s="90"/>
      <c r="GNH32" s="90"/>
      <c r="GNI32" s="90"/>
      <c r="GNJ32" s="90"/>
      <c r="GNK32" s="90"/>
      <c r="GNL32" s="90"/>
      <c r="GNM32" s="90"/>
      <c r="GNN32" s="90"/>
      <c r="GNO32" s="90"/>
      <c r="GNP32" s="90"/>
      <c r="GNQ32" s="90"/>
      <c r="GNR32" s="90"/>
      <c r="GNS32" s="90"/>
      <c r="GNT32" s="90"/>
      <c r="GNU32" s="90"/>
      <c r="GNV32" s="90"/>
      <c r="GNW32" s="90"/>
      <c r="GNX32" s="90"/>
      <c r="GNY32" s="90"/>
      <c r="GNZ32" s="90"/>
      <c r="GOA32" s="90"/>
      <c r="GOB32" s="90"/>
      <c r="GOC32" s="90"/>
      <c r="GOD32" s="90"/>
      <c r="GOE32" s="90"/>
      <c r="GOF32" s="90"/>
      <c r="GOG32" s="90"/>
      <c r="GOH32" s="90"/>
      <c r="GOI32" s="90"/>
      <c r="GOJ32" s="90"/>
      <c r="GOK32" s="90"/>
      <c r="GOL32" s="90"/>
      <c r="GOM32" s="90"/>
      <c r="GON32" s="90"/>
      <c r="GOO32" s="90"/>
      <c r="GOP32" s="90"/>
      <c r="GOQ32" s="90"/>
      <c r="GOR32" s="90"/>
      <c r="GOS32" s="90"/>
      <c r="GOT32" s="90"/>
      <c r="GOU32" s="90"/>
      <c r="GOV32" s="90"/>
      <c r="GOW32" s="90"/>
      <c r="GOX32" s="90"/>
      <c r="GOY32" s="90"/>
      <c r="GOZ32" s="90"/>
      <c r="GPA32" s="90"/>
      <c r="GPB32" s="90"/>
      <c r="GPC32" s="90"/>
      <c r="GPD32" s="90"/>
      <c r="GPE32" s="90"/>
      <c r="GPF32" s="90"/>
      <c r="GPG32" s="90"/>
      <c r="GPH32" s="90"/>
      <c r="GPI32" s="90"/>
      <c r="GPJ32" s="90"/>
      <c r="GPK32" s="90"/>
      <c r="GPL32" s="90"/>
      <c r="GPM32" s="90"/>
      <c r="GPN32" s="90"/>
      <c r="GPO32" s="90"/>
      <c r="GPP32" s="90"/>
      <c r="GPQ32" s="90"/>
      <c r="GPR32" s="90"/>
      <c r="GPS32" s="90"/>
      <c r="GPT32" s="90"/>
      <c r="GPU32" s="90"/>
      <c r="GPV32" s="90"/>
      <c r="GPW32" s="90"/>
      <c r="GPX32" s="90"/>
      <c r="GPY32" s="90"/>
      <c r="GPZ32" s="90"/>
      <c r="GQA32" s="90"/>
      <c r="GQB32" s="90"/>
      <c r="GQC32" s="90"/>
      <c r="GQD32" s="90"/>
      <c r="GQE32" s="90"/>
      <c r="GQF32" s="90"/>
      <c r="GQG32" s="90"/>
      <c r="GQH32" s="90"/>
      <c r="GQI32" s="90"/>
      <c r="GQJ32" s="90"/>
      <c r="GQK32" s="90"/>
      <c r="GQL32" s="90"/>
      <c r="GQM32" s="90"/>
      <c r="GQN32" s="90"/>
      <c r="GQO32" s="90"/>
      <c r="GQP32" s="90"/>
      <c r="GQQ32" s="90"/>
      <c r="GQR32" s="90"/>
      <c r="GQS32" s="90"/>
      <c r="GQT32" s="90"/>
      <c r="GQU32" s="90"/>
      <c r="GQV32" s="90"/>
      <c r="GQW32" s="90"/>
      <c r="GQX32" s="90"/>
      <c r="GQY32" s="90"/>
      <c r="GQZ32" s="90"/>
      <c r="GRA32" s="90"/>
      <c r="GRB32" s="90"/>
      <c r="GRC32" s="90"/>
      <c r="GRD32" s="90"/>
      <c r="GRE32" s="90"/>
      <c r="GRF32" s="90"/>
      <c r="GRG32" s="90"/>
      <c r="GRH32" s="90"/>
      <c r="GRI32" s="90"/>
      <c r="GRJ32" s="90"/>
      <c r="GRK32" s="90"/>
      <c r="GRL32" s="90"/>
      <c r="GRM32" s="90"/>
      <c r="GRN32" s="90"/>
      <c r="GRO32" s="90"/>
      <c r="GRP32" s="90"/>
      <c r="GRQ32" s="90"/>
      <c r="GRR32" s="90"/>
      <c r="GRS32" s="90"/>
      <c r="GRT32" s="90"/>
      <c r="GRU32" s="90"/>
      <c r="GRV32" s="90"/>
      <c r="GRW32" s="90"/>
      <c r="GRX32" s="90"/>
      <c r="GRY32" s="90"/>
      <c r="GRZ32" s="90"/>
      <c r="GSA32" s="90"/>
      <c r="GSB32" s="90"/>
      <c r="GSC32" s="90"/>
      <c r="GSD32" s="90"/>
      <c r="GSE32" s="90"/>
      <c r="GSF32" s="90"/>
      <c r="GSG32" s="90"/>
      <c r="GSH32" s="90"/>
      <c r="GSI32" s="90"/>
      <c r="GSJ32" s="90"/>
      <c r="GSK32" s="90"/>
      <c r="GSL32" s="90"/>
      <c r="GSM32" s="90"/>
      <c r="GSN32" s="90"/>
      <c r="GSO32" s="90"/>
      <c r="GSP32" s="90"/>
      <c r="GSQ32" s="90"/>
      <c r="GSR32" s="90"/>
      <c r="GSS32" s="90"/>
      <c r="GST32" s="90"/>
      <c r="GSU32" s="90"/>
      <c r="GSV32" s="90"/>
      <c r="GSW32" s="90"/>
      <c r="GSX32" s="90"/>
      <c r="GSY32" s="90"/>
      <c r="GSZ32" s="90"/>
      <c r="GTA32" s="90"/>
      <c r="GTB32" s="90"/>
      <c r="GTC32" s="90"/>
      <c r="GTD32" s="90"/>
      <c r="GTE32" s="90"/>
      <c r="GTF32" s="90"/>
      <c r="GTG32" s="90"/>
      <c r="GTH32" s="90"/>
      <c r="GTI32" s="90"/>
      <c r="GTJ32" s="90"/>
      <c r="GTK32" s="90"/>
      <c r="GTL32" s="90"/>
      <c r="GTM32" s="90"/>
      <c r="GTN32" s="90"/>
      <c r="GTO32" s="90"/>
      <c r="GTP32" s="90"/>
      <c r="GTQ32" s="90"/>
      <c r="GTR32" s="90"/>
      <c r="GTS32" s="90"/>
      <c r="GTT32" s="90"/>
      <c r="GTU32" s="90"/>
      <c r="GTV32" s="90"/>
      <c r="GTW32" s="90"/>
      <c r="GTX32" s="90"/>
      <c r="GTY32" s="90"/>
      <c r="GTZ32" s="90"/>
      <c r="GUA32" s="90"/>
      <c r="GUB32" s="90"/>
      <c r="GUC32" s="90"/>
      <c r="GUD32" s="90"/>
      <c r="GUE32" s="90"/>
      <c r="GUF32" s="90"/>
      <c r="GUG32" s="90"/>
      <c r="GUH32" s="90"/>
      <c r="GUI32" s="90"/>
      <c r="GUJ32" s="90"/>
      <c r="GUK32" s="90"/>
      <c r="GUL32" s="90"/>
      <c r="GUM32" s="90"/>
      <c r="GUN32" s="90"/>
      <c r="GUO32" s="90"/>
      <c r="GUP32" s="90"/>
      <c r="GUQ32" s="90"/>
      <c r="GUR32" s="90"/>
      <c r="GUS32" s="90"/>
      <c r="GUT32" s="90"/>
      <c r="GUU32" s="90"/>
      <c r="GUV32" s="90"/>
      <c r="GUW32" s="90"/>
      <c r="GUX32" s="90"/>
      <c r="GUY32" s="90"/>
      <c r="GUZ32" s="90"/>
      <c r="GVA32" s="90"/>
      <c r="GVB32" s="90"/>
      <c r="GVC32" s="90"/>
      <c r="GVD32" s="90"/>
      <c r="GVE32" s="90"/>
      <c r="GVF32" s="90"/>
      <c r="GVG32" s="90"/>
      <c r="GVH32" s="90"/>
      <c r="GVI32" s="90"/>
      <c r="GVJ32" s="90"/>
      <c r="GVK32" s="90"/>
      <c r="GVL32" s="90"/>
      <c r="GVM32" s="90"/>
      <c r="GVN32" s="90"/>
      <c r="GVO32" s="90"/>
      <c r="GVP32" s="90"/>
      <c r="GVQ32" s="90"/>
      <c r="GVR32" s="90"/>
      <c r="GVS32" s="90"/>
      <c r="GVT32" s="90"/>
      <c r="GVU32" s="90"/>
      <c r="GVV32" s="90"/>
      <c r="GVW32" s="90"/>
      <c r="GVX32" s="90"/>
      <c r="GVY32" s="90"/>
      <c r="GVZ32" s="90"/>
      <c r="GWA32" s="90"/>
      <c r="GWB32" s="90"/>
      <c r="GWC32" s="90"/>
      <c r="GWD32" s="90"/>
      <c r="GWE32" s="90"/>
      <c r="GWF32" s="90"/>
      <c r="GWG32" s="90"/>
      <c r="GWH32" s="90"/>
      <c r="GWI32" s="90"/>
      <c r="GWJ32" s="90"/>
      <c r="GWK32" s="90"/>
      <c r="GWL32" s="90"/>
      <c r="GWM32" s="90"/>
      <c r="GWN32" s="90"/>
      <c r="GWO32" s="90"/>
      <c r="GWP32" s="90"/>
      <c r="GWQ32" s="90"/>
      <c r="GWR32" s="90"/>
      <c r="GWS32" s="90"/>
      <c r="GWT32" s="90"/>
      <c r="GWU32" s="90"/>
      <c r="GWV32" s="90"/>
      <c r="GWW32" s="90"/>
      <c r="GWX32" s="90"/>
      <c r="GWY32" s="90"/>
      <c r="GWZ32" s="90"/>
      <c r="GXA32" s="90"/>
      <c r="GXB32" s="90"/>
      <c r="GXC32" s="90"/>
      <c r="GXD32" s="90"/>
      <c r="GXE32" s="90"/>
      <c r="GXF32" s="90"/>
      <c r="GXG32" s="90"/>
      <c r="GXH32" s="90"/>
      <c r="GXI32" s="90"/>
      <c r="GXJ32" s="90"/>
      <c r="GXK32" s="90"/>
      <c r="GXL32" s="90"/>
      <c r="GXM32" s="90"/>
      <c r="GXN32" s="90"/>
      <c r="GXO32" s="90"/>
      <c r="GXP32" s="90"/>
      <c r="GXQ32" s="90"/>
      <c r="GXR32" s="90"/>
      <c r="GXS32" s="90"/>
      <c r="GXT32" s="90"/>
      <c r="GXU32" s="90"/>
      <c r="GXV32" s="90"/>
      <c r="GXW32" s="90"/>
      <c r="GXX32" s="90"/>
      <c r="GXY32" s="90"/>
      <c r="GXZ32" s="90"/>
      <c r="GYA32" s="90"/>
      <c r="GYB32" s="90"/>
      <c r="GYC32" s="90"/>
      <c r="GYD32" s="90"/>
      <c r="GYE32" s="90"/>
      <c r="GYF32" s="90"/>
      <c r="GYG32" s="90"/>
      <c r="GYH32" s="90"/>
      <c r="GYI32" s="90"/>
      <c r="GYJ32" s="90"/>
      <c r="GYK32" s="90"/>
      <c r="GYL32" s="90"/>
      <c r="GYM32" s="90"/>
      <c r="GYN32" s="90"/>
      <c r="GYO32" s="90"/>
      <c r="GYP32" s="90"/>
      <c r="GYQ32" s="90"/>
      <c r="GYR32" s="90"/>
      <c r="GYS32" s="90"/>
      <c r="GYT32" s="90"/>
      <c r="GYU32" s="90"/>
      <c r="GYV32" s="90"/>
      <c r="GYW32" s="90"/>
      <c r="GYX32" s="90"/>
      <c r="GYY32" s="90"/>
      <c r="GYZ32" s="90"/>
      <c r="GZA32" s="90"/>
      <c r="GZB32" s="90"/>
      <c r="GZC32" s="90"/>
      <c r="GZD32" s="90"/>
      <c r="GZE32" s="90"/>
      <c r="GZF32" s="90"/>
      <c r="GZG32" s="90"/>
      <c r="GZH32" s="90"/>
      <c r="GZI32" s="90"/>
      <c r="GZJ32" s="90"/>
      <c r="GZK32" s="90"/>
      <c r="GZL32" s="90"/>
      <c r="GZM32" s="90"/>
      <c r="GZN32" s="90"/>
      <c r="GZO32" s="90"/>
      <c r="GZP32" s="90"/>
      <c r="GZQ32" s="90"/>
      <c r="GZR32" s="90"/>
      <c r="GZS32" s="90"/>
      <c r="GZT32" s="90"/>
      <c r="GZU32" s="90"/>
      <c r="GZV32" s="90"/>
      <c r="GZW32" s="90"/>
      <c r="GZX32" s="90"/>
      <c r="GZY32" s="90"/>
      <c r="GZZ32" s="90"/>
      <c r="HAA32" s="90"/>
      <c r="HAB32" s="90"/>
      <c r="HAC32" s="90"/>
      <c r="HAD32" s="90"/>
      <c r="HAE32" s="90"/>
      <c r="HAF32" s="90"/>
      <c r="HAG32" s="90"/>
      <c r="HAH32" s="90"/>
      <c r="HAI32" s="90"/>
      <c r="HAJ32" s="90"/>
      <c r="HAK32" s="90"/>
      <c r="HAL32" s="90"/>
      <c r="HAM32" s="90"/>
      <c r="HAN32" s="90"/>
      <c r="HAO32" s="90"/>
      <c r="HAP32" s="90"/>
      <c r="HAQ32" s="90"/>
      <c r="HAR32" s="90"/>
      <c r="HAS32" s="90"/>
      <c r="HAT32" s="90"/>
      <c r="HAU32" s="90"/>
      <c r="HAV32" s="90"/>
      <c r="HAW32" s="90"/>
      <c r="HAX32" s="90"/>
      <c r="HAY32" s="90"/>
      <c r="HAZ32" s="90"/>
      <c r="HBA32" s="90"/>
      <c r="HBB32" s="90"/>
      <c r="HBC32" s="90"/>
      <c r="HBD32" s="90"/>
      <c r="HBE32" s="90"/>
      <c r="HBF32" s="90"/>
      <c r="HBG32" s="90"/>
      <c r="HBH32" s="90"/>
      <c r="HBI32" s="90"/>
      <c r="HBJ32" s="90"/>
      <c r="HBK32" s="90"/>
      <c r="HBL32" s="90"/>
      <c r="HBM32" s="90"/>
      <c r="HBN32" s="90"/>
      <c r="HBO32" s="90"/>
      <c r="HBP32" s="90"/>
      <c r="HBQ32" s="90"/>
      <c r="HBR32" s="90"/>
      <c r="HBS32" s="90"/>
      <c r="HBT32" s="90"/>
      <c r="HBU32" s="90"/>
      <c r="HBV32" s="90"/>
      <c r="HBW32" s="90"/>
      <c r="HBX32" s="90"/>
      <c r="HBY32" s="90"/>
      <c r="HBZ32" s="90"/>
      <c r="HCA32" s="90"/>
      <c r="HCB32" s="90"/>
      <c r="HCC32" s="90"/>
      <c r="HCD32" s="90"/>
      <c r="HCE32" s="90"/>
      <c r="HCF32" s="90"/>
      <c r="HCG32" s="90"/>
      <c r="HCH32" s="90"/>
      <c r="HCI32" s="90"/>
      <c r="HCJ32" s="90"/>
      <c r="HCK32" s="90"/>
      <c r="HCL32" s="90"/>
      <c r="HCM32" s="90"/>
      <c r="HCN32" s="90"/>
      <c r="HCO32" s="90"/>
      <c r="HCP32" s="90"/>
      <c r="HCQ32" s="90"/>
      <c r="HCR32" s="90"/>
      <c r="HCS32" s="90"/>
      <c r="HCT32" s="90"/>
      <c r="HCU32" s="90"/>
      <c r="HCV32" s="90"/>
      <c r="HCW32" s="90"/>
      <c r="HCX32" s="90"/>
      <c r="HCY32" s="90"/>
      <c r="HCZ32" s="90"/>
      <c r="HDA32" s="90"/>
      <c r="HDB32" s="90"/>
      <c r="HDC32" s="90"/>
      <c r="HDD32" s="90"/>
      <c r="HDE32" s="90"/>
      <c r="HDF32" s="90"/>
      <c r="HDG32" s="90"/>
      <c r="HDH32" s="90"/>
      <c r="HDI32" s="90"/>
      <c r="HDJ32" s="90"/>
      <c r="HDK32" s="90"/>
      <c r="HDL32" s="90"/>
      <c r="HDM32" s="90"/>
      <c r="HDN32" s="90"/>
      <c r="HDO32" s="90"/>
      <c r="HDP32" s="90"/>
      <c r="HDQ32" s="90"/>
      <c r="HDR32" s="90"/>
      <c r="HDS32" s="90"/>
      <c r="HDT32" s="90"/>
      <c r="HDU32" s="90"/>
      <c r="HDV32" s="90"/>
      <c r="HDW32" s="90"/>
      <c r="HDX32" s="90"/>
      <c r="HDY32" s="90"/>
      <c r="HDZ32" s="90"/>
      <c r="HEA32" s="90"/>
      <c r="HEB32" s="90"/>
      <c r="HEC32" s="90"/>
      <c r="HED32" s="90"/>
      <c r="HEE32" s="90"/>
      <c r="HEF32" s="90"/>
      <c r="HEG32" s="90"/>
      <c r="HEH32" s="90"/>
      <c r="HEI32" s="90"/>
      <c r="HEJ32" s="90"/>
      <c r="HEK32" s="90"/>
      <c r="HEL32" s="90"/>
      <c r="HEM32" s="90"/>
      <c r="HEN32" s="90"/>
      <c r="HEO32" s="90"/>
      <c r="HEP32" s="90"/>
      <c r="HEQ32" s="90"/>
      <c r="HER32" s="90"/>
      <c r="HES32" s="90"/>
      <c r="HET32" s="90"/>
      <c r="HEU32" s="90"/>
      <c r="HEV32" s="90"/>
      <c r="HEW32" s="90"/>
      <c r="HEX32" s="90"/>
      <c r="HEY32" s="90"/>
      <c r="HEZ32" s="90"/>
      <c r="HFA32" s="90"/>
      <c r="HFB32" s="90"/>
      <c r="HFC32" s="90"/>
      <c r="HFD32" s="90"/>
      <c r="HFE32" s="90"/>
      <c r="HFF32" s="90"/>
      <c r="HFG32" s="90"/>
      <c r="HFH32" s="90"/>
      <c r="HFI32" s="90"/>
      <c r="HFJ32" s="90"/>
      <c r="HFK32" s="90"/>
      <c r="HFL32" s="90"/>
      <c r="HFM32" s="90"/>
      <c r="HFN32" s="90"/>
      <c r="HFO32" s="90"/>
      <c r="HFP32" s="90"/>
      <c r="HFQ32" s="90"/>
      <c r="HFR32" s="90"/>
      <c r="HFS32" s="90"/>
      <c r="HFT32" s="90"/>
      <c r="HFU32" s="90"/>
      <c r="HFV32" s="90"/>
      <c r="HFW32" s="90"/>
      <c r="HFX32" s="90"/>
      <c r="HFY32" s="90"/>
      <c r="HFZ32" s="90"/>
      <c r="HGA32" s="90"/>
      <c r="HGB32" s="90"/>
      <c r="HGC32" s="90"/>
      <c r="HGD32" s="90"/>
      <c r="HGE32" s="90"/>
      <c r="HGF32" s="90"/>
      <c r="HGG32" s="90"/>
      <c r="HGH32" s="90"/>
      <c r="HGI32" s="90"/>
      <c r="HGJ32" s="90"/>
      <c r="HGK32" s="90"/>
      <c r="HGL32" s="90"/>
      <c r="HGM32" s="90"/>
      <c r="HGN32" s="90"/>
      <c r="HGO32" s="90"/>
      <c r="HGP32" s="90"/>
      <c r="HGQ32" s="90"/>
      <c r="HGR32" s="90"/>
      <c r="HGS32" s="90"/>
      <c r="HGT32" s="90"/>
      <c r="HGU32" s="90"/>
      <c r="HGV32" s="90"/>
      <c r="HGW32" s="90"/>
      <c r="HGX32" s="90"/>
      <c r="HGY32" s="90"/>
      <c r="HGZ32" s="90"/>
      <c r="HHA32" s="90"/>
      <c r="HHB32" s="90"/>
      <c r="HHC32" s="90"/>
      <c r="HHD32" s="90"/>
      <c r="HHE32" s="90"/>
      <c r="HHF32" s="90"/>
      <c r="HHG32" s="90"/>
      <c r="HHH32" s="90"/>
      <c r="HHI32" s="90"/>
      <c r="HHJ32" s="90"/>
      <c r="HHK32" s="90"/>
      <c r="HHL32" s="90"/>
      <c r="HHM32" s="90"/>
      <c r="HHN32" s="90"/>
      <c r="HHO32" s="90"/>
      <c r="HHP32" s="90"/>
      <c r="HHQ32" s="90"/>
      <c r="HHR32" s="90"/>
      <c r="HHS32" s="90"/>
      <c r="HHT32" s="90"/>
      <c r="HHU32" s="90"/>
      <c r="HHV32" s="90"/>
      <c r="HHW32" s="90"/>
      <c r="HHX32" s="90"/>
      <c r="HHY32" s="90"/>
      <c r="HHZ32" s="90"/>
      <c r="HIA32" s="90"/>
      <c r="HIB32" s="90"/>
      <c r="HIC32" s="90"/>
      <c r="HID32" s="90"/>
      <c r="HIE32" s="90"/>
      <c r="HIF32" s="90"/>
      <c r="HIG32" s="90"/>
      <c r="HIH32" s="90"/>
      <c r="HII32" s="90"/>
      <c r="HIJ32" s="90"/>
      <c r="HIK32" s="90"/>
      <c r="HIL32" s="90"/>
      <c r="HIM32" s="90"/>
      <c r="HIN32" s="90"/>
      <c r="HIO32" s="90"/>
      <c r="HIP32" s="90"/>
      <c r="HIQ32" s="90"/>
      <c r="HIR32" s="90"/>
      <c r="HIS32" s="90"/>
      <c r="HIT32" s="90"/>
      <c r="HIU32" s="90"/>
      <c r="HIV32" s="90"/>
      <c r="HIW32" s="90"/>
      <c r="HIX32" s="90"/>
      <c r="HIY32" s="90"/>
      <c r="HIZ32" s="90"/>
      <c r="HJA32" s="90"/>
      <c r="HJB32" s="90"/>
      <c r="HJC32" s="90"/>
      <c r="HJD32" s="90"/>
      <c r="HJE32" s="90"/>
      <c r="HJF32" s="90"/>
      <c r="HJG32" s="90"/>
      <c r="HJH32" s="90"/>
      <c r="HJI32" s="90"/>
      <c r="HJJ32" s="90"/>
      <c r="HJK32" s="90"/>
      <c r="HJL32" s="90"/>
      <c r="HJM32" s="90"/>
      <c r="HJN32" s="90"/>
      <c r="HJO32" s="90"/>
      <c r="HJP32" s="90"/>
      <c r="HJQ32" s="90"/>
      <c r="HJR32" s="90"/>
      <c r="HJS32" s="90"/>
      <c r="HJT32" s="90"/>
      <c r="HJU32" s="90"/>
      <c r="HJV32" s="90"/>
      <c r="HJW32" s="90"/>
      <c r="HJX32" s="90"/>
      <c r="HJY32" s="90"/>
      <c r="HJZ32" s="90"/>
      <c r="HKA32" s="90"/>
      <c r="HKB32" s="90"/>
      <c r="HKC32" s="90"/>
      <c r="HKD32" s="90"/>
      <c r="HKE32" s="90"/>
      <c r="HKF32" s="90"/>
      <c r="HKG32" s="90"/>
      <c r="HKH32" s="90"/>
      <c r="HKI32" s="90"/>
      <c r="HKJ32" s="90"/>
      <c r="HKK32" s="90"/>
      <c r="HKL32" s="90"/>
      <c r="HKM32" s="90"/>
      <c r="HKN32" s="90"/>
      <c r="HKO32" s="90"/>
      <c r="HKP32" s="90"/>
      <c r="HKQ32" s="90"/>
      <c r="HKR32" s="90"/>
      <c r="HKS32" s="90"/>
      <c r="HKT32" s="90"/>
      <c r="HKU32" s="90"/>
      <c r="HKV32" s="90"/>
      <c r="HKW32" s="90"/>
      <c r="HKX32" s="90"/>
      <c r="HKY32" s="90"/>
      <c r="HKZ32" s="90"/>
      <c r="HLA32" s="90"/>
      <c r="HLB32" s="90"/>
      <c r="HLC32" s="90"/>
      <c r="HLD32" s="90"/>
      <c r="HLE32" s="90"/>
      <c r="HLF32" s="90"/>
      <c r="HLG32" s="90"/>
      <c r="HLH32" s="90"/>
      <c r="HLI32" s="90"/>
      <c r="HLJ32" s="90"/>
      <c r="HLK32" s="90"/>
      <c r="HLL32" s="90"/>
      <c r="HLM32" s="90"/>
      <c r="HLN32" s="90"/>
      <c r="HLO32" s="90"/>
      <c r="HLP32" s="90"/>
      <c r="HLQ32" s="90"/>
      <c r="HLR32" s="90"/>
      <c r="HLS32" s="90"/>
      <c r="HLT32" s="90"/>
      <c r="HLU32" s="90"/>
      <c r="HLV32" s="90"/>
      <c r="HLW32" s="90"/>
      <c r="HLX32" s="90"/>
      <c r="HLY32" s="90"/>
      <c r="HLZ32" s="90"/>
      <c r="HMA32" s="90"/>
      <c r="HMB32" s="90"/>
      <c r="HMC32" s="90"/>
      <c r="HMD32" s="90"/>
      <c r="HME32" s="90"/>
      <c r="HMF32" s="90"/>
      <c r="HMG32" s="90"/>
      <c r="HMH32" s="90"/>
      <c r="HMI32" s="90"/>
      <c r="HMJ32" s="90"/>
      <c r="HMK32" s="90"/>
      <c r="HML32" s="90"/>
      <c r="HMM32" s="90"/>
      <c r="HMN32" s="90"/>
      <c r="HMO32" s="90"/>
      <c r="HMP32" s="90"/>
      <c r="HMQ32" s="90"/>
      <c r="HMR32" s="90"/>
      <c r="HMS32" s="90"/>
      <c r="HMT32" s="90"/>
      <c r="HMU32" s="90"/>
      <c r="HMV32" s="90"/>
      <c r="HMW32" s="90"/>
      <c r="HMX32" s="90"/>
      <c r="HMY32" s="90"/>
      <c r="HMZ32" s="90"/>
      <c r="HNA32" s="90"/>
      <c r="HNB32" s="90"/>
      <c r="HNC32" s="90"/>
      <c r="HND32" s="90"/>
      <c r="HNE32" s="90"/>
      <c r="HNF32" s="90"/>
      <c r="HNG32" s="90"/>
      <c r="HNH32" s="90"/>
      <c r="HNI32" s="90"/>
      <c r="HNJ32" s="90"/>
      <c r="HNK32" s="90"/>
      <c r="HNL32" s="90"/>
      <c r="HNM32" s="90"/>
      <c r="HNN32" s="90"/>
      <c r="HNO32" s="90"/>
      <c r="HNP32" s="90"/>
      <c r="HNQ32" s="90"/>
      <c r="HNR32" s="90"/>
      <c r="HNS32" s="90"/>
      <c r="HNT32" s="90"/>
      <c r="HNU32" s="90"/>
      <c r="HNV32" s="90"/>
      <c r="HNW32" s="90"/>
      <c r="HNX32" s="90"/>
      <c r="HNY32" s="90"/>
      <c r="HNZ32" s="90"/>
      <c r="HOA32" s="90"/>
      <c r="HOB32" s="90"/>
      <c r="HOC32" s="90"/>
      <c r="HOD32" s="90"/>
      <c r="HOE32" s="90"/>
      <c r="HOF32" s="90"/>
      <c r="HOG32" s="90"/>
      <c r="HOH32" s="90"/>
      <c r="HOI32" s="90"/>
      <c r="HOJ32" s="90"/>
      <c r="HOK32" s="90"/>
      <c r="HOL32" s="90"/>
      <c r="HOM32" s="90"/>
      <c r="HON32" s="90"/>
      <c r="HOO32" s="90"/>
      <c r="HOP32" s="90"/>
      <c r="HOQ32" s="90"/>
      <c r="HOR32" s="90"/>
      <c r="HOS32" s="90"/>
      <c r="HOT32" s="90"/>
      <c r="HOU32" s="90"/>
      <c r="HOV32" s="90"/>
      <c r="HOW32" s="90"/>
      <c r="HOX32" s="90"/>
      <c r="HOY32" s="90"/>
      <c r="HOZ32" s="90"/>
      <c r="HPA32" s="90"/>
      <c r="HPB32" s="90"/>
      <c r="HPC32" s="90"/>
      <c r="HPD32" s="90"/>
      <c r="HPE32" s="90"/>
      <c r="HPF32" s="90"/>
      <c r="HPG32" s="90"/>
      <c r="HPH32" s="90"/>
      <c r="HPI32" s="90"/>
      <c r="HPJ32" s="90"/>
      <c r="HPK32" s="90"/>
      <c r="HPL32" s="90"/>
      <c r="HPM32" s="90"/>
      <c r="HPN32" s="90"/>
      <c r="HPO32" s="90"/>
      <c r="HPP32" s="90"/>
      <c r="HPQ32" s="90"/>
      <c r="HPR32" s="90"/>
      <c r="HPS32" s="90"/>
      <c r="HPT32" s="90"/>
      <c r="HPU32" s="90"/>
      <c r="HPV32" s="90"/>
      <c r="HPW32" s="90"/>
      <c r="HPX32" s="90"/>
      <c r="HPY32" s="90"/>
      <c r="HPZ32" s="90"/>
      <c r="HQA32" s="90"/>
      <c r="HQB32" s="90"/>
      <c r="HQC32" s="90"/>
      <c r="HQD32" s="90"/>
      <c r="HQE32" s="90"/>
      <c r="HQF32" s="90"/>
      <c r="HQG32" s="90"/>
      <c r="HQH32" s="90"/>
      <c r="HQI32" s="90"/>
      <c r="HQJ32" s="90"/>
      <c r="HQK32" s="90"/>
      <c r="HQL32" s="90"/>
      <c r="HQM32" s="90"/>
      <c r="HQN32" s="90"/>
      <c r="HQO32" s="90"/>
      <c r="HQP32" s="90"/>
      <c r="HQQ32" s="90"/>
      <c r="HQR32" s="90"/>
      <c r="HQS32" s="90"/>
      <c r="HQT32" s="90"/>
      <c r="HQU32" s="90"/>
      <c r="HQV32" s="90"/>
      <c r="HQW32" s="90"/>
      <c r="HQX32" s="90"/>
      <c r="HQY32" s="90"/>
      <c r="HQZ32" s="90"/>
      <c r="HRA32" s="90"/>
      <c r="HRB32" s="90"/>
      <c r="HRC32" s="90"/>
      <c r="HRD32" s="90"/>
      <c r="HRE32" s="90"/>
      <c r="HRF32" s="90"/>
      <c r="HRG32" s="90"/>
      <c r="HRH32" s="90"/>
      <c r="HRI32" s="90"/>
      <c r="HRJ32" s="90"/>
      <c r="HRK32" s="90"/>
      <c r="HRL32" s="90"/>
      <c r="HRM32" s="90"/>
      <c r="HRN32" s="90"/>
      <c r="HRO32" s="90"/>
      <c r="HRP32" s="90"/>
      <c r="HRQ32" s="90"/>
      <c r="HRR32" s="90"/>
      <c r="HRS32" s="90"/>
      <c r="HRT32" s="90"/>
      <c r="HRU32" s="90"/>
      <c r="HRV32" s="90"/>
      <c r="HRW32" s="90"/>
      <c r="HRX32" s="90"/>
      <c r="HRY32" s="90"/>
      <c r="HRZ32" s="90"/>
      <c r="HSA32" s="90"/>
      <c r="HSB32" s="90"/>
      <c r="HSC32" s="90"/>
      <c r="HSD32" s="90"/>
      <c r="HSE32" s="90"/>
      <c r="HSF32" s="90"/>
      <c r="HSG32" s="90"/>
      <c r="HSH32" s="90"/>
      <c r="HSI32" s="90"/>
      <c r="HSJ32" s="90"/>
      <c r="HSK32" s="90"/>
      <c r="HSL32" s="90"/>
      <c r="HSM32" s="90"/>
      <c r="HSN32" s="90"/>
      <c r="HSO32" s="90"/>
      <c r="HSP32" s="90"/>
      <c r="HSQ32" s="90"/>
      <c r="HSR32" s="90"/>
      <c r="HSS32" s="90"/>
      <c r="HST32" s="90"/>
      <c r="HSU32" s="90"/>
      <c r="HSV32" s="90"/>
      <c r="HSW32" s="90"/>
      <c r="HSX32" s="90"/>
      <c r="HSY32" s="90"/>
      <c r="HSZ32" s="90"/>
      <c r="HTA32" s="90"/>
      <c r="HTB32" s="90"/>
      <c r="HTC32" s="90"/>
      <c r="HTD32" s="90"/>
      <c r="HTE32" s="90"/>
      <c r="HTF32" s="90"/>
      <c r="HTG32" s="90"/>
      <c r="HTH32" s="90"/>
      <c r="HTI32" s="90"/>
      <c r="HTJ32" s="90"/>
      <c r="HTK32" s="90"/>
      <c r="HTL32" s="90"/>
      <c r="HTM32" s="90"/>
      <c r="HTN32" s="90"/>
      <c r="HTO32" s="90"/>
      <c r="HTP32" s="90"/>
      <c r="HTQ32" s="90"/>
      <c r="HTR32" s="90"/>
      <c r="HTS32" s="90"/>
      <c r="HTT32" s="90"/>
      <c r="HTU32" s="90"/>
      <c r="HTV32" s="90"/>
      <c r="HTW32" s="90"/>
      <c r="HTX32" s="90"/>
      <c r="HTY32" s="90"/>
      <c r="HTZ32" s="90"/>
      <c r="HUA32" s="90"/>
      <c r="HUB32" s="90"/>
      <c r="HUC32" s="90"/>
      <c r="HUD32" s="90"/>
      <c r="HUE32" s="90"/>
      <c r="HUF32" s="90"/>
      <c r="HUG32" s="90"/>
      <c r="HUH32" s="90"/>
      <c r="HUI32" s="90"/>
      <c r="HUJ32" s="90"/>
      <c r="HUK32" s="90"/>
      <c r="HUL32" s="90"/>
      <c r="HUM32" s="90"/>
      <c r="HUN32" s="90"/>
      <c r="HUO32" s="90"/>
      <c r="HUP32" s="90"/>
      <c r="HUQ32" s="90"/>
      <c r="HUR32" s="90"/>
      <c r="HUS32" s="90"/>
      <c r="HUT32" s="90"/>
      <c r="HUU32" s="90"/>
      <c r="HUV32" s="90"/>
      <c r="HUW32" s="90"/>
      <c r="HUX32" s="90"/>
      <c r="HUY32" s="90"/>
      <c r="HUZ32" s="90"/>
      <c r="HVA32" s="90"/>
      <c r="HVB32" s="90"/>
      <c r="HVC32" s="90"/>
      <c r="HVD32" s="90"/>
      <c r="HVE32" s="90"/>
      <c r="HVF32" s="90"/>
      <c r="HVG32" s="90"/>
      <c r="HVH32" s="90"/>
      <c r="HVI32" s="90"/>
      <c r="HVJ32" s="90"/>
      <c r="HVK32" s="90"/>
      <c r="HVL32" s="90"/>
      <c r="HVM32" s="90"/>
      <c r="HVN32" s="90"/>
      <c r="HVO32" s="90"/>
      <c r="HVP32" s="90"/>
      <c r="HVQ32" s="90"/>
      <c r="HVR32" s="90"/>
      <c r="HVS32" s="90"/>
      <c r="HVT32" s="90"/>
      <c r="HVU32" s="90"/>
      <c r="HVV32" s="90"/>
      <c r="HVW32" s="90"/>
      <c r="HVX32" s="90"/>
      <c r="HVY32" s="90"/>
      <c r="HVZ32" s="90"/>
      <c r="HWA32" s="90"/>
      <c r="HWB32" s="90"/>
      <c r="HWC32" s="90"/>
      <c r="HWD32" s="90"/>
      <c r="HWE32" s="90"/>
      <c r="HWF32" s="90"/>
      <c r="HWG32" s="90"/>
      <c r="HWH32" s="90"/>
      <c r="HWI32" s="90"/>
      <c r="HWJ32" s="90"/>
      <c r="HWK32" s="90"/>
      <c r="HWL32" s="90"/>
      <c r="HWM32" s="90"/>
      <c r="HWN32" s="90"/>
      <c r="HWO32" s="90"/>
      <c r="HWP32" s="90"/>
      <c r="HWQ32" s="90"/>
      <c r="HWR32" s="90"/>
      <c r="HWS32" s="90"/>
      <c r="HWT32" s="90"/>
      <c r="HWU32" s="90"/>
      <c r="HWV32" s="90"/>
      <c r="HWW32" s="90"/>
      <c r="HWX32" s="90"/>
      <c r="HWY32" s="90"/>
      <c r="HWZ32" s="90"/>
      <c r="HXA32" s="90"/>
      <c r="HXB32" s="90"/>
      <c r="HXC32" s="90"/>
      <c r="HXD32" s="90"/>
      <c r="HXE32" s="90"/>
      <c r="HXF32" s="90"/>
      <c r="HXG32" s="90"/>
      <c r="HXH32" s="90"/>
      <c r="HXI32" s="90"/>
      <c r="HXJ32" s="90"/>
      <c r="HXK32" s="90"/>
      <c r="HXL32" s="90"/>
      <c r="HXM32" s="90"/>
      <c r="HXN32" s="90"/>
      <c r="HXO32" s="90"/>
      <c r="HXP32" s="90"/>
      <c r="HXQ32" s="90"/>
      <c r="HXR32" s="90"/>
      <c r="HXS32" s="90"/>
      <c r="HXT32" s="90"/>
      <c r="HXU32" s="90"/>
      <c r="HXV32" s="90"/>
      <c r="HXW32" s="90"/>
      <c r="HXX32" s="90"/>
      <c r="HXY32" s="90"/>
      <c r="HXZ32" s="90"/>
      <c r="HYA32" s="90"/>
      <c r="HYB32" s="90"/>
      <c r="HYC32" s="90"/>
      <c r="HYD32" s="90"/>
      <c r="HYE32" s="90"/>
      <c r="HYF32" s="90"/>
      <c r="HYG32" s="90"/>
      <c r="HYH32" s="90"/>
      <c r="HYI32" s="90"/>
      <c r="HYJ32" s="90"/>
      <c r="HYK32" s="90"/>
      <c r="HYL32" s="90"/>
      <c r="HYM32" s="90"/>
      <c r="HYN32" s="90"/>
      <c r="HYO32" s="90"/>
      <c r="HYP32" s="90"/>
      <c r="HYQ32" s="90"/>
      <c r="HYR32" s="90"/>
      <c r="HYS32" s="90"/>
      <c r="HYT32" s="90"/>
      <c r="HYU32" s="90"/>
      <c r="HYV32" s="90"/>
      <c r="HYW32" s="90"/>
      <c r="HYX32" s="90"/>
      <c r="HYY32" s="90"/>
      <c r="HYZ32" s="90"/>
      <c r="HZA32" s="90"/>
      <c r="HZB32" s="90"/>
      <c r="HZC32" s="90"/>
      <c r="HZD32" s="90"/>
      <c r="HZE32" s="90"/>
      <c r="HZF32" s="90"/>
      <c r="HZG32" s="90"/>
      <c r="HZH32" s="90"/>
      <c r="HZI32" s="90"/>
      <c r="HZJ32" s="90"/>
      <c r="HZK32" s="90"/>
      <c r="HZL32" s="90"/>
      <c r="HZM32" s="90"/>
      <c r="HZN32" s="90"/>
      <c r="HZO32" s="90"/>
      <c r="HZP32" s="90"/>
      <c r="HZQ32" s="90"/>
      <c r="HZR32" s="90"/>
      <c r="HZS32" s="90"/>
      <c r="HZT32" s="90"/>
      <c r="HZU32" s="90"/>
      <c r="HZV32" s="90"/>
      <c r="HZW32" s="90"/>
      <c r="HZX32" s="90"/>
      <c r="HZY32" s="90"/>
      <c r="HZZ32" s="90"/>
      <c r="IAA32" s="90"/>
      <c r="IAB32" s="90"/>
      <c r="IAC32" s="90"/>
      <c r="IAD32" s="90"/>
      <c r="IAE32" s="90"/>
      <c r="IAF32" s="90"/>
      <c r="IAG32" s="90"/>
      <c r="IAH32" s="90"/>
      <c r="IAI32" s="90"/>
      <c r="IAJ32" s="90"/>
      <c r="IAK32" s="90"/>
      <c r="IAL32" s="90"/>
      <c r="IAM32" s="90"/>
      <c r="IAN32" s="90"/>
      <c r="IAO32" s="90"/>
      <c r="IAP32" s="90"/>
      <c r="IAQ32" s="90"/>
      <c r="IAR32" s="90"/>
      <c r="IAS32" s="90"/>
      <c r="IAT32" s="90"/>
      <c r="IAU32" s="90"/>
      <c r="IAV32" s="90"/>
      <c r="IAW32" s="90"/>
      <c r="IAX32" s="90"/>
      <c r="IAY32" s="90"/>
      <c r="IAZ32" s="90"/>
      <c r="IBA32" s="90"/>
      <c r="IBB32" s="90"/>
      <c r="IBC32" s="90"/>
      <c r="IBD32" s="90"/>
      <c r="IBE32" s="90"/>
      <c r="IBF32" s="90"/>
      <c r="IBG32" s="90"/>
      <c r="IBH32" s="90"/>
      <c r="IBI32" s="90"/>
      <c r="IBJ32" s="90"/>
      <c r="IBK32" s="90"/>
      <c r="IBL32" s="90"/>
      <c r="IBM32" s="90"/>
      <c r="IBN32" s="90"/>
      <c r="IBO32" s="90"/>
      <c r="IBP32" s="90"/>
      <c r="IBQ32" s="90"/>
      <c r="IBR32" s="90"/>
      <c r="IBS32" s="90"/>
      <c r="IBT32" s="90"/>
      <c r="IBU32" s="90"/>
      <c r="IBV32" s="90"/>
      <c r="IBW32" s="90"/>
      <c r="IBX32" s="90"/>
      <c r="IBY32" s="90"/>
      <c r="IBZ32" s="90"/>
      <c r="ICA32" s="90"/>
      <c r="ICB32" s="90"/>
      <c r="ICC32" s="90"/>
      <c r="ICD32" s="90"/>
      <c r="ICE32" s="90"/>
      <c r="ICF32" s="90"/>
      <c r="ICG32" s="90"/>
      <c r="ICH32" s="90"/>
      <c r="ICI32" s="90"/>
      <c r="ICJ32" s="90"/>
      <c r="ICK32" s="90"/>
      <c r="ICL32" s="90"/>
      <c r="ICM32" s="90"/>
      <c r="ICN32" s="90"/>
      <c r="ICO32" s="90"/>
      <c r="ICP32" s="90"/>
      <c r="ICQ32" s="90"/>
      <c r="ICR32" s="90"/>
      <c r="ICS32" s="90"/>
      <c r="ICT32" s="90"/>
      <c r="ICU32" s="90"/>
      <c r="ICV32" s="90"/>
      <c r="ICW32" s="90"/>
      <c r="ICX32" s="90"/>
      <c r="ICY32" s="90"/>
      <c r="ICZ32" s="90"/>
      <c r="IDA32" s="90"/>
      <c r="IDB32" s="90"/>
      <c r="IDC32" s="90"/>
      <c r="IDD32" s="90"/>
      <c r="IDE32" s="90"/>
      <c r="IDF32" s="90"/>
      <c r="IDG32" s="90"/>
      <c r="IDH32" s="90"/>
      <c r="IDI32" s="90"/>
      <c r="IDJ32" s="90"/>
      <c r="IDK32" s="90"/>
      <c r="IDL32" s="90"/>
      <c r="IDM32" s="90"/>
      <c r="IDN32" s="90"/>
      <c r="IDO32" s="90"/>
      <c r="IDP32" s="90"/>
      <c r="IDQ32" s="90"/>
      <c r="IDR32" s="90"/>
      <c r="IDS32" s="90"/>
      <c r="IDT32" s="90"/>
      <c r="IDU32" s="90"/>
      <c r="IDV32" s="90"/>
      <c r="IDW32" s="90"/>
      <c r="IDX32" s="90"/>
      <c r="IDY32" s="90"/>
      <c r="IDZ32" s="90"/>
      <c r="IEA32" s="90"/>
      <c r="IEB32" s="90"/>
      <c r="IEC32" s="90"/>
      <c r="IED32" s="90"/>
      <c r="IEE32" s="90"/>
      <c r="IEF32" s="90"/>
      <c r="IEG32" s="90"/>
      <c r="IEH32" s="90"/>
      <c r="IEI32" s="90"/>
      <c r="IEJ32" s="90"/>
      <c r="IEK32" s="90"/>
      <c r="IEL32" s="90"/>
      <c r="IEM32" s="90"/>
      <c r="IEN32" s="90"/>
      <c r="IEO32" s="90"/>
      <c r="IEP32" s="90"/>
      <c r="IEQ32" s="90"/>
      <c r="IER32" s="90"/>
      <c r="IES32" s="90"/>
      <c r="IET32" s="90"/>
      <c r="IEU32" s="90"/>
      <c r="IEV32" s="90"/>
      <c r="IEW32" s="90"/>
      <c r="IEX32" s="90"/>
      <c r="IEY32" s="90"/>
      <c r="IEZ32" s="90"/>
      <c r="IFA32" s="90"/>
      <c r="IFB32" s="90"/>
      <c r="IFC32" s="90"/>
      <c r="IFD32" s="90"/>
      <c r="IFE32" s="90"/>
      <c r="IFF32" s="90"/>
      <c r="IFG32" s="90"/>
      <c r="IFH32" s="90"/>
      <c r="IFI32" s="90"/>
      <c r="IFJ32" s="90"/>
      <c r="IFK32" s="90"/>
      <c r="IFL32" s="90"/>
      <c r="IFM32" s="90"/>
      <c r="IFN32" s="90"/>
      <c r="IFO32" s="90"/>
      <c r="IFP32" s="90"/>
      <c r="IFQ32" s="90"/>
      <c r="IFR32" s="90"/>
      <c r="IFS32" s="90"/>
      <c r="IFT32" s="90"/>
      <c r="IFU32" s="90"/>
      <c r="IFV32" s="90"/>
      <c r="IFW32" s="90"/>
      <c r="IFX32" s="90"/>
      <c r="IFY32" s="90"/>
      <c r="IFZ32" s="90"/>
      <c r="IGA32" s="90"/>
      <c r="IGB32" s="90"/>
      <c r="IGC32" s="90"/>
      <c r="IGD32" s="90"/>
      <c r="IGE32" s="90"/>
      <c r="IGF32" s="90"/>
      <c r="IGG32" s="90"/>
      <c r="IGH32" s="90"/>
      <c r="IGI32" s="90"/>
      <c r="IGJ32" s="90"/>
      <c r="IGK32" s="90"/>
      <c r="IGL32" s="90"/>
      <c r="IGM32" s="90"/>
      <c r="IGN32" s="90"/>
      <c r="IGO32" s="90"/>
      <c r="IGP32" s="90"/>
      <c r="IGQ32" s="90"/>
      <c r="IGR32" s="90"/>
      <c r="IGS32" s="90"/>
      <c r="IGT32" s="90"/>
      <c r="IGU32" s="90"/>
      <c r="IGV32" s="90"/>
      <c r="IGW32" s="90"/>
      <c r="IGX32" s="90"/>
      <c r="IGY32" s="90"/>
      <c r="IGZ32" s="90"/>
      <c r="IHA32" s="90"/>
      <c r="IHB32" s="90"/>
      <c r="IHC32" s="90"/>
      <c r="IHD32" s="90"/>
      <c r="IHE32" s="90"/>
      <c r="IHF32" s="90"/>
      <c r="IHG32" s="90"/>
      <c r="IHH32" s="90"/>
      <c r="IHI32" s="90"/>
      <c r="IHJ32" s="90"/>
      <c r="IHK32" s="90"/>
      <c r="IHL32" s="90"/>
      <c r="IHM32" s="90"/>
      <c r="IHN32" s="90"/>
      <c r="IHO32" s="90"/>
      <c r="IHP32" s="90"/>
      <c r="IHQ32" s="90"/>
      <c r="IHR32" s="90"/>
      <c r="IHS32" s="90"/>
      <c r="IHT32" s="90"/>
      <c r="IHU32" s="90"/>
      <c r="IHV32" s="90"/>
      <c r="IHW32" s="90"/>
      <c r="IHX32" s="90"/>
      <c r="IHY32" s="90"/>
      <c r="IHZ32" s="90"/>
      <c r="IIA32" s="90"/>
      <c r="IIB32" s="90"/>
      <c r="IIC32" s="90"/>
      <c r="IID32" s="90"/>
      <c r="IIE32" s="90"/>
      <c r="IIF32" s="90"/>
      <c r="IIG32" s="90"/>
      <c r="IIH32" s="90"/>
      <c r="III32" s="90"/>
      <c r="IIJ32" s="90"/>
      <c r="IIK32" s="90"/>
      <c r="IIL32" s="90"/>
      <c r="IIM32" s="90"/>
      <c r="IIN32" s="90"/>
      <c r="IIO32" s="90"/>
      <c r="IIP32" s="90"/>
      <c r="IIQ32" s="90"/>
      <c r="IIR32" s="90"/>
      <c r="IIS32" s="90"/>
      <c r="IIT32" s="90"/>
      <c r="IIU32" s="90"/>
      <c r="IIV32" s="90"/>
      <c r="IIW32" s="90"/>
      <c r="IIX32" s="90"/>
      <c r="IIY32" s="90"/>
      <c r="IIZ32" s="90"/>
      <c r="IJA32" s="90"/>
      <c r="IJB32" s="90"/>
      <c r="IJC32" s="90"/>
      <c r="IJD32" s="90"/>
      <c r="IJE32" s="90"/>
      <c r="IJF32" s="90"/>
      <c r="IJG32" s="90"/>
      <c r="IJH32" s="90"/>
      <c r="IJI32" s="90"/>
      <c r="IJJ32" s="90"/>
      <c r="IJK32" s="90"/>
      <c r="IJL32" s="90"/>
      <c r="IJM32" s="90"/>
      <c r="IJN32" s="90"/>
      <c r="IJO32" s="90"/>
      <c r="IJP32" s="90"/>
      <c r="IJQ32" s="90"/>
      <c r="IJR32" s="90"/>
      <c r="IJS32" s="90"/>
      <c r="IJT32" s="90"/>
      <c r="IJU32" s="90"/>
      <c r="IJV32" s="90"/>
      <c r="IJW32" s="90"/>
      <c r="IJX32" s="90"/>
      <c r="IJY32" s="90"/>
      <c r="IJZ32" s="90"/>
      <c r="IKA32" s="90"/>
      <c r="IKB32" s="90"/>
      <c r="IKC32" s="90"/>
      <c r="IKD32" s="90"/>
      <c r="IKE32" s="90"/>
      <c r="IKF32" s="90"/>
      <c r="IKG32" s="90"/>
      <c r="IKH32" s="90"/>
      <c r="IKI32" s="90"/>
      <c r="IKJ32" s="90"/>
      <c r="IKK32" s="90"/>
      <c r="IKL32" s="90"/>
      <c r="IKM32" s="90"/>
      <c r="IKN32" s="90"/>
      <c r="IKO32" s="90"/>
      <c r="IKP32" s="90"/>
      <c r="IKQ32" s="90"/>
      <c r="IKR32" s="90"/>
      <c r="IKS32" s="90"/>
      <c r="IKT32" s="90"/>
      <c r="IKU32" s="90"/>
      <c r="IKV32" s="90"/>
      <c r="IKW32" s="90"/>
      <c r="IKX32" s="90"/>
      <c r="IKY32" s="90"/>
      <c r="IKZ32" s="90"/>
      <c r="ILA32" s="90"/>
      <c r="ILB32" s="90"/>
      <c r="ILC32" s="90"/>
      <c r="ILD32" s="90"/>
      <c r="ILE32" s="90"/>
      <c r="ILF32" s="90"/>
      <c r="ILG32" s="90"/>
      <c r="ILH32" s="90"/>
      <c r="ILI32" s="90"/>
      <c r="ILJ32" s="90"/>
      <c r="ILK32" s="90"/>
      <c r="ILL32" s="90"/>
      <c r="ILM32" s="90"/>
      <c r="ILN32" s="90"/>
      <c r="ILO32" s="90"/>
      <c r="ILP32" s="90"/>
      <c r="ILQ32" s="90"/>
      <c r="ILR32" s="90"/>
      <c r="ILS32" s="90"/>
      <c r="ILT32" s="90"/>
      <c r="ILU32" s="90"/>
      <c r="ILV32" s="90"/>
      <c r="ILW32" s="90"/>
      <c r="ILX32" s="90"/>
      <c r="ILY32" s="90"/>
      <c r="ILZ32" s="90"/>
      <c r="IMA32" s="90"/>
      <c r="IMB32" s="90"/>
      <c r="IMC32" s="90"/>
      <c r="IMD32" s="90"/>
      <c r="IME32" s="90"/>
      <c r="IMF32" s="90"/>
      <c r="IMG32" s="90"/>
      <c r="IMH32" s="90"/>
      <c r="IMI32" s="90"/>
      <c r="IMJ32" s="90"/>
      <c r="IMK32" s="90"/>
      <c r="IML32" s="90"/>
      <c r="IMM32" s="90"/>
      <c r="IMN32" s="90"/>
      <c r="IMO32" s="90"/>
      <c r="IMP32" s="90"/>
      <c r="IMQ32" s="90"/>
      <c r="IMR32" s="90"/>
      <c r="IMS32" s="90"/>
      <c r="IMT32" s="90"/>
      <c r="IMU32" s="90"/>
      <c r="IMV32" s="90"/>
      <c r="IMW32" s="90"/>
      <c r="IMX32" s="90"/>
      <c r="IMY32" s="90"/>
      <c r="IMZ32" s="90"/>
      <c r="INA32" s="90"/>
      <c r="INB32" s="90"/>
      <c r="INC32" s="90"/>
      <c r="IND32" s="90"/>
      <c r="INE32" s="90"/>
      <c r="INF32" s="90"/>
      <c r="ING32" s="90"/>
      <c r="INH32" s="90"/>
      <c r="INI32" s="90"/>
      <c r="INJ32" s="90"/>
      <c r="INK32" s="90"/>
      <c r="INL32" s="90"/>
      <c r="INM32" s="90"/>
      <c r="INN32" s="90"/>
      <c r="INO32" s="90"/>
      <c r="INP32" s="90"/>
      <c r="INQ32" s="90"/>
      <c r="INR32" s="90"/>
      <c r="INS32" s="90"/>
      <c r="INT32" s="90"/>
      <c r="INU32" s="90"/>
      <c r="INV32" s="90"/>
      <c r="INW32" s="90"/>
      <c r="INX32" s="90"/>
      <c r="INY32" s="90"/>
      <c r="INZ32" s="90"/>
      <c r="IOA32" s="90"/>
      <c r="IOB32" s="90"/>
      <c r="IOC32" s="90"/>
      <c r="IOD32" s="90"/>
      <c r="IOE32" s="90"/>
      <c r="IOF32" s="90"/>
      <c r="IOG32" s="90"/>
      <c r="IOH32" s="90"/>
      <c r="IOI32" s="90"/>
      <c r="IOJ32" s="90"/>
      <c r="IOK32" s="90"/>
      <c r="IOL32" s="90"/>
      <c r="IOM32" s="90"/>
      <c r="ION32" s="90"/>
      <c r="IOO32" s="90"/>
      <c r="IOP32" s="90"/>
      <c r="IOQ32" s="90"/>
      <c r="IOR32" s="90"/>
      <c r="IOS32" s="90"/>
      <c r="IOT32" s="90"/>
      <c r="IOU32" s="90"/>
      <c r="IOV32" s="90"/>
      <c r="IOW32" s="90"/>
      <c r="IOX32" s="90"/>
      <c r="IOY32" s="90"/>
      <c r="IOZ32" s="90"/>
      <c r="IPA32" s="90"/>
      <c r="IPB32" s="90"/>
      <c r="IPC32" s="90"/>
      <c r="IPD32" s="90"/>
      <c r="IPE32" s="90"/>
      <c r="IPF32" s="90"/>
      <c r="IPG32" s="90"/>
      <c r="IPH32" s="90"/>
      <c r="IPI32" s="90"/>
      <c r="IPJ32" s="90"/>
      <c r="IPK32" s="90"/>
      <c r="IPL32" s="90"/>
      <c r="IPM32" s="90"/>
      <c r="IPN32" s="90"/>
      <c r="IPO32" s="90"/>
      <c r="IPP32" s="90"/>
      <c r="IPQ32" s="90"/>
      <c r="IPR32" s="90"/>
      <c r="IPS32" s="90"/>
      <c r="IPT32" s="90"/>
      <c r="IPU32" s="90"/>
      <c r="IPV32" s="90"/>
      <c r="IPW32" s="90"/>
      <c r="IPX32" s="90"/>
      <c r="IPY32" s="90"/>
      <c r="IPZ32" s="90"/>
      <c r="IQA32" s="90"/>
      <c r="IQB32" s="90"/>
      <c r="IQC32" s="90"/>
      <c r="IQD32" s="90"/>
      <c r="IQE32" s="90"/>
      <c r="IQF32" s="90"/>
      <c r="IQG32" s="90"/>
      <c r="IQH32" s="90"/>
      <c r="IQI32" s="90"/>
      <c r="IQJ32" s="90"/>
      <c r="IQK32" s="90"/>
      <c r="IQL32" s="90"/>
      <c r="IQM32" s="90"/>
      <c r="IQN32" s="90"/>
      <c r="IQO32" s="90"/>
      <c r="IQP32" s="90"/>
      <c r="IQQ32" s="90"/>
      <c r="IQR32" s="90"/>
      <c r="IQS32" s="90"/>
      <c r="IQT32" s="90"/>
      <c r="IQU32" s="90"/>
      <c r="IQV32" s="90"/>
      <c r="IQW32" s="90"/>
      <c r="IQX32" s="90"/>
      <c r="IQY32" s="90"/>
      <c r="IQZ32" s="90"/>
      <c r="IRA32" s="90"/>
      <c r="IRB32" s="90"/>
      <c r="IRC32" s="90"/>
      <c r="IRD32" s="90"/>
      <c r="IRE32" s="90"/>
      <c r="IRF32" s="90"/>
      <c r="IRG32" s="90"/>
      <c r="IRH32" s="90"/>
      <c r="IRI32" s="90"/>
      <c r="IRJ32" s="90"/>
      <c r="IRK32" s="90"/>
      <c r="IRL32" s="90"/>
      <c r="IRM32" s="90"/>
      <c r="IRN32" s="90"/>
      <c r="IRO32" s="90"/>
      <c r="IRP32" s="90"/>
      <c r="IRQ32" s="90"/>
      <c r="IRR32" s="90"/>
      <c r="IRS32" s="90"/>
      <c r="IRT32" s="90"/>
      <c r="IRU32" s="90"/>
      <c r="IRV32" s="90"/>
      <c r="IRW32" s="90"/>
      <c r="IRX32" s="90"/>
      <c r="IRY32" s="90"/>
      <c r="IRZ32" s="90"/>
      <c r="ISA32" s="90"/>
      <c r="ISB32" s="90"/>
      <c r="ISC32" s="90"/>
      <c r="ISD32" s="90"/>
      <c r="ISE32" s="90"/>
      <c r="ISF32" s="90"/>
      <c r="ISG32" s="90"/>
      <c r="ISH32" s="90"/>
      <c r="ISI32" s="90"/>
      <c r="ISJ32" s="90"/>
      <c r="ISK32" s="90"/>
      <c r="ISL32" s="90"/>
      <c r="ISM32" s="90"/>
      <c r="ISN32" s="90"/>
      <c r="ISO32" s="90"/>
      <c r="ISP32" s="90"/>
      <c r="ISQ32" s="90"/>
      <c r="ISR32" s="90"/>
      <c r="ISS32" s="90"/>
      <c r="IST32" s="90"/>
      <c r="ISU32" s="90"/>
      <c r="ISV32" s="90"/>
      <c r="ISW32" s="90"/>
      <c r="ISX32" s="90"/>
      <c r="ISY32" s="90"/>
      <c r="ISZ32" s="90"/>
      <c r="ITA32" s="90"/>
      <c r="ITB32" s="90"/>
      <c r="ITC32" s="90"/>
      <c r="ITD32" s="90"/>
      <c r="ITE32" s="90"/>
      <c r="ITF32" s="90"/>
      <c r="ITG32" s="90"/>
      <c r="ITH32" s="90"/>
      <c r="ITI32" s="90"/>
      <c r="ITJ32" s="90"/>
      <c r="ITK32" s="90"/>
      <c r="ITL32" s="90"/>
      <c r="ITM32" s="90"/>
      <c r="ITN32" s="90"/>
      <c r="ITO32" s="90"/>
      <c r="ITP32" s="90"/>
      <c r="ITQ32" s="90"/>
      <c r="ITR32" s="90"/>
      <c r="ITS32" s="90"/>
      <c r="ITT32" s="90"/>
      <c r="ITU32" s="90"/>
      <c r="ITV32" s="90"/>
      <c r="ITW32" s="90"/>
      <c r="ITX32" s="90"/>
      <c r="ITY32" s="90"/>
      <c r="ITZ32" s="90"/>
      <c r="IUA32" s="90"/>
      <c r="IUB32" s="90"/>
      <c r="IUC32" s="90"/>
      <c r="IUD32" s="90"/>
      <c r="IUE32" s="90"/>
      <c r="IUF32" s="90"/>
      <c r="IUG32" s="90"/>
      <c r="IUH32" s="90"/>
      <c r="IUI32" s="90"/>
      <c r="IUJ32" s="90"/>
      <c r="IUK32" s="90"/>
      <c r="IUL32" s="90"/>
      <c r="IUM32" s="90"/>
      <c r="IUN32" s="90"/>
      <c r="IUO32" s="90"/>
      <c r="IUP32" s="90"/>
      <c r="IUQ32" s="90"/>
      <c r="IUR32" s="90"/>
      <c r="IUS32" s="90"/>
      <c r="IUT32" s="90"/>
      <c r="IUU32" s="90"/>
      <c r="IUV32" s="90"/>
      <c r="IUW32" s="90"/>
      <c r="IUX32" s="90"/>
      <c r="IUY32" s="90"/>
      <c r="IUZ32" s="90"/>
      <c r="IVA32" s="90"/>
      <c r="IVB32" s="90"/>
      <c r="IVC32" s="90"/>
      <c r="IVD32" s="90"/>
      <c r="IVE32" s="90"/>
      <c r="IVF32" s="90"/>
      <c r="IVG32" s="90"/>
      <c r="IVH32" s="90"/>
      <c r="IVI32" s="90"/>
      <c r="IVJ32" s="90"/>
      <c r="IVK32" s="90"/>
      <c r="IVL32" s="90"/>
      <c r="IVM32" s="90"/>
      <c r="IVN32" s="90"/>
      <c r="IVO32" s="90"/>
      <c r="IVP32" s="90"/>
      <c r="IVQ32" s="90"/>
      <c r="IVR32" s="90"/>
      <c r="IVS32" s="90"/>
      <c r="IVT32" s="90"/>
      <c r="IVU32" s="90"/>
      <c r="IVV32" s="90"/>
      <c r="IVW32" s="90"/>
      <c r="IVX32" s="90"/>
      <c r="IVY32" s="90"/>
      <c r="IVZ32" s="90"/>
      <c r="IWA32" s="90"/>
      <c r="IWB32" s="90"/>
      <c r="IWC32" s="90"/>
      <c r="IWD32" s="90"/>
      <c r="IWE32" s="90"/>
      <c r="IWF32" s="90"/>
      <c r="IWG32" s="90"/>
      <c r="IWH32" s="90"/>
      <c r="IWI32" s="90"/>
      <c r="IWJ32" s="90"/>
      <c r="IWK32" s="90"/>
      <c r="IWL32" s="90"/>
      <c r="IWM32" s="90"/>
      <c r="IWN32" s="90"/>
      <c r="IWO32" s="90"/>
      <c r="IWP32" s="90"/>
      <c r="IWQ32" s="90"/>
      <c r="IWR32" s="90"/>
      <c r="IWS32" s="90"/>
      <c r="IWT32" s="90"/>
      <c r="IWU32" s="90"/>
      <c r="IWV32" s="90"/>
      <c r="IWW32" s="90"/>
      <c r="IWX32" s="90"/>
      <c r="IWY32" s="90"/>
      <c r="IWZ32" s="90"/>
      <c r="IXA32" s="90"/>
      <c r="IXB32" s="90"/>
      <c r="IXC32" s="90"/>
      <c r="IXD32" s="90"/>
      <c r="IXE32" s="90"/>
      <c r="IXF32" s="90"/>
      <c r="IXG32" s="90"/>
      <c r="IXH32" s="90"/>
      <c r="IXI32" s="90"/>
      <c r="IXJ32" s="90"/>
      <c r="IXK32" s="90"/>
      <c r="IXL32" s="90"/>
      <c r="IXM32" s="90"/>
      <c r="IXN32" s="90"/>
      <c r="IXO32" s="90"/>
      <c r="IXP32" s="90"/>
      <c r="IXQ32" s="90"/>
      <c r="IXR32" s="90"/>
      <c r="IXS32" s="90"/>
      <c r="IXT32" s="90"/>
      <c r="IXU32" s="90"/>
      <c r="IXV32" s="90"/>
      <c r="IXW32" s="90"/>
      <c r="IXX32" s="90"/>
      <c r="IXY32" s="90"/>
      <c r="IXZ32" s="90"/>
      <c r="IYA32" s="90"/>
      <c r="IYB32" s="90"/>
      <c r="IYC32" s="90"/>
      <c r="IYD32" s="90"/>
      <c r="IYE32" s="90"/>
      <c r="IYF32" s="90"/>
      <c r="IYG32" s="90"/>
      <c r="IYH32" s="90"/>
      <c r="IYI32" s="90"/>
      <c r="IYJ32" s="90"/>
      <c r="IYK32" s="90"/>
      <c r="IYL32" s="90"/>
      <c r="IYM32" s="90"/>
      <c r="IYN32" s="90"/>
      <c r="IYO32" s="90"/>
      <c r="IYP32" s="90"/>
      <c r="IYQ32" s="90"/>
      <c r="IYR32" s="90"/>
      <c r="IYS32" s="90"/>
      <c r="IYT32" s="90"/>
      <c r="IYU32" s="90"/>
      <c r="IYV32" s="90"/>
      <c r="IYW32" s="90"/>
      <c r="IYX32" s="90"/>
      <c r="IYY32" s="90"/>
      <c r="IYZ32" s="90"/>
      <c r="IZA32" s="90"/>
      <c r="IZB32" s="90"/>
      <c r="IZC32" s="90"/>
      <c r="IZD32" s="90"/>
      <c r="IZE32" s="90"/>
      <c r="IZF32" s="90"/>
      <c r="IZG32" s="90"/>
      <c r="IZH32" s="90"/>
      <c r="IZI32" s="90"/>
      <c r="IZJ32" s="90"/>
      <c r="IZK32" s="90"/>
      <c r="IZL32" s="90"/>
      <c r="IZM32" s="90"/>
      <c r="IZN32" s="90"/>
      <c r="IZO32" s="90"/>
      <c r="IZP32" s="90"/>
      <c r="IZQ32" s="90"/>
      <c r="IZR32" s="90"/>
      <c r="IZS32" s="90"/>
      <c r="IZT32" s="90"/>
      <c r="IZU32" s="90"/>
      <c r="IZV32" s="90"/>
      <c r="IZW32" s="90"/>
      <c r="IZX32" s="90"/>
      <c r="IZY32" s="90"/>
      <c r="IZZ32" s="90"/>
      <c r="JAA32" s="90"/>
      <c r="JAB32" s="90"/>
      <c r="JAC32" s="90"/>
      <c r="JAD32" s="90"/>
      <c r="JAE32" s="90"/>
      <c r="JAF32" s="90"/>
      <c r="JAG32" s="90"/>
      <c r="JAH32" s="90"/>
      <c r="JAI32" s="90"/>
      <c r="JAJ32" s="90"/>
      <c r="JAK32" s="90"/>
      <c r="JAL32" s="90"/>
      <c r="JAM32" s="90"/>
      <c r="JAN32" s="90"/>
      <c r="JAO32" s="90"/>
      <c r="JAP32" s="90"/>
      <c r="JAQ32" s="90"/>
      <c r="JAR32" s="90"/>
      <c r="JAS32" s="90"/>
      <c r="JAT32" s="90"/>
      <c r="JAU32" s="90"/>
      <c r="JAV32" s="90"/>
      <c r="JAW32" s="90"/>
      <c r="JAX32" s="90"/>
      <c r="JAY32" s="90"/>
      <c r="JAZ32" s="90"/>
      <c r="JBA32" s="90"/>
      <c r="JBB32" s="90"/>
      <c r="JBC32" s="90"/>
      <c r="JBD32" s="90"/>
      <c r="JBE32" s="90"/>
      <c r="JBF32" s="90"/>
      <c r="JBG32" s="90"/>
      <c r="JBH32" s="90"/>
      <c r="JBI32" s="90"/>
      <c r="JBJ32" s="90"/>
      <c r="JBK32" s="90"/>
      <c r="JBL32" s="90"/>
      <c r="JBM32" s="90"/>
      <c r="JBN32" s="90"/>
      <c r="JBO32" s="90"/>
      <c r="JBP32" s="90"/>
      <c r="JBQ32" s="90"/>
      <c r="JBR32" s="90"/>
      <c r="JBS32" s="90"/>
      <c r="JBT32" s="90"/>
      <c r="JBU32" s="90"/>
      <c r="JBV32" s="90"/>
      <c r="JBW32" s="90"/>
      <c r="JBX32" s="90"/>
      <c r="JBY32" s="90"/>
      <c r="JBZ32" s="90"/>
      <c r="JCA32" s="90"/>
      <c r="JCB32" s="90"/>
      <c r="JCC32" s="90"/>
      <c r="JCD32" s="90"/>
      <c r="JCE32" s="90"/>
      <c r="JCF32" s="90"/>
      <c r="JCG32" s="90"/>
      <c r="JCH32" s="90"/>
      <c r="JCI32" s="90"/>
      <c r="JCJ32" s="90"/>
      <c r="JCK32" s="90"/>
      <c r="JCL32" s="90"/>
      <c r="JCM32" s="90"/>
      <c r="JCN32" s="90"/>
      <c r="JCO32" s="90"/>
      <c r="JCP32" s="90"/>
      <c r="JCQ32" s="90"/>
      <c r="JCR32" s="90"/>
      <c r="JCS32" s="90"/>
      <c r="JCT32" s="90"/>
      <c r="JCU32" s="90"/>
      <c r="JCV32" s="90"/>
      <c r="JCW32" s="90"/>
      <c r="JCX32" s="90"/>
      <c r="JCY32" s="90"/>
      <c r="JCZ32" s="90"/>
      <c r="JDA32" s="90"/>
      <c r="JDB32" s="90"/>
      <c r="JDC32" s="90"/>
      <c r="JDD32" s="90"/>
      <c r="JDE32" s="90"/>
      <c r="JDF32" s="90"/>
      <c r="JDG32" s="90"/>
      <c r="JDH32" s="90"/>
      <c r="JDI32" s="90"/>
      <c r="JDJ32" s="90"/>
      <c r="JDK32" s="90"/>
      <c r="JDL32" s="90"/>
      <c r="JDM32" s="90"/>
      <c r="JDN32" s="90"/>
      <c r="JDO32" s="90"/>
      <c r="JDP32" s="90"/>
      <c r="JDQ32" s="90"/>
      <c r="JDR32" s="90"/>
      <c r="JDS32" s="90"/>
      <c r="JDT32" s="90"/>
      <c r="JDU32" s="90"/>
      <c r="JDV32" s="90"/>
      <c r="JDW32" s="90"/>
      <c r="JDX32" s="90"/>
      <c r="JDY32" s="90"/>
      <c r="JDZ32" s="90"/>
      <c r="JEA32" s="90"/>
      <c r="JEB32" s="90"/>
      <c r="JEC32" s="90"/>
      <c r="JED32" s="90"/>
      <c r="JEE32" s="90"/>
      <c r="JEF32" s="90"/>
      <c r="JEG32" s="90"/>
      <c r="JEH32" s="90"/>
      <c r="JEI32" s="90"/>
      <c r="JEJ32" s="90"/>
      <c r="JEK32" s="90"/>
      <c r="JEL32" s="90"/>
      <c r="JEM32" s="90"/>
      <c r="JEN32" s="90"/>
      <c r="JEO32" s="90"/>
      <c r="JEP32" s="90"/>
      <c r="JEQ32" s="90"/>
      <c r="JER32" s="90"/>
      <c r="JES32" s="90"/>
      <c r="JET32" s="90"/>
      <c r="JEU32" s="90"/>
      <c r="JEV32" s="90"/>
      <c r="JEW32" s="90"/>
      <c r="JEX32" s="90"/>
      <c r="JEY32" s="90"/>
      <c r="JEZ32" s="90"/>
      <c r="JFA32" s="90"/>
      <c r="JFB32" s="90"/>
      <c r="JFC32" s="90"/>
      <c r="JFD32" s="90"/>
      <c r="JFE32" s="90"/>
      <c r="JFF32" s="90"/>
      <c r="JFG32" s="90"/>
      <c r="JFH32" s="90"/>
      <c r="JFI32" s="90"/>
      <c r="JFJ32" s="90"/>
      <c r="JFK32" s="90"/>
      <c r="JFL32" s="90"/>
      <c r="JFM32" s="90"/>
      <c r="JFN32" s="90"/>
      <c r="JFO32" s="90"/>
      <c r="JFP32" s="90"/>
      <c r="JFQ32" s="90"/>
      <c r="JFR32" s="90"/>
      <c r="JFS32" s="90"/>
      <c r="JFT32" s="90"/>
      <c r="JFU32" s="90"/>
      <c r="JFV32" s="90"/>
      <c r="JFW32" s="90"/>
      <c r="JFX32" s="90"/>
      <c r="JFY32" s="90"/>
      <c r="JFZ32" s="90"/>
      <c r="JGA32" s="90"/>
      <c r="JGB32" s="90"/>
      <c r="JGC32" s="90"/>
      <c r="JGD32" s="90"/>
      <c r="JGE32" s="90"/>
      <c r="JGF32" s="90"/>
      <c r="JGG32" s="90"/>
      <c r="JGH32" s="90"/>
      <c r="JGI32" s="90"/>
      <c r="JGJ32" s="90"/>
      <c r="JGK32" s="90"/>
      <c r="JGL32" s="90"/>
      <c r="JGM32" s="90"/>
      <c r="JGN32" s="90"/>
      <c r="JGO32" s="90"/>
      <c r="JGP32" s="90"/>
      <c r="JGQ32" s="90"/>
      <c r="JGR32" s="90"/>
      <c r="JGS32" s="90"/>
      <c r="JGT32" s="90"/>
      <c r="JGU32" s="90"/>
      <c r="JGV32" s="90"/>
      <c r="JGW32" s="90"/>
      <c r="JGX32" s="90"/>
      <c r="JGY32" s="90"/>
      <c r="JGZ32" s="90"/>
      <c r="JHA32" s="90"/>
      <c r="JHB32" s="90"/>
      <c r="JHC32" s="90"/>
      <c r="JHD32" s="90"/>
      <c r="JHE32" s="90"/>
      <c r="JHF32" s="90"/>
      <c r="JHG32" s="90"/>
      <c r="JHH32" s="90"/>
      <c r="JHI32" s="90"/>
      <c r="JHJ32" s="90"/>
      <c r="JHK32" s="90"/>
      <c r="JHL32" s="90"/>
      <c r="JHM32" s="90"/>
      <c r="JHN32" s="90"/>
      <c r="JHO32" s="90"/>
      <c r="JHP32" s="90"/>
      <c r="JHQ32" s="90"/>
      <c r="JHR32" s="90"/>
      <c r="JHS32" s="90"/>
      <c r="JHT32" s="90"/>
      <c r="JHU32" s="90"/>
      <c r="JHV32" s="90"/>
      <c r="JHW32" s="90"/>
      <c r="JHX32" s="90"/>
      <c r="JHY32" s="90"/>
      <c r="JHZ32" s="90"/>
      <c r="JIA32" s="90"/>
      <c r="JIB32" s="90"/>
      <c r="JIC32" s="90"/>
      <c r="JID32" s="90"/>
      <c r="JIE32" s="90"/>
      <c r="JIF32" s="90"/>
      <c r="JIG32" s="90"/>
      <c r="JIH32" s="90"/>
      <c r="JII32" s="90"/>
      <c r="JIJ32" s="90"/>
      <c r="JIK32" s="90"/>
      <c r="JIL32" s="90"/>
      <c r="JIM32" s="90"/>
      <c r="JIN32" s="90"/>
      <c r="JIO32" s="90"/>
      <c r="JIP32" s="90"/>
      <c r="JIQ32" s="90"/>
      <c r="JIR32" s="90"/>
      <c r="JIS32" s="90"/>
      <c r="JIT32" s="90"/>
      <c r="JIU32" s="90"/>
      <c r="JIV32" s="90"/>
      <c r="JIW32" s="90"/>
      <c r="JIX32" s="90"/>
      <c r="JIY32" s="90"/>
      <c r="JIZ32" s="90"/>
      <c r="JJA32" s="90"/>
      <c r="JJB32" s="90"/>
      <c r="JJC32" s="90"/>
      <c r="JJD32" s="90"/>
      <c r="JJE32" s="90"/>
      <c r="JJF32" s="90"/>
      <c r="JJG32" s="90"/>
      <c r="JJH32" s="90"/>
      <c r="JJI32" s="90"/>
      <c r="JJJ32" s="90"/>
      <c r="JJK32" s="90"/>
      <c r="JJL32" s="90"/>
      <c r="JJM32" s="90"/>
      <c r="JJN32" s="90"/>
      <c r="JJO32" s="90"/>
      <c r="JJP32" s="90"/>
      <c r="JJQ32" s="90"/>
      <c r="JJR32" s="90"/>
      <c r="JJS32" s="90"/>
      <c r="JJT32" s="90"/>
      <c r="JJU32" s="90"/>
      <c r="JJV32" s="90"/>
      <c r="JJW32" s="90"/>
      <c r="JJX32" s="90"/>
      <c r="JJY32" s="90"/>
      <c r="JJZ32" s="90"/>
      <c r="JKA32" s="90"/>
      <c r="JKB32" s="90"/>
      <c r="JKC32" s="90"/>
      <c r="JKD32" s="90"/>
      <c r="JKE32" s="90"/>
      <c r="JKF32" s="90"/>
      <c r="JKG32" s="90"/>
      <c r="JKH32" s="90"/>
      <c r="JKI32" s="90"/>
      <c r="JKJ32" s="90"/>
      <c r="JKK32" s="90"/>
      <c r="JKL32" s="90"/>
      <c r="JKM32" s="90"/>
      <c r="JKN32" s="90"/>
      <c r="JKO32" s="90"/>
      <c r="JKP32" s="90"/>
      <c r="JKQ32" s="90"/>
      <c r="JKR32" s="90"/>
      <c r="JKS32" s="90"/>
      <c r="JKT32" s="90"/>
      <c r="JKU32" s="90"/>
      <c r="JKV32" s="90"/>
      <c r="JKW32" s="90"/>
      <c r="JKX32" s="90"/>
      <c r="JKY32" s="90"/>
      <c r="JKZ32" s="90"/>
      <c r="JLA32" s="90"/>
      <c r="JLB32" s="90"/>
      <c r="JLC32" s="90"/>
      <c r="JLD32" s="90"/>
      <c r="JLE32" s="90"/>
      <c r="JLF32" s="90"/>
      <c r="JLG32" s="90"/>
      <c r="JLH32" s="90"/>
      <c r="JLI32" s="90"/>
      <c r="JLJ32" s="90"/>
      <c r="JLK32" s="90"/>
      <c r="JLL32" s="90"/>
      <c r="JLM32" s="90"/>
      <c r="JLN32" s="90"/>
      <c r="JLO32" s="90"/>
      <c r="JLP32" s="90"/>
      <c r="JLQ32" s="90"/>
      <c r="JLR32" s="90"/>
      <c r="JLS32" s="90"/>
      <c r="JLT32" s="90"/>
      <c r="JLU32" s="90"/>
      <c r="JLV32" s="90"/>
      <c r="JLW32" s="90"/>
      <c r="JLX32" s="90"/>
      <c r="JLY32" s="90"/>
      <c r="JLZ32" s="90"/>
      <c r="JMA32" s="90"/>
      <c r="JMB32" s="90"/>
      <c r="JMC32" s="90"/>
      <c r="JMD32" s="90"/>
      <c r="JME32" s="90"/>
      <c r="JMF32" s="90"/>
      <c r="JMG32" s="90"/>
      <c r="JMH32" s="90"/>
      <c r="JMI32" s="90"/>
      <c r="JMJ32" s="90"/>
      <c r="JMK32" s="90"/>
      <c r="JML32" s="90"/>
      <c r="JMM32" s="90"/>
      <c r="JMN32" s="90"/>
      <c r="JMO32" s="90"/>
      <c r="JMP32" s="90"/>
      <c r="JMQ32" s="90"/>
      <c r="JMR32" s="90"/>
      <c r="JMS32" s="90"/>
      <c r="JMT32" s="90"/>
      <c r="JMU32" s="90"/>
      <c r="JMV32" s="90"/>
      <c r="JMW32" s="90"/>
      <c r="JMX32" s="90"/>
      <c r="JMY32" s="90"/>
      <c r="JMZ32" s="90"/>
      <c r="JNA32" s="90"/>
      <c r="JNB32" s="90"/>
      <c r="JNC32" s="90"/>
      <c r="JND32" s="90"/>
      <c r="JNE32" s="90"/>
      <c r="JNF32" s="90"/>
      <c r="JNG32" s="90"/>
      <c r="JNH32" s="90"/>
      <c r="JNI32" s="90"/>
      <c r="JNJ32" s="90"/>
      <c r="JNK32" s="90"/>
      <c r="JNL32" s="90"/>
      <c r="JNM32" s="90"/>
      <c r="JNN32" s="90"/>
      <c r="JNO32" s="90"/>
      <c r="JNP32" s="90"/>
      <c r="JNQ32" s="90"/>
      <c r="JNR32" s="90"/>
      <c r="JNS32" s="90"/>
      <c r="JNT32" s="90"/>
      <c r="JNU32" s="90"/>
      <c r="JNV32" s="90"/>
      <c r="JNW32" s="90"/>
      <c r="JNX32" s="90"/>
      <c r="JNY32" s="90"/>
      <c r="JNZ32" s="90"/>
      <c r="JOA32" s="90"/>
      <c r="JOB32" s="90"/>
      <c r="JOC32" s="90"/>
      <c r="JOD32" s="90"/>
      <c r="JOE32" s="90"/>
      <c r="JOF32" s="90"/>
      <c r="JOG32" s="90"/>
      <c r="JOH32" s="90"/>
      <c r="JOI32" s="90"/>
      <c r="JOJ32" s="90"/>
      <c r="JOK32" s="90"/>
      <c r="JOL32" s="90"/>
      <c r="JOM32" s="90"/>
      <c r="JON32" s="90"/>
      <c r="JOO32" s="90"/>
      <c r="JOP32" s="90"/>
      <c r="JOQ32" s="90"/>
      <c r="JOR32" s="90"/>
      <c r="JOS32" s="90"/>
      <c r="JOT32" s="90"/>
      <c r="JOU32" s="90"/>
      <c r="JOV32" s="90"/>
      <c r="JOW32" s="90"/>
      <c r="JOX32" s="90"/>
      <c r="JOY32" s="90"/>
      <c r="JOZ32" s="90"/>
      <c r="JPA32" s="90"/>
      <c r="JPB32" s="90"/>
      <c r="JPC32" s="90"/>
      <c r="JPD32" s="90"/>
      <c r="JPE32" s="90"/>
      <c r="JPF32" s="90"/>
      <c r="JPG32" s="90"/>
      <c r="JPH32" s="90"/>
      <c r="JPI32" s="90"/>
      <c r="JPJ32" s="90"/>
      <c r="JPK32" s="90"/>
      <c r="JPL32" s="90"/>
      <c r="JPM32" s="90"/>
      <c r="JPN32" s="90"/>
      <c r="JPO32" s="90"/>
      <c r="JPP32" s="90"/>
      <c r="JPQ32" s="90"/>
      <c r="JPR32" s="90"/>
      <c r="JPS32" s="90"/>
      <c r="JPT32" s="90"/>
      <c r="JPU32" s="90"/>
      <c r="JPV32" s="90"/>
      <c r="JPW32" s="90"/>
      <c r="JPX32" s="90"/>
      <c r="JPY32" s="90"/>
      <c r="JPZ32" s="90"/>
      <c r="JQA32" s="90"/>
      <c r="JQB32" s="90"/>
      <c r="JQC32" s="90"/>
      <c r="JQD32" s="90"/>
      <c r="JQE32" s="90"/>
      <c r="JQF32" s="90"/>
      <c r="JQG32" s="90"/>
      <c r="JQH32" s="90"/>
      <c r="JQI32" s="90"/>
      <c r="JQJ32" s="90"/>
      <c r="JQK32" s="90"/>
      <c r="JQL32" s="90"/>
      <c r="JQM32" s="90"/>
      <c r="JQN32" s="90"/>
      <c r="JQO32" s="90"/>
      <c r="JQP32" s="90"/>
      <c r="JQQ32" s="90"/>
      <c r="JQR32" s="90"/>
      <c r="JQS32" s="90"/>
      <c r="JQT32" s="90"/>
      <c r="JQU32" s="90"/>
      <c r="JQV32" s="90"/>
      <c r="JQW32" s="90"/>
      <c r="JQX32" s="90"/>
      <c r="JQY32" s="90"/>
      <c r="JQZ32" s="90"/>
      <c r="JRA32" s="90"/>
      <c r="JRB32" s="90"/>
      <c r="JRC32" s="90"/>
      <c r="JRD32" s="90"/>
      <c r="JRE32" s="90"/>
      <c r="JRF32" s="90"/>
      <c r="JRG32" s="90"/>
      <c r="JRH32" s="90"/>
      <c r="JRI32" s="90"/>
      <c r="JRJ32" s="90"/>
      <c r="JRK32" s="90"/>
      <c r="JRL32" s="90"/>
      <c r="JRM32" s="90"/>
      <c r="JRN32" s="90"/>
      <c r="JRO32" s="90"/>
      <c r="JRP32" s="90"/>
      <c r="JRQ32" s="90"/>
      <c r="JRR32" s="90"/>
      <c r="JRS32" s="90"/>
      <c r="JRT32" s="90"/>
      <c r="JRU32" s="90"/>
      <c r="JRV32" s="90"/>
      <c r="JRW32" s="90"/>
      <c r="JRX32" s="90"/>
      <c r="JRY32" s="90"/>
      <c r="JRZ32" s="90"/>
      <c r="JSA32" s="90"/>
      <c r="JSB32" s="90"/>
      <c r="JSC32" s="90"/>
      <c r="JSD32" s="90"/>
      <c r="JSE32" s="90"/>
      <c r="JSF32" s="90"/>
      <c r="JSG32" s="90"/>
      <c r="JSH32" s="90"/>
      <c r="JSI32" s="90"/>
      <c r="JSJ32" s="90"/>
      <c r="JSK32" s="90"/>
      <c r="JSL32" s="90"/>
      <c r="JSM32" s="90"/>
      <c r="JSN32" s="90"/>
      <c r="JSO32" s="90"/>
      <c r="JSP32" s="90"/>
      <c r="JSQ32" s="90"/>
      <c r="JSR32" s="90"/>
      <c r="JSS32" s="90"/>
      <c r="JST32" s="90"/>
      <c r="JSU32" s="90"/>
      <c r="JSV32" s="90"/>
      <c r="JSW32" s="90"/>
      <c r="JSX32" s="90"/>
      <c r="JSY32" s="90"/>
      <c r="JSZ32" s="90"/>
      <c r="JTA32" s="90"/>
      <c r="JTB32" s="90"/>
      <c r="JTC32" s="90"/>
      <c r="JTD32" s="90"/>
      <c r="JTE32" s="90"/>
      <c r="JTF32" s="90"/>
      <c r="JTG32" s="90"/>
      <c r="JTH32" s="90"/>
      <c r="JTI32" s="90"/>
      <c r="JTJ32" s="90"/>
      <c r="JTK32" s="90"/>
      <c r="JTL32" s="90"/>
      <c r="JTM32" s="90"/>
      <c r="JTN32" s="90"/>
      <c r="JTO32" s="90"/>
      <c r="JTP32" s="90"/>
      <c r="JTQ32" s="90"/>
      <c r="JTR32" s="90"/>
      <c r="JTS32" s="90"/>
      <c r="JTT32" s="90"/>
      <c r="JTU32" s="90"/>
      <c r="JTV32" s="90"/>
      <c r="JTW32" s="90"/>
      <c r="JTX32" s="90"/>
      <c r="JTY32" s="90"/>
      <c r="JTZ32" s="90"/>
      <c r="JUA32" s="90"/>
      <c r="JUB32" s="90"/>
      <c r="JUC32" s="90"/>
      <c r="JUD32" s="90"/>
      <c r="JUE32" s="90"/>
      <c r="JUF32" s="90"/>
      <c r="JUG32" s="90"/>
      <c r="JUH32" s="90"/>
      <c r="JUI32" s="90"/>
      <c r="JUJ32" s="90"/>
      <c r="JUK32" s="90"/>
      <c r="JUL32" s="90"/>
      <c r="JUM32" s="90"/>
      <c r="JUN32" s="90"/>
      <c r="JUO32" s="90"/>
      <c r="JUP32" s="90"/>
      <c r="JUQ32" s="90"/>
      <c r="JUR32" s="90"/>
      <c r="JUS32" s="90"/>
      <c r="JUT32" s="90"/>
      <c r="JUU32" s="90"/>
      <c r="JUV32" s="90"/>
      <c r="JUW32" s="90"/>
      <c r="JUX32" s="90"/>
      <c r="JUY32" s="90"/>
      <c r="JUZ32" s="90"/>
      <c r="JVA32" s="90"/>
      <c r="JVB32" s="90"/>
      <c r="JVC32" s="90"/>
      <c r="JVD32" s="90"/>
      <c r="JVE32" s="90"/>
      <c r="JVF32" s="90"/>
      <c r="JVG32" s="90"/>
      <c r="JVH32" s="90"/>
      <c r="JVI32" s="90"/>
      <c r="JVJ32" s="90"/>
      <c r="JVK32" s="90"/>
      <c r="JVL32" s="90"/>
      <c r="JVM32" s="90"/>
      <c r="JVN32" s="90"/>
      <c r="JVO32" s="90"/>
      <c r="JVP32" s="90"/>
      <c r="JVQ32" s="90"/>
      <c r="JVR32" s="90"/>
      <c r="JVS32" s="90"/>
      <c r="JVT32" s="90"/>
      <c r="JVU32" s="90"/>
      <c r="JVV32" s="90"/>
      <c r="JVW32" s="90"/>
      <c r="JVX32" s="90"/>
      <c r="JVY32" s="90"/>
      <c r="JVZ32" s="90"/>
      <c r="JWA32" s="90"/>
      <c r="JWB32" s="90"/>
      <c r="JWC32" s="90"/>
      <c r="JWD32" s="90"/>
      <c r="JWE32" s="90"/>
      <c r="JWF32" s="90"/>
      <c r="JWG32" s="90"/>
      <c r="JWH32" s="90"/>
      <c r="JWI32" s="90"/>
      <c r="JWJ32" s="90"/>
      <c r="JWK32" s="90"/>
      <c r="JWL32" s="90"/>
      <c r="JWM32" s="90"/>
      <c r="JWN32" s="90"/>
      <c r="JWO32" s="90"/>
      <c r="JWP32" s="90"/>
      <c r="JWQ32" s="90"/>
      <c r="JWR32" s="90"/>
      <c r="JWS32" s="90"/>
      <c r="JWT32" s="90"/>
      <c r="JWU32" s="90"/>
      <c r="JWV32" s="90"/>
      <c r="JWW32" s="90"/>
      <c r="JWX32" s="90"/>
      <c r="JWY32" s="90"/>
      <c r="JWZ32" s="90"/>
      <c r="JXA32" s="90"/>
      <c r="JXB32" s="90"/>
      <c r="JXC32" s="90"/>
      <c r="JXD32" s="90"/>
      <c r="JXE32" s="90"/>
      <c r="JXF32" s="90"/>
      <c r="JXG32" s="90"/>
      <c r="JXH32" s="90"/>
      <c r="JXI32" s="90"/>
      <c r="JXJ32" s="90"/>
      <c r="JXK32" s="90"/>
      <c r="JXL32" s="90"/>
      <c r="JXM32" s="90"/>
      <c r="JXN32" s="90"/>
      <c r="JXO32" s="90"/>
      <c r="JXP32" s="90"/>
      <c r="JXQ32" s="90"/>
      <c r="JXR32" s="90"/>
      <c r="JXS32" s="90"/>
      <c r="JXT32" s="90"/>
      <c r="JXU32" s="90"/>
      <c r="JXV32" s="90"/>
      <c r="JXW32" s="90"/>
      <c r="JXX32" s="90"/>
      <c r="JXY32" s="90"/>
      <c r="JXZ32" s="90"/>
      <c r="JYA32" s="90"/>
      <c r="JYB32" s="90"/>
      <c r="JYC32" s="90"/>
      <c r="JYD32" s="90"/>
      <c r="JYE32" s="90"/>
      <c r="JYF32" s="90"/>
      <c r="JYG32" s="90"/>
      <c r="JYH32" s="90"/>
      <c r="JYI32" s="90"/>
      <c r="JYJ32" s="90"/>
      <c r="JYK32" s="90"/>
      <c r="JYL32" s="90"/>
      <c r="JYM32" s="90"/>
      <c r="JYN32" s="90"/>
      <c r="JYO32" s="90"/>
      <c r="JYP32" s="90"/>
      <c r="JYQ32" s="90"/>
      <c r="JYR32" s="90"/>
      <c r="JYS32" s="90"/>
      <c r="JYT32" s="90"/>
      <c r="JYU32" s="90"/>
      <c r="JYV32" s="90"/>
      <c r="JYW32" s="90"/>
      <c r="JYX32" s="90"/>
      <c r="JYY32" s="90"/>
      <c r="JYZ32" s="90"/>
      <c r="JZA32" s="90"/>
      <c r="JZB32" s="90"/>
      <c r="JZC32" s="90"/>
      <c r="JZD32" s="90"/>
      <c r="JZE32" s="90"/>
      <c r="JZF32" s="90"/>
      <c r="JZG32" s="90"/>
      <c r="JZH32" s="90"/>
      <c r="JZI32" s="90"/>
      <c r="JZJ32" s="90"/>
      <c r="JZK32" s="90"/>
      <c r="JZL32" s="90"/>
      <c r="JZM32" s="90"/>
      <c r="JZN32" s="90"/>
      <c r="JZO32" s="90"/>
      <c r="JZP32" s="90"/>
      <c r="JZQ32" s="90"/>
      <c r="JZR32" s="90"/>
      <c r="JZS32" s="90"/>
      <c r="JZT32" s="90"/>
      <c r="JZU32" s="90"/>
      <c r="JZV32" s="90"/>
      <c r="JZW32" s="90"/>
      <c r="JZX32" s="90"/>
      <c r="JZY32" s="90"/>
      <c r="JZZ32" s="90"/>
      <c r="KAA32" s="90"/>
      <c r="KAB32" s="90"/>
      <c r="KAC32" s="90"/>
      <c r="KAD32" s="90"/>
      <c r="KAE32" s="90"/>
      <c r="KAF32" s="90"/>
      <c r="KAG32" s="90"/>
      <c r="KAH32" s="90"/>
      <c r="KAI32" s="90"/>
      <c r="KAJ32" s="90"/>
      <c r="KAK32" s="90"/>
      <c r="KAL32" s="90"/>
      <c r="KAM32" s="90"/>
      <c r="KAN32" s="90"/>
      <c r="KAO32" s="90"/>
      <c r="KAP32" s="90"/>
      <c r="KAQ32" s="90"/>
      <c r="KAR32" s="90"/>
      <c r="KAS32" s="90"/>
      <c r="KAT32" s="90"/>
      <c r="KAU32" s="90"/>
      <c r="KAV32" s="90"/>
      <c r="KAW32" s="90"/>
      <c r="KAX32" s="90"/>
      <c r="KAY32" s="90"/>
      <c r="KAZ32" s="90"/>
      <c r="KBA32" s="90"/>
      <c r="KBB32" s="90"/>
      <c r="KBC32" s="90"/>
      <c r="KBD32" s="90"/>
      <c r="KBE32" s="90"/>
      <c r="KBF32" s="90"/>
      <c r="KBG32" s="90"/>
      <c r="KBH32" s="90"/>
      <c r="KBI32" s="90"/>
      <c r="KBJ32" s="90"/>
      <c r="KBK32" s="90"/>
      <c r="KBL32" s="90"/>
      <c r="KBM32" s="90"/>
      <c r="KBN32" s="90"/>
      <c r="KBO32" s="90"/>
      <c r="KBP32" s="90"/>
      <c r="KBQ32" s="90"/>
      <c r="KBR32" s="90"/>
      <c r="KBS32" s="90"/>
      <c r="KBT32" s="90"/>
      <c r="KBU32" s="90"/>
      <c r="KBV32" s="90"/>
      <c r="KBW32" s="90"/>
      <c r="KBX32" s="90"/>
      <c r="KBY32" s="90"/>
      <c r="KBZ32" s="90"/>
      <c r="KCA32" s="90"/>
      <c r="KCB32" s="90"/>
      <c r="KCC32" s="90"/>
      <c r="KCD32" s="90"/>
      <c r="KCE32" s="90"/>
      <c r="KCF32" s="90"/>
      <c r="KCG32" s="90"/>
      <c r="KCH32" s="90"/>
      <c r="KCI32" s="90"/>
      <c r="KCJ32" s="90"/>
      <c r="KCK32" s="90"/>
      <c r="KCL32" s="90"/>
      <c r="KCM32" s="90"/>
      <c r="KCN32" s="90"/>
      <c r="KCO32" s="90"/>
      <c r="KCP32" s="90"/>
      <c r="KCQ32" s="90"/>
      <c r="KCR32" s="90"/>
      <c r="KCS32" s="90"/>
      <c r="KCT32" s="90"/>
      <c r="KCU32" s="90"/>
      <c r="KCV32" s="90"/>
      <c r="KCW32" s="90"/>
      <c r="KCX32" s="90"/>
      <c r="KCY32" s="90"/>
      <c r="KCZ32" s="90"/>
      <c r="KDA32" s="90"/>
      <c r="KDB32" s="90"/>
      <c r="KDC32" s="90"/>
      <c r="KDD32" s="90"/>
      <c r="KDE32" s="90"/>
      <c r="KDF32" s="90"/>
      <c r="KDG32" s="90"/>
      <c r="KDH32" s="90"/>
      <c r="KDI32" s="90"/>
      <c r="KDJ32" s="90"/>
      <c r="KDK32" s="90"/>
      <c r="KDL32" s="90"/>
      <c r="KDM32" s="90"/>
      <c r="KDN32" s="90"/>
      <c r="KDO32" s="90"/>
      <c r="KDP32" s="90"/>
      <c r="KDQ32" s="90"/>
      <c r="KDR32" s="90"/>
      <c r="KDS32" s="90"/>
      <c r="KDT32" s="90"/>
      <c r="KDU32" s="90"/>
      <c r="KDV32" s="90"/>
      <c r="KDW32" s="90"/>
      <c r="KDX32" s="90"/>
      <c r="KDY32" s="90"/>
      <c r="KDZ32" s="90"/>
      <c r="KEA32" s="90"/>
      <c r="KEB32" s="90"/>
      <c r="KEC32" s="90"/>
      <c r="KED32" s="90"/>
      <c r="KEE32" s="90"/>
      <c r="KEF32" s="90"/>
      <c r="KEG32" s="90"/>
      <c r="KEH32" s="90"/>
      <c r="KEI32" s="90"/>
      <c r="KEJ32" s="90"/>
      <c r="KEK32" s="90"/>
      <c r="KEL32" s="90"/>
      <c r="KEM32" s="90"/>
      <c r="KEN32" s="90"/>
      <c r="KEO32" s="90"/>
      <c r="KEP32" s="90"/>
      <c r="KEQ32" s="90"/>
      <c r="KER32" s="90"/>
      <c r="KES32" s="90"/>
      <c r="KET32" s="90"/>
      <c r="KEU32" s="90"/>
      <c r="KEV32" s="90"/>
      <c r="KEW32" s="90"/>
      <c r="KEX32" s="90"/>
      <c r="KEY32" s="90"/>
      <c r="KEZ32" s="90"/>
      <c r="KFA32" s="90"/>
      <c r="KFB32" s="90"/>
      <c r="KFC32" s="90"/>
      <c r="KFD32" s="90"/>
      <c r="KFE32" s="90"/>
      <c r="KFF32" s="90"/>
      <c r="KFG32" s="90"/>
      <c r="KFH32" s="90"/>
      <c r="KFI32" s="90"/>
      <c r="KFJ32" s="90"/>
      <c r="KFK32" s="90"/>
      <c r="KFL32" s="90"/>
      <c r="KFM32" s="90"/>
      <c r="KFN32" s="90"/>
      <c r="KFO32" s="90"/>
      <c r="KFP32" s="90"/>
      <c r="KFQ32" s="90"/>
      <c r="KFR32" s="90"/>
      <c r="KFS32" s="90"/>
      <c r="KFT32" s="90"/>
      <c r="KFU32" s="90"/>
      <c r="KFV32" s="90"/>
      <c r="KFW32" s="90"/>
      <c r="KFX32" s="90"/>
      <c r="KFY32" s="90"/>
      <c r="KFZ32" s="90"/>
      <c r="KGA32" s="90"/>
      <c r="KGB32" s="90"/>
      <c r="KGC32" s="90"/>
      <c r="KGD32" s="90"/>
      <c r="KGE32" s="90"/>
      <c r="KGF32" s="90"/>
      <c r="KGG32" s="90"/>
      <c r="KGH32" s="90"/>
      <c r="KGI32" s="90"/>
      <c r="KGJ32" s="90"/>
      <c r="KGK32" s="90"/>
      <c r="KGL32" s="90"/>
      <c r="KGM32" s="90"/>
      <c r="KGN32" s="90"/>
      <c r="KGO32" s="90"/>
      <c r="KGP32" s="90"/>
      <c r="KGQ32" s="90"/>
      <c r="KGR32" s="90"/>
      <c r="KGS32" s="90"/>
      <c r="KGT32" s="90"/>
      <c r="KGU32" s="90"/>
      <c r="KGV32" s="90"/>
      <c r="KGW32" s="90"/>
      <c r="KGX32" s="90"/>
      <c r="KGY32" s="90"/>
      <c r="KGZ32" s="90"/>
      <c r="KHA32" s="90"/>
      <c r="KHB32" s="90"/>
      <c r="KHC32" s="90"/>
      <c r="KHD32" s="90"/>
      <c r="KHE32" s="90"/>
      <c r="KHF32" s="90"/>
      <c r="KHG32" s="90"/>
      <c r="KHH32" s="90"/>
      <c r="KHI32" s="90"/>
      <c r="KHJ32" s="90"/>
      <c r="KHK32" s="90"/>
      <c r="KHL32" s="90"/>
      <c r="KHM32" s="90"/>
      <c r="KHN32" s="90"/>
      <c r="KHO32" s="90"/>
      <c r="KHP32" s="90"/>
      <c r="KHQ32" s="90"/>
      <c r="KHR32" s="90"/>
      <c r="KHS32" s="90"/>
      <c r="KHT32" s="90"/>
      <c r="KHU32" s="90"/>
      <c r="KHV32" s="90"/>
      <c r="KHW32" s="90"/>
      <c r="KHX32" s="90"/>
      <c r="KHY32" s="90"/>
      <c r="KHZ32" s="90"/>
      <c r="KIA32" s="90"/>
      <c r="KIB32" s="90"/>
      <c r="KIC32" s="90"/>
      <c r="KID32" s="90"/>
      <c r="KIE32" s="90"/>
      <c r="KIF32" s="90"/>
      <c r="KIG32" s="90"/>
      <c r="KIH32" s="90"/>
      <c r="KII32" s="90"/>
      <c r="KIJ32" s="90"/>
      <c r="KIK32" s="90"/>
      <c r="KIL32" s="90"/>
      <c r="KIM32" s="90"/>
      <c r="KIN32" s="90"/>
      <c r="KIO32" s="90"/>
      <c r="KIP32" s="90"/>
      <c r="KIQ32" s="90"/>
      <c r="KIR32" s="90"/>
      <c r="KIS32" s="90"/>
      <c r="KIT32" s="90"/>
      <c r="KIU32" s="90"/>
      <c r="KIV32" s="90"/>
      <c r="KIW32" s="90"/>
      <c r="KIX32" s="90"/>
      <c r="KIY32" s="90"/>
      <c r="KIZ32" s="90"/>
      <c r="KJA32" s="90"/>
      <c r="KJB32" s="90"/>
      <c r="KJC32" s="90"/>
      <c r="KJD32" s="90"/>
      <c r="KJE32" s="90"/>
      <c r="KJF32" s="90"/>
      <c r="KJG32" s="90"/>
      <c r="KJH32" s="90"/>
      <c r="KJI32" s="90"/>
      <c r="KJJ32" s="90"/>
      <c r="KJK32" s="90"/>
      <c r="KJL32" s="90"/>
      <c r="KJM32" s="90"/>
      <c r="KJN32" s="90"/>
      <c r="KJO32" s="90"/>
      <c r="KJP32" s="90"/>
      <c r="KJQ32" s="90"/>
      <c r="KJR32" s="90"/>
      <c r="KJS32" s="90"/>
      <c r="KJT32" s="90"/>
      <c r="KJU32" s="90"/>
      <c r="KJV32" s="90"/>
      <c r="KJW32" s="90"/>
      <c r="KJX32" s="90"/>
      <c r="KJY32" s="90"/>
      <c r="KJZ32" s="90"/>
      <c r="KKA32" s="90"/>
      <c r="KKB32" s="90"/>
      <c r="KKC32" s="90"/>
      <c r="KKD32" s="90"/>
      <c r="KKE32" s="90"/>
      <c r="KKF32" s="90"/>
      <c r="KKG32" s="90"/>
      <c r="KKH32" s="90"/>
      <c r="KKI32" s="90"/>
      <c r="KKJ32" s="90"/>
      <c r="KKK32" s="90"/>
      <c r="KKL32" s="90"/>
      <c r="KKM32" s="90"/>
      <c r="KKN32" s="90"/>
      <c r="KKO32" s="90"/>
      <c r="KKP32" s="90"/>
      <c r="KKQ32" s="90"/>
      <c r="KKR32" s="90"/>
      <c r="KKS32" s="90"/>
      <c r="KKT32" s="90"/>
      <c r="KKU32" s="90"/>
      <c r="KKV32" s="90"/>
      <c r="KKW32" s="90"/>
      <c r="KKX32" s="90"/>
      <c r="KKY32" s="90"/>
      <c r="KKZ32" s="90"/>
      <c r="KLA32" s="90"/>
      <c r="KLB32" s="90"/>
      <c r="KLC32" s="90"/>
      <c r="KLD32" s="90"/>
      <c r="KLE32" s="90"/>
      <c r="KLF32" s="90"/>
      <c r="KLG32" s="90"/>
      <c r="KLH32" s="90"/>
      <c r="KLI32" s="90"/>
      <c r="KLJ32" s="90"/>
      <c r="KLK32" s="90"/>
      <c r="KLL32" s="90"/>
      <c r="KLM32" s="90"/>
      <c r="KLN32" s="90"/>
      <c r="KLO32" s="90"/>
      <c r="KLP32" s="90"/>
      <c r="KLQ32" s="90"/>
      <c r="KLR32" s="90"/>
      <c r="KLS32" s="90"/>
      <c r="KLT32" s="90"/>
      <c r="KLU32" s="90"/>
      <c r="KLV32" s="90"/>
      <c r="KLW32" s="90"/>
      <c r="KLX32" s="90"/>
      <c r="KLY32" s="90"/>
      <c r="KLZ32" s="90"/>
      <c r="KMA32" s="90"/>
      <c r="KMB32" s="90"/>
      <c r="KMC32" s="90"/>
      <c r="KMD32" s="90"/>
      <c r="KME32" s="90"/>
      <c r="KMF32" s="90"/>
      <c r="KMG32" s="90"/>
      <c r="KMH32" s="90"/>
      <c r="KMI32" s="90"/>
      <c r="KMJ32" s="90"/>
      <c r="KMK32" s="90"/>
      <c r="KML32" s="90"/>
      <c r="KMM32" s="90"/>
      <c r="KMN32" s="90"/>
      <c r="KMO32" s="90"/>
      <c r="KMP32" s="90"/>
      <c r="KMQ32" s="90"/>
      <c r="KMR32" s="90"/>
      <c r="KMS32" s="90"/>
      <c r="KMT32" s="90"/>
      <c r="KMU32" s="90"/>
      <c r="KMV32" s="90"/>
      <c r="KMW32" s="90"/>
      <c r="KMX32" s="90"/>
      <c r="KMY32" s="90"/>
      <c r="KMZ32" s="90"/>
      <c r="KNA32" s="90"/>
      <c r="KNB32" s="90"/>
      <c r="KNC32" s="90"/>
      <c r="KND32" s="90"/>
      <c r="KNE32" s="90"/>
      <c r="KNF32" s="90"/>
      <c r="KNG32" s="90"/>
      <c r="KNH32" s="90"/>
      <c r="KNI32" s="90"/>
      <c r="KNJ32" s="90"/>
      <c r="KNK32" s="90"/>
      <c r="KNL32" s="90"/>
      <c r="KNM32" s="90"/>
      <c r="KNN32" s="90"/>
      <c r="KNO32" s="90"/>
      <c r="KNP32" s="90"/>
      <c r="KNQ32" s="90"/>
      <c r="KNR32" s="90"/>
      <c r="KNS32" s="90"/>
      <c r="KNT32" s="90"/>
      <c r="KNU32" s="90"/>
      <c r="KNV32" s="90"/>
      <c r="KNW32" s="90"/>
      <c r="KNX32" s="90"/>
      <c r="KNY32" s="90"/>
      <c r="KNZ32" s="90"/>
      <c r="KOA32" s="90"/>
      <c r="KOB32" s="90"/>
      <c r="KOC32" s="90"/>
      <c r="KOD32" s="90"/>
      <c r="KOE32" s="90"/>
      <c r="KOF32" s="90"/>
      <c r="KOG32" s="90"/>
      <c r="KOH32" s="90"/>
      <c r="KOI32" s="90"/>
      <c r="KOJ32" s="90"/>
      <c r="KOK32" s="90"/>
      <c r="KOL32" s="90"/>
      <c r="KOM32" s="90"/>
      <c r="KON32" s="90"/>
      <c r="KOO32" s="90"/>
      <c r="KOP32" s="90"/>
      <c r="KOQ32" s="90"/>
      <c r="KOR32" s="90"/>
      <c r="KOS32" s="90"/>
      <c r="KOT32" s="90"/>
      <c r="KOU32" s="90"/>
      <c r="KOV32" s="90"/>
      <c r="KOW32" s="90"/>
      <c r="KOX32" s="90"/>
      <c r="KOY32" s="90"/>
      <c r="KOZ32" s="90"/>
      <c r="KPA32" s="90"/>
      <c r="KPB32" s="90"/>
      <c r="KPC32" s="90"/>
      <c r="KPD32" s="90"/>
      <c r="KPE32" s="90"/>
      <c r="KPF32" s="90"/>
      <c r="KPG32" s="90"/>
      <c r="KPH32" s="90"/>
      <c r="KPI32" s="90"/>
      <c r="KPJ32" s="90"/>
      <c r="KPK32" s="90"/>
      <c r="KPL32" s="90"/>
      <c r="KPM32" s="90"/>
      <c r="KPN32" s="90"/>
      <c r="KPO32" s="90"/>
      <c r="KPP32" s="90"/>
      <c r="KPQ32" s="90"/>
      <c r="KPR32" s="90"/>
      <c r="KPS32" s="90"/>
      <c r="KPT32" s="90"/>
      <c r="KPU32" s="90"/>
      <c r="KPV32" s="90"/>
      <c r="KPW32" s="90"/>
      <c r="KPX32" s="90"/>
      <c r="KPY32" s="90"/>
      <c r="KPZ32" s="90"/>
      <c r="KQA32" s="90"/>
      <c r="KQB32" s="90"/>
      <c r="KQC32" s="90"/>
      <c r="KQD32" s="90"/>
      <c r="KQE32" s="90"/>
      <c r="KQF32" s="90"/>
      <c r="KQG32" s="90"/>
      <c r="KQH32" s="90"/>
      <c r="KQI32" s="90"/>
      <c r="KQJ32" s="90"/>
      <c r="KQK32" s="90"/>
      <c r="KQL32" s="90"/>
      <c r="KQM32" s="90"/>
      <c r="KQN32" s="90"/>
      <c r="KQO32" s="90"/>
      <c r="KQP32" s="90"/>
      <c r="KQQ32" s="90"/>
      <c r="KQR32" s="90"/>
      <c r="KQS32" s="90"/>
      <c r="KQT32" s="90"/>
      <c r="KQU32" s="90"/>
      <c r="KQV32" s="90"/>
      <c r="KQW32" s="90"/>
      <c r="KQX32" s="90"/>
      <c r="KQY32" s="90"/>
      <c r="KQZ32" s="90"/>
      <c r="KRA32" s="90"/>
      <c r="KRB32" s="90"/>
      <c r="KRC32" s="90"/>
      <c r="KRD32" s="90"/>
      <c r="KRE32" s="90"/>
      <c r="KRF32" s="90"/>
      <c r="KRG32" s="90"/>
      <c r="KRH32" s="90"/>
      <c r="KRI32" s="90"/>
      <c r="KRJ32" s="90"/>
      <c r="KRK32" s="90"/>
      <c r="KRL32" s="90"/>
      <c r="KRM32" s="90"/>
      <c r="KRN32" s="90"/>
      <c r="KRO32" s="90"/>
      <c r="KRP32" s="90"/>
      <c r="KRQ32" s="90"/>
      <c r="KRR32" s="90"/>
      <c r="KRS32" s="90"/>
      <c r="KRT32" s="90"/>
      <c r="KRU32" s="90"/>
      <c r="KRV32" s="90"/>
      <c r="KRW32" s="90"/>
      <c r="KRX32" s="90"/>
      <c r="KRY32" s="90"/>
      <c r="KRZ32" s="90"/>
      <c r="KSA32" s="90"/>
      <c r="KSB32" s="90"/>
      <c r="KSC32" s="90"/>
      <c r="KSD32" s="90"/>
      <c r="KSE32" s="90"/>
      <c r="KSF32" s="90"/>
      <c r="KSG32" s="90"/>
      <c r="KSH32" s="90"/>
      <c r="KSI32" s="90"/>
      <c r="KSJ32" s="90"/>
      <c r="KSK32" s="90"/>
      <c r="KSL32" s="90"/>
      <c r="KSM32" s="90"/>
      <c r="KSN32" s="90"/>
      <c r="KSO32" s="90"/>
      <c r="KSP32" s="90"/>
      <c r="KSQ32" s="90"/>
      <c r="KSR32" s="90"/>
      <c r="KSS32" s="90"/>
      <c r="KST32" s="90"/>
      <c r="KSU32" s="90"/>
      <c r="KSV32" s="90"/>
      <c r="KSW32" s="90"/>
      <c r="KSX32" s="90"/>
      <c r="KSY32" s="90"/>
      <c r="KSZ32" s="90"/>
      <c r="KTA32" s="90"/>
      <c r="KTB32" s="90"/>
      <c r="KTC32" s="90"/>
      <c r="KTD32" s="90"/>
      <c r="KTE32" s="90"/>
      <c r="KTF32" s="90"/>
      <c r="KTG32" s="90"/>
      <c r="KTH32" s="90"/>
      <c r="KTI32" s="90"/>
      <c r="KTJ32" s="90"/>
      <c r="KTK32" s="90"/>
      <c r="KTL32" s="90"/>
      <c r="KTM32" s="90"/>
      <c r="KTN32" s="90"/>
      <c r="KTO32" s="90"/>
      <c r="KTP32" s="90"/>
      <c r="KTQ32" s="90"/>
      <c r="KTR32" s="90"/>
      <c r="KTS32" s="90"/>
      <c r="KTT32" s="90"/>
      <c r="KTU32" s="90"/>
      <c r="KTV32" s="90"/>
      <c r="KTW32" s="90"/>
      <c r="KTX32" s="90"/>
      <c r="KTY32" s="90"/>
      <c r="KTZ32" s="90"/>
      <c r="KUA32" s="90"/>
      <c r="KUB32" s="90"/>
      <c r="KUC32" s="90"/>
      <c r="KUD32" s="90"/>
      <c r="KUE32" s="90"/>
      <c r="KUF32" s="90"/>
      <c r="KUG32" s="90"/>
      <c r="KUH32" s="90"/>
      <c r="KUI32" s="90"/>
      <c r="KUJ32" s="90"/>
      <c r="KUK32" s="90"/>
      <c r="KUL32" s="90"/>
      <c r="KUM32" s="90"/>
      <c r="KUN32" s="90"/>
      <c r="KUO32" s="90"/>
      <c r="KUP32" s="90"/>
      <c r="KUQ32" s="90"/>
      <c r="KUR32" s="90"/>
      <c r="KUS32" s="90"/>
      <c r="KUT32" s="90"/>
      <c r="KUU32" s="90"/>
      <c r="KUV32" s="90"/>
      <c r="KUW32" s="90"/>
      <c r="KUX32" s="90"/>
      <c r="KUY32" s="90"/>
      <c r="KUZ32" s="90"/>
      <c r="KVA32" s="90"/>
      <c r="KVB32" s="90"/>
      <c r="KVC32" s="90"/>
      <c r="KVD32" s="90"/>
      <c r="KVE32" s="90"/>
      <c r="KVF32" s="90"/>
      <c r="KVG32" s="90"/>
      <c r="KVH32" s="90"/>
      <c r="KVI32" s="90"/>
      <c r="KVJ32" s="90"/>
      <c r="KVK32" s="90"/>
      <c r="KVL32" s="90"/>
      <c r="KVM32" s="90"/>
      <c r="KVN32" s="90"/>
      <c r="KVO32" s="90"/>
      <c r="KVP32" s="90"/>
      <c r="KVQ32" s="90"/>
      <c r="KVR32" s="90"/>
      <c r="KVS32" s="90"/>
      <c r="KVT32" s="90"/>
      <c r="KVU32" s="90"/>
      <c r="KVV32" s="90"/>
      <c r="KVW32" s="90"/>
      <c r="KVX32" s="90"/>
      <c r="KVY32" s="90"/>
      <c r="KVZ32" s="90"/>
      <c r="KWA32" s="90"/>
      <c r="KWB32" s="90"/>
      <c r="KWC32" s="90"/>
      <c r="KWD32" s="90"/>
      <c r="KWE32" s="90"/>
      <c r="KWF32" s="90"/>
      <c r="KWG32" s="90"/>
      <c r="KWH32" s="90"/>
      <c r="KWI32" s="90"/>
      <c r="KWJ32" s="90"/>
      <c r="KWK32" s="90"/>
      <c r="KWL32" s="90"/>
      <c r="KWM32" s="90"/>
      <c r="KWN32" s="90"/>
      <c r="KWO32" s="90"/>
      <c r="KWP32" s="90"/>
      <c r="KWQ32" s="90"/>
      <c r="KWR32" s="90"/>
      <c r="KWS32" s="90"/>
      <c r="KWT32" s="90"/>
      <c r="KWU32" s="90"/>
      <c r="KWV32" s="90"/>
      <c r="KWW32" s="90"/>
      <c r="KWX32" s="90"/>
      <c r="KWY32" s="90"/>
      <c r="KWZ32" s="90"/>
      <c r="KXA32" s="90"/>
      <c r="KXB32" s="90"/>
      <c r="KXC32" s="90"/>
      <c r="KXD32" s="90"/>
      <c r="KXE32" s="90"/>
      <c r="KXF32" s="90"/>
      <c r="KXG32" s="90"/>
      <c r="KXH32" s="90"/>
      <c r="KXI32" s="90"/>
      <c r="KXJ32" s="90"/>
      <c r="KXK32" s="90"/>
      <c r="KXL32" s="90"/>
      <c r="KXM32" s="90"/>
      <c r="KXN32" s="90"/>
      <c r="KXO32" s="90"/>
      <c r="KXP32" s="90"/>
      <c r="KXQ32" s="90"/>
      <c r="KXR32" s="90"/>
      <c r="KXS32" s="90"/>
      <c r="KXT32" s="90"/>
      <c r="KXU32" s="90"/>
      <c r="KXV32" s="90"/>
      <c r="KXW32" s="90"/>
      <c r="KXX32" s="90"/>
      <c r="KXY32" s="90"/>
      <c r="KXZ32" s="90"/>
      <c r="KYA32" s="90"/>
      <c r="KYB32" s="90"/>
      <c r="KYC32" s="90"/>
      <c r="KYD32" s="90"/>
      <c r="KYE32" s="90"/>
      <c r="KYF32" s="90"/>
      <c r="KYG32" s="90"/>
      <c r="KYH32" s="90"/>
      <c r="KYI32" s="90"/>
      <c r="KYJ32" s="90"/>
      <c r="KYK32" s="90"/>
      <c r="KYL32" s="90"/>
      <c r="KYM32" s="90"/>
      <c r="KYN32" s="90"/>
      <c r="KYO32" s="90"/>
      <c r="KYP32" s="90"/>
      <c r="KYQ32" s="90"/>
      <c r="KYR32" s="90"/>
      <c r="KYS32" s="90"/>
      <c r="KYT32" s="90"/>
      <c r="KYU32" s="90"/>
      <c r="KYV32" s="90"/>
      <c r="KYW32" s="90"/>
      <c r="KYX32" s="90"/>
      <c r="KYY32" s="90"/>
      <c r="KYZ32" s="90"/>
      <c r="KZA32" s="90"/>
      <c r="KZB32" s="90"/>
      <c r="KZC32" s="90"/>
      <c r="KZD32" s="90"/>
      <c r="KZE32" s="90"/>
      <c r="KZF32" s="90"/>
      <c r="KZG32" s="90"/>
      <c r="KZH32" s="90"/>
      <c r="KZI32" s="90"/>
      <c r="KZJ32" s="90"/>
      <c r="KZK32" s="90"/>
      <c r="KZL32" s="90"/>
      <c r="KZM32" s="90"/>
      <c r="KZN32" s="90"/>
      <c r="KZO32" s="90"/>
      <c r="KZP32" s="90"/>
      <c r="KZQ32" s="90"/>
      <c r="KZR32" s="90"/>
      <c r="KZS32" s="90"/>
      <c r="KZT32" s="90"/>
      <c r="KZU32" s="90"/>
      <c r="KZV32" s="90"/>
      <c r="KZW32" s="90"/>
      <c r="KZX32" s="90"/>
      <c r="KZY32" s="90"/>
      <c r="KZZ32" s="90"/>
      <c r="LAA32" s="90"/>
      <c r="LAB32" s="90"/>
      <c r="LAC32" s="90"/>
      <c r="LAD32" s="90"/>
      <c r="LAE32" s="90"/>
      <c r="LAF32" s="90"/>
      <c r="LAG32" s="90"/>
      <c r="LAH32" s="90"/>
      <c r="LAI32" s="90"/>
      <c r="LAJ32" s="90"/>
      <c r="LAK32" s="90"/>
      <c r="LAL32" s="90"/>
      <c r="LAM32" s="90"/>
      <c r="LAN32" s="90"/>
      <c r="LAO32" s="90"/>
      <c r="LAP32" s="90"/>
      <c r="LAQ32" s="90"/>
      <c r="LAR32" s="90"/>
      <c r="LAS32" s="90"/>
      <c r="LAT32" s="90"/>
      <c r="LAU32" s="90"/>
      <c r="LAV32" s="90"/>
      <c r="LAW32" s="90"/>
      <c r="LAX32" s="90"/>
      <c r="LAY32" s="90"/>
      <c r="LAZ32" s="90"/>
      <c r="LBA32" s="90"/>
      <c r="LBB32" s="90"/>
      <c r="LBC32" s="90"/>
      <c r="LBD32" s="90"/>
      <c r="LBE32" s="90"/>
      <c r="LBF32" s="90"/>
      <c r="LBG32" s="90"/>
      <c r="LBH32" s="90"/>
      <c r="LBI32" s="90"/>
      <c r="LBJ32" s="90"/>
      <c r="LBK32" s="90"/>
      <c r="LBL32" s="90"/>
      <c r="LBM32" s="90"/>
      <c r="LBN32" s="90"/>
      <c r="LBO32" s="90"/>
      <c r="LBP32" s="90"/>
      <c r="LBQ32" s="90"/>
      <c r="LBR32" s="90"/>
      <c r="LBS32" s="90"/>
      <c r="LBT32" s="90"/>
      <c r="LBU32" s="90"/>
      <c r="LBV32" s="90"/>
      <c r="LBW32" s="90"/>
      <c r="LBX32" s="90"/>
      <c r="LBY32" s="90"/>
      <c r="LBZ32" s="90"/>
      <c r="LCA32" s="90"/>
      <c r="LCB32" s="90"/>
      <c r="LCC32" s="90"/>
      <c r="LCD32" s="90"/>
      <c r="LCE32" s="90"/>
      <c r="LCF32" s="90"/>
      <c r="LCG32" s="90"/>
      <c r="LCH32" s="90"/>
      <c r="LCI32" s="90"/>
      <c r="LCJ32" s="90"/>
      <c r="LCK32" s="90"/>
      <c r="LCL32" s="90"/>
      <c r="LCM32" s="90"/>
      <c r="LCN32" s="90"/>
      <c r="LCO32" s="90"/>
      <c r="LCP32" s="90"/>
      <c r="LCQ32" s="90"/>
      <c r="LCR32" s="90"/>
      <c r="LCS32" s="90"/>
      <c r="LCT32" s="90"/>
      <c r="LCU32" s="90"/>
      <c r="LCV32" s="90"/>
      <c r="LCW32" s="90"/>
      <c r="LCX32" s="90"/>
      <c r="LCY32" s="90"/>
      <c r="LCZ32" s="90"/>
      <c r="LDA32" s="90"/>
      <c r="LDB32" s="90"/>
      <c r="LDC32" s="90"/>
      <c r="LDD32" s="90"/>
      <c r="LDE32" s="90"/>
      <c r="LDF32" s="90"/>
      <c r="LDG32" s="90"/>
      <c r="LDH32" s="90"/>
      <c r="LDI32" s="90"/>
      <c r="LDJ32" s="90"/>
      <c r="LDK32" s="90"/>
      <c r="LDL32" s="90"/>
      <c r="LDM32" s="90"/>
      <c r="LDN32" s="90"/>
      <c r="LDO32" s="90"/>
      <c r="LDP32" s="90"/>
      <c r="LDQ32" s="90"/>
      <c r="LDR32" s="90"/>
      <c r="LDS32" s="90"/>
      <c r="LDT32" s="90"/>
      <c r="LDU32" s="90"/>
      <c r="LDV32" s="90"/>
      <c r="LDW32" s="90"/>
      <c r="LDX32" s="90"/>
      <c r="LDY32" s="90"/>
      <c r="LDZ32" s="90"/>
      <c r="LEA32" s="90"/>
      <c r="LEB32" s="90"/>
      <c r="LEC32" s="90"/>
      <c r="LED32" s="90"/>
      <c r="LEE32" s="90"/>
      <c r="LEF32" s="90"/>
      <c r="LEG32" s="90"/>
      <c r="LEH32" s="90"/>
      <c r="LEI32" s="90"/>
      <c r="LEJ32" s="90"/>
      <c r="LEK32" s="90"/>
      <c r="LEL32" s="90"/>
      <c r="LEM32" s="90"/>
      <c r="LEN32" s="90"/>
      <c r="LEO32" s="90"/>
      <c r="LEP32" s="90"/>
      <c r="LEQ32" s="90"/>
      <c r="LER32" s="90"/>
      <c r="LES32" s="90"/>
      <c r="LET32" s="90"/>
      <c r="LEU32" s="90"/>
      <c r="LEV32" s="90"/>
      <c r="LEW32" s="90"/>
      <c r="LEX32" s="90"/>
      <c r="LEY32" s="90"/>
      <c r="LEZ32" s="90"/>
      <c r="LFA32" s="90"/>
      <c r="LFB32" s="90"/>
      <c r="LFC32" s="90"/>
      <c r="LFD32" s="90"/>
      <c r="LFE32" s="90"/>
      <c r="LFF32" s="90"/>
      <c r="LFG32" s="90"/>
      <c r="LFH32" s="90"/>
      <c r="LFI32" s="90"/>
      <c r="LFJ32" s="90"/>
      <c r="LFK32" s="90"/>
      <c r="LFL32" s="90"/>
      <c r="LFM32" s="90"/>
      <c r="LFN32" s="90"/>
      <c r="LFO32" s="90"/>
      <c r="LFP32" s="90"/>
      <c r="LFQ32" s="90"/>
      <c r="LFR32" s="90"/>
      <c r="LFS32" s="90"/>
      <c r="LFT32" s="90"/>
      <c r="LFU32" s="90"/>
      <c r="LFV32" s="90"/>
      <c r="LFW32" s="90"/>
      <c r="LFX32" s="90"/>
      <c r="LFY32" s="90"/>
      <c r="LFZ32" s="90"/>
      <c r="LGA32" s="90"/>
      <c r="LGB32" s="90"/>
      <c r="LGC32" s="90"/>
      <c r="LGD32" s="90"/>
      <c r="LGE32" s="90"/>
      <c r="LGF32" s="90"/>
      <c r="LGG32" s="90"/>
      <c r="LGH32" s="90"/>
      <c r="LGI32" s="90"/>
      <c r="LGJ32" s="90"/>
      <c r="LGK32" s="90"/>
      <c r="LGL32" s="90"/>
      <c r="LGM32" s="90"/>
      <c r="LGN32" s="90"/>
      <c r="LGO32" s="90"/>
      <c r="LGP32" s="90"/>
      <c r="LGQ32" s="90"/>
      <c r="LGR32" s="90"/>
      <c r="LGS32" s="90"/>
      <c r="LGT32" s="90"/>
      <c r="LGU32" s="90"/>
      <c r="LGV32" s="90"/>
      <c r="LGW32" s="90"/>
      <c r="LGX32" s="90"/>
      <c r="LGY32" s="90"/>
      <c r="LGZ32" s="90"/>
      <c r="LHA32" s="90"/>
      <c r="LHB32" s="90"/>
      <c r="LHC32" s="90"/>
      <c r="LHD32" s="90"/>
      <c r="LHE32" s="90"/>
      <c r="LHF32" s="90"/>
      <c r="LHG32" s="90"/>
      <c r="LHH32" s="90"/>
      <c r="LHI32" s="90"/>
      <c r="LHJ32" s="90"/>
      <c r="LHK32" s="90"/>
      <c r="LHL32" s="90"/>
      <c r="LHM32" s="90"/>
      <c r="LHN32" s="90"/>
      <c r="LHO32" s="90"/>
      <c r="LHP32" s="90"/>
      <c r="LHQ32" s="90"/>
      <c r="LHR32" s="90"/>
      <c r="LHS32" s="90"/>
      <c r="LHT32" s="90"/>
      <c r="LHU32" s="90"/>
      <c r="LHV32" s="90"/>
      <c r="LHW32" s="90"/>
      <c r="LHX32" s="90"/>
      <c r="LHY32" s="90"/>
      <c r="LHZ32" s="90"/>
      <c r="LIA32" s="90"/>
      <c r="LIB32" s="90"/>
      <c r="LIC32" s="90"/>
      <c r="LID32" s="90"/>
      <c r="LIE32" s="90"/>
      <c r="LIF32" s="90"/>
      <c r="LIG32" s="90"/>
      <c r="LIH32" s="90"/>
      <c r="LII32" s="90"/>
      <c r="LIJ32" s="90"/>
      <c r="LIK32" s="90"/>
      <c r="LIL32" s="90"/>
      <c r="LIM32" s="90"/>
      <c r="LIN32" s="90"/>
      <c r="LIO32" s="90"/>
      <c r="LIP32" s="90"/>
      <c r="LIQ32" s="90"/>
      <c r="LIR32" s="90"/>
      <c r="LIS32" s="90"/>
      <c r="LIT32" s="90"/>
      <c r="LIU32" s="90"/>
      <c r="LIV32" s="90"/>
      <c r="LIW32" s="90"/>
      <c r="LIX32" s="90"/>
      <c r="LIY32" s="90"/>
      <c r="LIZ32" s="90"/>
      <c r="LJA32" s="90"/>
      <c r="LJB32" s="90"/>
      <c r="LJC32" s="90"/>
      <c r="LJD32" s="90"/>
      <c r="LJE32" s="90"/>
      <c r="LJF32" s="90"/>
      <c r="LJG32" s="90"/>
      <c r="LJH32" s="90"/>
      <c r="LJI32" s="90"/>
      <c r="LJJ32" s="90"/>
      <c r="LJK32" s="90"/>
      <c r="LJL32" s="90"/>
      <c r="LJM32" s="90"/>
      <c r="LJN32" s="90"/>
      <c r="LJO32" s="90"/>
      <c r="LJP32" s="90"/>
      <c r="LJQ32" s="90"/>
      <c r="LJR32" s="90"/>
      <c r="LJS32" s="90"/>
      <c r="LJT32" s="90"/>
      <c r="LJU32" s="90"/>
      <c r="LJV32" s="90"/>
      <c r="LJW32" s="90"/>
      <c r="LJX32" s="90"/>
      <c r="LJY32" s="90"/>
      <c r="LJZ32" s="90"/>
      <c r="LKA32" s="90"/>
      <c r="LKB32" s="90"/>
      <c r="LKC32" s="90"/>
      <c r="LKD32" s="90"/>
      <c r="LKE32" s="90"/>
      <c r="LKF32" s="90"/>
      <c r="LKG32" s="90"/>
      <c r="LKH32" s="90"/>
      <c r="LKI32" s="90"/>
      <c r="LKJ32" s="90"/>
      <c r="LKK32" s="90"/>
      <c r="LKL32" s="90"/>
      <c r="LKM32" s="90"/>
      <c r="LKN32" s="90"/>
      <c r="LKO32" s="90"/>
      <c r="LKP32" s="90"/>
      <c r="LKQ32" s="90"/>
      <c r="LKR32" s="90"/>
      <c r="LKS32" s="90"/>
      <c r="LKT32" s="90"/>
      <c r="LKU32" s="90"/>
      <c r="LKV32" s="90"/>
      <c r="LKW32" s="90"/>
      <c r="LKX32" s="90"/>
      <c r="LKY32" s="90"/>
      <c r="LKZ32" s="90"/>
      <c r="LLA32" s="90"/>
      <c r="LLB32" s="90"/>
      <c r="LLC32" s="90"/>
      <c r="LLD32" s="90"/>
      <c r="LLE32" s="90"/>
      <c r="LLF32" s="90"/>
      <c r="LLG32" s="90"/>
      <c r="LLH32" s="90"/>
      <c r="LLI32" s="90"/>
      <c r="LLJ32" s="90"/>
      <c r="LLK32" s="90"/>
      <c r="LLL32" s="90"/>
      <c r="LLM32" s="90"/>
      <c r="LLN32" s="90"/>
      <c r="LLO32" s="90"/>
      <c r="LLP32" s="90"/>
      <c r="LLQ32" s="90"/>
      <c r="LLR32" s="90"/>
      <c r="LLS32" s="90"/>
      <c r="LLT32" s="90"/>
      <c r="LLU32" s="90"/>
      <c r="LLV32" s="90"/>
      <c r="LLW32" s="90"/>
      <c r="LLX32" s="90"/>
      <c r="LLY32" s="90"/>
      <c r="LLZ32" s="90"/>
      <c r="LMA32" s="90"/>
      <c r="LMB32" s="90"/>
      <c r="LMC32" s="90"/>
      <c r="LMD32" s="90"/>
      <c r="LME32" s="90"/>
      <c r="LMF32" s="90"/>
      <c r="LMG32" s="90"/>
      <c r="LMH32" s="90"/>
      <c r="LMI32" s="90"/>
      <c r="LMJ32" s="90"/>
      <c r="LMK32" s="90"/>
      <c r="LML32" s="90"/>
      <c r="LMM32" s="90"/>
      <c r="LMN32" s="90"/>
      <c r="LMO32" s="90"/>
      <c r="LMP32" s="90"/>
      <c r="LMQ32" s="90"/>
      <c r="LMR32" s="90"/>
      <c r="LMS32" s="90"/>
      <c r="LMT32" s="90"/>
      <c r="LMU32" s="90"/>
      <c r="LMV32" s="90"/>
      <c r="LMW32" s="90"/>
      <c r="LMX32" s="90"/>
      <c r="LMY32" s="90"/>
      <c r="LMZ32" s="90"/>
      <c r="LNA32" s="90"/>
      <c r="LNB32" s="90"/>
      <c r="LNC32" s="90"/>
      <c r="LND32" s="90"/>
      <c r="LNE32" s="90"/>
      <c r="LNF32" s="90"/>
      <c r="LNG32" s="90"/>
      <c r="LNH32" s="90"/>
      <c r="LNI32" s="90"/>
      <c r="LNJ32" s="90"/>
      <c r="LNK32" s="90"/>
      <c r="LNL32" s="90"/>
      <c r="LNM32" s="90"/>
      <c r="LNN32" s="90"/>
      <c r="LNO32" s="90"/>
      <c r="LNP32" s="90"/>
      <c r="LNQ32" s="90"/>
      <c r="LNR32" s="90"/>
      <c r="LNS32" s="90"/>
      <c r="LNT32" s="90"/>
      <c r="LNU32" s="90"/>
      <c r="LNV32" s="90"/>
      <c r="LNW32" s="90"/>
      <c r="LNX32" s="90"/>
      <c r="LNY32" s="90"/>
      <c r="LNZ32" s="90"/>
      <c r="LOA32" s="90"/>
      <c r="LOB32" s="90"/>
      <c r="LOC32" s="90"/>
      <c r="LOD32" s="90"/>
      <c r="LOE32" s="90"/>
      <c r="LOF32" s="90"/>
      <c r="LOG32" s="90"/>
      <c r="LOH32" s="90"/>
      <c r="LOI32" s="90"/>
      <c r="LOJ32" s="90"/>
      <c r="LOK32" s="90"/>
      <c r="LOL32" s="90"/>
      <c r="LOM32" s="90"/>
      <c r="LON32" s="90"/>
      <c r="LOO32" s="90"/>
      <c r="LOP32" s="90"/>
      <c r="LOQ32" s="90"/>
      <c r="LOR32" s="90"/>
      <c r="LOS32" s="90"/>
      <c r="LOT32" s="90"/>
      <c r="LOU32" s="90"/>
      <c r="LOV32" s="90"/>
      <c r="LOW32" s="90"/>
      <c r="LOX32" s="90"/>
      <c r="LOY32" s="90"/>
      <c r="LOZ32" s="90"/>
      <c r="LPA32" s="90"/>
      <c r="LPB32" s="90"/>
      <c r="LPC32" s="90"/>
      <c r="LPD32" s="90"/>
      <c r="LPE32" s="90"/>
      <c r="LPF32" s="90"/>
      <c r="LPG32" s="90"/>
      <c r="LPH32" s="90"/>
      <c r="LPI32" s="90"/>
      <c r="LPJ32" s="90"/>
      <c r="LPK32" s="90"/>
      <c r="LPL32" s="90"/>
      <c r="LPM32" s="90"/>
      <c r="LPN32" s="90"/>
      <c r="LPO32" s="90"/>
      <c r="LPP32" s="90"/>
      <c r="LPQ32" s="90"/>
      <c r="LPR32" s="90"/>
      <c r="LPS32" s="90"/>
      <c r="LPT32" s="90"/>
      <c r="LPU32" s="90"/>
      <c r="LPV32" s="90"/>
      <c r="LPW32" s="90"/>
      <c r="LPX32" s="90"/>
      <c r="LPY32" s="90"/>
      <c r="LPZ32" s="90"/>
      <c r="LQA32" s="90"/>
      <c r="LQB32" s="90"/>
      <c r="LQC32" s="90"/>
      <c r="LQD32" s="90"/>
      <c r="LQE32" s="90"/>
      <c r="LQF32" s="90"/>
      <c r="LQG32" s="90"/>
      <c r="LQH32" s="90"/>
      <c r="LQI32" s="90"/>
      <c r="LQJ32" s="90"/>
      <c r="LQK32" s="90"/>
      <c r="LQL32" s="90"/>
      <c r="LQM32" s="90"/>
      <c r="LQN32" s="90"/>
      <c r="LQO32" s="90"/>
      <c r="LQP32" s="90"/>
      <c r="LQQ32" s="90"/>
      <c r="LQR32" s="90"/>
      <c r="LQS32" s="90"/>
      <c r="LQT32" s="90"/>
      <c r="LQU32" s="90"/>
      <c r="LQV32" s="90"/>
      <c r="LQW32" s="90"/>
      <c r="LQX32" s="90"/>
      <c r="LQY32" s="90"/>
      <c r="LQZ32" s="90"/>
      <c r="LRA32" s="90"/>
      <c r="LRB32" s="90"/>
      <c r="LRC32" s="90"/>
      <c r="LRD32" s="90"/>
      <c r="LRE32" s="90"/>
      <c r="LRF32" s="90"/>
      <c r="LRG32" s="90"/>
      <c r="LRH32" s="90"/>
      <c r="LRI32" s="90"/>
      <c r="LRJ32" s="90"/>
      <c r="LRK32" s="90"/>
      <c r="LRL32" s="90"/>
      <c r="LRM32" s="90"/>
      <c r="LRN32" s="90"/>
      <c r="LRO32" s="90"/>
      <c r="LRP32" s="90"/>
      <c r="LRQ32" s="90"/>
      <c r="LRR32" s="90"/>
      <c r="LRS32" s="90"/>
      <c r="LRT32" s="90"/>
      <c r="LRU32" s="90"/>
      <c r="LRV32" s="90"/>
      <c r="LRW32" s="90"/>
      <c r="LRX32" s="90"/>
      <c r="LRY32" s="90"/>
      <c r="LRZ32" s="90"/>
      <c r="LSA32" s="90"/>
      <c r="LSB32" s="90"/>
      <c r="LSC32" s="90"/>
      <c r="LSD32" s="90"/>
      <c r="LSE32" s="90"/>
      <c r="LSF32" s="90"/>
      <c r="LSG32" s="90"/>
      <c r="LSH32" s="90"/>
      <c r="LSI32" s="90"/>
      <c r="LSJ32" s="90"/>
      <c r="LSK32" s="90"/>
      <c r="LSL32" s="90"/>
      <c r="LSM32" s="90"/>
      <c r="LSN32" s="90"/>
      <c r="LSO32" s="90"/>
      <c r="LSP32" s="90"/>
      <c r="LSQ32" s="90"/>
      <c r="LSR32" s="90"/>
      <c r="LSS32" s="90"/>
      <c r="LST32" s="90"/>
      <c r="LSU32" s="90"/>
      <c r="LSV32" s="90"/>
      <c r="LSW32" s="90"/>
      <c r="LSX32" s="90"/>
      <c r="LSY32" s="90"/>
      <c r="LSZ32" s="90"/>
      <c r="LTA32" s="90"/>
      <c r="LTB32" s="90"/>
      <c r="LTC32" s="90"/>
      <c r="LTD32" s="90"/>
      <c r="LTE32" s="90"/>
      <c r="LTF32" s="90"/>
      <c r="LTG32" s="90"/>
      <c r="LTH32" s="90"/>
      <c r="LTI32" s="90"/>
      <c r="LTJ32" s="90"/>
      <c r="LTK32" s="90"/>
      <c r="LTL32" s="90"/>
      <c r="LTM32" s="90"/>
      <c r="LTN32" s="90"/>
      <c r="LTO32" s="90"/>
      <c r="LTP32" s="90"/>
      <c r="LTQ32" s="90"/>
      <c r="LTR32" s="90"/>
      <c r="LTS32" s="90"/>
      <c r="LTT32" s="90"/>
      <c r="LTU32" s="90"/>
      <c r="LTV32" s="90"/>
      <c r="LTW32" s="90"/>
      <c r="LTX32" s="90"/>
      <c r="LTY32" s="90"/>
      <c r="LTZ32" s="90"/>
      <c r="LUA32" s="90"/>
      <c r="LUB32" s="90"/>
      <c r="LUC32" s="90"/>
      <c r="LUD32" s="90"/>
      <c r="LUE32" s="90"/>
      <c r="LUF32" s="90"/>
      <c r="LUG32" s="90"/>
      <c r="LUH32" s="90"/>
      <c r="LUI32" s="90"/>
      <c r="LUJ32" s="90"/>
      <c r="LUK32" s="90"/>
      <c r="LUL32" s="90"/>
      <c r="LUM32" s="90"/>
      <c r="LUN32" s="90"/>
      <c r="LUO32" s="90"/>
      <c r="LUP32" s="90"/>
      <c r="LUQ32" s="90"/>
      <c r="LUR32" s="90"/>
      <c r="LUS32" s="90"/>
      <c r="LUT32" s="90"/>
      <c r="LUU32" s="90"/>
      <c r="LUV32" s="90"/>
      <c r="LUW32" s="90"/>
      <c r="LUX32" s="90"/>
      <c r="LUY32" s="90"/>
      <c r="LUZ32" s="90"/>
      <c r="LVA32" s="90"/>
      <c r="LVB32" s="90"/>
      <c r="LVC32" s="90"/>
      <c r="LVD32" s="90"/>
      <c r="LVE32" s="90"/>
      <c r="LVF32" s="90"/>
      <c r="LVG32" s="90"/>
      <c r="LVH32" s="90"/>
      <c r="LVI32" s="90"/>
      <c r="LVJ32" s="90"/>
      <c r="LVK32" s="90"/>
      <c r="LVL32" s="90"/>
      <c r="LVM32" s="90"/>
      <c r="LVN32" s="90"/>
      <c r="LVO32" s="90"/>
      <c r="LVP32" s="90"/>
      <c r="LVQ32" s="90"/>
      <c r="LVR32" s="90"/>
      <c r="LVS32" s="90"/>
      <c r="LVT32" s="90"/>
      <c r="LVU32" s="90"/>
      <c r="LVV32" s="90"/>
      <c r="LVW32" s="90"/>
      <c r="LVX32" s="90"/>
      <c r="LVY32" s="90"/>
      <c r="LVZ32" s="90"/>
      <c r="LWA32" s="90"/>
      <c r="LWB32" s="90"/>
      <c r="LWC32" s="90"/>
      <c r="LWD32" s="90"/>
      <c r="LWE32" s="90"/>
      <c r="LWF32" s="90"/>
      <c r="LWG32" s="90"/>
      <c r="LWH32" s="90"/>
      <c r="LWI32" s="90"/>
      <c r="LWJ32" s="90"/>
      <c r="LWK32" s="90"/>
      <c r="LWL32" s="90"/>
      <c r="LWM32" s="90"/>
      <c r="LWN32" s="90"/>
      <c r="LWO32" s="90"/>
      <c r="LWP32" s="90"/>
      <c r="LWQ32" s="90"/>
      <c r="LWR32" s="90"/>
      <c r="LWS32" s="90"/>
      <c r="LWT32" s="90"/>
      <c r="LWU32" s="90"/>
      <c r="LWV32" s="90"/>
      <c r="LWW32" s="90"/>
      <c r="LWX32" s="90"/>
      <c r="LWY32" s="90"/>
      <c r="LWZ32" s="90"/>
      <c r="LXA32" s="90"/>
      <c r="LXB32" s="90"/>
      <c r="LXC32" s="90"/>
      <c r="LXD32" s="90"/>
      <c r="LXE32" s="90"/>
      <c r="LXF32" s="90"/>
      <c r="LXG32" s="90"/>
      <c r="LXH32" s="90"/>
      <c r="LXI32" s="90"/>
      <c r="LXJ32" s="90"/>
      <c r="LXK32" s="90"/>
      <c r="LXL32" s="90"/>
      <c r="LXM32" s="90"/>
      <c r="LXN32" s="90"/>
      <c r="LXO32" s="90"/>
      <c r="LXP32" s="90"/>
      <c r="LXQ32" s="90"/>
      <c r="LXR32" s="90"/>
      <c r="LXS32" s="90"/>
      <c r="LXT32" s="90"/>
      <c r="LXU32" s="90"/>
      <c r="LXV32" s="90"/>
      <c r="LXW32" s="90"/>
      <c r="LXX32" s="90"/>
      <c r="LXY32" s="90"/>
      <c r="LXZ32" s="90"/>
      <c r="LYA32" s="90"/>
      <c r="LYB32" s="90"/>
      <c r="LYC32" s="90"/>
      <c r="LYD32" s="90"/>
      <c r="LYE32" s="90"/>
      <c r="LYF32" s="90"/>
      <c r="LYG32" s="90"/>
      <c r="LYH32" s="90"/>
      <c r="LYI32" s="90"/>
      <c r="LYJ32" s="90"/>
      <c r="LYK32" s="90"/>
      <c r="LYL32" s="90"/>
      <c r="LYM32" s="90"/>
      <c r="LYN32" s="90"/>
      <c r="LYO32" s="90"/>
      <c r="LYP32" s="90"/>
      <c r="LYQ32" s="90"/>
      <c r="LYR32" s="90"/>
      <c r="LYS32" s="90"/>
      <c r="LYT32" s="90"/>
      <c r="LYU32" s="90"/>
      <c r="LYV32" s="90"/>
      <c r="LYW32" s="90"/>
      <c r="LYX32" s="90"/>
      <c r="LYY32" s="90"/>
      <c r="LYZ32" s="90"/>
      <c r="LZA32" s="90"/>
      <c r="LZB32" s="90"/>
      <c r="LZC32" s="90"/>
      <c r="LZD32" s="90"/>
      <c r="LZE32" s="90"/>
      <c r="LZF32" s="90"/>
      <c r="LZG32" s="90"/>
      <c r="LZH32" s="90"/>
      <c r="LZI32" s="90"/>
      <c r="LZJ32" s="90"/>
      <c r="LZK32" s="90"/>
      <c r="LZL32" s="90"/>
      <c r="LZM32" s="90"/>
      <c r="LZN32" s="90"/>
      <c r="LZO32" s="90"/>
      <c r="LZP32" s="90"/>
      <c r="LZQ32" s="90"/>
      <c r="LZR32" s="90"/>
      <c r="LZS32" s="90"/>
      <c r="LZT32" s="90"/>
      <c r="LZU32" s="90"/>
      <c r="LZV32" s="90"/>
      <c r="LZW32" s="90"/>
      <c r="LZX32" s="90"/>
      <c r="LZY32" s="90"/>
      <c r="LZZ32" s="90"/>
      <c r="MAA32" s="90"/>
      <c r="MAB32" s="90"/>
      <c r="MAC32" s="90"/>
      <c r="MAD32" s="90"/>
      <c r="MAE32" s="90"/>
      <c r="MAF32" s="90"/>
      <c r="MAG32" s="90"/>
      <c r="MAH32" s="90"/>
      <c r="MAI32" s="90"/>
      <c r="MAJ32" s="90"/>
      <c r="MAK32" s="90"/>
      <c r="MAL32" s="90"/>
      <c r="MAM32" s="90"/>
      <c r="MAN32" s="90"/>
      <c r="MAO32" s="90"/>
      <c r="MAP32" s="90"/>
      <c r="MAQ32" s="90"/>
      <c r="MAR32" s="90"/>
      <c r="MAS32" s="90"/>
      <c r="MAT32" s="90"/>
      <c r="MAU32" s="90"/>
      <c r="MAV32" s="90"/>
      <c r="MAW32" s="90"/>
      <c r="MAX32" s="90"/>
      <c r="MAY32" s="90"/>
      <c r="MAZ32" s="90"/>
      <c r="MBA32" s="90"/>
      <c r="MBB32" s="90"/>
      <c r="MBC32" s="90"/>
      <c r="MBD32" s="90"/>
      <c r="MBE32" s="90"/>
      <c r="MBF32" s="90"/>
      <c r="MBG32" s="90"/>
      <c r="MBH32" s="90"/>
      <c r="MBI32" s="90"/>
      <c r="MBJ32" s="90"/>
      <c r="MBK32" s="90"/>
      <c r="MBL32" s="90"/>
      <c r="MBM32" s="90"/>
      <c r="MBN32" s="90"/>
      <c r="MBO32" s="90"/>
      <c r="MBP32" s="90"/>
      <c r="MBQ32" s="90"/>
      <c r="MBR32" s="90"/>
      <c r="MBS32" s="90"/>
      <c r="MBT32" s="90"/>
      <c r="MBU32" s="90"/>
      <c r="MBV32" s="90"/>
      <c r="MBW32" s="90"/>
      <c r="MBX32" s="90"/>
      <c r="MBY32" s="90"/>
      <c r="MBZ32" s="90"/>
      <c r="MCA32" s="90"/>
      <c r="MCB32" s="90"/>
      <c r="MCC32" s="90"/>
      <c r="MCD32" s="90"/>
      <c r="MCE32" s="90"/>
      <c r="MCF32" s="90"/>
      <c r="MCG32" s="90"/>
      <c r="MCH32" s="90"/>
      <c r="MCI32" s="90"/>
      <c r="MCJ32" s="90"/>
      <c r="MCK32" s="90"/>
      <c r="MCL32" s="90"/>
      <c r="MCM32" s="90"/>
      <c r="MCN32" s="90"/>
      <c r="MCO32" s="90"/>
      <c r="MCP32" s="90"/>
      <c r="MCQ32" s="90"/>
      <c r="MCR32" s="90"/>
      <c r="MCS32" s="90"/>
      <c r="MCT32" s="90"/>
      <c r="MCU32" s="90"/>
      <c r="MCV32" s="90"/>
      <c r="MCW32" s="90"/>
      <c r="MCX32" s="90"/>
      <c r="MCY32" s="90"/>
      <c r="MCZ32" s="90"/>
      <c r="MDA32" s="90"/>
      <c r="MDB32" s="90"/>
      <c r="MDC32" s="90"/>
      <c r="MDD32" s="90"/>
      <c r="MDE32" s="90"/>
      <c r="MDF32" s="90"/>
      <c r="MDG32" s="90"/>
      <c r="MDH32" s="90"/>
      <c r="MDI32" s="90"/>
      <c r="MDJ32" s="90"/>
      <c r="MDK32" s="90"/>
      <c r="MDL32" s="90"/>
      <c r="MDM32" s="90"/>
      <c r="MDN32" s="90"/>
      <c r="MDO32" s="90"/>
      <c r="MDP32" s="90"/>
      <c r="MDQ32" s="90"/>
      <c r="MDR32" s="90"/>
      <c r="MDS32" s="90"/>
      <c r="MDT32" s="90"/>
      <c r="MDU32" s="90"/>
      <c r="MDV32" s="90"/>
      <c r="MDW32" s="90"/>
      <c r="MDX32" s="90"/>
      <c r="MDY32" s="90"/>
      <c r="MDZ32" s="90"/>
      <c r="MEA32" s="90"/>
      <c r="MEB32" s="90"/>
      <c r="MEC32" s="90"/>
      <c r="MED32" s="90"/>
      <c r="MEE32" s="90"/>
      <c r="MEF32" s="90"/>
      <c r="MEG32" s="90"/>
      <c r="MEH32" s="90"/>
      <c r="MEI32" s="90"/>
      <c r="MEJ32" s="90"/>
      <c r="MEK32" s="90"/>
      <c r="MEL32" s="90"/>
      <c r="MEM32" s="90"/>
      <c r="MEN32" s="90"/>
      <c r="MEO32" s="90"/>
      <c r="MEP32" s="90"/>
      <c r="MEQ32" s="90"/>
      <c r="MER32" s="90"/>
      <c r="MES32" s="90"/>
      <c r="MET32" s="90"/>
      <c r="MEU32" s="90"/>
      <c r="MEV32" s="90"/>
      <c r="MEW32" s="90"/>
      <c r="MEX32" s="90"/>
      <c r="MEY32" s="90"/>
      <c r="MEZ32" s="90"/>
      <c r="MFA32" s="90"/>
      <c r="MFB32" s="90"/>
      <c r="MFC32" s="90"/>
      <c r="MFD32" s="90"/>
      <c r="MFE32" s="90"/>
      <c r="MFF32" s="90"/>
      <c r="MFG32" s="90"/>
      <c r="MFH32" s="90"/>
      <c r="MFI32" s="90"/>
      <c r="MFJ32" s="90"/>
      <c r="MFK32" s="90"/>
      <c r="MFL32" s="90"/>
      <c r="MFM32" s="90"/>
      <c r="MFN32" s="90"/>
      <c r="MFO32" s="90"/>
      <c r="MFP32" s="90"/>
      <c r="MFQ32" s="90"/>
      <c r="MFR32" s="90"/>
      <c r="MFS32" s="90"/>
      <c r="MFT32" s="90"/>
      <c r="MFU32" s="90"/>
      <c r="MFV32" s="90"/>
      <c r="MFW32" s="90"/>
      <c r="MFX32" s="90"/>
      <c r="MFY32" s="90"/>
      <c r="MFZ32" s="90"/>
      <c r="MGA32" s="90"/>
      <c r="MGB32" s="90"/>
      <c r="MGC32" s="90"/>
      <c r="MGD32" s="90"/>
      <c r="MGE32" s="90"/>
      <c r="MGF32" s="90"/>
      <c r="MGG32" s="90"/>
      <c r="MGH32" s="90"/>
      <c r="MGI32" s="90"/>
      <c r="MGJ32" s="90"/>
      <c r="MGK32" s="90"/>
      <c r="MGL32" s="90"/>
      <c r="MGM32" s="90"/>
      <c r="MGN32" s="90"/>
      <c r="MGO32" s="90"/>
      <c r="MGP32" s="90"/>
      <c r="MGQ32" s="90"/>
      <c r="MGR32" s="90"/>
      <c r="MGS32" s="90"/>
      <c r="MGT32" s="90"/>
      <c r="MGU32" s="90"/>
      <c r="MGV32" s="90"/>
      <c r="MGW32" s="90"/>
      <c r="MGX32" s="90"/>
      <c r="MGY32" s="90"/>
      <c r="MGZ32" s="90"/>
      <c r="MHA32" s="90"/>
      <c r="MHB32" s="90"/>
      <c r="MHC32" s="90"/>
      <c r="MHD32" s="90"/>
      <c r="MHE32" s="90"/>
      <c r="MHF32" s="90"/>
      <c r="MHG32" s="90"/>
      <c r="MHH32" s="90"/>
      <c r="MHI32" s="90"/>
      <c r="MHJ32" s="90"/>
      <c r="MHK32" s="90"/>
      <c r="MHL32" s="90"/>
      <c r="MHM32" s="90"/>
      <c r="MHN32" s="90"/>
      <c r="MHO32" s="90"/>
      <c r="MHP32" s="90"/>
      <c r="MHQ32" s="90"/>
      <c r="MHR32" s="90"/>
      <c r="MHS32" s="90"/>
      <c r="MHT32" s="90"/>
      <c r="MHU32" s="90"/>
      <c r="MHV32" s="90"/>
      <c r="MHW32" s="90"/>
      <c r="MHX32" s="90"/>
      <c r="MHY32" s="90"/>
      <c r="MHZ32" s="90"/>
      <c r="MIA32" s="90"/>
      <c r="MIB32" s="90"/>
      <c r="MIC32" s="90"/>
      <c r="MID32" s="90"/>
      <c r="MIE32" s="90"/>
      <c r="MIF32" s="90"/>
      <c r="MIG32" s="90"/>
      <c r="MIH32" s="90"/>
      <c r="MII32" s="90"/>
      <c r="MIJ32" s="90"/>
      <c r="MIK32" s="90"/>
      <c r="MIL32" s="90"/>
      <c r="MIM32" s="90"/>
      <c r="MIN32" s="90"/>
      <c r="MIO32" s="90"/>
      <c r="MIP32" s="90"/>
      <c r="MIQ32" s="90"/>
      <c r="MIR32" s="90"/>
      <c r="MIS32" s="90"/>
      <c r="MIT32" s="90"/>
      <c r="MIU32" s="90"/>
      <c r="MIV32" s="90"/>
      <c r="MIW32" s="90"/>
      <c r="MIX32" s="90"/>
      <c r="MIY32" s="90"/>
      <c r="MIZ32" s="90"/>
      <c r="MJA32" s="90"/>
      <c r="MJB32" s="90"/>
      <c r="MJC32" s="90"/>
      <c r="MJD32" s="90"/>
      <c r="MJE32" s="90"/>
      <c r="MJF32" s="90"/>
      <c r="MJG32" s="90"/>
      <c r="MJH32" s="90"/>
      <c r="MJI32" s="90"/>
      <c r="MJJ32" s="90"/>
      <c r="MJK32" s="90"/>
      <c r="MJL32" s="90"/>
      <c r="MJM32" s="90"/>
      <c r="MJN32" s="90"/>
      <c r="MJO32" s="90"/>
      <c r="MJP32" s="90"/>
      <c r="MJQ32" s="90"/>
      <c r="MJR32" s="90"/>
      <c r="MJS32" s="90"/>
      <c r="MJT32" s="90"/>
      <c r="MJU32" s="90"/>
      <c r="MJV32" s="90"/>
      <c r="MJW32" s="90"/>
      <c r="MJX32" s="90"/>
      <c r="MJY32" s="90"/>
      <c r="MJZ32" s="90"/>
      <c r="MKA32" s="90"/>
      <c r="MKB32" s="90"/>
      <c r="MKC32" s="90"/>
      <c r="MKD32" s="90"/>
      <c r="MKE32" s="90"/>
      <c r="MKF32" s="90"/>
      <c r="MKG32" s="90"/>
      <c r="MKH32" s="90"/>
      <c r="MKI32" s="90"/>
      <c r="MKJ32" s="90"/>
      <c r="MKK32" s="90"/>
      <c r="MKL32" s="90"/>
      <c r="MKM32" s="90"/>
      <c r="MKN32" s="90"/>
      <c r="MKO32" s="90"/>
      <c r="MKP32" s="90"/>
      <c r="MKQ32" s="90"/>
      <c r="MKR32" s="90"/>
      <c r="MKS32" s="90"/>
      <c r="MKT32" s="90"/>
      <c r="MKU32" s="90"/>
      <c r="MKV32" s="90"/>
      <c r="MKW32" s="90"/>
      <c r="MKX32" s="90"/>
      <c r="MKY32" s="90"/>
      <c r="MKZ32" s="90"/>
      <c r="MLA32" s="90"/>
      <c r="MLB32" s="90"/>
      <c r="MLC32" s="90"/>
      <c r="MLD32" s="90"/>
      <c r="MLE32" s="90"/>
      <c r="MLF32" s="90"/>
      <c r="MLG32" s="90"/>
      <c r="MLH32" s="90"/>
      <c r="MLI32" s="90"/>
      <c r="MLJ32" s="90"/>
      <c r="MLK32" s="90"/>
      <c r="MLL32" s="90"/>
      <c r="MLM32" s="90"/>
      <c r="MLN32" s="90"/>
      <c r="MLO32" s="90"/>
      <c r="MLP32" s="90"/>
      <c r="MLQ32" s="90"/>
      <c r="MLR32" s="90"/>
      <c r="MLS32" s="90"/>
      <c r="MLT32" s="90"/>
      <c r="MLU32" s="90"/>
      <c r="MLV32" s="90"/>
      <c r="MLW32" s="90"/>
      <c r="MLX32" s="90"/>
      <c r="MLY32" s="90"/>
      <c r="MLZ32" s="90"/>
      <c r="MMA32" s="90"/>
      <c r="MMB32" s="90"/>
      <c r="MMC32" s="90"/>
      <c r="MMD32" s="90"/>
      <c r="MME32" s="90"/>
      <c r="MMF32" s="90"/>
      <c r="MMG32" s="90"/>
      <c r="MMH32" s="90"/>
      <c r="MMI32" s="90"/>
      <c r="MMJ32" s="90"/>
      <c r="MMK32" s="90"/>
      <c r="MML32" s="90"/>
      <c r="MMM32" s="90"/>
      <c r="MMN32" s="90"/>
      <c r="MMO32" s="90"/>
      <c r="MMP32" s="90"/>
      <c r="MMQ32" s="90"/>
      <c r="MMR32" s="90"/>
      <c r="MMS32" s="90"/>
      <c r="MMT32" s="90"/>
      <c r="MMU32" s="90"/>
      <c r="MMV32" s="90"/>
      <c r="MMW32" s="90"/>
      <c r="MMX32" s="90"/>
      <c r="MMY32" s="90"/>
      <c r="MMZ32" s="90"/>
      <c r="MNA32" s="90"/>
      <c r="MNB32" s="90"/>
      <c r="MNC32" s="90"/>
      <c r="MND32" s="90"/>
      <c r="MNE32" s="90"/>
      <c r="MNF32" s="90"/>
      <c r="MNG32" s="90"/>
      <c r="MNH32" s="90"/>
      <c r="MNI32" s="90"/>
      <c r="MNJ32" s="90"/>
      <c r="MNK32" s="90"/>
      <c r="MNL32" s="90"/>
      <c r="MNM32" s="90"/>
      <c r="MNN32" s="90"/>
      <c r="MNO32" s="90"/>
      <c r="MNP32" s="90"/>
      <c r="MNQ32" s="90"/>
      <c r="MNR32" s="90"/>
      <c r="MNS32" s="90"/>
      <c r="MNT32" s="90"/>
      <c r="MNU32" s="90"/>
      <c r="MNV32" s="90"/>
      <c r="MNW32" s="90"/>
      <c r="MNX32" s="90"/>
      <c r="MNY32" s="90"/>
      <c r="MNZ32" s="90"/>
      <c r="MOA32" s="90"/>
      <c r="MOB32" s="90"/>
      <c r="MOC32" s="90"/>
      <c r="MOD32" s="90"/>
      <c r="MOE32" s="90"/>
      <c r="MOF32" s="90"/>
      <c r="MOG32" s="90"/>
      <c r="MOH32" s="90"/>
      <c r="MOI32" s="90"/>
      <c r="MOJ32" s="90"/>
      <c r="MOK32" s="90"/>
      <c r="MOL32" s="90"/>
      <c r="MOM32" s="90"/>
      <c r="MON32" s="90"/>
      <c r="MOO32" s="90"/>
      <c r="MOP32" s="90"/>
      <c r="MOQ32" s="90"/>
      <c r="MOR32" s="90"/>
      <c r="MOS32" s="90"/>
      <c r="MOT32" s="90"/>
      <c r="MOU32" s="90"/>
      <c r="MOV32" s="90"/>
      <c r="MOW32" s="90"/>
      <c r="MOX32" s="90"/>
      <c r="MOY32" s="90"/>
      <c r="MOZ32" s="90"/>
      <c r="MPA32" s="90"/>
      <c r="MPB32" s="90"/>
      <c r="MPC32" s="90"/>
      <c r="MPD32" s="90"/>
      <c r="MPE32" s="90"/>
      <c r="MPF32" s="90"/>
      <c r="MPG32" s="90"/>
      <c r="MPH32" s="90"/>
      <c r="MPI32" s="90"/>
      <c r="MPJ32" s="90"/>
      <c r="MPK32" s="90"/>
      <c r="MPL32" s="90"/>
      <c r="MPM32" s="90"/>
      <c r="MPN32" s="90"/>
      <c r="MPO32" s="90"/>
      <c r="MPP32" s="90"/>
      <c r="MPQ32" s="90"/>
      <c r="MPR32" s="90"/>
      <c r="MPS32" s="90"/>
      <c r="MPT32" s="90"/>
      <c r="MPU32" s="90"/>
      <c r="MPV32" s="90"/>
      <c r="MPW32" s="90"/>
      <c r="MPX32" s="90"/>
      <c r="MPY32" s="90"/>
      <c r="MPZ32" s="90"/>
      <c r="MQA32" s="90"/>
      <c r="MQB32" s="90"/>
      <c r="MQC32" s="90"/>
      <c r="MQD32" s="90"/>
      <c r="MQE32" s="90"/>
      <c r="MQF32" s="90"/>
      <c r="MQG32" s="90"/>
      <c r="MQH32" s="90"/>
      <c r="MQI32" s="90"/>
      <c r="MQJ32" s="90"/>
      <c r="MQK32" s="90"/>
      <c r="MQL32" s="90"/>
      <c r="MQM32" s="90"/>
      <c r="MQN32" s="90"/>
      <c r="MQO32" s="90"/>
      <c r="MQP32" s="90"/>
      <c r="MQQ32" s="90"/>
      <c r="MQR32" s="90"/>
      <c r="MQS32" s="90"/>
      <c r="MQT32" s="90"/>
      <c r="MQU32" s="90"/>
      <c r="MQV32" s="90"/>
      <c r="MQW32" s="90"/>
      <c r="MQX32" s="90"/>
      <c r="MQY32" s="90"/>
      <c r="MQZ32" s="90"/>
      <c r="MRA32" s="90"/>
      <c r="MRB32" s="90"/>
      <c r="MRC32" s="90"/>
      <c r="MRD32" s="90"/>
      <c r="MRE32" s="90"/>
      <c r="MRF32" s="90"/>
      <c r="MRG32" s="90"/>
      <c r="MRH32" s="90"/>
      <c r="MRI32" s="90"/>
      <c r="MRJ32" s="90"/>
      <c r="MRK32" s="90"/>
      <c r="MRL32" s="90"/>
      <c r="MRM32" s="90"/>
      <c r="MRN32" s="90"/>
      <c r="MRO32" s="90"/>
      <c r="MRP32" s="90"/>
      <c r="MRQ32" s="90"/>
      <c r="MRR32" s="90"/>
      <c r="MRS32" s="90"/>
      <c r="MRT32" s="90"/>
      <c r="MRU32" s="90"/>
      <c r="MRV32" s="90"/>
      <c r="MRW32" s="90"/>
      <c r="MRX32" s="90"/>
      <c r="MRY32" s="90"/>
      <c r="MRZ32" s="90"/>
      <c r="MSA32" s="90"/>
      <c r="MSB32" s="90"/>
      <c r="MSC32" s="90"/>
      <c r="MSD32" s="90"/>
      <c r="MSE32" s="90"/>
      <c r="MSF32" s="90"/>
      <c r="MSG32" s="90"/>
      <c r="MSH32" s="90"/>
      <c r="MSI32" s="90"/>
      <c r="MSJ32" s="90"/>
      <c r="MSK32" s="90"/>
      <c r="MSL32" s="90"/>
      <c r="MSM32" s="90"/>
      <c r="MSN32" s="90"/>
      <c r="MSO32" s="90"/>
      <c r="MSP32" s="90"/>
      <c r="MSQ32" s="90"/>
      <c r="MSR32" s="90"/>
      <c r="MSS32" s="90"/>
      <c r="MST32" s="90"/>
      <c r="MSU32" s="90"/>
      <c r="MSV32" s="90"/>
      <c r="MSW32" s="90"/>
      <c r="MSX32" s="90"/>
      <c r="MSY32" s="90"/>
      <c r="MSZ32" s="90"/>
      <c r="MTA32" s="90"/>
      <c r="MTB32" s="90"/>
      <c r="MTC32" s="90"/>
      <c r="MTD32" s="90"/>
      <c r="MTE32" s="90"/>
      <c r="MTF32" s="90"/>
      <c r="MTG32" s="90"/>
      <c r="MTH32" s="90"/>
      <c r="MTI32" s="90"/>
      <c r="MTJ32" s="90"/>
      <c r="MTK32" s="90"/>
      <c r="MTL32" s="90"/>
      <c r="MTM32" s="90"/>
      <c r="MTN32" s="90"/>
      <c r="MTO32" s="90"/>
      <c r="MTP32" s="90"/>
      <c r="MTQ32" s="90"/>
      <c r="MTR32" s="90"/>
      <c r="MTS32" s="90"/>
      <c r="MTT32" s="90"/>
      <c r="MTU32" s="90"/>
      <c r="MTV32" s="90"/>
      <c r="MTW32" s="90"/>
      <c r="MTX32" s="90"/>
      <c r="MTY32" s="90"/>
      <c r="MTZ32" s="90"/>
      <c r="MUA32" s="90"/>
      <c r="MUB32" s="90"/>
      <c r="MUC32" s="90"/>
      <c r="MUD32" s="90"/>
      <c r="MUE32" s="90"/>
      <c r="MUF32" s="90"/>
      <c r="MUG32" s="90"/>
      <c r="MUH32" s="90"/>
      <c r="MUI32" s="90"/>
      <c r="MUJ32" s="90"/>
      <c r="MUK32" s="90"/>
      <c r="MUL32" s="90"/>
      <c r="MUM32" s="90"/>
      <c r="MUN32" s="90"/>
      <c r="MUO32" s="90"/>
      <c r="MUP32" s="90"/>
      <c r="MUQ32" s="90"/>
      <c r="MUR32" s="90"/>
      <c r="MUS32" s="90"/>
      <c r="MUT32" s="90"/>
      <c r="MUU32" s="90"/>
      <c r="MUV32" s="90"/>
      <c r="MUW32" s="90"/>
      <c r="MUX32" s="90"/>
      <c r="MUY32" s="90"/>
      <c r="MUZ32" s="90"/>
      <c r="MVA32" s="90"/>
      <c r="MVB32" s="90"/>
      <c r="MVC32" s="90"/>
      <c r="MVD32" s="90"/>
      <c r="MVE32" s="90"/>
      <c r="MVF32" s="90"/>
      <c r="MVG32" s="90"/>
      <c r="MVH32" s="90"/>
      <c r="MVI32" s="90"/>
      <c r="MVJ32" s="90"/>
      <c r="MVK32" s="90"/>
      <c r="MVL32" s="90"/>
      <c r="MVM32" s="90"/>
      <c r="MVN32" s="90"/>
      <c r="MVO32" s="90"/>
      <c r="MVP32" s="90"/>
      <c r="MVQ32" s="90"/>
      <c r="MVR32" s="90"/>
      <c r="MVS32" s="90"/>
      <c r="MVT32" s="90"/>
      <c r="MVU32" s="90"/>
      <c r="MVV32" s="90"/>
      <c r="MVW32" s="90"/>
      <c r="MVX32" s="90"/>
      <c r="MVY32" s="90"/>
      <c r="MVZ32" s="90"/>
      <c r="MWA32" s="90"/>
      <c r="MWB32" s="90"/>
      <c r="MWC32" s="90"/>
      <c r="MWD32" s="90"/>
      <c r="MWE32" s="90"/>
      <c r="MWF32" s="90"/>
      <c r="MWG32" s="90"/>
      <c r="MWH32" s="90"/>
      <c r="MWI32" s="90"/>
      <c r="MWJ32" s="90"/>
      <c r="MWK32" s="90"/>
      <c r="MWL32" s="90"/>
      <c r="MWM32" s="90"/>
      <c r="MWN32" s="90"/>
      <c r="MWO32" s="90"/>
      <c r="MWP32" s="90"/>
      <c r="MWQ32" s="90"/>
      <c r="MWR32" s="90"/>
      <c r="MWS32" s="90"/>
      <c r="MWT32" s="90"/>
      <c r="MWU32" s="90"/>
      <c r="MWV32" s="90"/>
      <c r="MWW32" s="90"/>
      <c r="MWX32" s="90"/>
      <c r="MWY32" s="90"/>
      <c r="MWZ32" s="90"/>
      <c r="MXA32" s="90"/>
      <c r="MXB32" s="90"/>
      <c r="MXC32" s="90"/>
      <c r="MXD32" s="90"/>
      <c r="MXE32" s="90"/>
      <c r="MXF32" s="90"/>
      <c r="MXG32" s="90"/>
      <c r="MXH32" s="90"/>
      <c r="MXI32" s="90"/>
      <c r="MXJ32" s="90"/>
      <c r="MXK32" s="90"/>
      <c r="MXL32" s="90"/>
      <c r="MXM32" s="90"/>
      <c r="MXN32" s="90"/>
      <c r="MXO32" s="90"/>
      <c r="MXP32" s="90"/>
      <c r="MXQ32" s="90"/>
      <c r="MXR32" s="90"/>
      <c r="MXS32" s="90"/>
      <c r="MXT32" s="90"/>
      <c r="MXU32" s="90"/>
      <c r="MXV32" s="90"/>
      <c r="MXW32" s="90"/>
      <c r="MXX32" s="90"/>
      <c r="MXY32" s="90"/>
      <c r="MXZ32" s="90"/>
      <c r="MYA32" s="90"/>
      <c r="MYB32" s="90"/>
      <c r="MYC32" s="90"/>
      <c r="MYD32" s="90"/>
      <c r="MYE32" s="90"/>
      <c r="MYF32" s="90"/>
      <c r="MYG32" s="90"/>
      <c r="MYH32" s="90"/>
      <c r="MYI32" s="90"/>
      <c r="MYJ32" s="90"/>
      <c r="MYK32" s="90"/>
      <c r="MYL32" s="90"/>
      <c r="MYM32" s="90"/>
      <c r="MYN32" s="90"/>
      <c r="MYO32" s="90"/>
      <c r="MYP32" s="90"/>
      <c r="MYQ32" s="90"/>
      <c r="MYR32" s="90"/>
      <c r="MYS32" s="90"/>
      <c r="MYT32" s="90"/>
      <c r="MYU32" s="90"/>
      <c r="MYV32" s="90"/>
      <c r="MYW32" s="90"/>
      <c r="MYX32" s="90"/>
      <c r="MYY32" s="90"/>
      <c r="MYZ32" s="90"/>
      <c r="MZA32" s="90"/>
      <c r="MZB32" s="90"/>
      <c r="MZC32" s="90"/>
      <c r="MZD32" s="90"/>
      <c r="MZE32" s="90"/>
      <c r="MZF32" s="90"/>
      <c r="MZG32" s="90"/>
      <c r="MZH32" s="90"/>
      <c r="MZI32" s="90"/>
      <c r="MZJ32" s="90"/>
      <c r="MZK32" s="90"/>
      <c r="MZL32" s="90"/>
      <c r="MZM32" s="90"/>
      <c r="MZN32" s="90"/>
      <c r="MZO32" s="90"/>
      <c r="MZP32" s="90"/>
      <c r="MZQ32" s="90"/>
      <c r="MZR32" s="90"/>
      <c r="MZS32" s="90"/>
      <c r="MZT32" s="90"/>
      <c r="MZU32" s="90"/>
      <c r="MZV32" s="90"/>
      <c r="MZW32" s="90"/>
      <c r="MZX32" s="90"/>
      <c r="MZY32" s="90"/>
      <c r="MZZ32" s="90"/>
      <c r="NAA32" s="90"/>
      <c r="NAB32" s="90"/>
      <c r="NAC32" s="90"/>
      <c r="NAD32" s="90"/>
      <c r="NAE32" s="90"/>
      <c r="NAF32" s="90"/>
      <c r="NAG32" s="90"/>
      <c r="NAH32" s="90"/>
      <c r="NAI32" s="90"/>
      <c r="NAJ32" s="90"/>
      <c r="NAK32" s="90"/>
      <c r="NAL32" s="90"/>
      <c r="NAM32" s="90"/>
      <c r="NAN32" s="90"/>
      <c r="NAO32" s="90"/>
      <c r="NAP32" s="90"/>
      <c r="NAQ32" s="90"/>
      <c r="NAR32" s="90"/>
      <c r="NAS32" s="90"/>
      <c r="NAT32" s="90"/>
      <c r="NAU32" s="90"/>
      <c r="NAV32" s="90"/>
      <c r="NAW32" s="90"/>
      <c r="NAX32" s="90"/>
      <c r="NAY32" s="90"/>
      <c r="NAZ32" s="90"/>
      <c r="NBA32" s="90"/>
      <c r="NBB32" s="90"/>
      <c r="NBC32" s="90"/>
      <c r="NBD32" s="90"/>
      <c r="NBE32" s="90"/>
      <c r="NBF32" s="90"/>
      <c r="NBG32" s="90"/>
      <c r="NBH32" s="90"/>
      <c r="NBI32" s="90"/>
      <c r="NBJ32" s="90"/>
      <c r="NBK32" s="90"/>
      <c r="NBL32" s="90"/>
      <c r="NBM32" s="90"/>
      <c r="NBN32" s="90"/>
      <c r="NBO32" s="90"/>
      <c r="NBP32" s="90"/>
      <c r="NBQ32" s="90"/>
      <c r="NBR32" s="90"/>
      <c r="NBS32" s="90"/>
      <c r="NBT32" s="90"/>
      <c r="NBU32" s="90"/>
      <c r="NBV32" s="90"/>
      <c r="NBW32" s="90"/>
      <c r="NBX32" s="90"/>
      <c r="NBY32" s="90"/>
      <c r="NBZ32" s="90"/>
      <c r="NCA32" s="90"/>
      <c r="NCB32" s="90"/>
      <c r="NCC32" s="90"/>
      <c r="NCD32" s="90"/>
      <c r="NCE32" s="90"/>
      <c r="NCF32" s="90"/>
      <c r="NCG32" s="90"/>
      <c r="NCH32" s="90"/>
      <c r="NCI32" s="90"/>
      <c r="NCJ32" s="90"/>
      <c r="NCK32" s="90"/>
      <c r="NCL32" s="90"/>
      <c r="NCM32" s="90"/>
      <c r="NCN32" s="90"/>
      <c r="NCO32" s="90"/>
      <c r="NCP32" s="90"/>
      <c r="NCQ32" s="90"/>
      <c r="NCR32" s="90"/>
      <c r="NCS32" s="90"/>
      <c r="NCT32" s="90"/>
      <c r="NCU32" s="90"/>
      <c r="NCV32" s="90"/>
      <c r="NCW32" s="90"/>
      <c r="NCX32" s="90"/>
      <c r="NCY32" s="90"/>
      <c r="NCZ32" s="90"/>
      <c r="NDA32" s="90"/>
      <c r="NDB32" s="90"/>
      <c r="NDC32" s="90"/>
      <c r="NDD32" s="90"/>
      <c r="NDE32" s="90"/>
      <c r="NDF32" s="90"/>
      <c r="NDG32" s="90"/>
      <c r="NDH32" s="90"/>
      <c r="NDI32" s="90"/>
      <c r="NDJ32" s="90"/>
      <c r="NDK32" s="90"/>
      <c r="NDL32" s="90"/>
      <c r="NDM32" s="90"/>
      <c r="NDN32" s="90"/>
      <c r="NDO32" s="90"/>
      <c r="NDP32" s="90"/>
      <c r="NDQ32" s="90"/>
      <c r="NDR32" s="90"/>
      <c r="NDS32" s="90"/>
      <c r="NDT32" s="90"/>
      <c r="NDU32" s="90"/>
      <c r="NDV32" s="90"/>
      <c r="NDW32" s="90"/>
      <c r="NDX32" s="90"/>
      <c r="NDY32" s="90"/>
      <c r="NDZ32" s="90"/>
      <c r="NEA32" s="90"/>
      <c r="NEB32" s="90"/>
      <c r="NEC32" s="90"/>
      <c r="NED32" s="90"/>
      <c r="NEE32" s="90"/>
      <c r="NEF32" s="90"/>
      <c r="NEG32" s="90"/>
      <c r="NEH32" s="90"/>
      <c r="NEI32" s="90"/>
      <c r="NEJ32" s="90"/>
      <c r="NEK32" s="90"/>
      <c r="NEL32" s="90"/>
      <c r="NEM32" s="90"/>
      <c r="NEN32" s="90"/>
      <c r="NEO32" s="90"/>
      <c r="NEP32" s="90"/>
      <c r="NEQ32" s="90"/>
      <c r="NER32" s="90"/>
      <c r="NES32" s="90"/>
      <c r="NET32" s="90"/>
      <c r="NEU32" s="90"/>
      <c r="NEV32" s="90"/>
      <c r="NEW32" s="90"/>
      <c r="NEX32" s="90"/>
      <c r="NEY32" s="90"/>
      <c r="NEZ32" s="90"/>
      <c r="NFA32" s="90"/>
      <c r="NFB32" s="90"/>
      <c r="NFC32" s="90"/>
      <c r="NFD32" s="90"/>
      <c r="NFE32" s="90"/>
      <c r="NFF32" s="90"/>
      <c r="NFG32" s="90"/>
      <c r="NFH32" s="90"/>
      <c r="NFI32" s="90"/>
      <c r="NFJ32" s="90"/>
      <c r="NFK32" s="90"/>
      <c r="NFL32" s="90"/>
      <c r="NFM32" s="90"/>
      <c r="NFN32" s="90"/>
      <c r="NFO32" s="90"/>
      <c r="NFP32" s="90"/>
      <c r="NFQ32" s="90"/>
      <c r="NFR32" s="90"/>
      <c r="NFS32" s="90"/>
      <c r="NFT32" s="90"/>
      <c r="NFU32" s="90"/>
      <c r="NFV32" s="90"/>
      <c r="NFW32" s="90"/>
      <c r="NFX32" s="90"/>
      <c r="NFY32" s="90"/>
      <c r="NFZ32" s="90"/>
      <c r="NGA32" s="90"/>
      <c r="NGB32" s="90"/>
      <c r="NGC32" s="90"/>
      <c r="NGD32" s="90"/>
      <c r="NGE32" s="90"/>
      <c r="NGF32" s="90"/>
      <c r="NGG32" s="90"/>
      <c r="NGH32" s="90"/>
      <c r="NGI32" s="90"/>
      <c r="NGJ32" s="90"/>
      <c r="NGK32" s="90"/>
      <c r="NGL32" s="90"/>
      <c r="NGM32" s="90"/>
      <c r="NGN32" s="90"/>
      <c r="NGO32" s="90"/>
      <c r="NGP32" s="90"/>
      <c r="NGQ32" s="90"/>
      <c r="NGR32" s="90"/>
      <c r="NGS32" s="90"/>
      <c r="NGT32" s="90"/>
      <c r="NGU32" s="90"/>
      <c r="NGV32" s="90"/>
      <c r="NGW32" s="90"/>
      <c r="NGX32" s="90"/>
      <c r="NGY32" s="90"/>
      <c r="NGZ32" s="90"/>
      <c r="NHA32" s="90"/>
      <c r="NHB32" s="90"/>
      <c r="NHC32" s="90"/>
      <c r="NHD32" s="90"/>
      <c r="NHE32" s="90"/>
      <c r="NHF32" s="90"/>
      <c r="NHG32" s="90"/>
      <c r="NHH32" s="90"/>
      <c r="NHI32" s="90"/>
      <c r="NHJ32" s="90"/>
      <c r="NHK32" s="90"/>
      <c r="NHL32" s="90"/>
      <c r="NHM32" s="90"/>
      <c r="NHN32" s="90"/>
      <c r="NHO32" s="90"/>
      <c r="NHP32" s="90"/>
      <c r="NHQ32" s="90"/>
      <c r="NHR32" s="90"/>
      <c r="NHS32" s="90"/>
      <c r="NHT32" s="90"/>
      <c r="NHU32" s="90"/>
      <c r="NHV32" s="90"/>
      <c r="NHW32" s="90"/>
      <c r="NHX32" s="90"/>
      <c r="NHY32" s="90"/>
      <c r="NHZ32" s="90"/>
      <c r="NIA32" s="90"/>
      <c r="NIB32" s="90"/>
      <c r="NIC32" s="90"/>
      <c r="NID32" s="90"/>
      <c r="NIE32" s="90"/>
      <c r="NIF32" s="90"/>
      <c r="NIG32" s="90"/>
      <c r="NIH32" s="90"/>
      <c r="NII32" s="90"/>
      <c r="NIJ32" s="90"/>
      <c r="NIK32" s="90"/>
      <c r="NIL32" s="90"/>
      <c r="NIM32" s="90"/>
      <c r="NIN32" s="90"/>
      <c r="NIO32" s="90"/>
      <c r="NIP32" s="90"/>
      <c r="NIQ32" s="90"/>
      <c r="NIR32" s="90"/>
      <c r="NIS32" s="90"/>
      <c r="NIT32" s="90"/>
      <c r="NIU32" s="90"/>
      <c r="NIV32" s="90"/>
      <c r="NIW32" s="90"/>
      <c r="NIX32" s="90"/>
      <c r="NIY32" s="90"/>
      <c r="NIZ32" s="90"/>
      <c r="NJA32" s="90"/>
      <c r="NJB32" s="90"/>
      <c r="NJC32" s="90"/>
      <c r="NJD32" s="90"/>
      <c r="NJE32" s="90"/>
      <c r="NJF32" s="90"/>
      <c r="NJG32" s="90"/>
      <c r="NJH32" s="90"/>
      <c r="NJI32" s="90"/>
      <c r="NJJ32" s="90"/>
      <c r="NJK32" s="90"/>
      <c r="NJL32" s="90"/>
      <c r="NJM32" s="90"/>
      <c r="NJN32" s="90"/>
      <c r="NJO32" s="90"/>
      <c r="NJP32" s="90"/>
      <c r="NJQ32" s="90"/>
      <c r="NJR32" s="90"/>
      <c r="NJS32" s="90"/>
      <c r="NJT32" s="90"/>
      <c r="NJU32" s="90"/>
      <c r="NJV32" s="90"/>
      <c r="NJW32" s="90"/>
      <c r="NJX32" s="90"/>
      <c r="NJY32" s="90"/>
      <c r="NJZ32" s="90"/>
      <c r="NKA32" s="90"/>
      <c r="NKB32" s="90"/>
      <c r="NKC32" s="90"/>
      <c r="NKD32" s="90"/>
      <c r="NKE32" s="90"/>
      <c r="NKF32" s="90"/>
      <c r="NKG32" s="90"/>
      <c r="NKH32" s="90"/>
      <c r="NKI32" s="90"/>
      <c r="NKJ32" s="90"/>
      <c r="NKK32" s="90"/>
      <c r="NKL32" s="90"/>
      <c r="NKM32" s="90"/>
      <c r="NKN32" s="90"/>
      <c r="NKO32" s="90"/>
      <c r="NKP32" s="90"/>
      <c r="NKQ32" s="90"/>
      <c r="NKR32" s="90"/>
      <c r="NKS32" s="90"/>
      <c r="NKT32" s="90"/>
      <c r="NKU32" s="90"/>
      <c r="NKV32" s="90"/>
      <c r="NKW32" s="90"/>
      <c r="NKX32" s="90"/>
      <c r="NKY32" s="90"/>
      <c r="NKZ32" s="90"/>
      <c r="NLA32" s="90"/>
      <c r="NLB32" s="90"/>
      <c r="NLC32" s="90"/>
      <c r="NLD32" s="90"/>
      <c r="NLE32" s="90"/>
      <c r="NLF32" s="90"/>
      <c r="NLG32" s="90"/>
      <c r="NLH32" s="90"/>
      <c r="NLI32" s="90"/>
      <c r="NLJ32" s="90"/>
      <c r="NLK32" s="90"/>
      <c r="NLL32" s="90"/>
      <c r="NLM32" s="90"/>
      <c r="NLN32" s="90"/>
      <c r="NLO32" s="90"/>
      <c r="NLP32" s="90"/>
      <c r="NLQ32" s="90"/>
      <c r="NLR32" s="90"/>
      <c r="NLS32" s="90"/>
      <c r="NLT32" s="90"/>
      <c r="NLU32" s="90"/>
      <c r="NLV32" s="90"/>
      <c r="NLW32" s="90"/>
      <c r="NLX32" s="90"/>
      <c r="NLY32" s="90"/>
      <c r="NLZ32" s="90"/>
      <c r="NMA32" s="90"/>
      <c r="NMB32" s="90"/>
      <c r="NMC32" s="90"/>
      <c r="NMD32" s="90"/>
      <c r="NME32" s="90"/>
      <c r="NMF32" s="90"/>
      <c r="NMG32" s="90"/>
      <c r="NMH32" s="90"/>
      <c r="NMI32" s="90"/>
      <c r="NMJ32" s="90"/>
      <c r="NMK32" s="90"/>
      <c r="NML32" s="90"/>
      <c r="NMM32" s="90"/>
      <c r="NMN32" s="90"/>
      <c r="NMO32" s="90"/>
      <c r="NMP32" s="90"/>
      <c r="NMQ32" s="90"/>
      <c r="NMR32" s="90"/>
      <c r="NMS32" s="90"/>
      <c r="NMT32" s="90"/>
      <c r="NMU32" s="90"/>
      <c r="NMV32" s="90"/>
      <c r="NMW32" s="90"/>
      <c r="NMX32" s="90"/>
      <c r="NMY32" s="90"/>
      <c r="NMZ32" s="90"/>
      <c r="NNA32" s="90"/>
      <c r="NNB32" s="90"/>
      <c r="NNC32" s="90"/>
      <c r="NND32" s="90"/>
      <c r="NNE32" s="90"/>
      <c r="NNF32" s="90"/>
      <c r="NNG32" s="90"/>
      <c r="NNH32" s="90"/>
      <c r="NNI32" s="90"/>
      <c r="NNJ32" s="90"/>
      <c r="NNK32" s="90"/>
      <c r="NNL32" s="90"/>
      <c r="NNM32" s="90"/>
      <c r="NNN32" s="90"/>
      <c r="NNO32" s="90"/>
      <c r="NNP32" s="90"/>
      <c r="NNQ32" s="90"/>
      <c r="NNR32" s="90"/>
      <c r="NNS32" s="90"/>
      <c r="NNT32" s="90"/>
      <c r="NNU32" s="90"/>
      <c r="NNV32" s="90"/>
      <c r="NNW32" s="90"/>
      <c r="NNX32" s="90"/>
      <c r="NNY32" s="90"/>
      <c r="NNZ32" s="90"/>
      <c r="NOA32" s="90"/>
      <c r="NOB32" s="90"/>
      <c r="NOC32" s="90"/>
      <c r="NOD32" s="90"/>
      <c r="NOE32" s="90"/>
      <c r="NOF32" s="90"/>
      <c r="NOG32" s="90"/>
      <c r="NOH32" s="90"/>
      <c r="NOI32" s="90"/>
      <c r="NOJ32" s="90"/>
      <c r="NOK32" s="90"/>
      <c r="NOL32" s="90"/>
      <c r="NOM32" s="90"/>
      <c r="NON32" s="90"/>
      <c r="NOO32" s="90"/>
      <c r="NOP32" s="90"/>
      <c r="NOQ32" s="90"/>
      <c r="NOR32" s="90"/>
      <c r="NOS32" s="90"/>
      <c r="NOT32" s="90"/>
      <c r="NOU32" s="90"/>
      <c r="NOV32" s="90"/>
      <c r="NOW32" s="90"/>
      <c r="NOX32" s="90"/>
      <c r="NOY32" s="90"/>
      <c r="NOZ32" s="90"/>
      <c r="NPA32" s="90"/>
      <c r="NPB32" s="90"/>
      <c r="NPC32" s="90"/>
      <c r="NPD32" s="90"/>
      <c r="NPE32" s="90"/>
      <c r="NPF32" s="90"/>
      <c r="NPG32" s="90"/>
      <c r="NPH32" s="90"/>
      <c r="NPI32" s="90"/>
      <c r="NPJ32" s="90"/>
      <c r="NPK32" s="90"/>
      <c r="NPL32" s="90"/>
      <c r="NPM32" s="90"/>
      <c r="NPN32" s="90"/>
      <c r="NPO32" s="90"/>
      <c r="NPP32" s="90"/>
      <c r="NPQ32" s="90"/>
      <c r="NPR32" s="90"/>
      <c r="NPS32" s="90"/>
      <c r="NPT32" s="90"/>
      <c r="NPU32" s="90"/>
      <c r="NPV32" s="90"/>
      <c r="NPW32" s="90"/>
      <c r="NPX32" s="90"/>
      <c r="NPY32" s="90"/>
      <c r="NPZ32" s="90"/>
      <c r="NQA32" s="90"/>
      <c r="NQB32" s="90"/>
      <c r="NQC32" s="90"/>
      <c r="NQD32" s="90"/>
      <c r="NQE32" s="90"/>
      <c r="NQF32" s="90"/>
      <c r="NQG32" s="90"/>
      <c r="NQH32" s="90"/>
      <c r="NQI32" s="90"/>
      <c r="NQJ32" s="90"/>
      <c r="NQK32" s="90"/>
      <c r="NQL32" s="90"/>
      <c r="NQM32" s="90"/>
      <c r="NQN32" s="90"/>
      <c r="NQO32" s="90"/>
      <c r="NQP32" s="90"/>
      <c r="NQQ32" s="90"/>
      <c r="NQR32" s="90"/>
      <c r="NQS32" s="90"/>
      <c r="NQT32" s="90"/>
      <c r="NQU32" s="90"/>
      <c r="NQV32" s="90"/>
      <c r="NQW32" s="90"/>
      <c r="NQX32" s="90"/>
      <c r="NQY32" s="90"/>
      <c r="NQZ32" s="90"/>
      <c r="NRA32" s="90"/>
      <c r="NRB32" s="90"/>
      <c r="NRC32" s="90"/>
      <c r="NRD32" s="90"/>
      <c r="NRE32" s="90"/>
      <c r="NRF32" s="90"/>
      <c r="NRG32" s="90"/>
      <c r="NRH32" s="90"/>
      <c r="NRI32" s="90"/>
      <c r="NRJ32" s="90"/>
      <c r="NRK32" s="90"/>
      <c r="NRL32" s="90"/>
      <c r="NRM32" s="90"/>
      <c r="NRN32" s="90"/>
      <c r="NRO32" s="90"/>
      <c r="NRP32" s="90"/>
      <c r="NRQ32" s="90"/>
      <c r="NRR32" s="90"/>
      <c r="NRS32" s="90"/>
      <c r="NRT32" s="90"/>
      <c r="NRU32" s="90"/>
      <c r="NRV32" s="90"/>
      <c r="NRW32" s="90"/>
      <c r="NRX32" s="90"/>
      <c r="NRY32" s="90"/>
      <c r="NRZ32" s="90"/>
      <c r="NSA32" s="90"/>
      <c r="NSB32" s="90"/>
      <c r="NSC32" s="90"/>
      <c r="NSD32" s="90"/>
      <c r="NSE32" s="90"/>
      <c r="NSF32" s="90"/>
      <c r="NSG32" s="90"/>
      <c r="NSH32" s="90"/>
      <c r="NSI32" s="90"/>
      <c r="NSJ32" s="90"/>
      <c r="NSK32" s="90"/>
      <c r="NSL32" s="90"/>
      <c r="NSM32" s="90"/>
      <c r="NSN32" s="90"/>
      <c r="NSO32" s="90"/>
      <c r="NSP32" s="90"/>
      <c r="NSQ32" s="90"/>
      <c r="NSR32" s="90"/>
      <c r="NSS32" s="90"/>
      <c r="NST32" s="90"/>
      <c r="NSU32" s="90"/>
      <c r="NSV32" s="90"/>
      <c r="NSW32" s="90"/>
      <c r="NSX32" s="90"/>
      <c r="NSY32" s="90"/>
      <c r="NSZ32" s="90"/>
      <c r="NTA32" s="90"/>
      <c r="NTB32" s="90"/>
      <c r="NTC32" s="90"/>
      <c r="NTD32" s="90"/>
      <c r="NTE32" s="90"/>
      <c r="NTF32" s="90"/>
      <c r="NTG32" s="90"/>
      <c r="NTH32" s="90"/>
      <c r="NTI32" s="90"/>
      <c r="NTJ32" s="90"/>
      <c r="NTK32" s="90"/>
      <c r="NTL32" s="90"/>
      <c r="NTM32" s="90"/>
      <c r="NTN32" s="90"/>
      <c r="NTO32" s="90"/>
      <c r="NTP32" s="90"/>
      <c r="NTQ32" s="90"/>
      <c r="NTR32" s="90"/>
      <c r="NTS32" s="90"/>
      <c r="NTT32" s="90"/>
      <c r="NTU32" s="90"/>
      <c r="NTV32" s="90"/>
      <c r="NTW32" s="90"/>
      <c r="NTX32" s="90"/>
      <c r="NTY32" s="90"/>
      <c r="NTZ32" s="90"/>
      <c r="NUA32" s="90"/>
      <c r="NUB32" s="90"/>
      <c r="NUC32" s="90"/>
      <c r="NUD32" s="90"/>
      <c r="NUE32" s="90"/>
      <c r="NUF32" s="90"/>
      <c r="NUG32" s="90"/>
      <c r="NUH32" s="90"/>
      <c r="NUI32" s="90"/>
      <c r="NUJ32" s="90"/>
      <c r="NUK32" s="90"/>
      <c r="NUL32" s="90"/>
      <c r="NUM32" s="90"/>
      <c r="NUN32" s="90"/>
      <c r="NUO32" s="90"/>
      <c r="NUP32" s="90"/>
      <c r="NUQ32" s="90"/>
      <c r="NUR32" s="90"/>
      <c r="NUS32" s="90"/>
      <c r="NUT32" s="90"/>
      <c r="NUU32" s="90"/>
      <c r="NUV32" s="90"/>
      <c r="NUW32" s="90"/>
      <c r="NUX32" s="90"/>
      <c r="NUY32" s="90"/>
      <c r="NUZ32" s="90"/>
      <c r="NVA32" s="90"/>
      <c r="NVB32" s="90"/>
      <c r="NVC32" s="90"/>
      <c r="NVD32" s="90"/>
      <c r="NVE32" s="90"/>
      <c r="NVF32" s="90"/>
      <c r="NVG32" s="90"/>
      <c r="NVH32" s="90"/>
      <c r="NVI32" s="90"/>
      <c r="NVJ32" s="90"/>
      <c r="NVK32" s="90"/>
      <c r="NVL32" s="90"/>
      <c r="NVM32" s="90"/>
      <c r="NVN32" s="90"/>
      <c r="NVO32" s="90"/>
      <c r="NVP32" s="90"/>
      <c r="NVQ32" s="90"/>
      <c r="NVR32" s="90"/>
      <c r="NVS32" s="90"/>
      <c r="NVT32" s="90"/>
      <c r="NVU32" s="90"/>
      <c r="NVV32" s="90"/>
      <c r="NVW32" s="90"/>
      <c r="NVX32" s="90"/>
      <c r="NVY32" s="90"/>
      <c r="NVZ32" s="90"/>
      <c r="NWA32" s="90"/>
      <c r="NWB32" s="90"/>
      <c r="NWC32" s="90"/>
      <c r="NWD32" s="90"/>
      <c r="NWE32" s="90"/>
      <c r="NWF32" s="90"/>
      <c r="NWG32" s="90"/>
      <c r="NWH32" s="90"/>
      <c r="NWI32" s="90"/>
      <c r="NWJ32" s="90"/>
      <c r="NWK32" s="90"/>
      <c r="NWL32" s="90"/>
      <c r="NWM32" s="90"/>
      <c r="NWN32" s="90"/>
      <c r="NWO32" s="90"/>
      <c r="NWP32" s="90"/>
      <c r="NWQ32" s="90"/>
      <c r="NWR32" s="90"/>
      <c r="NWS32" s="90"/>
      <c r="NWT32" s="90"/>
      <c r="NWU32" s="90"/>
      <c r="NWV32" s="90"/>
      <c r="NWW32" s="90"/>
      <c r="NWX32" s="90"/>
      <c r="NWY32" s="90"/>
      <c r="NWZ32" s="90"/>
      <c r="NXA32" s="90"/>
      <c r="NXB32" s="90"/>
      <c r="NXC32" s="90"/>
      <c r="NXD32" s="90"/>
      <c r="NXE32" s="90"/>
      <c r="NXF32" s="90"/>
      <c r="NXG32" s="90"/>
      <c r="NXH32" s="90"/>
      <c r="NXI32" s="90"/>
      <c r="NXJ32" s="90"/>
      <c r="NXK32" s="90"/>
      <c r="NXL32" s="90"/>
      <c r="NXM32" s="90"/>
      <c r="NXN32" s="90"/>
      <c r="NXO32" s="90"/>
      <c r="NXP32" s="90"/>
      <c r="NXQ32" s="90"/>
      <c r="NXR32" s="90"/>
      <c r="NXS32" s="90"/>
      <c r="NXT32" s="90"/>
      <c r="NXU32" s="90"/>
      <c r="NXV32" s="90"/>
      <c r="NXW32" s="90"/>
      <c r="NXX32" s="90"/>
      <c r="NXY32" s="90"/>
      <c r="NXZ32" s="90"/>
      <c r="NYA32" s="90"/>
      <c r="NYB32" s="90"/>
      <c r="NYC32" s="90"/>
      <c r="NYD32" s="90"/>
      <c r="NYE32" s="90"/>
      <c r="NYF32" s="90"/>
      <c r="NYG32" s="90"/>
      <c r="NYH32" s="90"/>
      <c r="NYI32" s="90"/>
      <c r="NYJ32" s="90"/>
      <c r="NYK32" s="90"/>
      <c r="NYL32" s="90"/>
      <c r="NYM32" s="90"/>
      <c r="NYN32" s="90"/>
      <c r="NYO32" s="90"/>
      <c r="NYP32" s="90"/>
      <c r="NYQ32" s="90"/>
      <c r="NYR32" s="90"/>
      <c r="NYS32" s="90"/>
      <c r="NYT32" s="90"/>
      <c r="NYU32" s="90"/>
      <c r="NYV32" s="90"/>
      <c r="NYW32" s="90"/>
      <c r="NYX32" s="90"/>
      <c r="NYY32" s="90"/>
      <c r="NYZ32" s="90"/>
      <c r="NZA32" s="90"/>
      <c r="NZB32" s="90"/>
      <c r="NZC32" s="90"/>
      <c r="NZD32" s="90"/>
      <c r="NZE32" s="90"/>
      <c r="NZF32" s="90"/>
      <c r="NZG32" s="90"/>
      <c r="NZH32" s="90"/>
      <c r="NZI32" s="90"/>
      <c r="NZJ32" s="90"/>
      <c r="NZK32" s="90"/>
      <c r="NZL32" s="90"/>
      <c r="NZM32" s="90"/>
      <c r="NZN32" s="90"/>
      <c r="NZO32" s="90"/>
      <c r="NZP32" s="90"/>
      <c r="NZQ32" s="90"/>
      <c r="NZR32" s="90"/>
      <c r="NZS32" s="90"/>
      <c r="NZT32" s="90"/>
      <c r="NZU32" s="90"/>
      <c r="NZV32" s="90"/>
      <c r="NZW32" s="90"/>
      <c r="NZX32" s="90"/>
      <c r="NZY32" s="90"/>
      <c r="NZZ32" s="90"/>
      <c r="OAA32" s="90"/>
      <c r="OAB32" s="90"/>
      <c r="OAC32" s="90"/>
      <c r="OAD32" s="90"/>
      <c r="OAE32" s="90"/>
      <c r="OAF32" s="90"/>
      <c r="OAG32" s="90"/>
      <c r="OAH32" s="90"/>
      <c r="OAI32" s="90"/>
      <c r="OAJ32" s="90"/>
      <c r="OAK32" s="90"/>
      <c r="OAL32" s="90"/>
      <c r="OAM32" s="90"/>
      <c r="OAN32" s="90"/>
      <c r="OAO32" s="90"/>
      <c r="OAP32" s="90"/>
      <c r="OAQ32" s="90"/>
      <c r="OAR32" s="90"/>
      <c r="OAS32" s="90"/>
      <c r="OAT32" s="90"/>
      <c r="OAU32" s="90"/>
      <c r="OAV32" s="90"/>
      <c r="OAW32" s="90"/>
      <c r="OAX32" s="90"/>
      <c r="OAY32" s="90"/>
      <c r="OAZ32" s="90"/>
      <c r="OBA32" s="90"/>
      <c r="OBB32" s="90"/>
      <c r="OBC32" s="90"/>
      <c r="OBD32" s="90"/>
      <c r="OBE32" s="90"/>
      <c r="OBF32" s="90"/>
      <c r="OBG32" s="90"/>
      <c r="OBH32" s="90"/>
      <c r="OBI32" s="90"/>
      <c r="OBJ32" s="90"/>
      <c r="OBK32" s="90"/>
      <c r="OBL32" s="90"/>
      <c r="OBM32" s="90"/>
      <c r="OBN32" s="90"/>
      <c r="OBO32" s="90"/>
      <c r="OBP32" s="90"/>
      <c r="OBQ32" s="90"/>
      <c r="OBR32" s="90"/>
      <c r="OBS32" s="90"/>
      <c r="OBT32" s="90"/>
      <c r="OBU32" s="90"/>
      <c r="OBV32" s="90"/>
      <c r="OBW32" s="90"/>
      <c r="OBX32" s="90"/>
      <c r="OBY32" s="90"/>
      <c r="OBZ32" s="90"/>
      <c r="OCA32" s="90"/>
      <c r="OCB32" s="90"/>
      <c r="OCC32" s="90"/>
      <c r="OCD32" s="90"/>
      <c r="OCE32" s="90"/>
      <c r="OCF32" s="90"/>
      <c r="OCG32" s="90"/>
      <c r="OCH32" s="90"/>
      <c r="OCI32" s="90"/>
      <c r="OCJ32" s="90"/>
      <c r="OCK32" s="90"/>
      <c r="OCL32" s="90"/>
      <c r="OCM32" s="90"/>
      <c r="OCN32" s="90"/>
      <c r="OCO32" s="90"/>
      <c r="OCP32" s="90"/>
      <c r="OCQ32" s="90"/>
      <c r="OCR32" s="90"/>
      <c r="OCS32" s="90"/>
      <c r="OCT32" s="90"/>
      <c r="OCU32" s="90"/>
      <c r="OCV32" s="90"/>
      <c r="OCW32" s="90"/>
      <c r="OCX32" s="90"/>
      <c r="OCY32" s="90"/>
      <c r="OCZ32" s="90"/>
      <c r="ODA32" s="90"/>
      <c r="ODB32" s="90"/>
      <c r="ODC32" s="90"/>
      <c r="ODD32" s="90"/>
      <c r="ODE32" s="90"/>
      <c r="ODF32" s="90"/>
      <c r="ODG32" s="90"/>
      <c r="ODH32" s="90"/>
      <c r="ODI32" s="90"/>
      <c r="ODJ32" s="90"/>
      <c r="ODK32" s="90"/>
      <c r="ODL32" s="90"/>
      <c r="ODM32" s="90"/>
      <c r="ODN32" s="90"/>
      <c r="ODO32" s="90"/>
      <c r="ODP32" s="90"/>
      <c r="ODQ32" s="90"/>
      <c r="ODR32" s="90"/>
      <c r="ODS32" s="90"/>
      <c r="ODT32" s="90"/>
      <c r="ODU32" s="90"/>
      <c r="ODV32" s="90"/>
      <c r="ODW32" s="90"/>
      <c r="ODX32" s="90"/>
      <c r="ODY32" s="90"/>
      <c r="ODZ32" s="90"/>
      <c r="OEA32" s="90"/>
      <c r="OEB32" s="90"/>
      <c r="OEC32" s="90"/>
      <c r="OED32" s="90"/>
      <c r="OEE32" s="90"/>
      <c r="OEF32" s="90"/>
      <c r="OEG32" s="90"/>
      <c r="OEH32" s="90"/>
      <c r="OEI32" s="90"/>
      <c r="OEJ32" s="90"/>
      <c r="OEK32" s="90"/>
      <c r="OEL32" s="90"/>
      <c r="OEM32" s="90"/>
      <c r="OEN32" s="90"/>
      <c r="OEO32" s="90"/>
      <c r="OEP32" s="90"/>
      <c r="OEQ32" s="90"/>
      <c r="OER32" s="90"/>
      <c r="OES32" s="90"/>
      <c r="OET32" s="90"/>
      <c r="OEU32" s="90"/>
      <c r="OEV32" s="90"/>
      <c r="OEW32" s="90"/>
      <c r="OEX32" s="90"/>
      <c r="OEY32" s="90"/>
      <c r="OEZ32" s="90"/>
      <c r="OFA32" s="90"/>
      <c r="OFB32" s="90"/>
      <c r="OFC32" s="90"/>
      <c r="OFD32" s="90"/>
      <c r="OFE32" s="90"/>
      <c r="OFF32" s="90"/>
      <c r="OFG32" s="90"/>
      <c r="OFH32" s="90"/>
      <c r="OFI32" s="90"/>
      <c r="OFJ32" s="90"/>
      <c r="OFK32" s="90"/>
      <c r="OFL32" s="90"/>
      <c r="OFM32" s="90"/>
      <c r="OFN32" s="90"/>
      <c r="OFO32" s="90"/>
      <c r="OFP32" s="90"/>
      <c r="OFQ32" s="90"/>
      <c r="OFR32" s="90"/>
      <c r="OFS32" s="90"/>
      <c r="OFT32" s="90"/>
      <c r="OFU32" s="90"/>
      <c r="OFV32" s="90"/>
      <c r="OFW32" s="90"/>
      <c r="OFX32" s="90"/>
      <c r="OFY32" s="90"/>
      <c r="OFZ32" s="90"/>
      <c r="OGA32" s="90"/>
      <c r="OGB32" s="90"/>
      <c r="OGC32" s="90"/>
      <c r="OGD32" s="90"/>
      <c r="OGE32" s="90"/>
      <c r="OGF32" s="90"/>
      <c r="OGG32" s="90"/>
      <c r="OGH32" s="90"/>
      <c r="OGI32" s="90"/>
      <c r="OGJ32" s="90"/>
      <c r="OGK32" s="90"/>
      <c r="OGL32" s="90"/>
      <c r="OGM32" s="90"/>
      <c r="OGN32" s="90"/>
      <c r="OGO32" s="90"/>
      <c r="OGP32" s="90"/>
      <c r="OGQ32" s="90"/>
      <c r="OGR32" s="90"/>
      <c r="OGS32" s="90"/>
      <c r="OGT32" s="90"/>
      <c r="OGU32" s="90"/>
      <c r="OGV32" s="90"/>
      <c r="OGW32" s="90"/>
      <c r="OGX32" s="90"/>
      <c r="OGY32" s="90"/>
      <c r="OGZ32" s="90"/>
      <c r="OHA32" s="90"/>
      <c r="OHB32" s="90"/>
      <c r="OHC32" s="90"/>
      <c r="OHD32" s="90"/>
      <c r="OHE32" s="90"/>
      <c r="OHF32" s="90"/>
      <c r="OHG32" s="90"/>
      <c r="OHH32" s="90"/>
      <c r="OHI32" s="90"/>
      <c r="OHJ32" s="90"/>
      <c r="OHK32" s="90"/>
      <c r="OHL32" s="90"/>
      <c r="OHM32" s="90"/>
      <c r="OHN32" s="90"/>
      <c r="OHO32" s="90"/>
      <c r="OHP32" s="90"/>
      <c r="OHQ32" s="90"/>
      <c r="OHR32" s="90"/>
      <c r="OHS32" s="90"/>
      <c r="OHT32" s="90"/>
      <c r="OHU32" s="90"/>
      <c r="OHV32" s="90"/>
      <c r="OHW32" s="90"/>
      <c r="OHX32" s="90"/>
      <c r="OHY32" s="90"/>
      <c r="OHZ32" s="90"/>
      <c r="OIA32" s="90"/>
      <c r="OIB32" s="90"/>
      <c r="OIC32" s="90"/>
      <c r="OID32" s="90"/>
      <c r="OIE32" s="90"/>
      <c r="OIF32" s="90"/>
      <c r="OIG32" s="90"/>
      <c r="OIH32" s="90"/>
      <c r="OII32" s="90"/>
      <c r="OIJ32" s="90"/>
      <c r="OIK32" s="90"/>
      <c r="OIL32" s="90"/>
      <c r="OIM32" s="90"/>
      <c r="OIN32" s="90"/>
      <c r="OIO32" s="90"/>
      <c r="OIP32" s="90"/>
      <c r="OIQ32" s="90"/>
      <c r="OIR32" s="90"/>
      <c r="OIS32" s="90"/>
      <c r="OIT32" s="90"/>
      <c r="OIU32" s="90"/>
      <c r="OIV32" s="90"/>
      <c r="OIW32" s="90"/>
      <c r="OIX32" s="90"/>
      <c r="OIY32" s="90"/>
      <c r="OIZ32" s="90"/>
      <c r="OJA32" s="90"/>
      <c r="OJB32" s="90"/>
      <c r="OJC32" s="90"/>
      <c r="OJD32" s="90"/>
      <c r="OJE32" s="90"/>
      <c r="OJF32" s="90"/>
      <c r="OJG32" s="90"/>
      <c r="OJH32" s="90"/>
      <c r="OJI32" s="90"/>
      <c r="OJJ32" s="90"/>
      <c r="OJK32" s="90"/>
      <c r="OJL32" s="90"/>
      <c r="OJM32" s="90"/>
      <c r="OJN32" s="90"/>
      <c r="OJO32" s="90"/>
      <c r="OJP32" s="90"/>
      <c r="OJQ32" s="90"/>
      <c r="OJR32" s="90"/>
      <c r="OJS32" s="90"/>
      <c r="OJT32" s="90"/>
      <c r="OJU32" s="90"/>
      <c r="OJV32" s="90"/>
      <c r="OJW32" s="90"/>
      <c r="OJX32" s="90"/>
      <c r="OJY32" s="90"/>
      <c r="OJZ32" s="90"/>
      <c r="OKA32" s="90"/>
      <c r="OKB32" s="90"/>
      <c r="OKC32" s="90"/>
      <c r="OKD32" s="90"/>
      <c r="OKE32" s="90"/>
      <c r="OKF32" s="90"/>
      <c r="OKG32" s="90"/>
      <c r="OKH32" s="90"/>
      <c r="OKI32" s="90"/>
      <c r="OKJ32" s="90"/>
      <c r="OKK32" s="90"/>
      <c r="OKL32" s="90"/>
      <c r="OKM32" s="90"/>
      <c r="OKN32" s="90"/>
      <c r="OKO32" s="90"/>
      <c r="OKP32" s="90"/>
      <c r="OKQ32" s="90"/>
      <c r="OKR32" s="90"/>
      <c r="OKS32" s="90"/>
      <c r="OKT32" s="90"/>
      <c r="OKU32" s="90"/>
      <c r="OKV32" s="90"/>
      <c r="OKW32" s="90"/>
      <c r="OKX32" s="90"/>
      <c r="OKY32" s="90"/>
      <c r="OKZ32" s="90"/>
      <c r="OLA32" s="90"/>
      <c r="OLB32" s="90"/>
      <c r="OLC32" s="90"/>
      <c r="OLD32" s="90"/>
      <c r="OLE32" s="90"/>
      <c r="OLF32" s="90"/>
      <c r="OLG32" s="90"/>
      <c r="OLH32" s="90"/>
      <c r="OLI32" s="90"/>
      <c r="OLJ32" s="90"/>
      <c r="OLK32" s="90"/>
      <c r="OLL32" s="90"/>
      <c r="OLM32" s="90"/>
      <c r="OLN32" s="90"/>
      <c r="OLO32" s="90"/>
      <c r="OLP32" s="90"/>
      <c r="OLQ32" s="90"/>
      <c r="OLR32" s="90"/>
      <c r="OLS32" s="90"/>
      <c r="OLT32" s="90"/>
      <c r="OLU32" s="90"/>
      <c r="OLV32" s="90"/>
      <c r="OLW32" s="90"/>
      <c r="OLX32" s="90"/>
      <c r="OLY32" s="90"/>
      <c r="OLZ32" s="90"/>
      <c r="OMA32" s="90"/>
      <c r="OMB32" s="90"/>
      <c r="OMC32" s="90"/>
      <c r="OMD32" s="90"/>
      <c r="OME32" s="90"/>
      <c r="OMF32" s="90"/>
      <c r="OMG32" s="90"/>
      <c r="OMH32" s="90"/>
      <c r="OMI32" s="90"/>
      <c r="OMJ32" s="90"/>
      <c r="OMK32" s="90"/>
      <c r="OML32" s="90"/>
      <c r="OMM32" s="90"/>
      <c r="OMN32" s="90"/>
      <c r="OMO32" s="90"/>
      <c r="OMP32" s="90"/>
      <c r="OMQ32" s="90"/>
      <c r="OMR32" s="90"/>
      <c r="OMS32" s="90"/>
      <c r="OMT32" s="90"/>
      <c r="OMU32" s="90"/>
      <c r="OMV32" s="90"/>
      <c r="OMW32" s="90"/>
      <c r="OMX32" s="90"/>
      <c r="OMY32" s="90"/>
      <c r="OMZ32" s="90"/>
      <c r="ONA32" s="90"/>
      <c r="ONB32" s="90"/>
      <c r="ONC32" s="90"/>
      <c r="OND32" s="90"/>
      <c r="ONE32" s="90"/>
      <c r="ONF32" s="90"/>
      <c r="ONG32" s="90"/>
      <c r="ONH32" s="90"/>
      <c r="ONI32" s="90"/>
      <c r="ONJ32" s="90"/>
      <c r="ONK32" s="90"/>
      <c r="ONL32" s="90"/>
      <c r="ONM32" s="90"/>
      <c r="ONN32" s="90"/>
      <c r="ONO32" s="90"/>
      <c r="ONP32" s="90"/>
      <c r="ONQ32" s="90"/>
      <c r="ONR32" s="90"/>
      <c r="ONS32" s="90"/>
      <c r="ONT32" s="90"/>
      <c r="ONU32" s="90"/>
      <c r="ONV32" s="90"/>
      <c r="ONW32" s="90"/>
      <c r="ONX32" s="90"/>
      <c r="ONY32" s="90"/>
      <c r="ONZ32" s="90"/>
      <c r="OOA32" s="90"/>
      <c r="OOB32" s="90"/>
      <c r="OOC32" s="90"/>
      <c r="OOD32" s="90"/>
      <c r="OOE32" s="90"/>
      <c r="OOF32" s="90"/>
      <c r="OOG32" s="90"/>
      <c r="OOH32" s="90"/>
      <c r="OOI32" s="90"/>
      <c r="OOJ32" s="90"/>
      <c r="OOK32" s="90"/>
      <c r="OOL32" s="90"/>
      <c r="OOM32" s="90"/>
      <c r="OON32" s="90"/>
      <c r="OOO32" s="90"/>
      <c r="OOP32" s="90"/>
      <c r="OOQ32" s="90"/>
      <c r="OOR32" s="90"/>
      <c r="OOS32" s="90"/>
      <c r="OOT32" s="90"/>
      <c r="OOU32" s="90"/>
      <c r="OOV32" s="90"/>
      <c r="OOW32" s="90"/>
      <c r="OOX32" s="90"/>
      <c r="OOY32" s="90"/>
      <c r="OOZ32" s="90"/>
      <c r="OPA32" s="90"/>
      <c r="OPB32" s="90"/>
      <c r="OPC32" s="90"/>
      <c r="OPD32" s="90"/>
      <c r="OPE32" s="90"/>
      <c r="OPF32" s="90"/>
      <c r="OPG32" s="90"/>
      <c r="OPH32" s="90"/>
      <c r="OPI32" s="90"/>
      <c r="OPJ32" s="90"/>
      <c r="OPK32" s="90"/>
      <c r="OPL32" s="90"/>
      <c r="OPM32" s="90"/>
      <c r="OPN32" s="90"/>
      <c r="OPO32" s="90"/>
      <c r="OPP32" s="90"/>
      <c r="OPQ32" s="90"/>
      <c r="OPR32" s="90"/>
      <c r="OPS32" s="90"/>
      <c r="OPT32" s="90"/>
      <c r="OPU32" s="90"/>
      <c r="OPV32" s="90"/>
      <c r="OPW32" s="90"/>
      <c r="OPX32" s="90"/>
      <c r="OPY32" s="90"/>
      <c r="OPZ32" s="90"/>
      <c r="OQA32" s="90"/>
      <c r="OQB32" s="90"/>
      <c r="OQC32" s="90"/>
      <c r="OQD32" s="90"/>
      <c r="OQE32" s="90"/>
      <c r="OQF32" s="90"/>
      <c r="OQG32" s="90"/>
      <c r="OQH32" s="90"/>
      <c r="OQI32" s="90"/>
      <c r="OQJ32" s="90"/>
      <c r="OQK32" s="90"/>
      <c r="OQL32" s="90"/>
      <c r="OQM32" s="90"/>
      <c r="OQN32" s="90"/>
      <c r="OQO32" s="90"/>
      <c r="OQP32" s="90"/>
      <c r="OQQ32" s="90"/>
      <c r="OQR32" s="90"/>
      <c r="OQS32" s="90"/>
      <c r="OQT32" s="90"/>
      <c r="OQU32" s="90"/>
      <c r="OQV32" s="90"/>
      <c r="OQW32" s="90"/>
      <c r="OQX32" s="90"/>
      <c r="OQY32" s="90"/>
      <c r="OQZ32" s="90"/>
      <c r="ORA32" s="90"/>
      <c r="ORB32" s="90"/>
      <c r="ORC32" s="90"/>
      <c r="ORD32" s="90"/>
      <c r="ORE32" s="90"/>
      <c r="ORF32" s="90"/>
      <c r="ORG32" s="90"/>
      <c r="ORH32" s="90"/>
      <c r="ORI32" s="90"/>
      <c r="ORJ32" s="90"/>
      <c r="ORK32" s="90"/>
      <c r="ORL32" s="90"/>
      <c r="ORM32" s="90"/>
      <c r="ORN32" s="90"/>
      <c r="ORO32" s="90"/>
      <c r="ORP32" s="90"/>
      <c r="ORQ32" s="90"/>
      <c r="ORR32" s="90"/>
      <c r="ORS32" s="90"/>
      <c r="ORT32" s="90"/>
      <c r="ORU32" s="90"/>
      <c r="ORV32" s="90"/>
      <c r="ORW32" s="90"/>
      <c r="ORX32" s="90"/>
      <c r="ORY32" s="90"/>
      <c r="ORZ32" s="90"/>
      <c r="OSA32" s="90"/>
      <c r="OSB32" s="90"/>
      <c r="OSC32" s="90"/>
      <c r="OSD32" s="90"/>
      <c r="OSE32" s="90"/>
      <c r="OSF32" s="90"/>
      <c r="OSG32" s="90"/>
      <c r="OSH32" s="90"/>
      <c r="OSI32" s="90"/>
      <c r="OSJ32" s="90"/>
      <c r="OSK32" s="90"/>
      <c r="OSL32" s="90"/>
      <c r="OSM32" s="90"/>
      <c r="OSN32" s="90"/>
      <c r="OSO32" s="90"/>
      <c r="OSP32" s="90"/>
      <c r="OSQ32" s="90"/>
      <c r="OSR32" s="90"/>
      <c r="OSS32" s="90"/>
      <c r="OST32" s="90"/>
      <c r="OSU32" s="90"/>
      <c r="OSV32" s="90"/>
      <c r="OSW32" s="90"/>
      <c r="OSX32" s="90"/>
      <c r="OSY32" s="90"/>
      <c r="OSZ32" s="90"/>
      <c r="OTA32" s="90"/>
      <c r="OTB32" s="90"/>
      <c r="OTC32" s="90"/>
      <c r="OTD32" s="90"/>
      <c r="OTE32" s="90"/>
      <c r="OTF32" s="90"/>
      <c r="OTG32" s="90"/>
      <c r="OTH32" s="90"/>
      <c r="OTI32" s="90"/>
      <c r="OTJ32" s="90"/>
      <c r="OTK32" s="90"/>
      <c r="OTL32" s="90"/>
      <c r="OTM32" s="90"/>
      <c r="OTN32" s="90"/>
      <c r="OTO32" s="90"/>
      <c r="OTP32" s="90"/>
      <c r="OTQ32" s="90"/>
      <c r="OTR32" s="90"/>
      <c r="OTS32" s="90"/>
      <c r="OTT32" s="90"/>
      <c r="OTU32" s="90"/>
      <c r="OTV32" s="90"/>
      <c r="OTW32" s="90"/>
      <c r="OTX32" s="90"/>
      <c r="OTY32" s="90"/>
      <c r="OTZ32" s="90"/>
      <c r="OUA32" s="90"/>
      <c r="OUB32" s="90"/>
      <c r="OUC32" s="90"/>
      <c r="OUD32" s="90"/>
      <c r="OUE32" s="90"/>
      <c r="OUF32" s="90"/>
      <c r="OUG32" s="90"/>
      <c r="OUH32" s="90"/>
      <c r="OUI32" s="90"/>
      <c r="OUJ32" s="90"/>
      <c r="OUK32" s="90"/>
      <c r="OUL32" s="90"/>
      <c r="OUM32" s="90"/>
      <c r="OUN32" s="90"/>
      <c r="OUO32" s="90"/>
      <c r="OUP32" s="90"/>
      <c r="OUQ32" s="90"/>
      <c r="OUR32" s="90"/>
      <c r="OUS32" s="90"/>
      <c r="OUT32" s="90"/>
      <c r="OUU32" s="90"/>
      <c r="OUV32" s="90"/>
      <c r="OUW32" s="90"/>
      <c r="OUX32" s="90"/>
      <c r="OUY32" s="90"/>
      <c r="OUZ32" s="90"/>
      <c r="OVA32" s="90"/>
      <c r="OVB32" s="90"/>
      <c r="OVC32" s="90"/>
      <c r="OVD32" s="90"/>
      <c r="OVE32" s="90"/>
      <c r="OVF32" s="90"/>
      <c r="OVG32" s="90"/>
      <c r="OVH32" s="90"/>
      <c r="OVI32" s="90"/>
      <c r="OVJ32" s="90"/>
      <c r="OVK32" s="90"/>
      <c r="OVL32" s="90"/>
      <c r="OVM32" s="90"/>
      <c r="OVN32" s="90"/>
      <c r="OVO32" s="90"/>
      <c r="OVP32" s="90"/>
      <c r="OVQ32" s="90"/>
      <c r="OVR32" s="90"/>
      <c r="OVS32" s="90"/>
      <c r="OVT32" s="90"/>
      <c r="OVU32" s="90"/>
      <c r="OVV32" s="90"/>
      <c r="OVW32" s="90"/>
      <c r="OVX32" s="90"/>
      <c r="OVY32" s="90"/>
      <c r="OVZ32" s="90"/>
      <c r="OWA32" s="90"/>
      <c r="OWB32" s="90"/>
      <c r="OWC32" s="90"/>
      <c r="OWD32" s="90"/>
      <c r="OWE32" s="90"/>
      <c r="OWF32" s="90"/>
      <c r="OWG32" s="90"/>
      <c r="OWH32" s="90"/>
      <c r="OWI32" s="90"/>
      <c r="OWJ32" s="90"/>
      <c r="OWK32" s="90"/>
      <c r="OWL32" s="90"/>
      <c r="OWM32" s="90"/>
      <c r="OWN32" s="90"/>
      <c r="OWO32" s="90"/>
      <c r="OWP32" s="90"/>
      <c r="OWQ32" s="90"/>
      <c r="OWR32" s="90"/>
      <c r="OWS32" s="90"/>
      <c r="OWT32" s="90"/>
      <c r="OWU32" s="90"/>
      <c r="OWV32" s="90"/>
      <c r="OWW32" s="90"/>
      <c r="OWX32" s="90"/>
      <c r="OWY32" s="90"/>
      <c r="OWZ32" s="90"/>
      <c r="OXA32" s="90"/>
      <c r="OXB32" s="90"/>
      <c r="OXC32" s="90"/>
      <c r="OXD32" s="90"/>
      <c r="OXE32" s="90"/>
      <c r="OXF32" s="90"/>
      <c r="OXG32" s="90"/>
      <c r="OXH32" s="90"/>
      <c r="OXI32" s="90"/>
      <c r="OXJ32" s="90"/>
      <c r="OXK32" s="90"/>
      <c r="OXL32" s="90"/>
      <c r="OXM32" s="90"/>
      <c r="OXN32" s="90"/>
      <c r="OXO32" s="90"/>
      <c r="OXP32" s="90"/>
      <c r="OXQ32" s="90"/>
      <c r="OXR32" s="90"/>
      <c r="OXS32" s="90"/>
      <c r="OXT32" s="90"/>
      <c r="OXU32" s="90"/>
      <c r="OXV32" s="90"/>
      <c r="OXW32" s="90"/>
      <c r="OXX32" s="90"/>
      <c r="OXY32" s="90"/>
      <c r="OXZ32" s="90"/>
      <c r="OYA32" s="90"/>
      <c r="OYB32" s="90"/>
      <c r="OYC32" s="90"/>
      <c r="OYD32" s="90"/>
      <c r="OYE32" s="90"/>
      <c r="OYF32" s="90"/>
      <c r="OYG32" s="90"/>
      <c r="OYH32" s="90"/>
      <c r="OYI32" s="90"/>
      <c r="OYJ32" s="90"/>
      <c r="OYK32" s="90"/>
      <c r="OYL32" s="90"/>
      <c r="OYM32" s="90"/>
      <c r="OYN32" s="90"/>
      <c r="OYO32" s="90"/>
      <c r="OYP32" s="90"/>
      <c r="OYQ32" s="90"/>
      <c r="OYR32" s="90"/>
      <c r="OYS32" s="90"/>
      <c r="OYT32" s="90"/>
      <c r="OYU32" s="90"/>
      <c r="OYV32" s="90"/>
      <c r="OYW32" s="90"/>
      <c r="OYX32" s="90"/>
      <c r="OYY32" s="90"/>
      <c r="OYZ32" s="90"/>
      <c r="OZA32" s="90"/>
      <c r="OZB32" s="90"/>
      <c r="OZC32" s="90"/>
      <c r="OZD32" s="90"/>
      <c r="OZE32" s="90"/>
      <c r="OZF32" s="90"/>
      <c r="OZG32" s="90"/>
      <c r="OZH32" s="90"/>
      <c r="OZI32" s="90"/>
      <c r="OZJ32" s="90"/>
      <c r="OZK32" s="90"/>
      <c r="OZL32" s="90"/>
      <c r="OZM32" s="90"/>
      <c r="OZN32" s="90"/>
      <c r="OZO32" s="90"/>
      <c r="OZP32" s="90"/>
      <c r="OZQ32" s="90"/>
      <c r="OZR32" s="90"/>
      <c r="OZS32" s="90"/>
      <c r="OZT32" s="90"/>
      <c r="OZU32" s="90"/>
      <c r="OZV32" s="90"/>
      <c r="OZW32" s="90"/>
      <c r="OZX32" s="90"/>
      <c r="OZY32" s="90"/>
      <c r="OZZ32" s="90"/>
      <c r="PAA32" s="90"/>
      <c r="PAB32" s="90"/>
      <c r="PAC32" s="90"/>
      <c r="PAD32" s="90"/>
      <c r="PAE32" s="90"/>
      <c r="PAF32" s="90"/>
      <c r="PAG32" s="90"/>
      <c r="PAH32" s="90"/>
      <c r="PAI32" s="90"/>
      <c r="PAJ32" s="90"/>
      <c r="PAK32" s="90"/>
      <c r="PAL32" s="90"/>
      <c r="PAM32" s="90"/>
      <c r="PAN32" s="90"/>
      <c r="PAO32" s="90"/>
      <c r="PAP32" s="90"/>
      <c r="PAQ32" s="90"/>
      <c r="PAR32" s="90"/>
      <c r="PAS32" s="90"/>
      <c r="PAT32" s="90"/>
      <c r="PAU32" s="90"/>
      <c r="PAV32" s="90"/>
      <c r="PAW32" s="90"/>
      <c r="PAX32" s="90"/>
      <c r="PAY32" s="90"/>
      <c r="PAZ32" s="90"/>
      <c r="PBA32" s="90"/>
      <c r="PBB32" s="90"/>
      <c r="PBC32" s="90"/>
      <c r="PBD32" s="90"/>
      <c r="PBE32" s="90"/>
      <c r="PBF32" s="90"/>
      <c r="PBG32" s="90"/>
      <c r="PBH32" s="90"/>
      <c r="PBI32" s="90"/>
      <c r="PBJ32" s="90"/>
      <c r="PBK32" s="90"/>
      <c r="PBL32" s="90"/>
      <c r="PBM32" s="90"/>
      <c r="PBN32" s="90"/>
      <c r="PBO32" s="90"/>
      <c r="PBP32" s="90"/>
      <c r="PBQ32" s="90"/>
      <c r="PBR32" s="90"/>
      <c r="PBS32" s="90"/>
      <c r="PBT32" s="90"/>
      <c r="PBU32" s="90"/>
      <c r="PBV32" s="90"/>
      <c r="PBW32" s="90"/>
      <c r="PBX32" s="90"/>
      <c r="PBY32" s="90"/>
      <c r="PBZ32" s="90"/>
      <c r="PCA32" s="90"/>
      <c r="PCB32" s="90"/>
      <c r="PCC32" s="90"/>
      <c r="PCD32" s="90"/>
      <c r="PCE32" s="90"/>
      <c r="PCF32" s="90"/>
      <c r="PCG32" s="90"/>
      <c r="PCH32" s="90"/>
      <c r="PCI32" s="90"/>
      <c r="PCJ32" s="90"/>
      <c r="PCK32" s="90"/>
      <c r="PCL32" s="90"/>
      <c r="PCM32" s="90"/>
      <c r="PCN32" s="90"/>
      <c r="PCO32" s="90"/>
      <c r="PCP32" s="90"/>
      <c r="PCQ32" s="90"/>
      <c r="PCR32" s="90"/>
      <c r="PCS32" s="90"/>
      <c r="PCT32" s="90"/>
      <c r="PCU32" s="90"/>
      <c r="PCV32" s="90"/>
      <c r="PCW32" s="90"/>
      <c r="PCX32" s="90"/>
      <c r="PCY32" s="90"/>
      <c r="PCZ32" s="90"/>
      <c r="PDA32" s="90"/>
      <c r="PDB32" s="90"/>
      <c r="PDC32" s="90"/>
      <c r="PDD32" s="90"/>
      <c r="PDE32" s="90"/>
      <c r="PDF32" s="90"/>
      <c r="PDG32" s="90"/>
      <c r="PDH32" s="90"/>
      <c r="PDI32" s="90"/>
      <c r="PDJ32" s="90"/>
      <c r="PDK32" s="90"/>
      <c r="PDL32" s="90"/>
      <c r="PDM32" s="90"/>
      <c r="PDN32" s="90"/>
      <c r="PDO32" s="90"/>
      <c r="PDP32" s="90"/>
      <c r="PDQ32" s="90"/>
      <c r="PDR32" s="90"/>
      <c r="PDS32" s="90"/>
      <c r="PDT32" s="90"/>
      <c r="PDU32" s="90"/>
      <c r="PDV32" s="90"/>
      <c r="PDW32" s="90"/>
      <c r="PDX32" s="90"/>
      <c r="PDY32" s="90"/>
      <c r="PDZ32" s="90"/>
      <c r="PEA32" s="90"/>
      <c r="PEB32" s="90"/>
      <c r="PEC32" s="90"/>
      <c r="PED32" s="90"/>
      <c r="PEE32" s="90"/>
      <c r="PEF32" s="90"/>
      <c r="PEG32" s="90"/>
      <c r="PEH32" s="90"/>
      <c r="PEI32" s="90"/>
      <c r="PEJ32" s="90"/>
      <c r="PEK32" s="90"/>
      <c r="PEL32" s="90"/>
      <c r="PEM32" s="90"/>
      <c r="PEN32" s="90"/>
      <c r="PEO32" s="90"/>
      <c r="PEP32" s="90"/>
      <c r="PEQ32" s="90"/>
      <c r="PER32" s="90"/>
      <c r="PES32" s="90"/>
      <c r="PET32" s="90"/>
      <c r="PEU32" s="90"/>
      <c r="PEV32" s="90"/>
      <c r="PEW32" s="90"/>
      <c r="PEX32" s="90"/>
      <c r="PEY32" s="90"/>
      <c r="PEZ32" s="90"/>
      <c r="PFA32" s="90"/>
      <c r="PFB32" s="90"/>
      <c r="PFC32" s="90"/>
      <c r="PFD32" s="90"/>
      <c r="PFE32" s="90"/>
      <c r="PFF32" s="90"/>
      <c r="PFG32" s="90"/>
      <c r="PFH32" s="90"/>
      <c r="PFI32" s="90"/>
      <c r="PFJ32" s="90"/>
      <c r="PFK32" s="90"/>
      <c r="PFL32" s="90"/>
      <c r="PFM32" s="90"/>
      <c r="PFN32" s="90"/>
      <c r="PFO32" s="90"/>
      <c r="PFP32" s="90"/>
      <c r="PFQ32" s="90"/>
      <c r="PFR32" s="90"/>
      <c r="PFS32" s="90"/>
      <c r="PFT32" s="90"/>
      <c r="PFU32" s="90"/>
      <c r="PFV32" s="90"/>
      <c r="PFW32" s="90"/>
      <c r="PFX32" s="90"/>
      <c r="PFY32" s="90"/>
      <c r="PFZ32" s="90"/>
      <c r="PGA32" s="90"/>
      <c r="PGB32" s="90"/>
      <c r="PGC32" s="90"/>
      <c r="PGD32" s="90"/>
      <c r="PGE32" s="90"/>
      <c r="PGF32" s="90"/>
      <c r="PGG32" s="90"/>
      <c r="PGH32" s="90"/>
      <c r="PGI32" s="90"/>
      <c r="PGJ32" s="90"/>
      <c r="PGK32" s="90"/>
      <c r="PGL32" s="90"/>
      <c r="PGM32" s="90"/>
      <c r="PGN32" s="90"/>
      <c r="PGO32" s="90"/>
      <c r="PGP32" s="90"/>
      <c r="PGQ32" s="90"/>
      <c r="PGR32" s="90"/>
      <c r="PGS32" s="90"/>
      <c r="PGT32" s="90"/>
      <c r="PGU32" s="90"/>
      <c r="PGV32" s="90"/>
      <c r="PGW32" s="90"/>
      <c r="PGX32" s="90"/>
      <c r="PGY32" s="90"/>
      <c r="PGZ32" s="90"/>
      <c r="PHA32" s="90"/>
      <c r="PHB32" s="90"/>
      <c r="PHC32" s="90"/>
      <c r="PHD32" s="90"/>
      <c r="PHE32" s="90"/>
      <c r="PHF32" s="90"/>
      <c r="PHG32" s="90"/>
      <c r="PHH32" s="90"/>
      <c r="PHI32" s="90"/>
      <c r="PHJ32" s="90"/>
      <c r="PHK32" s="90"/>
      <c r="PHL32" s="90"/>
      <c r="PHM32" s="90"/>
      <c r="PHN32" s="90"/>
      <c r="PHO32" s="90"/>
      <c r="PHP32" s="90"/>
      <c r="PHQ32" s="90"/>
      <c r="PHR32" s="90"/>
      <c r="PHS32" s="90"/>
      <c r="PHT32" s="90"/>
      <c r="PHU32" s="90"/>
      <c r="PHV32" s="90"/>
      <c r="PHW32" s="90"/>
      <c r="PHX32" s="90"/>
      <c r="PHY32" s="90"/>
      <c r="PHZ32" s="90"/>
      <c r="PIA32" s="90"/>
      <c r="PIB32" s="90"/>
      <c r="PIC32" s="90"/>
      <c r="PID32" s="90"/>
      <c r="PIE32" s="90"/>
      <c r="PIF32" s="90"/>
      <c r="PIG32" s="90"/>
      <c r="PIH32" s="90"/>
      <c r="PII32" s="90"/>
      <c r="PIJ32" s="90"/>
      <c r="PIK32" s="90"/>
      <c r="PIL32" s="90"/>
      <c r="PIM32" s="90"/>
      <c r="PIN32" s="90"/>
      <c r="PIO32" s="90"/>
      <c r="PIP32" s="90"/>
      <c r="PIQ32" s="90"/>
      <c r="PIR32" s="90"/>
      <c r="PIS32" s="90"/>
      <c r="PIT32" s="90"/>
      <c r="PIU32" s="90"/>
      <c r="PIV32" s="90"/>
      <c r="PIW32" s="90"/>
      <c r="PIX32" s="90"/>
      <c r="PIY32" s="90"/>
      <c r="PIZ32" s="90"/>
      <c r="PJA32" s="90"/>
      <c r="PJB32" s="90"/>
      <c r="PJC32" s="90"/>
      <c r="PJD32" s="90"/>
      <c r="PJE32" s="90"/>
      <c r="PJF32" s="90"/>
      <c r="PJG32" s="90"/>
      <c r="PJH32" s="90"/>
      <c r="PJI32" s="90"/>
      <c r="PJJ32" s="90"/>
      <c r="PJK32" s="90"/>
      <c r="PJL32" s="90"/>
      <c r="PJM32" s="90"/>
      <c r="PJN32" s="90"/>
      <c r="PJO32" s="90"/>
      <c r="PJP32" s="90"/>
      <c r="PJQ32" s="90"/>
      <c r="PJR32" s="90"/>
      <c r="PJS32" s="90"/>
      <c r="PJT32" s="90"/>
      <c r="PJU32" s="90"/>
      <c r="PJV32" s="90"/>
      <c r="PJW32" s="90"/>
      <c r="PJX32" s="90"/>
      <c r="PJY32" s="90"/>
      <c r="PJZ32" s="90"/>
      <c r="PKA32" s="90"/>
      <c r="PKB32" s="90"/>
      <c r="PKC32" s="90"/>
      <c r="PKD32" s="90"/>
      <c r="PKE32" s="90"/>
      <c r="PKF32" s="90"/>
      <c r="PKG32" s="90"/>
      <c r="PKH32" s="90"/>
      <c r="PKI32" s="90"/>
      <c r="PKJ32" s="90"/>
      <c r="PKK32" s="90"/>
      <c r="PKL32" s="90"/>
      <c r="PKM32" s="90"/>
      <c r="PKN32" s="90"/>
      <c r="PKO32" s="90"/>
      <c r="PKP32" s="90"/>
      <c r="PKQ32" s="90"/>
      <c r="PKR32" s="90"/>
      <c r="PKS32" s="90"/>
      <c r="PKT32" s="90"/>
      <c r="PKU32" s="90"/>
      <c r="PKV32" s="90"/>
      <c r="PKW32" s="90"/>
      <c r="PKX32" s="90"/>
      <c r="PKY32" s="90"/>
      <c r="PKZ32" s="90"/>
      <c r="PLA32" s="90"/>
      <c r="PLB32" s="90"/>
      <c r="PLC32" s="90"/>
      <c r="PLD32" s="90"/>
      <c r="PLE32" s="90"/>
      <c r="PLF32" s="90"/>
      <c r="PLG32" s="90"/>
      <c r="PLH32" s="90"/>
      <c r="PLI32" s="90"/>
      <c r="PLJ32" s="90"/>
      <c r="PLK32" s="90"/>
      <c r="PLL32" s="90"/>
      <c r="PLM32" s="90"/>
      <c r="PLN32" s="90"/>
      <c r="PLO32" s="90"/>
      <c r="PLP32" s="90"/>
      <c r="PLQ32" s="90"/>
      <c r="PLR32" s="90"/>
      <c r="PLS32" s="90"/>
      <c r="PLT32" s="90"/>
      <c r="PLU32" s="90"/>
      <c r="PLV32" s="90"/>
      <c r="PLW32" s="90"/>
      <c r="PLX32" s="90"/>
      <c r="PLY32" s="90"/>
      <c r="PLZ32" s="90"/>
      <c r="PMA32" s="90"/>
      <c r="PMB32" s="90"/>
      <c r="PMC32" s="90"/>
      <c r="PMD32" s="90"/>
      <c r="PME32" s="90"/>
      <c r="PMF32" s="90"/>
      <c r="PMG32" s="90"/>
      <c r="PMH32" s="90"/>
      <c r="PMI32" s="90"/>
      <c r="PMJ32" s="90"/>
      <c r="PMK32" s="90"/>
      <c r="PML32" s="90"/>
      <c r="PMM32" s="90"/>
      <c r="PMN32" s="90"/>
      <c r="PMO32" s="90"/>
      <c r="PMP32" s="90"/>
      <c r="PMQ32" s="90"/>
      <c r="PMR32" s="90"/>
      <c r="PMS32" s="90"/>
      <c r="PMT32" s="90"/>
      <c r="PMU32" s="90"/>
      <c r="PMV32" s="90"/>
      <c r="PMW32" s="90"/>
      <c r="PMX32" s="90"/>
      <c r="PMY32" s="90"/>
      <c r="PMZ32" s="90"/>
      <c r="PNA32" s="90"/>
      <c r="PNB32" s="90"/>
      <c r="PNC32" s="90"/>
      <c r="PND32" s="90"/>
      <c r="PNE32" s="90"/>
      <c r="PNF32" s="90"/>
      <c r="PNG32" s="90"/>
      <c r="PNH32" s="90"/>
      <c r="PNI32" s="90"/>
      <c r="PNJ32" s="90"/>
      <c r="PNK32" s="90"/>
      <c r="PNL32" s="90"/>
      <c r="PNM32" s="90"/>
      <c r="PNN32" s="90"/>
      <c r="PNO32" s="90"/>
      <c r="PNP32" s="90"/>
      <c r="PNQ32" s="90"/>
      <c r="PNR32" s="90"/>
      <c r="PNS32" s="90"/>
      <c r="PNT32" s="90"/>
      <c r="PNU32" s="90"/>
      <c r="PNV32" s="90"/>
      <c r="PNW32" s="90"/>
      <c r="PNX32" s="90"/>
      <c r="PNY32" s="90"/>
      <c r="PNZ32" s="90"/>
      <c r="POA32" s="90"/>
      <c r="POB32" s="90"/>
      <c r="POC32" s="90"/>
      <c r="POD32" s="90"/>
      <c r="POE32" s="90"/>
      <c r="POF32" s="90"/>
      <c r="POG32" s="90"/>
      <c r="POH32" s="90"/>
      <c r="POI32" s="90"/>
      <c r="POJ32" s="90"/>
      <c r="POK32" s="90"/>
      <c r="POL32" s="90"/>
      <c r="POM32" s="90"/>
      <c r="PON32" s="90"/>
      <c r="POO32" s="90"/>
      <c r="POP32" s="90"/>
      <c r="POQ32" s="90"/>
      <c r="POR32" s="90"/>
      <c r="POS32" s="90"/>
      <c r="POT32" s="90"/>
      <c r="POU32" s="90"/>
      <c r="POV32" s="90"/>
      <c r="POW32" s="90"/>
      <c r="POX32" s="90"/>
      <c r="POY32" s="90"/>
      <c r="POZ32" s="90"/>
      <c r="PPA32" s="90"/>
      <c r="PPB32" s="90"/>
      <c r="PPC32" s="90"/>
      <c r="PPD32" s="90"/>
      <c r="PPE32" s="90"/>
      <c r="PPF32" s="90"/>
      <c r="PPG32" s="90"/>
      <c r="PPH32" s="90"/>
      <c r="PPI32" s="90"/>
      <c r="PPJ32" s="90"/>
      <c r="PPK32" s="90"/>
      <c r="PPL32" s="90"/>
      <c r="PPM32" s="90"/>
      <c r="PPN32" s="90"/>
      <c r="PPO32" s="90"/>
      <c r="PPP32" s="90"/>
      <c r="PPQ32" s="90"/>
      <c r="PPR32" s="90"/>
      <c r="PPS32" s="90"/>
      <c r="PPT32" s="90"/>
      <c r="PPU32" s="90"/>
      <c r="PPV32" s="90"/>
      <c r="PPW32" s="90"/>
      <c r="PPX32" s="90"/>
      <c r="PPY32" s="90"/>
      <c r="PPZ32" s="90"/>
      <c r="PQA32" s="90"/>
      <c r="PQB32" s="90"/>
      <c r="PQC32" s="90"/>
      <c r="PQD32" s="90"/>
      <c r="PQE32" s="90"/>
      <c r="PQF32" s="90"/>
      <c r="PQG32" s="90"/>
      <c r="PQH32" s="90"/>
      <c r="PQI32" s="90"/>
      <c r="PQJ32" s="90"/>
      <c r="PQK32" s="90"/>
      <c r="PQL32" s="90"/>
      <c r="PQM32" s="90"/>
      <c r="PQN32" s="90"/>
      <c r="PQO32" s="90"/>
      <c r="PQP32" s="90"/>
      <c r="PQQ32" s="90"/>
      <c r="PQR32" s="90"/>
      <c r="PQS32" s="90"/>
      <c r="PQT32" s="90"/>
      <c r="PQU32" s="90"/>
      <c r="PQV32" s="90"/>
      <c r="PQW32" s="90"/>
      <c r="PQX32" s="90"/>
      <c r="PQY32" s="90"/>
      <c r="PQZ32" s="90"/>
      <c r="PRA32" s="90"/>
      <c r="PRB32" s="90"/>
      <c r="PRC32" s="90"/>
      <c r="PRD32" s="90"/>
      <c r="PRE32" s="90"/>
      <c r="PRF32" s="90"/>
      <c r="PRG32" s="90"/>
      <c r="PRH32" s="90"/>
      <c r="PRI32" s="90"/>
      <c r="PRJ32" s="90"/>
      <c r="PRK32" s="90"/>
      <c r="PRL32" s="90"/>
      <c r="PRM32" s="90"/>
      <c r="PRN32" s="90"/>
      <c r="PRO32" s="90"/>
      <c r="PRP32" s="90"/>
      <c r="PRQ32" s="90"/>
      <c r="PRR32" s="90"/>
      <c r="PRS32" s="90"/>
      <c r="PRT32" s="90"/>
      <c r="PRU32" s="90"/>
      <c r="PRV32" s="90"/>
      <c r="PRW32" s="90"/>
      <c r="PRX32" s="90"/>
      <c r="PRY32" s="90"/>
      <c r="PRZ32" s="90"/>
      <c r="PSA32" s="90"/>
      <c r="PSB32" s="90"/>
      <c r="PSC32" s="90"/>
      <c r="PSD32" s="90"/>
      <c r="PSE32" s="90"/>
      <c r="PSF32" s="90"/>
      <c r="PSG32" s="90"/>
      <c r="PSH32" s="90"/>
      <c r="PSI32" s="90"/>
      <c r="PSJ32" s="90"/>
      <c r="PSK32" s="90"/>
      <c r="PSL32" s="90"/>
      <c r="PSM32" s="90"/>
      <c r="PSN32" s="90"/>
      <c r="PSO32" s="90"/>
      <c r="PSP32" s="90"/>
      <c r="PSQ32" s="90"/>
      <c r="PSR32" s="90"/>
      <c r="PSS32" s="90"/>
      <c r="PST32" s="90"/>
      <c r="PSU32" s="90"/>
      <c r="PSV32" s="90"/>
      <c r="PSW32" s="90"/>
      <c r="PSX32" s="90"/>
      <c r="PSY32" s="90"/>
      <c r="PSZ32" s="90"/>
      <c r="PTA32" s="90"/>
      <c r="PTB32" s="90"/>
      <c r="PTC32" s="90"/>
      <c r="PTD32" s="90"/>
      <c r="PTE32" s="90"/>
      <c r="PTF32" s="90"/>
      <c r="PTG32" s="90"/>
      <c r="PTH32" s="90"/>
      <c r="PTI32" s="90"/>
      <c r="PTJ32" s="90"/>
      <c r="PTK32" s="90"/>
      <c r="PTL32" s="90"/>
      <c r="PTM32" s="90"/>
      <c r="PTN32" s="90"/>
      <c r="PTO32" s="90"/>
      <c r="PTP32" s="90"/>
      <c r="PTQ32" s="90"/>
      <c r="PTR32" s="90"/>
      <c r="PTS32" s="90"/>
      <c r="PTT32" s="90"/>
      <c r="PTU32" s="90"/>
      <c r="PTV32" s="90"/>
      <c r="PTW32" s="90"/>
      <c r="PTX32" s="90"/>
      <c r="PTY32" s="90"/>
      <c r="PTZ32" s="90"/>
      <c r="PUA32" s="90"/>
      <c r="PUB32" s="90"/>
      <c r="PUC32" s="90"/>
      <c r="PUD32" s="90"/>
      <c r="PUE32" s="90"/>
      <c r="PUF32" s="90"/>
      <c r="PUG32" s="90"/>
      <c r="PUH32" s="90"/>
      <c r="PUI32" s="90"/>
      <c r="PUJ32" s="90"/>
      <c r="PUK32" s="90"/>
      <c r="PUL32" s="90"/>
      <c r="PUM32" s="90"/>
      <c r="PUN32" s="90"/>
      <c r="PUO32" s="90"/>
      <c r="PUP32" s="90"/>
      <c r="PUQ32" s="90"/>
      <c r="PUR32" s="90"/>
      <c r="PUS32" s="90"/>
      <c r="PUT32" s="90"/>
      <c r="PUU32" s="90"/>
      <c r="PUV32" s="90"/>
      <c r="PUW32" s="90"/>
      <c r="PUX32" s="90"/>
      <c r="PUY32" s="90"/>
      <c r="PUZ32" s="90"/>
      <c r="PVA32" s="90"/>
      <c r="PVB32" s="90"/>
      <c r="PVC32" s="90"/>
      <c r="PVD32" s="90"/>
      <c r="PVE32" s="90"/>
      <c r="PVF32" s="90"/>
      <c r="PVG32" s="90"/>
      <c r="PVH32" s="90"/>
      <c r="PVI32" s="90"/>
      <c r="PVJ32" s="90"/>
      <c r="PVK32" s="90"/>
      <c r="PVL32" s="90"/>
      <c r="PVM32" s="90"/>
      <c r="PVN32" s="90"/>
      <c r="PVO32" s="90"/>
      <c r="PVP32" s="90"/>
      <c r="PVQ32" s="90"/>
      <c r="PVR32" s="90"/>
      <c r="PVS32" s="90"/>
      <c r="PVT32" s="90"/>
      <c r="PVU32" s="90"/>
      <c r="PVV32" s="90"/>
      <c r="PVW32" s="90"/>
      <c r="PVX32" s="90"/>
      <c r="PVY32" s="90"/>
      <c r="PVZ32" s="90"/>
      <c r="PWA32" s="90"/>
      <c r="PWB32" s="90"/>
      <c r="PWC32" s="90"/>
      <c r="PWD32" s="90"/>
      <c r="PWE32" s="90"/>
      <c r="PWF32" s="90"/>
      <c r="PWG32" s="90"/>
      <c r="PWH32" s="90"/>
      <c r="PWI32" s="90"/>
      <c r="PWJ32" s="90"/>
      <c r="PWK32" s="90"/>
      <c r="PWL32" s="90"/>
      <c r="PWM32" s="90"/>
      <c r="PWN32" s="90"/>
      <c r="PWO32" s="90"/>
      <c r="PWP32" s="90"/>
      <c r="PWQ32" s="90"/>
      <c r="PWR32" s="90"/>
      <c r="PWS32" s="90"/>
      <c r="PWT32" s="90"/>
      <c r="PWU32" s="90"/>
      <c r="PWV32" s="90"/>
      <c r="PWW32" s="90"/>
      <c r="PWX32" s="90"/>
      <c r="PWY32" s="90"/>
      <c r="PWZ32" s="90"/>
      <c r="PXA32" s="90"/>
      <c r="PXB32" s="90"/>
      <c r="PXC32" s="90"/>
      <c r="PXD32" s="90"/>
      <c r="PXE32" s="90"/>
      <c r="PXF32" s="90"/>
      <c r="PXG32" s="90"/>
      <c r="PXH32" s="90"/>
      <c r="PXI32" s="90"/>
      <c r="PXJ32" s="90"/>
      <c r="PXK32" s="90"/>
      <c r="PXL32" s="90"/>
      <c r="PXM32" s="90"/>
      <c r="PXN32" s="90"/>
      <c r="PXO32" s="90"/>
      <c r="PXP32" s="90"/>
      <c r="PXQ32" s="90"/>
      <c r="PXR32" s="90"/>
      <c r="PXS32" s="90"/>
      <c r="PXT32" s="90"/>
      <c r="PXU32" s="90"/>
      <c r="PXV32" s="90"/>
      <c r="PXW32" s="90"/>
      <c r="PXX32" s="90"/>
      <c r="PXY32" s="90"/>
      <c r="PXZ32" s="90"/>
      <c r="PYA32" s="90"/>
      <c r="PYB32" s="90"/>
      <c r="PYC32" s="90"/>
      <c r="PYD32" s="90"/>
      <c r="PYE32" s="90"/>
      <c r="PYF32" s="90"/>
      <c r="PYG32" s="90"/>
      <c r="PYH32" s="90"/>
      <c r="PYI32" s="90"/>
      <c r="PYJ32" s="90"/>
      <c r="PYK32" s="90"/>
      <c r="PYL32" s="90"/>
      <c r="PYM32" s="90"/>
      <c r="PYN32" s="90"/>
      <c r="PYO32" s="90"/>
      <c r="PYP32" s="90"/>
      <c r="PYQ32" s="90"/>
      <c r="PYR32" s="90"/>
      <c r="PYS32" s="90"/>
      <c r="PYT32" s="90"/>
      <c r="PYU32" s="90"/>
      <c r="PYV32" s="90"/>
      <c r="PYW32" s="90"/>
      <c r="PYX32" s="90"/>
      <c r="PYY32" s="90"/>
      <c r="PYZ32" s="90"/>
      <c r="PZA32" s="90"/>
      <c r="PZB32" s="90"/>
      <c r="PZC32" s="90"/>
      <c r="PZD32" s="90"/>
      <c r="PZE32" s="90"/>
      <c r="PZF32" s="90"/>
      <c r="PZG32" s="90"/>
      <c r="PZH32" s="90"/>
      <c r="PZI32" s="90"/>
      <c r="PZJ32" s="90"/>
      <c r="PZK32" s="90"/>
      <c r="PZL32" s="90"/>
      <c r="PZM32" s="90"/>
      <c r="PZN32" s="90"/>
      <c r="PZO32" s="90"/>
      <c r="PZP32" s="90"/>
      <c r="PZQ32" s="90"/>
      <c r="PZR32" s="90"/>
      <c r="PZS32" s="90"/>
      <c r="PZT32" s="90"/>
      <c r="PZU32" s="90"/>
      <c r="PZV32" s="90"/>
      <c r="PZW32" s="90"/>
      <c r="PZX32" s="90"/>
      <c r="PZY32" s="90"/>
      <c r="PZZ32" s="90"/>
      <c r="QAA32" s="90"/>
      <c r="QAB32" s="90"/>
      <c r="QAC32" s="90"/>
      <c r="QAD32" s="90"/>
      <c r="QAE32" s="90"/>
      <c r="QAF32" s="90"/>
      <c r="QAG32" s="90"/>
      <c r="QAH32" s="90"/>
      <c r="QAI32" s="90"/>
      <c r="QAJ32" s="90"/>
      <c r="QAK32" s="90"/>
      <c r="QAL32" s="90"/>
      <c r="QAM32" s="90"/>
      <c r="QAN32" s="90"/>
      <c r="QAO32" s="90"/>
      <c r="QAP32" s="90"/>
      <c r="QAQ32" s="90"/>
      <c r="QAR32" s="90"/>
      <c r="QAS32" s="90"/>
      <c r="QAT32" s="90"/>
      <c r="QAU32" s="90"/>
      <c r="QAV32" s="90"/>
      <c r="QAW32" s="90"/>
      <c r="QAX32" s="90"/>
      <c r="QAY32" s="90"/>
      <c r="QAZ32" s="90"/>
      <c r="QBA32" s="90"/>
      <c r="QBB32" s="90"/>
      <c r="QBC32" s="90"/>
      <c r="QBD32" s="90"/>
      <c r="QBE32" s="90"/>
      <c r="QBF32" s="90"/>
      <c r="QBG32" s="90"/>
      <c r="QBH32" s="90"/>
      <c r="QBI32" s="90"/>
      <c r="QBJ32" s="90"/>
      <c r="QBK32" s="90"/>
      <c r="QBL32" s="90"/>
      <c r="QBM32" s="90"/>
      <c r="QBN32" s="90"/>
      <c r="QBO32" s="90"/>
      <c r="QBP32" s="90"/>
      <c r="QBQ32" s="90"/>
      <c r="QBR32" s="90"/>
      <c r="QBS32" s="90"/>
      <c r="QBT32" s="90"/>
      <c r="QBU32" s="90"/>
      <c r="QBV32" s="90"/>
      <c r="QBW32" s="90"/>
      <c r="QBX32" s="90"/>
      <c r="QBY32" s="90"/>
      <c r="QBZ32" s="90"/>
      <c r="QCA32" s="90"/>
      <c r="QCB32" s="90"/>
      <c r="QCC32" s="90"/>
      <c r="QCD32" s="90"/>
      <c r="QCE32" s="90"/>
      <c r="QCF32" s="90"/>
      <c r="QCG32" s="90"/>
      <c r="QCH32" s="90"/>
      <c r="QCI32" s="90"/>
      <c r="QCJ32" s="90"/>
      <c r="QCK32" s="90"/>
      <c r="QCL32" s="90"/>
      <c r="QCM32" s="90"/>
      <c r="QCN32" s="90"/>
      <c r="QCO32" s="90"/>
      <c r="QCP32" s="90"/>
      <c r="QCQ32" s="90"/>
      <c r="QCR32" s="90"/>
      <c r="QCS32" s="90"/>
      <c r="QCT32" s="90"/>
      <c r="QCU32" s="90"/>
      <c r="QCV32" s="90"/>
      <c r="QCW32" s="90"/>
      <c r="QCX32" s="90"/>
      <c r="QCY32" s="90"/>
      <c r="QCZ32" s="90"/>
      <c r="QDA32" s="90"/>
      <c r="QDB32" s="90"/>
      <c r="QDC32" s="90"/>
      <c r="QDD32" s="90"/>
      <c r="QDE32" s="90"/>
      <c r="QDF32" s="90"/>
      <c r="QDG32" s="90"/>
      <c r="QDH32" s="90"/>
      <c r="QDI32" s="90"/>
      <c r="QDJ32" s="90"/>
      <c r="QDK32" s="90"/>
      <c r="QDL32" s="90"/>
      <c r="QDM32" s="90"/>
      <c r="QDN32" s="90"/>
      <c r="QDO32" s="90"/>
      <c r="QDP32" s="90"/>
      <c r="QDQ32" s="90"/>
      <c r="QDR32" s="90"/>
      <c r="QDS32" s="90"/>
      <c r="QDT32" s="90"/>
      <c r="QDU32" s="90"/>
      <c r="QDV32" s="90"/>
      <c r="QDW32" s="90"/>
      <c r="QDX32" s="90"/>
      <c r="QDY32" s="90"/>
      <c r="QDZ32" s="90"/>
      <c r="QEA32" s="90"/>
      <c r="QEB32" s="90"/>
      <c r="QEC32" s="90"/>
      <c r="QED32" s="90"/>
      <c r="QEE32" s="90"/>
      <c r="QEF32" s="90"/>
      <c r="QEG32" s="90"/>
      <c r="QEH32" s="90"/>
      <c r="QEI32" s="90"/>
      <c r="QEJ32" s="90"/>
      <c r="QEK32" s="90"/>
      <c r="QEL32" s="90"/>
      <c r="QEM32" s="90"/>
      <c r="QEN32" s="90"/>
      <c r="QEO32" s="90"/>
      <c r="QEP32" s="90"/>
      <c r="QEQ32" s="90"/>
      <c r="QER32" s="90"/>
      <c r="QES32" s="90"/>
      <c r="QET32" s="90"/>
      <c r="QEU32" s="90"/>
      <c r="QEV32" s="90"/>
      <c r="QEW32" s="90"/>
      <c r="QEX32" s="90"/>
      <c r="QEY32" s="90"/>
      <c r="QEZ32" s="90"/>
      <c r="QFA32" s="90"/>
      <c r="QFB32" s="90"/>
      <c r="QFC32" s="90"/>
      <c r="QFD32" s="90"/>
      <c r="QFE32" s="90"/>
      <c r="QFF32" s="90"/>
      <c r="QFG32" s="90"/>
      <c r="QFH32" s="90"/>
      <c r="QFI32" s="90"/>
      <c r="QFJ32" s="90"/>
      <c r="QFK32" s="90"/>
      <c r="QFL32" s="90"/>
      <c r="QFM32" s="90"/>
      <c r="QFN32" s="90"/>
      <c r="QFO32" s="90"/>
      <c r="QFP32" s="90"/>
      <c r="QFQ32" s="90"/>
      <c r="QFR32" s="90"/>
      <c r="QFS32" s="90"/>
      <c r="QFT32" s="90"/>
      <c r="QFU32" s="90"/>
      <c r="QFV32" s="90"/>
      <c r="QFW32" s="90"/>
      <c r="QFX32" s="90"/>
      <c r="QFY32" s="90"/>
      <c r="QFZ32" s="90"/>
      <c r="QGA32" s="90"/>
      <c r="QGB32" s="90"/>
      <c r="QGC32" s="90"/>
      <c r="QGD32" s="90"/>
      <c r="QGE32" s="90"/>
      <c r="QGF32" s="90"/>
      <c r="QGG32" s="90"/>
      <c r="QGH32" s="90"/>
      <c r="QGI32" s="90"/>
      <c r="QGJ32" s="90"/>
      <c r="QGK32" s="90"/>
      <c r="QGL32" s="90"/>
      <c r="QGM32" s="90"/>
      <c r="QGN32" s="90"/>
      <c r="QGO32" s="90"/>
      <c r="QGP32" s="90"/>
      <c r="QGQ32" s="90"/>
      <c r="QGR32" s="90"/>
      <c r="QGS32" s="90"/>
      <c r="QGT32" s="90"/>
      <c r="QGU32" s="90"/>
      <c r="QGV32" s="90"/>
      <c r="QGW32" s="90"/>
      <c r="QGX32" s="90"/>
      <c r="QGY32" s="90"/>
      <c r="QGZ32" s="90"/>
      <c r="QHA32" s="90"/>
      <c r="QHB32" s="90"/>
      <c r="QHC32" s="90"/>
      <c r="QHD32" s="90"/>
      <c r="QHE32" s="90"/>
      <c r="QHF32" s="90"/>
      <c r="QHG32" s="90"/>
      <c r="QHH32" s="90"/>
      <c r="QHI32" s="90"/>
      <c r="QHJ32" s="90"/>
      <c r="QHK32" s="90"/>
      <c r="QHL32" s="90"/>
      <c r="QHM32" s="90"/>
      <c r="QHN32" s="90"/>
      <c r="QHO32" s="90"/>
      <c r="QHP32" s="90"/>
      <c r="QHQ32" s="90"/>
      <c r="QHR32" s="90"/>
      <c r="QHS32" s="90"/>
      <c r="QHT32" s="90"/>
      <c r="QHU32" s="90"/>
      <c r="QHV32" s="90"/>
      <c r="QHW32" s="90"/>
      <c r="QHX32" s="90"/>
      <c r="QHY32" s="90"/>
      <c r="QHZ32" s="90"/>
      <c r="QIA32" s="90"/>
      <c r="QIB32" s="90"/>
      <c r="QIC32" s="90"/>
      <c r="QID32" s="90"/>
      <c r="QIE32" s="90"/>
      <c r="QIF32" s="90"/>
      <c r="QIG32" s="90"/>
      <c r="QIH32" s="90"/>
      <c r="QII32" s="90"/>
      <c r="QIJ32" s="90"/>
      <c r="QIK32" s="90"/>
      <c r="QIL32" s="90"/>
      <c r="QIM32" s="90"/>
      <c r="QIN32" s="90"/>
      <c r="QIO32" s="90"/>
      <c r="QIP32" s="90"/>
      <c r="QIQ32" s="90"/>
      <c r="QIR32" s="90"/>
      <c r="QIS32" s="90"/>
      <c r="QIT32" s="90"/>
      <c r="QIU32" s="90"/>
      <c r="QIV32" s="90"/>
      <c r="QIW32" s="90"/>
      <c r="QIX32" s="90"/>
      <c r="QIY32" s="90"/>
      <c r="QIZ32" s="90"/>
      <c r="QJA32" s="90"/>
      <c r="QJB32" s="90"/>
      <c r="QJC32" s="90"/>
      <c r="QJD32" s="90"/>
      <c r="QJE32" s="90"/>
      <c r="QJF32" s="90"/>
      <c r="QJG32" s="90"/>
      <c r="QJH32" s="90"/>
      <c r="QJI32" s="90"/>
      <c r="QJJ32" s="90"/>
      <c r="QJK32" s="90"/>
      <c r="QJL32" s="90"/>
      <c r="QJM32" s="90"/>
      <c r="QJN32" s="90"/>
      <c r="QJO32" s="90"/>
      <c r="QJP32" s="90"/>
      <c r="QJQ32" s="90"/>
      <c r="QJR32" s="90"/>
      <c r="QJS32" s="90"/>
      <c r="QJT32" s="90"/>
      <c r="QJU32" s="90"/>
      <c r="QJV32" s="90"/>
      <c r="QJW32" s="90"/>
      <c r="QJX32" s="90"/>
      <c r="QJY32" s="90"/>
      <c r="QJZ32" s="90"/>
      <c r="QKA32" s="90"/>
      <c r="QKB32" s="90"/>
      <c r="QKC32" s="90"/>
      <c r="QKD32" s="90"/>
      <c r="QKE32" s="90"/>
      <c r="QKF32" s="90"/>
      <c r="QKG32" s="90"/>
      <c r="QKH32" s="90"/>
      <c r="QKI32" s="90"/>
      <c r="QKJ32" s="90"/>
      <c r="QKK32" s="90"/>
      <c r="QKL32" s="90"/>
      <c r="QKM32" s="90"/>
      <c r="QKN32" s="90"/>
      <c r="QKO32" s="90"/>
      <c r="QKP32" s="90"/>
      <c r="QKQ32" s="90"/>
      <c r="QKR32" s="90"/>
      <c r="QKS32" s="90"/>
      <c r="QKT32" s="90"/>
      <c r="QKU32" s="90"/>
      <c r="QKV32" s="90"/>
      <c r="QKW32" s="90"/>
      <c r="QKX32" s="90"/>
      <c r="QKY32" s="90"/>
      <c r="QKZ32" s="90"/>
      <c r="QLA32" s="90"/>
      <c r="QLB32" s="90"/>
      <c r="QLC32" s="90"/>
      <c r="QLD32" s="90"/>
      <c r="QLE32" s="90"/>
      <c r="QLF32" s="90"/>
      <c r="QLG32" s="90"/>
      <c r="QLH32" s="90"/>
      <c r="QLI32" s="90"/>
      <c r="QLJ32" s="90"/>
      <c r="QLK32" s="90"/>
      <c r="QLL32" s="90"/>
      <c r="QLM32" s="90"/>
      <c r="QLN32" s="90"/>
      <c r="QLO32" s="90"/>
      <c r="QLP32" s="90"/>
      <c r="QLQ32" s="90"/>
      <c r="QLR32" s="90"/>
      <c r="QLS32" s="90"/>
      <c r="QLT32" s="90"/>
      <c r="QLU32" s="90"/>
      <c r="QLV32" s="90"/>
      <c r="QLW32" s="90"/>
      <c r="QLX32" s="90"/>
      <c r="QLY32" s="90"/>
      <c r="QLZ32" s="90"/>
      <c r="QMA32" s="90"/>
      <c r="QMB32" s="90"/>
      <c r="QMC32" s="90"/>
      <c r="QMD32" s="90"/>
      <c r="QME32" s="90"/>
      <c r="QMF32" s="90"/>
      <c r="QMG32" s="90"/>
      <c r="QMH32" s="90"/>
      <c r="QMI32" s="90"/>
      <c r="QMJ32" s="90"/>
      <c r="QMK32" s="90"/>
      <c r="QML32" s="90"/>
      <c r="QMM32" s="90"/>
      <c r="QMN32" s="90"/>
      <c r="QMO32" s="90"/>
      <c r="QMP32" s="90"/>
      <c r="QMQ32" s="90"/>
      <c r="QMR32" s="90"/>
      <c r="QMS32" s="90"/>
      <c r="QMT32" s="90"/>
      <c r="QMU32" s="90"/>
      <c r="QMV32" s="90"/>
      <c r="QMW32" s="90"/>
      <c r="QMX32" s="90"/>
      <c r="QMY32" s="90"/>
      <c r="QMZ32" s="90"/>
      <c r="QNA32" s="90"/>
      <c r="QNB32" s="90"/>
      <c r="QNC32" s="90"/>
      <c r="QND32" s="90"/>
      <c r="QNE32" s="90"/>
      <c r="QNF32" s="90"/>
      <c r="QNG32" s="90"/>
      <c r="QNH32" s="90"/>
      <c r="QNI32" s="90"/>
      <c r="QNJ32" s="90"/>
      <c r="QNK32" s="90"/>
      <c r="QNL32" s="90"/>
      <c r="QNM32" s="90"/>
      <c r="QNN32" s="90"/>
      <c r="QNO32" s="90"/>
      <c r="QNP32" s="90"/>
      <c r="QNQ32" s="90"/>
      <c r="QNR32" s="90"/>
      <c r="QNS32" s="90"/>
      <c r="QNT32" s="90"/>
      <c r="QNU32" s="90"/>
      <c r="QNV32" s="90"/>
      <c r="QNW32" s="90"/>
      <c r="QNX32" s="90"/>
      <c r="QNY32" s="90"/>
      <c r="QNZ32" s="90"/>
      <c r="QOA32" s="90"/>
      <c r="QOB32" s="90"/>
      <c r="QOC32" s="90"/>
      <c r="QOD32" s="90"/>
      <c r="QOE32" s="90"/>
      <c r="QOF32" s="90"/>
      <c r="QOG32" s="90"/>
      <c r="QOH32" s="90"/>
      <c r="QOI32" s="90"/>
      <c r="QOJ32" s="90"/>
      <c r="QOK32" s="90"/>
      <c r="QOL32" s="90"/>
      <c r="QOM32" s="90"/>
      <c r="QON32" s="90"/>
      <c r="QOO32" s="90"/>
      <c r="QOP32" s="90"/>
      <c r="QOQ32" s="90"/>
      <c r="QOR32" s="90"/>
      <c r="QOS32" s="90"/>
      <c r="QOT32" s="90"/>
      <c r="QOU32" s="90"/>
      <c r="QOV32" s="90"/>
      <c r="QOW32" s="90"/>
      <c r="QOX32" s="90"/>
      <c r="QOY32" s="90"/>
      <c r="QOZ32" s="90"/>
      <c r="QPA32" s="90"/>
      <c r="QPB32" s="90"/>
      <c r="QPC32" s="90"/>
      <c r="QPD32" s="90"/>
      <c r="QPE32" s="90"/>
      <c r="QPF32" s="90"/>
      <c r="QPG32" s="90"/>
      <c r="QPH32" s="90"/>
      <c r="QPI32" s="90"/>
      <c r="QPJ32" s="90"/>
      <c r="QPK32" s="90"/>
      <c r="QPL32" s="90"/>
      <c r="QPM32" s="90"/>
      <c r="QPN32" s="90"/>
      <c r="QPO32" s="90"/>
      <c r="QPP32" s="90"/>
      <c r="QPQ32" s="90"/>
      <c r="QPR32" s="90"/>
      <c r="QPS32" s="90"/>
      <c r="QPT32" s="90"/>
      <c r="QPU32" s="90"/>
      <c r="QPV32" s="90"/>
      <c r="QPW32" s="90"/>
      <c r="QPX32" s="90"/>
      <c r="QPY32" s="90"/>
      <c r="QPZ32" s="90"/>
      <c r="QQA32" s="90"/>
      <c r="QQB32" s="90"/>
      <c r="QQC32" s="90"/>
      <c r="QQD32" s="90"/>
      <c r="QQE32" s="90"/>
      <c r="QQF32" s="90"/>
      <c r="QQG32" s="90"/>
      <c r="QQH32" s="90"/>
      <c r="QQI32" s="90"/>
      <c r="QQJ32" s="90"/>
      <c r="QQK32" s="90"/>
      <c r="QQL32" s="90"/>
      <c r="QQM32" s="90"/>
      <c r="QQN32" s="90"/>
      <c r="QQO32" s="90"/>
      <c r="QQP32" s="90"/>
      <c r="QQQ32" s="90"/>
      <c r="QQR32" s="90"/>
      <c r="QQS32" s="90"/>
      <c r="QQT32" s="90"/>
      <c r="QQU32" s="90"/>
      <c r="QQV32" s="90"/>
      <c r="QQW32" s="90"/>
      <c r="QQX32" s="90"/>
      <c r="QQY32" s="90"/>
      <c r="QQZ32" s="90"/>
      <c r="QRA32" s="90"/>
      <c r="QRB32" s="90"/>
      <c r="QRC32" s="90"/>
      <c r="QRD32" s="90"/>
      <c r="QRE32" s="90"/>
      <c r="QRF32" s="90"/>
      <c r="QRG32" s="90"/>
      <c r="QRH32" s="90"/>
      <c r="QRI32" s="90"/>
      <c r="QRJ32" s="90"/>
      <c r="QRK32" s="90"/>
      <c r="QRL32" s="90"/>
      <c r="QRM32" s="90"/>
      <c r="QRN32" s="90"/>
      <c r="QRO32" s="90"/>
      <c r="QRP32" s="90"/>
      <c r="QRQ32" s="90"/>
      <c r="QRR32" s="90"/>
      <c r="QRS32" s="90"/>
      <c r="QRT32" s="90"/>
      <c r="QRU32" s="90"/>
      <c r="QRV32" s="90"/>
      <c r="QRW32" s="90"/>
      <c r="QRX32" s="90"/>
      <c r="QRY32" s="90"/>
      <c r="QRZ32" s="90"/>
      <c r="QSA32" s="90"/>
      <c r="QSB32" s="90"/>
      <c r="QSC32" s="90"/>
      <c r="QSD32" s="90"/>
      <c r="QSE32" s="90"/>
      <c r="QSF32" s="90"/>
      <c r="QSG32" s="90"/>
      <c r="QSH32" s="90"/>
      <c r="QSI32" s="90"/>
      <c r="QSJ32" s="90"/>
      <c r="QSK32" s="90"/>
      <c r="QSL32" s="90"/>
      <c r="QSM32" s="90"/>
      <c r="QSN32" s="90"/>
      <c r="QSO32" s="90"/>
      <c r="QSP32" s="90"/>
      <c r="QSQ32" s="90"/>
      <c r="QSR32" s="90"/>
      <c r="QSS32" s="90"/>
      <c r="QST32" s="90"/>
      <c r="QSU32" s="90"/>
      <c r="QSV32" s="90"/>
      <c r="QSW32" s="90"/>
      <c r="QSX32" s="90"/>
      <c r="QSY32" s="90"/>
      <c r="QSZ32" s="90"/>
      <c r="QTA32" s="90"/>
      <c r="QTB32" s="90"/>
      <c r="QTC32" s="90"/>
      <c r="QTD32" s="90"/>
      <c r="QTE32" s="90"/>
      <c r="QTF32" s="90"/>
      <c r="QTG32" s="90"/>
      <c r="QTH32" s="90"/>
      <c r="QTI32" s="90"/>
      <c r="QTJ32" s="90"/>
      <c r="QTK32" s="90"/>
      <c r="QTL32" s="90"/>
      <c r="QTM32" s="90"/>
      <c r="QTN32" s="90"/>
      <c r="QTO32" s="90"/>
      <c r="QTP32" s="90"/>
      <c r="QTQ32" s="90"/>
      <c r="QTR32" s="90"/>
      <c r="QTS32" s="90"/>
      <c r="QTT32" s="90"/>
      <c r="QTU32" s="90"/>
      <c r="QTV32" s="90"/>
      <c r="QTW32" s="90"/>
      <c r="QTX32" s="90"/>
      <c r="QTY32" s="90"/>
      <c r="QTZ32" s="90"/>
      <c r="QUA32" s="90"/>
      <c r="QUB32" s="90"/>
      <c r="QUC32" s="90"/>
      <c r="QUD32" s="90"/>
      <c r="QUE32" s="90"/>
      <c r="QUF32" s="90"/>
      <c r="QUG32" s="90"/>
      <c r="QUH32" s="90"/>
      <c r="QUI32" s="90"/>
      <c r="QUJ32" s="90"/>
      <c r="QUK32" s="90"/>
      <c r="QUL32" s="90"/>
      <c r="QUM32" s="90"/>
      <c r="QUN32" s="90"/>
      <c r="QUO32" s="90"/>
      <c r="QUP32" s="90"/>
      <c r="QUQ32" s="90"/>
      <c r="QUR32" s="90"/>
      <c r="QUS32" s="90"/>
      <c r="QUT32" s="90"/>
      <c r="QUU32" s="90"/>
      <c r="QUV32" s="90"/>
      <c r="QUW32" s="90"/>
      <c r="QUX32" s="90"/>
      <c r="QUY32" s="90"/>
      <c r="QUZ32" s="90"/>
      <c r="QVA32" s="90"/>
      <c r="QVB32" s="90"/>
      <c r="QVC32" s="90"/>
      <c r="QVD32" s="90"/>
      <c r="QVE32" s="90"/>
      <c r="QVF32" s="90"/>
      <c r="QVG32" s="90"/>
      <c r="QVH32" s="90"/>
      <c r="QVI32" s="90"/>
      <c r="QVJ32" s="90"/>
      <c r="QVK32" s="90"/>
      <c r="QVL32" s="90"/>
      <c r="QVM32" s="90"/>
      <c r="QVN32" s="90"/>
      <c r="QVO32" s="90"/>
      <c r="QVP32" s="90"/>
      <c r="QVQ32" s="90"/>
      <c r="QVR32" s="90"/>
      <c r="QVS32" s="90"/>
      <c r="QVT32" s="90"/>
      <c r="QVU32" s="90"/>
      <c r="QVV32" s="90"/>
      <c r="QVW32" s="90"/>
      <c r="QVX32" s="90"/>
      <c r="QVY32" s="90"/>
      <c r="QVZ32" s="90"/>
      <c r="QWA32" s="90"/>
      <c r="QWB32" s="90"/>
      <c r="QWC32" s="90"/>
      <c r="QWD32" s="90"/>
      <c r="QWE32" s="90"/>
      <c r="QWF32" s="90"/>
      <c r="QWG32" s="90"/>
      <c r="QWH32" s="90"/>
      <c r="QWI32" s="90"/>
      <c r="QWJ32" s="90"/>
      <c r="QWK32" s="90"/>
      <c r="QWL32" s="90"/>
      <c r="QWM32" s="90"/>
      <c r="QWN32" s="90"/>
      <c r="QWO32" s="90"/>
      <c r="QWP32" s="90"/>
      <c r="QWQ32" s="90"/>
      <c r="QWR32" s="90"/>
      <c r="QWS32" s="90"/>
      <c r="QWT32" s="90"/>
      <c r="QWU32" s="90"/>
      <c r="QWV32" s="90"/>
      <c r="QWW32" s="90"/>
      <c r="QWX32" s="90"/>
      <c r="QWY32" s="90"/>
      <c r="QWZ32" s="90"/>
      <c r="QXA32" s="90"/>
      <c r="QXB32" s="90"/>
      <c r="QXC32" s="90"/>
      <c r="QXD32" s="90"/>
      <c r="QXE32" s="90"/>
      <c r="QXF32" s="90"/>
      <c r="QXG32" s="90"/>
      <c r="QXH32" s="90"/>
      <c r="QXI32" s="90"/>
      <c r="QXJ32" s="90"/>
      <c r="QXK32" s="90"/>
      <c r="QXL32" s="90"/>
      <c r="QXM32" s="90"/>
      <c r="QXN32" s="90"/>
      <c r="QXO32" s="90"/>
      <c r="QXP32" s="90"/>
      <c r="QXQ32" s="90"/>
      <c r="QXR32" s="90"/>
      <c r="QXS32" s="90"/>
      <c r="QXT32" s="90"/>
      <c r="QXU32" s="90"/>
      <c r="QXV32" s="90"/>
      <c r="QXW32" s="90"/>
      <c r="QXX32" s="90"/>
      <c r="QXY32" s="90"/>
      <c r="QXZ32" s="90"/>
      <c r="QYA32" s="90"/>
      <c r="QYB32" s="90"/>
      <c r="QYC32" s="90"/>
      <c r="QYD32" s="90"/>
      <c r="QYE32" s="90"/>
      <c r="QYF32" s="90"/>
      <c r="QYG32" s="90"/>
      <c r="QYH32" s="90"/>
      <c r="QYI32" s="90"/>
      <c r="QYJ32" s="90"/>
      <c r="QYK32" s="90"/>
      <c r="QYL32" s="90"/>
      <c r="QYM32" s="90"/>
      <c r="QYN32" s="90"/>
      <c r="QYO32" s="90"/>
      <c r="QYP32" s="90"/>
      <c r="QYQ32" s="90"/>
      <c r="QYR32" s="90"/>
      <c r="QYS32" s="90"/>
      <c r="QYT32" s="90"/>
      <c r="QYU32" s="90"/>
      <c r="QYV32" s="90"/>
      <c r="QYW32" s="90"/>
      <c r="QYX32" s="90"/>
      <c r="QYY32" s="90"/>
      <c r="QYZ32" s="90"/>
      <c r="QZA32" s="90"/>
      <c r="QZB32" s="90"/>
      <c r="QZC32" s="90"/>
      <c r="QZD32" s="90"/>
      <c r="QZE32" s="90"/>
      <c r="QZF32" s="90"/>
      <c r="QZG32" s="90"/>
      <c r="QZH32" s="90"/>
      <c r="QZI32" s="90"/>
      <c r="QZJ32" s="90"/>
      <c r="QZK32" s="90"/>
      <c r="QZL32" s="90"/>
      <c r="QZM32" s="90"/>
      <c r="QZN32" s="90"/>
      <c r="QZO32" s="90"/>
      <c r="QZP32" s="90"/>
      <c r="QZQ32" s="90"/>
      <c r="QZR32" s="90"/>
      <c r="QZS32" s="90"/>
      <c r="QZT32" s="90"/>
      <c r="QZU32" s="90"/>
      <c r="QZV32" s="90"/>
      <c r="QZW32" s="90"/>
      <c r="QZX32" s="90"/>
      <c r="QZY32" s="90"/>
      <c r="QZZ32" s="90"/>
      <c r="RAA32" s="90"/>
      <c r="RAB32" s="90"/>
      <c r="RAC32" s="90"/>
      <c r="RAD32" s="90"/>
      <c r="RAE32" s="90"/>
      <c r="RAF32" s="90"/>
      <c r="RAG32" s="90"/>
      <c r="RAH32" s="90"/>
      <c r="RAI32" s="90"/>
      <c r="RAJ32" s="90"/>
      <c r="RAK32" s="90"/>
      <c r="RAL32" s="90"/>
      <c r="RAM32" s="90"/>
      <c r="RAN32" s="90"/>
      <c r="RAO32" s="90"/>
      <c r="RAP32" s="90"/>
      <c r="RAQ32" s="90"/>
      <c r="RAR32" s="90"/>
      <c r="RAS32" s="90"/>
      <c r="RAT32" s="90"/>
      <c r="RAU32" s="90"/>
      <c r="RAV32" s="90"/>
      <c r="RAW32" s="90"/>
      <c r="RAX32" s="90"/>
      <c r="RAY32" s="90"/>
      <c r="RAZ32" s="90"/>
      <c r="RBA32" s="90"/>
      <c r="RBB32" s="90"/>
      <c r="RBC32" s="90"/>
      <c r="RBD32" s="90"/>
      <c r="RBE32" s="90"/>
      <c r="RBF32" s="90"/>
      <c r="RBG32" s="90"/>
      <c r="RBH32" s="90"/>
      <c r="RBI32" s="90"/>
      <c r="RBJ32" s="90"/>
      <c r="RBK32" s="90"/>
      <c r="RBL32" s="90"/>
      <c r="RBM32" s="90"/>
      <c r="RBN32" s="90"/>
      <c r="RBO32" s="90"/>
      <c r="RBP32" s="90"/>
      <c r="RBQ32" s="90"/>
      <c r="RBR32" s="90"/>
      <c r="RBS32" s="90"/>
      <c r="RBT32" s="90"/>
      <c r="RBU32" s="90"/>
      <c r="RBV32" s="90"/>
      <c r="RBW32" s="90"/>
      <c r="RBX32" s="90"/>
      <c r="RBY32" s="90"/>
      <c r="RBZ32" s="90"/>
      <c r="RCA32" s="90"/>
      <c r="RCB32" s="90"/>
      <c r="RCC32" s="90"/>
      <c r="RCD32" s="90"/>
      <c r="RCE32" s="90"/>
      <c r="RCF32" s="90"/>
      <c r="RCG32" s="90"/>
      <c r="RCH32" s="90"/>
      <c r="RCI32" s="90"/>
      <c r="RCJ32" s="90"/>
      <c r="RCK32" s="90"/>
      <c r="RCL32" s="90"/>
      <c r="RCM32" s="90"/>
      <c r="RCN32" s="90"/>
      <c r="RCO32" s="90"/>
      <c r="RCP32" s="90"/>
      <c r="RCQ32" s="90"/>
      <c r="RCR32" s="90"/>
      <c r="RCS32" s="90"/>
      <c r="RCT32" s="90"/>
      <c r="RCU32" s="90"/>
      <c r="RCV32" s="90"/>
      <c r="RCW32" s="90"/>
      <c r="RCX32" s="90"/>
      <c r="RCY32" s="90"/>
      <c r="RCZ32" s="90"/>
      <c r="RDA32" s="90"/>
      <c r="RDB32" s="90"/>
      <c r="RDC32" s="90"/>
      <c r="RDD32" s="90"/>
      <c r="RDE32" s="90"/>
      <c r="RDF32" s="90"/>
      <c r="RDG32" s="90"/>
      <c r="RDH32" s="90"/>
      <c r="RDI32" s="90"/>
      <c r="RDJ32" s="90"/>
      <c r="RDK32" s="90"/>
      <c r="RDL32" s="90"/>
      <c r="RDM32" s="90"/>
      <c r="RDN32" s="90"/>
      <c r="RDO32" s="90"/>
      <c r="RDP32" s="90"/>
      <c r="RDQ32" s="90"/>
      <c r="RDR32" s="90"/>
      <c r="RDS32" s="90"/>
      <c r="RDT32" s="90"/>
      <c r="RDU32" s="90"/>
      <c r="RDV32" s="90"/>
      <c r="RDW32" s="90"/>
      <c r="RDX32" s="90"/>
      <c r="RDY32" s="90"/>
      <c r="RDZ32" s="90"/>
      <c r="REA32" s="90"/>
      <c r="REB32" s="90"/>
      <c r="REC32" s="90"/>
      <c r="RED32" s="90"/>
      <c r="REE32" s="90"/>
      <c r="REF32" s="90"/>
      <c r="REG32" s="90"/>
      <c r="REH32" s="90"/>
      <c r="REI32" s="90"/>
      <c r="REJ32" s="90"/>
      <c r="REK32" s="90"/>
      <c r="REL32" s="90"/>
      <c r="REM32" s="90"/>
      <c r="REN32" s="90"/>
      <c r="REO32" s="90"/>
      <c r="REP32" s="90"/>
      <c r="REQ32" s="90"/>
      <c r="RER32" s="90"/>
      <c r="RES32" s="90"/>
      <c r="RET32" s="90"/>
      <c r="REU32" s="90"/>
      <c r="REV32" s="90"/>
      <c r="REW32" s="90"/>
      <c r="REX32" s="90"/>
      <c r="REY32" s="90"/>
      <c r="REZ32" s="90"/>
      <c r="RFA32" s="90"/>
      <c r="RFB32" s="90"/>
      <c r="RFC32" s="90"/>
      <c r="RFD32" s="90"/>
      <c r="RFE32" s="90"/>
      <c r="RFF32" s="90"/>
      <c r="RFG32" s="90"/>
      <c r="RFH32" s="90"/>
      <c r="RFI32" s="90"/>
      <c r="RFJ32" s="90"/>
      <c r="RFK32" s="90"/>
      <c r="RFL32" s="90"/>
      <c r="RFM32" s="90"/>
      <c r="RFN32" s="90"/>
      <c r="RFO32" s="90"/>
      <c r="RFP32" s="90"/>
      <c r="RFQ32" s="90"/>
      <c r="RFR32" s="90"/>
      <c r="RFS32" s="90"/>
      <c r="RFT32" s="90"/>
      <c r="RFU32" s="90"/>
      <c r="RFV32" s="90"/>
      <c r="RFW32" s="90"/>
      <c r="RFX32" s="90"/>
      <c r="RFY32" s="90"/>
      <c r="RFZ32" s="90"/>
      <c r="RGA32" s="90"/>
      <c r="RGB32" s="90"/>
      <c r="RGC32" s="90"/>
      <c r="RGD32" s="90"/>
      <c r="RGE32" s="90"/>
      <c r="RGF32" s="90"/>
      <c r="RGG32" s="90"/>
      <c r="RGH32" s="90"/>
      <c r="RGI32" s="90"/>
      <c r="RGJ32" s="90"/>
      <c r="RGK32" s="90"/>
      <c r="RGL32" s="90"/>
      <c r="RGM32" s="90"/>
      <c r="RGN32" s="90"/>
      <c r="RGO32" s="90"/>
      <c r="RGP32" s="90"/>
      <c r="RGQ32" s="90"/>
      <c r="RGR32" s="90"/>
      <c r="RGS32" s="90"/>
      <c r="RGT32" s="90"/>
      <c r="RGU32" s="90"/>
      <c r="RGV32" s="90"/>
      <c r="RGW32" s="90"/>
      <c r="RGX32" s="90"/>
      <c r="RGY32" s="90"/>
      <c r="RGZ32" s="90"/>
      <c r="RHA32" s="90"/>
      <c r="RHB32" s="90"/>
      <c r="RHC32" s="90"/>
      <c r="RHD32" s="90"/>
      <c r="RHE32" s="90"/>
      <c r="RHF32" s="90"/>
      <c r="RHG32" s="90"/>
      <c r="RHH32" s="90"/>
      <c r="RHI32" s="90"/>
      <c r="RHJ32" s="90"/>
      <c r="RHK32" s="90"/>
      <c r="RHL32" s="90"/>
      <c r="RHM32" s="90"/>
      <c r="RHN32" s="90"/>
      <c r="RHO32" s="90"/>
      <c r="RHP32" s="90"/>
      <c r="RHQ32" s="90"/>
      <c r="RHR32" s="90"/>
      <c r="RHS32" s="90"/>
      <c r="RHT32" s="90"/>
      <c r="RHU32" s="90"/>
      <c r="RHV32" s="90"/>
      <c r="RHW32" s="90"/>
      <c r="RHX32" s="90"/>
      <c r="RHY32" s="90"/>
      <c r="RHZ32" s="90"/>
      <c r="RIA32" s="90"/>
      <c r="RIB32" s="90"/>
      <c r="RIC32" s="90"/>
      <c r="RID32" s="90"/>
      <c r="RIE32" s="90"/>
      <c r="RIF32" s="90"/>
      <c r="RIG32" s="90"/>
      <c r="RIH32" s="90"/>
      <c r="RII32" s="90"/>
      <c r="RIJ32" s="90"/>
      <c r="RIK32" s="90"/>
      <c r="RIL32" s="90"/>
      <c r="RIM32" s="90"/>
      <c r="RIN32" s="90"/>
      <c r="RIO32" s="90"/>
      <c r="RIP32" s="90"/>
      <c r="RIQ32" s="90"/>
      <c r="RIR32" s="90"/>
      <c r="RIS32" s="90"/>
      <c r="RIT32" s="90"/>
      <c r="RIU32" s="90"/>
      <c r="RIV32" s="90"/>
      <c r="RIW32" s="90"/>
      <c r="RIX32" s="90"/>
      <c r="RIY32" s="90"/>
      <c r="RIZ32" s="90"/>
      <c r="RJA32" s="90"/>
      <c r="RJB32" s="90"/>
      <c r="RJC32" s="90"/>
      <c r="RJD32" s="90"/>
      <c r="RJE32" s="90"/>
      <c r="RJF32" s="90"/>
      <c r="RJG32" s="90"/>
      <c r="RJH32" s="90"/>
      <c r="RJI32" s="90"/>
      <c r="RJJ32" s="90"/>
      <c r="RJK32" s="90"/>
      <c r="RJL32" s="90"/>
      <c r="RJM32" s="90"/>
      <c r="RJN32" s="90"/>
      <c r="RJO32" s="90"/>
      <c r="RJP32" s="90"/>
      <c r="RJQ32" s="90"/>
      <c r="RJR32" s="90"/>
      <c r="RJS32" s="90"/>
      <c r="RJT32" s="90"/>
      <c r="RJU32" s="90"/>
      <c r="RJV32" s="90"/>
      <c r="RJW32" s="90"/>
      <c r="RJX32" s="90"/>
      <c r="RJY32" s="90"/>
      <c r="RJZ32" s="90"/>
      <c r="RKA32" s="90"/>
      <c r="RKB32" s="90"/>
      <c r="RKC32" s="90"/>
      <c r="RKD32" s="90"/>
      <c r="RKE32" s="90"/>
      <c r="RKF32" s="90"/>
      <c r="RKG32" s="90"/>
      <c r="RKH32" s="90"/>
      <c r="RKI32" s="90"/>
      <c r="RKJ32" s="90"/>
      <c r="RKK32" s="90"/>
      <c r="RKL32" s="90"/>
      <c r="RKM32" s="90"/>
      <c r="RKN32" s="90"/>
      <c r="RKO32" s="90"/>
      <c r="RKP32" s="90"/>
      <c r="RKQ32" s="90"/>
      <c r="RKR32" s="90"/>
      <c r="RKS32" s="90"/>
      <c r="RKT32" s="90"/>
      <c r="RKU32" s="90"/>
      <c r="RKV32" s="90"/>
      <c r="RKW32" s="90"/>
      <c r="RKX32" s="90"/>
      <c r="RKY32" s="90"/>
      <c r="RKZ32" s="90"/>
      <c r="RLA32" s="90"/>
      <c r="RLB32" s="90"/>
      <c r="RLC32" s="90"/>
      <c r="RLD32" s="90"/>
      <c r="RLE32" s="90"/>
      <c r="RLF32" s="90"/>
      <c r="RLG32" s="90"/>
      <c r="RLH32" s="90"/>
      <c r="RLI32" s="90"/>
      <c r="RLJ32" s="90"/>
      <c r="RLK32" s="90"/>
      <c r="RLL32" s="90"/>
      <c r="RLM32" s="90"/>
      <c r="RLN32" s="90"/>
      <c r="RLO32" s="90"/>
      <c r="RLP32" s="90"/>
      <c r="RLQ32" s="90"/>
      <c r="RLR32" s="90"/>
      <c r="RLS32" s="90"/>
      <c r="RLT32" s="90"/>
      <c r="RLU32" s="90"/>
      <c r="RLV32" s="90"/>
      <c r="RLW32" s="90"/>
      <c r="RLX32" s="90"/>
      <c r="RLY32" s="90"/>
      <c r="RLZ32" s="90"/>
      <c r="RMA32" s="90"/>
      <c r="RMB32" s="90"/>
      <c r="RMC32" s="90"/>
      <c r="RMD32" s="90"/>
      <c r="RME32" s="90"/>
      <c r="RMF32" s="90"/>
      <c r="RMG32" s="90"/>
      <c r="RMH32" s="90"/>
      <c r="RMI32" s="90"/>
      <c r="RMJ32" s="90"/>
      <c r="RMK32" s="90"/>
      <c r="RML32" s="90"/>
      <c r="RMM32" s="90"/>
      <c r="RMN32" s="90"/>
      <c r="RMO32" s="90"/>
      <c r="RMP32" s="90"/>
      <c r="RMQ32" s="90"/>
      <c r="RMR32" s="90"/>
      <c r="RMS32" s="90"/>
      <c r="RMT32" s="90"/>
      <c r="RMU32" s="90"/>
      <c r="RMV32" s="90"/>
      <c r="RMW32" s="90"/>
      <c r="RMX32" s="90"/>
      <c r="RMY32" s="90"/>
      <c r="RMZ32" s="90"/>
      <c r="RNA32" s="90"/>
      <c r="RNB32" s="90"/>
      <c r="RNC32" s="90"/>
      <c r="RND32" s="90"/>
      <c r="RNE32" s="90"/>
      <c r="RNF32" s="90"/>
      <c r="RNG32" s="90"/>
      <c r="RNH32" s="90"/>
      <c r="RNI32" s="90"/>
      <c r="RNJ32" s="90"/>
      <c r="RNK32" s="90"/>
      <c r="RNL32" s="90"/>
      <c r="RNM32" s="90"/>
      <c r="RNN32" s="90"/>
      <c r="RNO32" s="90"/>
      <c r="RNP32" s="90"/>
      <c r="RNQ32" s="90"/>
      <c r="RNR32" s="90"/>
      <c r="RNS32" s="90"/>
      <c r="RNT32" s="90"/>
      <c r="RNU32" s="90"/>
      <c r="RNV32" s="90"/>
      <c r="RNW32" s="90"/>
      <c r="RNX32" s="90"/>
      <c r="RNY32" s="90"/>
      <c r="RNZ32" s="90"/>
      <c r="ROA32" s="90"/>
      <c r="ROB32" s="90"/>
      <c r="ROC32" s="90"/>
      <c r="ROD32" s="90"/>
      <c r="ROE32" s="90"/>
      <c r="ROF32" s="90"/>
      <c r="ROG32" s="90"/>
      <c r="ROH32" s="90"/>
      <c r="ROI32" s="90"/>
      <c r="ROJ32" s="90"/>
      <c r="ROK32" s="90"/>
      <c r="ROL32" s="90"/>
      <c r="ROM32" s="90"/>
      <c r="RON32" s="90"/>
      <c r="ROO32" s="90"/>
      <c r="ROP32" s="90"/>
      <c r="ROQ32" s="90"/>
      <c r="ROR32" s="90"/>
      <c r="ROS32" s="90"/>
      <c r="ROT32" s="90"/>
      <c r="ROU32" s="90"/>
      <c r="ROV32" s="90"/>
      <c r="ROW32" s="90"/>
      <c r="ROX32" s="90"/>
      <c r="ROY32" s="90"/>
      <c r="ROZ32" s="90"/>
      <c r="RPA32" s="90"/>
      <c r="RPB32" s="90"/>
      <c r="RPC32" s="90"/>
      <c r="RPD32" s="90"/>
      <c r="RPE32" s="90"/>
      <c r="RPF32" s="90"/>
      <c r="RPG32" s="90"/>
      <c r="RPH32" s="90"/>
      <c r="RPI32" s="90"/>
      <c r="RPJ32" s="90"/>
      <c r="RPK32" s="90"/>
      <c r="RPL32" s="90"/>
      <c r="RPM32" s="90"/>
      <c r="RPN32" s="90"/>
      <c r="RPO32" s="90"/>
      <c r="RPP32" s="90"/>
      <c r="RPQ32" s="90"/>
      <c r="RPR32" s="90"/>
      <c r="RPS32" s="90"/>
      <c r="RPT32" s="90"/>
      <c r="RPU32" s="90"/>
      <c r="RPV32" s="90"/>
      <c r="RPW32" s="90"/>
      <c r="RPX32" s="90"/>
      <c r="RPY32" s="90"/>
      <c r="RPZ32" s="90"/>
      <c r="RQA32" s="90"/>
      <c r="RQB32" s="90"/>
      <c r="RQC32" s="90"/>
      <c r="RQD32" s="90"/>
      <c r="RQE32" s="90"/>
      <c r="RQF32" s="90"/>
      <c r="RQG32" s="90"/>
      <c r="RQH32" s="90"/>
      <c r="RQI32" s="90"/>
      <c r="RQJ32" s="90"/>
      <c r="RQK32" s="90"/>
      <c r="RQL32" s="90"/>
      <c r="RQM32" s="90"/>
      <c r="RQN32" s="90"/>
      <c r="RQO32" s="90"/>
      <c r="RQP32" s="90"/>
      <c r="RQQ32" s="90"/>
      <c r="RQR32" s="90"/>
      <c r="RQS32" s="90"/>
      <c r="RQT32" s="90"/>
      <c r="RQU32" s="90"/>
      <c r="RQV32" s="90"/>
      <c r="RQW32" s="90"/>
      <c r="RQX32" s="90"/>
      <c r="RQY32" s="90"/>
      <c r="RQZ32" s="90"/>
      <c r="RRA32" s="90"/>
      <c r="RRB32" s="90"/>
      <c r="RRC32" s="90"/>
      <c r="RRD32" s="90"/>
      <c r="RRE32" s="90"/>
      <c r="RRF32" s="90"/>
      <c r="RRG32" s="90"/>
      <c r="RRH32" s="90"/>
      <c r="RRI32" s="90"/>
      <c r="RRJ32" s="90"/>
      <c r="RRK32" s="90"/>
      <c r="RRL32" s="90"/>
      <c r="RRM32" s="90"/>
      <c r="RRN32" s="90"/>
      <c r="RRO32" s="90"/>
      <c r="RRP32" s="90"/>
      <c r="RRQ32" s="90"/>
      <c r="RRR32" s="90"/>
      <c r="RRS32" s="90"/>
      <c r="RRT32" s="90"/>
      <c r="RRU32" s="90"/>
      <c r="RRV32" s="90"/>
      <c r="RRW32" s="90"/>
      <c r="RRX32" s="90"/>
      <c r="RRY32" s="90"/>
      <c r="RRZ32" s="90"/>
      <c r="RSA32" s="90"/>
      <c r="RSB32" s="90"/>
      <c r="RSC32" s="90"/>
      <c r="RSD32" s="90"/>
      <c r="RSE32" s="90"/>
      <c r="RSF32" s="90"/>
      <c r="RSG32" s="90"/>
      <c r="RSH32" s="90"/>
      <c r="RSI32" s="90"/>
      <c r="RSJ32" s="90"/>
      <c r="RSK32" s="90"/>
      <c r="RSL32" s="90"/>
      <c r="RSM32" s="90"/>
      <c r="RSN32" s="90"/>
      <c r="RSO32" s="90"/>
      <c r="RSP32" s="90"/>
      <c r="RSQ32" s="90"/>
      <c r="RSR32" s="90"/>
      <c r="RSS32" s="90"/>
      <c r="RST32" s="90"/>
      <c r="RSU32" s="90"/>
      <c r="RSV32" s="90"/>
      <c r="RSW32" s="90"/>
      <c r="RSX32" s="90"/>
      <c r="RSY32" s="90"/>
      <c r="RSZ32" s="90"/>
      <c r="RTA32" s="90"/>
      <c r="RTB32" s="90"/>
      <c r="RTC32" s="90"/>
      <c r="RTD32" s="90"/>
      <c r="RTE32" s="90"/>
      <c r="RTF32" s="90"/>
      <c r="RTG32" s="90"/>
      <c r="RTH32" s="90"/>
      <c r="RTI32" s="90"/>
      <c r="RTJ32" s="90"/>
      <c r="RTK32" s="90"/>
      <c r="RTL32" s="90"/>
      <c r="RTM32" s="90"/>
      <c r="RTN32" s="90"/>
      <c r="RTO32" s="90"/>
      <c r="RTP32" s="90"/>
      <c r="RTQ32" s="90"/>
      <c r="RTR32" s="90"/>
      <c r="RTS32" s="90"/>
      <c r="RTT32" s="90"/>
      <c r="RTU32" s="90"/>
      <c r="RTV32" s="90"/>
      <c r="RTW32" s="90"/>
      <c r="RTX32" s="90"/>
      <c r="RTY32" s="90"/>
      <c r="RTZ32" s="90"/>
      <c r="RUA32" s="90"/>
      <c r="RUB32" s="90"/>
      <c r="RUC32" s="90"/>
      <c r="RUD32" s="90"/>
      <c r="RUE32" s="90"/>
      <c r="RUF32" s="90"/>
      <c r="RUG32" s="90"/>
      <c r="RUH32" s="90"/>
      <c r="RUI32" s="90"/>
      <c r="RUJ32" s="90"/>
      <c r="RUK32" s="90"/>
      <c r="RUL32" s="90"/>
      <c r="RUM32" s="90"/>
      <c r="RUN32" s="90"/>
      <c r="RUO32" s="90"/>
      <c r="RUP32" s="90"/>
      <c r="RUQ32" s="90"/>
      <c r="RUR32" s="90"/>
      <c r="RUS32" s="90"/>
      <c r="RUT32" s="90"/>
      <c r="RUU32" s="90"/>
      <c r="RUV32" s="90"/>
      <c r="RUW32" s="90"/>
      <c r="RUX32" s="90"/>
      <c r="RUY32" s="90"/>
      <c r="RUZ32" s="90"/>
      <c r="RVA32" s="90"/>
      <c r="RVB32" s="90"/>
      <c r="RVC32" s="90"/>
      <c r="RVD32" s="90"/>
      <c r="RVE32" s="90"/>
      <c r="RVF32" s="90"/>
      <c r="RVG32" s="90"/>
      <c r="RVH32" s="90"/>
      <c r="RVI32" s="90"/>
      <c r="RVJ32" s="90"/>
      <c r="RVK32" s="90"/>
      <c r="RVL32" s="90"/>
      <c r="RVM32" s="90"/>
      <c r="RVN32" s="90"/>
      <c r="RVO32" s="90"/>
      <c r="RVP32" s="90"/>
      <c r="RVQ32" s="90"/>
      <c r="RVR32" s="90"/>
      <c r="RVS32" s="90"/>
      <c r="RVT32" s="90"/>
      <c r="RVU32" s="90"/>
      <c r="RVV32" s="90"/>
      <c r="RVW32" s="90"/>
      <c r="RVX32" s="90"/>
      <c r="RVY32" s="90"/>
      <c r="RVZ32" s="90"/>
      <c r="RWA32" s="90"/>
      <c r="RWB32" s="90"/>
      <c r="RWC32" s="90"/>
      <c r="RWD32" s="90"/>
      <c r="RWE32" s="90"/>
      <c r="RWF32" s="90"/>
      <c r="RWG32" s="90"/>
      <c r="RWH32" s="90"/>
      <c r="RWI32" s="90"/>
      <c r="RWJ32" s="90"/>
      <c r="RWK32" s="90"/>
      <c r="RWL32" s="90"/>
      <c r="RWM32" s="90"/>
      <c r="RWN32" s="90"/>
      <c r="RWO32" s="90"/>
      <c r="RWP32" s="90"/>
      <c r="RWQ32" s="90"/>
      <c r="RWR32" s="90"/>
      <c r="RWS32" s="90"/>
      <c r="RWT32" s="90"/>
      <c r="RWU32" s="90"/>
      <c r="RWV32" s="90"/>
      <c r="RWW32" s="90"/>
      <c r="RWX32" s="90"/>
      <c r="RWY32" s="90"/>
      <c r="RWZ32" s="90"/>
      <c r="RXA32" s="90"/>
      <c r="RXB32" s="90"/>
      <c r="RXC32" s="90"/>
      <c r="RXD32" s="90"/>
      <c r="RXE32" s="90"/>
      <c r="RXF32" s="90"/>
      <c r="RXG32" s="90"/>
      <c r="RXH32" s="90"/>
      <c r="RXI32" s="90"/>
      <c r="RXJ32" s="90"/>
      <c r="RXK32" s="90"/>
      <c r="RXL32" s="90"/>
      <c r="RXM32" s="90"/>
      <c r="RXN32" s="90"/>
      <c r="RXO32" s="90"/>
      <c r="RXP32" s="90"/>
      <c r="RXQ32" s="90"/>
      <c r="RXR32" s="90"/>
      <c r="RXS32" s="90"/>
      <c r="RXT32" s="90"/>
      <c r="RXU32" s="90"/>
      <c r="RXV32" s="90"/>
      <c r="RXW32" s="90"/>
      <c r="RXX32" s="90"/>
      <c r="RXY32" s="90"/>
      <c r="RXZ32" s="90"/>
      <c r="RYA32" s="90"/>
      <c r="RYB32" s="90"/>
      <c r="RYC32" s="90"/>
      <c r="RYD32" s="90"/>
      <c r="RYE32" s="90"/>
      <c r="RYF32" s="90"/>
      <c r="RYG32" s="90"/>
      <c r="RYH32" s="90"/>
      <c r="RYI32" s="90"/>
      <c r="RYJ32" s="90"/>
      <c r="RYK32" s="90"/>
      <c r="RYL32" s="90"/>
      <c r="RYM32" s="90"/>
      <c r="RYN32" s="90"/>
      <c r="RYO32" s="90"/>
      <c r="RYP32" s="90"/>
      <c r="RYQ32" s="90"/>
      <c r="RYR32" s="90"/>
      <c r="RYS32" s="90"/>
      <c r="RYT32" s="90"/>
      <c r="RYU32" s="90"/>
      <c r="RYV32" s="90"/>
      <c r="RYW32" s="90"/>
      <c r="RYX32" s="90"/>
      <c r="RYY32" s="90"/>
      <c r="RYZ32" s="90"/>
      <c r="RZA32" s="90"/>
      <c r="RZB32" s="90"/>
      <c r="RZC32" s="90"/>
      <c r="RZD32" s="90"/>
      <c r="RZE32" s="90"/>
      <c r="RZF32" s="90"/>
      <c r="RZG32" s="90"/>
      <c r="RZH32" s="90"/>
      <c r="RZI32" s="90"/>
      <c r="RZJ32" s="90"/>
      <c r="RZK32" s="90"/>
      <c r="RZL32" s="90"/>
      <c r="RZM32" s="90"/>
      <c r="RZN32" s="90"/>
      <c r="RZO32" s="90"/>
      <c r="RZP32" s="90"/>
      <c r="RZQ32" s="90"/>
      <c r="RZR32" s="90"/>
      <c r="RZS32" s="90"/>
      <c r="RZT32" s="90"/>
      <c r="RZU32" s="90"/>
      <c r="RZV32" s="90"/>
      <c r="RZW32" s="90"/>
      <c r="RZX32" s="90"/>
      <c r="RZY32" s="90"/>
      <c r="RZZ32" s="90"/>
      <c r="SAA32" s="90"/>
      <c r="SAB32" s="90"/>
      <c r="SAC32" s="90"/>
      <c r="SAD32" s="90"/>
      <c r="SAE32" s="90"/>
      <c r="SAF32" s="90"/>
      <c r="SAG32" s="90"/>
      <c r="SAH32" s="90"/>
      <c r="SAI32" s="90"/>
      <c r="SAJ32" s="90"/>
      <c r="SAK32" s="90"/>
      <c r="SAL32" s="90"/>
      <c r="SAM32" s="90"/>
      <c r="SAN32" s="90"/>
      <c r="SAO32" s="90"/>
      <c r="SAP32" s="90"/>
      <c r="SAQ32" s="90"/>
      <c r="SAR32" s="90"/>
      <c r="SAS32" s="90"/>
      <c r="SAT32" s="90"/>
      <c r="SAU32" s="90"/>
      <c r="SAV32" s="90"/>
      <c r="SAW32" s="90"/>
      <c r="SAX32" s="90"/>
      <c r="SAY32" s="90"/>
      <c r="SAZ32" s="90"/>
      <c r="SBA32" s="90"/>
      <c r="SBB32" s="90"/>
      <c r="SBC32" s="90"/>
      <c r="SBD32" s="90"/>
      <c r="SBE32" s="90"/>
      <c r="SBF32" s="90"/>
      <c r="SBG32" s="90"/>
      <c r="SBH32" s="90"/>
      <c r="SBI32" s="90"/>
      <c r="SBJ32" s="90"/>
      <c r="SBK32" s="90"/>
      <c r="SBL32" s="90"/>
      <c r="SBM32" s="90"/>
      <c r="SBN32" s="90"/>
      <c r="SBO32" s="90"/>
      <c r="SBP32" s="90"/>
      <c r="SBQ32" s="90"/>
      <c r="SBR32" s="90"/>
      <c r="SBS32" s="90"/>
      <c r="SBT32" s="90"/>
      <c r="SBU32" s="90"/>
      <c r="SBV32" s="90"/>
      <c r="SBW32" s="90"/>
      <c r="SBX32" s="90"/>
      <c r="SBY32" s="90"/>
      <c r="SBZ32" s="90"/>
      <c r="SCA32" s="90"/>
      <c r="SCB32" s="90"/>
      <c r="SCC32" s="90"/>
      <c r="SCD32" s="90"/>
      <c r="SCE32" s="90"/>
      <c r="SCF32" s="90"/>
      <c r="SCG32" s="90"/>
      <c r="SCH32" s="90"/>
      <c r="SCI32" s="90"/>
      <c r="SCJ32" s="90"/>
      <c r="SCK32" s="90"/>
      <c r="SCL32" s="90"/>
      <c r="SCM32" s="90"/>
      <c r="SCN32" s="90"/>
      <c r="SCO32" s="90"/>
      <c r="SCP32" s="90"/>
      <c r="SCQ32" s="90"/>
      <c r="SCR32" s="90"/>
      <c r="SCS32" s="90"/>
      <c r="SCT32" s="90"/>
      <c r="SCU32" s="90"/>
      <c r="SCV32" s="90"/>
      <c r="SCW32" s="90"/>
      <c r="SCX32" s="90"/>
      <c r="SCY32" s="90"/>
      <c r="SCZ32" s="90"/>
      <c r="SDA32" s="90"/>
      <c r="SDB32" s="90"/>
      <c r="SDC32" s="90"/>
      <c r="SDD32" s="90"/>
      <c r="SDE32" s="90"/>
      <c r="SDF32" s="90"/>
      <c r="SDG32" s="90"/>
      <c r="SDH32" s="90"/>
      <c r="SDI32" s="90"/>
      <c r="SDJ32" s="90"/>
      <c r="SDK32" s="90"/>
      <c r="SDL32" s="90"/>
      <c r="SDM32" s="90"/>
      <c r="SDN32" s="90"/>
      <c r="SDO32" s="90"/>
      <c r="SDP32" s="90"/>
      <c r="SDQ32" s="90"/>
      <c r="SDR32" s="90"/>
      <c r="SDS32" s="90"/>
      <c r="SDT32" s="90"/>
      <c r="SDU32" s="90"/>
      <c r="SDV32" s="90"/>
      <c r="SDW32" s="90"/>
      <c r="SDX32" s="90"/>
      <c r="SDY32" s="90"/>
      <c r="SDZ32" s="90"/>
      <c r="SEA32" s="90"/>
      <c r="SEB32" s="90"/>
      <c r="SEC32" s="90"/>
      <c r="SED32" s="90"/>
      <c r="SEE32" s="90"/>
      <c r="SEF32" s="90"/>
      <c r="SEG32" s="90"/>
      <c r="SEH32" s="90"/>
      <c r="SEI32" s="90"/>
      <c r="SEJ32" s="90"/>
      <c r="SEK32" s="90"/>
      <c r="SEL32" s="90"/>
      <c r="SEM32" s="90"/>
      <c r="SEN32" s="90"/>
      <c r="SEO32" s="90"/>
      <c r="SEP32" s="90"/>
      <c r="SEQ32" s="90"/>
      <c r="SER32" s="90"/>
      <c r="SES32" s="90"/>
      <c r="SET32" s="90"/>
      <c r="SEU32" s="90"/>
      <c r="SEV32" s="90"/>
      <c r="SEW32" s="90"/>
      <c r="SEX32" s="90"/>
      <c r="SEY32" s="90"/>
      <c r="SEZ32" s="90"/>
      <c r="SFA32" s="90"/>
      <c r="SFB32" s="90"/>
      <c r="SFC32" s="90"/>
      <c r="SFD32" s="90"/>
      <c r="SFE32" s="90"/>
      <c r="SFF32" s="90"/>
      <c r="SFG32" s="90"/>
      <c r="SFH32" s="90"/>
      <c r="SFI32" s="90"/>
      <c r="SFJ32" s="90"/>
      <c r="SFK32" s="90"/>
      <c r="SFL32" s="90"/>
      <c r="SFM32" s="90"/>
      <c r="SFN32" s="90"/>
      <c r="SFO32" s="90"/>
      <c r="SFP32" s="90"/>
      <c r="SFQ32" s="90"/>
      <c r="SFR32" s="90"/>
      <c r="SFS32" s="90"/>
      <c r="SFT32" s="90"/>
      <c r="SFU32" s="90"/>
      <c r="SFV32" s="90"/>
      <c r="SFW32" s="90"/>
      <c r="SFX32" s="90"/>
      <c r="SFY32" s="90"/>
      <c r="SFZ32" s="90"/>
      <c r="SGA32" s="90"/>
      <c r="SGB32" s="90"/>
      <c r="SGC32" s="90"/>
      <c r="SGD32" s="90"/>
      <c r="SGE32" s="90"/>
      <c r="SGF32" s="90"/>
      <c r="SGG32" s="90"/>
      <c r="SGH32" s="90"/>
      <c r="SGI32" s="90"/>
      <c r="SGJ32" s="90"/>
      <c r="SGK32" s="90"/>
      <c r="SGL32" s="90"/>
      <c r="SGM32" s="90"/>
      <c r="SGN32" s="90"/>
      <c r="SGO32" s="90"/>
      <c r="SGP32" s="90"/>
      <c r="SGQ32" s="90"/>
      <c r="SGR32" s="90"/>
      <c r="SGS32" s="90"/>
      <c r="SGT32" s="90"/>
      <c r="SGU32" s="90"/>
      <c r="SGV32" s="90"/>
      <c r="SGW32" s="90"/>
      <c r="SGX32" s="90"/>
      <c r="SGY32" s="90"/>
      <c r="SGZ32" s="90"/>
      <c r="SHA32" s="90"/>
      <c r="SHB32" s="90"/>
      <c r="SHC32" s="90"/>
      <c r="SHD32" s="90"/>
      <c r="SHE32" s="90"/>
      <c r="SHF32" s="90"/>
      <c r="SHG32" s="90"/>
      <c r="SHH32" s="90"/>
      <c r="SHI32" s="90"/>
      <c r="SHJ32" s="90"/>
      <c r="SHK32" s="90"/>
      <c r="SHL32" s="90"/>
      <c r="SHM32" s="90"/>
      <c r="SHN32" s="90"/>
      <c r="SHO32" s="90"/>
      <c r="SHP32" s="90"/>
      <c r="SHQ32" s="90"/>
      <c r="SHR32" s="90"/>
      <c r="SHS32" s="90"/>
      <c r="SHT32" s="90"/>
      <c r="SHU32" s="90"/>
      <c r="SHV32" s="90"/>
      <c r="SHW32" s="90"/>
      <c r="SHX32" s="90"/>
      <c r="SHY32" s="90"/>
      <c r="SHZ32" s="90"/>
      <c r="SIA32" s="90"/>
      <c r="SIB32" s="90"/>
      <c r="SIC32" s="90"/>
      <c r="SID32" s="90"/>
      <c r="SIE32" s="90"/>
      <c r="SIF32" s="90"/>
      <c r="SIG32" s="90"/>
      <c r="SIH32" s="90"/>
      <c r="SII32" s="90"/>
      <c r="SIJ32" s="90"/>
      <c r="SIK32" s="90"/>
      <c r="SIL32" s="90"/>
      <c r="SIM32" s="90"/>
      <c r="SIN32" s="90"/>
      <c r="SIO32" s="90"/>
      <c r="SIP32" s="90"/>
      <c r="SIQ32" s="90"/>
      <c r="SIR32" s="90"/>
      <c r="SIS32" s="90"/>
      <c r="SIT32" s="90"/>
      <c r="SIU32" s="90"/>
      <c r="SIV32" s="90"/>
      <c r="SIW32" s="90"/>
      <c r="SIX32" s="90"/>
      <c r="SIY32" s="90"/>
      <c r="SIZ32" s="90"/>
      <c r="SJA32" s="90"/>
      <c r="SJB32" s="90"/>
      <c r="SJC32" s="90"/>
      <c r="SJD32" s="90"/>
      <c r="SJE32" s="90"/>
      <c r="SJF32" s="90"/>
      <c r="SJG32" s="90"/>
      <c r="SJH32" s="90"/>
      <c r="SJI32" s="90"/>
      <c r="SJJ32" s="90"/>
      <c r="SJK32" s="90"/>
      <c r="SJL32" s="90"/>
      <c r="SJM32" s="90"/>
      <c r="SJN32" s="90"/>
      <c r="SJO32" s="90"/>
      <c r="SJP32" s="90"/>
      <c r="SJQ32" s="90"/>
      <c r="SJR32" s="90"/>
      <c r="SJS32" s="90"/>
      <c r="SJT32" s="90"/>
      <c r="SJU32" s="90"/>
      <c r="SJV32" s="90"/>
      <c r="SJW32" s="90"/>
      <c r="SJX32" s="90"/>
      <c r="SJY32" s="90"/>
      <c r="SJZ32" s="90"/>
      <c r="SKA32" s="90"/>
      <c r="SKB32" s="90"/>
      <c r="SKC32" s="90"/>
      <c r="SKD32" s="90"/>
      <c r="SKE32" s="90"/>
      <c r="SKF32" s="90"/>
      <c r="SKG32" s="90"/>
      <c r="SKH32" s="90"/>
      <c r="SKI32" s="90"/>
      <c r="SKJ32" s="90"/>
      <c r="SKK32" s="90"/>
      <c r="SKL32" s="90"/>
      <c r="SKM32" s="90"/>
      <c r="SKN32" s="90"/>
      <c r="SKO32" s="90"/>
      <c r="SKP32" s="90"/>
      <c r="SKQ32" s="90"/>
      <c r="SKR32" s="90"/>
      <c r="SKS32" s="90"/>
      <c r="SKT32" s="90"/>
      <c r="SKU32" s="90"/>
      <c r="SKV32" s="90"/>
      <c r="SKW32" s="90"/>
      <c r="SKX32" s="90"/>
      <c r="SKY32" s="90"/>
      <c r="SKZ32" s="90"/>
      <c r="SLA32" s="90"/>
      <c r="SLB32" s="90"/>
      <c r="SLC32" s="90"/>
      <c r="SLD32" s="90"/>
      <c r="SLE32" s="90"/>
      <c r="SLF32" s="90"/>
      <c r="SLG32" s="90"/>
      <c r="SLH32" s="90"/>
      <c r="SLI32" s="90"/>
      <c r="SLJ32" s="90"/>
      <c r="SLK32" s="90"/>
      <c r="SLL32" s="90"/>
      <c r="SLM32" s="90"/>
      <c r="SLN32" s="90"/>
      <c r="SLO32" s="90"/>
      <c r="SLP32" s="90"/>
      <c r="SLQ32" s="90"/>
      <c r="SLR32" s="90"/>
      <c r="SLS32" s="90"/>
      <c r="SLT32" s="90"/>
      <c r="SLU32" s="90"/>
      <c r="SLV32" s="90"/>
      <c r="SLW32" s="90"/>
      <c r="SLX32" s="90"/>
      <c r="SLY32" s="90"/>
      <c r="SLZ32" s="90"/>
      <c r="SMA32" s="90"/>
      <c r="SMB32" s="90"/>
      <c r="SMC32" s="90"/>
      <c r="SMD32" s="90"/>
      <c r="SME32" s="90"/>
      <c r="SMF32" s="90"/>
      <c r="SMG32" s="90"/>
      <c r="SMH32" s="90"/>
      <c r="SMI32" s="90"/>
      <c r="SMJ32" s="90"/>
      <c r="SMK32" s="90"/>
      <c r="SML32" s="90"/>
      <c r="SMM32" s="90"/>
      <c r="SMN32" s="90"/>
      <c r="SMO32" s="90"/>
      <c r="SMP32" s="90"/>
      <c r="SMQ32" s="90"/>
      <c r="SMR32" s="90"/>
      <c r="SMS32" s="90"/>
      <c r="SMT32" s="90"/>
      <c r="SMU32" s="90"/>
      <c r="SMV32" s="90"/>
      <c r="SMW32" s="90"/>
      <c r="SMX32" s="90"/>
      <c r="SMY32" s="90"/>
      <c r="SMZ32" s="90"/>
      <c r="SNA32" s="90"/>
      <c r="SNB32" s="90"/>
      <c r="SNC32" s="90"/>
      <c r="SND32" s="90"/>
      <c r="SNE32" s="90"/>
      <c r="SNF32" s="90"/>
      <c r="SNG32" s="90"/>
      <c r="SNH32" s="90"/>
      <c r="SNI32" s="90"/>
      <c r="SNJ32" s="90"/>
      <c r="SNK32" s="90"/>
      <c r="SNL32" s="90"/>
      <c r="SNM32" s="90"/>
      <c r="SNN32" s="90"/>
      <c r="SNO32" s="90"/>
      <c r="SNP32" s="90"/>
      <c r="SNQ32" s="90"/>
      <c r="SNR32" s="90"/>
      <c r="SNS32" s="90"/>
      <c r="SNT32" s="90"/>
      <c r="SNU32" s="90"/>
      <c r="SNV32" s="90"/>
      <c r="SNW32" s="90"/>
      <c r="SNX32" s="90"/>
      <c r="SNY32" s="90"/>
      <c r="SNZ32" s="90"/>
      <c r="SOA32" s="90"/>
      <c r="SOB32" s="90"/>
      <c r="SOC32" s="90"/>
      <c r="SOD32" s="90"/>
      <c r="SOE32" s="90"/>
      <c r="SOF32" s="90"/>
      <c r="SOG32" s="90"/>
      <c r="SOH32" s="90"/>
      <c r="SOI32" s="90"/>
      <c r="SOJ32" s="90"/>
      <c r="SOK32" s="90"/>
      <c r="SOL32" s="90"/>
      <c r="SOM32" s="90"/>
      <c r="SON32" s="90"/>
      <c r="SOO32" s="90"/>
      <c r="SOP32" s="90"/>
      <c r="SOQ32" s="90"/>
      <c r="SOR32" s="90"/>
      <c r="SOS32" s="90"/>
      <c r="SOT32" s="90"/>
      <c r="SOU32" s="90"/>
      <c r="SOV32" s="90"/>
      <c r="SOW32" s="90"/>
      <c r="SOX32" s="90"/>
      <c r="SOY32" s="90"/>
      <c r="SOZ32" s="90"/>
      <c r="SPA32" s="90"/>
      <c r="SPB32" s="90"/>
      <c r="SPC32" s="90"/>
      <c r="SPD32" s="90"/>
      <c r="SPE32" s="90"/>
      <c r="SPF32" s="90"/>
      <c r="SPG32" s="90"/>
      <c r="SPH32" s="90"/>
      <c r="SPI32" s="90"/>
      <c r="SPJ32" s="90"/>
      <c r="SPK32" s="90"/>
      <c r="SPL32" s="90"/>
      <c r="SPM32" s="90"/>
      <c r="SPN32" s="90"/>
      <c r="SPO32" s="90"/>
      <c r="SPP32" s="90"/>
      <c r="SPQ32" s="90"/>
      <c r="SPR32" s="90"/>
      <c r="SPS32" s="90"/>
      <c r="SPT32" s="90"/>
      <c r="SPU32" s="90"/>
      <c r="SPV32" s="90"/>
      <c r="SPW32" s="90"/>
      <c r="SPX32" s="90"/>
      <c r="SPY32" s="90"/>
      <c r="SPZ32" s="90"/>
      <c r="SQA32" s="90"/>
      <c r="SQB32" s="90"/>
      <c r="SQC32" s="90"/>
      <c r="SQD32" s="90"/>
      <c r="SQE32" s="90"/>
      <c r="SQF32" s="90"/>
      <c r="SQG32" s="90"/>
      <c r="SQH32" s="90"/>
      <c r="SQI32" s="90"/>
      <c r="SQJ32" s="90"/>
      <c r="SQK32" s="90"/>
      <c r="SQL32" s="90"/>
      <c r="SQM32" s="90"/>
      <c r="SQN32" s="90"/>
      <c r="SQO32" s="90"/>
      <c r="SQP32" s="90"/>
      <c r="SQQ32" s="90"/>
      <c r="SQR32" s="90"/>
      <c r="SQS32" s="90"/>
      <c r="SQT32" s="90"/>
      <c r="SQU32" s="90"/>
      <c r="SQV32" s="90"/>
      <c r="SQW32" s="90"/>
      <c r="SQX32" s="90"/>
      <c r="SQY32" s="90"/>
      <c r="SQZ32" s="90"/>
      <c r="SRA32" s="90"/>
      <c r="SRB32" s="90"/>
      <c r="SRC32" s="90"/>
      <c r="SRD32" s="90"/>
      <c r="SRE32" s="90"/>
      <c r="SRF32" s="90"/>
      <c r="SRG32" s="90"/>
      <c r="SRH32" s="90"/>
      <c r="SRI32" s="90"/>
      <c r="SRJ32" s="90"/>
      <c r="SRK32" s="90"/>
      <c r="SRL32" s="90"/>
      <c r="SRM32" s="90"/>
      <c r="SRN32" s="90"/>
      <c r="SRO32" s="90"/>
      <c r="SRP32" s="90"/>
      <c r="SRQ32" s="90"/>
      <c r="SRR32" s="90"/>
      <c r="SRS32" s="90"/>
      <c r="SRT32" s="90"/>
      <c r="SRU32" s="90"/>
      <c r="SRV32" s="90"/>
      <c r="SRW32" s="90"/>
      <c r="SRX32" s="90"/>
      <c r="SRY32" s="90"/>
      <c r="SRZ32" s="90"/>
      <c r="SSA32" s="90"/>
      <c r="SSB32" s="90"/>
      <c r="SSC32" s="90"/>
      <c r="SSD32" s="90"/>
      <c r="SSE32" s="90"/>
      <c r="SSF32" s="90"/>
      <c r="SSG32" s="90"/>
      <c r="SSH32" s="90"/>
      <c r="SSI32" s="90"/>
      <c r="SSJ32" s="90"/>
      <c r="SSK32" s="90"/>
      <c r="SSL32" s="90"/>
      <c r="SSM32" s="90"/>
      <c r="SSN32" s="90"/>
      <c r="SSO32" s="90"/>
      <c r="SSP32" s="90"/>
      <c r="SSQ32" s="90"/>
      <c r="SSR32" s="90"/>
      <c r="SSS32" s="90"/>
      <c r="SST32" s="90"/>
      <c r="SSU32" s="90"/>
      <c r="SSV32" s="90"/>
      <c r="SSW32" s="90"/>
      <c r="SSX32" s="90"/>
      <c r="SSY32" s="90"/>
      <c r="SSZ32" s="90"/>
      <c r="STA32" s="90"/>
      <c r="STB32" s="90"/>
      <c r="STC32" s="90"/>
      <c r="STD32" s="90"/>
      <c r="STE32" s="90"/>
      <c r="STF32" s="90"/>
      <c r="STG32" s="90"/>
      <c r="STH32" s="90"/>
      <c r="STI32" s="90"/>
      <c r="STJ32" s="90"/>
      <c r="STK32" s="90"/>
      <c r="STL32" s="90"/>
      <c r="STM32" s="90"/>
      <c r="STN32" s="90"/>
      <c r="STO32" s="90"/>
      <c r="STP32" s="90"/>
      <c r="STQ32" s="90"/>
      <c r="STR32" s="90"/>
      <c r="STS32" s="90"/>
      <c r="STT32" s="90"/>
      <c r="STU32" s="90"/>
      <c r="STV32" s="90"/>
      <c r="STW32" s="90"/>
      <c r="STX32" s="90"/>
      <c r="STY32" s="90"/>
      <c r="STZ32" s="90"/>
      <c r="SUA32" s="90"/>
      <c r="SUB32" s="90"/>
      <c r="SUC32" s="90"/>
      <c r="SUD32" s="90"/>
      <c r="SUE32" s="90"/>
      <c r="SUF32" s="90"/>
      <c r="SUG32" s="90"/>
      <c r="SUH32" s="90"/>
      <c r="SUI32" s="90"/>
      <c r="SUJ32" s="90"/>
      <c r="SUK32" s="90"/>
      <c r="SUL32" s="90"/>
      <c r="SUM32" s="90"/>
      <c r="SUN32" s="90"/>
      <c r="SUO32" s="90"/>
      <c r="SUP32" s="90"/>
      <c r="SUQ32" s="90"/>
      <c r="SUR32" s="90"/>
      <c r="SUS32" s="90"/>
      <c r="SUT32" s="90"/>
      <c r="SUU32" s="90"/>
      <c r="SUV32" s="90"/>
      <c r="SUW32" s="90"/>
      <c r="SUX32" s="90"/>
      <c r="SUY32" s="90"/>
      <c r="SUZ32" s="90"/>
      <c r="SVA32" s="90"/>
      <c r="SVB32" s="90"/>
      <c r="SVC32" s="90"/>
      <c r="SVD32" s="90"/>
      <c r="SVE32" s="90"/>
      <c r="SVF32" s="90"/>
      <c r="SVG32" s="90"/>
      <c r="SVH32" s="90"/>
      <c r="SVI32" s="90"/>
      <c r="SVJ32" s="90"/>
      <c r="SVK32" s="90"/>
      <c r="SVL32" s="90"/>
      <c r="SVM32" s="90"/>
      <c r="SVN32" s="90"/>
      <c r="SVO32" s="90"/>
      <c r="SVP32" s="90"/>
      <c r="SVQ32" s="90"/>
      <c r="SVR32" s="90"/>
      <c r="SVS32" s="90"/>
      <c r="SVT32" s="90"/>
      <c r="SVU32" s="90"/>
      <c r="SVV32" s="90"/>
      <c r="SVW32" s="90"/>
      <c r="SVX32" s="90"/>
      <c r="SVY32" s="90"/>
      <c r="SVZ32" s="90"/>
      <c r="SWA32" s="90"/>
      <c r="SWB32" s="90"/>
      <c r="SWC32" s="90"/>
      <c r="SWD32" s="90"/>
      <c r="SWE32" s="90"/>
      <c r="SWF32" s="90"/>
      <c r="SWG32" s="90"/>
      <c r="SWH32" s="90"/>
      <c r="SWI32" s="90"/>
      <c r="SWJ32" s="90"/>
      <c r="SWK32" s="90"/>
      <c r="SWL32" s="90"/>
      <c r="SWM32" s="90"/>
      <c r="SWN32" s="90"/>
      <c r="SWO32" s="90"/>
      <c r="SWP32" s="90"/>
      <c r="SWQ32" s="90"/>
      <c r="SWR32" s="90"/>
      <c r="SWS32" s="90"/>
      <c r="SWT32" s="90"/>
      <c r="SWU32" s="90"/>
      <c r="SWV32" s="90"/>
      <c r="SWW32" s="90"/>
      <c r="SWX32" s="90"/>
      <c r="SWY32" s="90"/>
      <c r="SWZ32" s="90"/>
      <c r="SXA32" s="90"/>
      <c r="SXB32" s="90"/>
      <c r="SXC32" s="90"/>
      <c r="SXD32" s="90"/>
      <c r="SXE32" s="90"/>
      <c r="SXF32" s="90"/>
      <c r="SXG32" s="90"/>
      <c r="SXH32" s="90"/>
      <c r="SXI32" s="90"/>
      <c r="SXJ32" s="90"/>
      <c r="SXK32" s="90"/>
      <c r="SXL32" s="90"/>
      <c r="SXM32" s="90"/>
      <c r="SXN32" s="90"/>
      <c r="SXO32" s="90"/>
      <c r="SXP32" s="90"/>
      <c r="SXQ32" s="90"/>
      <c r="SXR32" s="90"/>
      <c r="SXS32" s="90"/>
      <c r="SXT32" s="90"/>
      <c r="SXU32" s="90"/>
      <c r="SXV32" s="90"/>
      <c r="SXW32" s="90"/>
      <c r="SXX32" s="90"/>
      <c r="SXY32" s="90"/>
      <c r="SXZ32" s="90"/>
      <c r="SYA32" s="90"/>
      <c r="SYB32" s="90"/>
      <c r="SYC32" s="90"/>
      <c r="SYD32" s="90"/>
      <c r="SYE32" s="90"/>
      <c r="SYF32" s="90"/>
      <c r="SYG32" s="90"/>
      <c r="SYH32" s="90"/>
      <c r="SYI32" s="90"/>
      <c r="SYJ32" s="90"/>
      <c r="SYK32" s="90"/>
      <c r="SYL32" s="90"/>
      <c r="SYM32" s="90"/>
      <c r="SYN32" s="90"/>
      <c r="SYO32" s="90"/>
      <c r="SYP32" s="90"/>
      <c r="SYQ32" s="90"/>
      <c r="SYR32" s="90"/>
      <c r="SYS32" s="90"/>
      <c r="SYT32" s="90"/>
      <c r="SYU32" s="90"/>
      <c r="SYV32" s="90"/>
      <c r="SYW32" s="90"/>
      <c r="SYX32" s="90"/>
      <c r="SYY32" s="90"/>
      <c r="SYZ32" s="90"/>
      <c r="SZA32" s="90"/>
      <c r="SZB32" s="90"/>
      <c r="SZC32" s="90"/>
      <c r="SZD32" s="90"/>
      <c r="SZE32" s="90"/>
      <c r="SZF32" s="90"/>
      <c r="SZG32" s="90"/>
      <c r="SZH32" s="90"/>
      <c r="SZI32" s="90"/>
      <c r="SZJ32" s="90"/>
      <c r="SZK32" s="90"/>
      <c r="SZL32" s="90"/>
      <c r="SZM32" s="90"/>
      <c r="SZN32" s="90"/>
      <c r="SZO32" s="90"/>
      <c r="SZP32" s="90"/>
      <c r="SZQ32" s="90"/>
      <c r="SZR32" s="90"/>
      <c r="SZS32" s="90"/>
      <c r="SZT32" s="90"/>
      <c r="SZU32" s="90"/>
      <c r="SZV32" s="90"/>
      <c r="SZW32" s="90"/>
      <c r="SZX32" s="90"/>
      <c r="SZY32" s="90"/>
      <c r="SZZ32" s="90"/>
      <c r="TAA32" s="90"/>
      <c r="TAB32" s="90"/>
      <c r="TAC32" s="90"/>
      <c r="TAD32" s="90"/>
      <c r="TAE32" s="90"/>
      <c r="TAF32" s="90"/>
      <c r="TAG32" s="90"/>
      <c r="TAH32" s="90"/>
      <c r="TAI32" s="90"/>
      <c r="TAJ32" s="90"/>
      <c r="TAK32" s="90"/>
      <c r="TAL32" s="90"/>
      <c r="TAM32" s="90"/>
      <c r="TAN32" s="90"/>
      <c r="TAO32" s="90"/>
      <c r="TAP32" s="90"/>
      <c r="TAQ32" s="90"/>
      <c r="TAR32" s="90"/>
      <c r="TAS32" s="90"/>
      <c r="TAT32" s="90"/>
      <c r="TAU32" s="90"/>
      <c r="TAV32" s="90"/>
      <c r="TAW32" s="90"/>
      <c r="TAX32" s="90"/>
      <c r="TAY32" s="90"/>
      <c r="TAZ32" s="90"/>
      <c r="TBA32" s="90"/>
      <c r="TBB32" s="90"/>
      <c r="TBC32" s="90"/>
      <c r="TBD32" s="90"/>
      <c r="TBE32" s="90"/>
      <c r="TBF32" s="90"/>
      <c r="TBG32" s="90"/>
      <c r="TBH32" s="90"/>
      <c r="TBI32" s="90"/>
      <c r="TBJ32" s="90"/>
      <c r="TBK32" s="90"/>
      <c r="TBL32" s="90"/>
      <c r="TBM32" s="90"/>
      <c r="TBN32" s="90"/>
      <c r="TBO32" s="90"/>
      <c r="TBP32" s="90"/>
      <c r="TBQ32" s="90"/>
      <c r="TBR32" s="90"/>
      <c r="TBS32" s="90"/>
      <c r="TBT32" s="90"/>
      <c r="TBU32" s="90"/>
      <c r="TBV32" s="90"/>
      <c r="TBW32" s="90"/>
      <c r="TBX32" s="90"/>
      <c r="TBY32" s="90"/>
      <c r="TBZ32" s="90"/>
      <c r="TCA32" s="90"/>
      <c r="TCB32" s="90"/>
      <c r="TCC32" s="90"/>
      <c r="TCD32" s="90"/>
      <c r="TCE32" s="90"/>
      <c r="TCF32" s="90"/>
      <c r="TCG32" s="90"/>
      <c r="TCH32" s="90"/>
      <c r="TCI32" s="90"/>
      <c r="TCJ32" s="90"/>
      <c r="TCK32" s="90"/>
      <c r="TCL32" s="90"/>
      <c r="TCM32" s="90"/>
      <c r="TCN32" s="90"/>
      <c r="TCO32" s="90"/>
      <c r="TCP32" s="90"/>
      <c r="TCQ32" s="90"/>
      <c r="TCR32" s="90"/>
      <c r="TCS32" s="90"/>
      <c r="TCT32" s="90"/>
      <c r="TCU32" s="90"/>
      <c r="TCV32" s="90"/>
      <c r="TCW32" s="90"/>
      <c r="TCX32" s="90"/>
      <c r="TCY32" s="90"/>
      <c r="TCZ32" s="90"/>
      <c r="TDA32" s="90"/>
      <c r="TDB32" s="90"/>
      <c r="TDC32" s="90"/>
      <c r="TDD32" s="90"/>
      <c r="TDE32" s="90"/>
      <c r="TDF32" s="90"/>
      <c r="TDG32" s="90"/>
      <c r="TDH32" s="90"/>
      <c r="TDI32" s="90"/>
      <c r="TDJ32" s="90"/>
      <c r="TDK32" s="90"/>
      <c r="TDL32" s="90"/>
      <c r="TDM32" s="90"/>
      <c r="TDN32" s="90"/>
      <c r="TDO32" s="90"/>
      <c r="TDP32" s="90"/>
      <c r="TDQ32" s="90"/>
      <c r="TDR32" s="90"/>
      <c r="TDS32" s="90"/>
      <c r="TDT32" s="90"/>
      <c r="TDU32" s="90"/>
      <c r="TDV32" s="90"/>
      <c r="TDW32" s="90"/>
      <c r="TDX32" s="90"/>
      <c r="TDY32" s="90"/>
      <c r="TDZ32" s="90"/>
      <c r="TEA32" s="90"/>
      <c r="TEB32" s="90"/>
      <c r="TEC32" s="90"/>
      <c r="TED32" s="90"/>
      <c r="TEE32" s="90"/>
      <c r="TEF32" s="90"/>
      <c r="TEG32" s="90"/>
      <c r="TEH32" s="90"/>
      <c r="TEI32" s="90"/>
      <c r="TEJ32" s="90"/>
      <c r="TEK32" s="90"/>
      <c r="TEL32" s="90"/>
      <c r="TEM32" s="90"/>
      <c r="TEN32" s="90"/>
      <c r="TEO32" s="90"/>
      <c r="TEP32" s="90"/>
      <c r="TEQ32" s="90"/>
      <c r="TER32" s="90"/>
      <c r="TES32" s="90"/>
      <c r="TET32" s="90"/>
      <c r="TEU32" s="90"/>
      <c r="TEV32" s="90"/>
      <c r="TEW32" s="90"/>
      <c r="TEX32" s="90"/>
      <c r="TEY32" s="90"/>
      <c r="TEZ32" s="90"/>
      <c r="TFA32" s="90"/>
      <c r="TFB32" s="90"/>
      <c r="TFC32" s="90"/>
      <c r="TFD32" s="90"/>
      <c r="TFE32" s="90"/>
      <c r="TFF32" s="90"/>
      <c r="TFG32" s="90"/>
      <c r="TFH32" s="90"/>
      <c r="TFI32" s="90"/>
      <c r="TFJ32" s="90"/>
      <c r="TFK32" s="90"/>
      <c r="TFL32" s="90"/>
      <c r="TFM32" s="90"/>
      <c r="TFN32" s="90"/>
      <c r="TFO32" s="90"/>
      <c r="TFP32" s="90"/>
      <c r="TFQ32" s="90"/>
      <c r="TFR32" s="90"/>
      <c r="TFS32" s="90"/>
      <c r="TFT32" s="90"/>
      <c r="TFU32" s="90"/>
      <c r="TFV32" s="90"/>
      <c r="TFW32" s="90"/>
      <c r="TFX32" s="90"/>
      <c r="TFY32" s="90"/>
      <c r="TFZ32" s="90"/>
      <c r="TGA32" s="90"/>
      <c r="TGB32" s="90"/>
      <c r="TGC32" s="90"/>
      <c r="TGD32" s="90"/>
      <c r="TGE32" s="90"/>
      <c r="TGF32" s="90"/>
      <c r="TGG32" s="90"/>
      <c r="TGH32" s="90"/>
      <c r="TGI32" s="90"/>
      <c r="TGJ32" s="90"/>
      <c r="TGK32" s="90"/>
      <c r="TGL32" s="90"/>
      <c r="TGM32" s="90"/>
      <c r="TGN32" s="90"/>
      <c r="TGO32" s="90"/>
      <c r="TGP32" s="90"/>
      <c r="TGQ32" s="90"/>
      <c r="TGR32" s="90"/>
      <c r="TGS32" s="90"/>
      <c r="TGT32" s="90"/>
      <c r="TGU32" s="90"/>
      <c r="TGV32" s="90"/>
      <c r="TGW32" s="90"/>
      <c r="TGX32" s="90"/>
      <c r="TGY32" s="90"/>
      <c r="TGZ32" s="90"/>
      <c r="THA32" s="90"/>
      <c r="THB32" s="90"/>
      <c r="THC32" s="90"/>
      <c r="THD32" s="90"/>
      <c r="THE32" s="90"/>
      <c r="THF32" s="90"/>
      <c r="THG32" s="90"/>
      <c r="THH32" s="90"/>
      <c r="THI32" s="90"/>
      <c r="THJ32" s="90"/>
      <c r="THK32" s="90"/>
      <c r="THL32" s="90"/>
      <c r="THM32" s="90"/>
      <c r="THN32" s="90"/>
      <c r="THO32" s="90"/>
      <c r="THP32" s="90"/>
      <c r="THQ32" s="90"/>
      <c r="THR32" s="90"/>
      <c r="THS32" s="90"/>
      <c r="THT32" s="90"/>
      <c r="THU32" s="90"/>
      <c r="THV32" s="90"/>
      <c r="THW32" s="90"/>
      <c r="THX32" s="90"/>
      <c r="THY32" s="90"/>
      <c r="THZ32" s="90"/>
      <c r="TIA32" s="90"/>
      <c r="TIB32" s="90"/>
      <c r="TIC32" s="90"/>
      <c r="TID32" s="90"/>
      <c r="TIE32" s="90"/>
      <c r="TIF32" s="90"/>
      <c r="TIG32" s="90"/>
      <c r="TIH32" s="90"/>
      <c r="TII32" s="90"/>
      <c r="TIJ32" s="90"/>
      <c r="TIK32" s="90"/>
      <c r="TIL32" s="90"/>
      <c r="TIM32" s="90"/>
      <c r="TIN32" s="90"/>
      <c r="TIO32" s="90"/>
      <c r="TIP32" s="90"/>
      <c r="TIQ32" s="90"/>
      <c r="TIR32" s="90"/>
      <c r="TIS32" s="90"/>
      <c r="TIT32" s="90"/>
      <c r="TIU32" s="90"/>
      <c r="TIV32" s="90"/>
      <c r="TIW32" s="90"/>
      <c r="TIX32" s="90"/>
      <c r="TIY32" s="90"/>
      <c r="TIZ32" s="90"/>
      <c r="TJA32" s="90"/>
      <c r="TJB32" s="90"/>
      <c r="TJC32" s="90"/>
      <c r="TJD32" s="90"/>
      <c r="TJE32" s="90"/>
      <c r="TJF32" s="90"/>
      <c r="TJG32" s="90"/>
      <c r="TJH32" s="90"/>
      <c r="TJI32" s="90"/>
      <c r="TJJ32" s="90"/>
      <c r="TJK32" s="90"/>
      <c r="TJL32" s="90"/>
      <c r="TJM32" s="90"/>
      <c r="TJN32" s="90"/>
      <c r="TJO32" s="90"/>
      <c r="TJP32" s="90"/>
      <c r="TJQ32" s="90"/>
      <c r="TJR32" s="90"/>
      <c r="TJS32" s="90"/>
      <c r="TJT32" s="90"/>
      <c r="TJU32" s="90"/>
      <c r="TJV32" s="90"/>
      <c r="TJW32" s="90"/>
      <c r="TJX32" s="90"/>
      <c r="TJY32" s="90"/>
      <c r="TJZ32" s="90"/>
      <c r="TKA32" s="90"/>
      <c r="TKB32" s="90"/>
      <c r="TKC32" s="90"/>
      <c r="TKD32" s="90"/>
      <c r="TKE32" s="90"/>
      <c r="TKF32" s="90"/>
      <c r="TKG32" s="90"/>
      <c r="TKH32" s="90"/>
      <c r="TKI32" s="90"/>
      <c r="TKJ32" s="90"/>
      <c r="TKK32" s="90"/>
      <c r="TKL32" s="90"/>
      <c r="TKM32" s="90"/>
      <c r="TKN32" s="90"/>
      <c r="TKO32" s="90"/>
      <c r="TKP32" s="90"/>
      <c r="TKQ32" s="90"/>
      <c r="TKR32" s="90"/>
      <c r="TKS32" s="90"/>
      <c r="TKT32" s="90"/>
      <c r="TKU32" s="90"/>
      <c r="TKV32" s="90"/>
      <c r="TKW32" s="90"/>
      <c r="TKX32" s="90"/>
      <c r="TKY32" s="90"/>
      <c r="TKZ32" s="90"/>
      <c r="TLA32" s="90"/>
      <c r="TLB32" s="90"/>
      <c r="TLC32" s="90"/>
      <c r="TLD32" s="90"/>
      <c r="TLE32" s="90"/>
      <c r="TLF32" s="90"/>
      <c r="TLG32" s="90"/>
      <c r="TLH32" s="90"/>
      <c r="TLI32" s="90"/>
      <c r="TLJ32" s="90"/>
      <c r="TLK32" s="90"/>
      <c r="TLL32" s="90"/>
      <c r="TLM32" s="90"/>
      <c r="TLN32" s="90"/>
      <c r="TLO32" s="90"/>
      <c r="TLP32" s="90"/>
      <c r="TLQ32" s="90"/>
      <c r="TLR32" s="90"/>
      <c r="TLS32" s="90"/>
      <c r="TLT32" s="90"/>
      <c r="TLU32" s="90"/>
      <c r="TLV32" s="90"/>
      <c r="TLW32" s="90"/>
      <c r="TLX32" s="90"/>
      <c r="TLY32" s="90"/>
      <c r="TLZ32" s="90"/>
      <c r="TMA32" s="90"/>
      <c r="TMB32" s="90"/>
      <c r="TMC32" s="90"/>
      <c r="TMD32" s="90"/>
      <c r="TME32" s="90"/>
      <c r="TMF32" s="90"/>
      <c r="TMG32" s="90"/>
      <c r="TMH32" s="90"/>
      <c r="TMI32" s="90"/>
      <c r="TMJ32" s="90"/>
      <c r="TMK32" s="90"/>
      <c r="TML32" s="90"/>
      <c r="TMM32" s="90"/>
      <c r="TMN32" s="90"/>
      <c r="TMO32" s="90"/>
      <c r="TMP32" s="90"/>
      <c r="TMQ32" s="90"/>
      <c r="TMR32" s="90"/>
      <c r="TMS32" s="90"/>
      <c r="TMT32" s="90"/>
      <c r="TMU32" s="90"/>
      <c r="TMV32" s="90"/>
      <c r="TMW32" s="90"/>
      <c r="TMX32" s="90"/>
      <c r="TMY32" s="90"/>
      <c r="TMZ32" s="90"/>
      <c r="TNA32" s="90"/>
      <c r="TNB32" s="90"/>
      <c r="TNC32" s="90"/>
      <c r="TND32" s="90"/>
      <c r="TNE32" s="90"/>
      <c r="TNF32" s="90"/>
      <c r="TNG32" s="90"/>
      <c r="TNH32" s="90"/>
      <c r="TNI32" s="90"/>
      <c r="TNJ32" s="90"/>
      <c r="TNK32" s="90"/>
      <c r="TNL32" s="90"/>
      <c r="TNM32" s="90"/>
      <c r="TNN32" s="90"/>
      <c r="TNO32" s="90"/>
      <c r="TNP32" s="90"/>
      <c r="TNQ32" s="90"/>
      <c r="TNR32" s="90"/>
      <c r="TNS32" s="90"/>
      <c r="TNT32" s="90"/>
      <c r="TNU32" s="90"/>
      <c r="TNV32" s="90"/>
      <c r="TNW32" s="90"/>
      <c r="TNX32" s="90"/>
      <c r="TNY32" s="90"/>
      <c r="TNZ32" s="90"/>
      <c r="TOA32" s="90"/>
      <c r="TOB32" s="90"/>
      <c r="TOC32" s="90"/>
      <c r="TOD32" s="90"/>
      <c r="TOE32" s="90"/>
      <c r="TOF32" s="90"/>
      <c r="TOG32" s="90"/>
      <c r="TOH32" s="90"/>
      <c r="TOI32" s="90"/>
      <c r="TOJ32" s="90"/>
      <c r="TOK32" s="90"/>
      <c r="TOL32" s="90"/>
      <c r="TOM32" s="90"/>
      <c r="TON32" s="90"/>
      <c r="TOO32" s="90"/>
      <c r="TOP32" s="90"/>
      <c r="TOQ32" s="90"/>
      <c r="TOR32" s="90"/>
      <c r="TOS32" s="90"/>
      <c r="TOT32" s="90"/>
      <c r="TOU32" s="90"/>
      <c r="TOV32" s="90"/>
      <c r="TOW32" s="90"/>
      <c r="TOX32" s="90"/>
      <c r="TOY32" s="90"/>
      <c r="TOZ32" s="90"/>
      <c r="TPA32" s="90"/>
      <c r="TPB32" s="90"/>
      <c r="TPC32" s="90"/>
      <c r="TPD32" s="90"/>
      <c r="TPE32" s="90"/>
      <c r="TPF32" s="90"/>
      <c r="TPG32" s="90"/>
      <c r="TPH32" s="90"/>
      <c r="TPI32" s="90"/>
      <c r="TPJ32" s="90"/>
      <c r="TPK32" s="90"/>
      <c r="TPL32" s="90"/>
      <c r="TPM32" s="90"/>
      <c r="TPN32" s="90"/>
      <c r="TPO32" s="90"/>
      <c r="TPP32" s="90"/>
      <c r="TPQ32" s="90"/>
      <c r="TPR32" s="90"/>
      <c r="TPS32" s="90"/>
      <c r="TPT32" s="90"/>
      <c r="TPU32" s="90"/>
      <c r="TPV32" s="90"/>
      <c r="TPW32" s="90"/>
      <c r="TPX32" s="90"/>
      <c r="TPY32" s="90"/>
      <c r="TPZ32" s="90"/>
      <c r="TQA32" s="90"/>
      <c r="TQB32" s="90"/>
      <c r="TQC32" s="90"/>
      <c r="TQD32" s="90"/>
      <c r="TQE32" s="90"/>
      <c r="TQF32" s="90"/>
      <c r="TQG32" s="90"/>
      <c r="TQH32" s="90"/>
      <c r="TQI32" s="90"/>
      <c r="TQJ32" s="90"/>
      <c r="TQK32" s="90"/>
      <c r="TQL32" s="90"/>
      <c r="TQM32" s="90"/>
      <c r="TQN32" s="90"/>
      <c r="TQO32" s="90"/>
      <c r="TQP32" s="90"/>
      <c r="TQQ32" s="90"/>
      <c r="TQR32" s="90"/>
      <c r="TQS32" s="90"/>
      <c r="TQT32" s="90"/>
      <c r="TQU32" s="90"/>
      <c r="TQV32" s="90"/>
      <c r="TQW32" s="90"/>
      <c r="TQX32" s="90"/>
      <c r="TQY32" s="90"/>
      <c r="TQZ32" s="90"/>
      <c r="TRA32" s="90"/>
      <c r="TRB32" s="90"/>
      <c r="TRC32" s="90"/>
      <c r="TRD32" s="90"/>
      <c r="TRE32" s="90"/>
      <c r="TRF32" s="90"/>
      <c r="TRG32" s="90"/>
      <c r="TRH32" s="90"/>
      <c r="TRI32" s="90"/>
      <c r="TRJ32" s="90"/>
      <c r="TRK32" s="90"/>
      <c r="TRL32" s="90"/>
      <c r="TRM32" s="90"/>
      <c r="TRN32" s="90"/>
      <c r="TRO32" s="90"/>
      <c r="TRP32" s="90"/>
      <c r="TRQ32" s="90"/>
      <c r="TRR32" s="90"/>
      <c r="TRS32" s="90"/>
      <c r="TRT32" s="90"/>
      <c r="TRU32" s="90"/>
      <c r="TRV32" s="90"/>
      <c r="TRW32" s="90"/>
      <c r="TRX32" s="90"/>
      <c r="TRY32" s="90"/>
      <c r="TRZ32" s="90"/>
      <c r="TSA32" s="90"/>
      <c r="TSB32" s="90"/>
      <c r="TSC32" s="90"/>
      <c r="TSD32" s="90"/>
      <c r="TSE32" s="90"/>
      <c r="TSF32" s="90"/>
      <c r="TSG32" s="90"/>
      <c r="TSH32" s="90"/>
      <c r="TSI32" s="90"/>
      <c r="TSJ32" s="90"/>
      <c r="TSK32" s="90"/>
      <c r="TSL32" s="90"/>
      <c r="TSM32" s="90"/>
      <c r="TSN32" s="90"/>
      <c r="TSO32" s="90"/>
      <c r="TSP32" s="90"/>
      <c r="TSQ32" s="90"/>
      <c r="TSR32" s="90"/>
      <c r="TSS32" s="90"/>
      <c r="TST32" s="90"/>
      <c r="TSU32" s="90"/>
      <c r="TSV32" s="90"/>
      <c r="TSW32" s="90"/>
      <c r="TSX32" s="90"/>
      <c r="TSY32" s="90"/>
      <c r="TSZ32" s="90"/>
      <c r="TTA32" s="90"/>
      <c r="TTB32" s="90"/>
      <c r="TTC32" s="90"/>
      <c r="TTD32" s="90"/>
      <c r="TTE32" s="90"/>
      <c r="TTF32" s="90"/>
      <c r="TTG32" s="90"/>
      <c r="TTH32" s="90"/>
      <c r="TTI32" s="90"/>
      <c r="TTJ32" s="90"/>
      <c r="TTK32" s="90"/>
      <c r="TTL32" s="90"/>
      <c r="TTM32" s="90"/>
      <c r="TTN32" s="90"/>
      <c r="TTO32" s="90"/>
      <c r="TTP32" s="90"/>
      <c r="TTQ32" s="90"/>
      <c r="TTR32" s="90"/>
      <c r="TTS32" s="90"/>
      <c r="TTT32" s="90"/>
      <c r="TTU32" s="90"/>
      <c r="TTV32" s="90"/>
      <c r="TTW32" s="90"/>
      <c r="TTX32" s="90"/>
      <c r="TTY32" s="90"/>
      <c r="TTZ32" s="90"/>
      <c r="TUA32" s="90"/>
      <c r="TUB32" s="90"/>
      <c r="TUC32" s="90"/>
      <c r="TUD32" s="90"/>
      <c r="TUE32" s="90"/>
      <c r="TUF32" s="90"/>
      <c r="TUG32" s="90"/>
      <c r="TUH32" s="90"/>
      <c r="TUI32" s="90"/>
      <c r="TUJ32" s="90"/>
      <c r="TUK32" s="90"/>
      <c r="TUL32" s="90"/>
      <c r="TUM32" s="90"/>
      <c r="TUN32" s="90"/>
      <c r="TUO32" s="90"/>
      <c r="TUP32" s="90"/>
      <c r="TUQ32" s="90"/>
      <c r="TUR32" s="90"/>
      <c r="TUS32" s="90"/>
      <c r="TUT32" s="90"/>
      <c r="TUU32" s="90"/>
      <c r="TUV32" s="90"/>
      <c r="TUW32" s="90"/>
      <c r="TUX32" s="90"/>
      <c r="TUY32" s="90"/>
      <c r="TUZ32" s="90"/>
      <c r="TVA32" s="90"/>
      <c r="TVB32" s="90"/>
      <c r="TVC32" s="90"/>
      <c r="TVD32" s="90"/>
      <c r="TVE32" s="90"/>
      <c r="TVF32" s="90"/>
      <c r="TVG32" s="90"/>
      <c r="TVH32" s="90"/>
      <c r="TVI32" s="90"/>
      <c r="TVJ32" s="90"/>
      <c r="TVK32" s="90"/>
      <c r="TVL32" s="90"/>
      <c r="TVM32" s="90"/>
      <c r="TVN32" s="90"/>
      <c r="TVO32" s="90"/>
      <c r="TVP32" s="90"/>
      <c r="TVQ32" s="90"/>
      <c r="TVR32" s="90"/>
      <c r="TVS32" s="90"/>
      <c r="TVT32" s="90"/>
      <c r="TVU32" s="90"/>
      <c r="TVV32" s="90"/>
      <c r="TVW32" s="90"/>
      <c r="TVX32" s="90"/>
      <c r="TVY32" s="90"/>
      <c r="TVZ32" s="90"/>
      <c r="TWA32" s="90"/>
      <c r="TWB32" s="90"/>
      <c r="TWC32" s="90"/>
      <c r="TWD32" s="90"/>
      <c r="TWE32" s="90"/>
      <c r="TWF32" s="90"/>
      <c r="TWG32" s="90"/>
      <c r="TWH32" s="90"/>
      <c r="TWI32" s="90"/>
      <c r="TWJ32" s="90"/>
      <c r="TWK32" s="90"/>
      <c r="TWL32" s="90"/>
      <c r="TWM32" s="90"/>
      <c r="TWN32" s="90"/>
      <c r="TWO32" s="90"/>
      <c r="TWP32" s="90"/>
      <c r="TWQ32" s="90"/>
      <c r="TWR32" s="90"/>
      <c r="TWS32" s="90"/>
      <c r="TWT32" s="90"/>
      <c r="TWU32" s="90"/>
      <c r="TWV32" s="90"/>
      <c r="TWW32" s="90"/>
      <c r="TWX32" s="90"/>
      <c r="TWY32" s="90"/>
      <c r="TWZ32" s="90"/>
      <c r="TXA32" s="90"/>
      <c r="TXB32" s="90"/>
      <c r="TXC32" s="90"/>
      <c r="TXD32" s="90"/>
      <c r="TXE32" s="90"/>
      <c r="TXF32" s="90"/>
      <c r="TXG32" s="90"/>
      <c r="TXH32" s="90"/>
      <c r="TXI32" s="90"/>
      <c r="TXJ32" s="90"/>
      <c r="TXK32" s="90"/>
      <c r="TXL32" s="90"/>
      <c r="TXM32" s="90"/>
      <c r="TXN32" s="90"/>
      <c r="TXO32" s="90"/>
      <c r="TXP32" s="90"/>
      <c r="TXQ32" s="90"/>
      <c r="TXR32" s="90"/>
      <c r="TXS32" s="90"/>
      <c r="TXT32" s="90"/>
      <c r="TXU32" s="90"/>
      <c r="TXV32" s="90"/>
      <c r="TXW32" s="90"/>
      <c r="TXX32" s="90"/>
      <c r="TXY32" s="90"/>
      <c r="TXZ32" s="90"/>
      <c r="TYA32" s="90"/>
      <c r="TYB32" s="90"/>
      <c r="TYC32" s="90"/>
      <c r="TYD32" s="90"/>
      <c r="TYE32" s="90"/>
      <c r="TYF32" s="90"/>
      <c r="TYG32" s="90"/>
      <c r="TYH32" s="90"/>
      <c r="TYI32" s="90"/>
      <c r="TYJ32" s="90"/>
      <c r="TYK32" s="90"/>
      <c r="TYL32" s="90"/>
      <c r="TYM32" s="90"/>
      <c r="TYN32" s="90"/>
      <c r="TYO32" s="90"/>
      <c r="TYP32" s="90"/>
      <c r="TYQ32" s="90"/>
      <c r="TYR32" s="90"/>
      <c r="TYS32" s="90"/>
      <c r="TYT32" s="90"/>
      <c r="TYU32" s="90"/>
      <c r="TYV32" s="90"/>
      <c r="TYW32" s="90"/>
      <c r="TYX32" s="90"/>
      <c r="TYY32" s="90"/>
      <c r="TYZ32" s="90"/>
      <c r="TZA32" s="90"/>
      <c r="TZB32" s="90"/>
      <c r="TZC32" s="90"/>
      <c r="TZD32" s="90"/>
      <c r="TZE32" s="90"/>
      <c r="TZF32" s="90"/>
      <c r="TZG32" s="90"/>
      <c r="TZH32" s="90"/>
      <c r="TZI32" s="90"/>
      <c r="TZJ32" s="90"/>
      <c r="TZK32" s="90"/>
      <c r="TZL32" s="90"/>
      <c r="TZM32" s="90"/>
      <c r="TZN32" s="90"/>
      <c r="TZO32" s="90"/>
      <c r="TZP32" s="90"/>
      <c r="TZQ32" s="90"/>
      <c r="TZR32" s="90"/>
      <c r="TZS32" s="90"/>
      <c r="TZT32" s="90"/>
      <c r="TZU32" s="90"/>
      <c r="TZV32" s="90"/>
      <c r="TZW32" s="90"/>
      <c r="TZX32" s="90"/>
      <c r="TZY32" s="90"/>
      <c r="TZZ32" s="90"/>
      <c r="UAA32" s="90"/>
      <c r="UAB32" s="90"/>
      <c r="UAC32" s="90"/>
      <c r="UAD32" s="90"/>
      <c r="UAE32" s="90"/>
      <c r="UAF32" s="90"/>
      <c r="UAG32" s="90"/>
      <c r="UAH32" s="90"/>
      <c r="UAI32" s="90"/>
      <c r="UAJ32" s="90"/>
      <c r="UAK32" s="90"/>
      <c r="UAL32" s="90"/>
      <c r="UAM32" s="90"/>
      <c r="UAN32" s="90"/>
      <c r="UAO32" s="90"/>
      <c r="UAP32" s="90"/>
      <c r="UAQ32" s="90"/>
      <c r="UAR32" s="90"/>
      <c r="UAS32" s="90"/>
      <c r="UAT32" s="90"/>
      <c r="UAU32" s="90"/>
      <c r="UAV32" s="90"/>
      <c r="UAW32" s="90"/>
      <c r="UAX32" s="90"/>
      <c r="UAY32" s="90"/>
      <c r="UAZ32" s="90"/>
      <c r="UBA32" s="90"/>
      <c r="UBB32" s="90"/>
      <c r="UBC32" s="90"/>
      <c r="UBD32" s="90"/>
      <c r="UBE32" s="90"/>
      <c r="UBF32" s="90"/>
      <c r="UBG32" s="90"/>
      <c r="UBH32" s="90"/>
      <c r="UBI32" s="90"/>
      <c r="UBJ32" s="90"/>
      <c r="UBK32" s="90"/>
      <c r="UBL32" s="90"/>
      <c r="UBM32" s="90"/>
      <c r="UBN32" s="90"/>
      <c r="UBO32" s="90"/>
      <c r="UBP32" s="90"/>
      <c r="UBQ32" s="90"/>
      <c r="UBR32" s="90"/>
      <c r="UBS32" s="90"/>
      <c r="UBT32" s="90"/>
      <c r="UBU32" s="90"/>
      <c r="UBV32" s="90"/>
      <c r="UBW32" s="90"/>
      <c r="UBX32" s="90"/>
      <c r="UBY32" s="90"/>
      <c r="UBZ32" s="90"/>
      <c r="UCA32" s="90"/>
      <c r="UCB32" s="90"/>
      <c r="UCC32" s="90"/>
      <c r="UCD32" s="90"/>
      <c r="UCE32" s="90"/>
      <c r="UCF32" s="90"/>
      <c r="UCG32" s="90"/>
      <c r="UCH32" s="90"/>
      <c r="UCI32" s="90"/>
      <c r="UCJ32" s="90"/>
      <c r="UCK32" s="90"/>
      <c r="UCL32" s="90"/>
      <c r="UCM32" s="90"/>
      <c r="UCN32" s="90"/>
      <c r="UCO32" s="90"/>
      <c r="UCP32" s="90"/>
      <c r="UCQ32" s="90"/>
      <c r="UCR32" s="90"/>
      <c r="UCS32" s="90"/>
      <c r="UCT32" s="90"/>
      <c r="UCU32" s="90"/>
      <c r="UCV32" s="90"/>
      <c r="UCW32" s="90"/>
      <c r="UCX32" s="90"/>
      <c r="UCY32" s="90"/>
      <c r="UCZ32" s="90"/>
      <c r="UDA32" s="90"/>
      <c r="UDB32" s="90"/>
      <c r="UDC32" s="90"/>
      <c r="UDD32" s="90"/>
      <c r="UDE32" s="90"/>
      <c r="UDF32" s="90"/>
      <c r="UDG32" s="90"/>
      <c r="UDH32" s="90"/>
      <c r="UDI32" s="90"/>
      <c r="UDJ32" s="90"/>
      <c r="UDK32" s="90"/>
      <c r="UDL32" s="90"/>
      <c r="UDM32" s="90"/>
      <c r="UDN32" s="90"/>
      <c r="UDO32" s="90"/>
      <c r="UDP32" s="90"/>
      <c r="UDQ32" s="90"/>
      <c r="UDR32" s="90"/>
      <c r="UDS32" s="90"/>
      <c r="UDT32" s="90"/>
      <c r="UDU32" s="90"/>
      <c r="UDV32" s="90"/>
      <c r="UDW32" s="90"/>
      <c r="UDX32" s="90"/>
      <c r="UDY32" s="90"/>
      <c r="UDZ32" s="90"/>
      <c r="UEA32" s="90"/>
      <c r="UEB32" s="90"/>
      <c r="UEC32" s="90"/>
      <c r="UED32" s="90"/>
      <c r="UEE32" s="90"/>
      <c r="UEF32" s="90"/>
      <c r="UEG32" s="90"/>
      <c r="UEH32" s="90"/>
      <c r="UEI32" s="90"/>
      <c r="UEJ32" s="90"/>
      <c r="UEK32" s="90"/>
      <c r="UEL32" s="90"/>
      <c r="UEM32" s="90"/>
      <c r="UEN32" s="90"/>
      <c r="UEO32" s="90"/>
      <c r="UEP32" s="90"/>
      <c r="UEQ32" s="90"/>
      <c r="UER32" s="90"/>
      <c r="UES32" s="90"/>
      <c r="UET32" s="90"/>
      <c r="UEU32" s="90"/>
      <c r="UEV32" s="90"/>
      <c r="UEW32" s="90"/>
      <c r="UEX32" s="90"/>
      <c r="UEY32" s="90"/>
      <c r="UEZ32" s="90"/>
      <c r="UFA32" s="90"/>
      <c r="UFB32" s="90"/>
      <c r="UFC32" s="90"/>
      <c r="UFD32" s="90"/>
      <c r="UFE32" s="90"/>
      <c r="UFF32" s="90"/>
      <c r="UFG32" s="90"/>
      <c r="UFH32" s="90"/>
      <c r="UFI32" s="90"/>
      <c r="UFJ32" s="90"/>
      <c r="UFK32" s="90"/>
      <c r="UFL32" s="90"/>
      <c r="UFM32" s="90"/>
      <c r="UFN32" s="90"/>
      <c r="UFO32" s="90"/>
      <c r="UFP32" s="90"/>
      <c r="UFQ32" s="90"/>
      <c r="UFR32" s="90"/>
      <c r="UFS32" s="90"/>
      <c r="UFT32" s="90"/>
      <c r="UFU32" s="90"/>
      <c r="UFV32" s="90"/>
      <c r="UFW32" s="90"/>
      <c r="UFX32" s="90"/>
      <c r="UFY32" s="90"/>
      <c r="UFZ32" s="90"/>
      <c r="UGA32" s="90"/>
      <c r="UGB32" s="90"/>
      <c r="UGC32" s="90"/>
      <c r="UGD32" s="90"/>
      <c r="UGE32" s="90"/>
      <c r="UGF32" s="90"/>
      <c r="UGG32" s="90"/>
      <c r="UGH32" s="90"/>
      <c r="UGI32" s="90"/>
      <c r="UGJ32" s="90"/>
      <c r="UGK32" s="90"/>
      <c r="UGL32" s="90"/>
      <c r="UGM32" s="90"/>
      <c r="UGN32" s="90"/>
      <c r="UGO32" s="90"/>
      <c r="UGP32" s="90"/>
      <c r="UGQ32" s="90"/>
      <c r="UGR32" s="90"/>
      <c r="UGS32" s="90"/>
      <c r="UGT32" s="90"/>
      <c r="UGU32" s="90"/>
      <c r="UGV32" s="90"/>
      <c r="UGW32" s="90"/>
      <c r="UGX32" s="90"/>
      <c r="UGY32" s="90"/>
      <c r="UGZ32" s="90"/>
      <c r="UHA32" s="90"/>
      <c r="UHB32" s="90"/>
      <c r="UHC32" s="90"/>
      <c r="UHD32" s="90"/>
      <c r="UHE32" s="90"/>
      <c r="UHF32" s="90"/>
      <c r="UHG32" s="90"/>
      <c r="UHH32" s="90"/>
      <c r="UHI32" s="90"/>
      <c r="UHJ32" s="90"/>
      <c r="UHK32" s="90"/>
      <c r="UHL32" s="90"/>
      <c r="UHM32" s="90"/>
      <c r="UHN32" s="90"/>
      <c r="UHO32" s="90"/>
      <c r="UHP32" s="90"/>
      <c r="UHQ32" s="90"/>
      <c r="UHR32" s="90"/>
      <c r="UHS32" s="90"/>
      <c r="UHT32" s="90"/>
      <c r="UHU32" s="90"/>
      <c r="UHV32" s="90"/>
      <c r="UHW32" s="90"/>
      <c r="UHX32" s="90"/>
      <c r="UHY32" s="90"/>
      <c r="UHZ32" s="90"/>
      <c r="UIA32" s="90"/>
      <c r="UIB32" s="90"/>
      <c r="UIC32" s="90"/>
      <c r="UID32" s="90"/>
      <c r="UIE32" s="90"/>
      <c r="UIF32" s="90"/>
      <c r="UIG32" s="90"/>
      <c r="UIH32" s="90"/>
      <c r="UII32" s="90"/>
      <c r="UIJ32" s="90"/>
      <c r="UIK32" s="90"/>
      <c r="UIL32" s="90"/>
      <c r="UIM32" s="90"/>
      <c r="UIN32" s="90"/>
      <c r="UIO32" s="90"/>
      <c r="UIP32" s="90"/>
      <c r="UIQ32" s="90"/>
      <c r="UIR32" s="90"/>
      <c r="UIS32" s="90"/>
      <c r="UIT32" s="90"/>
      <c r="UIU32" s="90"/>
      <c r="UIV32" s="90"/>
      <c r="UIW32" s="90"/>
      <c r="UIX32" s="90"/>
      <c r="UIY32" s="90"/>
      <c r="UIZ32" s="90"/>
      <c r="UJA32" s="90"/>
      <c r="UJB32" s="90"/>
      <c r="UJC32" s="90"/>
      <c r="UJD32" s="90"/>
      <c r="UJE32" s="90"/>
      <c r="UJF32" s="90"/>
      <c r="UJG32" s="90"/>
      <c r="UJH32" s="90"/>
      <c r="UJI32" s="90"/>
      <c r="UJJ32" s="90"/>
      <c r="UJK32" s="90"/>
      <c r="UJL32" s="90"/>
      <c r="UJM32" s="90"/>
      <c r="UJN32" s="90"/>
      <c r="UJO32" s="90"/>
      <c r="UJP32" s="90"/>
      <c r="UJQ32" s="90"/>
      <c r="UJR32" s="90"/>
      <c r="UJS32" s="90"/>
      <c r="UJT32" s="90"/>
      <c r="UJU32" s="90"/>
      <c r="UJV32" s="90"/>
      <c r="UJW32" s="90"/>
      <c r="UJX32" s="90"/>
      <c r="UJY32" s="90"/>
      <c r="UJZ32" s="90"/>
      <c r="UKA32" s="90"/>
      <c r="UKB32" s="90"/>
      <c r="UKC32" s="90"/>
      <c r="UKD32" s="90"/>
      <c r="UKE32" s="90"/>
      <c r="UKF32" s="90"/>
      <c r="UKG32" s="90"/>
      <c r="UKH32" s="90"/>
      <c r="UKI32" s="90"/>
      <c r="UKJ32" s="90"/>
      <c r="UKK32" s="90"/>
      <c r="UKL32" s="90"/>
      <c r="UKM32" s="90"/>
      <c r="UKN32" s="90"/>
      <c r="UKO32" s="90"/>
      <c r="UKP32" s="90"/>
      <c r="UKQ32" s="90"/>
      <c r="UKR32" s="90"/>
      <c r="UKS32" s="90"/>
      <c r="UKT32" s="90"/>
      <c r="UKU32" s="90"/>
      <c r="UKV32" s="90"/>
      <c r="UKW32" s="90"/>
      <c r="UKX32" s="90"/>
      <c r="UKY32" s="90"/>
      <c r="UKZ32" s="90"/>
      <c r="ULA32" s="90"/>
      <c r="ULB32" s="90"/>
      <c r="ULC32" s="90"/>
      <c r="ULD32" s="90"/>
      <c r="ULE32" s="90"/>
      <c r="ULF32" s="90"/>
      <c r="ULG32" s="90"/>
      <c r="ULH32" s="90"/>
      <c r="ULI32" s="90"/>
      <c r="ULJ32" s="90"/>
      <c r="ULK32" s="90"/>
      <c r="ULL32" s="90"/>
      <c r="ULM32" s="90"/>
      <c r="ULN32" s="90"/>
      <c r="ULO32" s="90"/>
      <c r="ULP32" s="90"/>
      <c r="ULQ32" s="90"/>
      <c r="ULR32" s="90"/>
      <c r="ULS32" s="90"/>
      <c r="ULT32" s="90"/>
      <c r="ULU32" s="90"/>
      <c r="ULV32" s="90"/>
      <c r="ULW32" s="90"/>
      <c r="ULX32" s="90"/>
      <c r="ULY32" s="90"/>
      <c r="ULZ32" s="90"/>
      <c r="UMA32" s="90"/>
      <c r="UMB32" s="90"/>
      <c r="UMC32" s="90"/>
      <c r="UMD32" s="90"/>
      <c r="UME32" s="90"/>
      <c r="UMF32" s="90"/>
      <c r="UMG32" s="90"/>
      <c r="UMH32" s="90"/>
      <c r="UMI32" s="90"/>
      <c r="UMJ32" s="90"/>
      <c r="UMK32" s="90"/>
      <c r="UML32" s="90"/>
      <c r="UMM32" s="90"/>
      <c r="UMN32" s="90"/>
      <c r="UMO32" s="90"/>
      <c r="UMP32" s="90"/>
      <c r="UMQ32" s="90"/>
      <c r="UMR32" s="90"/>
      <c r="UMS32" s="90"/>
      <c r="UMT32" s="90"/>
      <c r="UMU32" s="90"/>
      <c r="UMV32" s="90"/>
      <c r="UMW32" s="90"/>
      <c r="UMX32" s="90"/>
      <c r="UMY32" s="90"/>
      <c r="UMZ32" s="90"/>
      <c r="UNA32" s="90"/>
      <c r="UNB32" s="90"/>
      <c r="UNC32" s="90"/>
      <c r="UND32" s="90"/>
      <c r="UNE32" s="90"/>
      <c r="UNF32" s="90"/>
      <c r="UNG32" s="90"/>
      <c r="UNH32" s="90"/>
      <c r="UNI32" s="90"/>
      <c r="UNJ32" s="90"/>
      <c r="UNK32" s="90"/>
      <c r="UNL32" s="90"/>
      <c r="UNM32" s="90"/>
      <c r="UNN32" s="90"/>
      <c r="UNO32" s="90"/>
      <c r="UNP32" s="90"/>
      <c r="UNQ32" s="90"/>
      <c r="UNR32" s="90"/>
      <c r="UNS32" s="90"/>
      <c r="UNT32" s="90"/>
      <c r="UNU32" s="90"/>
      <c r="UNV32" s="90"/>
      <c r="UNW32" s="90"/>
      <c r="UNX32" s="90"/>
      <c r="UNY32" s="90"/>
      <c r="UNZ32" s="90"/>
      <c r="UOA32" s="90"/>
      <c r="UOB32" s="90"/>
      <c r="UOC32" s="90"/>
      <c r="UOD32" s="90"/>
      <c r="UOE32" s="90"/>
      <c r="UOF32" s="90"/>
      <c r="UOG32" s="90"/>
      <c r="UOH32" s="90"/>
      <c r="UOI32" s="90"/>
      <c r="UOJ32" s="90"/>
      <c r="UOK32" s="90"/>
      <c r="UOL32" s="90"/>
      <c r="UOM32" s="90"/>
      <c r="UON32" s="90"/>
      <c r="UOO32" s="90"/>
      <c r="UOP32" s="90"/>
      <c r="UOQ32" s="90"/>
      <c r="UOR32" s="90"/>
      <c r="UOS32" s="90"/>
      <c r="UOT32" s="90"/>
      <c r="UOU32" s="90"/>
      <c r="UOV32" s="90"/>
      <c r="UOW32" s="90"/>
      <c r="UOX32" s="90"/>
      <c r="UOY32" s="90"/>
      <c r="UOZ32" s="90"/>
      <c r="UPA32" s="90"/>
      <c r="UPB32" s="90"/>
      <c r="UPC32" s="90"/>
      <c r="UPD32" s="90"/>
      <c r="UPE32" s="90"/>
      <c r="UPF32" s="90"/>
      <c r="UPG32" s="90"/>
      <c r="UPH32" s="90"/>
      <c r="UPI32" s="90"/>
      <c r="UPJ32" s="90"/>
      <c r="UPK32" s="90"/>
      <c r="UPL32" s="90"/>
      <c r="UPM32" s="90"/>
      <c r="UPN32" s="90"/>
      <c r="UPO32" s="90"/>
      <c r="UPP32" s="90"/>
      <c r="UPQ32" s="90"/>
      <c r="UPR32" s="90"/>
      <c r="UPS32" s="90"/>
      <c r="UPT32" s="90"/>
      <c r="UPU32" s="90"/>
      <c r="UPV32" s="90"/>
      <c r="UPW32" s="90"/>
      <c r="UPX32" s="90"/>
      <c r="UPY32" s="90"/>
      <c r="UPZ32" s="90"/>
      <c r="UQA32" s="90"/>
      <c r="UQB32" s="90"/>
      <c r="UQC32" s="90"/>
      <c r="UQD32" s="90"/>
      <c r="UQE32" s="90"/>
      <c r="UQF32" s="90"/>
      <c r="UQG32" s="90"/>
      <c r="UQH32" s="90"/>
      <c r="UQI32" s="90"/>
      <c r="UQJ32" s="90"/>
      <c r="UQK32" s="90"/>
      <c r="UQL32" s="90"/>
      <c r="UQM32" s="90"/>
      <c r="UQN32" s="90"/>
      <c r="UQO32" s="90"/>
      <c r="UQP32" s="90"/>
      <c r="UQQ32" s="90"/>
      <c r="UQR32" s="90"/>
      <c r="UQS32" s="90"/>
      <c r="UQT32" s="90"/>
      <c r="UQU32" s="90"/>
      <c r="UQV32" s="90"/>
      <c r="UQW32" s="90"/>
      <c r="UQX32" s="90"/>
      <c r="UQY32" s="90"/>
      <c r="UQZ32" s="90"/>
      <c r="URA32" s="90"/>
      <c r="URB32" s="90"/>
      <c r="URC32" s="90"/>
      <c r="URD32" s="90"/>
      <c r="URE32" s="90"/>
      <c r="URF32" s="90"/>
      <c r="URG32" s="90"/>
      <c r="URH32" s="90"/>
      <c r="URI32" s="90"/>
      <c r="URJ32" s="90"/>
      <c r="URK32" s="90"/>
      <c r="URL32" s="90"/>
      <c r="URM32" s="90"/>
      <c r="URN32" s="90"/>
      <c r="URO32" s="90"/>
      <c r="URP32" s="90"/>
      <c r="URQ32" s="90"/>
      <c r="URR32" s="90"/>
      <c r="URS32" s="90"/>
      <c r="URT32" s="90"/>
      <c r="URU32" s="90"/>
      <c r="URV32" s="90"/>
      <c r="URW32" s="90"/>
      <c r="URX32" s="90"/>
      <c r="URY32" s="90"/>
      <c r="URZ32" s="90"/>
      <c r="USA32" s="90"/>
      <c r="USB32" s="90"/>
      <c r="USC32" s="90"/>
      <c r="USD32" s="90"/>
      <c r="USE32" s="90"/>
      <c r="USF32" s="90"/>
      <c r="USG32" s="90"/>
      <c r="USH32" s="90"/>
      <c r="USI32" s="90"/>
      <c r="USJ32" s="90"/>
      <c r="USK32" s="90"/>
      <c r="USL32" s="90"/>
      <c r="USM32" s="90"/>
      <c r="USN32" s="90"/>
      <c r="USO32" s="90"/>
      <c r="USP32" s="90"/>
      <c r="USQ32" s="90"/>
      <c r="USR32" s="90"/>
      <c r="USS32" s="90"/>
      <c r="UST32" s="90"/>
      <c r="USU32" s="90"/>
      <c r="USV32" s="90"/>
      <c r="USW32" s="90"/>
      <c r="USX32" s="90"/>
      <c r="USY32" s="90"/>
      <c r="USZ32" s="90"/>
      <c r="UTA32" s="90"/>
      <c r="UTB32" s="90"/>
      <c r="UTC32" s="90"/>
      <c r="UTD32" s="90"/>
      <c r="UTE32" s="90"/>
      <c r="UTF32" s="90"/>
      <c r="UTG32" s="90"/>
      <c r="UTH32" s="90"/>
      <c r="UTI32" s="90"/>
      <c r="UTJ32" s="90"/>
      <c r="UTK32" s="90"/>
      <c r="UTL32" s="90"/>
      <c r="UTM32" s="90"/>
      <c r="UTN32" s="90"/>
      <c r="UTO32" s="90"/>
      <c r="UTP32" s="90"/>
      <c r="UTQ32" s="90"/>
      <c r="UTR32" s="90"/>
      <c r="UTS32" s="90"/>
      <c r="UTT32" s="90"/>
      <c r="UTU32" s="90"/>
      <c r="UTV32" s="90"/>
      <c r="UTW32" s="90"/>
      <c r="UTX32" s="90"/>
      <c r="UTY32" s="90"/>
      <c r="UTZ32" s="90"/>
      <c r="UUA32" s="90"/>
      <c r="UUB32" s="90"/>
      <c r="UUC32" s="90"/>
      <c r="UUD32" s="90"/>
      <c r="UUE32" s="90"/>
      <c r="UUF32" s="90"/>
      <c r="UUG32" s="90"/>
      <c r="UUH32" s="90"/>
      <c r="UUI32" s="90"/>
      <c r="UUJ32" s="90"/>
      <c r="UUK32" s="90"/>
      <c r="UUL32" s="90"/>
      <c r="UUM32" s="90"/>
      <c r="UUN32" s="90"/>
      <c r="UUO32" s="90"/>
      <c r="UUP32" s="90"/>
      <c r="UUQ32" s="90"/>
      <c r="UUR32" s="90"/>
      <c r="UUS32" s="90"/>
      <c r="UUT32" s="90"/>
      <c r="UUU32" s="90"/>
      <c r="UUV32" s="90"/>
      <c r="UUW32" s="90"/>
      <c r="UUX32" s="90"/>
      <c r="UUY32" s="90"/>
      <c r="UUZ32" s="90"/>
      <c r="UVA32" s="90"/>
      <c r="UVB32" s="90"/>
      <c r="UVC32" s="90"/>
      <c r="UVD32" s="90"/>
      <c r="UVE32" s="90"/>
      <c r="UVF32" s="90"/>
      <c r="UVG32" s="90"/>
      <c r="UVH32" s="90"/>
      <c r="UVI32" s="90"/>
      <c r="UVJ32" s="90"/>
      <c r="UVK32" s="90"/>
      <c r="UVL32" s="90"/>
      <c r="UVM32" s="90"/>
      <c r="UVN32" s="90"/>
      <c r="UVO32" s="90"/>
      <c r="UVP32" s="90"/>
      <c r="UVQ32" s="90"/>
      <c r="UVR32" s="90"/>
      <c r="UVS32" s="90"/>
      <c r="UVT32" s="90"/>
      <c r="UVU32" s="90"/>
      <c r="UVV32" s="90"/>
      <c r="UVW32" s="90"/>
      <c r="UVX32" s="90"/>
      <c r="UVY32" s="90"/>
      <c r="UVZ32" s="90"/>
      <c r="UWA32" s="90"/>
      <c r="UWB32" s="90"/>
      <c r="UWC32" s="90"/>
      <c r="UWD32" s="90"/>
      <c r="UWE32" s="90"/>
      <c r="UWF32" s="90"/>
      <c r="UWG32" s="90"/>
      <c r="UWH32" s="90"/>
      <c r="UWI32" s="90"/>
      <c r="UWJ32" s="90"/>
      <c r="UWK32" s="90"/>
      <c r="UWL32" s="90"/>
      <c r="UWM32" s="90"/>
      <c r="UWN32" s="90"/>
      <c r="UWO32" s="90"/>
      <c r="UWP32" s="90"/>
      <c r="UWQ32" s="90"/>
      <c r="UWR32" s="90"/>
      <c r="UWS32" s="90"/>
      <c r="UWT32" s="90"/>
      <c r="UWU32" s="90"/>
      <c r="UWV32" s="90"/>
      <c r="UWW32" s="90"/>
      <c r="UWX32" s="90"/>
      <c r="UWY32" s="90"/>
      <c r="UWZ32" s="90"/>
      <c r="UXA32" s="90"/>
      <c r="UXB32" s="90"/>
      <c r="UXC32" s="90"/>
      <c r="UXD32" s="90"/>
      <c r="UXE32" s="90"/>
      <c r="UXF32" s="90"/>
      <c r="UXG32" s="90"/>
      <c r="UXH32" s="90"/>
      <c r="UXI32" s="90"/>
      <c r="UXJ32" s="90"/>
      <c r="UXK32" s="90"/>
      <c r="UXL32" s="90"/>
      <c r="UXM32" s="90"/>
      <c r="UXN32" s="90"/>
      <c r="UXO32" s="90"/>
      <c r="UXP32" s="90"/>
      <c r="UXQ32" s="90"/>
      <c r="UXR32" s="90"/>
      <c r="UXS32" s="90"/>
      <c r="UXT32" s="90"/>
      <c r="UXU32" s="90"/>
      <c r="UXV32" s="90"/>
      <c r="UXW32" s="90"/>
      <c r="UXX32" s="90"/>
      <c r="UXY32" s="90"/>
      <c r="UXZ32" s="90"/>
      <c r="UYA32" s="90"/>
      <c r="UYB32" s="90"/>
      <c r="UYC32" s="90"/>
      <c r="UYD32" s="90"/>
      <c r="UYE32" s="90"/>
      <c r="UYF32" s="90"/>
      <c r="UYG32" s="90"/>
      <c r="UYH32" s="90"/>
      <c r="UYI32" s="90"/>
      <c r="UYJ32" s="90"/>
      <c r="UYK32" s="90"/>
      <c r="UYL32" s="90"/>
      <c r="UYM32" s="90"/>
      <c r="UYN32" s="90"/>
      <c r="UYO32" s="90"/>
      <c r="UYP32" s="90"/>
      <c r="UYQ32" s="90"/>
      <c r="UYR32" s="90"/>
      <c r="UYS32" s="90"/>
      <c r="UYT32" s="90"/>
      <c r="UYU32" s="90"/>
      <c r="UYV32" s="90"/>
      <c r="UYW32" s="90"/>
      <c r="UYX32" s="90"/>
      <c r="UYY32" s="90"/>
      <c r="UYZ32" s="90"/>
      <c r="UZA32" s="90"/>
      <c r="UZB32" s="90"/>
      <c r="UZC32" s="90"/>
      <c r="UZD32" s="90"/>
      <c r="UZE32" s="90"/>
      <c r="UZF32" s="90"/>
      <c r="UZG32" s="90"/>
      <c r="UZH32" s="90"/>
      <c r="UZI32" s="90"/>
      <c r="UZJ32" s="90"/>
      <c r="UZK32" s="90"/>
      <c r="UZL32" s="90"/>
      <c r="UZM32" s="90"/>
      <c r="UZN32" s="90"/>
      <c r="UZO32" s="90"/>
      <c r="UZP32" s="90"/>
      <c r="UZQ32" s="90"/>
      <c r="UZR32" s="90"/>
      <c r="UZS32" s="90"/>
      <c r="UZT32" s="90"/>
      <c r="UZU32" s="90"/>
      <c r="UZV32" s="90"/>
      <c r="UZW32" s="90"/>
      <c r="UZX32" s="90"/>
      <c r="UZY32" s="90"/>
      <c r="UZZ32" s="90"/>
      <c r="VAA32" s="90"/>
      <c r="VAB32" s="90"/>
      <c r="VAC32" s="90"/>
      <c r="VAD32" s="90"/>
      <c r="VAE32" s="90"/>
      <c r="VAF32" s="90"/>
      <c r="VAG32" s="90"/>
      <c r="VAH32" s="90"/>
      <c r="VAI32" s="90"/>
      <c r="VAJ32" s="90"/>
      <c r="VAK32" s="90"/>
      <c r="VAL32" s="90"/>
      <c r="VAM32" s="90"/>
      <c r="VAN32" s="90"/>
      <c r="VAO32" s="90"/>
      <c r="VAP32" s="90"/>
      <c r="VAQ32" s="90"/>
      <c r="VAR32" s="90"/>
      <c r="VAS32" s="90"/>
      <c r="VAT32" s="90"/>
      <c r="VAU32" s="90"/>
      <c r="VAV32" s="90"/>
      <c r="VAW32" s="90"/>
      <c r="VAX32" s="90"/>
      <c r="VAY32" s="90"/>
      <c r="VAZ32" s="90"/>
      <c r="VBA32" s="90"/>
      <c r="VBB32" s="90"/>
      <c r="VBC32" s="90"/>
      <c r="VBD32" s="90"/>
      <c r="VBE32" s="90"/>
      <c r="VBF32" s="90"/>
      <c r="VBG32" s="90"/>
      <c r="VBH32" s="90"/>
      <c r="VBI32" s="90"/>
      <c r="VBJ32" s="90"/>
      <c r="VBK32" s="90"/>
      <c r="VBL32" s="90"/>
      <c r="VBM32" s="90"/>
      <c r="VBN32" s="90"/>
      <c r="VBO32" s="90"/>
      <c r="VBP32" s="90"/>
      <c r="VBQ32" s="90"/>
      <c r="VBR32" s="90"/>
      <c r="VBS32" s="90"/>
      <c r="VBT32" s="90"/>
      <c r="VBU32" s="90"/>
      <c r="VBV32" s="90"/>
      <c r="VBW32" s="90"/>
      <c r="VBX32" s="90"/>
      <c r="VBY32" s="90"/>
      <c r="VBZ32" s="90"/>
      <c r="VCA32" s="90"/>
      <c r="VCB32" s="90"/>
      <c r="VCC32" s="90"/>
      <c r="VCD32" s="90"/>
      <c r="VCE32" s="90"/>
      <c r="VCF32" s="90"/>
      <c r="VCG32" s="90"/>
      <c r="VCH32" s="90"/>
      <c r="VCI32" s="90"/>
      <c r="VCJ32" s="90"/>
      <c r="VCK32" s="90"/>
      <c r="VCL32" s="90"/>
      <c r="VCM32" s="90"/>
      <c r="VCN32" s="90"/>
      <c r="VCO32" s="90"/>
      <c r="VCP32" s="90"/>
      <c r="VCQ32" s="90"/>
      <c r="VCR32" s="90"/>
      <c r="VCS32" s="90"/>
      <c r="VCT32" s="90"/>
      <c r="VCU32" s="90"/>
      <c r="VCV32" s="90"/>
      <c r="VCW32" s="90"/>
      <c r="VCX32" s="90"/>
      <c r="VCY32" s="90"/>
      <c r="VCZ32" s="90"/>
      <c r="VDA32" s="90"/>
      <c r="VDB32" s="90"/>
      <c r="VDC32" s="90"/>
      <c r="VDD32" s="90"/>
      <c r="VDE32" s="90"/>
      <c r="VDF32" s="90"/>
      <c r="VDG32" s="90"/>
      <c r="VDH32" s="90"/>
      <c r="VDI32" s="90"/>
      <c r="VDJ32" s="90"/>
      <c r="VDK32" s="90"/>
      <c r="VDL32" s="90"/>
      <c r="VDM32" s="90"/>
      <c r="VDN32" s="90"/>
      <c r="VDO32" s="90"/>
      <c r="VDP32" s="90"/>
      <c r="VDQ32" s="90"/>
      <c r="VDR32" s="90"/>
      <c r="VDS32" s="90"/>
      <c r="VDT32" s="90"/>
      <c r="VDU32" s="90"/>
      <c r="VDV32" s="90"/>
      <c r="VDW32" s="90"/>
      <c r="VDX32" s="90"/>
      <c r="VDY32" s="90"/>
      <c r="VDZ32" s="90"/>
      <c r="VEA32" s="90"/>
      <c r="VEB32" s="90"/>
      <c r="VEC32" s="90"/>
      <c r="VED32" s="90"/>
      <c r="VEE32" s="90"/>
      <c r="VEF32" s="90"/>
      <c r="VEG32" s="90"/>
      <c r="VEH32" s="90"/>
      <c r="VEI32" s="90"/>
      <c r="VEJ32" s="90"/>
      <c r="VEK32" s="90"/>
      <c r="VEL32" s="90"/>
      <c r="VEM32" s="90"/>
      <c r="VEN32" s="90"/>
      <c r="VEO32" s="90"/>
      <c r="VEP32" s="90"/>
      <c r="VEQ32" s="90"/>
      <c r="VER32" s="90"/>
      <c r="VES32" s="90"/>
      <c r="VET32" s="90"/>
      <c r="VEU32" s="90"/>
      <c r="VEV32" s="90"/>
      <c r="VEW32" s="90"/>
      <c r="VEX32" s="90"/>
      <c r="VEY32" s="90"/>
      <c r="VEZ32" s="90"/>
      <c r="VFA32" s="90"/>
      <c r="VFB32" s="90"/>
      <c r="VFC32" s="90"/>
      <c r="VFD32" s="90"/>
      <c r="VFE32" s="90"/>
      <c r="VFF32" s="90"/>
      <c r="VFG32" s="90"/>
      <c r="VFH32" s="90"/>
      <c r="VFI32" s="90"/>
      <c r="VFJ32" s="90"/>
      <c r="VFK32" s="90"/>
      <c r="VFL32" s="90"/>
      <c r="VFM32" s="90"/>
      <c r="VFN32" s="90"/>
      <c r="VFO32" s="90"/>
      <c r="VFP32" s="90"/>
      <c r="VFQ32" s="90"/>
      <c r="VFR32" s="90"/>
      <c r="VFS32" s="90"/>
      <c r="VFT32" s="90"/>
      <c r="VFU32" s="90"/>
      <c r="VFV32" s="90"/>
      <c r="VFW32" s="90"/>
      <c r="VFX32" s="90"/>
      <c r="VFY32" s="90"/>
      <c r="VFZ32" s="90"/>
      <c r="VGA32" s="90"/>
      <c r="VGB32" s="90"/>
      <c r="VGC32" s="90"/>
      <c r="VGD32" s="90"/>
      <c r="VGE32" s="90"/>
      <c r="VGF32" s="90"/>
      <c r="VGG32" s="90"/>
      <c r="VGH32" s="90"/>
      <c r="VGI32" s="90"/>
      <c r="VGJ32" s="90"/>
      <c r="VGK32" s="90"/>
      <c r="VGL32" s="90"/>
      <c r="VGM32" s="90"/>
      <c r="VGN32" s="90"/>
      <c r="VGO32" s="90"/>
      <c r="VGP32" s="90"/>
      <c r="VGQ32" s="90"/>
      <c r="VGR32" s="90"/>
      <c r="VGS32" s="90"/>
      <c r="VGT32" s="90"/>
      <c r="VGU32" s="90"/>
      <c r="VGV32" s="90"/>
      <c r="VGW32" s="90"/>
      <c r="VGX32" s="90"/>
      <c r="VGY32" s="90"/>
      <c r="VGZ32" s="90"/>
      <c r="VHA32" s="90"/>
      <c r="VHB32" s="90"/>
      <c r="VHC32" s="90"/>
      <c r="VHD32" s="90"/>
      <c r="VHE32" s="90"/>
      <c r="VHF32" s="90"/>
      <c r="VHG32" s="90"/>
      <c r="VHH32" s="90"/>
      <c r="VHI32" s="90"/>
      <c r="VHJ32" s="90"/>
      <c r="VHK32" s="90"/>
      <c r="VHL32" s="90"/>
      <c r="VHM32" s="90"/>
      <c r="VHN32" s="90"/>
      <c r="VHO32" s="90"/>
      <c r="VHP32" s="90"/>
      <c r="VHQ32" s="90"/>
      <c r="VHR32" s="90"/>
      <c r="VHS32" s="90"/>
      <c r="VHT32" s="90"/>
      <c r="VHU32" s="90"/>
      <c r="VHV32" s="90"/>
      <c r="VHW32" s="90"/>
      <c r="VHX32" s="90"/>
      <c r="VHY32" s="90"/>
      <c r="VHZ32" s="90"/>
      <c r="VIA32" s="90"/>
      <c r="VIB32" s="90"/>
      <c r="VIC32" s="90"/>
      <c r="VID32" s="90"/>
      <c r="VIE32" s="90"/>
      <c r="VIF32" s="90"/>
      <c r="VIG32" s="90"/>
      <c r="VIH32" s="90"/>
      <c r="VII32" s="90"/>
      <c r="VIJ32" s="90"/>
      <c r="VIK32" s="90"/>
      <c r="VIL32" s="90"/>
      <c r="VIM32" s="90"/>
      <c r="VIN32" s="90"/>
      <c r="VIO32" s="90"/>
      <c r="VIP32" s="90"/>
      <c r="VIQ32" s="90"/>
      <c r="VIR32" s="90"/>
      <c r="VIS32" s="90"/>
      <c r="VIT32" s="90"/>
      <c r="VIU32" s="90"/>
      <c r="VIV32" s="90"/>
      <c r="VIW32" s="90"/>
      <c r="VIX32" s="90"/>
      <c r="VIY32" s="90"/>
      <c r="VIZ32" s="90"/>
      <c r="VJA32" s="90"/>
      <c r="VJB32" s="90"/>
      <c r="VJC32" s="90"/>
      <c r="VJD32" s="90"/>
      <c r="VJE32" s="90"/>
      <c r="VJF32" s="90"/>
      <c r="VJG32" s="90"/>
      <c r="VJH32" s="90"/>
      <c r="VJI32" s="90"/>
      <c r="VJJ32" s="90"/>
      <c r="VJK32" s="90"/>
      <c r="VJL32" s="90"/>
      <c r="VJM32" s="90"/>
      <c r="VJN32" s="90"/>
      <c r="VJO32" s="90"/>
      <c r="VJP32" s="90"/>
      <c r="VJQ32" s="90"/>
      <c r="VJR32" s="90"/>
      <c r="VJS32" s="90"/>
      <c r="VJT32" s="90"/>
      <c r="VJU32" s="90"/>
      <c r="VJV32" s="90"/>
      <c r="VJW32" s="90"/>
      <c r="VJX32" s="90"/>
      <c r="VJY32" s="90"/>
      <c r="VJZ32" s="90"/>
      <c r="VKA32" s="90"/>
      <c r="VKB32" s="90"/>
      <c r="VKC32" s="90"/>
      <c r="VKD32" s="90"/>
      <c r="VKE32" s="90"/>
      <c r="VKF32" s="90"/>
      <c r="VKG32" s="90"/>
      <c r="VKH32" s="90"/>
      <c r="VKI32" s="90"/>
      <c r="VKJ32" s="90"/>
      <c r="VKK32" s="90"/>
      <c r="VKL32" s="90"/>
      <c r="VKM32" s="90"/>
      <c r="VKN32" s="90"/>
      <c r="VKO32" s="90"/>
      <c r="VKP32" s="90"/>
      <c r="VKQ32" s="90"/>
      <c r="VKR32" s="90"/>
      <c r="VKS32" s="90"/>
      <c r="VKT32" s="90"/>
      <c r="VKU32" s="90"/>
      <c r="VKV32" s="90"/>
      <c r="VKW32" s="90"/>
      <c r="VKX32" s="90"/>
      <c r="VKY32" s="90"/>
      <c r="VKZ32" s="90"/>
      <c r="VLA32" s="90"/>
      <c r="VLB32" s="90"/>
      <c r="VLC32" s="90"/>
      <c r="VLD32" s="90"/>
      <c r="VLE32" s="90"/>
      <c r="VLF32" s="90"/>
      <c r="VLG32" s="90"/>
      <c r="VLH32" s="90"/>
      <c r="VLI32" s="90"/>
      <c r="VLJ32" s="90"/>
      <c r="VLK32" s="90"/>
      <c r="VLL32" s="90"/>
      <c r="VLM32" s="90"/>
      <c r="VLN32" s="90"/>
      <c r="VLO32" s="90"/>
      <c r="VLP32" s="90"/>
      <c r="VLQ32" s="90"/>
      <c r="VLR32" s="90"/>
      <c r="VLS32" s="90"/>
      <c r="VLT32" s="90"/>
      <c r="VLU32" s="90"/>
      <c r="VLV32" s="90"/>
      <c r="VLW32" s="90"/>
      <c r="VLX32" s="90"/>
      <c r="VLY32" s="90"/>
      <c r="VLZ32" s="90"/>
      <c r="VMA32" s="90"/>
      <c r="VMB32" s="90"/>
      <c r="VMC32" s="90"/>
      <c r="VMD32" s="90"/>
      <c r="VME32" s="90"/>
      <c r="VMF32" s="90"/>
      <c r="VMG32" s="90"/>
      <c r="VMH32" s="90"/>
      <c r="VMI32" s="90"/>
      <c r="VMJ32" s="90"/>
      <c r="VMK32" s="90"/>
      <c r="VML32" s="90"/>
      <c r="VMM32" s="90"/>
      <c r="VMN32" s="90"/>
      <c r="VMO32" s="90"/>
      <c r="VMP32" s="90"/>
      <c r="VMQ32" s="90"/>
      <c r="VMR32" s="90"/>
      <c r="VMS32" s="90"/>
      <c r="VMT32" s="90"/>
      <c r="VMU32" s="90"/>
      <c r="VMV32" s="90"/>
      <c r="VMW32" s="90"/>
      <c r="VMX32" s="90"/>
      <c r="VMY32" s="90"/>
      <c r="VMZ32" s="90"/>
      <c r="VNA32" s="90"/>
      <c r="VNB32" s="90"/>
      <c r="VNC32" s="90"/>
      <c r="VND32" s="90"/>
      <c r="VNE32" s="90"/>
      <c r="VNF32" s="90"/>
      <c r="VNG32" s="90"/>
      <c r="VNH32" s="90"/>
      <c r="VNI32" s="90"/>
      <c r="VNJ32" s="90"/>
      <c r="VNK32" s="90"/>
      <c r="VNL32" s="90"/>
      <c r="VNM32" s="90"/>
      <c r="VNN32" s="90"/>
      <c r="VNO32" s="90"/>
      <c r="VNP32" s="90"/>
      <c r="VNQ32" s="90"/>
      <c r="VNR32" s="90"/>
      <c r="VNS32" s="90"/>
      <c r="VNT32" s="90"/>
      <c r="VNU32" s="90"/>
      <c r="VNV32" s="90"/>
      <c r="VNW32" s="90"/>
      <c r="VNX32" s="90"/>
      <c r="VNY32" s="90"/>
      <c r="VNZ32" s="90"/>
      <c r="VOA32" s="90"/>
      <c r="VOB32" s="90"/>
      <c r="VOC32" s="90"/>
      <c r="VOD32" s="90"/>
      <c r="VOE32" s="90"/>
      <c r="VOF32" s="90"/>
      <c r="VOG32" s="90"/>
      <c r="VOH32" s="90"/>
      <c r="VOI32" s="90"/>
      <c r="VOJ32" s="90"/>
      <c r="VOK32" s="90"/>
      <c r="VOL32" s="90"/>
      <c r="VOM32" s="90"/>
      <c r="VON32" s="90"/>
      <c r="VOO32" s="90"/>
      <c r="VOP32" s="90"/>
      <c r="VOQ32" s="90"/>
      <c r="VOR32" s="90"/>
      <c r="VOS32" s="90"/>
      <c r="VOT32" s="90"/>
      <c r="VOU32" s="90"/>
      <c r="VOV32" s="90"/>
      <c r="VOW32" s="90"/>
      <c r="VOX32" s="90"/>
      <c r="VOY32" s="90"/>
      <c r="VOZ32" s="90"/>
      <c r="VPA32" s="90"/>
      <c r="VPB32" s="90"/>
      <c r="VPC32" s="90"/>
      <c r="VPD32" s="90"/>
      <c r="VPE32" s="90"/>
      <c r="VPF32" s="90"/>
      <c r="VPG32" s="90"/>
      <c r="VPH32" s="90"/>
      <c r="VPI32" s="90"/>
      <c r="VPJ32" s="90"/>
      <c r="VPK32" s="90"/>
      <c r="VPL32" s="90"/>
      <c r="VPM32" s="90"/>
      <c r="VPN32" s="90"/>
      <c r="VPO32" s="90"/>
      <c r="VPP32" s="90"/>
      <c r="VPQ32" s="90"/>
      <c r="VPR32" s="90"/>
      <c r="VPS32" s="90"/>
      <c r="VPT32" s="90"/>
      <c r="VPU32" s="90"/>
      <c r="VPV32" s="90"/>
      <c r="VPW32" s="90"/>
      <c r="VPX32" s="90"/>
      <c r="VPY32" s="90"/>
      <c r="VPZ32" s="90"/>
      <c r="VQA32" s="90"/>
      <c r="VQB32" s="90"/>
      <c r="VQC32" s="90"/>
      <c r="VQD32" s="90"/>
      <c r="VQE32" s="90"/>
      <c r="VQF32" s="90"/>
      <c r="VQG32" s="90"/>
      <c r="VQH32" s="90"/>
      <c r="VQI32" s="90"/>
      <c r="VQJ32" s="90"/>
      <c r="VQK32" s="90"/>
      <c r="VQL32" s="90"/>
      <c r="VQM32" s="90"/>
      <c r="VQN32" s="90"/>
      <c r="VQO32" s="90"/>
      <c r="VQP32" s="90"/>
      <c r="VQQ32" s="90"/>
      <c r="VQR32" s="90"/>
      <c r="VQS32" s="90"/>
      <c r="VQT32" s="90"/>
      <c r="VQU32" s="90"/>
      <c r="VQV32" s="90"/>
      <c r="VQW32" s="90"/>
      <c r="VQX32" s="90"/>
      <c r="VQY32" s="90"/>
      <c r="VQZ32" s="90"/>
      <c r="VRA32" s="90"/>
      <c r="VRB32" s="90"/>
      <c r="VRC32" s="90"/>
      <c r="VRD32" s="90"/>
      <c r="VRE32" s="90"/>
      <c r="VRF32" s="90"/>
      <c r="VRG32" s="90"/>
      <c r="VRH32" s="90"/>
      <c r="VRI32" s="90"/>
      <c r="VRJ32" s="90"/>
      <c r="VRK32" s="90"/>
      <c r="VRL32" s="90"/>
      <c r="VRM32" s="90"/>
      <c r="VRN32" s="90"/>
      <c r="VRO32" s="90"/>
      <c r="VRP32" s="90"/>
      <c r="VRQ32" s="90"/>
      <c r="VRR32" s="90"/>
      <c r="VRS32" s="90"/>
      <c r="VRT32" s="90"/>
      <c r="VRU32" s="90"/>
      <c r="VRV32" s="90"/>
      <c r="VRW32" s="90"/>
      <c r="VRX32" s="90"/>
      <c r="VRY32" s="90"/>
      <c r="VRZ32" s="90"/>
      <c r="VSA32" s="90"/>
      <c r="VSB32" s="90"/>
      <c r="VSC32" s="90"/>
      <c r="VSD32" s="90"/>
      <c r="VSE32" s="90"/>
      <c r="VSF32" s="90"/>
      <c r="VSG32" s="90"/>
      <c r="VSH32" s="90"/>
      <c r="VSI32" s="90"/>
      <c r="VSJ32" s="90"/>
      <c r="VSK32" s="90"/>
      <c r="VSL32" s="90"/>
      <c r="VSM32" s="90"/>
      <c r="VSN32" s="90"/>
      <c r="VSO32" s="90"/>
      <c r="VSP32" s="90"/>
      <c r="VSQ32" s="90"/>
      <c r="VSR32" s="90"/>
      <c r="VSS32" s="90"/>
      <c r="VST32" s="90"/>
      <c r="VSU32" s="90"/>
      <c r="VSV32" s="90"/>
      <c r="VSW32" s="90"/>
      <c r="VSX32" s="90"/>
      <c r="VSY32" s="90"/>
      <c r="VSZ32" s="90"/>
      <c r="VTA32" s="90"/>
      <c r="VTB32" s="90"/>
      <c r="VTC32" s="90"/>
      <c r="VTD32" s="90"/>
      <c r="VTE32" s="90"/>
      <c r="VTF32" s="90"/>
      <c r="VTG32" s="90"/>
      <c r="VTH32" s="90"/>
      <c r="VTI32" s="90"/>
      <c r="VTJ32" s="90"/>
      <c r="VTK32" s="90"/>
      <c r="VTL32" s="90"/>
      <c r="VTM32" s="90"/>
      <c r="VTN32" s="90"/>
      <c r="VTO32" s="90"/>
      <c r="VTP32" s="90"/>
      <c r="VTQ32" s="90"/>
      <c r="VTR32" s="90"/>
      <c r="VTS32" s="90"/>
      <c r="VTT32" s="90"/>
      <c r="VTU32" s="90"/>
      <c r="VTV32" s="90"/>
      <c r="VTW32" s="90"/>
      <c r="VTX32" s="90"/>
      <c r="VTY32" s="90"/>
      <c r="VTZ32" s="90"/>
      <c r="VUA32" s="90"/>
      <c r="VUB32" s="90"/>
      <c r="VUC32" s="90"/>
      <c r="VUD32" s="90"/>
      <c r="VUE32" s="90"/>
      <c r="VUF32" s="90"/>
      <c r="VUG32" s="90"/>
      <c r="VUH32" s="90"/>
      <c r="VUI32" s="90"/>
      <c r="VUJ32" s="90"/>
      <c r="VUK32" s="90"/>
      <c r="VUL32" s="90"/>
      <c r="VUM32" s="90"/>
      <c r="VUN32" s="90"/>
      <c r="VUO32" s="90"/>
      <c r="VUP32" s="90"/>
      <c r="VUQ32" s="90"/>
      <c r="VUR32" s="90"/>
      <c r="VUS32" s="90"/>
      <c r="VUT32" s="90"/>
      <c r="VUU32" s="90"/>
      <c r="VUV32" s="90"/>
      <c r="VUW32" s="90"/>
      <c r="VUX32" s="90"/>
      <c r="VUY32" s="90"/>
      <c r="VUZ32" s="90"/>
      <c r="VVA32" s="90"/>
      <c r="VVB32" s="90"/>
      <c r="VVC32" s="90"/>
      <c r="VVD32" s="90"/>
      <c r="VVE32" s="90"/>
      <c r="VVF32" s="90"/>
      <c r="VVG32" s="90"/>
      <c r="VVH32" s="90"/>
      <c r="VVI32" s="90"/>
      <c r="VVJ32" s="90"/>
      <c r="VVK32" s="90"/>
      <c r="VVL32" s="90"/>
      <c r="VVM32" s="90"/>
      <c r="VVN32" s="90"/>
      <c r="VVO32" s="90"/>
      <c r="VVP32" s="90"/>
      <c r="VVQ32" s="90"/>
      <c r="VVR32" s="90"/>
      <c r="VVS32" s="90"/>
      <c r="VVT32" s="90"/>
      <c r="VVU32" s="90"/>
      <c r="VVV32" s="90"/>
      <c r="VVW32" s="90"/>
      <c r="VVX32" s="90"/>
      <c r="VVY32" s="90"/>
      <c r="VVZ32" s="90"/>
      <c r="VWA32" s="90"/>
      <c r="VWB32" s="90"/>
      <c r="VWC32" s="90"/>
      <c r="VWD32" s="90"/>
      <c r="VWE32" s="90"/>
      <c r="VWF32" s="90"/>
      <c r="VWG32" s="90"/>
      <c r="VWH32" s="90"/>
      <c r="VWI32" s="90"/>
      <c r="VWJ32" s="90"/>
      <c r="VWK32" s="90"/>
      <c r="VWL32" s="90"/>
      <c r="VWM32" s="90"/>
      <c r="VWN32" s="90"/>
      <c r="VWO32" s="90"/>
      <c r="VWP32" s="90"/>
      <c r="VWQ32" s="90"/>
      <c r="VWR32" s="90"/>
      <c r="VWS32" s="90"/>
      <c r="VWT32" s="90"/>
      <c r="VWU32" s="90"/>
      <c r="VWV32" s="90"/>
      <c r="VWW32" s="90"/>
      <c r="VWX32" s="90"/>
      <c r="VWY32" s="90"/>
      <c r="VWZ32" s="90"/>
      <c r="VXA32" s="90"/>
      <c r="VXB32" s="90"/>
      <c r="VXC32" s="90"/>
      <c r="VXD32" s="90"/>
      <c r="VXE32" s="90"/>
      <c r="VXF32" s="90"/>
      <c r="VXG32" s="90"/>
      <c r="VXH32" s="90"/>
      <c r="VXI32" s="90"/>
      <c r="VXJ32" s="90"/>
      <c r="VXK32" s="90"/>
      <c r="VXL32" s="90"/>
      <c r="VXM32" s="90"/>
      <c r="VXN32" s="90"/>
      <c r="VXO32" s="90"/>
      <c r="VXP32" s="90"/>
      <c r="VXQ32" s="90"/>
      <c r="VXR32" s="90"/>
      <c r="VXS32" s="90"/>
      <c r="VXT32" s="90"/>
      <c r="VXU32" s="90"/>
      <c r="VXV32" s="90"/>
      <c r="VXW32" s="90"/>
      <c r="VXX32" s="90"/>
      <c r="VXY32" s="90"/>
      <c r="VXZ32" s="90"/>
      <c r="VYA32" s="90"/>
      <c r="VYB32" s="90"/>
      <c r="VYC32" s="90"/>
      <c r="VYD32" s="90"/>
      <c r="VYE32" s="90"/>
      <c r="VYF32" s="90"/>
      <c r="VYG32" s="90"/>
      <c r="VYH32" s="90"/>
      <c r="VYI32" s="90"/>
      <c r="VYJ32" s="90"/>
      <c r="VYK32" s="90"/>
      <c r="VYL32" s="90"/>
      <c r="VYM32" s="90"/>
      <c r="VYN32" s="90"/>
      <c r="VYO32" s="90"/>
      <c r="VYP32" s="90"/>
      <c r="VYQ32" s="90"/>
      <c r="VYR32" s="90"/>
      <c r="VYS32" s="90"/>
      <c r="VYT32" s="90"/>
      <c r="VYU32" s="90"/>
      <c r="VYV32" s="90"/>
      <c r="VYW32" s="90"/>
      <c r="VYX32" s="90"/>
      <c r="VYY32" s="90"/>
      <c r="VYZ32" s="90"/>
      <c r="VZA32" s="90"/>
      <c r="VZB32" s="90"/>
      <c r="VZC32" s="90"/>
      <c r="VZD32" s="90"/>
      <c r="VZE32" s="90"/>
      <c r="VZF32" s="90"/>
      <c r="VZG32" s="90"/>
      <c r="VZH32" s="90"/>
      <c r="VZI32" s="90"/>
      <c r="VZJ32" s="90"/>
      <c r="VZK32" s="90"/>
      <c r="VZL32" s="90"/>
      <c r="VZM32" s="90"/>
      <c r="VZN32" s="90"/>
      <c r="VZO32" s="90"/>
      <c r="VZP32" s="90"/>
      <c r="VZQ32" s="90"/>
      <c r="VZR32" s="90"/>
      <c r="VZS32" s="90"/>
      <c r="VZT32" s="90"/>
      <c r="VZU32" s="90"/>
      <c r="VZV32" s="90"/>
      <c r="VZW32" s="90"/>
      <c r="VZX32" s="90"/>
      <c r="VZY32" s="90"/>
      <c r="VZZ32" s="90"/>
      <c r="WAA32" s="90"/>
      <c r="WAB32" s="90"/>
      <c r="WAC32" s="90"/>
      <c r="WAD32" s="90"/>
      <c r="WAE32" s="90"/>
      <c r="WAF32" s="90"/>
      <c r="WAG32" s="90"/>
      <c r="WAH32" s="90"/>
      <c r="WAI32" s="90"/>
      <c r="WAJ32" s="90"/>
      <c r="WAK32" s="90"/>
      <c r="WAL32" s="90"/>
      <c r="WAM32" s="90"/>
      <c r="WAN32" s="90"/>
      <c r="WAO32" s="90"/>
      <c r="WAP32" s="90"/>
      <c r="WAQ32" s="90"/>
      <c r="WAR32" s="90"/>
      <c r="WAS32" s="90"/>
      <c r="WAT32" s="90"/>
      <c r="WAU32" s="90"/>
      <c r="WAV32" s="90"/>
      <c r="WAW32" s="90"/>
      <c r="WAX32" s="90"/>
      <c r="WAY32" s="90"/>
      <c r="WAZ32" s="90"/>
      <c r="WBA32" s="90"/>
      <c r="WBB32" s="90"/>
      <c r="WBC32" s="90"/>
      <c r="WBD32" s="90"/>
      <c r="WBE32" s="90"/>
      <c r="WBF32" s="90"/>
      <c r="WBG32" s="90"/>
      <c r="WBH32" s="90"/>
      <c r="WBI32" s="90"/>
      <c r="WBJ32" s="90"/>
      <c r="WBK32" s="90"/>
      <c r="WBL32" s="90"/>
      <c r="WBM32" s="90"/>
      <c r="WBN32" s="90"/>
      <c r="WBO32" s="90"/>
      <c r="WBP32" s="90"/>
      <c r="WBQ32" s="90"/>
      <c r="WBR32" s="90"/>
      <c r="WBS32" s="90"/>
      <c r="WBT32" s="90"/>
      <c r="WBU32" s="90"/>
      <c r="WBV32" s="90"/>
      <c r="WBW32" s="90"/>
      <c r="WBX32" s="90"/>
      <c r="WBY32" s="90"/>
      <c r="WBZ32" s="90"/>
      <c r="WCA32" s="90"/>
      <c r="WCB32" s="90"/>
      <c r="WCC32" s="90"/>
      <c r="WCD32" s="90"/>
      <c r="WCE32" s="90"/>
      <c r="WCF32" s="90"/>
      <c r="WCG32" s="90"/>
      <c r="WCH32" s="90"/>
      <c r="WCI32" s="90"/>
      <c r="WCJ32" s="90"/>
      <c r="WCK32" s="90"/>
      <c r="WCL32" s="90"/>
      <c r="WCM32" s="90"/>
      <c r="WCN32" s="90"/>
      <c r="WCO32" s="90"/>
      <c r="WCP32" s="90"/>
      <c r="WCQ32" s="90"/>
      <c r="WCR32" s="90"/>
      <c r="WCS32" s="90"/>
      <c r="WCT32" s="90"/>
      <c r="WCU32" s="90"/>
      <c r="WCV32" s="90"/>
      <c r="WCW32" s="90"/>
      <c r="WCX32" s="90"/>
      <c r="WCY32" s="90"/>
      <c r="WCZ32" s="90"/>
      <c r="WDA32" s="90"/>
      <c r="WDB32" s="90"/>
      <c r="WDC32" s="90"/>
      <c r="WDD32" s="90"/>
      <c r="WDE32" s="90"/>
      <c r="WDF32" s="90"/>
      <c r="WDG32" s="90"/>
      <c r="WDH32" s="90"/>
      <c r="WDI32" s="90"/>
      <c r="WDJ32" s="90"/>
      <c r="WDK32" s="90"/>
      <c r="WDL32" s="90"/>
      <c r="WDM32" s="90"/>
      <c r="WDN32" s="90"/>
      <c r="WDO32" s="90"/>
      <c r="WDP32" s="90"/>
      <c r="WDQ32" s="90"/>
      <c r="WDR32" s="90"/>
      <c r="WDS32" s="90"/>
      <c r="WDT32" s="90"/>
      <c r="WDU32" s="90"/>
      <c r="WDV32" s="90"/>
      <c r="WDW32" s="90"/>
      <c r="WDX32" s="90"/>
      <c r="WDY32" s="90"/>
      <c r="WDZ32" s="90"/>
      <c r="WEA32" s="90"/>
      <c r="WEB32" s="90"/>
      <c r="WEC32" s="90"/>
      <c r="WED32" s="90"/>
      <c r="WEE32" s="90"/>
      <c r="WEF32" s="90"/>
      <c r="WEG32" s="90"/>
      <c r="WEH32" s="90"/>
      <c r="WEI32" s="90"/>
      <c r="WEJ32" s="90"/>
      <c r="WEK32" s="90"/>
      <c r="WEL32" s="90"/>
      <c r="WEM32" s="90"/>
      <c r="WEN32" s="90"/>
      <c r="WEO32" s="90"/>
      <c r="WEP32" s="90"/>
      <c r="WEQ32" s="90"/>
      <c r="WER32" s="90"/>
      <c r="WES32" s="90"/>
      <c r="WET32" s="90"/>
      <c r="WEU32" s="90"/>
      <c r="WEV32" s="90"/>
      <c r="WEW32" s="90"/>
      <c r="WEX32" s="90"/>
      <c r="WEY32" s="90"/>
      <c r="WEZ32" s="90"/>
      <c r="WFA32" s="90"/>
      <c r="WFB32" s="90"/>
      <c r="WFC32" s="90"/>
      <c r="WFD32" s="90"/>
      <c r="WFE32" s="90"/>
      <c r="WFF32" s="90"/>
      <c r="WFG32" s="90"/>
      <c r="WFH32" s="90"/>
      <c r="WFI32" s="90"/>
      <c r="WFJ32" s="90"/>
      <c r="WFK32" s="90"/>
      <c r="WFL32" s="90"/>
      <c r="WFM32" s="90"/>
      <c r="WFN32" s="90"/>
      <c r="WFO32" s="90"/>
      <c r="WFP32" s="90"/>
      <c r="WFQ32" s="90"/>
      <c r="WFR32" s="90"/>
      <c r="WFS32" s="90"/>
      <c r="WFT32" s="90"/>
      <c r="WFU32" s="90"/>
      <c r="WFV32" s="90"/>
      <c r="WFW32" s="90"/>
      <c r="WFX32" s="90"/>
      <c r="WFY32" s="90"/>
      <c r="WFZ32" s="90"/>
      <c r="WGA32" s="90"/>
      <c r="WGB32" s="90"/>
      <c r="WGC32" s="90"/>
      <c r="WGD32" s="90"/>
      <c r="WGE32" s="90"/>
      <c r="WGF32" s="90"/>
      <c r="WGG32" s="90"/>
      <c r="WGH32" s="90"/>
      <c r="WGI32" s="90"/>
      <c r="WGJ32" s="90"/>
      <c r="WGK32" s="90"/>
      <c r="WGL32" s="90"/>
      <c r="WGM32" s="90"/>
      <c r="WGN32" s="90"/>
      <c r="WGO32" s="90"/>
      <c r="WGP32" s="90"/>
      <c r="WGQ32" s="90"/>
      <c r="WGR32" s="90"/>
      <c r="WGS32" s="90"/>
      <c r="WGT32" s="90"/>
      <c r="WGU32" s="90"/>
      <c r="WGV32" s="90"/>
      <c r="WGW32" s="90"/>
      <c r="WGX32" s="90"/>
      <c r="WGY32" s="90"/>
      <c r="WGZ32" s="90"/>
      <c r="WHA32" s="90"/>
      <c r="WHB32" s="90"/>
      <c r="WHC32" s="90"/>
      <c r="WHD32" s="90"/>
      <c r="WHE32" s="90"/>
      <c r="WHF32" s="90"/>
      <c r="WHG32" s="90"/>
      <c r="WHH32" s="90"/>
      <c r="WHI32" s="90"/>
      <c r="WHJ32" s="90"/>
      <c r="WHK32" s="90"/>
      <c r="WHL32" s="90"/>
      <c r="WHM32" s="90"/>
      <c r="WHN32" s="90"/>
      <c r="WHO32" s="90"/>
      <c r="WHP32" s="90"/>
      <c r="WHQ32" s="90"/>
      <c r="WHR32" s="90"/>
      <c r="WHS32" s="90"/>
      <c r="WHT32" s="90"/>
      <c r="WHU32" s="90"/>
      <c r="WHV32" s="90"/>
      <c r="WHW32" s="90"/>
      <c r="WHX32" s="90"/>
      <c r="WHY32" s="90"/>
      <c r="WHZ32" s="90"/>
      <c r="WIA32" s="90"/>
      <c r="WIB32" s="90"/>
      <c r="WIC32" s="90"/>
      <c r="WID32" s="90"/>
      <c r="WIE32" s="90"/>
      <c r="WIF32" s="90"/>
      <c r="WIG32" s="90"/>
      <c r="WIH32" s="90"/>
      <c r="WII32" s="90"/>
      <c r="WIJ32" s="90"/>
      <c r="WIK32" s="90"/>
      <c r="WIL32" s="90"/>
      <c r="WIM32" s="90"/>
      <c r="WIN32" s="90"/>
      <c r="WIO32" s="90"/>
      <c r="WIP32" s="90"/>
      <c r="WIQ32" s="90"/>
      <c r="WIR32" s="90"/>
      <c r="WIS32" s="90"/>
      <c r="WIT32" s="90"/>
      <c r="WIU32" s="90"/>
      <c r="WIV32" s="90"/>
      <c r="WIW32" s="90"/>
      <c r="WIX32" s="90"/>
      <c r="WIY32" s="90"/>
      <c r="WIZ32" s="90"/>
      <c r="WJA32" s="90"/>
      <c r="WJB32" s="90"/>
      <c r="WJC32" s="90"/>
      <c r="WJD32" s="90"/>
      <c r="WJE32" s="90"/>
      <c r="WJF32" s="90"/>
      <c r="WJG32" s="90"/>
      <c r="WJH32" s="90"/>
      <c r="WJI32" s="90"/>
      <c r="WJJ32" s="90"/>
      <c r="WJK32" s="90"/>
      <c r="WJL32" s="90"/>
      <c r="WJM32" s="90"/>
      <c r="WJN32" s="90"/>
      <c r="WJO32" s="90"/>
      <c r="WJP32" s="90"/>
      <c r="WJQ32" s="90"/>
      <c r="WJR32" s="90"/>
      <c r="WJS32" s="90"/>
      <c r="WJT32" s="90"/>
      <c r="WJU32" s="90"/>
      <c r="WJV32" s="90"/>
      <c r="WJW32" s="90"/>
      <c r="WJX32" s="90"/>
      <c r="WJY32" s="90"/>
      <c r="WJZ32" s="90"/>
      <c r="WKA32" s="90"/>
      <c r="WKB32" s="90"/>
      <c r="WKC32" s="90"/>
      <c r="WKD32" s="90"/>
      <c r="WKE32" s="90"/>
      <c r="WKF32" s="90"/>
      <c r="WKG32" s="90"/>
      <c r="WKH32" s="90"/>
      <c r="WKI32" s="90"/>
      <c r="WKJ32" s="90"/>
      <c r="WKK32" s="90"/>
      <c r="WKL32" s="90"/>
      <c r="WKM32" s="90"/>
      <c r="WKN32" s="90"/>
      <c r="WKO32" s="90"/>
      <c r="WKP32" s="90"/>
      <c r="WKQ32" s="90"/>
      <c r="WKR32" s="90"/>
      <c r="WKS32" s="90"/>
      <c r="WKT32" s="90"/>
      <c r="WKU32" s="90"/>
      <c r="WKV32" s="90"/>
      <c r="WKW32" s="90"/>
      <c r="WKX32" s="90"/>
      <c r="WKY32" s="90"/>
      <c r="WKZ32" s="90"/>
      <c r="WLA32" s="90"/>
      <c r="WLB32" s="90"/>
      <c r="WLC32" s="90"/>
      <c r="WLD32" s="90"/>
      <c r="WLE32" s="90"/>
      <c r="WLF32" s="90"/>
      <c r="WLG32" s="90"/>
      <c r="WLH32" s="90"/>
      <c r="WLI32" s="90"/>
      <c r="WLJ32" s="90"/>
      <c r="WLK32" s="90"/>
      <c r="WLL32" s="90"/>
      <c r="WLM32" s="90"/>
      <c r="WLN32" s="90"/>
      <c r="WLO32" s="90"/>
      <c r="WLP32" s="90"/>
      <c r="WLQ32" s="90"/>
      <c r="WLR32" s="90"/>
      <c r="WLS32" s="90"/>
      <c r="WLT32" s="90"/>
      <c r="WLU32" s="90"/>
      <c r="WLV32" s="90"/>
      <c r="WLW32" s="90"/>
      <c r="WLX32" s="90"/>
      <c r="WLY32" s="90"/>
      <c r="WLZ32" s="90"/>
      <c r="WMA32" s="90"/>
      <c r="WMB32" s="90"/>
      <c r="WMC32" s="90"/>
      <c r="WMD32" s="90"/>
      <c r="WME32" s="90"/>
      <c r="WMF32" s="90"/>
      <c r="WMG32" s="90"/>
      <c r="WMH32" s="90"/>
      <c r="WMI32" s="90"/>
      <c r="WMJ32" s="90"/>
      <c r="WMK32" s="90"/>
      <c r="WML32" s="90"/>
      <c r="WMM32" s="90"/>
      <c r="WMN32" s="90"/>
      <c r="WMO32" s="90"/>
      <c r="WMP32" s="90"/>
      <c r="WMQ32" s="90"/>
      <c r="WMR32" s="90"/>
      <c r="WMS32" s="90"/>
      <c r="WMT32" s="90"/>
      <c r="WMU32" s="90"/>
      <c r="WMV32" s="90"/>
      <c r="WMW32" s="90"/>
      <c r="WMX32" s="90"/>
      <c r="WMY32" s="90"/>
      <c r="WMZ32" s="90"/>
      <c r="WNA32" s="90"/>
      <c r="WNB32" s="90"/>
      <c r="WNC32" s="90"/>
      <c r="WND32" s="90"/>
      <c r="WNE32" s="90"/>
      <c r="WNF32" s="90"/>
      <c r="WNG32" s="90"/>
      <c r="WNH32" s="90"/>
      <c r="WNI32" s="90"/>
      <c r="WNJ32" s="90"/>
      <c r="WNK32" s="90"/>
      <c r="WNL32" s="90"/>
      <c r="WNM32" s="90"/>
      <c r="WNN32" s="90"/>
      <c r="WNO32" s="90"/>
      <c r="WNP32" s="90"/>
      <c r="WNQ32" s="90"/>
      <c r="WNR32" s="90"/>
      <c r="WNS32" s="90"/>
      <c r="WNT32" s="90"/>
      <c r="WNU32" s="90"/>
      <c r="WNV32" s="90"/>
      <c r="WNW32" s="90"/>
      <c r="WNX32" s="90"/>
      <c r="WNY32" s="90"/>
      <c r="WNZ32" s="90"/>
      <c r="WOA32" s="90"/>
      <c r="WOB32" s="90"/>
      <c r="WOC32" s="90"/>
      <c r="WOD32" s="90"/>
      <c r="WOE32" s="90"/>
      <c r="WOF32" s="90"/>
      <c r="WOG32" s="90"/>
      <c r="WOH32" s="90"/>
      <c r="WOI32" s="90"/>
      <c r="WOJ32" s="90"/>
      <c r="WOK32" s="90"/>
      <c r="WOL32" s="90"/>
      <c r="WOM32" s="90"/>
      <c r="WON32" s="90"/>
      <c r="WOO32" s="90"/>
      <c r="WOP32" s="90"/>
      <c r="WOQ32" s="90"/>
      <c r="WOR32" s="90"/>
      <c r="WOS32" s="90"/>
      <c r="WOT32" s="90"/>
      <c r="WOU32" s="90"/>
      <c r="WOV32" s="90"/>
      <c r="WOW32" s="90"/>
      <c r="WOX32" s="90"/>
      <c r="WOY32" s="90"/>
      <c r="WOZ32" s="90"/>
      <c r="WPA32" s="90"/>
      <c r="WPB32" s="90"/>
      <c r="WPC32" s="90"/>
      <c r="WPD32" s="90"/>
      <c r="WPE32" s="90"/>
      <c r="WPF32" s="90"/>
      <c r="WPG32" s="90"/>
      <c r="WPH32" s="90"/>
      <c r="WPI32" s="90"/>
      <c r="WPJ32" s="90"/>
      <c r="WPK32" s="90"/>
      <c r="WPL32" s="90"/>
      <c r="WPM32" s="90"/>
      <c r="WPN32" s="90"/>
      <c r="WPO32" s="90"/>
      <c r="WPP32" s="90"/>
      <c r="WPQ32" s="90"/>
      <c r="WPR32" s="90"/>
      <c r="WPS32" s="90"/>
      <c r="WPT32" s="90"/>
      <c r="WPU32" s="90"/>
      <c r="WPV32" s="90"/>
      <c r="WPW32" s="90"/>
      <c r="WPX32" s="90"/>
      <c r="WPY32" s="90"/>
      <c r="WPZ32" s="90"/>
      <c r="WQA32" s="90"/>
      <c r="WQB32" s="90"/>
      <c r="WQC32" s="90"/>
      <c r="WQD32" s="90"/>
      <c r="WQE32" s="90"/>
      <c r="WQF32" s="90"/>
      <c r="WQG32" s="90"/>
      <c r="WQH32" s="90"/>
      <c r="WQI32" s="90"/>
      <c r="WQJ32" s="90"/>
      <c r="WQK32" s="90"/>
      <c r="WQL32" s="90"/>
      <c r="WQM32" s="90"/>
      <c r="WQN32" s="90"/>
      <c r="WQO32" s="90"/>
      <c r="WQP32" s="90"/>
      <c r="WQQ32" s="90"/>
      <c r="WQR32" s="90"/>
      <c r="WQS32" s="90"/>
      <c r="WQT32" s="90"/>
      <c r="WQU32" s="90"/>
      <c r="WQV32" s="90"/>
      <c r="WQW32" s="90"/>
      <c r="WQX32" s="90"/>
      <c r="WQY32" s="90"/>
      <c r="WQZ32" s="90"/>
      <c r="WRA32" s="90"/>
      <c r="WRB32" s="90"/>
      <c r="WRC32" s="90"/>
      <c r="WRD32" s="90"/>
      <c r="WRE32" s="90"/>
      <c r="WRF32" s="90"/>
      <c r="WRG32" s="90"/>
      <c r="WRH32" s="90"/>
      <c r="WRI32" s="90"/>
      <c r="WRJ32" s="90"/>
      <c r="WRK32" s="90"/>
      <c r="WRL32" s="90"/>
      <c r="WRM32" s="90"/>
      <c r="WRN32" s="90"/>
      <c r="WRO32" s="90"/>
      <c r="WRP32" s="90"/>
      <c r="WRQ32" s="90"/>
      <c r="WRR32" s="90"/>
      <c r="WRS32" s="90"/>
      <c r="WRT32" s="90"/>
      <c r="WRU32" s="90"/>
      <c r="WRV32" s="90"/>
      <c r="WRW32" s="90"/>
      <c r="WRX32" s="90"/>
      <c r="WRY32" s="90"/>
      <c r="WRZ32" s="90"/>
      <c r="WSA32" s="90"/>
      <c r="WSB32" s="90"/>
      <c r="WSC32" s="90"/>
      <c r="WSD32" s="90"/>
      <c r="WSE32" s="90"/>
      <c r="WSF32" s="90"/>
      <c r="WSG32" s="90"/>
      <c r="WSH32" s="90"/>
      <c r="WSI32" s="90"/>
      <c r="WSJ32" s="90"/>
      <c r="WSK32" s="90"/>
      <c r="WSL32" s="90"/>
      <c r="WSM32" s="90"/>
      <c r="WSN32" s="90"/>
      <c r="WSO32" s="90"/>
      <c r="WSP32" s="90"/>
      <c r="WSQ32" s="90"/>
      <c r="WSR32" s="90"/>
      <c r="WSS32" s="90"/>
      <c r="WST32" s="90"/>
      <c r="WSU32" s="90"/>
      <c r="WSV32" s="90"/>
      <c r="WSW32" s="90"/>
      <c r="WSX32" s="90"/>
      <c r="WSY32" s="90"/>
      <c r="WSZ32" s="90"/>
      <c r="WTA32" s="90"/>
      <c r="WTB32" s="90"/>
      <c r="WTC32" s="90"/>
      <c r="WTD32" s="90"/>
      <c r="WTE32" s="90"/>
      <c r="WTF32" s="90"/>
      <c r="WTG32" s="90"/>
      <c r="WTH32" s="90"/>
      <c r="WTI32" s="90"/>
      <c r="WTJ32" s="90"/>
      <c r="WTK32" s="90"/>
      <c r="WTL32" s="90"/>
      <c r="WTM32" s="90"/>
      <c r="WTN32" s="90"/>
      <c r="WTO32" s="90"/>
      <c r="WTP32" s="90"/>
      <c r="WTQ32" s="90"/>
      <c r="WTR32" s="90"/>
      <c r="WTS32" s="90"/>
      <c r="WTT32" s="90"/>
      <c r="WTU32" s="90"/>
      <c r="WTV32" s="90"/>
      <c r="WTW32" s="90"/>
      <c r="WTX32" s="90"/>
      <c r="WTY32" s="90"/>
      <c r="WTZ32" s="90"/>
      <c r="WUA32" s="90"/>
      <c r="WUB32" s="90"/>
      <c r="WUC32" s="90"/>
      <c r="WUD32" s="90"/>
      <c r="WUE32" s="90"/>
      <c r="WUF32" s="90"/>
      <c r="WUG32" s="90"/>
      <c r="WUH32" s="90"/>
      <c r="WUI32" s="90"/>
      <c r="WUJ32" s="90"/>
      <c r="WUK32" s="90"/>
      <c r="WUL32" s="90"/>
      <c r="WUM32" s="90"/>
      <c r="WUN32" s="90"/>
      <c r="WUO32" s="90"/>
      <c r="WUP32" s="90"/>
      <c r="WUQ32" s="90"/>
      <c r="WUR32" s="90"/>
      <c r="WUS32" s="90"/>
      <c r="WUT32" s="90"/>
      <c r="WUU32" s="90"/>
      <c r="WUV32" s="90"/>
      <c r="WUW32" s="90"/>
      <c r="WUX32" s="90"/>
      <c r="WUY32" s="90"/>
      <c r="WUZ32" s="90"/>
      <c r="WVA32" s="90"/>
      <c r="WVB32" s="90"/>
      <c r="WVC32" s="90"/>
      <c r="WVD32" s="90"/>
      <c r="WVE32" s="90"/>
      <c r="WVF32" s="90"/>
      <c r="WVG32" s="90"/>
      <c r="WVH32" s="90"/>
      <c r="WVI32" s="90"/>
      <c r="WVJ32" s="90"/>
      <c r="WVK32" s="90"/>
      <c r="WVL32" s="90"/>
      <c r="WVM32" s="90"/>
      <c r="WVN32" s="90"/>
      <c r="WVO32" s="90"/>
      <c r="WVP32" s="90"/>
      <c r="WVQ32" s="90"/>
      <c r="WVR32" s="90"/>
      <c r="WVS32" s="90"/>
      <c r="WVT32" s="90"/>
      <c r="WVU32" s="90"/>
      <c r="WVV32" s="90"/>
      <c r="WVW32" s="90"/>
      <c r="WVX32" s="90"/>
      <c r="WVY32" s="90"/>
      <c r="WVZ32" s="90"/>
      <c r="WWA32" s="90"/>
      <c r="WWB32" s="90"/>
      <c r="WWC32" s="90"/>
      <c r="WWD32" s="90"/>
      <c r="WWE32" s="90"/>
      <c r="WWF32" s="90"/>
      <c r="WWG32" s="90"/>
      <c r="WWH32" s="90"/>
      <c r="WWI32" s="90"/>
      <c r="WWJ32" s="90"/>
      <c r="WWK32" s="90"/>
      <c r="WWL32" s="90"/>
      <c r="WWM32" s="90"/>
      <c r="WWN32" s="90"/>
      <c r="WWO32" s="90"/>
      <c r="WWP32" s="90"/>
      <c r="WWQ32" s="90"/>
      <c r="WWR32" s="90"/>
      <c r="WWS32" s="90"/>
      <c r="WWT32" s="90"/>
      <c r="WWU32" s="90"/>
      <c r="WWV32" s="90"/>
      <c r="WWW32" s="90"/>
      <c r="WWX32" s="90"/>
      <c r="WWY32" s="90"/>
      <c r="WWZ32" s="90"/>
      <c r="WXA32" s="90"/>
      <c r="WXB32" s="90"/>
      <c r="WXC32" s="90"/>
      <c r="WXD32" s="90"/>
      <c r="WXE32" s="90"/>
      <c r="WXF32" s="90"/>
      <c r="WXG32" s="90"/>
      <c r="WXH32" s="90"/>
      <c r="WXI32" s="90"/>
      <c r="WXJ32" s="90"/>
      <c r="WXK32" s="90"/>
      <c r="WXL32" s="90"/>
      <c r="WXM32" s="90"/>
      <c r="WXN32" s="90"/>
      <c r="WXO32" s="90"/>
      <c r="WXP32" s="90"/>
      <c r="WXQ32" s="90"/>
      <c r="WXR32" s="90"/>
      <c r="WXS32" s="90"/>
      <c r="WXT32" s="90"/>
      <c r="WXU32" s="90"/>
      <c r="WXV32" s="90"/>
      <c r="WXW32" s="90"/>
      <c r="WXX32" s="90"/>
      <c r="WXY32" s="90"/>
      <c r="WXZ32" s="90"/>
      <c r="WYA32" s="90"/>
      <c r="WYB32" s="90"/>
      <c r="WYC32" s="90"/>
      <c r="WYD32" s="90"/>
      <c r="WYE32" s="90"/>
      <c r="WYF32" s="90"/>
      <c r="WYG32" s="90"/>
      <c r="WYH32" s="90"/>
      <c r="WYI32" s="90"/>
      <c r="WYJ32" s="90"/>
      <c r="WYK32" s="90"/>
      <c r="WYL32" s="90"/>
      <c r="WYM32" s="90"/>
      <c r="WYN32" s="90"/>
      <c r="WYO32" s="90"/>
      <c r="WYP32" s="90"/>
      <c r="WYQ32" s="90"/>
      <c r="WYR32" s="90"/>
      <c r="WYS32" s="90"/>
      <c r="WYT32" s="90"/>
      <c r="WYU32" s="90"/>
      <c r="WYV32" s="90"/>
      <c r="WYW32" s="90"/>
      <c r="WYX32" s="90"/>
      <c r="WYY32" s="90"/>
      <c r="WYZ32" s="90"/>
      <c r="WZA32" s="90"/>
      <c r="WZB32" s="90"/>
      <c r="WZC32" s="90"/>
      <c r="WZD32" s="90"/>
      <c r="WZE32" s="90"/>
      <c r="WZF32" s="90"/>
      <c r="WZG32" s="90"/>
      <c r="WZH32" s="90"/>
      <c r="WZI32" s="90"/>
      <c r="WZJ32" s="90"/>
      <c r="WZK32" s="90"/>
      <c r="WZL32" s="90"/>
      <c r="WZM32" s="90"/>
      <c r="WZN32" s="90"/>
      <c r="WZO32" s="90"/>
      <c r="WZP32" s="90"/>
      <c r="WZQ32" s="90"/>
      <c r="WZR32" s="90"/>
      <c r="WZS32" s="90"/>
      <c r="WZT32" s="90"/>
      <c r="WZU32" s="90"/>
      <c r="WZV32" s="90"/>
      <c r="WZW32" s="90"/>
      <c r="WZX32" s="90"/>
      <c r="WZY32" s="90"/>
      <c r="WZZ32" s="90"/>
      <c r="XAA32" s="90"/>
      <c r="XAB32" s="90"/>
      <c r="XAC32" s="90"/>
      <c r="XAD32" s="90"/>
      <c r="XAE32" s="90"/>
      <c r="XAF32" s="90"/>
      <c r="XAG32" s="90"/>
      <c r="XAH32" s="90"/>
      <c r="XAI32" s="90"/>
      <c r="XAJ32" s="90"/>
      <c r="XAK32" s="90"/>
      <c r="XAL32" s="90"/>
      <c r="XAM32" s="90"/>
      <c r="XAN32" s="90"/>
      <c r="XAO32" s="90"/>
      <c r="XAP32" s="90"/>
      <c r="XAQ32" s="90"/>
      <c r="XAR32" s="90"/>
      <c r="XAS32" s="90"/>
      <c r="XAT32" s="90"/>
      <c r="XAU32" s="90"/>
      <c r="XAV32" s="90"/>
      <c r="XAW32" s="90"/>
      <c r="XAX32" s="90"/>
      <c r="XAY32" s="90"/>
      <c r="XAZ32" s="90"/>
      <c r="XBA32" s="90"/>
      <c r="XBB32" s="90"/>
      <c r="XBC32" s="90"/>
      <c r="XBD32" s="90"/>
      <c r="XBE32" s="90"/>
      <c r="XBF32" s="90"/>
      <c r="XBG32" s="90"/>
      <c r="XBH32" s="90"/>
      <c r="XBI32" s="90"/>
      <c r="XBJ32" s="90"/>
      <c r="XBK32" s="90"/>
      <c r="XBL32" s="90"/>
      <c r="XBM32" s="90"/>
      <c r="XBN32" s="90"/>
      <c r="XBO32" s="90"/>
      <c r="XBP32" s="90"/>
      <c r="XBQ32" s="90"/>
      <c r="XBR32" s="90"/>
      <c r="XBS32" s="90"/>
      <c r="XBT32" s="90"/>
      <c r="XBU32" s="90"/>
      <c r="XBV32" s="90"/>
      <c r="XBW32" s="90"/>
      <c r="XBX32" s="90"/>
      <c r="XBY32" s="90"/>
      <c r="XBZ32" s="90"/>
      <c r="XCA32" s="90"/>
      <c r="XCB32" s="90"/>
      <c r="XCC32" s="90"/>
      <c r="XCD32" s="90"/>
      <c r="XCE32" s="90"/>
      <c r="XCF32" s="90"/>
      <c r="XCG32" s="90"/>
      <c r="XCH32" s="90"/>
      <c r="XCI32" s="90"/>
      <c r="XCJ32" s="90"/>
      <c r="XCK32" s="90"/>
      <c r="XCL32" s="90"/>
      <c r="XCM32" s="90"/>
      <c r="XCN32" s="90"/>
      <c r="XCO32" s="90"/>
      <c r="XCP32" s="90"/>
      <c r="XCQ32" s="90"/>
      <c r="XCR32" s="90"/>
      <c r="XCS32" s="90"/>
      <c r="XCT32" s="90"/>
      <c r="XCU32" s="90"/>
      <c r="XCV32" s="90"/>
      <c r="XCW32" s="90"/>
      <c r="XCX32" s="90"/>
      <c r="XCY32" s="90"/>
      <c r="XCZ32" s="90"/>
      <c r="XDA32" s="90"/>
      <c r="XDB32" s="90"/>
      <c r="XDC32" s="90"/>
      <c r="XDD32" s="90"/>
      <c r="XDE32" s="90"/>
      <c r="XDF32" s="90"/>
      <c r="XDG32" s="90"/>
      <c r="XDH32" s="90"/>
      <c r="XDI32" s="90"/>
      <c r="XDJ32" s="90"/>
      <c r="XDK32" s="90"/>
      <c r="XDL32" s="90"/>
      <c r="XDM32" s="90"/>
      <c r="XDN32" s="90"/>
      <c r="XDO32" s="90"/>
      <c r="XDP32" s="90"/>
      <c r="XDQ32" s="90"/>
      <c r="XDR32" s="90"/>
      <c r="XDS32" s="90"/>
      <c r="XDT32" s="90"/>
      <c r="XDU32" s="90"/>
      <c r="XDV32" s="90"/>
      <c r="XDW32" s="90"/>
      <c r="XDX32" s="90"/>
      <c r="XDY32" s="90"/>
      <c r="XDZ32" s="90"/>
      <c r="XEA32" s="90"/>
      <c r="XEB32" s="90"/>
      <c r="XEC32" s="90"/>
      <c r="XED32" s="90"/>
      <c r="XEE32" s="90"/>
      <c r="XEF32" s="90"/>
      <c r="XEG32" s="90"/>
      <c r="XEH32" s="90"/>
      <c r="XEI32" s="90"/>
      <c r="XEJ32" s="90"/>
      <c r="XEK32" s="90"/>
    </row>
    <row r="33" s="28" customFormat="1" ht="69" customHeight="1" spans="1:16365">
      <c r="A33" s="118">
        <v>16</v>
      </c>
      <c r="B33" s="47" t="s">
        <v>78</v>
      </c>
      <c r="C33" s="49" t="s">
        <v>79</v>
      </c>
      <c r="D33" s="47" t="s">
        <v>32</v>
      </c>
      <c r="E33" s="53">
        <f>6.95*3.6</f>
        <v>25.02</v>
      </c>
      <c r="F33" s="47"/>
      <c r="G33" s="47"/>
      <c r="H33" s="133"/>
      <c r="I33" s="47"/>
      <c r="J33" s="154"/>
      <c r="K33" s="72"/>
      <c r="L33" s="72"/>
      <c r="M33" s="158"/>
      <c r="N33" s="159"/>
      <c r="O33" s="159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  <c r="DY33" s="90"/>
      <c r="DZ33" s="90"/>
      <c r="EA33" s="90"/>
      <c r="EB33" s="90"/>
      <c r="EC33" s="90"/>
      <c r="ED33" s="90"/>
      <c r="EE33" s="90"/>
      <c r="EF33" s="90"/>
      <c r="EG33" s="90"/>
      <c r="EH33" s="90"/>
      <c r="EI33" s="90"/>
      <c r="EJ33" s="90"/>
      <c r="EK33" s="90"/>
      <c r="EL33" s="90"/>
      <c r="EM33" s="90"/>
      <c r="EN33" s="90"/>
      <c r="EO33" s="90"/>
      <c r="EP33" s="90"/>
      <c r="EQ33" s="90"/>
      <c r="ER33" s="90"/>
      <c r="ES33" s="90"/>
      <c r="ET33" s="90"/>
      <c r="EU33" s="90"/>
      <c r="EV33" s="90"/>
      <c r="EW33" s="90"/>
      <c r="EX33" s="90"/>
      <c r="EY33" s="90"/>
      <c r="EZ33" s="90"/>
      <c r="FA33" s="90"/>
      <c r="FB33" s="90"/>
      <c r="FC33" s="90"/>
      <c r="FD33" s="90"/>
      <c r="FE33" s="90"/>
      <c r="FF33" s="90"/>
      <c r="FG33" s="90"/>
      <c r="FH33" s="90"/>
      <c r="FI33" s="90"/>
      <c r="FJ33" s="90"/>
      <c r="FK33" s="90"/>
      <c r="FL33" s="90"/>
      <c r="FM33" s="90"/>
      <c r="FN33" s="90"/>
      <c r="FO33" s="90"/>
      <c r="FP33" s="90"/>
      <c r="FQ33" s="90"/>
      <c r="FR33" s="90"/>
      <c r="FS33" s="90"/>
      <c r="FT33" s="90"/>
      <c r="FU33" s="90"/>
      <c r="FV33" s="90"/>
      <c r="FW33" s="90"/>
      <c r="FX33" s="90"/>
      <c r="FY33" s="90"/>
      <c r="FZ33" s="90"/>
      <c r="GA33" s="90"/>
      <c r="GB33" s="90"/>
      <c r="GC33" s="90"/>
      <c r="GD33" s="90"/>
      <c r="GE33" s="90"/>
      <c r="GF33" s="90"/>
      <c r="GG33" s="90"/>
      <c r="GH33" s="90"/>
      <c r="GI33" s="90"/>
      <c r="GJ33" s="90"/>
      <c r="GK33" s="90"/>
      <c r="GL33" s="90"/>
      <c r="GM33" s="90"/>
      <c r="GN33" s="90"/>
      <c r="GO33" s="90"/>
      <c r="GP33" s="90"/>
      <c r="GQ33" s="90"/>
      <c r="GR33" s="90"/>
      <c r="GS33" s="90"/>
      <c r="GT33" s="90"/>
      <c r="GU33" s="90"/>
      <c r="GV33" s="90"/>
      <c r="GW33" s="90"/>
      <c r="GX33" s="90"/>
      <c r="GY33" s="90"/>
      <c r="GZ33" s="90"/>
      <c r="HA33" s="90"/>
      <c r="HB33" s="90"/>
      <c r="HC33" s="90"/>
      <c r="HD33" s="90"/>
      <c r="HE33" s="90"/>
      <c r="HF33" s="90"/>
      <c r="HG33" s="90"/>
      <c r="HH33" s="90"/>
      <c r="HI33" s="90"/>
      <c r="HJ33" s="90"/>
      <c r="HK33" s="90"/>
      <c r="HL33" s="90"/>
      <c r="HM33" s="90"/>
      <c r="HN33" s="90"/>
      <c r="HO33" s="90"/>
      <c r="HP33" s="90"/>
      <c r="HQ33" s="90"/>
      <c r="HR33" s="90"/>
      <c r="HS33" s="90"/>
      <c r="HT33" s="90"/>
      <c r="HU33" s="90"/>
      <c r="HV33" s="90"/>
      <c r="HW33" s="90"/>
      <c r="HX33" s="90"/>
      <c r="HY33" s="90"/>
      <c r="HZ33" s="90"/>
      <c r="IA33" s="90"/>
      <c r="IB33" s="90"/>
      <c r="IC33" s="90"/>
      <c r="ID33" s="90"/>
      <c r="IE33" s="90"/>
      <c r="IF33" s="90"/>
      <c r="IG33" s="90"/>
      <c r="IH33" s="90"/>
      <c r="II33" s="90"/>
      <c r="IJ33" s="90"/>
      <c r="IK33" s="90"/>
      <c r="IL33" s="90"/>
      <c r="IM33" s="90"/>
      <c r="IN33" s="90"/>
      <c r="IO33" s="90"/>
      <c r="IP33" s="90"/>
      <c r="IQ33" s="90"/>
      <c r="IR33" s="90"/>
      <c r="IS33" s="90"/>
      <c r="IT33" s="90"/>
      <c r="IU33" s="90"/>
      <c r="IV33" s="90"/>
      <c r="IW33" s="90"/>
      <c r="IX33" s="90"/>
      <c r="IY33" s="90"/>
      <c r="IZ33" s="90"/>
      <c r="JA33" s="90"/>
      <c r="JB33" s="90"/>
      <c r="JC33" s="90"/>
      <c r="JD33" s="90"/>
      <c r="JE33" s="90"/>
      <c r="JF33" s="90"/>
      <c r="JG33" s="90"/>
      <c r="JH33" s="90"/>
      <c r="JI33" s="90"/>
      <c r="JJ33" s="90"/>
      <c r="JK33" s="90"/>
      <c r="JL33" s="90"/>
      <c r="JM33" s="90"/>
      <c r="JN33" s="90"/>
      <c r="JO33" s="90"/>
      <c r="JP33" s="90"/>
      <c r="JQ33" s="90"/>
      <c r="JR33" s="90"/>
      <c r="JS33" s="90"/>
      <c r="JT33" s="90"/>
      <c r="JU33" s="90"/>
      <c r="JV33" s="90"/>
      <c r="JW33" s="90"/>
      <c r="JX33" s="90"/>
      <c r="JY33" s="90"/>
      <c r="JZ33" s="90"/>
      <c r="KA33" s="90"/>
      <c r="KB33" s="90"/>
      <c r="KC33" s="90"/>
      <c r="KD33" s="90"/>
      <c r="KE33" s="90"/>
      <c r="KF33" s="90"/>
      <c r="KG33" s="90"/>
      <c r="KH33" s="90"/>
      <c r="KI33" s="90"/>
      <c r="KJ33" s="90"/>
      <c r="KK33" s="90"/>
      <c r="KL33" s="90"/>
      <c r="KM33" s="90"/>
      <c r="KN33" s="90"/>
      <c r="KO33" s="90"/>
      <c r="KP33" s="90"/>
      <c r="KQ33" s="90"/>
      <c r="KR33" s="90"/>
      <c r="KS33" s="90"/>
      <c r="KT33" s="90"/>
      <c r="KU33" s="90"/>
      <c r="KV33" s="90"/>
      <c r="KW33" s="90"/>
      <c r="KX33" s="90"/>
      <c r="KY33" s="90"/>
      <c r="KZ33" s="90"/>
      <c r="LA33" s="90"/>
      <c r="LB33" s="90"/>
      <c r="LC33" s="90"/>
      <c r="LD33" s="90"/>
      <c r="LE33" s="90"/>
      <c r="LF33" s="90"/>
      <c r="LG33" s="90"/>
      <c r="LH33" s="90"/>
      <c r="LI33" s="90"/>
      <c r="LJ33" s="90"/>
      <c r="LK33" s="90"/>
      <c r="LL33" s="90"/>
      <c r="LM33" s="90"/>
      <c r="LN33" s="90"/>
      <c r="LO33" s="90"/>
      <c r="LP33" s="90"/>
      <c r="LQ33" s="90"/>
      <c r="LR33" s="90"/>
      <c r="LS33" s="90"/>
      <c r="LT33" s="90"/>
      <c r="LU33" s="90"/>
      <c r="LV33" s="90"/>
      <c r="LW33" s="90"/>
      <c r="LX33" s="90"/>
      <c r="LY33" s="90"/>
      <c r="LZ33" s="90"/>
      <c r="MA33" s="90"/>
      <c r="MB33" s="90"/>
      <c r="MC33" s="90"/>
      <c r="MD33" s="90"/>
      <c r="ME33" s="90"/>
      <c r="MF33" s="90"/>
      <c r="MG33" s="90"/>
      <c r="MH33" s="90"/>
      <c r="MI33" s="90"/>
      <c r="MJ33" s="90"/>
      <c r="MK33" s="90"/>
      <c r="ML33" s="90"/>
      <c r="MM33" s="90"/>
      <c r="MN33" s="90"/>
      <c r="MO33" s="90"/>
      <c r="MP33" s="90"/>
      <c r="MQ33" s="90"/>
      <c r="MR33" s="90"/>
      <c r="MS33" s="90"/>
      <c r="MT33" s="90"/>
      <c r="MU33" s="90"/>
      <c r="MV33" s="90"/>
      <c r="MW33" s="90"/>
      <c r="MX33" s="90"/>
      <c r="MY33" s="90"/>
      <c r="MZ33" s="90"/>
      <c r="NA33" s="90"/>
      <c r="NB33" s="90"/>
      <c r="NC33" s="90"/>
      <c r="ND33" s="90"/>
      <c r="NE33" s="90"/>
      <c r="NF33" s="90"/>
      <c r="NG33" s="90"/>
      <c r="NH33" s="90"/>
      <c r="NI33" s="90"/>
      <c r="NJ33" s="90"/>
      <c r="NK33" s="90"/>
      <c r="NL33" s="90"/>
      <c r="NM33" s="90"/>
      <c r="NN33" s="90"/>
      <c r="NO33" s="90"/>
      <c r="NP33" s="90"/>
      <c r="NQ33" s="90"/>
      <c r="NR33" s="90"/>
      <c r="NS33" s="90"/>
      <c r="NT33" s="90"/>
      <c r="NU33" s="90"/>
      <c r="NV33" s="90"/>
      <c r="NW33" s="90"/>
      <c r="NX33" s="90"/>
      <c r="NY33" s="90"/>
      <c r="NZ33" s="90"/>
      <c r="OA33" s="90"/>
      <c r="OB33" s="90"/>
      <c r="OC33" s="90"/>
      <c r="OD33" s="90"/>
      <c r="OE33" s="90"/>
      <c r="OF33" s="90"/>
      <c r="OG33" s="90"/>
      <c r="OH33" s="90"/>
      <c r="OI33" s="90"/>
      <c r="OJ33" s="90"/>
      <c r="OK33" s="90"/>
      <c r="OL33" s="90"/>
      <c r="OM33" s="90"/>
      <c r="ON33" s="90"/>
      <c r="OO33" s="90"/>
      <c r="OP33" s="90"/>
      <c r="OQ33" s="90"/>
      <c r="OR33" s="90"/>
      <c r="OS33" s="90"/>
      <c r="OT33" s="90"/>
      <c r="OU33" s="90"/>
      <c r="OV33" s="90"/>
      <c r="OW33" s="90"/>
      <c r="OX33" s="90"/>
      <c r="OY33" s="90"/>
      <c r="OZ33" s="90"/>
      <c r="PA33" s="90"/>
      <c r="PB33" s="90"/>
      <c r="PC33" s="90"/>
      <c r="PD33" s="90"/>
      <c r="PE33" s="90"/>
      <c r="PF33" s="90"/>
      <c r="PG33" s="90"/>
      <c r="PH33" s="90"/>
      <c r="PI33" s="90"/>
      <c r="PJ33" s="90"/>
      <c r="PK33" s="90"/>
      <c r="PL33" s="90"/>
      <c r="PM33" s="90"/>
      <c r="PN33" s="90"/>
      <c r="PO33" s="90"/>
      <c r="PP33" s="90"/>
      <c r="PQ33" s="90"/>
      <c r="PR33" s="90"/>
      <c r="PS33" s="90"/>
      <c r="PT33" s="90"/>
      <c r="PU33" s="90"/>
      <c r="PV33" s="90"/>
      <c r="PW33" s="90"/>
      <c r="PX33" s="90"/>
      <c r="PY33" s="90"/>
      <c r="PZ33" s="90"/>
      <c r="QA33" s="90"/>
      <c r="QB33" s="90"/>
      <c r="QC33" s="90"/>
      <c r="QD33" s="90"/>
      <c r="QE33" s="90"/>
      <c r="QF33" s="90"/>
      <c r="QG33" s="90"/>
      <c r="QH33" s="90"/>
      <c r="QI33" s="90"/>
      <c r="QJ33" s="90"/>
      <c r="QK33" s="90"/>
      <c r="QL33" s="90"/>
      <c r="QM33" s="90"/>
      <c r="QN33" s="90"/>
      <c r="QO33" s="90"/>
      <c r="QP33" s="90"/>
      <c r="QQ33" s="90"/>
      <c r="QR33" s="90"/>
      <c r="QS33" s="90"/>
      <c r="QT33" s="90"/>
      <c r="QU33" s="90"/>
      <c r="QV33" s="90"/>
      <c r="QW33" s="90"/>
      <c r="QX33" s="90"/>
      <c r="QY33" s="90"/>
      <c r="QZ33" s="90"/>
      <c r="RA33" s="90"/>
      <c r="RB33" s="90"/>
      <c r="RC33" s="90"/>
      <c r="RD33" s="90"/>
      <c r="RE33" s="90"/>
      <c r="RF33" s="90"/>
      <c r="RG33" s="90"/>
      <c r="RH33" s="90"/>
      <c r="RI33" s="90"/>
      <c r="RJ33" s="90"/>
      <c r="RK33" s="90"/>
      <c r="RL33" s="90"/>
      <c r="RM33" s="90"/>
      <c r="RN33" s="90"/>
      <c r="RO33" s="90"/>
      <c r="RP33" s="90"/>
      <c r="RQ33" s="90"/>
      <c r="RR33" s="90"/>
      <c r="RS33" s="90"/>
      <c r="RT33" s="90"/>
      <c r="RU33" s="90"/>
      <c r="RV33" s="90"/>
      <c r="RW33" s="90"/>
      <c r="RX33" s="90"/>
      <c r="RY33" s="90"/>
      <c r="RZ33" s="90"/>
      <c r="SA33" s="90"/>
      <c r="SB33" s="90"/>
      <c r="SC33" s="90"/>
      <c r="SD33" s="90"/>
      <c r="SE33" s="90"/>
      <c r="SF33" s="90"/>
      <c r="SG33" s="90"/>
      <c r="SH33" s="90"/>
      <c r="SI33" s="90"/>
      <c r="SJ33" s="90"/>
      <c r="SK33" s="90"/>
      <c r="SL33" s="90"/>
      <c r="SM33" s="90"/>
      <c r="SN33" s="90"/>
      <c r="SO33" s="90"/>
      <c r="SP33" s="90"/>
      <c r="SQ33" s="90"/>
      <c r="SR33" s="90"/>
      <c r="SS33" s="90"/>
      <c r="ST33" s="90"/>
      <c r="SU33" s="90"/>
      <c r="SV33" s="90"/>
      <c r="SW33" s="90"/>
      <c r="SX33" s="90"/>
      <c r="SY33" s="90"/>
      <c r="SZ33" s="90"/>
      <c r="TA33" s="90"/>
      <c r="TB33" s="90"/>
      <c r="TC33" s="90"/>
      <c r="TD33" s="90"/>
      <c r="TE33" s="90"/>
      <c r="TF33" s="90"/>
      <c r="TG33" s="90"/>
      <c r="TH33" s="90"/>
      <c r="TI33" s="90"/>
      <c r="TJ33" s="90"/>
      <c r="TK33" s="90"/>
      <c r="TL33" s="90"/>
      <c r="TM33" s="90"/>
      <c r="TN33" s="90"/>
      <c r="TO33" s="90"/>
      <c r="TP33" s="90"/>
      <c r="TQ33" s="90"/>
      <c r="TR33" s="90"/>
      <c r="TS33" s="90"/>
      <c r="TT33" s="90"/>
      <c r="TU33" s="90"/>
      <c r="TV33" s="90"/>
      <c r="TW33" s="90"/>
      <c r="TX33" s="90"/>
      <c r="TY33" s="90"/>
      <c r="TZ33" s="90"/>
      <c r="UA33" s="90"/>
      <c r="UB33" s="90"/>
      <c r="UC33" s="90"/>
      <c r="UD33" s="90"/>
      <c r="UE33" s="90"/>
      <c r="UF33" s="90"/>
      <c r="UG33" s="90"/>
      <c r="UH33" s="90"/>
      <c r="UI33" s="90"/>
      <c r="UJ33" s="90"/>
      <c r="UK33" s="90"/>
      <c r="UL33" s="90"/>
      <c r="UM33" s="90"/>
      <c r="UN33" s="90"/>
      <c r="UO33" s="90"/>
      <c r="UP33" s="90"/>
      <c r="UQ33" s="90"/>
      <c r="UR33" s="90"/>
      <c r="US33" s="90"/>
      <c r="UT33" s="90"/>
      <c r="UU33" s="90"/>
      <c r="UV33" s="90"/>
      <c r="UW33" s="90"/>
      <c r="UX33" s="90"/>
      <c r="UY33" s="90"/>
      <c r="UZ33" s="90"/>
      <c r="VA33" s="90"/>
      <c r="VB33" s="90"/>
      <c r="VC33" s="90"/>
      <c r="VD33" s="90"/>
      <c r="VE33" s="90"/>
      <c r="VF33" s="90"/>
      <c r="VG33" s="90"/>
      <c r="VH33" s="90"/>
      <c r="VI33" s="90"/>
      <c r="VJ33" s="90"/>
      <c r="VK33" s="90"/>
      <c r="VL33" s="90"/>
      <c r="VM33" s="90"/>
      <c r="VN33" s="90"/>
      <c r="VO33" s="90"/>
      <c r="VP33" s="90"/>
      <c r="VQ33" s="90"/>
      <c r="VR33" s="90"/>
      <c r="VS33" s="90"/>
      <c r="VT33" s="90"/>
      <c r="VU33" s="90"/>
      <c r="VV33" s="90"/>
      <c r="VW33" s="90"/>
      <c r="VX33" s="90"/>
      <c r="VY33" s="90"/>
      <c r="VZ33" s="90"/>
      <c r="WA33" s="90"/>
      <c r="WB33" s="90"/>
      <c r="WC33" s="90"/>
      <c r="WD33" s="90"/>
      <c r="WE33" s="90"/>
      <c r="WF33" s="90"/>
      <c r="WG33" s="90"/>
      <c r="WH33" s="90"/>
      <c r="WI33" s="90"/>
      <c r="WJ33" s="90"/>
      <c r="WK33" s="90"/>
      <c r="WL33" s="90"/>
      <c r="WM33" s="90"/>
      <c r="WN33" s="90"/>
      <c r="WO33" s="90"/>
      <c r="WP33" s="90"/>
      <c r="WQ33" s="90"/>
      <c r="WR33" s="90"/>
      <c r="WS33" s="90"/>
      <c r="WT33" s="90"/>
      <c r="WU33" s="90"/>
      <c r="WV33" s="90"/>
      <c r="WW33" s="90"/>
      <c r="WX33" s="90"/>
      <c r="WY33" s="90"/>
      <c r="WZ33" s="90"/>
      <c r="XA33" s="90"/>
      <c r="XB33" s="90"/>
      <c r="XC33" s="90"/>
      <c r="XD33" s="90"/>
      <c r="XE33" s="90"/>
      <c r="XF33" s="90"/>
      <c r="XG33" s="90"/>
      <c r="XH33" s="90"/>
      <c r="XI33" s="90"/>
      <c r="XJ33" s="90"/>
      <c r="XK33" s="90"/>
      <c r="XL33" s="90"/>
      <c r="XM33" s="90"/>
      <c r="XN33" s="90"/>
      <c r="XO33" s="90"/>
      <c r="XP33" s="90"/>
      <c r="XQ33" s="90"/>
      <c r="XR33" s="90"/>
      <c r="XS33" s="90"/>
      <c r="XT33" s="90"/>
      <c r="XU33" s="90"/>
      <c r="XV33" s="90"/>
      <c r="XW33" s="90"/>
      <c r="XX33" s="90"/>
      <c r="XY33" s="90"/>
      <c r="XZ33" s="90"/>
      <c r="YA33" s="90"/>
      <c r="YB33" s="90"/>
      <c r="YC33" s="90"/>
      <c r="YD33" s="90"/>
      <c r="YE33" s="90"/>
      <c r="YF33" s="90"/>
      <c r="YG33" s="90"/>
      <c r="YH33" s="90"/>
      <c r="YI33" s="90"/>
      <c r="YJ33" s="90"/>
      <c r="YK33" s="90"/>
      <c r="YL33" s="90"/>
      <c r="YM33" s="90"/>
      <c r="YN33" s="90"/>
      <c r="YO33" s="90"/>
      <c r="YP33" s="90"/>
      <c r="YQ33" s="90"/>
      <c r="YR33" s="90"/>
      <c r="YS33" s="90"/>
      <c r="YT33" s="90"/>
      <c r="YU33" s="90"/>
      <c r="YV33" s="90"/>
      <c r="YW33" s="90"/>
      <c r="YX33" s="90"/>
      <c r="YY33" s="90"/>
      <c r="YZ33" s="90"/>
      <c r="ZA33" s="90"/>
      <c r="ZB33" s="90"/>
      <c r="ZC33" s="90"/>
      <c r="ZD33" s="90"/>
      <c r="ZE33" s="90"/>
      <c r="ZF33" s="90"/>
      <c r="ZG33" s="90"/>
      <c r="ZH33" s="90"/>
      <c r="ZI33" s="90"/>
      <c r="ZJ33" s="90"/>
      <c r="ZK33" s="90"/>
      <c r="ZL33" s="90"/>
      <c r="ZM33" s="90"/>
      <c r="ZN33" s="90"/>
      <c r="ZO33" s="90"/>
      <c r="ZP33" s="90"/>
      <c r="ZQ33" s="90"/>
      <c r="ZR33" s="90"/>
      <c r="ZS33" s="90"/>
      <c r="ZT33" s="90"/>
      <c r="ZU33" s="90"/>
      <c r="ZV33" s="90"/>
      <c r="ZW33" s="90"/>
      <c r="ZX33" s="90"/>
      <c r="ZY33" s="90"/>
      <c r="ZZ33" s="90"/>
      <c r="AAA33" s="90"/>
      <c r="AAB33" s="90"/>
      <c r="AAC33" s="90"/>
      <c r="AAD33" s="90"/>
      <c r="AAE33" s="90"/>
      <c r="AAF33" s="90"/>
      <c r="AAG33" s="90"/>
      <c r="AAH33" s="90"/>
      <c r="AAI33" s="90"/>
      <c r="AAJ33" s="90"/>
      <c r="AAK33" s="90"/>
      <c r="AAL33" s="90"/>
      <c r="AAM33" s="90"/>
      <c r="AAN33" s="90"/>
      <c r="AAO33" s="90"/>
      <c r="AAP33" s="90"/>
      <c r="AAQ33" s="90"/>
      <c r="AAR33" s="90"/>
      <c r="AAS33" s="90"/>
      <c r="AAT33" s="90"/>
      <c r="AAU33" s="90"/>
      <c r="AAV33" s="90"/>
      <c r="AAW33" s="90"/>
      <c r="AAX33" s="90"/>
      <c r="AAY33" s="90"/>
      <c r="AAZ33" s="90"/>
      <c r="ABA33" s="90"/>
      <c r="ABB33" s="90"/>
      <c r="ABC33" s="90"/>
      <c r="ABD33" s="90"/>
      <c r="ABE33" s="90"/>
      <c r="ABF33" s="90"/>
      <c r="ABG33" s="90"/>
      <c r="ABH33" s="90"/>
      <c r="ABI33" s="90"/>
      <c r="ABJ33" s="90"/>
      <c r="ABK33" s="90"/>
      <c r="ABL33" s="90"/>
      <c r="ABM33" s="90"/>
      <c r="ABN33" s="90"/>
      <c r="ABO33" s="90"/>
      <c r="ABP33" s="90"/>
      <c r="ABQ33" s="90"/>
      <c r="ABR33" s="90"/>
      <c r="ABS33" s="90"/>
      <c r="ABT33" s="90"/>
      <c r="ABU33" s="90"/>
      <c r="ABV33" s="90"/>
      <c r="ABW33" s="90"/>
      <c r="ABX33" s="90"/>
      <c r="ABY33" s="90"/>
      <c r="ABZ33" s="90"/>
      <c r="ACA33" s="90"/>
      <c r="ACB33" s="90"/>
      <c r="ACC33" s="90"/>
      <c r="ACD33" s="90"/>
      <c r="ACE33" s="90"/>
      <c r="ACF33" s="90"/>
      <c r="ACG33" s="90"/>
      <c r="ACH33" s="90"/>
      <c r="ACI33" s="90"/>
      <c r="ACJ33" s="90"/>
      <c r="ACK33" s="90"/>
      <c r="ACL33" s="90"/>
      <c r="ACM33" s="90"/>
      <c r="ACN33" s="90"/>
      <c r="ACO33" s="90"/>
      <c r="ACP33" s="90"/>
      <c r="ACQ33" s="90"/>
      <c r="ACR33" s="90"/>
      <c r="ACS33" s="90"/>
      <c r="ACT33" s="90"/>
      <c r="ACU33" s="90"/>
      <c r="ACV33" s="90"/>
      <c r="ACW33" s="90"/>
      <c r="ACX33" s="90"/>
      <c r="ACY33" s="90"/>
      <c r="ACZ33" s="90"/>
      <c r="ADA33" s="90"/>
      <c r="ADB33" s="90"/>
      <c r="ADC33" s="90"/>
      <c r="ADD33" s="90"/>
      <c r="ADE33" s="90"/>
      <c r="ADF33" s="90"/>
      <c r="ADG33" s="90"/>
      <c r="ADH33" s="90"/>
      <c r="ADI33" s="90"/>
      <c r="ADJ33" s="90"/>
      <c r="ADK33" s="90"/>
      <c r="ADL33" s="90"/>
      <c r="ADM33" s="90"/>
      <c r="ADN33" s="90"/>
      <c r="ADO33" s="90"/>
      <c r="ADP33" s="90"/>
      <c r="ADQ33" s="90"/>
      <c r="ADR33" s="90"/>
      <c r="ADS33" s="90"/>
      <c r="ADT33" s="90"/>
      <c r="ADU33" s="90"/>
      <c r="ADV33" s="90"/>
      <c r="ADW33" s="90"/>
      <c r="ADX33" s="90"/>
      <c r="ADY33" s="90"/>
      <c r="ADZ33" s="90"/>
      <c r="AEA33" s="90"/>
      <c r="AEB33" s="90"/>
      <c r="AEC33" s="90"/>
      <c r="AED33" s="90"/>
      <c r="AEE33" s="90"/>
      <c r="AEF33" s="90"/>
      <c r="AEG33" s="90"/>
      <c r="AEH33" s="90"/>
      <c r="AEI33" s="90"/>
      <c r="AEJ33" s="90"/>
      <c r="AEK33" s="90"/>
      <c r="AEL33" s="90"/>
      <c r="AEM33" s="90"/>
      <c r="AEN33" s="90"/>
      <c r="AEO33" s="90"/>
      <c r="AEP33" s="90"/>
      <c r="AEQ33" s="90"/>
      <c r="AER33" s="90"/>
      <c r="AES33" s="90"/>
      <c r="AET33" s="90"/>
      <c r="AEU33" s="90"/>
      <c r="AEV33" s="90"/>
      <c r="AEW33" s="90"/>
      <c r="AEX33" s="90"/>
      <c r="AEY33" s="90"/>
      <c r="AEZ33" s="90"/>
      <c r="AFA33" s="90"/>
      <c r="AFB33" s="90"/>
      <c r="AFC33" s="90"/>
      <c r="AFD33" s="90"/>
      <c r="AFE33" s="90"/>
      <c r="AFF33" s="90"/>
      <c r="AFG33" s="90"/>
      <c r="AFH33" s="90"/>
      <c r="AFI33" s="90"/>
      <c r="AFJ33" s="90"/>
      <c r="AFK33" s="90"/>
      <c r="AFL33" s="90"/>
      <c r="AFM33" s="90"/>
      <c r="AFN33" s="90"/>
      <c r="AFO33" s="90"/>
      <c r="AFP33" s="90"/>
      <c r="AFQ33" s="90"/>
      <c r="AFR33" s="90"/>
      <c r="AFS33" s="90"/>
      <c r="AFT33" s="90"/>
      <c r="AFU33" s="90"/>
      <c r="AFV33" s="90"/>
      <c r="AFW33" s="90"/>
      <c r="AFX33" s="90"/>
      <c r="AFY33" s="90"/>
      <c r="AFZ33" s="90"/>
      <c r="AGA33" s="90"/>
      <c r="AGB33" s="90"/>
      <c r="AGC33" s="90"/>
      <c r="AGD33" s="90"/>
      <c r="AGE33" s="90"/>
      <c r="AGF33" s="90"/>
      <c r="AGG33" s="90"/>
      <c r="AGH33" s="90"/>
      <c r="AGI33" s="90"/>
      <c r="AGJ33" s="90"/>
      <c r="AGK33" s="90"/>
      <c r="AGL33" s="90"/>
      <c r="AGM33" s="90"/>
      <c r="AGN33" s="90"/>
      <c r="AGO33" s="90"/>
      <c r="AGP33" s="90"/>
      <c r="AGQ33" s="90"/>
      <c r="AGR33" s="90"/>
      <c r="AGS33" s="90"/>
      <c r="AGT33" s="90"/>
      <c r="AGU33" s="90"/>
      <c r="AGV33" s="90"/>
      <c r="AGW33" s="90"/>
      <c r="AGX33" s="90"/>
      <c r="AGY33" s="90"/>
      <c r="AGZ33" s="90"/>
      <c r="AHA33" s="90"/>
      <c r="AHB33" s="90"/>
      <c r="AHC33" s="90"/>
      <c r="AHD33" s="90"/>
      <c r="AHE33" s="90"/>
      <c r="AHF33" s="90"/>
      <c r="AHG33" s="90"/>
      <c r="AHH33" s="90"/>
      <c r="AHI33" s="90"/>
      <c r="AHJ33" s="90"/>
      <c r="AHK33" s="90"/>
      <c r="AHL33" s="90"/>
      <c r="AHM33" s="90"/>
      <c r="AHN33" s="90"/>
      <c r="AHO33" s="90"/>
      <c r="AHP33" s="90"/>
      <c r="AHQ33" s="90"/>
      <c r="AHR33" s="90"/>
      <c r="AHS33" s="90"/>
      <c r="AHT33" s="90"/>
      <c r="AHU33" s="90"/>
      <c r="AHV33" s="90"/>
      <c r="AHW33" s="90"/>
      <c r="AHX33" s="90"/>
      <c r="AHY33" s="90"/>
      <c r="AHZ33" s="90"/>
      <c r="AIA33" s="90"/>
      <c r="AIB33" s="90"/>
      <c r="AIC33" s="90"/>
      <c r="AID33" s="90"/>
      <c r="AIE33" s="90"/>
      <c r="AIF33" s="90"/>
      <c r="AIG33" s="90"/>
      <c r="AIH33" s="90"/>
      <c r="AII33" s="90"/>
      <c r="AIJ33" s="90"/>
      <c r="AIK33" s="90"/>
      <c r="AIL33" s="90"/>
      <c r="AIM33" s="90"/>
      <c r="AIN33" s="90"/>
      <c r="AIO33" s="90"/>
      <c r="AIP33" s="90"/>
      <c r="AIQ33" s="90"/>
      <c r="AIR33" s="90"/>
      <c r="AIS33" s="90"/>
      <c r="AIT33" s="90"/>
      <c r="AIU33" s="90"/>
      <c r="AIV33" s="90"/>
      <c r="AIW33" s="90"/>
      <c r="AIX33" s="90"/>
      <c r="AIY33" s="90"/>
      <c r="AIZ33" s="90"/>
      <c r="AJA33" s="90"/>
      <c r="AJB33" s="90"/>
      <c r="AJC33" s="90"/>
      <c r="AJD33" s="90"/>
      <c r="AJE33" s="90"/>
      <c r="AJF33" s="90"/>
      <c r="AJG33" s="90"/>
      <c r="AJH33" s="90"/>
      <c r="AJI33" s="90"/>
      <c r="AJJ33" s="90"/>
      <c r="AJK33" s="90"/>
      <c r="AJL33" s="90"/>
      <c r="AJM33" s="90"/>
      <c r="AJN33" s="90"/>
      <c r="AJO33" s="90"/>
      <c r="AJP33" s="90"/>
      <c r="AJQ33" s="90"/>
      <c r="AJR33" s="90"/>
      <c r="AJS33" s="90"/>
      <c r="AJT33" s="90"/>
      <c r="AJU33" s="90"/>
      <c r="AJV33" s="90"/>
      <c r="AJW33" s="90"/>
      <c r="AJX33" s="90"/>
      <c r="AJY33" s="90"/>
      <c r="AJZ33" s="90"/>
      <c r="AKA33" s="90"/>
      <c r="AKB33" s="90"/>
      <c r="AKC33" s="90"/>
      <c r="AKD33" s="90"/>
      <c r="AKE33" s="90"/>
      <c r="AKF33" s="90"/>
      <c r="AKG33" s="90"/>
      <c r="AKH33" s="90"/>
      <c r="AKI33" s="90"/>
      <c r="AKJ33" s="90"/>
      <c r="AKK33" s="90"/>
      <c r="AKL33" s="90"/>
      <c r="AKM33" s="90"/>
      <c r="AKN33" s="90"/>
      <c r="AKO33" s="90"/>
      <c r="AKP33" s="90"/>
      <c r="AKQ33" s="90"/>
      <c r="AKR33" s="90"/>
      <c r="AKS33" s="90"/>
      <c r="AKT33" s="90"/>
      <c r="AKU33" s="90"/>
      <c r="AKV33" s="90"/>
      <c r="AKW33" s="90"/>
      <c r="AKX33" s="90"/>
      <c r="AKY33" s="90"/>
      <c r="AKZ33" s="90"/>
      <c r="ALA33" s="90"/>
      <c r="ALB33" s="90"/>
      <c r="ALC33" s="90"/>
      <c r="ALD33" s="90"/>
      <c r="ALE33" s="90"/>
      <c r="ALF33" s="90"/>
      <c r="ALG33" s="90"/>
      <c r="ALH33" s="90"/>
      <c r="ALI33" s="90"/>
      <c r="ALJ33" s="90"/>
      <c r="ALK33" s="90"/>
      <c r="ALL33" s="90"/>
      <c r="ALM33" s="90"/>
      <c r="ALN33" s="90"/>
      <c r="ALO33" s="90"/>
      <c r="ALP33" s="90"/>
      <c r="ALQ33" s="90"/>
      <c r="ALR33" s="90"/>
      <c r="ALS33" s="90"/>
      <c r="ALT33" s="90"/>
      <c r="ALU33" s="90"/>
      <c r="ALV33" s="90"/>
      <c r="ALW33" s="90"/>
      <c r="ALX33" s="90"/>
      <c r="ALY33" s="90"/>
      <c r="ALZ33" s="90"/>
      <c r="AMA33" s="90"/>
      <c r="AMB33" s="90"/>
      <c r="AMC33" s="90"/>
      <c r="AMD33" s="90"/>
      <c r="AME33" s="90"/>
      <c r="AMF33" s="90"/>
      <c r="AMG33" s="90"/>
      <c r="AMH33" s="90"/>
      <c r="AMI33" s="90"/>
      <c r="AMJ33" s="90"/>
      <c r="AMK33" s="90"/>
      <c r="AML33" s="90"/>
      <c r="AMM33" s="90"/>
      <c r="AMN33" s="90"/>
      <c r="AMO33" s="90"/>
      <c r="AMP33" s="90"/>
      <c r="AMQ33" s="90"/>
      <c r="AMR33" s="90"/>
      <c r="AMS33" s="90"/>
      <c r="AMT33" s="90"/>
      <c r="AMU33" s="90"/>
      <c r="AMV33" s="90"/>
      <c r="AMW33" s="90"/>
      <c r="AMX33" s="90"/>
      <c r="AMY33" s="90"/>
      <c r="AMZ33" s="90"/>
      <c r="ANA33" s="90"/>
      <c r="ANB33" s="90"/>
      <c r="ANC33" s="90"/>
      <c r="AND33" s="90"/>
      <c r="ANE33" s="90"/>
      <c r="ANF33" s="90"/>
      <c r="ANG33" s="90"/>
      <c r="ANH33" s="90"/>
      <c r="ANI33" s="90"/>
      <c r="ANJ33" s="90"/>
      <c r="ANK33" s="90"/>
      <c r="ANL33" s="90"/>
      <c r="ANM33" s="90"/>
      <c r="ANN33" s="90"/>
      <c r="ANO33" s="90"/>
      <c r="ANP33" s="90"/>
      <c r="ANQ33" s="90"/>
      <c r="ANR33" s="90"/>
      <c r="ANS33" s="90"/>
      <c r="ANT33" s="90"/>
      <c r="ANU33" s="90"/>
      <c r="ANV33" s="90"/>
      <c r="ANW33" s="90"/>
      <c r="ANX33" s="90"/>
      <c r="ANY33" s="90"/>
      <c r="ANZ33" s="90"/>
      <c r="AOA33" s="90"/>
      <c r="AOB33" s="90"/>
      <c r="AOC33" s="90"/>
      <c r="AOD33" s="90"/>
      <c r="AOE33" s="90"/>
      <c r="AOF33" s="90"/>
      <c r="AOG33" s="90"/>
      <c r="AOH33" s="90"/>
      <c r="AOI33" s="90"/>
      <c r="AOJ33" s="90"/>
      <c r="AOK33" s="90"/>
      <c r="AOL33" s="90"/>
      <c r="AOM33" s="90"/>
      <c r="AON33" s="90"/>
      <c r="AOO33" s="90"/>
      <c r="AOP33" s="90"/>
      <c r="AOQ33" s="90"/>
      <c r="AOR33" s="90"/>
      <c r="AOS33" s="90"/>
      <c r="AOT33" s="90"/>
      <c r="AOU33" s="90"/>
      <c r="AOV33" s="90"/>
      <c r="AOW33" s="90"/>
      <c r="AOX33" s="90"/>
      <c r="AOY33" s="90"/>
      <c r="AOZ33" s="90"/>
      <c r="APA33" s="90"/>
      <c r="APB33" s="90"/>
      <c r="APC33" s="90"/>
      <c r="APD33" s="90"/>
      <c r="APE33" s="90"/>
      <c r="APF33" s="90"/>
      <c r="APG33" s="90"/>
      <c r="APH33" s="90"/>
      <c r="API33" s="90"/>
      <c r="APJ33" s="90"/>
      <c r="APK33" s="90"/>
      <c r="APL33" s="90"/>
      <c r="APM33" s="90"/>
      <c r="APN33" s="90"/>
      <c r="APO33" s="90"/>
      <c r="APP33" s="90"/>
      <c r="APQ33" s="90"/>
      <c r="APR33" s="90"/>
      <c r="APS33" s="90"/>
      <c r="APT33" s="90"/>
      <c r="APU33" s="90"/>
      <c r="APV33" s="90"/>
      <c r="APW33" s="90"/>
      <c r="APX33" s="90"/>
      <c r="APY33" s="90"/>
      <c r="APZ33" s="90"/>
      <c r="AQA33" s="90"/>
      <c r="AQB33" s="90"/>
      <c r="AQC33" s="90"/>
      <c r="AQD33" s="90"/>
      <c r="AQE33" s="90"/>
      <c r="AQF33" s="90"/>
      <c r="AQG33" s="90"/>
      <c r="AQH33" s="90"/>
      <c r="AQI33" s="90"/>
      <c r="AQJ33" s="90"/>
      <c r="AQK33" s="90"/>
      <c r="AQL33" s="90"/>
      <c r="AQM33" s="90"/>
      <c r="AQN33" s="90"/>
      <c r="AQO33" s="90"/>
      <c r="AQP33" s="90"/>
      <c r="AQQ33" s="90"/>
      <c r="AQR33" s="90"/>
      <c r="AQS33" s="90"/>
      <c r="AQT33" s="90"/>
      <c r="AQU33" s="90"/>
      <c r="AQV33" s="90"/>
      <c r="AQW33" s="90"/>
      <c r="AQX33" s="90"/>
      <c r="AQY33" s="90"/>
      <c r="AQZ33" s="90"/>
      <c r="ARA33" s="90"/>
      <c r="ARB33" s="90"/>
      <c r="ARC33" s="90"/>
      <c r="ARD33" s="90"/>
      <c r="ARE33" s="90"/>
      <c r="ARF33" s="90"/>
      <c r="ARG33" s="90"/>
      <c r="ARH33" s="90"/>
      <c r="ARI33" s="90"/>
      <c r="ARJ33" s="90"/>
      <c r="ARK33" s="90"/>
      <c r="ARL33" s="90"/>
      <c r="ARM33" s="90"/>
      <c r="ARN33" s="90"/>
      <c r="ARO33" s="90"/>
      <c r="ARP33" s="90"/>
      <c r="ARQ33" s="90"/>
      <c r="ARR33" s="90"/>
      <c r="ARS33" s="90"/>
      <c r="ART33" s="90"/>
      <c r="ARU33" s="90"/>
      <c r="ARV33" s="90"/>
      <c r="ARW33" s="90"/>
      <c r="ARX33" s="90"/>
      <c r="ARY33" s="90"/>
      <c r="ARZ33" s="90"/>
      <c r="ASA33" s="90"/>
      <c r="ASB33" s="90"/>
      <c r="ASC33" s="90"/>
      <c r="ASD33" s="90"/>
      <c r="ASE33" s="90"/>
      <c r="ASF33" s="90"/>
      <c r="ASG33" s="90"/>
      <c r="ASH33" s="90"/>
      <c r="ASI33" s="90"/>
      <c r="ASJ33" s="90"/>
      <c r="ASK33" s="90"/>
      <c r="ASL33" s="90"/>
      <c r="ASM33" s="90"/>
      <c r="ASN33" s="90"/>
      <c r="ASO33" s="90"/>
      <c r="ASP33" s="90"/>
      <c r="ASQ33" s="90"/>
      <c r="ASR33" s="90"/>
      <c r="ASS33" s="90"/>
      <c r="AST33" s="90"/>
      <c r="ASU33" s="90"/>
      <c r="ASV33" s="90"/>
      <c r="ASW33" s="90"/>
      <c r="ASX33" s="90"/>
      <c r="ASY33" s="90"/>
      <c r="ASZ33" s="90"/>
      <c r="ATA33" s="90"/>
      <c r="ATB33" s="90"/>
      <c r="ATC33" s="90"/>
      <c r="ATD33" s="90"/>
      <c r="ATE33" s="90"/>
      <c r="ATF33" s="90"/>
      <c r="ATG33" s="90"/>
      <c r="ATH33" s="90"/>
      <c r="ATI33" s="90"/>
      <c r="ATJ33" s="90"/>
      <c r="ATK33" s="90"/>
      <c r="ATL33" s="90"/>
      <c r="ATM33" s="90"/>
      <c r="ATN33" s="90"/>
      <c r="ATO33" s="90"/>
      <c r="ATP33" s="90"/>
      <c r="ATQ33" s="90"/>
      <c r="ATR33" s="90"/>
      <c r="ATS33" s="90"/>
      <c r="ATT33" s="90"/>
      <c r="ATU33" s="90"/>
      <c r="ATV33" s="90"/>
      <c r="ATW33" s="90"/>
      <c r="ATX33" s="90"/>
      <c r="ATY33" s="90"/>
      <c r="ATZ33" s="90"/>
      <c r="AUA33" s="90"/>
      <c r="AUB33" s="90"/>
      <c r="AUC33" s="90"/>
      <c r="AUD33" s="90"/>
      <c r="AUE33" s="90"/>
      <c r="AUF33" s="90"/>
      <c r="AUG33" s="90"/>
      <c r="AUH33" s="90"/>
      <c r="AUI33" s="90"/>
      <c r="AUJ33" s="90"/>
      <c r="AUK33" s="90"/>
      <c r="AUL33" s="90"/>
      <c r="AUM33" s="90"/>
      <c r="AUN33" s="90"/>
      <c r="AUO33" s="90"/>
      <c r="AUP33" s="90"/>
      <c r="AUQ33" s="90"/>
      <c r="AUR33" s="90"/>
      <c r="AUS33" s="90"/>
      <c r="AUT33" s="90"/>
      <c r="AUU33" s="90"/>
      <c r="AUV33" s="90"/>
      <c r="AUW33" s="90"/>
      <c r="AUX33" s="90"/>
      <c r="AUY33" s="90"/>
      <c r="AUZ33" s="90"/>
      <c r="AVA33" s="90"/>
      <c r="AVB33" s="90"/>
      <c r="AVC33" s="90"/>
      <c r="AVD33" s="90"/>
      <c r="AVE33" s="90"/>
      <c r="AVF33" s="90"/>
      <c r="AVG33" s="90"/>
      <c r="AVH33" s="90"/>
      <c r="AVI33" s="90"/>
      <c r="AVJ33" s="90"/>
      <c r="AVK33" s="90"/>
      <c r="AVL33" s="90"/>
      <c r="AVM33" s="90"/>
      <c r="AVN33" s="90"/>
      <c r="AVO33" s="90"/>
      <c r="AVP33" s="90"/>
      <c r="AVQ33" s="90"/>
      <c r="AVR33" s="90"/>
      <c r="AVS33" s="90"/>
      <c r="AVT33" s="90"/>
      <c r="AVU33" s="90"/>
      <c r="AVV33" s="90"/>
      <c r="AVW33" s="90"/>
      <c r="AVX33" s="90"/>
      <c r="AVY33" s="90"/>
      <c r="AVZ33" s="90"/>
      <c r="AWA33" s="90"/>
      <c r="AWB33" s="90"/>
      <c r="AWC33" s="90"/>
      <c r="AWD33" s="90"/>
      <c r="AWE33" s="90"/>
      <c r="AWF33" s="90"/>
      <c r="AWG33" s="90"/>
      <c r="AWH33" s="90"/>
      <c r="AWI33" s="90"/>
      <c r="AWJ33" s="90"/>
      <c r="AWK33" s="90"/>
      <c r="AWL33" s="90"/>
      <c r="AWM33" s="90"/>
      <c r="AWN33" s="90"/>
      <c r="AWO33" s="90"/>
      <c r="AWP33" s="90"/>
      <c r="AWQ33" s="90"/>
      <c r="AWR33" s="90"/>
      <c r="AWS33" s="90"/>
      <c r="AWT33" s="90"/>
      <c r="AWU33" s="90"/>
      <c r="AWV33" s="90"/>
      <c r="AWW33" s="90"/>
      <c r="AWX33" s="90"/>
      <c r="AWY33" s="90"/>
      <c r="AWZ33" s="90"/>
      <c r="AXA33" s="90"/>
      <c r="AXB33" s="90"/>
      <c r="AXC33" s="90"/>
      <c r="AXD33" s="90"/>
      <c r="AXE33" s="90"/>
      <c r="AXF33" s="90"/>
      <c r="AXG33" s="90"/>
      <c r="AXH33" s="90"/>
      <c r="AXI33" s="90"/>
      <c r="AXJ33" s="90"/>
      <c r="AXK33" s="90"/>
      <c r="AXL33" s="90"/>
      <c r="AXM33" s="90"/>
      <c r="AXN33" s="90"/>
      <c r="AXO33" s="90"/>
      <c r="AXP33" s="90"/>
      <c r="AXQ33" s="90"/>
      <c r="AXR33" s="90"/>
      <c r="AXS33" s="90"/>
      <c r="AXT33" s="90"/>
      <c r="AXU33" s="90"/>
      <c r="AXV33" s="90"/>
      <c r="AXW33" s="90"/>
      <c r="AXX33" s="90"/>
      <c r="AXY33" s="90"/>
      <c r="AXZ33" s="90"/>
      <c r="AYA33" s="90"/>
      <c r="AYB33" s="90"/>
      <c r="AYC33" s="90"/>
      <c r="AYD33" s="90"/>
      <c r="AYE33" s="90"/>
      <c r="AYF33" s="90"/>
      <c r="AYG33" s="90"/>
      <c r="AYH33" s="90"/>
      <c r="AYI33" s="90"/>
      <c r="AYJ33" s="90"/>
      <c r="AYK33" s="90"/>
      <c r="AYL33" s="90"/>
      <c r="AYM33" s="90"/>
      <c r="AYN33" s="90"/>
      <c r="AYO33" s="90"/>
      <c r="AYP33" s="90"/>
      <c r="AYQ33" s="90"/>
      <c r="AYR33" s="90"/>
      <c r="AYS33" s="90"/>
      <c r="AYT33" s="90"/>
      <c r="AYU33" s="90"/>
      <c r="AYV33" s="90"/>
      <c r="AYW33" s="90"/>
      <c r="AYX33" s="90"/>
      <c r="AYY33" s="90"/>
      <c r="AYZ33" s="90"/>
      <c r="AZA33" s="90"/>
      <c r="AZB33" s="90"/>
      <c r="AZC33" s="90"/>
      <c r="AZD33" s="90"/>
      <c r="AZE33" s="90"/>
      <c r="AZF33" s="90"/>
      <c r="AZG33" s="90"/>
      <c r="AZH33" s="90"/>
      <c r="AZI33" s="90"/>
      <c r="AZJ33" s="90"/>
      <c r="AZK33" s="90"/>
      <c r="AZL33" s="90"/>
      <c r="AZM33" s="90"/>
      <c r="AZN33" s="90"/>
      <c r="AZO33" s="90"/>
      <c r="AZP33" s="90"/>
      <c r="AZQ33" s="90"/>
      <c r="AZR33" s="90"/>
      <c r="AZS33" s="90"/>
      <c r="AZT33" s="90"/>
      <c r="AZU33" s="90"/>
      <c r="AZV33" s="90"/>
      <c r="AZW33" s="90"/>
      <c r="AZX33" s="90"/>
      <c r="AZY33" s="90"/>
      <c r="AZZ33" s="90"/>
      <c r="BAA33" s="90"/>
      <c r="BAB33" s="90"/>
      <c r="BAC33" s="90"/>
      <c r="BAD33" s="90"/>
      <c r="BAE33" s="90"/>
      <c r="BAF33" s="90"/>
      <c r="BAG33" s="90"/>
      <c r="BAH33" s="90"/>
      <c r="BAI33" s="90"/>
      <c r="BAJ33" s="90"/>
      <c r="BAK33" s="90"/>
      <c r="BAL33" s="90"/>
      <c r="BAM33" s="90"/>
      <c r="BAN33" s="90"/>
      <c r="BAO33" s="90"/>
      <c r="BAP33" s="90"/>
      <c r="BAQ33" s="90"/>
      <c r="BAR33" s="90"/>
      <c r="BAS33" s="90"/>
      <c r="BAT33" s="90"/>
      <c r="BAU33" s="90"/>
      <c r="BAV33" s="90"/>
      <c r="BAW33" s="90"/>
      <c r="BAX33" s="90"/>
      <c r="BAY33" s="90"/>
      <c r="BAZ33" s="90"/>
      <c r="BBA33" s="90"/>
      <c r="BBB33" s="90"/>
      <c r="BBC33" s="90"/>
      <c r="BBD33" s="90"/>
      <c r="BBE33" s="90"/>
      <c r="BBF33" s="90"/>
      <c r="BBG33" s="90"/>
      <c r="BBH33" s="90"/>
      <c r="BBI33" s="90"/>
      <c r="BBJ33" s="90"/>
      <c r="BBK33" s="90"/>
      <c r="BBL33" s="90"/>
      <c r="BBM33" s="90"/>
      <c r="BBN33" s="90"/>
      <c r="BBO33" s="90"/>
      <c r="BBP33" s="90"/>
      <c r="BBQ33" s="90"/>
      <c r="BBR33" s="90"/>
      <c r="BBS33" s="90"/>
      <c r="BBT33" s="90"/>
      <c r="BBU33" s="90"/>
      <c r="BBV33" s="90"/>
      <c r="BBW33" s="90"/>
      <c r="BBX33" s="90"/>
      <c r="BBY33" s="90"/>
      <c r="BBZ33" s="90"/>
      <c r="BCA33" s="90"/>
      <c r="BCB33" s="90"/>
      <c r="BCC33" s="90"/>
      <c r="BCD33" s="90"/>
      <c r="BCE33" s="90"/>
      <c r="BCF33" s="90"/>
      <c r="BCG33" s="90"/>
      <c r="BCH33" s="90"/>
      <c r="BCI33" s="90"/>
      <c r="BCJ33" s="90"/>
      <c r="BCK33" s="90"/>
      <c r="BCL33" s="90"/>
      <c r="BCM33" s="90"/>
      <c r="BCN33" s="90"/>
      <c r="BCO33" s="90"/>
      <c r="BCP33" s="90"/>
      <c r="BCQ33" s="90"/>
      <c r="BCR33" s="90"/>
      <c r="BCS33" s="90"/>
      <c r="BCT33" s="90"/>
      <c r="BCU33" s="90"/>
      <c r="BCV33" s="90"/>
      <c r="BCW33" s="90"/>
      <c r="BCX33" s="90"/>
      <c r="BCY33" s="90"/>
      <c r="BCZ33" s="90"/>
      <c r="BDA33" s="90"/>
      <c r="BDB33" s="90"/>
      <c r="BDC33" s="90"/>
      <c r="BDD33" s="90"/>
      <c r="BDE33" s="90"/>
      <c r="BDF33" s="90"/>
      <c r="BDG33" s="90"/>
      <c r="BDH33" s="90"/>
      <c r="BDI33" s="90"/>
      <c r="BDJ33" s="90"/>
      <c r="BDK33" s="90"/>
      <c r="BDL33" s="90"/>
      <c r="BDM33" s="90"/>
      <c r="BDN33" s="90"/>
      <c r="BDO33" s="90"/>
      <c r="BDP33" s="90"/>
      <c r="BDQ33" s="90"/>
      <c r="BDR33" s="90"/>
      <c r="BDS33" s="90"/>
      <c r="BDT33" s="90"/>
      <c r="BDU33" s="90"/>
      <c r="BDV33" s="90"/>
      <c r="BDW33" s="90"/>
      <c r="BDX33" s="90"/>
      <c r="BDY33" s="90"/>
      <c r="BDZ33" s="90"/>
      <c r="BEA33" s="90"/>
      <c r="BEB33" s="90"/>
      <c r="BEC33" s="90"/>
      <c r="BED33" s="90"/>
      <c r="BEE33" s="90"/>
      <c r="BEF33" s="90"/>
      <c r="BEG33" s="90"/>
      <c r="BEH33" s="90"/>
      <c r="BEI33" s="90"/>
      <c r="BEJ33" s="90"/>
      <c r="BEK33" s="90"/>
      <c r="BEL33" s="90"/>
      <c r="BEM33" s="90"/>
      <c r="BEN33" s="90"/>
      <c r="BEO33" s="90"/>
      <c r="BEP33" s="90"/>
      <c r="BEQ33" s="90"/>
      <c r="BER33" s="90"/>
      <c r="BES33" s="90"/>
      <c r="BET33" s="90"/>
      <c r="BEU33" s="90"/>
      <c r="BEV33" s="90"/>
      <c r="BEW33" s="90"/>
      <c r="BEX33" s="90"/>
      <c r="BEY33" s="90"/>
      <c r="BEZ33" s="90"/>
      <c r="BFA33" s="90"/>
      <c r="BFB33" s="90"/>
      <c r="BFC33" s="90"/>
      <c r="BFD33" s="90"/>
      <c r="BFE33" s="90"/>
      <c r="BFF33" s="90"/>
      <c r="BFG33" s="90"/>
      <c r="BFH33" s="90"/>
      <c r="BFI33" s="90"/>
      <c r="BFJ33" s="90"/>
      <c r="BFK33" s="90"/>
      <c r="BFL33" s="90"/>
      <c r="BFM33" s="90"/>
      <c r="BFN33" s="90"/>
      <c r="BFO33" s="90"/>
      <c r="BFP33" s="90"/>
      <c r="BFQ33" s="90"/>
      <c r="BFR33" s="90"/>
      <c r="BFS33" s="90"/>
      <c r="BFT33" s="90"/>
      <c r="BFU33" s="90"/>
      <c r="BFV33" s="90"/>
      <c r="BFW33" s="90"/>
      <c r="BFX33" s="90"/>
      <c r="BFY33" s="90"/>
      <c r="BFZ33" s="90"/>
      <c r="BGA33" s="90"/>
      <c r="BGB33" s="90"/>
      <c r="BGC33" s="90"/>
      <c r="BGD33" s="90"/>
      <c r="BGE33" s="90"/>
      <c r="BGF33" s="90"/>
      <c r="BGG33" s="90"/>
      <c r="BGH33" s="90"/>
      <c r="BGI33" s="90"/>
      <c r="BGJ33" s="90"/>
      <c r="BGK33" s="90"/>
      <c r="BGL33" s="90"/>
      <c r="BGM33" s="90"/>
      <c r="BGN33" s="90"/>
      <c r="BGO33" s="90"/>
      <c r="BGP33" s="90"/>
      <c r="BGQ33" s="90"/>
      <c r="BGR33" s="90"/>
      <c r="BGS33" s="90"/>
      <c r="BGT33" s="90"/>
      <c r="BGU33" s="90"/>
      <c r="BGV33" s="90"/>
      <c r="BGW33" s="90"/>
      <c r="BGX33" s="90"/>
      <c r="BGY33" s="90"/>
      <c r="BGZ33" s="90"/>
      <c r="BHA33" s="90"/>
      <c r="BHB33" s="90"/>
      <c r="BHC33" s="90"/>
      <c r="BHD33" s="90"/>
      <c r="BHE33" s="90"/>
      <c r="BHF33" s="90"/>
      <c r="BHG33" s="90"/>
      <c r="BHH33" s="90"/>
      <c r="BHI33" s="90"/>
      <c r="BHJ33" s="90"/>
      <c r="BHK33" s="90"/>
      <c r="BHL33" s="90"/>
      <c r="BHM33" s="90"/>
      <c r="BHN33" s="90"/>
      <c r="BHO33" s="90"/>
      <c r="BHP33" s="90"/>
      <c r="BHQ33" s="90"/>
      <c r="BHR33" s="90"/>
      <c r="BHS33" s="90"/>
      <c r="BHT33" s="90"/>
      <c r="BHU33" s="90"/>
      <c r="BHV33" s="90"/>
      <c r="BHW33" s="90"/>
      <c r="BHX33" s="90"/>
      <c r="BHY33" s="90"/>
      <c r="BHZ33" s="90"/>
      <c r="BIA33" s="90"/>
      <c r="BIB33" s="90"/>
      <c r="BIC33" s="90"/>
      <c r="BID33" s="90"/>
      <c r="BIE33" s="90"/>
      <c r="BIF33" s="90"/>
      <c r="BIG33" s="90"/>
      <c r="BIH33" s="90"/>
      <c r="BII33" s="90"/>
      <c r="BIJ33" s="90"/>
      <c r="BIK33" s="90"/>
      <c r="BIL33" s="90"/>
      <c r="BIM33" s="90"/>
      <c r="BIN33" s="90"/>
      <c r="BIO33" s="90"/>
      <c r="BIP33" s="90"/>
      <c r="BIQ33" s="90"/>
      <c r="BIR33" s="90"/>
      <c r="BIS33" s="90"/>
      <c r="BIT33" s="90"/>
      <c r="BIU33" s="90"/>
      <c r="BIV33" s="90"/>
      <c r="BIW33" s="90"/>
      <c r="BIX33" s="90"/>
      <c r="BIY33" s="90"/>
      <c r="BIZ33" s="90"/>
      <c r="BJA33" s="90"/>
      <c r="BJB33" s="90"/>
      <c r="BJC33" s="90"/>
      <c r="BJD33" s="90"/>
      <c r="BJE33" s="90"/>
      <c r="BJF33" s="90"/>
      <c r="BJG33" s="90"/>
      <c r="BJH33" s="90"/>
      <c r="BJI33" s="90"/>
      <c r="BJJ33" s="90"/>
      <c r="BJK33" s="90"/>
      <c r="BJL33" s="90"/>
      <c r="BJM33" s="90"/>
      <c r="BJN33" s="90"/>
      <c r="BJO33" s="90"/>
      <c r="BJP33" s="90"/>
      <c r="BJQ33" s="90"/>
      <c r="BJR33" s="90"/>
      <c r="BJS33" s="90"/>
      <c r="BJT33" s="90"/>
      <c r="BJU33" s="90"/>
      <c r="BJV33" s="90"/>
      <c r="BJW33" s="90"/>
      <c r="BJX33" s="90"/>
      <c r="BJY33" s="90"/>
      <c r="BJZ33" s="90"/>
      <c r="BKA33" s="90"/>
      <c r="BKB33" s="90"/>
      <c r="BKC33" s="90"/>
      <c r="BKD33" s="90"/>
      <c r="BKE33" s="90"/>
      <c r="BKF33" s="90"/>
      <c r="BKG33" s="90"/>
      <c r="BKH33" s="90"/>
      <c r="BKI33" s="90"/>
      <c r="BKJ33" s="90"/>
      <c r="BKK33" s="90"/>
      <c r="BKL33" s="90"/>
      <c r="BKM33" s="90"/>
      <c r="BKN33" s="90"/>
      <c r="BKO33" s="90"/>
      <c r="BKP33" s="90"/>
      <c r="BKQ33" s="90"/>
      <c r="BKR33" s="90"/>
      <c r="BKS33" s="90"/>
      <c r="BKT33" s="90"/>
      <c r="BKU33" s="90"/>
      <c r="BKV33" s="90"/>
      <c r="BKW33" s="90"/>
      <c r="BKX33" s="90"/>
      <c r="BKY33" s="90"/>
      <c r="BKZ33" s="90"/>
      <c r="BLA33" s="90"/>
      <c r="BLB33" s="90"/>
      <c r="BLC33" s="90"/>
      <c r="BLD33" s="90"/>
      <c r="BLE33" s="90"/>
      <c r="BLF33" s="90"/>
      <c r="BLG33" s="90"/>
      <c r="BLH33" s="90"/>
      <c r="BLI33" s="90"/>
      <c r="BLJ33" s="90"/>
      <c r="BLK33" s="90"/>
      <c r="BLL33" s="90"/>
      <c r="BLM33" s="90"/>
      <c r="BLN33" s="90"/>
      <c r="BLO33" s="90"/>
      <c r="BLP33" s="90"/>
      <c r="BLQ33" s="90"/>
      <c r="BLR33" s="90"/>
      <c r="BLS33" s="90"/>
      <c r="BLT33" s="90"/>
      <c r="BLU33" s="90"/>
      <c r="BLV33" s="90"/>
      <c r="BLW33" s="90"/>
      <c r="BLX33" s="90"/>
      <c r="BLY33" s="90"/>
      <c r="BLZ33" s="90"/>
      <c r="BMA33" s="90"/>
      <c r="BMB33" s="90"/>
      <c r="BMC33" s="90"/>
      <c r="BMD33" s="90"/>
      <c r="BME33" s="90"/>
      <c r="BMF33" s="90"/>
      <c r="BMG33" s="90"/>
      <c r="BMH33" s="90"/>
      <c r="BMI33" s="90"/>
      <c r="BMJ33" s="90"/>
      <c r="BMK33" s="90"/>
      <c r="BML33" s="90"/>
      <c r="BMM33" s="90"/>
      <c r="BMN33" s="90"/>
      <c r="BMO33" s="90"/>
      <c r="BMP33" s="90"/>
      <c r="BMQ33" s="90"/>
      <c r="BMR33" s="90"/>
      <c r="BMS33" s="90"/>
      <c r="BMT33" s="90"/>
      <c r="BMU33" s="90"/>
      <c r="BMV33" s="90"/>
      <c r="BMW33" s="90"/>
      <c r="BMX33" s="90"/>
      <c r="BMY33" s="90"/>
      <c r="BMZ33" s="90"/>
      <c r="BNA33" s="90"/>
      <c r="BNB33" s="90"/>
      <c r="BNC33" s="90"/>
      <c r="BND33" s="90"/>
      <c r="BNE33" s="90"/>
      <c r="BNF33" s="90"/>
      <c r="BNG33" s="90"/>
      <c r="BNH33" s="90"/>
      <c r="BNI33" s="90"/>
      <c r="BNJ33" s="90"/>
      <c r="BNK33" s="90"/>
      <c r="BNL33" s="90"/>
      <c r="BNM33" s="90"/>
      <c r="BNN33" s="90"/>
      <c r="BNO33" s="90"/>
      <c r="BNP33" s="90"/>
      <c r="BNQ33" s="90"/>
      <c r="BNR33" s="90"/>
      <c r="BNS33" s="90"/>
      <c r="BNT33" s="90"/>
      <c r="BNU33" s="90"/>
      <c r="BNV33" s="90"/>
      <c r="BNW33" s="90"/>
      <c r="BNX33" s="90"/>
      <c r="BNY33" s="90"/>
      <c r="BNZ33" s="90"/>
      <c r="BOA33" s="90"/>
      <c r="BOB33" s="90"/>
      <c r="BOC33" s="90"/>
      <c r="BOD33" s="90"/>
      <c r="BOE33" s="90"/>
      <c r="BOF33" s="90"/>
      <c r="BOG33" s="90"/>
      <c r="BOH33" s="90"/>
      <c r="BOI33" s="90"/>
      <c r="BOJ33" s="90"/>
      <c r="BOK33" s="90"/>
      <c r="BOL33" s="90"/>
      <c r="BOM33" s="90"/>
      <c r="BON33" s="90"/>
      <c r="BOO33" s="90"/>
      <c r="BOP33" s="90"/>
      <c r="BOQ33" s="90"/>
      <c r="BOR33" s="90"/>
      <c r="BOS33" s="90"/>
      <c r="BOT33" s="90"/>
      <c r="BOU33" s="90"/>
      <c r="BOV33" s="90"/>
      <c r="BOW33" s="90"/>
      <c r="BOX33" s="90"/>
      <c r="BOY33" s="90"/>
      <c r="BOZ33" s="90"/>
      <c r="BPA33" s="90"/>
      <c r="BPB33" s="90"/>
      <c r="BPC33" s="90"/>
      <c r="BPD33" s="90"/>
      <c r="BPE33" s="90"/>
      <c r="BPF33" s="90"/>
      <c r="BPG33" s="90"/>
      <c r="BPH33" s="90"/>
      <c r="BPI33" s="90"/>
      <c r="BPJ33" s="90"/>
      <c r="BPK33" s="90"/>
      <c r="BPL33" s="90"/>
      <c r="BPM33" s="90"/>
      <c r="BPN33" s="90"/>
      <c r="BPO33" s="90"/>
      <c r="BPP33" s="90"/>
      <c r="BPQ33" s="90"/>
      <c r="BPR33" s="90"/>
      <c r="BPS33" s="90"/>
      <c r="BPT33" s="90"/>
      <c r="BPU33" s="90"/>
      <c r="BPV33" s="90"/>
      <c r="BPW33" s="90"/>
      <c r="BPX33" s="90"/>
      <c r="BPY33" s="90"/>
      <c r="BPZ33" s="90"/>
      <c r="BQA33" s="90"/>
      <c r="BQB33" s="90"/>
      <c r="BQC33" s="90"/>
      <c r="BQD33" s="90"/>
      <c r="BQE33" s="90"/>
      <c r="BQF33" s="90"/>
      <c r="BQG33" s="90"/>
      <c r="BQH33" s="90"/>
      <c r="BQI33" s="90"/>
      <c r="BQJ33" s="90"/>
      <c r="BQK33" s="90"/>
      <c r="BQL33" s="90"/>
      <c r="BQM33" s="90"/>
      <c r="BQN33" s="90"/>
      <c r="BQO33" s="90"/>
      <c r="BQP33" s="90"/>
      <c r="BQQ33" s="90"/>
      <c r="BQR33" s="90"/>
      <c r="BQS33" s="90"/>
      <c r="BQT33" s="90"/>
      <c r="BQU33" s="90"/>
      <c r="BQV33" s="90"/>
      <c r="BQW33" s="90"/>
      <c r="BQX33" s="90"/>
      <c r="BQY33" s="90"/>
      <c r="BQZ33" s="90"/>
      <c r="BRA33" s="90"/>
      <c r="BRB33" s="90"/>
      <c r="BRC33" s="90"/>
      <c r="BRD33" s="90"/>
      <c r="BRE33" s="90"/>
      <c r="BRF33" s="90"/>
      <c r="BRG33" s="90"/>
      <c r="BRH33" s="90"/>
      <c r="BRI33" s="90"/>
      <c r="BRJ33" s="90"/>
      <c r="BRK33" s="90"/>
      <c r="BRL33" s="90"/>
      <c r="BRM33" s="90"/>
      <c r="BRN33" s="90"/>
      <c r="BRO33" s="90"/>
      <c r="BRP33" s="90"/>
      <c r="BRQ33" s="90"/>
      <c r="BRR33" s="90"/>
      <c r="BRS33" s="90"/>
      <c r="BRT33" s="90"/>
      <c r="BRU33" s="90"/>
      <c r="BRV33" s="90"/>
      <c r="BRW33" s="90"/>
      <c r="BRX33" s="90"/>
      <c r="BRY33" s="90"/>
      <c r="BRZ33" s="90"/>
      <c r="BSA33" s="90"/>
      <c r="BSB33" s="90"/>
      <c r="BSC33" s="90"/>
      <c r="BSD33" s="90"/>
      <c r="BSE33" s="90"/>
      <c r="BSF33" s="90"/>
      <c r="BSG33" s="90"/>
      <c r="BSH33" s="90"/>
      <c r="BSI33" s="90"/>
      <c r="BSJ33" s="90"/>
      <c r="BSK33" s="90"/>
      <c r="BSL33" s="90"/>
      <c r="BSM33" s="90"/>
      <c r="BSN33" s="90"/>
      <c r="BSO33" s="90"/>
      <c r="BSP33" s="90"/>
      <c r="BSQ33" s="90"/>
      <c r="BSR33" s="90"/>
      <c r="BSS33" s="90"/>
      <c r="BST33" s="90"/>
      <c r="BSU33" s="90"/>
      <c r="BSV33" s="90"/>
      <c r="BSW33" s="90"/>
      <c r="BSX33" s="90"/>
      <c r="BSY33" s="90"/>
      <c r="BSZ33" s="90"/>
      <c r="BTA33" s="90"/>
      <c r="BTB33" s="90"/>
      <c r="BTC33" s="90"/>
      <c r="BTD33" s="90"/>
      <c r="BTE33" s="90"/>
      <c r="BTF33" s="90"/>
      <c r="BTG33" s="90"/>
      <c r="BTH33" s="90"/>
      <c r="BTI33" s="90"/>
      <c r="BTJ33" s="90"/>
      <c r="BTK33" s="90"/>
      <c r="BTL33" s="90"/>
      <c r="BTM33" s="90"/>
      <c r="BTN33" s="90"/>
      <c r="BTO33" s="90"/>
      <c r="BTP33" s="90"/>
      <c r="BTQ33" s="90"/>
      <c r="BTR33" s="90"/>
      <c r="BTS33" s="90"/>
      <c r="BTT33" s="90"/>
      <c r="BTU33" s="90"/>
      <c r="BTV33" s="90"/>
      <c r="BTW33" s="90"/>
      <c r="BTX33" s="90"/>
      <c r="BTY33" s="90"/>
      <c r="BTZ33" s="90"/>
      <c r="BUA33" s="90"/>
      <c r="BUB33" s="90"/>
      <c r="BUC33" s="90"/>
      <c r="BUD33" s="90"/>
      <c r="BUE33" s="90"/>
      <c r="BUF33" s="90"/>
      <c r="BUG33" s="90"/>
      <c r="BUH33" s="90"/>
      <c r="BUI33" s="90"/>
      <c r="BUJ33" s="90"/>
      <c r="BUK33" s="90"/>
      <c r="BUL33" s="90"/>
      <c r="BUM33" s="90"/>
      <c r="BUN33" s="90"/>
      <c r="BUO33" s="90"/>
      <c r="BUP33" s="90"/>
      <c r="BUQ33" s="90"/>
      <c r="BUR33" s="90"/>
      <c r="BUS33" s="90"/>
      <c r="BUT33" s="90"/>
      <c r="BUU33" s="90"/>
      <c r="BUV33" s="90"/>
      <c r="BUW33" s="90"/>
      <c r="BUX33" s="90"/>
      <c r="BUY33" s="90"/>
      <c r="BUZ33" s="90"/>
      <c r="BVA33" s="90"/>
      <c r="BVB33" s="90"/>
      <c r="BVC33" s="90"/>
      <c r="BVD33" s="90"/>
      <c r="BVE33" s="90"/>
      <c r="BVF33" s="90"/>
      <c r="BVG33" s="90"/>
      <c r="BVH33" s="90"/>
      <c r="BVI33" s="90"/>
      <c r="BVJ33" s="90"/>
      <c r="BVK33" s="90"/>
      <c r="BVL33" s="90"/>
      <c r="BVM33" s="90"/>
      <c r="BVN33" s="90"/>
      <c r="BVO33" s="90"/>
      <c r="BVP33" s="90"/>
      <c r="BVQ33" s="90"/>
      <c r="BVR33" s="90"/>
      <c r="BVS33" s="90"/>
      <c r="BVT33" s="90"/>
      <c r="BVU33" s="90"/>
      <c r="BVV33" s="90"/>
      <c r="BVW33" s="90"/>
      <c r="BVX33" s="90"/>
      <c r="BVY33" s="90"/>
      <c r="BVZ33" s="90"/>
      <c r="BWA33" s="90"/>
      <c r="BWB33" s="90"/>
      <c r="BWC33" s="90"/>
      <c r="BWD33" s="90"/>
      <c r="BWE33" s="90"/>
      <c r="BWF33" s="90"/>
      <c r="BWG33" s="90"/>
      <c r="BWH33" s="90"/>
      <c r="BWI33" s="90"/>
      <c r="BWJ33" s="90"/>
      <c r="BWK33" s="90"/>
      <c r="BWL33" s="90"/>
      <c r="BWM33" s="90"/>
      <c r="BWN33" s="90"/>
      <c r="BWO33" s="90"/>
      <c r="BWP33" s="90"/>
      <c r="BWQ33" s="90"/>
      <c r="BWR33" s="90"/>
      <c r="BWS33" s="90"/>
      <c r="BWT33" s="90"/>
      <c r="BWU33" s="90"/>
      <c r="BWV33" s="90"/>
      <c r="BWW33" s="90"/>
      <c r="BWX33" s="90"/>
      <c r="BWY33" s="90"/>
      <c r="BWZ33" s="90"/>
      <c r="BXA33" s="90"/>
      <c r="BXB33" s="90"/>
      <c r="BXC33" s="90"/>
      <c r="BXD33" s="90"/>
      <c r="BXE33" s="90"/>
      <c r="BXF33" s="90"/>
      <c r="BXG33" s="90"/>
      <c r="BXH33" s="90"/>
      <c r="BXI33" s="90"/>
      <c r="BXJ33" s="90"/>
      <c r="BXK33" s="90"/>
      <c r="BXL33" s="90"/>
      <c r="BXM33" s="90"/>
      <c r="BXN33" s="90"/>
      <c r="BXO33" s="90"/>
      <c r="BXP33" s="90"/>
      <c r="BXQ33" s="90"/>
      <c r="BXR33" s="90"/>
      <c r="BXS33" s="90"/>
      <c r="BXT33" s="90"/>
      <c r="BXU33" s="90"/>
      <c r="BXV33" s="90"/>
      <c r="BXW33" s="90"/>
      <c r="BXX33" s="90"/>
      <c r="BXY33" s="90"/>
      <c r="BXZ33" s="90"/>
      <c r="BYA33" s="90"/>
      <c r="BYB33" s="90"/>
      <c r="BYC33" s="90"/>
      <c r="BYD33" s="90"/>
      <c r="BYE33" s="90"/>
      <c r="BYF33" s="90"/>
      <c r="BYG33" s="90"/>
      <c r="BYH33" s="90"/>
      <c r="BYI33" s="90"/>
      <c r="BYJ33" s="90"/>
      <c r="BYK33" s="90"/>
      <c r="BYL33" s="90"/>
      <c r="BYM33" s="90"/>
      <c r="BYN33" s="90"/>
      <c r="BYO33" s="90"/>
      <c r="BYP33" s="90"/>
      <c r="BYQ33" s="90"/>
      <c r="BYR33" s="90"/>
      <c r="BYS33" s="90"/>
      <c r="BYT33" s="90"/>
      <c r="BYU33" s="90"/>
      <c r="BYV33" s="90"/>
      <c r="BYW33" s="90"/>
      <c r="BYX33" s="90"/>
      <c r="BYY33" s="90"/>
      <c r="BYZ33" s="90"/>
      <c r="BZA33" s="90"/>
      <c r="BZB33" s="90"/>
      <c r="BZC33" s="90"/>
      <c r="BZD33" s="90"/>
      <c r="BZE33" s="90"/>
      <c r="BZF33" s="90"/>
      <c r="BZG33" s="90"/>
      <c r="BZH33" s="90"/>
      <c r="BZI33" s="90"/>
      <c r="BZJ33" s="90"/>
      <c r="BZK33" s="90"/>
      <c r="BZL33" s="90"/>
      <c r="BZM33" s="90"/>
      <c r="BZN33" s="90"/>
      <c r="BZO33" s="90"/>
      <c r="BZP33" s="90"/>
      <c r="BZQ33" s="90"/>
      <c r="BZR33" s="90"/>
      <c r="BZS33" s="90"/>
      <c r="BZT33" s="90"/>
      <c r="BZU33" s="90"/>
      <c r="BZV33" s="90"/>
      <c r="BZW33" s="90"/>
      <c r="BZX33" s="90"/>
      <c r="BZY33" s="90"/>
      <c r="BZZ33" s="90"/>
      <c r="CAA33" s="90"/>
      <c r="CAB33" s="90"/>
      <c r="CAC33" s="90"/>
      <c r="CAD33" s="90"/>
      <c r="CAE33" s="90"/>
      <c r="CAF33" s="90"/>
      <c r="CAG33" s="90"/>
      <c r="CAH33" s="90"/>
      <c r="CAI33" s="90"/>
      <c r="CAJ33" s="90"/>
      <c r="CAK33" s="90"/>
      <c r="CAL33" s="90"/>
      <c r="CAM33" s="90"/>
      <c r="CAN33" s="90"/>
      <c r="CAO33" s="90"/>
      <c r="CAP33" s="90"/>
      <c r="CAQ33" s="90"/>
      <c r="CAR33" s="90"/>
      <c r="CAS33" s="90"/>
      <c r="CAT33" s="90"/>
      <c r="CAU33" s="90"/>
      <c r="CAV33" s="90"/>
      <c r="CAW33" s="90"/>
      <c r="CAX33" s="90"/>
      <c r="CAY33" s="90"/>
      <c r="CAZ33" s="90"/>
      <c r="CBA33" s="90"/>
      <c r="CBB33" s="90"/>
      <c r="CBC33" s="90"/>
      <c r="CBD33" s="90"/>
      <c r="CBE33" s="90"/>
      <c r="CBF33" s="90"/>
      <c r="CBG33" s="90"/>
      <c r="CBH33" s="90"/>
      <c r="CBI33" s="90"/>
      <c r="CBJ33" s="90"/>
      <c r="CBK33" s="90"/>
      <c r="CBL33" s="90"/>
      <c r="CBM33" s="90"/>
      <c r="CBN33" s="90"/>
      <c r="CBO33" s="90"/>
      <c r="CBP33" s="90"/>
      <c r="CBQ33" s="90"/>
      <c r="CBR33" s="90"/>
      <c r="CBS33" s="90"/>
      <c r="CBT33" s="90"/>
      <c r="CBU33" s="90"/>
      <c r="CBV33" s="90"/>
      <c r="CBW33" s="90"/>
      <c r="CBX33" s="90"/>
      <c r="CBY33" s="90"/>
      <c r="CBZ33" s="90"/>
      <c r="CCA33" s="90"/>
      <c r="CCB33" s="90"/>
      <c r="CCC33" s="90"/>
      <c r="CCD33" s="90"/>
      <c r="CCE33" s="90"/>
      <c r="CCF33" s="90"/>
      <c r="CCG33" s="90"/>
      <c r="CCH33" s="90"/>
      <c r="CCI33" s="90"/>
      <c r="CCJ33" s="90"/>
      <c r="CCK33" s="90"/>
      <c r="CCL33" s="90"/>
      <c r="CCM33" s="90"/>
      <c r="CCN33" s="90"/>
      <c r="CCO33" s="90"/>
      <c r="CCP33" s="90"/>
      <c r="CCQ33" s="90"/>
      <c r="CCR33" s="90"/>
      <c r="CCS33" s="90"/>
      <c r="CCT33" s="90"/>
      <c r="CCU33" s="90"/>
      <c r="CCV33" s="90"/>
      <c r="CCW33" s="90"/>
      <c r="CCX33" s="90"/>
      <c r="CCY33" s="90"/>
      <c r="CCZ33" s="90"/>
      <c r="CDA33" s="90"/>
      <c r="CDB33" s="90"/>
      <c r="CDC33" s="90"/>
      <c r="CDD33" s="90"/>
      <c r="CDE33" s="90"/>
      <c r="CDF33" s="90"/>
      <c r="CDG33" s="90"/>
      <c r="CDH33" s="90"/>
      <c r="CDI33" s="90"/>
      <c r="CDJ33" s="90"/>
      <c r="CDK33" s="90"/>
      <c r="CDL33" s="90"/>
      <c r="CDM33" s="90"/>
      <c r="CDN33" s="90"/>
      <c r="CDO33" s="90"/>
      <c r="CDP33" s="90"/>
      <c r="CDQ33" s="90"/>
      <c r="CDR33" s="90"/>
      <c r="CDS33" s="90"/>
      <c r="CDT33" s="90"/>
      <c r="CDU33" s="90"/>
      <c r="CDV33" s="90"/>
      <c r="CDW33" s="90"/>
      <c r="CDX33" s="90"/>
      <c r="CDY33" s="90"/>
      <c r="CDZ33" s="90"/>
      <c r="CEA33" s="90"/>
      <c r="CEB33" s="90"/>
      <c r="CEC33" s="90"/>
      <c r="CED33" s="90"/>
      <c r="CEE33" s="90"/>
      <c r="CEF33" s="90"/>
      <c r="CEG33" s="90"/>
      <c r="CEH33" s="90"/>
      <c r="CEI33" s="90"/>
      <c r="CEJ33" s="90"/>
      <c r="CEK33" s="90"/>
      <c r="CEL33" s="90"/>
      <c r="CEM33" s="90"/>
      <c r="CEN33" s="90"/>
      <c r="CEO33" s="90"/>
      <c r="CEP33" s="90"/>
      <c r="CEQ33" s="90"/>
      <c r="CER33" s="90"/>
      <c r="CES33" s="90"/>
      <c r="CET33" s="90"/>
      <c r="CEU33" s="90"/>
      <c r="CEV33" s="90"/>
      <c r="CEW33" s="90"/>
      <c r="CEX33" s="90"/>
      <c r="CEY33" s="90"/>
      <c r="CEZ33" s="90"/>
      <c r="CFA33" s="90"/>
      <c r="CFB33" s="90"/>
      <c r="CFC33" s="90"/>
      <c r="CFD33" s="90"/>
      <c r="CFE33" s="90"/>
      <c r="CFF33" s="90"/>
      <c r="CFG33" s="90"/>
      <c r="CFH33" s="90"/>
      <c r="CFI33" s="90"/>
      <c r="CFJ33" s="90"/>
      <c r="CFK33" s="90"/>
      <c r="CFL33" s="90"/>
      <c r="CFM33" s="90"/>
      <c r="CFN33" s="90"/>
      <c r="CFO33" s="90"/>
      <c r="CFP33" s="90"/>
      <c r="CFQ33" s="90"/>
      <c r="CFR33" s="90"/>
      <c r="CFS33" s="90"/>
      <c r="CFT33" s="90"/>
      <c r="CFU33" s="90"/>
      <c r="CFV33" s="90"/>
      <c r="CFW33" s="90"/>
      <c r="CFX33" s="90"/>
      <c r="CFY33" s="90"/>
      <c r="CFZ33" s="90"/>
      <c r="CGA33" s="90"/>
      <c r="CGB33" s="90"/>
      <c r="CGC33" s="90"/>
      <c r="CGD33" s="90"/>
      <c r="CGE33" s="90"/>
      <c r="CGF33" s="90"/>
      <c r="CGG33" s="90"/>
      <c r="CGH33" s="90"/>
      <c r="CGI33" s="90"/>
      <c r="CGJ33" s="90"/>
      <c r="CGK33" s="90"/>
      <c r="CGL33" s="90"/>
      <c r="CGM33" s="90"/>
      <c r="CGN33" s="90"/>
      <c r="CGO33" s="90"/>
      <c r="CGP33" s="90"/>
      <c r="CGQ33" s="90"/>
      <c r="CGR33" s="90"/>
      <c r="CGS33" s="90"/>
      <c r="CGT33" s="90"/>
      <c r="CGU33" s="90"/>
      <c r="CGV33" s="90"/>
      <c r="CGW33" s="90"/>
      <c r="CGX33" s="90"/>
      <c r="CGY33" s="90"/>
      <c r="CGZ33" s="90"/>
      <c r="CHA33" s="90"/>
      <c r="CHB33" s="90"/>
      <c r="CHC33" s="90"/>
      <c r="CHD33" s="90"/>
      <c r="CHE33" s="90"/>
      <c r="CHF33" s="90"/>
      <c r="CHG33" s="90"/>
      <c r="CHH33" s="90"/>
      <c r="CHI33" s="90"/>
      <c r="CHJ33" s="90"/>
      <c r="CHK33" s="90"/>
      <c r="CHL33" s="90"/>
      <c r="CHM33" s="90"/>
      <c r="CHN33" s="90"/>
      <c r="CHO33" s="90"/>
      <c r="CHP33" s="90"/>
      <c r="CHQ33" s="90"/>
      <c r="CHR33" s="90"/>
      <c r="CHS33" s="90"/>
      <c r="CHT33" s="90"/>
      <c r="CHU33" s="90"/>
      <c r="CHV33" s="90"/>
      <c r="CHW33" s="90"/>
      <c r="CHX33" s="90"/>
      <c r="CHY33" s="90"/>
      <c r="CHZ33" s="90"/>
      <c r="CIA33" s="90"/>
      <c r="CIB33" s="90"/>
      <c r="CIC33" s="90"/>
      <c r="CID33" s="90"/>
      <c r="CIE33" s="90"/>
      <c r="CIF33" s="90"/>
      <c r="CIG33" s="90"/>
      <c r="CIH33" s="90"/>
      <c r="CII33" s="90"/>
      <c r="CIJ33" s="90"/>
      <c r="CIK33" s="90"/>
      <c r="CIL33" s="90"/>
      <c r="CIM33" s="90"/>
      <c r="CIN33" s="90"/>
      <c r="CIO33" s="90"/>
      <c r="CIP33" s="90"/>
      <c r="CIQ33" s="90"/>
      <c r="CIR33" s="90"/>
      <c r="CIS33" s="90"/>
      <c r="CIT33" s="90"/>
      <c r="CIU33" s="90"/>
      <c r="CIV33" s="90"/>
      <c r="CIW33" s="90"/>
      <c r="CIX33" s="90"/>
      <c r="CIY33" s="90"/>
      <c r="CIZ33" s="90"/>
      <c r="CJA33" s="90"/>
      <c r="CJB33" s="90"/>
      <c r="CJC33" s="90"/>
      <c r="CJD33" s="90"/>
      <c r="CJE33" s="90"/>
      <c r="CJF33" s="90"/>
      <c r="CJG33" s="90"/>
      <c r="CJH33" s="90"/>
      <c r="CJI33" s="90"/>
      <c r="CJJ33" s="90"/>
      <c r="CJK33" s="90"/>
      <c r="CJL33" s="90"/>
      <c r="CJM33" s="90"/>
      <c r="CJN33" s="90"/>
      <c r="CJO33" s="90"/>
      <c r="CJP33" s="90"/>
      <c r="CJQ33" s="90"/>
      <c r="CJR33" s="90"/>
      <c r="CJS33" s="90"/>
      <c r="CJT33" s="90"/>
      <c r="CJU33" s="90"/>
      <c r="CJV33" s="90"/>
      <c r="CJW33" s="90"/>
      <c r="CJX33" s="90"/>
      <c r="CJY33" s="90"/>
      <c r="CJZ33" s="90"/>
      <c r="CKA33" s="90"/>
      <c r="CKB33" s="90"/>
      <c r="CKC33" s="90"/>
      <c r="CKD33" s="90"/>
      <c r="CKE33" s="90"/>
      <c r="CKF33" s="90"/>
      <c r="CKG33" s="90"/>
      <c r="CKH33" s="90"/>
      <c r="CKI33" s="90"/>
      <c r="CKJ33" s="90"/>
      <c r="CKK33" s="90"/>
      <c r="CKL33" s="90"/>
      <c r="CKM33" s="90"/>
      <c r="CKN33" s="90"/>
      <c r="CKO33" s="90"/>
      <c r="CKP33" s="90"/>
      <c r="CKQ33" s="90"/>
      <c r="CKR33" s="90"/>
      <c r="CKS33" s="90"/>
      <c r="CKT33" s="90"/>
      <c r="CKU33" s="90"/>
      <c r="CKV33" s="90"/>
      <c r="CKW33" s="90"/>
      <c r="CKX33" s="90"/>
      <c r="CKY33" s="90"/>
      <c r="CKZ33" s="90"/>
      <c r="CLA33" s="90"/>
      <c r="CLB33" s="90"/>
      <c r="CLC33" s="90"/>
      <c r="CLD33" s="90"/>
      <c r="CLE33" s="90"/>
      <c r="CLF33" s="90"/>
      <c r="CLG33" s="90"/>
      <c r="CLH33" s="90"/>
      <c r="CLI33" s="90"/>
      <c r="CLJ33" s="90"/>
      <c r="CLK33" s="90"/>
      <c r="CLL33" s="90"/>
      <c r="CLM33" s="90"/>
      <c r="CLN33" s="90"/>
      <c r="CLO33" s="90"/>
      <c r="CLP33" s="90"/>
      <c r="CLQ33" s="90"/>
      <c r="CLR33" s="90"/>
      <c r="CLS33" s="90"/>
      <c r="CLT33" s="90"/>
      <c r="CLU33" s="90"/>
      <c r="CLV33" s="90"/>
      <c r="CLW33" s="90"/>
      <c r="CLX33" s="90"/>
      <c r="CLY33" s="90"/>
      <c r="CLZ33" s="90"/>
      <c r="CMA33" s="90"/>
      <c r="CMB33" s="90"/>
      <c r="CMC33" s="90"/>
      <c r="CMD33" s="90"/>
      <c r="CME33" s="90"/>
      <c r="CMF33" s="90"/>
      <c r="CMG33" s="90"/>
      <c r="CMH33" s="90"/>
      <c r="CMI33" s="90"/>
      <c r="CMJ33" s="90"/>
      <c r="CMK33" s="90"/>
      <c r="CML33" s="90"/>
      <c r="CMM33" s="90"/>
      <c r="CMN33" s="90"/>
      <c r="CMO33" s="90"/>
      <c r="CMP33" s="90"/>
      <c r="CMQ33" s="90"/>
      <c r="CMR33" s="90"/>
      <c r="CMS33" s="90"/>
      <c r="CMT33" s="90"/>
      <c r="CMU33" s="90"/>
      <c r="CMV33" s="90"/>
      <c r="CMW33" s="90"/>
      <c r="CMX33" s="90"/>
      <c r="CMY33" s="90"/>
      <c r="CMZ33" s="90"/>
      <c r="CNA33" s="90"/>
      <c r="CNB33" s="90"/>
      <c r="CNC33" s="90"/>
      <c r="CND33" s="90"/>
      <c r="CNE33" s="90"/>
      <c r="CNF33" s="90"/>
      <c r="CNG33" s="90"/>
      <c r="CNH33" s="90"/>
      <c r="CNI33" s="90"/>
      <c r="CNJ33" s="90"/>
      <c r="CNK33" s="90"/>
      <c r="CNL33" s="90"/>
      <c r="CNM33" s="90"/>
      <c r="CNN33" s="90"/>
      <c r="CNO33" s="90"/>
      <c r="CNP33" s="90"/>
      <c r="CNQ33" s="90"/>
      <c r="CNR33" s="90"/>
      <c r="CNS33" s="90"/>
      <c r="CNT33" s="90"/>
      <c r="CNU33" s="90"/>
      <c r="CNV33" s="90"/>
      <c r="CNW33" s="90"/>
      <c r="CNX33" s="90"/>
      <c r="CNY33" s="90"/>
      <c r="CNZ33" s="90"/>
      <c r="COA33" s="90"/>
      <c r="COB33" s="90"/>
      <c r="COC33" s="90"/>
      <c r="COD33" s="90"/>
      <c r="COE33" s="90"/>
      <c r="COF33" s="90"/>
      <c r="COG33" s="90"/>
      <c r="COH33" s="90"/>
      <c r="COI33" s="90"/>
      <c r="COJ33" s="90"/>
      <c r="COK33" s="90"/>
      <c r="COL33" s="90"/>
      <c r="COM33" s="90"/>
      <c r="CON33" s="90"/>
      <c r="COO33" s="90"/>
      <c r="COP33" s="90"/>
      <c r="COQ33" s="90"/>
      <c r="COR33" s="90"/>
      <c r="COS33" s="90"/>
      <c r="COT33" s="90"/>
      <c r="COU33" s="90"/>
      <c r="COV33" s="90"/>
      <c r="COW33" s="90"/>
      <c r="COX33" s="90"/>
      <c r="COY33" s="90"/>
      <c r="COZ33" s="90"/>
      <c r="CPA33" s="90"/>
      <c r="CPB33" s="90"/>
      <c r="CPC33" s="90"/>
      <c r="CPD33" s="90"/>
      <c r="CPE33" s="90"/>
      <c r="CPF33" s="90"/>
      <c r="CPG33" s="90"/>
      <c r="CPH33" s="90"/>
      <c r="CPI33" s="90"/>
      <c r="CPJ33" s="90"/>
      <c r="CPK33" s="90"/>
      <c r="CPL33" s="90"/>
      <c r="CPM33" s="90"/>
      <c r="CPN33" s="90"/>
      <c r="CPO33" s="90"/>
      <c r="CPP33" s="90"/>
      <c r="CPQ33" s="90"/>
      <c r="CPR33" s="90"/>
      <c r="CPS33" s="90"/>
      <c r="CPT33" s="90"/>
      <c r="CPU33" s="90"/>
      <c r="CPV33" s="90"/>
      <c r="CPW33" s="90"/>
      <c r="CPX33" s="90"/>
      <c r="CPY33" s="90"/>
      <c r="CPZ33" s="90"/>
      <c r="CQA33" s="90"/>
      <c r="CQB33" s="90"/>
      <c r="CQC33" s="90"/>
      <c r="CQD33" s="90"/>
      <c r="CQE33" s="90"/>
      <c r="CQF33" s="90"/>
      <c r="CQG33" s="90"/>
      <c r="CQH33" s="90"/>
      <c r="CQI33" s="90"/>
      <c r="CQJ33" s="90"/>
      <c r="CQK33" s="90"/>
      <c r="CQL33" s="90"/>
      <c r="CQM33" s="90"/>
      <c r="CQN33" s="90"/>
      <c r="CQO33" s="90"/>
      <c r="CQP33" s="90"/>
      <c r="CQQ33" s="90"/>
      <c r="CQR33" s="90"/>
      <c r="CQS33" s="90"/>
      <c r="CQT33" s="90"/>
      <c r="CQU33" s="90"/>
      <c r="CQV33" s="90"/>
      <c r="CQW33" s="90"/>
      <c r="CQX33" s="90"/>
      <c r="CQY33" s="90"/>
      <c r="CQZ33" s="90"/>
      <c r="CRA33" s="90"/>
      <c r="CRB33" s="90"/>
      <c r="CRC33" s="90"/>
      <c r="CRD33" s="90"/>
      <c r="CRE33" s="90"/>
      <c r="CRF33" s="90"/>
      <c r="CRG33" s="90"/>
      <c r="CRH33" s="90"/>
      <c r="CRI33" s="90"/>
      <c r="CRJ33" s="90"/>
      <c r="CRK33" s="90"/>
      <c r="CRL33" s="90"/>
      <c r="CRM33" s="90"/>
      <c r="CRN33" s="90"/>
      <c r="CRO33" s="90"/>
      <c r="CRP33" s="90"/>
      <c r="CRQ33" s="90"/>
      <c r="CRR33" s="90"/>
      <c r="CRS33" s="90"/>
      <c r="CRT33" s="90"/>
      <c r="CRU33" s="90"/>
      <c r="CRV33" s="90"/>
      <c r="CRW33" s="90"/>
      <c r="CRX33" s="90"/>
      <c r="CRY33" s="90"/>
      <c r="CRZ33" s="90"/>
      <c r="CSA33" s="90"/>
      <c r="CSB33" s="90"/>
      <c r="CSC33" s="90"/>
      <c r="CSD33" s="90"/>
      <c r="CSE33" s="90"/>
      <c r="CSF33" s="90"/>
      <c r="CSG33" s="90"/>
      <c r="CSH33" s="90"/>
      <c r="CSI33" s="90"/>
      <c r="CSJ33" s="90"/>
      <c r="CSK33" s="90"/>
      <c r="CSL33" s="90"/>
      <c r="CSM33" s="90"/>
      <c r="CSN33" s="90"/>
      <c r="CSO33" s="90"/>
      <c r="CSP33" s="90"/>
      <c r="CSQ33" s="90"/>
      <c r="CSR33" s="90"/>
      <c r="CSS33" s="90"/>
      <c r="CST33" s="90"/>
      <c r="CSU33" s="90"/>
      <c r="CSV33" s="90"/>
      <c r="CSW33" s="90"/>
      <c r="CSX33" s="90"/>
      <c r="CSY33" s="90"/>
      <c r="CSZ33" s="90"/>
      <c r="CTA33" s="90"/>
      <c r="CTB33" s="90"/>
      <c r="CTC33" s="90"/>
      <c r="CTD33" s="90"/>
      <c r="CTE33" s="90"/>
      <c r="CTF33" s="90"/>
      <c r="CTG33" s="90"/>
      <c r="CTH33" s="90"/>
      <c r="CTI33" s="90"/>
      <c r="CTJ33" s="90"/>
      <c r="CTK33" s="90"/>
      <c r="CTL33" s="90"/>
      <c r="CTM33" s="90"/>
      <c r="CTN33" s="90"/>
      <c r="CTO33" s="90"/>
      <c r="CTP33" s="90"/>
      <c r="CTQ33" s="90"/>
      <c r="CTR33" s="90"/>
      <c r="CTS33" s="90"/>
      <c r="CTT33" s="90"/>
      <c r="CTU33" s="90"/>
      <c r="CTV33" s="90"/>
      <c r="CTW33" s="90"/>
      <c r="CTX33" s="90"/>
      <c r="CTY33" s="90"/>
      <c r="CTZ33" s="90"/>
      <c r="CUA33" s="90"/>
      <c r="CUB33" s="90"/>
      <c r="CUC33" s="90"/>
      <c r="CUD33" s="90"/>
      <c r="CUE33" s="90"/>
      <c r="CUF33" s="90"/>
      <c r="CUG33" s="90"/>
      <c r="CUH33" s="90"/>
      <c r="CUI33" s="90"/>
      <c r="CUJ33" s="90"/>
      <c r="CUK33" s="90"/>
      <c r="CUL33" s="90"/>
      <c r="CUM33" s="90"/>
      <c r="CUN33" s="90"/>
      <c r="CUO33" s="90"/>
      <c r="CUP33" s="90"/>
      <c r="CUQ33" s="90"/>
      <c r="CUR33" s="90"/>
      <c r="CUS33" s="90"/>
      <c r="CUT33" s="90"/>
      <c r="CUU33" s="90"/>
      <c r="CUV33" s="90"/>
      <c r="CUW33" s="90"/>
      <c r="CUX33" s="90"/>
      <c r="CUY33" s="90"/>
      <c r="CUZ33" s="90"/>
      <c r="CVA33" s="90"/>
      <c r="CVB33" s="90"/>
      <c r="CVC33" s="90"/>
      <c r="CVD33" s="90"/>
      <c r="CVE33" s="90"/>
      <c r="CVF33" s="90"/>
      <c r="CVG33" s="90"/>
      <c r="CVH33" s="90"/>
      <c r="CVI33" s="90"/>
      <c r="CVJ33" s="90"/>
      <c r="CVK33" s="90"/>
      <c r="CVL33" s="90"/>
      <c r="CVM33" s="90"/>
      <c r="CVN33" s="90"/>
      <c r="CVO33" s="90"/>
      <c r="CVP33" s="90"/>
      <c r="CVQ33" s="90"/>
      <c r="CVR33" s="90"/>
      <c r="CVS33" s="90"/>
      <c r="CVT33" s="90"/>
      <c r="CVU33" s="90"/>
      <c r="CVV33" s="90"/>
      <c r="CVW33" s="90"/>
      <c r="CVX33" s="90"/>
      <c r="CVY33" s="90"/>
      <c r="CVZ33" s="90"/>
      <c r="CWA33" s="90"/>
      <c r="CWB33" s="90"/>
      <c r="CWC33" s="90"/>
      <c r="CWD33" s="90"/>
      <c r="CWE33" s="90"/>
      <c r="CWF33" s="90"/>
      <c r="CWG33" s="90"/>
      <c r="CWH33" s="90"/>
      <c r="CWI33" s="90"/>
      <c r="CWJ33" s="90"/>
      <c r="CWK33" s="90"/>
      <c r="CWL33" s="90"/>
      <c r="CWM33" s="90"/>
      <c r="CWN33" s="90"/>
      <c r="CWO33" s="90"/>
      <c r="CWP33" s="90"/>
      <c r="CWQ33" s="90"/>
      <c r="CWR33" s="90"/>
      <c r="CWS33" s="90"/>
      <c r="CWT33" s="90"/>
      <c r="CWU33" s="90"/>
      <c r="CWV33" s="90"/>
      <c r="CWW33" s="90"/>
      <c r="CWX33" s="90"/>
      <c r="CWY33" s="90"/>
      <c r="CWZ33" s="90"/>
      <c r="CXA33" s="90"/>
      <c r="CXB33" s="90"/>
      <c r="CXC33" s="90"/>
      <c r="CXD33" s="90"/>
      <c r="CXE33" s="90"/>
      <c r="CXF33" s="90"/>
      <c r="CXG33" s="90"/>
      <c r="CXH33" s="90"/>
      <c r="CXI33" s="90"/>
      <c r="CXJ33" s="90"/>
      <c r="CXK33" s="90"/>
      <c r="CXL33" s="90"/>
      <c r="CXM33" s="90"/>
      <c r="CXN33" s="90"/>
      <c r="CXO33" s="90"/>
      <c r="CXP33" s="90"/>
      <c r="CXQ33" s="90"/>
      <c r="CXR33" s="90"/>
      <c r="CXS33" s="90"/>
      <c r="CXT33" s="90"/>
      <c r="CXU33" s="90"/>
      <c r="CXV33" s="90"/>
      <c r="CXW33" s="90"/>
      <c r="CXX33" s="90"/>
      <c r="CXY33" s="90"/>
      <c r="CXZ33" s="90"/>
      <c r="CYA33" s="90"/>
      <c r="CYB33" s="90"/>
      <c r="CYC33" s="90"/>
      <c r="CYD33" s="90"/>
      <c r="CYE33" s="90"/>
      <c r="CYF33" s="90"/>
      <c r="CYG33" s="90"/>
      <c r="CYH33" s="90"/>
      <c r="CYI33" s="90"/>
      <c r="CYJ33" s="90"/>
      <c r="CYK33" s="90"/>
      <c r="CYL33" s="90"/>
      <c r="CYM33" s="90"/>
      <c r="CYN33" s="90"/>
      <c r="CYO33" s="90"/>
      <c r="CYP33" s="90"/>
      <c r="CYQ33" s="90"/>
      <c r="CYR33" s="90"/>
      <c r="CYS33" s="90"/>
      <c r="CYT33" s="90"/>
      <c r="CYU33" s="90"/>
      <c r="CYV33" s="90"/>
      <c r="CYW33" s="90"/>
      <c r="CYX33" s="90"/>
      <c r="CYY33" s="90"/>
      <c r="CYZ33" s="90"/>
      <c r="CZA33" s="90"/>
      <c r="CZB33" s="90"/>
      <c r="CZC33" s="90"/>
      <c r="CZD33" s="90"/>
      <c r="CZE33" s="90"/>
      <c r="CZF33" s="90"/>
      <c r="CZG33" s="90"/>
      <c r="CZH33" s="90"/>
      <c r="CZI33" s="90"/>
      <c r="CZJ33" s="90"/>
      <c r="CZK33" s="90"/>
      <c r="CZL33" s="90"/>
      <c r="CZM33" s="90"/>
      <c r="CZN33" s="90"/>
      <c r="CZO33" s="90"/>
      <c r="CZP33" s="90"/>
      <c r="CZQ33" s="90"/>
      <c r="CZR33" s="90"/>
      <c r="CZS33" s="90"/>
      <c r="CZT33" s="90"/>
      <c r="CZU33" s="90"/>
      <c r="CZV33" s="90"/>
      <c r="CZW33" s="90"/>
      <c r="CZX33" s="90"/>
      <c r="CZY33" s="90"/>
      <c r="CZZ33" s="90"/>
      <c r="DAA33" s="90"/>
      <c r="DAB33" s="90"/>
      <c r="DAC33" s="90"/>
      <c r="DAD33" s="90"/>
      <c r="DAE33" s="90"/>
      <c r="DAF33" s="90"/>
      <c r="DAG33" s="90"/>
      <c r="DAH33" s="90"/>
      <c r="DAI33" s="90"/>
      <c r="DAJ33" s="90"/>
      <c r="DAK33" s="90"/>
      <c r="DAL33" s="90"/>
      <c r="DAM33" s="90"/>
      <c r="DAN33" s="90"/>
      <c r="DAO33" s="90"/>
      <c r="DAP33" s="90"/>
      <c r="DAQ33" s="90"/>
      <c r="DAR33" s="90"/>
      <c r="DAS33" s="90"/>
      <c r="DAT33" s="90"/>
      <c r="DAU33" s="90"/>
      <c r="DAV33" s="90"/>
      <c r="DAW33" s="90"/>
      <c r="DAX33" s="90"/>
      <c r="DAY33" s="90"/>
      <c r="DAZ33" s="90"/>
      <c r="DBA33" s="90"/>
      <c r="DBB33" s="90"/>
      <c r="DBC33" s="90"/>
      <c r="DBD33" s="90"/>
      <c r="DBE33" s="90"/>
      <c r="DBF33" s="90"/>
      <c r="DBG33" s="90"/>
      <c r="DBH33" s="90"/>
      <c r="DBI33" s="90"/>
      <c r="DBJ33" s="90"/>
      <c r="DBK33" s="90"/>
      <c r="DBL33" s="90"/>
      <c r="DBM33" s="90"/>
      <c r="DBN33" s="90"/>
      <c r="DBO33" s="90"/>
      <c r="DBP33" s="90"/>
      <c r="DBQ33" s="90"/>
      <c r="DBR33" s="90"/>
      <c r="DBS33" s="90"/>
      <c r="DBT33" s="90"/>
      <c r="DBU33" s="90"/>
      <c r="DBV33" s="90"/>
      <c r="DBW33" s="90"/>
      <c r="DBX33" s="90"/>
      <c r="DBY33" s="90"/>
      <c r="DBZ33" s="90"/>
      <c r="DCA33" s="90"/>
      <c r="DCB33" s="90"/>
      <c r="DCC33" s="90"/>
      <c r="DCD33" s="90"/>
      <c r="DCE33" s="90"/>
      <c r="DCF33" s="90"/>
      <c r="DCG33" s="90"/>
      <c r="DCH33" s="90"/>
      <c r="DCI33" s="90"/>
      <c r="DCJ33" s="90"/>
      <c r="DCK33" s="90"/>
      <c r="DCL33" s="90"/>
      <c r="DCM33" s="90"/>
      <c r="DCN33" s="90"/>
      <c r="DCO33" s="90"/>
      <c r="DCP33" s="90"/>
      <c r="DCQ33" s="90"/>
      <c r="DCR33" s="90"/>
      <c r="DCS33" s="90"/>
      <c r="DCT33" s="90"/>
      <c r="DCU33" s="90"/>
      <c r="DCV33" s="90"/>
      <c r="DCW33" s="90"/>
      <c r="DCX33" s="90"/>
      <c r="DCY33" s="90"/>
      <c r="DCZ33" s="90"/>
      <c r="DDA33" s="90"/>
      <c r="DDB33" s="90"/>
      <c r="DDC33" s="90"/>
      <c r="DDD33" s="90"/>
      <c r="DDE33" s="90"/>
      <c r="DDF33" s="90"/>
      <c r="DDG33" s="90"/>
      <c r="DDH33" s="90"/>
      <c r="DDI33" s="90"/>
      <c r="DDJ33" s="90"/>
      <c r="DDK33" s="90"/>
      <c r="DDL33" s="90"/>
      <c r="DDM33" s="90"/>
      <c r="DDN33" s="90"/>
      <c r="DDO33" s="90"/>
      <c r="DDP33" s="90"/>
      <c r="DDQ33" s="90"/>
      <c r="DDR33" s="90"/>
      <c r="DDS33" s="90"/>
      <c r="DDT33" s="90"/>
      <c r="DDU33" s="90"/>
      <c r="DDV33" s="90"/>
      <c r="DDW33" s="90"/>
      <c r="DDX33" s="90"/>
      <c r="DDY33" s="90"/>
      <c r="DDZ33" s="90"/>
      <c r="DEA33" s="90"/>
      <c r="DEB33" s="90"/>
      <c r="DEC33" s="90"/>
      <c r="DED33" s="90"/>
      <c r="DEE33" s="90"/>
      <c r="DEF33" s="90"/>
      <c r="DEG33" s="90"/>
      <c r="DEH33" s="90"/>
      <c r="DEI33" s="90"/>
      <c r="DEJ33" s="90"/>
      <c r="DEK33" s="90"/>
      <c r="DEL33" s="90"/>
      <c r="DEM33" s="90"/>
      <c r="DEN33" s="90"/>
      <c r="DEO33" s="90"/>
      <c r="DEP33" s="90"/>
      <c r="DEQ33" s="90"/>
      <c r="DER33" s="90"/>
      <c r="DES33" s="90"/>
      <c r="DET33" s="90"/>
      <c r="DEU33" s="90"/>
      <c r="DEV33" s="90"/>
      <c r="DEW33" s="90"/>
      <c r="DEX33" s="90"/>
      <c r="DEY33" s="90"/>
      <c r="DEZ33" s="90"/>
      <c r="DFA33" s="90"/>
      <c r="DFB33" s="90"/>
      <c r="DFC33" s="90"/>
      <c r="DFD33" s="90"/>
      <c r="DFE33" s="90"/>
      <c r="DFF33" s="90"/>
      <c r="DFG33" s="90"/>
      <c r="DFH33" s="90"/>
      <c r="DFI33" s="90"/>
      <c r="DFJ33" s="90"/>
      <c r="DFK33" s="90"/>
      <c r="DFL33" s="90"/>
      <c r="DFM33" s="90"/>
      <c r="DFN33" s="90"/>
      <c r="DFO33" s="90"/>
      <c r="DFP33" s="90"/>
      <c r="DFQ33" s="90"/>
      <c r="DFR33" s="90"/>
      <c r="DFS33" s="90"/>
      <c r="DFT33" s="90"/>
      <c r="DFU33" s="90"/>
      <c r="DFV33" s="90"/>
      <c r="DFW33" s="90"/>
      <c r="DFX33" s="90"/>
      <c r="DFY33" s="90"/>
      <c r="DFZ33" s="90"/>
      <c r="DGA33" s="90"/>
      <c r="DGB33" s="90"/>
      <c r="DGC33" s="90"/>
      <c r="DGD33" s="90"/>
      <c r="DGE33" s="90"/>
      <c r="DGF33" s="90"/>
      <c r="DGG33" s="90"/>
      <c r="DGH33" s="90"/>
      <c r="DGI33" s="90"/>
      <c r="DGJ33" s="90"/>
      <c r="DGK33" s="90"/>
      <c r="DGL33" s="90"/>
      <c r="DGM33" s="90"/>
      <c r="DGN33" s="90"/>
      <c r="DGO33" s="90"/>
      <c r="DGP33" s="90"/>
      <c r="DGQ33" s="90"/>
      <c r="DGR33" s="90"/>
      <c r="DGS33" s="90"/>
      <c r="DGT33" s="90"/>
      <c r="DGU33" s="90"/>
      <c r="DGV33" s="90"/>
      <c r="DGW33" s="90"/>
      <c r="DGX33" s="90"/>
      <c r="DGY33" s="90"/>
      <c r="DGZ33" s="90"/>
      <c r="DHA33" s="90"/>
      <c r="DHB33" s="90"/>
      <c r="DHC33" s="90"/>
      <c r="DHD33" s="90"/>
      <c r="DHE33" s="90"/>
      <c r="DHF33" s="90"/>
      <c r="DHG33" s="90"/>
      <c r="DHH33" s="90"/>
      <c r="DHI33" s="90"/>
      <c r="DHJ33" s="90"/>
      <c r="DHK33" s="90"/>
      <c r="DHL33" s="90"/>
      <c r="DHM33" s="90"/>
      <c r="DHN33" s="90"/>
      <c r="DHO33" s="90"/>
      <c r="DHP33" s="90"/>
      <c r="DHQ33" s="90"/>
      <c r="DHR33" s="90"/>
      <c r="DHS33" s="90"/>
      <c r="DHT33" s="90"/>
      <c r="DHU33" s="90"/>
      <c r="DHV33" s="90"/>
      <c r="DHW33" s="90"/>
      <c r="DHX33" s="90"/>
      <c r="DHY33" s="90"/>
      <c r="DHZ33" s="90"/>
      <c r="DIA33" s="90"/>
      <c r="DIB33" s="90"/>
      <c r="DIC33" s="90"/>
      <c r="DID33" s="90"/>
      <c r="DIE33" s="90"/>
      <c r="DIF33" s="90"/>
      <c r="DIG33" s="90"/>
      <c r="DIH33" s="90"/>
      <c r="DII33" s="90"/>
      <c r="DIJ33" s="90"/>
      <c r="DIK33" s="90"/>
      <c r="DIL33" s="90"/>
      <c r="DIM33" s="90"/>
      <c r="DIN33" s="90"/>
      <c r="DIO33" s="90"/>
      <c r="DIP33" s="90"/>
      <c r="DIQ33" s="90"/>
      <c r="DIR33" s="90"/>
      <c r="DIS33" s="90"/>
      <c r="DIT33" s="90"/>
      <c r="DIU33" s="90"/>
      <c r="DIV33" s="90"/>
      <c r="DIW33" s="90"/>
      <c r="DIX33" s="90"/>
      <c r="DIY33" s="90"/>
      <c r="DIZ33" s="90"/>
      <c r="DJA33" s="90"/>
      <c r="DJB33" s="90"/>
      <c r="DJC33" s="90"/>
      <c r="DJD33" s="90"/>
      <c r="DJE33" s="90"/>
      <c r="DJF33" s="90"/>
      <c r="DJG33" s="90"/>
      <c r="DJH33" s="90"/>
      <c r="DJI33" s="90"/>
      <c r="DJJ33" s="90"/>
      <c r="DJK33" s="90"/>
      <c r="DJL33" s="90"/>
      <c r="DJM33" s="90"/>
      <c r="DJN33" s="90"/>
      <c r="DJO33" s="90"/>
      <c r="DJP33" s="90"/>
      <c r="DJQ33" s="90"/>
      <c r="DJR33" s="90"/>
      <c r="DJS33" s="90"/>
      <c r="DJT33" s="90"/>
      <c r="DJU33" s="90"/>
      <c r="DJV33" s="90"/>
      <c r="DJW33" s="90"/>
      <c r="DJX33" s="90"/>
      <c r="DJY33" s="90"/>
      <c r="DJZ33" s="90"/>
      <c r="DKA33" s="90"/>
      <c r="DKB33" s="90"/>
      <c r="DKC33" s="90"/>
      <c r="DKD33" s="90"/>
      <c r="DKE33" s="90"/>
      <c r="DKF33" s="90"/>
      <c r="DKG33" s="90"/>
      <c r="DKH33" s="90"/>
      <c r="DKI33" s="90"/>
      <c r="DKJ33" s="90"/>
      <c r="DKK33" s="90"/>
      <c r="DKL33" s="90"/>
      <c r="DKM33" s="90"/>
      <c r="DKN33" s="90"/>
      <c r="DKO33" s="90"/>
      <c r="DKP33" s="90"/>
      <c r="DKQ33" s="90"/>
      <c r="DKR33" s="90"/>
      <c r="DKS33" s="90"/>
      <c r="DKT33" s="90"/>
      <c r="DKU33" s="90"/>
      <c r="DKV33" s="90"/>
      <c r="DKW33" s="90"/>
      <c r="DKX33" s="90"/>
      <c r="DKY33" s="90"/>
      <c r="DKZ33" s="90"/>
      <c r="DLA33" s="90"/>
      <c r="DLB33" s="90"/>
      <c r="DLC33" s="90"/>
      <c r="DLD33" s="90"/>
      <c r="DLE33" s="90"/>
      <c r="DLF33" s="90"/>
      <c r="DLG33" s="90"/>
      <c r="DLH33" s="90"/>
      <c r="DLI33" s="90"/>
      <c r="DLJ33" s="90"/>
      <c r="DLK33" s="90"/>
      <c r="DLL33" s="90"/>
      <c r="DLM33" s="90"/>
      <c r="DLN33" s="90"/>
      <c r="DLO33" s="90"/>
      <c r="DLP33" s="90"/>
      <c r="DLQ33" s="90"/>
      <c r="DLR33" s="90"/>
      <c r="DLS33" s="90"/>
      <c r="DLT33" s="90"/>
      <c r="DLU33" s="90"/>
      <c r="DLV33" s="90"/>
      <c r="DLW33" s="90"/>
      <c r="DLX33" s="90"/>
      <c r="DLY33" s="90"/>
      <c r="DLZ33" s="90"/>
      <c r="DMA33" s="90"/>
      <c r="DMB33" s="90"/>
      <c r="DMC33" s="90"/>
      <c r="DMD33" s="90"/>
      <c r="DME33" s="90"/>
      <c r="DMF33" s="90"/>
      <c r="DMG33" s="90"/>
      <c r="DMH33" s="90"/>
      <c r="DMI33" s="90"/>
      <c r="DMJ33" s="90"/>
      <c r="DMK33" s="90"/>
      <c r="DML33" s="90"/>
      <c r="DMM33" s="90"/>
      <c r="DMN33" s="90"/>
      <c r="DMO33" s="90"/>
      <c r="DMP33" s="90"/>
      <c r="DMQ33" s="90"/>
      <c r="DMR33" s="90"/>
      <c r="DMS33" s="90"/>
      <c r="DMT33" s="90"/>
      <c r="DMU33" s="90"/>
      <c r="DMV33" s="90"/>
      <c r="DMW33" s="90"/>
      <c r="DMX33" s="90"/>
      <c r="DMY33" s="90"/>
      <c r="DMZ33" s="90"/>
      <c r="DNA33" s="90"/>
      <c r="DNB33" s="90"/>
      <c r="DNC33" s="90"/>
      <c r="DND33" s="90"/>
      <c r="DNE33" s="90"/>
      <c r="DNF33" s="90"/>
      <c r="DNG33" s="90"/>
      <c r="DNH33" s="90"/>
      <c r="DNI33" s="90"/>
      <c r="DNJ33" s="90"/>
      <c r="DNK33" s="90"/>
      <c r="DNL33" s="90"/>
      <c r="DNM33" s="90"/>
      <c r="DNN33" s="90"/>
      <c r="DNO33" s="90"/>
      <c r="DNP33" s="90"/>
      <c r="DNQ33" s="90"/>
      <c r="DNR33" s="90"/>
      <c r="DNS33" s="90"/>
      <c r="DNT33" s="90"/>
      <c r="DNU33" s="90"/>
      <c r="DNV33" s="90"/>
      <c r="DNW33" s="90"/>
      <c r="DNX33" s="90"/>
      <c r="DNY33" s="90"/>
      <c r="DNZ33" s="90"/>
      <c r="DOA33" s="90"/>
      <c r="DOB33" s="90"/>
      <c r="DOC33" s="90"/>
      <c r="DOD33" s="90"/>
      <c r="DOE33" s="90"/>
      <c r="DOF33" s="90"/>
      <c r="DOG33" s="90"/>
      <c r="DOH33" s="90"/>
      <c r="DOI33" s="90"/>
      <c r="DOJ33" s="90"/>
      <c r="DOK33" s="90"/>
      <c r="DOL33" s="90"/>
      <c r="DOM33" s="90"/>
      <c r="DON33" s="90"/>
      <c r="DOO33" s="90"/>
      <c r="DOP33" s="90"/>
      <c r="DOQ33" s="90"/>
      <c r="DOR33" s="90"/>
      <c r="DOS33" s="90"/>
      <c r="DOT33" s="90"/>
      <c r="DOU33" s="90"/>
      <c r="DOV33" s="90"/>
      <c r="DOW33" s="90"/>
      <c r="DOX33" s="90"/>
      <c r="DOY33" s="90"/>
      <c r="DOZ33" s="90"/>
      <c r="DPA33" s="90"/>
      <c r="DPB33" s="90"/>
      <c r="DPC33" s="90"/>
      <c r="DPD33" s="90"/>
      <c r="DPE33" s="90"/>
      <c r="DPF33" s="90"/>
      <c r="DPG33" s="90"/>
      <c r="DPH33" s="90"/>
      <c r="DPI33" s="90"/>
      <c r="DPJ33" s="90"/>
      <c r="DPK33" s="90"/>
      <c r="DPL33" s="90"/>
      <c r="DPM33" s="90"/>
      <c r="DPN33" s="90"/>
      <c r="DPO33" s="90"/>
      <c r="DPP33" s="90"/>
      <c r="DPQ33" s="90"/>
      <c r="DPR33" s="90"/>
      <c r="DPS33" s="90"/>
      <c r="DPT33" s="90"/>
      <c r="DPU33" s="90"/>
      <c r="DPV33" s="90"/>
      <c r="DPW33" s="90"/>
      <c r="DPX33" s="90"/>
      <c r="DPY33" s="90"/>
      <c r="DPZ33" s="90"/>
      <c r="DQA33" s="90"/>
      <c r="DQB33" s="90"/>
      <c r="DQC33" s="90"/>
      <c r="DQD33" s="90"/>
      <c r="DQE33" s="90"/>
      <c r="DQF33" s="90"/>
      <c r="DQG33" s="90"/>
      <c r="DQH33" s="90"/>
      <c r="DQI33" s="90"/>
      <c r="DQJ33" s="90"/>
      <c r="DQK33" s="90"/>
      <c r="DQL33" s="90"/>
      <c r="DQM33" s="90"/>
      <c r="DQN33" s="90"/>
      <c r="DQO33" s="90"/>
      <c r="DQP33" s="90"/>
      <c r="DQQ33" s="90"/>
      <c r="DQR33" s="90"/>
      <c r="DQS33" s="90"/>
      <c r="DQT33" s="90"/>
      <c r="DQU33" s="90"/>
      <c r="DQV33" s="90"/>
      <c r="DQW33" s="90"/>
      <c r="DQX33" s="90"/>
      <c r="DQY33" s="90"/>
      <c r="DQZ33" s="90"/>
      <c r="DRA33" s="90"/>
      <c r="DRB33" s="90"/>
      <c r="DRC33" s="90"/>
      <c r="DRD33" s="90"/>
      <c r="DRE33" s="90"/>
      <c r="DRF33" s="90"/>
      <c r="DRG33" s="90"/>
      <c r="DRH33" s="90"/>
      <c r="DRI33" s="90"/>
      <c r="DRJ33" s="90"/>
      <c r="DRK33" s="90"/>
      <c r="DRL33" s="90"/>
      <c r="DRM33" s="90"/>
      <c r="DRN33" s="90"/>
      <c r="DRO33" s="90"/>
      <c r="DRP33" s="90"/>
      <c r="DRQ33" s="90"/>
      <c r="DRR33" s="90"/>
      <c r="DRS33" s="90"/>
      <c r="DRT33" s="90"/>
      <c r="DRU33" s="90"/>
      <c r="DRV33" s="90"/>
      <c r="DRW33" s="90"/>
      <c r="DRX33" s="90"/>
      <c r="DRY33" s="90"/>
      <c r="DRZ33" s="90"/>
      <c r="DSA33" s="90"/>
      <c r="DSB33" s="90"/>
      <c r="DSC33" s="90"/>
      <c r="DSD33" s="90"/>
      <c r="DSE33" s="90"/>
      <c r="DSF33" s="90"/>
      <c r="DSG33" s="90"/>
      <c r="DSH33" s="90"/>
      <c r="DSI33" s="90"/>
      <c r="DSJ33" s="90"/>
      <c r="DSK33" s="90"/>
      <c r="DSL33" s="90"/>
      <c r="DSM33" s="90"/>
      <c r="DSN33" s="90"/>
      <c r="DSO33" s="90"/>
      <c r="DSP33" s="90"/>
      <c r="DSQ33" s="90"/>
      <c r="DSR33" s="90"/>
      <c r="DSS33" s="90"/>
      <c r="DST33" s="90"/>
      <c r="DSU33" s="90"/>
      <c r="DSV33" s="90"/>
      <c r="DSW33" s="90"/>
      <c r="DSX33" s="90"/>
      <c r="DSY33" s="90"/>
      <c r="DSZ33" s="90"/>
      <c r="DTA33" s="90"/>
      <c r="DTB33" s="90"/>
      <c r="DTC33" s="90"/>
      <c r="DTD33" s="90"/>
      <c r="DTE33" s="90"/>
      <c r="DTF33" s="90"/>
      <c r="DTG33" s="90"/>
      <c r="DTH33" s="90"/>
      <c r="DTI33" s="90"/>
      <c r="DTJ33" s="90"/>
      <c r="DTK33" s="90"/>
      <c r="DTL33" s="90"/>
      <c r="DTM33" s="90"/>
      <c r="DTN33" s="90"/>
      <c r="DTO33" s="90"/>
      <c r="DTP33" s="90"/>
      <c r="DTQ33" s="90"/>
      <c r="DTR33" s="90"/>
      <c r="DTS33" s="90"/>
      <c r="DTT33" s="90"/>
      <c r="DTU33" s="90"/>
      <c r="DTV33" s="90"/>
      <c r="DTW33" s="90"/>
      <c r="DTX33" s="90"/>
      <c r="DTY33" s="90"/>
      <c r="DTZ33" s="90"/>
      <c r="DUA33" s="90"/>
      <c r="DUB33" s="90"/>
      <c r="DUC33" s="90"/>
      <c r="DUD33" s="90"/>
      <c r="DUE33" s="90"/>
      <c r="DUF33" s="90"/>
      <c r="DUG33" s="90"/>
      <c r="DUH33" s="90"/>
      <c r="DUI33" s="90"/>
      <c r="DUJ33" s="90"/>
      <c r="DUK33" s="90"/>
      <c r="DUL33" s="90"/>
      <c r="DUM33" s="90"/>
      <c r="DUN33" s="90"/>
      <c r="DUO33" s="90"/>
      <c r="DUP33" s="90"/>
      <c r="DUQ33" s="90"/>
      <c r="DUR33" s="90"/>
      <c r="DUS33" s="90"/>
      <c r="DUT33" s="90"/>
      <c r="DUU33" s="90"/>
      <c r="DUV33" s="90"/>
      <c r="DUW33" s="90"/>
      <c r="DUX33" s="90"/>
      <c r="DUY33" s="90"/>
      <c r="DUZ33" s="90"/>
      <c r="DVA33" s="90"/>
      <c r="DVB33" s="90"/>
      <c r="DVC33" s="90"/>
      <c r="DVD33" s="90"/>
      <c r="DVE33" s="90"/>
      <c r="DVF33" s="90"/>
      <c r="DVG33" s="90"/>
      <c r="DVH33" s="90"/>
      <c r="DVI33" s="90"/>
      <c r="DVJ33" s="90"/>
      <c r="DVK33" s="90"/>
      <c r="DVL33" s="90"/>
      <c r="DVM33" s="90"/>
      <c r="DVN33" s="90"/>
      <c r="DVO33" s="90"/>
      <c r="DVP33" s="90"/>
      <c r="DVQ33" s="90"/>
      <c r="DVR33" s="90"/>
      <c r="DVS33" s="90"/>
      <c r="DVT33" s="90"/>
      <c r="DVU33" s="90"/>
      <c r="DVV33" s="90"/>
      <c r="DVW33" s="90"/>
      <c r="DVX33" s="90"/>
      <c r="DVY33" s="90"/>
      <c r="DVZ33" s="90"/>
      <c r="DWA33" s="90"/>
      <c r="DWB33" s="90"/>
      <c r="DWC33" s="90"/>
      <c r="DWD33" s="90"/>
      <c r="DWE33" s="90"/>
      <c r="DWF33" s="90"/>
      <c r="DWG33" s="90"/>
      <c r="DWH33" s="90"/>
      <c r="DWI33" s="90"/>
      <c r="DWJ33" s="90"/>
      <c r="DWK33" s="90"/>
      <c r="DWL33" s="90"/>
      <c r="DWM33" s="90"/>
      <c r="DWN33" s="90"/>
      <c r="DWO33" s="90"/>
      <c r="DWP33" s="90"/>
      <c r="DWQ33" s="90"/>
      <c r="DWR33" s="90"/>
      <c r="DWS33" s="90"/>
      <c r="DWT33" s="90"/>
      <c r="DWU33" s="90"/>
      <c r="DWV33" s="90"/>
      <c r="DWW33" s="90"/>
      <c r="DWX33" s="90"/>
      <c r="DWY33" s="90"/>
      <c r="DWZ33" s="90"/>
      <c r="DXA33" s="90"/>
      <c r="DXB33" s="90"/>
      <c r="DXC33" s="90"/>
      <c r="DXD33" s="90"/>
      <c r="DXE33" s="90"/>
      <c r="DXF33" s="90"/>
      <c r="DXG33" s="90"/>
      <c r="DXH33" s="90"/>
      <c r="DXI33" s="90"/>
      <c r="DXJ33" s="90"/>
      <c r="DXK33" s="90"/>
      <c r="DXL33" s="90"/>
      <c r="DXM33" s="90"/>
      <c r="DXN33" s="90"/>
      <c r="DXO33" s="90"/>
      <c r="DXP33" s="90"/>
      <c r="DXQ33" s="90"/>
      <c r="DXR33" s="90"/>
      <c r="DXS33" s="90"/>
      <c r="DXT33" s="90"/>
      <c r="DXU33" s="90"/>
      <c r="DXV33" s="90"/>
      <c r="DXW33" s="90"/>
      <c r="DXX33" s="90"/>
      <c r="DXY33" s="90"/>
      <c r="DXZ33" s="90"/>
      <c r="DYA33" s="90"/>
      <c r="DYB33" s="90"/>
      <c r="DYC33" s="90"/>
      <c r="DYD33" s="90"/>
      <c r="DYE33" s="90"/>
      <c r="DYF33" s="90"/>
      <c r="DYG33" s="90"/>
      <c r="DYH33" s="90"/>
      <c r="DYI33" s="90"/>
      <c r="DYJ33" s="90"/>
      <c r="DYK33" s="90"/>
      <c r="DYL33" s="90"/>
      <c r="DYM33" s="90"/>
      <c r="DYN33" s="90"/>
      <c r="DYO33" s="90"/>
      <c r="DYP33" s="90"/>
      <c r="DYQ33" s="90"/>
      <c r="DYR33" s="90"/>
      <c r="DYS33" s="90"/>
      <c r="DYT33" s="90"/>
      <c r="DYU33" s="90"/>
      <c r="DYV33" s="90"/>
      <c r="DYW33" s="90"/>
      <c r="DYX33" s="90"/>
      <c r="DYY33" s="90"/>
      <c r="DYZ33" s="90"/>
      <c r="DZA33" s="90"/>
      <c r="DZB33" s="90"/>
      <c r="DZC33" s="90"/>
      <c r="DZD33" s="90"/>
      <c r="DZE33" s="90"/>
      <c r="DZF33" s="90"/>
      <c r="DZG33" s="90"/>
      <c r="DZH33" s="90"/>
      <c r="DZI33" s="90"/>
      <c r="DZJ33" s="90"/>
      <c r="DZK33" s="90"/>
      <c r="DZL33" s="90"/>
      <c r="DZM33" s="90"/>
      <c r="DZN33" s="90"/>
      <c r="DZO33" s="90"/>
      <c r="DZP33" s="90"/>
      <c r="DZQ33" s="90"/>
      <c r="DZR33" s="90"/>
      <c r="DZS33" s="90"/>
      <c r="DZT33" s="90"/>
      <c r="DZU33" s="90"/>
      <c r="DZV33" s="90"/>
      <c r="DZW33" s="90"/>
      <c r="DZX33" s="90"/>
      <c r="DZY33" s="90"/>
      <c r="DZZ33" s="90"/>
      <c r="EAA33" s="90"/>
      <c r="EAB33" s="90"/>
      <c r="EAC33" s="90"/>
      <c r="EAD33" s="90"/>
      <c r="EAE33" s="90"/>
      <c r="EAF33" s="90"/>
      <c r="EAG33" s="90"/>
      <c r="EAH33" s="90"/>
      <c r="EAI33" s="90"/>
      <c r="EAJ33" s="90"/>
      <c r="EAK33" s="90"/>
      <c r="EAL33" s="90"/>
      <c r="EAM33" s="90"/>
      <c r="EAN33" s="90"/>
      <c r="EAO33" s="90"/>
      <c r="EAP33" s="90"/>
      <c r="EAQ33" s="90"/>
      <c r="EAR33" s="90"/>
      <c r="EAS33" s="90"/>
      <c r="EAT33" s="90"/>
      <c r="EAU33" s="90"/>
      <c r="EAV33" s="90"/>
      <c r="EAW33" s="90"/>
      <c r="EAX33" s="90"/>
      <c r="EAY33" s="90"/>
      <c r="EAZ33" s="90"/>
      <c r="EBA33" s="90"/>
      <c r="EBB33" s="90"/>
      <c r="EBC33" s="90"/>
      <c r="EBD33" s="90"/>
      <c r="EBE33" s="90"/>
      <c r="EBF33" s="90"/>
      <c r="EBG33" s="90"/>
      <c r="EBH33" s="90"/>
      <c r="EBI33" s="90"/>
      <c r="EBJ33" s="90"/>
      <c r="EBK33" s="90"/>
      <c r="EBL33" s="90"/>
      <c r="EBM33" s="90"/>
      <c r="EBN33" s="90"/>
      <c r="EBO33" s="90"/>
      <c r="EBP33" s="90"/>
      <c r="EBQ33" s="90"/>
      <c r="EBR33" s="90"/>
      <c r="EBS33" s="90"/>
      <c r="EBT33" s="90"/>
      <c r="EBU33" s="90"/>
      <c r="EBV33" s="90"/>
      <c r="EBW33" s="90"/>
      <c r="EBX33" s="90"/>
      <c r="EBY33" s="90"/>
      <c r="EBZ33" s="90"/>
      <c r="ECA33" s="90"/>
      <c r="ECB33" s="90"/>
      <c r="ECC33" s="90"/>
      <c r="ECD33" s="90"/>
      <c r="ECE33" s="90"/>
      <c r="ECF33" s="90"/>
      <c r="ECG33" s="90"/>
      <c r="ECH33" s="90"/>
      <c r="ECI33" s="90"/>
      <c r="ECJ33" s="90"/>
      <c r="ECK33" s="90"/>
      <c r="ECL33" s="90"/>
      <c r="ECM33" s="90"/>
      <c r="ECN33" s="90"/>
      <c r="ECO33" s="90"/>
      <c r="ECP33" s="90"/>
      <c r="ECQ33" s="90"/>
      <c r="ECR33" s="90"/>
      <c r="ECS33" s="90"/>
      <c r="ECT33" s="90"/>
      <c r="ECU33" s="90"/>
      <c r="ECV33" s="90"/>
      <c r="ECW33" s="90"/>
      <c r="ECX33" s="90"/>
      <c r="ECY33" s="90"/>
      <c r="ECZ33" s="90"/>
      <c r="EDA33" s="90"/>
      <c r="EDB33" s="90"/>
      <c r="EDC33" s="90"/>
      <c r="EDD33" s="90"/>
      <c r="EDE33" s="90"/>
      <c r="EDF33" s="90"/>
      <c r="EDG33" s="90"/>
      <c r="EDH33" s="90"/>
      <c r="EDI33" s="90"/>
      <c r="EDJ33" s="90"/>
      <c r="EDK33" s="90"/>
      <c r="EDL33" s="90"/>
      <c r="EDM33" s="90"/>
      <c r="EDN33" s="90"/>
      <c r="EDO33" s="90"/>
      <c r="EDP33" s="90"/>
      <c r="EDQ33" s="90"/>
      <c r="EDR33" s="90"/>
      <c r="EDS33" s="90"/>
      <c r="EDT33" s="90"/>
      <c r="EDU33" s="90"/>
      <c r="EDV33" s="90"/>
      <c r="EDW33" s="90"/>
      <c r="EDX33" s="90"/>
      <c r="EDY33" s="90"/>
      <c r="EDZ33" s="90"/>
      <c r="EEA33" s="90"/>
      <c r="EEB33" s="90"/>
      <c r="EEC33" s="90"/>
      <c r="EED33" s="90"/>
      <c r="EEE33" s="90"/>
      <c r="EEF33" s="90"/>
      <c r="EEG33" s="90"/>
      <c r="EEH33" s="90"/>
      <c r="EEI33" s="90"/>
      <c r="EEJ33" s="90"/>
      <c r="EEK33" s="90"/>
      <c r="EEL33" s="90"/>
      <c r="EEM33" s="90"/>
      <c r="EEN33" s="90"/>
      <c r="EEO33" s="90"/>
      <c r="EEP33" s="90"/>
      <c r="EEQ33" s="90"/>
      <c r="EER33" s="90"/>
      <c r="EES33" s="90"/>
      <c r="EET33" s="90"/>
      <c r="EEU33" s="90"/>
      <c r="EEV33" s="90"/>
      <c r="EEW33" s="90"/>
      <c r="EEX33" s="90"/>
      <c r="EEY33" s="90"/>
      <c r="EEZ33" s="90"/>
      <c r="EFA33" s="90"/>
      <c r="EFB33" s="90"/>
      <c r="EFC33" s="90"/>
      <c r="EFD33" s="90"/>
      <c r="EFE33" s="90"/>
      <c r="EFF33" s="90"/>
      <c r="EFG33" s="90"/>
      <c r="EFH33" s="90"/>
      <c r="EFI33" s="90"/>
      <c r="EFJ33" s="90"/>
      <c r="EFK33" s="90"/>
      <c r="EFL33" s="90"/>
      <c r="EFM33" s="90"/>
      <c r="EFN33" s="90"/>
      <c r="EFO33" s="90"/>
      <c r="EFP33" s="90"/>
      <c r="EFQ33" s="90"/>
      <c r="EFR33" s="90"/>
      <c r="EFS33" s="90"/>
      <c r="EFT33" s="90"/>
      <c r="EFU33" s="90"/>
      <c r="EFV33" s="90"/>
      <c r="EFW33" s="90"/>
      <c r="EFX33" s="90"/>
      <c r="EFY33" s="90"/>
      <c r="EFZ33" s="90"/>
      <c r="EGA33" s="90"/>
      <c r="EGB33" s="90"/>
      <c r="EGC33" s="90"/>
      <c r="EGD33" s="90"/>
      <c r="EGE33" s="90"/>
      <c r="EGF33" s="90"/>
      <c r="EGG33" s="90"/>
      <c r="EGH33" s="90"/>
      <c r="EGI33" s="90"/>
      <c r="EGJ33" s="90"/>
      <c r="EGK33" s="90"/>
      <c r="EGL33" s="90"/>
      <c r="EGM33" s="90"/>
      <c r="EGN33" s="90"/>
      <c r="EGO33" s="90"/>
      <c r="EGP33" s="90"/>
      <c r="EGQ33" s="90"/>
      <c r="EGR33" s="90"/>
      <c r="EGS33" s="90"/>
      <c r="EGT33" s="90"/>
      <c r="EGU33" s="90"/>
      <c r="EGV33" s="90"/>
      <c r="EGW33" s="90"/>
      <c r="EGX33" s="90"/>
      <c r="EGY33" s="90"/>
      <c r="EGZ33" s="90"/>
      <c r="EHA33" s="90"/>
      <c r="EHB33" s="90"/>
      <c r="EHC33" s="90"/>
      <c r="EHD33" s="90"/>
      <c r="EHE33" s="90"/>
      <c r="EHF33" s="90"/>
      <c r="EHG33" s="90"/>
      <c r="EHH33" s="90"/>
      <c r="EHI33" s="90"/>
      <c r="EHJ33" s="90"/>
      <c r="EHK33" s="90"/>
      <c r="EHL33" s="90"/>
      <c r="EHM33" s="90"/>
      <c r="EHN33" s="90"/>
      <c r="EHO33" s="90"/>
      <c r="EHP33" s="90"/>
      <c r="EHQ33" s="90"/>
      <c r="EHR33" s="90"/>
      <c r="EHS33" s="90"/>
      <c r="EHT33" s="90"/>
      <c r="EHU33" s="90"/>
      <c r="EHV33" s="90"/>
      <c r="EHW33" s="90"/>
      <c r="EHX33" s="90"/>
      <c r="EHY33" s="90"/>
      <c r="EHZ33" s="90"/>
      <c r="EIA33" s="90"/>
      <c r="EIB33" s="90"/>
      <c r="EIC33" s="90"/>
      <c r="EID33" s="90"/>
      <c r="EIE33" s="90"/>
      <c r="EIF33" s="90"/>
      <c r="EIG33" s="90"/>
      <c r="EIH33" s="90"/>
      <c r="EII33" s="90"/>
      <c r="EIJ33" s="90"/>
      <c r="EIK33" s="90"/>
      <c r="EIL33" s="90"/>
      <c r="EIM33" s="90"/>
      <c r="EIN33" s="90"/>
      <c r="EIO33" s="90"/>
      <c r="EIP33" s="90"/>
      <c r="EIQ33" s="90"/>
      <c r="EIR33" s="90"/>
      <c r="EIS33" s="90"/>
      <c r="EIT33" s="90"/>
      <c r="EIU33" s="90"/>
      <c r="EIV33" s="90"/>
      <c r="EIW33" s="90"/>
      <c r="EIX33" s="90"/>
      <c r="EIY33" s="90"/>
      <c r="EIZ33" s="90"/>
      <c r="EJA33" s="90"/>
      <c r="EJB33" s="90"/>
      <c r="EJC33" s="90"/>
      <c r="EJD33" s="90"/>
      <c r="EJE33" s="90"/>
      <c r="EJF33" s="90"/>
      <c r="EJG33" s="90"/>
      <c r="EJH33" s="90"/>
      <c r="EJI33" s="90"/>
      <c r="EJJ33" s="90"/>
      <c r="EJK33" s="90"/>
      <c r="EJL33" s="90"/>
      <c r="EJM33" s="90"/>
      <c r="EJN33" s="90"/>
      <c r="EJO33" s="90"/>
      <c r="EJP33" s="90"/>
      <c r="EJQ33" s="90"/>
      <c r="EJR33" s="90"/>
      <c r="EJS33" s="90"/>
      <c r="EJT33" s="90"/>
      <c r="EJU33" s="90"/>
      <c r="EJV33" s="90"/>
      <c r="EJW33" s="90"/>
      <c r="EJX33" s="90"/>
      <c r="EJY33" s="90"/>
      <c r="EJZ33" s="90"/>
      <c r="EKA33" s="90"/>
      <c r="EKB33" s="90"/>
      <c r="EKC33" s="90"/>
      <c r="EKD33" s="90"/>
      <c r="EKE33" s="90"/>
      <c r="EKF33" s="90"/>
      <c r="EKG33" s="90"/>
      <c r="EKH33" s="90"/>
      <c r="EKI33" s="90"/>
      <c r="EKJ33" s="90"/>
      <c r="EKK33" s="90"/>
      <c r="EKL33" s="90"/>
      <c r="EKM33" s="90"/>
      <c r="EKN33" s="90"/>
      <c r="EKO33" s="90"/>
      <c r="EKP33" s="90"/>
      <c r="EKQ33" s="90"/>
      <c r="EKR33" s="90"/>
      <c r="EKS33" s="90"/>
      <c r="EKT33" s="90"/>
      <c r="EKU33" s="90"/>
      <c r="EKV33" s="90"/>
      <c r="EKW33" s="90"/>
      <c r="EKX33" s="90"/>
      <c r="EKY33" s="90"/>
      <c r="EKZ33" s="90"/>
      <c r="ELA33" s="90"/>
      <c r="ELB33" s="90"/>
      <c r="ELC33" s="90"/>
      <c r="ELD33" s="90"/>
      <c r="ELE33" s="90"/>
      <c r="ELF33" s="90"/>
      <c r="ELG33" s="90"/>
      <c r="ELH33" s="90"/>
      <c r="ELI33" s="90"/>
      <c r="ELJ33" s="90"/>
      <c r="ELK33" s="90"/>
      <c r="ELL33" s="90"/>
      <c r="ELM33" s="90"/>
      <c r="ELN33" s="90"/>
      <c r="ELO33" s="90"/>
      <c r="ELP33" s="90"/>
      <c r="ELQ33" s="90"/>
      <c r="ELR33" s="90"/>
      <c r="ELS33" s="90"/>
      <c r="ELT33" s="90"/>
      <c r="ELU33" s="90"/>
      <c r="ELV33" s="90"/>
      <c r="ELW33" s="90"/>
      <c r="ELX33" s="90"/>
      <c r="ELY33" s="90"/>
      <c r="ELZ33" s="90"/>
      <c r="EMA33" s="90"/>
      <c r="EMB33" s="90"/>
      <c r="EMC33" s="90"/>
      <c r="EMD33" s="90"/>
      <c r="EME33" s="90"/>
      <c r="EMF33" s="90"/>
      <c r="EMG33" s="90"/>
      <c r="EMH33" s="90"/>
      <c r="EMI33" s="90"/>
      <c r="EMJ33" s="90"/>
      <c r="EMK33" s="90"/>
      <c r="EML33" s="90"/>
      <c r="EMM33" s="90"/>
      <c r="EMN33" s="90"/>
      <c r="EMO33" s="90"/>
      <c r="EMP33" s="90"/>
      <c r="EMQ33" s="90"/>
      <c r="EMR33" s="90"/>
      <c r="EMS33" s="90"/>
      <c r="EMT33" s="90"/>
      <c r="EMU33" s="90"/>
      <c r="EMV33" s="90"/>
      <c r="EMW33" s="90"/>
      <c r="EMX33" s="90"/>
      <c r="EMY33" s="90"/>
      <c r="EMZ33" s="90"/>
      <c r="ENA33" s="90"/>
      <c r="ENB33" s="90"/>
      <c r="ENC33" s="90"/>
      <c r="END33" s="90"/>
      <c r="ENE33" s="90"/>
      <c r="ENF33" s="90"/>
      <c r="ENG33" s="90"/>
      <c r="ENH33" s="90"/>
      <c r="ENI33" s="90"/>
      <c r="ENJ33" s="90"/>
      <c r="ENK33" s="90"/>
      <c r="ENL33" s="90"/>
      <c r="ENM33" s="90"/>
      <c r="ENN33" s="90"/>
      <c r="ENO33" s="90"/>
      <c r="ENP33" s="90"/>
      <c r="ENQ33" s="90"/>
      <c r="ENR33" s="90"/>
      <c r="ENS33" s="90"/>
      <c r="ENT33" s="90"/>
      <c r="ENU33" s="90"/>
      <c r="ENV33" s="90"/>
      <c r="ENW33" s="90"/>
      <c r="ENX33" s="90"/>
      <c r="ENY33" s="90"/>
      <c r="ENZ33" s="90"/>
      <c r="EOA33" s="90"/>
      <c r="EOB33" s="90"/>
      <c r="EOC33" s="90"/>
      <c r="EOD33" s="90"/>
      <c r="EOE33" s="90"/>
      <c r="EOF33" s="90"/>
      <c r="EOG33" s="90"/>
      <c r="EOH33" s="90"/>
      <c r="EOI33" s="90"/>
      <c r="EOJ33" s="90"/>
      <c r="EOK33" s="90"/>
      <c r="EOL33" s="90"/>
      <c r="EOM33" s="90"/>
      <c r="EON33" s="90"/>
      <c r="EOO33" s="90"/>
      <c r="EOP33" s="90"/>
      <c r="EOQ33" s="90"/>
      <c r="EOR33" s="90"/>
      <c r="EOS33" s="90"/>
      <c r="EOT33" s="90"/>
      <c r="EOU33" s="90"/>
      <c r="EOV33" s="90"/>
      <c r="EOW33" s="90"/>
      <c r="EOX33" s="90"/>
      <c r="EOY33" s="90"/>
      <c r="EOZ33" s="90"/>
      <c r="EPA33" s="90"/>
      <c r="EPB33" s="90"/>
      <c r="EPC33" s="90"/>
      <c r="EPD33" s="90"/>
      <c r="EPE33" s="90"/>
      <c r="EPF33" s="90"/>
      <c r="EPG33" s="90"/>
      <c r="EPH33" s="90"/>
      <c r="EPI33" s="90"/>
      <c r="EPJ33" s="90"/>
      <c r="EPK33" s="90"/>
      <c r="EPL33" s="90"/>
      <c r="EPM33" s="90"/>
      <c r="EPN33" s="90"/>
      <c r="EPO33" s="90"/>
      <c r="EPP33" s="90"/>
      <c r="EPQ33" s="90"/>
      <c r="EPR33" s="90"/>
      <c r="EPS33" s="90"/>
      <c r="EPT33" s="90"/>
      <c r="EPU33" s="90"/>
      <c r="EPV33" s="90"/>
      <c r="EPW33" s="90"/>
      <c r="EPX33" s="90"/>
      <c r="EPY33" s="90"/>
      <c r="EPZ33" s="90"/>
      <c r="EQA33" s="90"/>
      <c r="EQB33" s="90"/>
      <c r="EQC33" s="90"/>
      <c r="EQD33" s="90"/>
      <c r="EQE33" s="90"/>
      <c r="EQF33" s="90"/>
      <c r="EQG33" s="90"/>
      <c r="EQH33" s="90"/>
      <c r="EQI33" s="90"/>
      <c r="EQJ33" s="90"/>
      <c r="EQK33" s="90"/>
      <c r="EQL33" s="90"/>
      <c r="EQM33" s="90"/>
      <c r="EQN33" s="90"/>
      <c r="EQO33" s="90"/>
      <c r="EQP33" s="90"/>
      <c r="EQQ33" s="90"/>
      <c r="EQR33" s="90"/>
      <c r="EQS33" s="90"/>
      <c r="EQT33" s="90"/>
      <c r="EQU33" s="90"/>
      <c r="EQV33" s="90"/>
      <c r="EQW33" s="90"/>
      <c r="EQX33" s="90"/>
      <c r="EQY33" s="90"/>
      <c r="EQZ33" s="90"/>
      <c r="ERA33" s="90"/>
      <c r="ERB33" s="90"/>
      <c r="ERC33" s="90"/>
      <c r="ERD33" s="90"/>
      <c r="ERE33" s="90"/>
      <c r="ERF33" s="90"/>
      <c r="ERG33" s="90"/>
      <c r="ERH33" s="90"/>
      <c r="ERI33" s="90"/>
      <c r="ERJ33" s="90"/>
      <c r="ERK33" s="90"/>
      <c r="ERL33" s="90"/>
      <c r="ERM33" s="90"/>
      <c r="ERN33" s="90"/>
      <c r="ERO33" s="90"/>
      <c r="ERP33" s="90"/>
      <c r="ERQ33" s="90"/>
      <c r="ERR33" s="90"/>
      <c r="ERS33" s="90"/>
      <c r="ERT33" s="90"/>
      <c r="ERU33" s="90"/>
      <c r="ERV33" s="90"/>
      <c r="ERW33" s="90"/>
      <c r="ERX33" s="90"/>
      <c r="ERY33" s="90"/>
      <c r="ERZ33" s="90"/>
      <c r="ESA33" s="90"/>
      <c r="ESB33" s="90"/>
      <c r="ESC33" s="90"/>
      <c r="ESD33" s="90"/>
      <c r="ESE33" s="90"/>
      <c r="ESF33" s="90"/>
      <c r="ESG33" s="90"/>
      <c r="ESH33" s="90"/>
      <c r="ESI33" s="90"/>
      <c r="ESJ33" s="90"/>
      <c r="ESK33" s="90"/>
      <c r="ESL33" s="90"/>
      <c r="ESM33" s="90"/>
      <c r="ESN33" s="90"/>
      <c r="ESO33" s="90"/>
      <c r="ESP33" s="90"/>
      <c r="ESQ33" s="90"/>
      <c r="ESR33" s="90"/>
      <c r="ESS33" s="90"/>
      <c r="EST33" s="90"/>
      <c r="ESU33" s="90"/>
      <c r="ESV33" s="90"/>
      <c r="ESW33" s="90"/>
      <c r="ESX33" s="90"/>
      <c r="ESY33" s="90"/>
      <c r="ESZ33" s="90"/>
      <c r="ETA33" s="90"/>
      <c r="ETB33" s="90"/>
      <c r="ETC33" s="90"/>
      <c r="ETD33" s="90"/>
      <c r="ETE33" s="90"/>
      <c r="ETF33" s="90"/>
      <c r="ETG33" s="90"/>
      <c r="ETH33" s="90"/>
      <c r="ETI33" s="90"/>
      <c r="ETJ33" s="90"/>
      <c r="ETK33" s="90"/>
      <c r="ETL33" s="90"/>
      <c r="ETM33" s="90"/>
      <c r="ETN33" s="90"/>
      <c r="ETO33" s="90"/>
      <c r="ETP33" s="90"/>
      <c r="ETQ33" s="90"/>
      <c r="ETR33" s="90"/>
      <c r="ETS33" s="90"/>
      <c r="ETT33" s="90"/>
      <c r="ETU33" s="90"/>
      <c r="ETV33" s="90"/>
      <c r="ETW33" s="90"/>
      <c r="ETX33" s="90"/>
      <c r="ETY33" s="90"/>
      <c r="ETZ33" s="90"/>
      <c r="EUA33" s="90"/>
      <c r="EUB33" s="90"/>
      <c r="EUC33" s="90"/>
      <c r="EUD33" s="90"/>
      <c r="EUE33" s="90"/>
      <c r="EUF33" s="90"/>
      <c r="EUG33" s="90"/>
      <c r="EUH33" s="90"/>
      <c r="EUI33" s="90"/>
      <c r="EUJ33" s="90"/>
      <c r="EUK33" s="90"/>
      <c r="EUL33" s="90"/>
      <c r="EUM33" s="90"/>
      <c r="EUN33" s="90"/>
      <c r="EUO33" s="90"/>
      <c r="EUP33" s="90"/>
      <c r="EUQ33" s="90"/>
      <c r="EUR33" s="90"/>
      <c r="EUS33" s="90"/>
      <c r="EUT33" s="90"/>
      <c r="EUU33" s="90"/>
      <c r="EUV33" s="90"/>
      <c r="EUW33" s="90"/>
      <c r="EUX33" s="90"/>
      <c r="EUY33" s="90"/>
      <c r="EUZ33" s="90"/>
      <c r="EVA33" s="90"/>
      <c r="EVB33" s="90"/>
      <c r="EVC33" s="90"/>
      <c r="EVD33" s="90"/>
      <c r="EVE33" s="90"/>
      <c r="EVF33" s="90"/>
      <c r="EVG33" s="90"/>
      <c r="EVH33" s="90"/>
      <c r="EVI33" s="90"/>
      <c r="EVJ33" s="90"/>
      <c r="EVK33" s="90"/>
      <c r="EVL33" s="90"/>
      <c r="EVM33" s="90"/>
      <c r="EVN33" s="90"/>
      <c r="EVO33" s="90"/>
      <c r="EVP33" s="90"/>
      <c r="EVQ33" s="90"/>
      <c r="EVR33" s="90"/>
      <c r="EVS33" s="90"/>
      <c r="EVT33" s="90"/>
      <c r="EVU33" s="90"/>
      <c r="EVV33" s="90"/>
      <c r="EVW33" s="90"/>
      <c r="EVX33" s="90"/>
      <c r="EVY33" s="90"/>
      <c r="EVZ33" s="90"/>
      <c r="EWA33" s="90"/>
      <c r="EWB33" s="90"/>
      <c r="EWC33" s="90"/>
      <c r="EWD33" s="90"/>
      <c r="EWE33" s="90"/>
      <c r="EWF33" s="90"/>
      <c r="EWG33" s="90"/>
      <c r="EWH33" s="90"/>
      <c r="EWI33" s="90"/>
      <c r="EWJ33" s="90"/>
      <c r="EWK33" s="90"/>
      <c r="EWL33" s="90"/>
      <c r="EWM33" s="90"/>
      <c r="EWN33" s="90"/>
      <c r="EWO33" s="90"/>
      <c r="EWP33" s="90"/>
      <c r="EWQ33" s="90"/>
      <c r="EWR33" s="90"/>
      <c r="EWS33" s="90"/>
      <c r="EWT33" s="90"/>
      <c r="EWU33" s="90"/>
      <c r="EWV33" s="90"/>
      <c r="EWW33" s="90"/>
      <c r="EWX33" s="90"/>
      <c r="EWY33" s="90"/>
      <c r="EWZ33" s="90"/>
      <c r="EXA33" s="90"/>
      <c r="EXB33" s="90"/>
      <c r="EXC33" s="90"/>
      <c r="EXD33" s="90"/>
      <c r="EXE33" s="90"/>
      <c r="EXF33" s="90"/>
      <c r="EXG33" s="90"/>
      <c r="EXH33" s="90"/>
      <c r="EXI33" s="90"/>
      <c r="EXJ33" s="90"/>
      <c r="EXK33" s="90"/>
      <c r="EXL33" s="90"/>
      <c r="EXM33" s="90"/>
      <c r="EXN33" s="90"/>
      <c r="EXO33" s="90"/>
      <c r="EXP33" s="90"/>
      <c r="EXQ33" s="90"/>
      <c r="EXR33" s="90"/>
      <c r="EXS33" s="90"/>
      <c r="EXT33" s="90"/>
      <c r="EXU33" s="90"/>
      <c r="EXV33" s="90"/>
      <c r="EXW33" s="90"/>
      <c r="EXX33" s="90"/>
      <c r="EXY33" s="90"/>
      <c r="EXZ33" s="90"/>
      <c r="EYA33" s="90"/>
      <c r="EYB33" s="90"/>
      <c r="EYC33" s="90"/>
      <c r="EYD33" s="90"/>
      <c r="EYE33" s="90"/>
      <c r="EYF33" s="90"/>
      <c r="EYG33" s="90"/>
      <c r="EYH33" s="90"/>
      <c r="EYI33" s="90"/>
      <c r="EYJ33" s="90"/>
      <c r="EYK33" s="90"/>
      <c r="EYL33" s="90"/>
      <c r="EYM33" s="90"/>
      <c r="EYN33" s="90"/>
      <c r="EYO33" s="90"/>
      <c r="EYP33" s="90"/>
      <c r="EYQ33" s="90"/>
      <c r="EYR33" s="90"/>
      <c r="EYS33" s="90"/>
      <c r="EYT33" s="90"/>
      <c r="EYU33" s="90"/>
      <c r="EYV33" s="90"/>
      <c r="EYW33" s="90"/>
      <c r="EYX33" s="90"/>
      <c r="EYY33" s="90"/>
      <c r="EYZ33" s="90"/>
      <c r="EZA33" s="90"/>
      <c r="EZB33" s="90"/>
      <c r="EZC33" s="90"/>
      <c r="EZD33" s="90"/>
      <c r="EZE33" s="90"/>
      <c r="EZF33" s="90"/>
      <c r="EZG33" s="90"/>
      <c r="EZH33" s="90"/>
      <c r="EZI33" s="90"/>
      <c r="EZJ33" s="90"/>
      <c r="EZK33" s="90"/>
      <c r="EZL33" s="90"/>
      <c r="EZM33" s="90"/>
      <c r="EZN33" s="90"/>
      <c r="EZO33" s="90"/>
      <c r="EZP33" s="90"/>
      <c r="EZQ33" s="90"/>
      <c r="EZR33" s="90"/>
      <c r="EZS33" s="90"/>
      <c r="EZT33" s="90"/>
      <c r="EZU33" s="90"/>
      <c r="EZV33" s="90"/>
      <c r="EZW33" s="90"/>
      <c r="EZX33" s="90"/>
      <c r="EZY33" s="90"/>
      <c r="EZZ33" s="90"/>
      <c r="FAA33" s="90"/>
      <c r="FAB33" s="90"/>
      <c r="FAC33" s="90"/>
      <c r="FAD33" s="90"/>
      <c r="FAE33" s="90"/>
      <c r="FAF33" s="90"/>
      <c r="FAG33" s="90"/>
      <c r="FAH33" s="90"/>
      <c r="FAI33" s="90"/>
      <c r="FAJ33" s="90"/>
      <c r="FAK33" s="90"/>
      <c r="FAL33" s="90"/>
      <c r="FAM33" s="90"/>
      <c r="FAN33" s="90"/>
      <c r="FAO33" s="90"/>
      <c r="FAP33" s="90"/>
      <c r="FAQ33" s="90"/>
      <c r="FAR33" s="90"/>
      <c r="FAS33" s="90"/>
      <c r="FAT33" s="90"/>
      <c r="FAU33" s="90"/>
      <c r="FAV33" s="90"/>
      <c r="FAW33" s="90"/>
      <c r="FAX33" s="90"/>
      <c r="FAY33" s="90"/>
      <c r="FAZ33" s="90"/>
      <c r="FBA33" s="90"/>
      <c r="FBB33" s="90"/>
      <c r="FBC33" s="90"/>
      <c r="FBD33" s="90"/>
      <c r="FBE33" s="90"/>
      <c r="FBF33" s="90"/>
      <c r="FBG33" s="90"/>
      <c r="FBH33" s="90"/>
      <c r="FBI33" s="90"/>
      <c r="FBJ33" s="90"/>
      <c r="FBK33" s="90"/>
      <c r="FBL33" s="90"/>
      <c r="FBM33" s="90"/>
      <c r="FBN33" s="90"/>
      <c r="FBO33" s="90"/>
      <c r="FBP33" s="90"/>
      <c r="FBQ33" s="90"/>
      <c r="FBR33" s="90"/>
      <c r="FBS33" s="90"/>
      <c r="FBT33" s="90"/>
      <c r="FBU33" s="90"/>
      <c r="FBV33" s="90"/>
      <c r="FBW33" s="90"/>
      <c r="FBX33" s="90"/>
      <c r="FBY33" s="90"/>
      <c r="FBZ33" s="90"/>
      <c r="FCA33" s="90"/>
      <c r="FCB33" s="90"/>
      <c r="FCC33" s="90"/>
      <c r="FCD33" s="90"/>
      <c r="FCE33" s="90"/>
      <c r="FCF33" s="90"/>
      <c r="FCG33" s="90"/>
      <c r="FCH33" s="90"/>
      <c r="FCI33" s="90"/>
      <c r="FCJ33" s="90"/>
      <c r="FCK33" s="90"/>
      <c r="FCL33" s="90"/>
      <c r="FCM33" s="90"/>
      <c r="FCN33" s="90"/>
      <c r="FCO33" s="90"/>
      <c r="FCP33" s="90"/>
      <c r="FCQ33" s="90"/>
      <c r="FCR33" s="90"/>
      <c r="FCS33" s="90"/>
      <c r="FCT33" s="90"/>
      <c r="FCU33" s="90"/>
      <c r="FCV33" s="90"/>
      <c r="FCW33" s="90"/>
      <c r="FCX33" s="90"/>
      <c r="FCY33" s="90"/>
      <c r="FCZ33" s="90"/>
      <c r="FDA33" s="90"/>
      <c r="FDB33" s="90"/>
      <c r="FDC33" s="90"/>
      <c r="FDD33" s="90"/>
      <c r="FDE33" s="90"/>
      <c r="FDF33" s="90"/>
      <c r="FDG33" s="90"/>
      <c r="FDH33" s="90"/>
      <c r="FDI33" s="90"/>
      <c r="FDJ33" s="90"/>
      <c r="FDK33" s="90"/>
      <c r="FDL33" s="90"/>
      <c r="FDM33" s="90"/>
      <c r="FDN33" s="90"/>
      <c r="FDO33" s="90"/>
      <c r="FDP33" s="90"/>
      <c r="FDQ33" s="90"/>
      <c r="FDR33" s="90"/>
      <c r="FDS33" s="90"/>
      <c r="FDT33" s="90"/>
      <c r="FDU33" s="90"/>
      <c r="FDV33" s="90"/>
      <c r="FDW33" s="90"/>
      <c r="FDX33" s="90"/>
      <c r="FDY33" s="90"/>
      <c r="FDZ33" s="90"/>
      <c r="FEA33" s="90"/>
      <c r="FEB33" s="90"/>
      <c r="FEC33" s="90"/>
      <c r="FED33" s="90"/>
      <c r="FEE33" s="90"/>
      <c r="FEF33" s="90"/>
      <c r="FEG33" s="90"/>
      <c r="FEH33" s="90"/>
      <c r="FEI33" s="90"/>
      <c r="FEJ33" s="90"/>
      <c r="FEK33" s="90"/>
      <c r="FEL33" s="90"/>
      <c r="FEM33" s="90"/>
      <c r="FEN33" s="90"/>
      <c r="FEO33" s="90"/>
      <c r="FEP33" s="90"/>
      <c r="FEQ33" s="90"/>
      <c r="FER33" s="90"/>
      <c r="FES33" s="90"/>
      <c r="FET33" s="90"/>
      <c r="FEU33" s="90"/>
      <c r="FEV33" s="90"/>
      <c r="FEW33" s="90"/>
      <c r="FEX33" s="90"/>
      <c r="FEY33" s="90"/>
      <c r="FEZ33" s="90"/>
      <c r="FFA33" s="90"/>
      <c r="FFB33" s="90"/>
      <c r="FFC33" s="90"/>
      <c r="FFD33" s="90"/>
      <c r="FFE33" s="90"/>
      <c r="FFF33" s="90"/>
      <c r="FFG33" s="90"/>
      <c r="FFH33" s="90"/>
      <c r="FFI33" s="90"/>
      <c r="FFJ33" s="90"/>
      <c r="FFK33" s="90"/>
      <c r="FFL33" s="90"/>
      <c r="FFM33" s="90"/>
      <c r="FFN33" s="90"/>
      <c r="FFO33" s="90"/>
      <c r="FFP33" s="90"/>
      <c r="FFQ33" s="90"/>
      <c r="FFR33" s="90"/>
      <c r="FFS33" s="90"/>
      <c r="FFT33" s="90"/>
      <c r="FFU33" s="90"/>
      <c r="FFV33" s="90"/>
      <c r="FFW33" s="90"/>
      <c r="FFX33" s="90"/>
      <c r="FFY33" s="90"/>
      <c r="FFZ33" s="90"/>
      <c r="FGA33" s="90"/>
      <c r="FGB33" s="90"/>
      <c r="FGC33" s="90"/>
      <c r="FGD33" s="90"/>
      <c r="FGE33" s="90"/>
      <c r="FGF33" s="90"/>
      <c r="FGG33" s="90"/>
      <c r="FGH33" s="90"/>
      <c r="FGI33" s="90"/>
      <c r="FGJ33" s="90"/>
      <c r="FGK33" s="90"/>
      <c r="FGL33" s="90"/>
      <c r="FGM33" s="90"/>
      <c r="FGN33" s="90"/>
      <c r="FGO33" s="90"/>
      <c r="FGP33" s="90"/>
      <c r="FGQ33" s="90"/>
      <c r="FGR33" s="90"/>
      <c r="FGS33" s="90"/>
      <c r="FGT33" s="90"/>
      <c r="FGU33" s="90"/>
      <c r="FGV33" s="90"/>
      <c r="FGW33" s="90"/>
      <c r="FGX33" s="90"/>
      <c r="FGY33" s="90"/>
      <c r="FGZ33" s="90"/>
      <c r="FHA33" s="90"/>
      <c r="FHB33" s="90"/>
      <c r="FHC33" s="90"/>
      <c r="FHD33" s="90"/>
      <c r="FHE33" s="90"/>
      <c r="FHF33" s="90"/>
      <c r="FHG33" s="90"/>
      <c r="FHH33" s="90"/>
      <c r="FHI33" s="90"/>
      <c r="FHJ33" s="90"/>
      <c r="FHK33" s="90"/>
      <c r="FHL33" s="90"/>
      <c r="FHM33" s="90"/>
      <c r="FHN33" s="90"/>
      <c r="FHO33" s="90"/>
      <c r="FHP33" s="90"/>
      <c r="FHQ33" s="90"/>
      <c r="FHR33" s="90"/>
      <c r="FHS33" s="90"/>
      <c r="FHT33" s="90"/>
      <c r="FHU33" s="90"/>
      <c r="FHV33" s="90"/>
      <c r="FHW33" s="90"/>
      <c r="FHX33" s="90"/>
      <c r="FHY33" s="90"/>
      <c r="FHZ33" s="90"/>
      <c r="FIA33" s="90"/>
      <c r="FIB33" s="90"/>
      <c r="FIC33" s="90"/>
      <c r="FID33" s="90"/>
      <c r="FIE33" s="90"/>
      <c r="FIF33" s="90"/>
      <c r="FIG33" s="90"/>
      <c r="FIH33" s="90"/>
      <c r="FII33" s="90"/>
      <c r="FIJ33" s="90"/>
      <c r="FIK33" s="90"/>
      <c r="FIL33" s="90"/>
      <c r="FIM33" s="90"/>
      <c r="FIN33" s="90"/>
      <c r="FIO33" s="90"/>
      <c r="FIP33" s="90"/>
      <c r="FIQ33" s="90"/>
      <c r="FIR33" s="90"/>
      <c r="FIS33" s="90"/>
      <c r="FIT33" s="90"/>
      <c r="FIU33" s="90"/>
      <c r="FIV33" s="90"/>
      <c r="FIW33" s="90"/>
      <c r="FIX33" s="90"/>
      <c r="FIY33" s="90"/>
      <c r="FIZ33" s="90"/>
      <c r="FJA33" s="90"/>
      <c r="FJB33" s="90"/>
      <c r="FJC33" s="90"/>
      <c r="FJD33" s="90"/>
      <c r="FJE33" s="90"/>
      <c r="FJF33" s="90"/>
      <c r="FJG33" s="90"/>
      <c r="FJH33" s="90"/>
      <c r="FJI33" s="90"/>
      <c r="FJJ33" s="90"/>
      <c r="FJK33" s="90"/>
      <c r="FJL33" s="90"/>
      <c r="FJM33" s="90"/>
      <c r="FJN33" s="90"/>
      <c r="FJO33" s="90"/>
      <c r="FJP33" s="90"/>
      <c r="FJQ33" s="90"/>
      <c r="FJR33" s="90"/>
      <c r="FJS33" s="90"/>
      <c r="FJT33" s="90"/>
      <c r="FJU33" s="90"/>
      <c r="FJV33" s="90"/>
      <c r="FJW33" s="90"/>
      <c r="FJX33" s="90"/>
      <c r="FJY33" s="90"/>
      <c r="FJZ33" s="90"/>
      <c r="FKA33" s="90"/>
      <c r="FKB33" s="90"/>
      <c r="FKC33" s="90"/>
      <c r="FKD33" s="90"/>
      <c r="FKE33" s="90"/>
      <c r="FKF33" s="90"/>
      <c r="FKG33" s="90"/>
      <c r="FKH33" s="90"/>
      <c r="FKI33" s="90"/>
      <c r="FKJ33" s="90"/>
      <c r="FKK33" s="90"/>
      <c r="FKL33" s="90"/>
      <c r="FKM33" s="90"/>
      <c r="FKN33" s="90"/>
      <c r="FKO33" s="90"/>
      <c r="FKP33" s="90"/>
      <c r="FKQ33" s="90"/>
      <c r="FKR33" s="90"/>
      <c r="FKS33" s="90"/>
      <c r="FKT33" s="90"/>
      <c r="FKU33" s="90"/>
      <c r="FKV33" s="90"/>
      <c r="FKW33" s="90"/>
      <c r="FKX33" s="90"/>
      <c r="FKY33" s="90"/>
      <c r="FKZ33" s="90"/>
      <c r="FLA33" s="90"/>
      <c r="FLB33" s="90"/>
      <c r="FLC33" s="90"/>
      <c r="FLD33" s="90"/>
      <c r="FLE33" s="90"/>
      <c r="FLF33" s="90"/>
      <c r="FLG33" s="90"/>
      <c r="FLH33" s="90"/>
      <c r="FLI33" s="90"/>
      <c r="FLJ33" s="90"/>
      <c r="FLK33" s="90"/>
      <c r="FLL33" s="90"/>
      <c r="FLM33" s="90"/>
      <c r="FLN33" s="90"/>
      <c r="FLO33" s="90"/>
      <c r="FLP33" s="90"/>
      <c r="FLQ33" s="90"/>
      <c r="FLR33" s="90"/>
      <c r="FLS33" s="90"/>
      <c r="FLT33" s="90"/>
      <c r="FLU33" s="90"/>
      <c r="FLV33" s="90"/>
      <c r="FLW33" s="90"/>
      <c r="FLX33" s="90"/>
      <c r="FLY33" s="90"/>
      <c r="FLZ33" s="90"/>
      <c r="FMA33" s="90"/>
      <c r="FMB33" s="90"/>
      <c r="FMC33" s="90"/>
      <c r="FMD33" s="90"/>
      <c r="FME33" s="90"/>
      <c r="FMF33" s="90"/>
      <c r="FMG33" s="90"/>
      <c r="FMH33" s="90"/>
      <c r="FMI33" s="90"/>
      <c r="FMJ33" s="90"/>
      <c r="FMK33" s="90"/>
      <c r="FML33" s="90"/>
      <c r="FMM33" s="90"/>
      <c r="FMN33" s="90"/>
      <c r="FMO33" s="90"/>
      <c r="FMP33" s="90"/>
      <c r="FMQ33" s="90"/>
      <c r="FMR33" s="90"/>
      <c r="FMS33" s="90"/>
      <c r="FMT33" s="90"/>
      <c r="FMU33" s="90"/>
      <c r="FMV33" s="90"/>
      <c r="FMW33" s="90"/>
      <c r="FMX33" s="90"/>
      <c r="FMY33" s="90"/>
      <c r="FMZ33" s="90"/>
      <c r="FNA33" s="90"/>
      <c r="FNB33" s="90"/>
      <c r="FNC33" s="90"/>
      <c r="FND33" s="90"/>
      <c r="FNE33" s="90"/>
      <c r="FNF33" s="90"/>
      <c r="FNG33" s="90"/>
      <c r="FNH33" s="90"/>
      <c r="FNI33" s="90"/>
      <c r="FNJ33" s="90"/>
      <c r="FNK33" s="90"/>
      <c r="FNL33" s="90"/>
      <c r="FNM33" s="90"/>
      <c r="FNN33" s="90"/>
      <c r="FNO33" s="90"/>
      <c r="FNP33" s="90"/>
      <c r="FNQ33" s="90"/>
      <c r="FNR33" s="90"/>
      <c r="FNS33" s="90"/>
      <c r="FNT33" s="90"/>
      <c r="FNU33" s="90"/>
      <c r="FNV33" s="90"/>
      <c r="FNW33" s="90"/>
      <c r="FNX33" s="90"/>
      <c r="FNY33" s="90"/>
      <c r="FNZ33" s="90"/>
      <c r="FOA33" s="90"/>
      <c r="FOB33" s="90"/>
      <c r="FOC33" s="90"/>
      <c r="FOD33" s="90"/>
      <c r="FOE33" s="90"/>
      <c r="FOF33" s="90"/>
      <c r="FOG33" s="90"/>
      <c r="FOH33" s="90"/>
      <c r="FOI33" s="90"/>
      <c r="FOJ33" s="90"/>
      <c r="FOK33" s="90"/>
      <c r="FOL33" s="90"/>
      <c r="FOM33" s="90"/>
      <c r="FON33" s="90"/>
      <c r="FOO33" s="90"/>
      <c r="FOP33" s="90"/>
      <c r="FOQ33" s="90"/>
      <c r="FOR33" s="90"/>
      <c r="FOS33" s="90"/>
      <c r="FOT33" s="90"/>
      <c r="FOU33" s="90"/>
      <c r="FOV33" s="90"/>
      <c r="FOW33" s="90"/>
      <c r="FOX33" s="90"/>
      <c r="FOY33" s="90"/>
      <c r="FOZ33" s="90"/>
      <c r="FPA33" s="90"/>
      <c r="FPB33" s="90"/>
      <c r="FPC33" s="90"/>
      <c r="FPD33" s="90"/>
      <c r="FPE33" s="90"/>
      <c r="FPF33" s="90"/>
      <c r="FPG33" s="90"/>
      <c r="FPH33" s="90"/>
      <c r="FPI33" s="90"/>
      <c r="FPJ33" s="90"/>
      <c r="FPK33" s="90"/>
      <c r="FPL33" s="90"/>
      <c r="FPM33" s="90"/>
      <c r="FPN33" s="90"/>
      <c r="FPO33" s="90"/>
      <c r="FPP33" s="90"/>
      <c r="FPQ33" s="90"/>
      <c r="FPR33" s="90"/>
      <c r="FPS33" s="90"/>
      <c r="FPT33" s="90"/>
      <c r="FPU33" s="90"/>
      <c r="FPV33" s="90"/>
      <c r="FPW33" s="90"/>
      <c r="FPX33" s="90"/>
      <c r="FPY33" s="90"/>
      <c r="FPZ33" s="90"/>
      <c r="FQA33" s="90"/>
      <c r="FQB33" s="90"/>
      <c r="FQC33" s="90"/>
      <c r="FQD33" s="90"/>
      <c r="FQE33" s="90"/>
      <c r="FQF33" s="90"/>
      <c r="FQG33" s="90"/>
      <c r="FQH33" s="90"/>
      <c r="FQI33" s="90"/>
      <c r="FQJ33" s="90"/>
      <c r="FQK33" s="90"/>
      <c r="FQL33" s="90"/>
      <c r="FQM33" s="90"/>
      <c r="FQN33" s="90"/>
      <c r="FQO33" s="90"/>
      <c r="FQP33" s="90"/>
      <c r="FQQ33" s="90"/>
      <c r="FQR33" s="90"/>
      <c r="FQS33" s="90"/>
      <c r="FQT33" s="90"/>
      <c r="FQU33" s="90"/>
      <c r="FQV33" s="90"/>
      <c r="FQW33" s="90"/>
      <c r="FQX33" s="90"/>
      <c r="FQY33" s="90"/>
      <c r="FQZ33" s="90"/>
      <c r="FRA33" s="90"/>
      <c r="FRB33" s="90"/>
      <c r="FRC33" s="90"/>
      <c r="FRD33" s="90"/>
      <c r="FRE33" s="90"/>
      <c r="FRF33" s="90"/>
      <c r="FRG33" s="90"/>
      <c r="FRH33" s="90"/>
      <c r="FRI33" s="90"/>
      <c r="FRJ33" s="90"/>
      <c r="FRK33" s="90"/>
      <c r="FRL33" s="90"/>
      <c r="FRM33" s="90"/>
      <c r="FRN33" s="90"/>
      <c r="FRO33" s="90"/>
      <c r="FRP33" s="90"/>
      <c r="FRQ33" s="90"/>
      <c r="FRR33" s="90"/>
      <c r="FRS33" s="90"/>
      <c r="FRT33" s="90"/>
      <c r="FRU33" s="90"/>
      <c r="FRV33" s="90"/>
      <c r="FRW33" s="90"/>
      <c r="FRX33" s="90"/>
      <c r="FRY33" s="90"/>
      <c r="FRZ33" s="90"/>
      <c r="FSA33" s="90"/>
      <c r="FSB33" s="90"/>
      <c r="FSC33" s="90"/>
      <c r="FSD33" s="90"/>
      <c r="FSE33" s="90"/>
      <c r="FSF33" s="90"/>
      <c r="FSG33" s="90"/>
      <c r="FSH33" s="90"/>
      <c r="FSI33" s="90"/>
      <c r="FSJ33" s="90"/>
      <c r="FSK33" s="90"/>
      <c r="FSL33" s="90"/>
      <c r="FSM33" s="90"/>
      <c r="FSN33" s="90"/>
      <c r="FSO33" s="90"/>
      <c r="FSP33" s="90"/>
      <c r="FSQ33" s="90"/>
      <c r="FSR33" s="90"/>
      <c r="FSS33" s="90"/>
      <c r="FST33" s="90"/>
      <c r="FSU33" s="90"/>
      <c r="FSV33" s="90"/>
      <c r="FSW33" s="90"/>
      <c r="FSX33" s="90"/>
      <c r="FSY33" s="90"/>
      <c r="FSZ33" s="90"/>
      <c r="FTA33" s="90"/>
      <c r="FTB33" s="90"/>
      <c r="FTC33" s="90"/>
      <c r="FTD33" s="90"/>
      <c r="FTE33" s="90"/>
      <c r="FTF33" s="90"/>
      <c r="FTG33" s="90"/>
      <c r="FTH33" s="90"/>
      <c r="FTI33" s="90"/>
      <c r="FTJ33" s="90"/>
      <c r="FTK33" s="90"/>
      <c r="FTL33" s="90"/>
      <c r="FTM33" s="90"/>
      <c r="FTN33" s="90"/>
      <c r="FTO33" s="90"/>
      <c r="FTP33" s="90"/>
      <c r="FTQ33" s="90"/>
      <c r="FTR33" s="90"/>
      <c r="FTS33" s="90"/>
      <c r="FTT33" s="90"/>
      <c r="FTU33" s="90"/>
      <c r="FTV33" s="90"/>
      <c r="FTW33" s="90"/>
      <c r="FTX33" s="90"/>
      <c r="FTY33" s="90"/>
      <c r="FTZ33" s="90"/>
      <c r="FUA33" s="90"/>
      <c r="FUB33" s="90"/>
      <c r="FUC33" s="90"/>
      <c r="FUD33" s="90"/>
      <c r="FUE33" s="90"/>
      <c r="FUF33" s="90"/>
      <c r="FUG33" s="90"/>
      <c r="FUH33" s="90"/>
      <c r="FUI33" s="90"/>
      <c r="FUJ33" s="90"/>
      <c r="FUK33" s="90"/>
      <c r="FUL33" s="90"/>
      <c r="FUM33" s="90"/>
      <c r="FUN33" s="90"/>
      <c r="FUO33" s="90"/>
      <c r="FUP33" s="90"/>
      <c r="FUQ33" s="90"/>
      <c r="FUR33" s="90"/>
      <c r="FUS33" s="90"/>
      <c r="FUT33" s="90"/>
      <c r="FUU33" s="90"/>
      <c r="FUV33" s="90"/>
      <c r="FUW33" s="90"/>
      <c r="FUX33" s="90"/>
      <c r="FUY33" s="90"/>
      <c r="FUZ33" s="90"/>
      <c r="FVA33" s="90"/>
      <c r="FVB33" s="90"/>
      <c r="FVC33" s="90"/>
      <c r="FVD33" s="90"/>
      <c r="FVE33" s="90"/>
      <c r="FVF33" s="90"/>
      <c r="FVG33" s="90"/>
      <c r="FVH33" s="90"/>
      <c r="FVI33" s="90"/>
      <c r="FVJ33" s="90"/>
      <c r="FVK33" s="90"/>
      <c r="FVL33" s="90"/>
      <c r="FVM33" s="90"/>
      <c r="FVN33" s="90"/>
      <c r="FVO33" s="90"/>
      <c r="FVP33" s="90"/>
      <c r="FVQ33" s="90"/>
      <c r="FVR33" s="90"/>
      <c r="FVS33" s="90"/>
      <c r="FVT33" s="90"/>
      <c r="FVU33" s="90"/>
      <c r="FVV33" s="90"/>
      <c r="FVW33" s="90"/>
      <c r="FVX33" s="90"/>
      <c r="FVY33" s="90"/>
      <c r="FVZ33" s="90"/>
      <c r="FWA33" s="90"/>
      <c r="FWB33" s="90"/>
      <c r="FWC33" s="90"/>
      <c r="FWD33" s="90"/>
      <c r="FWE33" s="90"/>
      <c r="FWF33" s="90"/>
      <c r="FWG33" s="90"/>
      <c r="FWH33" s="90"/>
      <c r="FWI33" s="90"/>
      <c r="FWJ33" s="90"/>
      <c r="FWK33" s="90"/>
      <c r="FWL33" s="90"/>
      <c r="FWM33" s="90"/>
      <c r="FWN33" s="90"/>
      <c r="FWO33" s="90"/>
      <c r="FWP33" s="90"/>
      <c r="FWQ33" s="90"/>
      <c r="FWR33" s="90"/>
      <c r="FWS33" s="90"/>
      <c r="FWT33" s="90"/>
      <c r="FWU33" s="90"/>
      <c r="FWV33" s="90"/>
      <c r="FWW33" s="90"/>
      <c r="FWX33" s="90"/>
      <c r="FWY33" s="90"/>
      <c r="FWZ33" s="90"/>
      <c r="FXA33" s="90"/>
      <c r="FXB33" s="90"/>
      <c r="FXC33" s="90"/>
      <c r="FXD33" s="90"/>
      <c r="FXE33" s="90"/>
      <c r="FXF33" s="90"/>
      <c r="FXG33" s="90"/>
      <c r="FXH33" s="90"/>
      <c r="FXI33" s="90"/>
      <c r="FXJ33" s="90"/>
      <c r="FXK33" s="90"/>
      <c r="FXL33" s="90"/>
      <c r="FXM33" s="90"/>
      <c r="FXN33" s="90"/>
      <c r="FXO33" s="90"/>
      <c r="FXP33" s="90"/>
      <c r="FXQ33" s="90"/>
      <c r="FXR33" s="90"/>
      <c r="FXS33" s="90"/>
      <c r="FXT33" s="90"/>
      <c r="FXU33" s="90"/>
      <c r="FXV33" s="90"/>
      <c r="FXW33" s="90"/>
      <c r="FXX33" s="90"/>
      <c r="FXY33" s="90"/>
      <c r="FXZ33" s="90"/>
      <c r="FYA33" s="90"/>
      <c r="FYB33" s="90"/>
      <c r="FYC33" s="90"/>
      <c r="FYD33" s="90"/>
      <c r="FYE33" s="90"/>
      <c r="FYF33" s="90"/>
      <c r="FYG33" s="90"/>
      <c r="FYH33" s="90"/>
      <c r="FYI33" s="90"/>
      <c r="FYJ33" s="90"/>
      <c r="FYK33" s="90"/>
      <c r="FYL33" s="90"/>
      <c r="FYM33" s="90"/>
      <c r="FYN33" s="90"/>
      <c r="FYO33" s="90"/>
      <c r="FYP33" s="90"/>
      <c r="FYQ33" s="90"/>
      <c r="FYR33" s="90"/>
      <c r="FYS33" s="90"/>
      <c r="FYT33" s="90"/>
      <c r="FYU33" s="90"/>
      <c r="FYV33" s="90"/>
      <c r="FYW33" s="90"/>
      <c r="FYX33" s="90"/>
      <c r="FYY33" s="90"/>
      <c r="FYZ33" s="90"/>
      <c r="FZA33" s="90"/>
      <c r="FZB33" s="90"/>
      <c r="FZC33" s="90"/>
      <c r="FZD33" s="90"/>
      <c r="FZE33" s="90"/>
      <c r="FZF33" s="90"/>
      <c r="FZG33" s="90"/>
      <c r="FZH33" s="90"/>
      <c r="FZI33" s="90"/>
      <c r="FZJ33" s="90"/>
      <c r="FZK33" s="90"/>
      <c r="FZL33" s="90"/>
      <c r="FZM33" s="90"/>
      <c r="FZN33" s="90"/>
      <c r="FZO33" s="90"/>
      <c r="FZP33" s="90"/>
      <c r="FZQ33" s="90"/>
      <c r="FZR33" s="90"/>
      <c r="FZS33" s="90"/>
      <c r="FZT33" s="90"/>
      <c r="FZU33" s="90"/>
      <c r="FZV33" s="90"/>
      <c r="FZW33" s="90"/>
      <c r="FZX33" s="90"/>
      <c r="FZY33" s="90"/>
      <c r="FZZ33" s="90"/>
      <c r="GAA33" s="90"/>
      <c r="GAB33" s="90"/>
      <c r="GAC33" s="90"/>
      <c r="GAD33" s="90"/>
      <c r="GAE33" s="90"/>
      <c r="GAF33" s="90"/>
      <c r="GAG33" s="90"/>
      <c r="GAH33" s="90"/>
      <c r="GAI33" s="90"/>
      <c r="GAJ33" s="90"/>
      <c r="GAK33" s="90"/>
      <c r="GAL33" s="90"/>
      <c r="GAM33" s="90"/>
      <c r="GAN33" s="90"/>
      <c r="GAO33" s="90"/>
      <c r="GAP33" s="90"/>
      <c r="GAQ33" s="90"/>
      <c r="GAR33" s="90"/>
      <c r="GAS33" s="90"/>
      <c r="GAT33" s="90"/>
      <c r="GAU33" s="90"/>
      <c r="GAV33" s="90"/>
      <c r="GAW33" s="90"/>
      <c r="GAX33" s="90"/>
      <c r="GAY33" s="90"/>
      <c r="GAZ33" s="90"/>
      <c r="GBA33" s="90"/>
      <c r="GBB33" s="90"/>
      <c r="GBC33" s="90"/>
      <c r="GBD33" s="90"/>
      <c r="GBE33" s="90"/>
      <c r="GBF33" s="90"/>
      <c r="GBG33" s="90"/>
      <c r="GBH33" s="90"/>
      <c r="GBI33" s="90"/>
      <c r="GBJ33" s="90"/>
      <c r="GBK33" s="90"/>
      <c r="GBL33" s="90"/>
      <c r="GBM33" s="90"/>
      <c r="GBN33" s="90"/>
      <c r="GBO33" s="90"/>
      <c r="GBP33" s="90"/>
      <c r="GBQ33" s="90"/>
      <c r="GBR33" s="90"/>
      <c r="GBS33" s="90"/>
      <c r="GBT33" s="90"/>
      <c r="GBU33" s="90"/>
      <c r="GBV33" s="90"/>
      <c r="GBW33" s="90"/>
      <c r="GBX33" s="90"/>
      <c r="GBY33" s="90"/>
      <c r="GBZ33" s="90"/>
      <c r="GCA33" s="90"/>
      <c r="GCB33" s="90"/>
      <c r="GCC33" s="90"/>
      <c r="GCD33" s="90"/>
      <c r="GCE33" s="90"/>
      <c r="GCF33" s="90"/>
      <c r="GCG33" s="90"/>
      <c r="GCH33" s="90"/>
      <c r="GCI33" s="90"/>
      <c r="GCJ33" s="90"/>
      <c r="GCK33" s="90"/>
      <c r="GCL33" s="90"/>
      <c r="GCM33" s="90"/>
      <c r="GCN33" s="90"/>
      <c r="GCO33" s="90"/>
      <c r="GCP33" s="90"/>
      <c r="GCQ33" s="90"/>
      <c r="GCR33" s="90"/>
      <c r="GCS33" s="90"/>
      <c r="GCT33" s="90"/>
      <c r="GCU33" s="90"/>
      <c r="GCV33" s="90"/>
      <c r="GCW33" s="90"/>
      <c r="GCX33" s="90"/>
      <c r="GCY33" s="90"/>
      <c r="GCZ33" s="90"/>
      <c r="GDA33" s="90"/>
      <c r="GDB33" s="90"/>
      <c r="GDC33" s="90"/>
      <c r="GDD33" s="90"/>
      <c r="GDE33" s="90"/>
      <c r="GDF33" s="90"/>
      <c r="GDG33" s="90"/>
      <c r="GDH33" s="90"/>
      <c r="GDI33" s="90"/>
      <c r="GDJ33" s="90"/>
      <c r="GDK33" s="90"/>
      <c r="GDL33" s="90"/>
      <c r="GDM33" s="90"/>
      <c r="GDN33" s="90"/>
      <c r="GDO33" s="90"/>
      <c r="GDP33" s="90"/>
      <c r="GDQ33" s="90"/>
      <c r="GDR33" s="90"/>
      <c r="GDS33" s="90"/>
      <c r="GDT33" s="90"/>
      <c r="GDU33" s="90"/>
      <c r="GDV33" s="90"/>
      <c r="GDW33" s="90"/>
      <c r="GDX33" s="90"/>
      <c r="GDY33" s="90"/>
      <c r="GDZ33" s="90"/>
      <c r="GEA33" s="90"/>
      <c r="GEB33" s="90"/>
      <c r="GEC33" s="90"/>
      <c r="GED33" s="90"/>
      <c r="GEE33" s="90"/>
      <c r="GEF33" s="90"/>
      <c r="GEG33" s="90"/>
      <c r="GEH33" s="90"/>
      <c r="GEI33" s="90"/>
      <c r="GEJ33" s="90"/>
      <c r="GEK33" s="90"/>
      <c r="GEL33" s="90"/>
      <c r="GEM33" s="90"/>
      <c r="GEN33" s="90"/>
      <c r="GEO33" s="90"/>
      <c r="GEP33" s="90"/>
      <c r="GEQ33" s="90"/>
      <c r="GER33" s="90"/>
      <c r="GES33" s="90"/>
      <c r="GET33" s="90"/>
      <c r="GEU33" s="90"/>
      <c r="GEV33" s="90"/>
      <c r="GEW33" s="90"/>
      <c r="GEX33" s="90"/>
      <c r="GEY33" s="90"/>
      <c r="GEZ33" s="90"/>
      <c r="GFA33" s="90"/>
      <c r="GFB33" s="90"/>
      <c r="GFC33" s="90"/>
      <c r="GFD33" s="90"/>
      <c r="GFE33" s="90"/>
      <c r="GFF33" s="90"/>
      <c r="GFG33" s="90"/>
      <c r="GFH33" s="90"/>
      <c r="GFI33" s="90"/>
      <c r="GFJ33" s="90"/>
      <c r="GFK33" s="90"/>
      <c r="GFL33" s="90"/>
      <c r="GFM33" s="90"/>
      <c r="GFN33" s="90"/>
      <c r="GFO33" s="90"/>
      <c r="GFP33" s="90"/>
      <c r="GFQ33" s="90"/>
      <c r="GFR33" s="90"/>
      <c r="GFS33" s="90"/>
      <c r="GFT33" s="90"/>
      <c r="GFU33" s="90"/>
      <c r="GFV33" s="90"/>
      <c r="GFW33" s="90"/>
      <c r="GFX33" s="90"/>
      <c r="GFY33" s="90"/>
      <c r="GFZ33" s="90"/>
      <c r="GGA33" s="90"/>
      <c r="GGB33" s="90"/>
      <c r="GGC33" s="90"/>
      <c r="GGD33" s="90"/>
      <c r="GGE33" s="90"/>
      <c r="GGF33" s="90"/>
      <c r="GGG33" s="90"/>
      <c r="GGH33" s="90"/>
      <c r="GGI33" s="90"/>
      <c r="GGJ33" s="90"/>
      <c r="GGK33" s="90"/>
      <c r="GGL33" s="90"/>
      <c r="GGM33" s="90"/>
      <c r="GGN33" s="90"/>
      <c r="GGO33" s="90"/>
      <c r="GGP33" s="90"/>
      <c r="GGQ33" s="90"/>
      <c r="GGR33" s="90"/>
      <c r="GGS33" s="90"/>
      <c r="GGT33" s="90"/>
      <c r="GGU33" s="90"/>
      <c r="GGV33" s="90"/>
      <c r="GGW33" s="90"/>
      <c r="GGX33" s="90"/>
      <c r="GGY33" s="90"/>
      <c r="GGZ33" s="90"/>
      <c r="GHA33" s="90"/>
      <c r="GHB33" s="90"/>
      <c r="GHC33" s="90"/>
      <c r="GHD33" s="90"/>
      <c r="GHE33" s="90"/>
      <c r="GHF33" s="90"/>
      <c r="GHG33" s="90"/>
      <c r="GHH33" s="90"/>
      <c r="GHI33" s="90"/>
      <c r="GHJ33" s="90"/>
      <c r="GHK33" s="90"/>
      <c r="GHL33" s="90"/>
      <c r="GHM33" s="90"/>
      <c r="GHN33" s="90"/>
      <c r="GHO33" s="90"/>
      <c r="GHP33" s="90"/>
      <c r="GHQ33" s="90"/>
      <c r="GHR33" s="90"/>
      <c r="GHS33" s="90"/>
      <c r="GHT33" s="90"/>
      <c r="GHU33" s="90"/>
      <c r="GHV33" s="90"/>
      <c r="GHW33" s="90"/>
      <c r="GHX33" s="90"/>
      <c r="GHY33" s="90"/>
      <c r="GHZ33" s="90"/>
      <c r="GIA33" s="90"/>
      <c r="GIB33" s="90"/>
      <c r="GIC33" s="90"/>
      <c r="GID33" s="90"/>
      <c r="GIE33" s="90"/>
      <c r="GIF33" s="90"/>
      <c r="GIG33" s="90"/>
      <c r="GIH33" s="90"/>
      <c r="GII33" s="90"/>
      <c r="GIJ33" s="90"/>
      <c r="GIK33" s="90"/>
      <c r="GIL33" s="90"/>
      <c r="GIM33" s="90"/>
      <c r="GIN33" s="90"/>
      <c r="GIO33" s="90"/>
      <c r="GIP33" s="90"/>
      <c r="GIQ33" s="90"/>
      <c r="GIR33" s="90"/>
      <c r="GIS33" s="90"/>
      <c r="GIT33" s="90"/>
      <c r="GIU33" s="90"/>
      <c r="GIV33" s="90"/>
      <c r="GIW33" s="90"/>
      <c r="GIX33" s="90"/>
      <c r="GIY33" s="90"/>
      <c r="GIZ33" s="90"/>
      <c r="GJA33" s="90"/>
      <c r="GJB33" s="90"/>
      <c r="GJC33" s="90"/>
      <c r="GJD33" s="90"/>
      <c r="GJE33" s="90"/>
      <c r="GJF33" s="90"/>
      <c r="GJG33" s="90"/>
      <c r="GJH33" s="90"/>
      <c r="GJI33" s="90"/>
      <c r="GJJ33" s="90"/>
      <c r="GJK33" s="90"/>
      <c r="GJL33" s="90"/>
      <c r="GJM33" s="90"/>
      <c r="GJN33" s="90"/>
      <c r="GJO33" s="90"/>
      <c r="GJP33" s="90"/>
      <c r="GJQ33" s="90"/>
      <c r="GJR33" s="90"/>
      <c r="GJS33" s="90"/>
      <c r="GJT33" s="90"/>
      <c r="GJU33" s="90"/>
      <c r="GJV33" s="90"/>
      <c r="GJW33" s="90"/>
      <c r="GJX33" s="90"/>
      <c r="GJY33" s="90"/>
      <c r="GJZ33" s="90"/>
      <c r="GKA33" s="90"/>
      <c r="GKB33" s="90"/>
      <c r="GKC33" s="90"/>
      <c r="GKD33" s="90"/>
      <c r="GKE33" s="90"/>
      <c r="GKF33" s="90"/>
      <c r="GKG33" s="90"/>
      <c r="GKH33" s="90"/>
      <c r="GKI33" s="90"/>
      <c r="GKJ33" s="90"/>
      <c r="GKK33" s="90"/>
      <c r="GKL33" s="90"/>
      <c r="GKM33" s="90"/>
      <c r="GKN33" s="90"/>
      <c r="GKO33" s="90"/>
      <c r="GKP33" s="90"/>
      <c r="GKQ33" s="90"/>
      <c r="GKR33" s="90"/>
      <c r="GKS33" s="90"/>
      <c r="GKT33" s="90"/>
      <c r="GKU33" s="90"/>
      <c r="GKV33" s="90"/>
      <c r="GKW33" s="90"/>
      <c r="GKX33" s="90"/>
      <c r="GKY33" s="90"/>
      <c r="GKZ33" s="90"/>
      <c r="GLA33" s="90"/>
      <c r="GLB33" s="90"/>
      <c r="GLC33" s="90"/>
      <c r="GLD33" s="90"/>
      <c r="GLE33" s="90"/>
      <c r="GLF33" s="90"/>
      <c r="GLG33" s="90"/>
      <c r="GLH33" s="90"/>
      <c r="GLI33" s="90"/>
      <c r="GLJ33" s="90"/>
      <c r="GLK33" s="90"/>
      <c r="GLL33" s="90"/>
      <c r="GLM33" s="90"/>
      <c r="GLN33" s="90"/>
      <c r="GLO33" s="90"/>
      <c r="GLP33" s="90"/>
      <c r="GLQ33" s="90"/>
      <c r="GLR33" s="90"/>
      <c r="GLS33" s="90"/>
      <c r="GLT33" s="90"/>
      <c r="GLU33" s="90"/>
      <c r="GLV33" s="90"/>
      <c r="GLW33" s="90"/>
      <c r="GLX33" s="90"/>
      <c r="GLY33" s="90"/>
      <c r="GLZ33" s="90"/>
      <c r="GMA33" s="90"/>
      <c r="GMB33" s="90"/>
      <c r="GMC33" s="90"/>
      <c r="GMD33" s="90"/>
      <c r="GME33" s="90"/>
      <c r="GMF33" s="90"/>
      <c r="GMG33" s="90"/>
      <c r="GMH33" s="90"/>
      <c r="GMI33" s="90"/>
      <c r="GMJ33" s="90"/>
      <c r="GMK33" s="90"/>
      <c r="GML33" s="90"/>
      <c r="GMM33" s="90"/>
      <c r="GMN33" s="90"/>
      <c r="GMO33" s="90"/>
      <c r="GMP33" s="90"/>
      <c r="GMQ33" s="90"/>
      <c r="GMR33" s="90"/>
      <c r="GMS33" s="90"/>
      <c r="GMT33" s="90"/>
      <c r="GMU33" s="90"/>
      <c r="GMV33" s="90"/>
      <c r="GMW33" s="90"/>
      <c r="GMX33" s="90"/>
      <c r="GMY33" s="90"/>
      <c r="GMZ33" s="90"/>
      <c r="GNA33" s="90"/>
      <c r="GNB33" s="90"/>
      <c r="GNC33" s="90"/>
      <c r="GND33" s="90"/>
      <c r="GNE33" s="90"/>
      <c r="GNF33" s="90"/>
      <c r="GNG33" s="90"/>
      <c r="GNH33" s="90"/>
      <c r="GNI33" s="90"/>
      <c r="GNJ33" s="90"/>
      <c r="GNK33" s="90"/>
      <c r="GNL33" s="90"/>
      <c r="GNM33" s="90"/>
      <c r="GNN33" s="90"/>
      <c r="GNO33" s="90"/>
      <c r="GNP33" s="90"/>
      <c r="GNQ33" s="90"/>
      <c r="GNR33" s="90"/>
      <c r="GNS33" s="90"/>
      <c r="GNT33" s="90"/>
      <c r="GNU33" s="90"/>
      <c r="GNV33" s="90"/>
      <c r="GNW33" s="90"/>
      <c r="GNX33" s="90"/>
      <c r="GNY33" s="90"/>
      <c r="GNZ33" s="90"/>
      <c r="GOA33" s="90"/>
      <c r="GOB33" s="90"/>
      <c r="GOC33" s="90"/>
      <c r="GOD33" s="90"/>
      <c r="GOE33" s="90"/>
      <c r="GOF33" s="90"/>
      <c r="GOG33" s="90"/>
      <c r="GOH33" s="90"/>
      <c r="GOI33" s="90"/>
      <c r="GOJ33" s="90"/>
      <c r="GOK33" s="90"/>
      <c r="GOL33" s="90"/>
      <c r="GOM33" s="90"/>
      <c r="GON33" s="90"/>
      <c r="GOO33" s="90"/>
      <c r="GOP33" s="90"/>
      <c r="GOQ33" s="90"/>
      <c r="GOR33" s="90"/>
      <c r="GOS33" s="90"/>
      <c r="GOT33" s="90"/>
      <c r="GOU33" s="90"/>
      <c r="GOV33" s="90"/>
      <c r="GOW33" s="90"/>
      <c r="GOX33" s="90"/>
      <c r="GOY33" s="90"/>
      <c r="GOZ33" s="90"/>
      <c r="GPA33" s="90"/>
      <c r="GPB33" s="90"/>
      <c r="GPC33" s="90"/>
      <c r="GPD33" s="90"/>
      <c r="GPE33" s="90"/>
      <c r="GPF33" s="90"/>
      <c r="GPG33" s="90"/>
      <c r="GPH33" s="90"/>
      <c r="GPI33" s="90"/>
      <c r="GPJ33" s="90"/>
      <c r="GPK33" s="90"/>
      <c r="GPL33" s="90"/>
      <c r="GPM33" s="90"/>
      <c r="GPN33" s="90"/>
      <c r="GPO33" s="90"/>
      <c r="GPP33" s="90"/>
      <c r="GPQ33" s="90"/>
      <c r="GPR33" s="90"/>
      <c r="GPS33" s="90"/>
      <c r="GPT33" s="90"/>
      <c r="GPU33" s="90"/>
      <c r="GPV33" s="90"/>
      <c r="GPW33" s="90"/>
      <c r="GPX33" s="90"/>
      <c r="GPY33" s="90"/>
      <c r="GPZ33" s="90"/>
      <c r="GQA33" s="90"/>
      <c r="GQB33" s="90"/>
      <c r="GQC33" s="90"/>
      <c r="GQD33" s="90"/>
      <c r="GQE33" s="90"/>
      <c r="GQF33" s="90"/>
      <c r="GQG33" s="90"/>
      <c r="GQH33" s="90"/>
      <c r="GQI33" s="90"/>
      <c r="GQJ33" s="90"/>
      <c r="GQK33" s="90"/>
      <c r="GQL33" s="90"/>
      <c r="GQM33" s="90"/>
      <c r="GQN33" s="90"/>
      <c r="GQO33" s="90"/>
      <c r="GQP33" s="90"/>
      <c r="GQQ33" s="90"/>
      <c r="GQR33" s="90"/>
      <c r="GQS33" s="90"/>
      <c r="GQT33" s="90"/>
      <c r="GQU33" s="90"/>
      <c r="GQV33" s="90"/>
      <c r="GQW33" s="90"/>
      <c r="GQX33" s="90"/>
      <c r="GQY33" s="90"/>
      <c r="GQZ33" s="90"/>
      <c r="GRA33" s="90"/>
      <c r="GRB33" s="90"/>
      <c r="GRC33" s="90"/>
      <c r="GRD33" s="90"/>
      <c r="GRE33" s="90"/>
      <c r="GRF33" s="90"/>
      <c r="GRG33" s="90"/>
      <c r="GRH33" s="90"/>
      <c r="GRI33" s="90"/>
      <c r="GRJ33" s="90"/>
      <c r="GRK33" s="90"/>
      <c r="GRL33" s="90"/>
      <c r="GRM33" s="90"/>
      <c r="GRN33" s="90"/>
      <c r="GRO33" s="90"/>
      <c r="GRP33" s="90"/>
      <c r="GRQ33" s="90"/>
      <c r="GRR33" s="90"/>
      <c r="GRS33" s="90"/>
      <c r="GRT33" s="90"/>
      <c r="GRU33" s="90"/>
      <c r="GRV33" s="90"/>
      <c r="GRW33" s="90"/>
      <c r="GRX33" s="90"/>
      <c r="GRY33" s="90"/>
      <c r="GRZ33" s="90"/>
      <c r="GSA33" s="90"/>
      <c r="GSB33" s="90"/>
      <c r="GSC33" s="90"/>
      <c r="GSD33" s="90"/>
      <c r="GSE33" s="90"/>
      <c r="GSF33" s="90"/>
      <c r="GSG33" s="90"/>
      <c r="GSH33" s="90"/>
      <c r="GSI33" s="90"/>
      <c r="GSJ33" s="90"/>
      <c r="GSK33" s="90"/>
      <c r="GSL33" s="90"/>
      <c r="GSM33" s="90"/>
      <c r="GSN33" s="90"/>
      <c r="GSO33" s="90"/>
      <c r="GSP33" s="90"/>
      <c r="GSQ33" s="90"/>
      <c r="GSR33" s="90"/>
      <c r="GSS33" s="90"/>
      <c r="GST33" s="90"/>
      <c r="GSU33" s="90"/>
      <c r="GSV33" s="90"/>
      <c r="GSW33" s="90"/>
      <c r="GSX33" s="90"/>
      <c r="GSY33" s="90"/>
      <c r="GSZ33" s="90"/>
      <c r="GTA33" s="90"/>
      <c r="GTB33" s="90"/>
      <c r="GTC33" s="90"/>
      <c r="GTD33" s="90"/>
      <c r="GTE33" s="90"/>
      <c r="GTF33" s="90"/>
      <c r="GTG33" s="90"/>
      <c r="GTH33" s="90"/>
      <c r="GTI33" s="90"/>
      <c r="GTJ33" s="90"/>
      <c r="GTK33" s="90"/>
      <c r="GTL33" s="90"/>
      <c r="GTM33" s="90"/>
      <c r="GTN33" s="90"/>
      <c r="GTO33" s="90"/>
      <c r="GTP33" s="90"/>
      <c r="GTQ33" s="90"/>
      <c r="GTR33" s="90"/>
      <c r="GTS33" s="90"/>
      <c r="GTT33" s="90"/>
      <c r="GTU33" s="90"/>
      <c r="GTV33" s="90"/>
      <c r="GTW33" s="90"/>
      <c r="GTX33" s="90"/>
      <c r="GTY33" s="90"/>
      <c r="GTZ33" s="90"/>
      <c r="GUA33" s="90"/>
      <c r="GUB33" s="90"/>
      <c r="GUC33" s="90"/>
      <c r="GUD33" s="90"/>
      <c r="GUE33" s="90"/>
      <c r="GUF33" s="90"/>
      <c r="GUG33" s="90"/>
      <c r="GUH33" s="90"/>
      <c r="GUI33" s="90"/>
      <c r="GUJ33" s="90"/>
      <c r="GUK33" s="90"/>
      <c r="GUL33" s="90"/>
      <c r="GUM33" s="90"/>
      <c r="GUN33" s="90"/>
      <c r="GUO33" s="90"/>
      <c r="GUP33" s="90"/>
      <c r="GUQ33" s="90"/>
      <c r="GUR33" s="90"/>
      <c r="GUS33" s="90"/>
      <c r="GUT33" s="90"/>
      <c r="GUU33" s="90"/>
      <c r="GUV33" s="90"/>
      <c r="GUW33" s="90"/>
      <c r="GUX33" s="90"/>
      <c r="GUY33" s="90"/>
      <c r="GUZ33" s="90"/>
      <c r="GVA33" s="90"/>
      <c r="GVB33" s="90"/>
      <c r="GVC33" s="90"/>
      <c r="GVD33" s="90"/>
      <c r="GVE33" s="90"/>
      <c r="GVF33" s="90"/>
      <c r="GVG33" s="90"/>
      <c r="GVH33" s="90"/>
      <c r="GVI33" s="90"/>
      <c r="GVJ33" s="90"/>
      <c r="GVK33" s="90"/>
      <c r="GVL33" s="90"/>
      <c r="GVM33" s="90"/>
      <c r="GVN33" s="90"/>
      <c r="GVO33" s="90"/>
      <c r="GVP33" s="90"/>
      <c r="GVQ33" s="90"/>
      <c r="GVR33" s="90"/>
      <c r="GVS33" s="90"/>
      <c r="GVT33" s="90"/>
      <c r="GVU33" s="90"/>
      <c r="GVV33" s="90"/>
      <c r="GVW33" s="90"/>
      <c r="GVX33" s="90"/>
      <c r="GVY33" s="90"/>
      <c r="GVZ33" s="90"/>
      <c r="GWA33" s="90"/>
      <c r="GWB33" s="90"/>
      <c r="GWC33" s="90"/>
      <c r="GWD33" s="90"/>
      <c r="GWE33" s="90"/>
      <c r="GWF33" s="90"/>
      <c r="GWG33" s="90"/>
      <c r="GWH33" s="90"/>
      <c r="GWI33" s="90"/>
      <c r="GWJ33" s="90"/>
      <c r="GWK33" s="90"/>
      <c r="GWL33" s="90"/>
      <c r="GWM33" s="90"/>
      <c r="GWN33" s="90"/>
      <c r="GWO33" s="90"/>
      <c r="GWP33" s="90"/>
      <c r="GWQ33" s="90"/>
      <c r="GWR33" s="90"/>
      <c r="GWS33" s="90"/>
      <c r="GWT33" s="90"/>
      <c r="GWU33" s="90"/>
      <c r="GWV33" s="90"/>
      <c r="GWW33" s="90"/>
      <c r="GWX33" s="90"/>
      <c r="GWY33" s="90"/>
      <c r="GWZ33" s="90"/>
      <c r="GXA33" s="90"/>
      <c r="GXB33" s="90"/>
      <c r="GXC33" s="90"/>
      <c r="GXD33" s="90"/>
      <c r="GXE33" s="90"/>
      <c r="GXF33" s="90"/>
      <c r="GXG33" s="90"/>
      <c r="GXH33" s="90"/>
      <c r="GXI33" s="90"/>
      <c r="GXJ33" s="90"/>
      <c r="GXK33" s="90"/>
      <c r="GXL33" s="90"/>
      <c r="GXM33" s="90"/>
      <c r="GXN33" s="90"/>
      <c r="GXO33" s="90"/>
      <c r="GXP33" s="90"/>
      <c r="GXQ33" s="90"/>
      <c r="GXR33" s="90"/>
      <c r="GXS33" s="90"/>
      <c r="GXT33" s="90"/>
      <c r="GXU33" s="90"/>
      <c r="GXV33" s="90"/>
      <c r="GXW33" s="90"/>
      <c r="GXX33" s="90"/>
      <c r="GXY33" s="90"/>
      <c r="GXZ33" s="90"/>
      <c r="GYA33" s="90"/>
      <c r="GYB33" s="90"/>
      <c r="GYC33" s="90"/>
      <c r="GYD33" s="90"/>
      <c r="GYE33" s="90"/>
      <c r="GYF33" s="90"/>
      <c r="GYG33" s="90"/>
      <c r="GYH33" s="90"/>
      <c r="GYI33" s="90"/>
      <c r="GYJ33" s="90"/>
      <c r="GYK33" s="90"/>
      <c r="GYL33" s="90"/>
      <c r="GYM33" s="90"/>
      <c r="GYN33" s="90"/>
      <c r="GYO33" s="90"/>
      <c r="GYP33" s="90"/>
      <c r="GYQ33" s="90"/>
      <c r="GYR33" s="90"/>
      <c r="GYS33" s="90"/>
      <c r="GYT33" s="90"/>
      <c r="GYU33" s="90"/>
      <c r="GYV33" s="90"/>
      <c r="GYW33" s="90"/>
      <c r="GYX33" s="90"/>
      <c r="GYY33" s="90"/>
      <c r="GYZ33" s="90"/>
      <c r="GZA33" s="90"/>
      <c r="GZB33" s="90"/>
      <c r="GZC33" s="90"/>
      <c r="GZD33" s="90"/>
      <c r="GZE33" s="90"/>
      <c r="GZF33" s="90"/>
      <c r="GZG33" s="90"/>
      <c r="GZH33" s="90"/>
      <c r="GZI33" s="90"/>
      <c r="GZJ33" s="90"/>
      <c r="GZK33" s="90"/>
      <c r="GZL33" s="90"/>
      <c r="GZM33" s="90"/>
      <c r="GZN33" s="90"/>
      <c r="GZO33" s="90"/>
      <c r="GZP33" s="90"/>
      <c r="GZQ33" s="90"/>
      <c r="GZR33" s="90"/>
      <c r="GZS33" s="90"/>
      <c r="GZT33" s="90"/>
      <c r="GZU33" s="90"/>
      <c r="GZV33" s="90"/>
      <c r="GZW33" s="90"/>
      <c r="GZX33" s="90"/>
      <c r="GZY33" s="90"/>
      <c r="GZZ33" s="90"/>
      <c r="HAA33" s="90"/>
      <c r="HAB33" s="90"/>
      <c r="HAC33" s="90"/>
      <c r="HAD33" s="90"/>
      <c r="HAE33" s="90"/>
      <c r="HAF33" s="90"/>
      <c r="HAG33" s="90"/>
      <c r="HAH33" s="90"/>
      <c r="HAI33" s="90"/>
      <c r="HAJ33" s="90"/>
      <c r="HAK33" s="90"/>
      <c r="HAL33" s="90"/>
      <c r="HAM33" s="90"/>
      <c r="HAN33" s="90"/>
      <c r="HAO33" s="90"/>
      <c r="HAP33" s="90"/>
      <c r="HAQ33" s="90"/>
      <c r="HAR33" s="90"/>
      <c r="HAS33" s="90"/>
      <c r="HAT33" s="90"/>
      <c r="HAU33" s="90"/>
      <c r="HAV33" s="90"/>
      <c r="HAW33" s="90"/>
      <c r="HAX33" s="90"/>
      <c r="HAY33" s="90"/>
      <c r="HAZ33" s="90"/>
      <c r="HBA33" s="90"/>
      <c r="HBB33" s="90"/>
      <c r="HBC33" s="90"/>
      <c r="HBD33" s="90"/>
      <c r="HBE33" s="90"/>
      <c r="HBF33" s="90"/>
      <c r="HBG33" s="90"/>
      <c r="HBH33" s="90"/>
      <c r="HBI33" s="90"/>
      <c r="HBJ33" s="90"/>
      <c r="HBK33" s="90"/>
      <c r="HBL33" s="90"/>
      <c r="HBM33" s="90"/>
      <c r="HBN33" s="90"/>
      <c r="HBO33" s="90"/>
      <c r="HBP33" s="90"/>
      <c r="HBQ33" s="90"/>
      <c r="HBR33" s="90"/>
      <c r="HBS33" s="90"/>
      <c r="HBT33" s="90"/>
      <c r="HBU33" s="90"/>
      <c r="HBV33" s="90"/>
      <c r="HBW33" s="90"/>
      <c r="HBX33" s="90"/>
      <c r="HBY33" s="90"/>
      <c r="HBZ33" s="90"/>
      <c r="HCA33" s="90"/>
      <c r="HCB33" s="90"/>
      <c r="HCC33" s="90"/>
      <c r="HCD33" s="90"/>
      <c r="HCE33" s="90"/>
      <c r="HCF33" s="90"/>
      <c r="HCG33" s="90"/>
      <c r="HCH33" s="90"/>
      <c r="HCI33" s="90"/>
      <c r="HCJ33" s="90"/>
      <c r="HCK33" s="90"/>
      <c r="HCL33" s="90"/>
      <c r="HCM33" s="90"/>
      <c r="HCN33" s="90"/>
      <c r="HCO33" s="90"/>
      <c r="HCP33" s="90"/>
      <c r="HCQ33" s="90"/>
      <c r="HCR33" s="90"/>
      <c r="HCS33" s="90"/>
      <c r="HCT33" s="90"/>
      <c r="HCU33" s="90"/>
      <c r="HCV33" s="90"/>
      <c r="HCW33" s="90"/>
      <c r="HCX33" s="90"/>
      <c r="HCY33" s="90"/>
      <c r="HCZ33" s="90"/>
      <c r="HDA33" s="90"/>
      <c r="HDB33" s="90"/>
      <c r="HDC33" s="90"/>
      <c r="HDD33" s="90"/>
      <c r="HDE33" s="90"/>
      <c r="HDF33" s="90"/>
      <c r="HDG33" s="90"/>
      <c r="HDH33" s="90"/>
      <c r="HDI33" s="90"/>
      <c r="HDJ33" s="90"/>
      <c r="HDK33" s="90"/>
      <c r="HDL33" s="90"/>
      <c r="HDM33" s="90"/>
      <c r="HDN33" s="90"/>
      <c r="HDO33" s="90"/>
      <c r="HDP33" s="90"/>
      <c r="HDQ33" s="90"/>
      <c r="HDR33" s="90"/>
      <c r="HDS33" s="90"/>
      <c r="HDT33" s="90"/>
      <c r="HDU33" s="90"/>
      <c r="HDV33" s="90"/>
      <c r="HDW33" s="90"/>
      <c r="HDX33" s="90"/>
      <c r="HDY33" s="90"/>
      <c r="HDZ33" s="90"/>
      <c r="HEA33" s="90"/>
      <c r="HEB33" s="90"/>
      <c r="HEC33" s="90"/>
      <c r="HED33" s="90"/>
      <c r="HEE33" s="90"/>
      <c r="HEF33" s="90"/>
      <c r="HEG33" s="90"/>
      <c r="HEH33" s="90"/>
      <c r="HEI33" s="90"/>
      <c r="HEJ33" s="90"/>
      <c r="HEK33" s="90"/>
      <c r="HEL33" s="90"/>
      <c r="HEM33" s="90"/>
      <c r="HEN33" s="90"/>
      <c r="HEO33" s="90"/>
      <c r="HEP33" s="90"/>
      <c r="HEQ33" s="90"/>
      <c r="HER33" s="90"/>
      <c r="HES33" s="90"/>
      <c r="HET33" s="90"/>
      <c r="HEU33" s="90"/>
      <c r="HEV33" s="90"/>
      <c r="HEW33" s="90"/>
      <c r="HEX33" s="90"/>
      <c r="HEY33" s="90"/>
      <c r="HEZ33" s="90"/>
      <c r="HFA33" s="90"/>
      <c r="HFB33" s="90"/>
      <c r="HFC33" s="90"/>
      <c r="HFD33" s="90"/>
      <c r="HFE33" s="90"/>
      <c r="HFF33" s="90"/>
      <c r="HFG33" s="90"/>
      <c r="HFH33" s="90"/>
      <c r="HFI33" s="90"/>
      <c r="HFJ33" s="90"/>
      <c r="HFK33" s="90"/>
      <c r="HFL33" s="90"/>
      <c r="HFM33" s="90"/>
      <c r="HFN33" s="90"/>
      <c r="HFO33" s="90"/>
      <c r="HFP33" s="90"/>
      <c r="HFQ33" s="90"/>
      <c r="HFR33" s="90"/>
      <c r="HFS33" s="90"/>
      <c r="HFT33" s="90"/>
      <c r="HFU33" s="90"/>
      <c r="HFV33" s="90"/>
      <c r="HFW33" s="90"/>
      <c r="HFX33" s="90"/>
      <c r="HFY33" s="90"/>
      <c r="HFZ33" s="90"/>
      <c r="HGA33" s="90"/>
      <c r="HGB33" s="90"/>
      <c r="HGC33" s="90"/>
      <c r="HGD33" s="90"/>
      <c r="HGE33" s="90"/>
      <c r="HGF33" s="90"/>
      <c r="HGG33" s="90"/>
      <c r="HGH33" s="90"/>
      <c r="HGI33" s="90"/>
      <c r="HGJ33" s="90"/>
      <c r="HGK33" s="90"/>
      <c r="HGL33" s="90"/>
      <c r="HGM33" s="90"/>
      <c r="HGN33" s="90"/>
      <c r="HGO33" s="90"/>
      <c r="HGP33" s="90"/>
      <c r="HGQ33" s="90"/>
      <c r="HGR33" s="90"/>
      <c r="HGS33" s="90"/>
      <c r="HGT33" s="90"/>
      <c r="HGU33" s="90"/>
      <c r="HGV33" s="90"/>
      <c r="HGW33" s="90"/>
      <c r="HGX33" s="90"/>
      <c r="HGY33" s="90"/>
      <c r="HGZ33" s="90"/>
      <c r="HHA33" s="90"/>
      <c r="HHB33" s="90"/>
      <c r="HHC33" s="90"/>
      <c r="HHD33" s="90"/>
      <c r="HHE33" s="90"/>
      <c r="HHF33" s="90"/>
      <c r="HHG33" s="90"/>
      <c r="HHH33" s="90"/>
      <c r="HHI33" s="90"/>
      <c r="HHJ33" s="90"/>
      <c r="HHK33" s="90"/>
      <c r="HHL33" s="90"/>
      <c r="HHM33" s="90"/>
      <c r="HHN33" s="90"/>
      <c r="HHO33" s="90"/>
      <c r="HHP33" s="90"/>
      <c r="HHQ33" s="90"/>
      <c r="HHR33" s="90"/>
      <c r="HHS33" s="90"/>
      <c r="HHT33" s="90"/>
      <c r="HHU33" s="90"/>
      <c r="HHV33" s="90"/>
      <c r="HHW33" s="90"/>
      <c r="HHX33" s="90"/>
      <c r="HHY33" s="90"/>
      <c r="HHZ33" s="90"/>
      <c r="HIA33" s="90"/>
      <c r="HIB33" s="90"/>
      <c r="HIC33" s="90"/>
      <c r="HID33" s="90"/>
      <c r="HIE33" s="90"/>
      <c r="HIF33" s="90"/>
      <c r="HIG33" s="90"/>
      <c r="HIH33" s="90"/>
      <c r="HII33" s="90"/>
      <c r="HIJ33" s="90"/>
      <c r="HIK33" s="90"/>
      <c r="HIL33" s="90"/>
      <c r="HIM33" s="90"/>
      <c r="HIN33" s="90"/>
      <c r="HIO33" s="90"/>
      <c r="HIP33" s="90"/>
      <c r="HIQ33" s="90"/>
      <c r="HIR33" s="90"/>
      <c r="HIS33" s="90"/>
      <c r="HIT33" s="90"/>
      <c r="HIU33" s="90"/>
      <c r="HIV33" s="90"/>
      <c r="HIW33" s="90"/>
      <c r="HIX33" s="90"/>
      <c r="HIY33" s="90"/>
      <c r="HIZ33" s="90"/>
      <c r="HJA33" s="90"/>
      <c r="HJB33" s="90"/>
      <c r="HJC33" s="90"/>
      <c r="HJD33" s="90"/>
      <c r="HJE33" s="90"/>
      <c r="HJF33" s="90"/>
      <c r="HJG33" s="90"/>
      <c r="HJH33" s="90"/>
      <c r="HJI33" s="90"/>
      <c r="HJJ33" s="90"/>
      <c r="HJK33" s="90"/>
      <c r="HJL33" s="90"/>
      <c r="HJM33" s="90"/>
      <c r="HJN33" s="90"/>
      <c r="HJO33" s="90"/>
      <c r="HJP33" s="90"/>
      <c r="HJQ33" s="90"/>
      <c r="HJR33" s="90"/>
      <c r="HJS33" s="90"/>
      <c r="HJT33" s="90"/>
      <c r="HJU33" s="90"/>
      <c r="HJV33" s="90"/>
      <c r="HJW33" s="90"/>
      <c r="HJX33" s="90"/>
      <c r="HJY33" s="90"/>
      <c r="HJZ33" s="90"/>
      <c r="HKA33" s="90"/>
      <c r="HKB33" s="90"/>
      <c r="HKC33" s="90"/>
      <c r="HKD33" s="90"/>
      <c r="HKE33" s="90"/>
      <c r="HKF33" s="90"/>
      <c r="HKG33" s="90"/>
      <c r="HKH33" s="90"/>
      <c r="HKI33" s="90"/>
      <c r="HKJ33" s="90"/>
      <c r="HKK33" s="90"/>
      <c r="HKL33" s="90"/>
      <c r="HKM33" s="90"/>
      <c r="HKN33" s="90"/>
      <c r="HKO33" s="90"/>
      <c r="HKP33" s="90"/>
      <c r="HKQ33" s="90"/>
      <c r="HKR33" s="90"/>
      <c r="HKS33" s="90"/>
      <c r="HKT33" s="90"/>
      <c r="HKU33" s="90"/>
      <c r="HKV33" s="90"/>
      <c r="HKW33" s="90"/>
      <c r="HKX33" s="90"/>
      <c r="HKY33" s="90"/>
      <c r="HKZ33" s="90"/>
      <c r="HLA33" s="90"/>
      <c r="HLB33" s="90"/>
      <c r="HLC33" s="90"/>
      <c r="HLD33" s="90"/>
      <c r="HLE33" s="90"/>
      <c r="HLF33" s="90"/>
      <c r="HLG33" s="90"/>
      <c r="HLH33" s="90"/>
      <c r="HLI33" s="90"/>
      <c r="HLJ33" s="90"/>
      <c r="HLK33" s="90"/>
      <c r="HLL33" s="90"/>
      <c r="HLM33" s="90"/>
      <c r="HLN33" s="90"/>
      <c r="HLO33" s="90"/>
      <c r="HLP33" s="90"/>
      <c r="HLQ33" s="90"/>
      <c r="HLR33" s="90"/>
      <c r="HLS33" s="90"/>
      <c r="HLT33" s="90"/>
      <c r="HLU33" s="90"/>
      <c r="HLV33" s="90"/>
      <c r="HLW33" s="90"/>
      <c r="HLX33" s="90"/>
      <c r="HLY33" s="90"/>
      <c r="HLZ33" s="90"/>
      <c r="HMA33" s="90"/>
      <c r="HMB33" s="90"/>
      <c r="HMC33" s="90"/>
      <c r="HMD33" s="90"/>
      <c r="HME33" s="90"/>
      <c r="HMF33" s="90"/>
      <c r="HMG33" s="90"/>
      <c r="HMH33" s="90"/>
      <c r="HMI33" s="90"/>
      <c r="HMJ33" s="90"/>
      <c r="HMK33" s="90"/>
      <c r="HML33" s="90"/>
      <c r="HMM33" s="90"/>
      <c r="HMN33" s="90"/>
      <c r="HMO33" s="90"/>
      <c r="HMP33" s="90"/>
      <c r="HMQ33" s="90"/>
      <c r="HMR33" s="90"/>
      <c r="HMS33" s="90"/>
      <c r="HMT33" s="90"/>
      <c r="HMU33" s="90"/>
      <c r="HMV33" s="90"/>
      <c r="HMW33" s="90"/>
      <c r="HMX33" s="90"/>
      <c r="HMY33" s="90"/>
      <c r="HMZ33" s="90"/>
      <c r="HNA33" s="90"/>
      <c r="HNB33" s="90"/>
      <c r="HNC33" s="90"/>
      <c r="HND33" s="90"/>
      <c r="HNE33" s="90"/>
      <c r="HNF33" s="90"/>
      <c r="HNG33" s="90"/>
      <c r="HNH33" s="90"/>
      <c r="HNI33" s="90"/>
      <c r="HNJ33" s="90"/>
      <c r="HNK33" s="90"/>
      <c r="HNL33" s="90"/>
      <c r="HNM33" s="90"/>
      <c r="HNN33" s="90"/>
      <c r="HNO33" s="90"/>
      <c r="HNP33" s="90"/>
      <c r="HNQ33" s="90"/>
      <c r="HNR33" s="90"/>
      <c r="HNS33" s="90"/>
      <c r="HNT33" s="90"/>
      <c r="HNU33" s="90"/>
      <c r="HNV33" s="90"/>
      <c r="HNW33" s="90"/>
      <c r="HNX33" s="90"/>
      <c r="HNY33" s="90"/>
      <c r="HNZ33" s="90"/>
      <c r="HOA33" s="90"/>
      <c r="HOB33" s="90"/>
      <c r="HOC33" s="90"/>
      <c r="HOD33" s="90"/>
      <c r="HOE33" s="90"/>
      <c r="HOF33" s="90"/>
      <c r="HOG33" s="90"/>
      <c r="HOH33" s="90"/>
      <c r="HOI33" s="90"/>
      <c r="HOJ33" s="90"/>
      <c r="HOK33" s="90"/>
      <c r="HOL33" s="90"/>
      <c r="HOM33" s="90"/>
      <c r="HON33" s="90"/>
      <c r="HOO33" s="90"/>
      <c r="HOP33" s="90"/>
      <c r="HOQ33" s="90"/>
      <c r="HOR33" s="90"/>
      <c r="HOS33" s="90"/>
      <c r="HOT33" s="90"/>
      <c r="HOU33" s="90"/>
      <c r="HOV33" s="90"/>
      <c r="HOW33" s="90"/>
      <c r="HOX33" s="90"/>
      <c r="HOY33" s="90"/>
      <c r="HOZ33" s="90"/>
      <c r="HPA33" s="90"/>
      <c r="HPB33" s="90"/>
      <c r="HPC33" s="90"/>
      <c r="HPD33" s="90"/>
      <c r="HPE33" s="90"/>
      <c r="HPF33" s="90"/>
      <c r="HPG33" s="90"/>
      <c r="HPH33" s="90"/>
      <c r="HPI33" s="90"/>
      <c r="HPJ33" s="90"/>
      <c r="HPK33" s="90"/>
      <c r="HPL33" s="90"/>
      <c r="HPM33" s="90"/>
      <c r="HPN33" s="90"/>
      <c r="HPO33" s="90"/>
      <c r="HPP33" s="90"/>
      <c r="HPQ33" s="90"/>
      <c r="HPR33" s="90"/>
      <c r="HPS33" s="90"/>
      <c r="HPT33" s="90"/>
      <c r="HPU33" s="90"/>
      <c r="HPV33" s="90"/>
      <c r="HPW33" s="90"/>
      <c r="HPX33" s="90"/>
      <c r="HPY33" s="90"/>
      <c r="HPZ33" s="90"/>
      <c r="HQA33" s="90"/>
      <c r="HQB33" s="90"/>
      <c r="HQC33" s="90"/>
      <c r="HQD33" s="90"/>
      <c r="HQE33" s="90"/>
      <c r="HQF33" s="90"/>
      <c r="HQG33" s="90"/>
      <c r="HQH33" s="90"/>
      <c r="HQI33" s="90"/>
      <c r="HQJ33" s="90"/>
      <c r="HQK33" s="90"/>
      <c r="HQL33" s="90"/>
      <c r="HQM33" s="90"/>
      <c r="HQN33" s="90"/>
      <c r="HQO33" s="90"/>
      <c r="HQP33" s="90"/>
      <c r="HQQ33" s="90"/>
      <c r="HQR33" s="90"/>
      <c r="HQS33" s="90"/>
      <c r="HQT33" s="90"/>
      <c r="HQU33" s="90"/>
      <c r="HQV33" s="90"/>
      <c r="HQW33" s="90"/>
      <c r="HQX33" s="90"/>
      <c r="HQY33" s="90"/>
      <c r="HQZ33" s="90"/>
      <c r="HRA33" s="90"/>
      <c r="HRB33" s="90"/>
      <c r="HRC33" s="90"/>
      <c r="HRD33" s="90"/>
      <c r="HRE33" s="90"/>
      <c r="HRF33" s="90"/>
      <c r="HRG33" s="90"/>
      <c r="HRH33" s="90"/>
      <c r="HRI33" s="90"/>
      <c r="HRJ33" s="90"/>
      <c r="HRK33" s="90"/>
      <c r="HRL33" s="90"/>
      <c r="HRM33" s="90"/>
      <c r="HRN33" s="90"/>
      <c r="HRO33" s="90"/>
      <c r="HRP33" s="90"/>
      <c r="HRQ33" s="90"/>
      <c r="HRR33" s="90"/>
      <c r="HRS33" s="90"/>
      <c r="HRT33" s="90"/>
      <c r="HRU33" s="90"/>
      <c r="HRV33" s="90"/>
      <c r="HRW33" s="90"/>
      <c r="HRX33" s="90"/>
      <c r="HRY33" s="90"/>
      <c r="HRZ33" s="90"/>
      <c r="HSA33" s="90"/>
      <c r="HSB33" s="90"/>
      <c r="HSC33" s="90"/>
      <c r="HSD33" s="90"/>
      <c r="HSE33" s="90"/>
      <c r="HSF33" s="90"/>
      <c r="HSG33" s="90"/>
      <c r="HSH33" s="90"/>
      <c r="HSI33" s="90"/>
      <c r="HSJ33" s="90"/>
      <c r="HSK33" s="90"/>
      <c r="HSL33" s="90"/>
      <c r="HSM33" s="90"/>
      <c r="HSN33" s="90"/>
      <c r="HSO33" s="90"/>
      <c r="HSP33" s="90"/>
      <c r="HSQ33" s="90"/>
      <c r="HSR33" s="90"/>
      <c r="HSS33" s="90"/>
      <c r="HST33" s="90"/>
      <c r="HSU33" s="90"/>
      <c r="HSV33" s="90"/>
      <c r="HSW33" s="90"/>
      <c r="HSX33" s="90"/>
      <c r="HSY33" s="90"/>
      <c r="HSZ33" s="90"/>
      <c r="HTA33" s="90"/>
      <c r="HTB33" s="90"/>
      <c r="HTC33" s="90"/>
      <c r="HTD33" s="90"/>
      <c r="HTE33" s="90"/>
      <c r="HTF33" s="90"/>
      <c r="HTG33" s="90"/>
      <c r="HTH33" s="90"/>
      <c r="HTI33" s="90"/>
      <c r="HTJ33" s="90"/>
      <c r="HTK33" s="90"/>
      <c r="HTL33" s="90"/>
      <c r="HTM33" s="90"/>
      <c r="HTN33" s="90"/>
      <c r="HTO33" s="90"/>
      <c r="HTP33" s="90"/>
      <c r="HTQ33" s="90"/>
      <c r="HTR33" s="90"/>
      <c r="HTS33" s="90"/>
      <c r="HTT33" s="90"/>
      <c r="HTU33" s="90"/>
      <c r="HTV33" s="90"/>
      <c r="HTW33" s="90"/>
      <c r="HTX33" s="90"/>
      <c r="HTY33" s="90"/>
      <c r="HTZ33" s="90"/>
      <c r="HUA33" s="90"/>
      <c r="HUB33" s="90"/>
      <c r="HUC33" s="90"/>
      <c r="HUD33" s="90"/>
      <c r="HUE33" s="90"/>
      <c r="HUF33" s="90"/>
      <c r="HUG33" s="90"/>
      <c r="HUH33" s="90"/>
      <c r="HUI33" s="90"/>
      <c r="HUJ33" s="90"/>
      <c r="HUK33" s="90"/>
      <c r="HUL33" s="90"/>
      <c r="HUM33" s="90"/>
      <c r="HUN33" s="90"/>
      <c r="HUO33" s="90"/>
      <c r="HUP33" s="90"/>
      <c r="HUQ33" s="90"/>
      <c r="HUR33" s="90"/>
      <c r="HUS33" s="90"/>
      <c r="HUT33" s="90"/>
      <c r="HUU33" s="90"/>
      <c r="HUV33" s="90"/>
      <c r="HUW33" s="90"/>
      <c r="HUX33" s="90"/>
      <c r="HUY33" s="90"/>
      <c r="HUZ33" s="90"/>
      <c r="HVA33" s="90"/>
      <c r="HVB33" s="90"/>
      <c r="HVC33" s="90"/>
      <c r="HVD33" s="90"/>
      <c r="HVE33" s="90"/>
      <c r="HVF33" s="90"/>
      <c r="HVG33" s="90"/>
      <c r="HVH33" s="90"/>
      <c r="HVI33" s="90"/>
      <c r="HVJ33" s="90"/>
      <c r="HVK33" s="90"/>
      <c r="HVL33" s="90"/>
      <c r="HVM33" s="90"/>
      <c r="HVN33" s="90"/>
      <c r="HVO33" s="90"/>
      <c r="HVP33" s="90"/>
      <c r="HVQ33" s="90"/>
      <c r="HVR33" s="90"/>
      <c r="HVS33" s="90"/>
      <c r="HVT33" s="90"/>
      <c r="HVU33" s="90"/>
      <c r="HVV33" s="90"/>
      <c r="HVW33" s="90"/>
      <c r="HVX33" s="90"/>
      <c r="HVY33" s="90"/>
      <c r="HVZ33" s="90"/>
      <c r="HWA33" s="90"/>
      <c r="HWB33" s="90"/>
      <c r="HWC33" s="90"/>
      <c r="HWD33" s="90"/>
      <c r="HWE33" s="90"/>
      <c r="HWF33" s="90"/>
      <c r="HWG33" s="90"/>
      <c r="HWH33" s="90"/>
      <c r="HWI33" s="90"/>
      <c r="HWJ33" s="90"/>
      <c r="HWK33" s="90"/>
      <c r="HWL33" s="90"/>
      <c r="HWM33" s="90"/>
      <c r="HWN33" s="90"/>
      <c r="HWO33" s="90"/>
      <c r="HWP33" s="90"/>
      <c r="HWQ33" s="90"/>
      <c r="HWR33" s="90"/>
      <c r="HWS33" s="90"/>
      <c r="HWT33" s="90"/>
      <c r="HWU33" s="90"/>
      <c r="HWV33" s="90"/>
      <c r="HWW33" s="90"/>
      <c r="HWX33" s="90"/>
      <c r="HWY33" s="90"/>
      <c r="HWZ33" s="90"/>
      <c r="HXA33" s="90"/>
      <c r="HXB33" s="90"/>
      <c r="HXC33" s="90"/>
      <c r="HXD33" s="90"/>
      <c r="HXE33" s="90"/>
      <c r="HXF33" s="90"/>
      <c r="HXG33" s="90"/>
      <c r="HXH33" s="90"/>
      <c r="HXI33" s="90"/>
      <c r="HXJ33" s="90"/>
      <c r="HXK33" s="90"/>
      <c r="HXL33" s="90"/>
      <c r="HXM33" s="90"/>
      <c r="HXN33" s="90"/>
      <c r="HXO33" s="90"/>
      <c r="HXP33" s="90"/>
      <c r="HXQ33" s="90"/>
      <c r="HXR33" s="90"/>
      <c r="HXS33" s="90"/>
      <c r="HXT33" s="90"/>
      <c r="HXU33" s="90"/>
      <c r="HXV33" s="90"/>
      <c r="HXW33" s="90"/>
      <c r="HXX33" s="90"/>
      <c r="HXY33" s="90"/>
      <c r="HXZ33" s="90"/>
      <c r="HYA33" s="90"/>
      <c r="HYB33" s="90"/>
      <c r="HYC33" s="90"/>
      <c r="HYD33" s="90"/>
      <c r="HYE33" s="90"/>
      <c r="HYF33" s="90"/>
      <c r="HYG33" s="90"/>
      <c r="HYH33" s="90"/>
      <c r="HYI33" s="90"/>
      <c r="HYJ33" s="90"/>
      <c r="HYK33" s="90"/>
      <c r="HYL33" s="90"/>
      <c r="HYM33" s="90"/>
      <c r="HYN33" s="90"/>
      <c r="HYO33" s="90"/>
      <c r="HYP33" s="90"/>
      <c r="HYQ33" s="90"/>
      <c r="HYR33" s="90"/>
      <c r="HYS33" s="90"/>
      <c r="HYT33" s="90"/>
      <c r="HYU33" s="90"/>
      <c r="HYV33" s="90"/>
      <c r="HYW33" s="90"/>
      <c r="HYX33" s="90"/>
      <c r="HYY33" s="90"/>
      <c r="HYZ33" s="90"/>
      <c r="HZA33" s="90"/>
      <c r="HZB33" s="90"/>
      <c r="HZC33" s="90"/>
      <c r="HZD33" s="90"/>
      <c r="HZE33" s="90"/>
      <c r="HZF33" s="90"/>
      <c r="HZG33" s="90"/>
      <c r="HZH33" s="90"/>
      <c r="HZI33" s="90"/>
      <c r="HZJ33" s="90"/>
      <c r="HZK33" s="90"/>
      <c r="HZL33" s="90"/>
      <c r="HZM33" s="90"/>
      <c r="HZN33" s="90"/>
      <c r="HZO33" s="90"/>
      <c r="HZP33" s="90"/>
      <c r="HZQ33" s="90"/>
      <c r="HZR33" s="90"/>
      <c r="HZS33" s="90"/>
      <c r="HZT33" s="90"/>
      <c r="HZU33" s="90"/>
      <c r="HZV33" s="90"/>
      <c r="HZW33" s="90"/>
      <c r="HZX33" s="90"/>
      <c r="HZY33" s="90"/>
      <c r="HZZ33" s="90"/>
      <c r="IAA33" s="90"/>
      <c r="IAB33" s="90"/>
      <c r="IAC33" s="90"/>
      <c r="IAD33" s="90"/>
      <c r="IAE33" s="90"/>
      <c r="IAF33" s="90"/>
      <c r="IAG33" s="90"/>
      <c r="IAH33" s="90"/>
      <c r="IAI33" s="90"/>
      <c r="IAJ33" s="90"/>
      <c r="IAK33" s="90"/>
      <c r="IAL33" s="90"/>
      <c r="IAM33" s="90"/>
      <c r="IAN33" s="90"/>
      <c r="IAO33" s="90"/>
      <c r="IAP33" s="90"/>
      <c r="IAQ33" s="90"/>
      <c r="IAR33" s="90"/>
      <c r="IAS33" s="90"/>
      <c r="IAT33" s="90"/>
      <c r="IAU33" s="90"/>
      <c r="IAV33" s="90"/>
      <c r="IAW33" s="90"/>
      <c r="IAX33" s="90"/>
      <c r="IAY33" s="90"/>
      <c r="IAZ33" s="90"/>
      <c r="IBA33" s="90"/>
      <c r="IBB33" s="90"/>
      <c r="IBC33" s="90"/>
      <c r="IBD33" s="90"/>
      <c r="IBE33" s="90"/>
      <c r="IBF33" s="90"/>
      <c r="IBG33" s="90"/>
      <c r="IBH33" s="90"/>
      <c r="IBI33" s="90"/>
      <c r="IBJ33" s="90"/>
      <c r="IBK33" s="90"/>
      <c r="IBL33" s="90"/>
      <c r="IBM33" s="90"/>
      <c r="IBN33" s="90"/>
      <c r="IBO33" s="90"/>
      <c r="IBP33" s="90"/>
      <c r="IBQ33" s="90"/>
      <c r="IBR33" s="90"/>
      <c r="IBS33" s="90"/>
      <c r="IBT33" s="90"/>
      <c r="IBU33" s="90"/>
      <c r="IBV33" s="90"/>
      <c r="IBW33" s="90"/>
      <c r="IBX33" s="90"/>
      <c r="IBY33" s="90"/>
      <c r="IBZ33" s="90"/>
      <c r="ICA33" s="90"/>
      <c r="ICB33" s="90"/>
      <c r="ICC33" s="90"/>
      <c r="ICD33" s="90"/>
      <c r="ICE33" s="90"/>
      <c r="ICF33" s="90"/>
      <c r="ICG33" s="90"/>
      <c r="ICH33" s="90"/>
      <c r="ICI33" s="90"/>
      <c r="ICJ33" s="90"/>
      <c r="ICK33" s="90"/>
      <c r="ICL33" s="90"/>
      <c r="ICM33" s="90"/>
      <c r="ICN33" s="90"/>
      <c r="ICO33" s="90"/>
      <c r="ICP33" s="90"/>
      <c r="ICQ33" s="90"/>
      <c r="ICR33" s="90"/>
      <c r="ICS33" s="90"/>
      <c r="ICT33" s="90"/>
      <c r="ICU33" s="90"/>
      <c r="ICV33" s="90"/>
      <c r="ICW33" s="90"/>
      <c r="ICX33" s="90"/>
      <c r="ICY33" s="90"/>
      <c r="ICZ33" s="90"/>
      <c r="IDA33" s="90"/>
      <c r="IDB33" s="90"/>
      <c r="IDC33" s="90"/>
      <c r="IDD33" s="90"/>
      <c r="IDE33" s="90"/>
      <c r="IDF33" s="90"/>
      <c r="IDG33" s="90"/>
      <c r="IDH33" s="90"/>
      <c r="IDI33" s="90"/>
      <c r="IDJ33" s="90"/>
      <c r="IDK33" s="90"/>
      <c r="IDL33" s="90"/>
      <c r="IDM33" s="90"/>
      <c r="IDN33" s="90"/>
      <c r="IDO33" s="90"/>
      <c r="IDP33" s="90"/>
      <c r="IDQ33" s="90"/>
      <c r="IDR33" s="90"/>
      <c r="IDS33" s="90"/>
      <c r="IDT33" s="90"/>
      <c r="IDU33" s="90"/>
      <c r="IDV33" s="90"/>
      <c r="IDW33" s="90"/>
      <c r="IDX33" s="90"/>
      <c r="IDY33" s="90"/>
      <c r="IDZ33" s="90"/>
      <c r="IEA33" s="90"/>
      <c r="IEB33" s="90"/>
      <c r="IEC33" s="90"/>
      <c r="IED33" s="90"/>
      <c r="IEE33" s="90"/>
      <c r="IEF33" s="90"/>
      <c r="IEG33" s="90"/>
      <c r="IEH33" s="90"/>
      <c r="IEI33" s="90"/>
      <c r="IEJ33" s="90"/>
      <c r="IEK33" s="90"/>
      <c r="IEL33" s="90"/>
      <c r="IEM33" s="90"/>
      <c r="IEN33" s="90"/>
      <c r="IEO33" s="90"/>
      <c r="IEP33" s="90"/>
      <c r="IEQ33" s="90"/>
      <c r="IER33" s="90"/>
      <c r="IES33" s="90"/>
      <c r="IET33" s="90"/>
      <c r="IEU33" s="90"/>
      <c r="IEV33" s="90"/>
      <c r="IEW33" s="90"/>
      <c r="IEX33" s="90"/>
      <c r="IEY33" s="90"/>
      <c r="IEZ33" s="90"/>
      <c r="IFA33" s="90"/>
      <c r="IFB33" s="90"/>
      <c r="IFC33" s="90"/>
      <c r="IFD33" s="90"/>
      <c r="IFE33" s="90"/>
      <c r="IFF33" s="90"/>
      <c r="IFG33" s="90"/>
      <c r="IFH33" s="90"/>
      <c r="IFI33" s="90"/>
      <c r="IFJ33" s="90"/>
      <c r="IFK33" s="90"/>
      <c r="IFL33" s="90"/>
      <c r="IFM33" s="90"/>
      <c r="IFN33" s="90"/>
      <c r="IFO33" s="90"/>
      <c r="IFP33" s="90"/>
      <c r="IFQ33" s="90"/>
      <c r="IFR33" s="90"/>
      <c r="IFS33" s="90"/>
      <c r="IFT33" s="90"/>
      <c r="IFU33" s="90"/>
      <c r="IFV33" s="90"/>
      <c r="IFW33" s="90"/>
      <c r="IFX33" s="90"/>
      <c r="IFY33" s="90"/>
      <c r="IFZ33" s="90"/>
      <c r="IGA33" s="90"/>
      <c r="IGB33" s="90"/>
      <c r="IGC33" s="90"/>
      <c r="IGD33" s="90"/>
      <c r="IGE33" s="90"/>
      <c r="IGF33" s="90"/>
      <c r="IGG33" s="90"/>
      <c r="IGH33" s="90"/>
      <c r="IGI33" s="90"/>
      <c r="IGJ33" s="90"/>
      <c r="IGK33" s="90"/>
      <c r="IGL33" s="90"/>
      <c r="IGM33" s="90"/>
      <c r="IGN33" s="90"/>
      <c r="IGO33" s="90"/>
      <c r="IGP33" s="90"/>
      <c r="IGQ33" s="90"/>
      <c r="IGR33" s="90"/>
      <c r="IGS33" s="90"/>
      <c r="IGT33" s="90"/>
      <c r="IGU33" s="90"/>
      <c r="IGV33" s="90"/>
      <c r="IGW33" s="90"/>
      <c r="IGX33" s="90"/>
      <c r="IGY33" s="90"/>
      <c r="IGZ33" s="90"/>
      <c r="IHA33" s="90"/>
      <c r="IHB33" s="90"/>
      <c r="IHC33" s="90"/>
      <c r="IHD33" s="90"/>
      <c r="IHE33" s="90"/>
      <c r="IHF33" s="90"/>
      <c r="IHG33" s="90"/>
      <c r="IHH33" s="90"/>
      <c r="IHI33" s="90"/>
      <c r="IHJ33" s="90"/>
      <c r="IHK33" s="90"/>
      <c r="IHL33" s="90"/>
      <c r="IHM33" s="90"/>
      <c r="IHN33" s="90"/>
      <c r="IHO33" s="90"/>
      <c r="IHP33" s="90"/>
      <c r="IHQ33" s="90"/>
      <c r="IHR33" s="90"/>
      <c r="IHS33" s="90"/>
      <c r="IHT33" s="90"/>
      <c r="IHU33" s="90"/>
      <c r="IHV33" s="90"/>
      <c r="IHW33" s="90"/>
      <c r="IHX33" s="90"/>
      <c r="IHY33" s="90"/>
      <c r="IHZ33" s="90"/>
      <c r="IIA33" s="90"/>
      <c r="IIB33" s="90"/>
      <c r="IIC33" s="90"/>
      <c r="IID33" s="90"/>
      <c r="IIE33" s="90"/>
      <c r="IIF33" s="90"/>
      <c r="IIG33" s="90"/>
      <c r="IIH33" s="90"/>
      <c r="III33" s="90"/>
      <c r="IIJ33" s="90"/>
      <c r="IIK33" s="90"/>
      <c r="IIL33" s="90"/>
      <c r="IIM33" s="90"/>
      <c r="IIN33" s="90"/>
      <c r="IIO33" s="90"/>
      <c r="IIP33" s="90"/>
      <c r="IIQ33" s="90"/>
      <c r="IIR33" s="90"/>
      <c r="IIS33" s="90"/>
      <c r="IIT33" s="90"/>
      <c r="IIU33" s="90"/>
      <c r="IIV33" s="90"/>
      <c r="IIW33" s="90"/>
      <c r="IIX33" s="90"/>
      <c r="IIY33" s="90"/>
      <c r="IIZ33" s="90"/>
      <c r="IJA33" s="90"/>
      <c r="IJB33" s="90"/>
      <c r="IJC33" s="90"/>
      <c r="IJD33" s="90"/>
      <c r="IJE33" s="90"/>
      <c r="IJF33" s="90"/>
      <c r="IJG33" s="90"/>
      <c r="IJH33" s="90"/>
      <c r="IJI33" s="90"/>
      <c r="IJJ33" s="90"/>
      <c r="IJK33" s="90"/>
      <c r="IJL33" s="90"/>
      <c r="IJM33" s="90"/>
      <c r="IJN33" s="90"/>
      <c r="IJO33" s="90"/>
      <c r="IJP33" s="90"/>
      <c r="IJQ33" s="90"/>
      <c r="IJR33" s="90"/>
      <c r="IJS33" s="90"/>
      <c r="IJT33" s="90"/>
      <c r="IJU33" s="90"/>
      <c r="IJV33" s="90"/>
      <c r="IJW33" s="90"/>
      <c r="IJX33" s="90"/>
      <c r="IJY33" s="90"/>
      <c r="IJZ33" s="90"/>
      <c r="IKA33" s="90"/>
      <c r="IKB33" s="90"/>
      <c r="IKC33" s="90"/>
      <c r="IKD33" s="90"/>
      <c r="IKE33" s="90"/>
      <c r="IKF33" s="90"/>
      <c r="IKG33" s="90"/>
      <c r="IKH33" s="90"/>
      <c r="IKI33" s="90"/>
      <c r="IKJ33" s="90"/>
      <c r="IKK33" s="90"/>
      <c r="IKL33" s="90"/>
      <c r="IKM33" s="90"/>
      <c r="IKN33" s="90"/>
      <c r="IKO33" s="90"/>
      <c r="IKP33" s="90"/>
      <c r="IKQ33" s="90"/>
      <c r="IKR33" s="90"/>
      <c r="IKS33" s="90"/>
      <c r="IKT33" s="90"/>
      <c r="IKU33" s="90"/>
      <c r="IKV33" s="90"/>
      <c r="IKW33" s="90"/>
      <c r="IKX33" s="90"/>
      <c r="IKY33" s="90"/>
      <c r="IKZ33" s="90"/>
      <c r="ILA33" s="90"/>
      <c r="ILB33" s="90"/>
      <c r="ILC33" s="90"/>
      <c r="ILD33" s="90"/>
      <c r="ILE33" s="90"/>
      <c r="ILF33" s="90"/>
      <c r="ILG33" s="90"/>
      <c r="ILH33" s="90"/>
      <c r="ILI33" s="90"/>
      <c r="ILJ33" s="90"/>
      <c r="ILK33" s="90"/>
      <c r="ILL33" s="90"/>
      <c r="ILM33" s="90"/>
      <c r="ILN33" s="90"/>
      <c r="ILO33" s="90"/>
      <c r="ILP33" s="90"/>
      <c r="ILQ33" s="90"/>
      <c r="ILR33" s="90"/>
      <c r="ILS33" s="90"/>
      <c r="ILT33" s="90"/>
      <c r="ILU33" s="90"/>
      <c r="ILV33" s="90"/>
      <c r="ILW33" s="90"/>
      <c r="ILX33" s="90"/>
      <c r="ILY33" s="90"/>
      <c r="ILZ33" s="90"/>
      <c r="IMA33" s="90"/>
      <c r="IMB33" s="90"/>
      <c r="IMC33" s="90"/>
      <c r="IMD33" s="90"/>
      <c r="IME33" s="90"/>
      <c r="IMF33" s="90"/>
      <c r="IMG33" s="90"/>
      <c r="IMH33" s="90"/>
      <c r="IMI33" s="90"/>
      <c r="IMJ33" s="90"/>
      <c r="IMK33" s="90"/>
      <c r="IML33" s="90"/>
      <c r="IMM33" s="90"/>
      <c r="IMN33" s="90"/>
      <c r="IMO33" s="90"/>
      <c r="IMP33" s="90"/>
      <c r="IMQ33" s="90"/>
      <c r="IMR33" s="90"/>
      <c r="IMS33" s="90"/>
      <c r="IMT33" s="90"/>
      <c r="IMU33" s="90"/>
      <c r="IMV33" s="90"/>
      <c r="IMW33" s="90"/>
      <c r="IMX33" s="90"/>
      <c r="IMY33" s="90"/>
      <c r="IMZ33" s="90"/>
      <c r="INA33" s="90"/>
      <c r="INB33" s="90"/>
      <c r="INC33" s="90"/>
      <c r="IND33" s="90"/>
      <c r="INE33" s="90"/>
      <c r="INF33" s="90"/>
      <c r="ING33" s="90"/>
      <c r="INH33" s="90"/>
      <c r="INI33" s="90"/>
      <c r="INJ33" s="90"/>
      <c r="INK33" s="90"/>
      <c r="INL33" s="90"/>
      <c r="INM33" s="90"/>
      <c r="INN33" s="90"/>
      <c r="INO33" s="90"/>
      <c r="INP33" s="90"/>
      <c r="INQ33" s="90"/>
      <c r="INR33" s="90"/>
      <c r="INS33" s="90"/>
      <c r="INT33" s="90"/>
      <c r="INU33" s="90"/>
      <c r="INV33" s="90"/>
      <c r="INW33" s="90"/>
      <c r="INX33" s="90"/>
      <c r="INY33" s="90"/>
      <c r="INZ33" s="90"/>
      <c r="IOA33" s="90"/>
      <c r="IOB33" s="90"/>
      <c r="IOC33" s="90"/>
      <c r="IOD33" s="90"/>
      <c r="IOE33" s="90"/>
      <c r="IOF33" s="90"/>
      <c r="IOG33" s="90"/>
      <c r="IOH33" s="90"/>
      <c r="IOI33" s="90"/>
      <c r="IOJ33" s="90"/>
      <c r="IOK33" s="90"/>
      <c r="IOL33" s="90"/>
      <c r="IOM33" s="90"/>
      <c r="ION33" s="90"/>
      <c r="IOO33" s="90"/>
      <c r="IOP33" s="90"/>
      <c r="IOQ33" s="90"/>
      <c r="IOR33" s="90"/>
      <c r="IOS33" s="90"/>
      <c r="IOT33" s="90"/>
      <c r="IOU33" s="90"/>
      <c r="IOV33" s="90"/>
      <c r="IOW33" s="90"/>
      <c r="IOX33" s="90"/>
      <c r="IOY33" s="90"/>
      <c r="IOZ33" s="90"/>
      <c r="IPA33" s="90"/>
      <c r="IPB33" s="90"/>
      <c r="IPC33" s="90"/>
      <c r="IPD33" s="90"/>
      <c r="IPE33" s="90"/>
      <c r="IPF33" s="90"/>
      <c r="IPG33" s="90"/>
      <c r="IPH33" s="90"/>
      <c r="IPI33" s="90"/>
      <c r="IPJ33" s="90"/>
      <c r="IPK33" s="90"/>
      <c r="IPL33" s="90"/>
      <c r="IPM33" s="90"/>
      <c r="IPN33" s="90"/>
      <c r="IPO33" s="90"/>
      <c r="IPP33" s="90"/>
      <c r="IPQ33" s="90"/>
      <c r="IPR33" s="90"/>
      <c r="IPS33" s="90"/>
      <c r="IPT33" s="90"/>
      <c r="IPU33" s="90"/>
      <c r="IPV33" s="90"/>
      <c r="IPW33" s="90"/>
      <c r="IPX33" s="90"/>
      <c r="IPY33" s="90"/>
      <c r="IPZ33" s="90"/>
      <c r="IQA33" s="90"/>
      <c r="IQB33" s="90"/>
      <c r="IQC33" s="90"/>
      <c r="IQD33" s="90"/>
      <c r="IQE33" s="90"/>
      <c r="IQF33" s="90"/>
      <c r="IQG33" s="90"/>
      <c r="IQH33" s="90"/>
      <c r="IQI33" s="90"/>
      <c r="IQJ33" s="90"/>
      <c r="IQK33" s="90"/>
      <c r="IQL33" s="90"/>
      <c r="IQM33" s="90"/>
      <c r="IQN33" s="90"/>
      <c r="IQO33" s="90"/>
      <c r="IQP33" s="90"/>
      <c r="IQQ33" s="90"/>
      <c r="IQR33" s="90"/>
      <c r="IQS33" s="90"/>
      <c r="IQT33" s="90"/>
      <c r="IQU33" s="90"/>
      <c r="IQV33" s="90"/>
      <c r="IQW33" s="90"/>
      <c r="IQX33" s="90"/>
      <c r="IQY33" s="90"/>
      <c r="IQZ33" s="90"/>
      <c r="IRA33" s="90"/>
      <c r="IRB33" s="90"/>
      <c r="IRC33" s="90"/>
      <c r="IRD33" s="90"/>
      <c r="IRE33" s="90"/>
      <c r="IRF33" s="90"/>
      <c r="IRG33" s="90"/>
      <c r="IRH33" s="90"/>
      <c r="IRI33" s="90"/>
      <c r="IRJ33" s="90"/>
      <c r="IRK33" s="90"/>
      <c r="IRL33" s="90"/>
      <c r="IRM33" s="90"/>
      <c r="IRN33" s="90"/>
      <c r="IRO33" s="90"/>
      <c r="IRP33" s="90"/>
      <c r="IRQ33" s="90"/>
      <c r="IRR33" s="90"/>
      <c r="IRS33" s="90"/>
      <c r="IRT33" s="90"/>
      <c r="IRU33" s="90"/>
      <c r="IRV33" s="90"/>
      <c r="IRW33" s="90"/>
      <c r="IRX33" s="90"/>
      <c r="IRY33" s="90"/>
      <c r="IRZ33" s="90"/>
      <c r="ISA33" s="90"/>
      <c r="ISB33" s="90"/>
      <c r="ISC33" s="90"/>
      <c r="ISD33" s="90"/>
      <c r="ISE33" s="90"/>
      <c r="ISF33" s="90"/>
      <c r="ISG33" s="90"/>
      <c r="ISH33" s="90"/>
      <c r="ISI33" s="90"/>
      <c r="ISJ33" s="90"/>
      <c r="ISK33" s="90"/>
      <c r="ISL33" s="90"/>
      <c r="ISM33" s="90"/>
      <c r="ISN33" s="90"/>
      <c r="ISO33" s="90"/>
      <c r="ISP33" s="90"/>
      <c r="ISQ33" s="90"/>
      <c r="ISR33" s="90"/>
      <c r="ISS33" s="90"/>
      <c r="IST33" s="90"/>
      <c r="ISU33" s="90"/>
      <c r="ISV33" s="90"/>
      <c r="ISW33" s="90"/>
      <c r="ISX33" s="90"/>
      <c r="ISY33" s="90"/>
      <c r="ISZ33" s="90"/>
      <c r="ITA33" s="90"/>
      <c r="ITB33" s="90"/>
      <c r="ITC33" s="90"/>
      <c r="ITD33" s="90"/>
      <c r="ITE33" s="90"/>
      <c r="ITF33" s="90"/>
      <c r="ITG33" s="90"/>
      <c r="ITH33" s="90"/>
      <c r="ITI33" s="90"/>
      <c r="ITJ33" s="90"/>
      <c r="ITK33" s="90"/>
      <c r="ITL33" s="90"/>
      <c r="ITM33" s="90"/>
      <c r="ITN33" s="90"/>
      <c r="ITO33" s="90"/>
      <c r="ITP33" s="90"/>
      <c r="ITQ33" s="90"/>
      <c r="ITR33" s="90"/>
      <c r="ITS33" s="90"/>
      <c r="ITT33" s="90"/>
      <c r="ITU33" s="90"/>
      <c r="ITV33" s="90"/>
      <c r="ITW33" s="90"/>
      <c r="ITX33" s="90"/>
      <c r="ITY33" s="90"/>
      <c r="ITZ33" s="90"/>
      <c r="IUA33" s="90"/>
      <c r="IUB33" s="90"/>
      <c r="IUC33" s="90"/>
      <c r="IUD33" s="90"/>
      <c r="IUE33" s="90"/>
      <c r="IUF33" s="90"/>
      <c r="IUG33" s="90"/>
      <c r="IUH33" s="90"/>
      <c r="IUI33" s="90"/>
      <c r="IUJ33" s="90"/>
      <c r="IUK33" s="90"/>
      <c r="IUL33" s="90"/>
      <c r="IUM33" s="90"/>
      <c r="IUN33" s="90"/>
      <c r="IUO33" s="90"/>
      <c r="IUP33" s="90"/>
      <c r="IUQ33" s="90"/>
      <c r="IUR33" s="90"/>
      <c r="IUS33" s="90"/>
      <c r="IUT33" s="90"/>
      <c r="IUU33" s="90"/>
      <c r="IUV33" s="90"/>
      <c r="IUW33" s="90"/>
      <c r="IUX33" s="90"/>
      <c r="IUY33" s="90"/>
      <c r="IUZ33" s="90"/>
      <c r="IVA33" s="90"/>
      <c r="IVB33" s="90"/>
      <c r="IVC33" s="90"/>
      <c r="IVD33" s="90"/>
      <c r="IVE33" s="90"/>
      <c r="IVF33" s="90"/>
      <c r="IVG33" s="90"/>
      <c r="IVH33" s="90"/>
      <c r="IVI33" s="90"/>
      <c r="IVJ33" s="90"/>
      <c r="IVK33" s="90"/>
      <c r="IVL33" s="90"/>
      <c r="IVM33" s="90"/>
      <c r="IVN33" s="90"/>
      <c r="IVO33" s="90"/>
      <c r="IVP33" s="90"/>
      <c r="IVQ33" s="90"/>
      <c r="IVR33" s="90"/>
      <c r="IVS33" s="90"/>
      <c r="IVT33" s="90"/>
      <c r="IVU33" s="90"/>
      <c r="IVV33" s="90"/>
      <c r="IVW33" s="90"/>
      <c r="IVX33" s="90"/>
      <c r="IVY33" s="90"/>
      <c r="IVZ33" s="90"/>
      <c r="IWA33" s="90"/>
      <c r="IWB33" s="90"/>
      <c r="IWC33" s="90"/>
      <c r="IWD33" s="90"/>
      <c r="IWE33" s="90"/>
      <c r="IWF33" s="90"/>
      <c r="IWG33" s="90"/>
      <c r="IWH33" s="90"/>
      <c r="IWI33" s="90"/>
      <c r="IWJ33" s="90"/>
      <c r="IWK33" s="90"/>
      <c r="IWL33" s="90"/>
      <c r="IWM33" s="90"/>
      <c r="IWN33" s="90"/>
      <c r="IWO33" s="90"/>
      <c r="IWP33" s="90"/>
      <c r="IWQ33" s="90"/>
      <c r="IWR33" s="90"/>
      <c r="IWS33" s="90"/>
      <c r="IWT33" s="90"/>
      <c r="IWU33" s="90"/>
      <c r="IWV33" s="90"/>
      <c r="IWW33" s="90"/>
      <c r="IWX33" s="90"/>
      <c r="IWY33" s="90"/>
      <c r="IWZ33" s="90"/>
      <c r="IXA33" s="90"/>
      <c r="IXB33" s="90"/>
      <c r="IXC33" s="90"/>
      <c r="IXD33" s="90"/>
      <c r="IXE33" s="90"/>
      <c r="IXF33" s="90"/>
      <c r="IXG33" s="90"/>
      <c r="IXH33" s="90"/>
      <c r="IXI33" s="90"/>
      <c r="IXJ33" s="90"/>
      <c r="IXK33" s="90"/>
      <c r="IXL33" s="90"/>
      <c r="IXM33" s="90"/>
      <c r="IXN33" s="90"/>
      <c r="IXO33" s="90"/>
      <c r="IXP33" s="90"/>
      <c r="IXQ33" s="90"/>
      <c r="IXR33" s="90"/>
      <c r="IXS33" s="90"/>
      <c r="IXT33" s="90"/>
      <c r="IXU33" s="90"/>
      <c r="IXV33" s="90"/>
      <c r="IXW33" s="90"/>
      <c r="IXX33" s="90"/>
      <c r="IXY33" s="90"/>
      <c r="IXZ33" s="90"/>
      <c r="IYA33" s="90"/>
      <c r="IYB33" s="90"/>
      <c r="IYC33" s="90"/>
      <c r="IYD33" s="90"/>
      <c r="IYE33" s="90"/>
      <c r="IYF33" s="90"/>
      <c r="IYG33" s="90"/>
      <c r="IYH33" s="90"/>
      <c r="IYI33" s="90"/>
      <c r="IYJ33" s="90"/>
      <c r="IYK33" s="90"/>
      <c r="IYL33" s="90"/>
      <c r="IYM33" s="90"/>
      <c r="IYN33" s="90"/>
      <c r="IYO33" s="90"/>
      <c r="IYP33" s="90"/>
      <c r="IYQ33" s="90"/>
      <c r="IYR33" s="90"/>
      <c r="IYS33" s="90"/>
      <c r="IYT33" s="90"/>
      <c r="IYU33" s="90"/>
      <c r="IYV33" s="90"/>
      <c r="IYW33" s="90"/>
      <c r="IYX33" s="90"/>
      <c r="IYY33" s="90"/>
      <c r="IYZ33" s="90"/>
      <c r="IZA33" s="90"/>
      <c r="IZB33" s="90"/>
      <c r="IZC33" s="90"/>
      <c r="IZD33" s="90"/>
      <c r="IZE33" s="90"/>
      <c r="IZF33" s="90"/>
      <c r="IZG33" s="90"/>
      <c r="IZH33" s="90"/>
      <c r="IZI33" s="90"/>
      <c r="IZJ33" s="90"/>
      <c r="IZK33" s="90"/>
      <c r="IZL33" s="90"/>
      <c r="IZM33" s="90"/>
      <c r="IZN33" s="90"/>
      <c r="IZO33" s="90"/>
      <c r="IZP33" s="90"/>
      <c r="IZQ33" s="90"/>
      <c r="IZR33" s="90"/>
      <c r="IZS33" s="90"/>
      <c r="IZT33" s="90"/>
      <c r="IZU33" s="90"/>
      <c r="IZV33" s="90"/>
      <c r="IZW33" s="90"/>
      <c r="IZX33" s="90"/>
      <c r="IZY33" s="90"/>
      <c r="IZZ33" s="90"/>
      <c r="JAA33" s="90"/>
      <c r="JAB33" s="90"/>
      <c r="JAC33" s="90"/>
      <c r="JAD33" s="90"/>
      <c r="JAE33" s="90"/>
      <c r="JAF33" s="90"/>
      <c r="JAG33" s="90"/>
      <c r="JAH33" s="90"/>
      <c r="JAI33" s="90"/>
      <c r="JAJ33" s="90"/>
      <c r="JAK33" s="90"/>
      <c r="JAL33" s="90"/>
      <c r="JAM33" s="90"/>
      <c r="JAN33" s="90"/>
      <c r="JAO33" s="90"/>
      <c r="JAP33" s="90"/>
      <c r="JAQ33" s="90"/>
      <c r="JAR33" s="90"/>
      <c r="JAS33" s="90"/>
      <c r="JAT33" s="90"/>
      <c r="JAU33" s="90"/>
      <c r="JAV33" s="90"/>
      <c r="JAW33" s="90"/>
      <c r="JAX33" s="90"/>
      <c r="JAY33" s="90"/>
      <c r="JAZ33" s="90"/>
      <c r="JBA33" s="90"/>
      <c r="JBB33" s="90"/>
      <c r="JBC33" s="90"/>
      <c r="JBD33" s="90"/>
      <c r="JBE33" s="90"/>
      <c r="JBF33" s="90"/>
      <c r="JBG33" s="90"/>
      <c r="JBH33" s="90"/>
      <c r="JBI33" s="90"/>
      <c r="JBJ33" s="90"/>
      <c r="JBK33" s="90"/>
      <c r="JBL33" s="90"/>
      <c r="JBM33" s="90"/>
      <c r="JBN33" s="90"/>
      <c r="JBO33" s="90"/>
      <c r="JBP33" s="90"/>
      <c r="JBQ33" s="90"/>
      <c r="JBR33" s="90"/>
      <c r="JBS33" s="90"/>
      <c r="JBT33" s="90"/>
      <c r="JBU33" s="90"/>
      <c r="JBV33" s="90"/>
      <c r="JBW33" s="90"/>
      <c r="JBX33" s="90"/>
      <c r="JBY33" s="90"/>
      <c r="JBZ33" s="90"/>
      <c r="JCA33" s="90"/>
      <c r="JCB33" s="90"/>
      <c r="JCC33" s="90"/>
      <c r="JCD33" s="90"/>
      <c r="JCE33" s="90"/>
      <c r="JCF33" s="90"/>
      <c r="JCG33" s="90"/>
      <c r="JCH33" s="90"/>
      <c r="JCI33" s="90"/>
      <c r="JCJ33" s="90"/>
      <c r="JCK33" s="90"/>
      <c r="JCL33" s="90"/>
      <c r="JCM33" s="90"/>
      <c r="JCN33" s="90"/>
      <c r="JCO33" s="90"/>
      <c r="JCP33" s="90"/>
      <c r="JCQ33" s="90"/>
      <c r="JCR33" s="90"/>
      <c r="JCS33" s="90"/>
      <c r="JCT33" s="90"/>
      <c r="JCU33" s="90"/>
      <c r="JCV33" s="90"/>
      <c r="JCW33" s="90"/>
      <c r="JCX33" s="90"/>
      <c r="JCY33" s="90"/>
      <c r="JCZ33" s="90"/>
      <c r="JDA33" s="90"/>
      <c r="JDB33" s="90"/>
      <c r="JDC33" s="90"/>
      <c r="JDD33" s="90"/>
      <c r="JDE33" s="90"/>
      <c r="JDF33" s="90"/>
      <c r="JDG33" s="90"/>
      <c r="JDH33" s="90"/>
      <c r="JDI33" s="90"/>
      <c r="JDJ33" s="90"/>
      <c r="JDK33" s="90"/>
      <c r="JDL33" s="90"/>
      <c r="JDM33" s="90"/>
      <c r="JDN33" s="90"/>
      <c r="JDO33" s="90"/>
      <c r="JDP33" s="90"/>
      <c r="JDQ33" s="90"/>
      <c r="JDR33" s="90"/>
      <c r="JDS33" s="90"/>
      <c r="JDT33" s="90"/>
      <c r="JDU33" s="90"/>
      <c r="JDV33" s="90"/>
      <c r="JDW33" s="90"/>
      <c r="JDX33" s="90"/>
      <c r="JDY33" s="90"/>
      <c r="JDZ33" s="90"/>
      <c r="JEA33" s="90"/>
      <c r="JEB33" s="90"/>
      <c r="JEC33" s="90"/>
      <c r="JED33" s="90"/>
      <c r="JEE33" s="90"/>
      <c r="JEF33" s="90"/>
      <c r="JEG33" s="90"/>
      <c r="JEH33" s="90"/>
      <c r="JEI33" s="90"/>
      <c r="JEJ33" s="90"/>
      <c r="JEK33" s="90"/>
      <c r="JEL33" s="90"/>
      <c r="JEM33" s="90"/>
      <c r="JEN33" s="90"/>
      <c r="JEO33" s="90"/>
      <c r="JEP33" s="90"/>
      <c r="JEQ33" s="90"/>
      <c r="JER33" s="90"/>
      <c r="JES33" s="90"/>
      <c r="JET33" s="90"/>
      <c r="JEU33" s="90"/>
      <c r="JEV33" s="90"/>
      <c r="JEW33" s="90"/>
      <c r="JEX33" s="90"/>
      <c r="JEY33" s="90"/>
      <c r="JEZ33" s="90"/>
      <c r="JFA33" s="90"/>
      <c r="JFB33" s="90"/>
      <c r="JFC33" s="90"/>
      <c r="JFD33" s="90"/>
      <c r="JFE33" s="90"/>
      <c r="JFF33" s="90"/>
      <c r="JFG33" s="90"/>
      <c r="JFH33" s="90"/>
      <c r="JFI33" s="90"/>
      <c r="JFJ33" s="90"/>
      <c r="JFK33" s="90"/>
      <c r="JFL33" s="90"/>
      <c r="JFM33" s="90"/>
      <c r="JFN33" s="90"/>
      <c r="JFO33" s="90"/>
      <c r="JFP33" s="90"/>
      <c r="JFQ33" s="90"/>
      <c r="JFR33" s="90"/>
      <c r="JFS33" s="90"/>
      <c r="JFT33" s="90"/>
      <c r="JFU33" s="90"/>
      <c r="JFV33" s="90"/>
      <c r="JFW33" s="90"/>
      <c r="JFX33" s="90"/>
      <c r="JFY33" s="90"/>
      <c r="JFZ33" s="90"/>
      <c r="JGA33" s="90"/>
      <c r="JGB33" s="90"/>
      <c r="JGC33" s="90"/>
      <c r="JGD33" s="90"/>
      <c r="JGE33" s="90"/>
      <c r="JGF33" s="90"/>
      <c r="JGG33" s="90"/>
      <c r="JGH33" s="90"/>
      <c r="JGI33" s="90"/>
      <c r="JGJ33" s="90"/>
      <c r="JGK33" s="90"/>
      <c r="JGL33" s="90"/>
      <c r="JGM33" s="90"/>
      <c r="JGN33" s="90"/>
      <c r="JGO33" s="90"/>
      <c r="JGP33" s="90"/>
      <c r="JGQ33" s="90"/>
      <c r="JGR33" s="90"/>
      <c r="JGS33" s="90"/>
      <c r="JGT33" s="90"/>
      <c r="JGU33" s="90"/>
      <c r="JGV33" s="90"/>
      <c r="JGW33" s="90"/>
      <c r="JGX33" s="90"/>
      <c r="JGY33" s="90"/>
      <c r="JGZ33" s="90"/>
      <c r="JHA33" s="90"/>
      <c r="JHB33" s="90"/>
      <c r="JHC33" s="90"/>
      <c r="JHD33" s="90"/>
      <c r="JHE33" s="90"/>
      <c r="JHF33" s="90"/>
      <c r="JHG33" s="90"/>
      <c r="JHH33" s="90"/>
      <c r="JHI33" s="90"/>
      <c r="JHJ33" s="90"/>
      <c r="JHK33" s="90"/>
      <c r="JHL33" s="90"/>
      <c r="JHM33" s="90"/>
      <c r="JHN33" s="90"/>
      <c r="JHO33" s="90"/>
      <c r="JHP33" s="90"/>
      <c r="JHQ33" s="90"/>
      <c r="JHR33" s="90"/>
      <c r="JHS33" s="90"/>
      <c r="JHT33" s="90"/>
      <c r="JHU33" s="90"/>
      <c r="JHV33" s="90"/>
      <c r="JHW33" s="90"/>
      <c r="JHX33" s="90"/>
      <c r="JHY33" s="90"/>
      <c r="JHZ33" s="90"/>
      <c r="JIA33" s="90"/>
      <c r="JIB33" s="90"/>
      <c r="JIC33" s="90"/>
      <c r="JID33" s="90"/>
      <c r="JIE33" s="90"/>
      <c r="JIF33" s="90"/>
      <c r="JIG33" s="90"/>
      <c r="JIH33" s="90"/>
      <c r="JII33" s="90"/>
      <c r="JIJ33" s="90"/>
      <c r="JIK33" s="90"/>
      <c r="JIL33" s="90"/>
      <c r="JIM33" s="90"/>
      <c r="JIN33" s="90"/>
      <c r="JIO33" s="90"/>
      <c r="JIP33" s="90"/>
      <c r="JIQ33" s="90"/>
      <c r="JIR33" s="90"/>
      <c r="JIS33" s="90"/>
      <c r="JIT33" s="90"/>
      <c r="JIU33" s="90"/>
      <c r="JIV33" s="90"/>
      <c r="JIW33" s="90"/>
      <c r="JIX33" s="90"/>
      <c r="JIY33" s="90"/>
      <c r="JIZ33" s="90"/>
      <c r="JJA33" s="90"/>
      <c r="JJB33" s="90"/>
      <c r="JJC33" s="90"/>
      <c r="JJD33" s="90"/>
      <c r="JJE33" s="90"/>
      <c r="JJF33" s="90"/>
      <c r="JJG33" s="90"/>
      <c r="JJH33" s="90"/>
      <c r="JJI33" s="90"/>
      <c r="JJJ33" s="90"/>
      <c r="JJK33" s="90"/>
      <c r="JJL33" s="90"/>
      <c r="JJM33" s="90"/>
      <c r="JJN33" s="90"/>
      <c r="JJO33" s="90"/>
      <c r="JJP33" s="90"/>
      <c r="JJQ33" s="90"/>
      <c r="JJR33" s="90"/>
      <c r="JJS33" s="90"/>
      <c r="JJT33" s="90"/>
      <c r="JJU33" s="90"/>
      <c r="JJV33" s="90"/>
      <c r="JJW33" s="90"/>
      <c r="JJX33" s="90"/>
      <c r="JJY33" s="90"/>
      <c r="JJZ33" s="90"/>
      <c r="JKA33" s="90"/>
      <c r="JKB33" s="90"/>
      <c r="JKC33" s="90"/>
      <c r="JKD33" s="90"/>
      <c r="JKE33" s="90"/>
      <c r="JKF33" s="90"/>
      <c r="JKG33" s="90"/>
      <c r="JKH33" s="90"/>
      <c r="JKI33" s="90"/>
      <c r="JKJ33" s="90"/>
      <c r="JKK33" s="90"/>
      <c r="JKL33" s="90"/>
      <c r="JKM33" s="90"/>
      <c r="JKN33" s="90"/>
      <c r="JKO33" s="90"/>
      <c r="JKP33" s="90"/>
      <c r="JKQ33" s="90"/>
      <c r="JKR33" s="90"/>
      <c r="JKS33" s="90"/>
      <c r="JKT33" s="90"/>
      <c r="JKU33" s="90"/>
      <c r="JKV33" s="90"/>
      <c r="JKW33" s="90"/>
      <c r="JKX33" s="90"/>
      <c r="JKY33" s="90"/>
      <c r="JKZ33" s="90"/>
      <c r="JLA33" s="90"/>
      <c r="JLB33" s="90"/>
      <c r="JLC33" s="90"/>
      <c r="JLD33" s="90"/>
      <c r="JLE33" s="90"/>
      <c r="JLF33" s="90"/>
      <c r="JLG33" s="90"/>
      <c r="JLH33" s="90"/>
      <c r="JLI33" s="90"/>
      <c r="JLJ33" s="90"/>
      <c r="JLK33" s="90"/>
      <c r="JLL33" s="90"/>
      <c r="JLM33" s="90"/>
      <c r="JLN33" s="90"/>
      <c r="JLO33" s="90"/>
      <c r="JLP33" s="90"/>
      <c r="JLQ33" s="90"/>
      <c r="JLR33" s="90"/>
      <c r="JLS33" s="90"/>
      <c r="JLT33" s="90"/>
      <c r="JLU33" s="90"/>
      <c r="JLV33" s="90"/>
      <c r="JLW33" s="90"/>
      <c r="JLX33" s="90"/>
      <c r="JLY33" s="90"/>
      <c r="JLZ33" s="90"/>
      <c r="JMA33" s="90"/>
      <c r="JMB33" s="90"/>
      <c r="JMC33" s="90"/>
      <c r="JMD33" s="90"/>
      <c r="JME33" s="90"/>
      <c r="JMF33" s="90"/>
      <c r="JMG33" s="90"/>
      <c r="JMH33" s="90"/>
      <c r="JMI33" s="90"/>
      <c r="JMJ33" s="90"/>
      <c r="JMK33" s="90"/>
      <c r="JML33" s="90"/>
      <c r="JMM33" s="90"/>
      <c r="JMN33" s="90"/>
      <c r="JMO33" s="90"/>
      <c r="JMP33" s="90"/>
      <c r="JMQ33" s="90"/>
      <c r="JMR33" s="90"/>
      <c r="JMS33" s="90"/>
      <c r="JMT33" s="90"/>
      <c r="JMU33" s="90"/>
      <c r="JMV33" s="90"/>
      <c r="JMW33" s="90"/>
      <c r="JMX33" s="90"/>
      <c r="JMY33" s="90"/>
      <c r="JMZ33" s="90"/>
      <c r="JNA33" s="90"/>
      <c r="JNB33" s="90"/>
      <c r="JNC33" s="90"/>
      <c r="JND33" s="90"/>
      <c r="JNE33" s="90"/>
      <c r="JNF33" s="90"/>
      <c r="JNG33" s="90"/>
      <c r="JNH33" s="90"/>
      <c r="JNI33" s="90"/>
      <c r="JNJ33" s="90"/>
      <c r="JNK33" s="90"/>
      <c r="JNL33" s="90"/>
      <c r="JNM33" s="90"/>
      <c r="JNN33" s="90"/>
      <c r="JNO33" s="90"/>
      <c r="JNP33" s="90"/>
      <c r="JNQ33" s="90"/>
      <c r="JNR33" s="90"/>
      <c r="JNS33" s="90"/>
      <c r="JNT33" s="90"/>
      <c r="JNU33" s="90"/>
      <c r="JNV33" s="90"/>
      <c r="JNW33" s="90"/>
      <c r="JNX33" s="90"/>
      <c r="JNY33" s="90"/>
      <c r="JNZ33" s="90"/>
      <c r="JOA33" s="90"/>
      <c r="JOB33" s="90"/>
      <c r="JOC33" s="90"/>
      <c r="JOD33" s="90"/>
      <c r="JOE33" s="90"/>
      <c r="JOF33" s="90"/>
      <c r="JOG33" s="90"/>
      <c r="JOH33" s="90"/>
      <c r="JOI33" s="90"/>
      <c r="JOJ33" s="90"/>
      <c r="JOK33" s="90"/>
      <c r="JOL33" s="90"/>
      <c r="JOM33" s="90"/>
      <c r="JON33" s="90"/>
      <c r="JOO33" s="90"/>
      <c r="JOP33" s="90"/>
      <c r="JOQ33" s="90"/>
      <c r="JOR33" s="90"/>
      <c r="JOS33" s="90"/>
      <c r="JOT33" s="90"/>
      <c r="JOU33" s="90"/>
      <c r="JOV33" s="90"/>
      <c r="JOW33" s="90"/>
      <c r="JOX33" s="90"/>
      <c r="JOY33" s="90"/>
      <c r="JOZ33" s="90"/>
      <c r="JPA33" s="90"/>
      <c r="JPB33" s="90"/>
      <c r="JPC33" s="90"/>
      <c r="JPD33" s="90"/>
      <c r="JPE33" s="90"/>
      <c r="JPF33" s="90"/>
      <c r="JPG33" s="90"/>
      <c r="JPH33" s="90"/>
      <c r="JPI33" s="90"/>
      <c r="JPJ33" s="90"/>
      <c r="JPK33" s="90"/>
      <c r="JPL33" s="90"/>
      <c r="JPM33" s="90"/>
      <c r="JPN33" s="90"/>
      <c r="JPO33" s="90"/>
      <c r="JPP33" s="90"/>
      <c r="JPQ33" s="90"/>
      <c r="JPR33" s="90"/>
      <c r="JPS33" s="90"/>
      <c r="JPT33" s="90"/>
      <c r="JPU33" s="90"/>
      <c r="JPV33" s="90"/>
      <c r="JPW33" s="90"/>
      <c r="JPX33" s="90"/>
      <c r="JPY33" s="90"/>
      <c r="JPZ33" s="90"/>
      <c r="JQA33" s="90"/>
      <c r="JQB33" s="90"/>
      <c r="JQC33" s="90"/>
      <c r="JQD33" s="90"/>
      <c r="JQE33" s="90"/>
      <c r="JQF33" s="90"/>
      <c r="JQG33" s="90"/>
      <c r="JQH33" s="90"/>
      <c r="JQI33" s="90"/>
      <c r="JQJ33" s="90"/>
      <c r="JQK33" s="90"/>
      <c r="JQL33" s="90"/>
      <c r="JQM33" s="90"/>
      <c r="JQN33" s="90"/>
      <c r="JQO33" s="90"/>
      <c r="JQP33" s="90"/>
      <c r="JQQ33" s="90"/>
      <c r="JQR33" s="90"/>
      <c r="JQS33" s="90"/>
      <c r="JQT33" s="90"/>
      <c r="JQU33" s="90"/>
      <c r="JQV33" s="90"/>
      <c r="JQW33" s="90"/>
      <c r="JQX33" s="90"/>
      <c r="JQY33" s="90"/>
      <c r="JQZ33" s="90"/>
      <c r="JRA33" s="90"/>
      <c r="JRB33" s="90"/>
      <c r="JRC33" s="90"/>
      <c r="JRD33" s="90"/>
      <c r="JRE33" s="90"/>
      <c r="JRF33" s="90"/>
      <c r="JRG33" s="90"/>
      <c r="JRH33" s="90"/>
      <c r="JRI33" s="90"/>
      <c r="JRJ33" s="90"/>
      <c r="JRK33" s="90"/>
      <c r="JRL33" s="90"/>
      <c r="JRM33" s="90"/>
      <c r="JRN33" s="90"/>
      <c r="JRO33" s="90"/>
      <c r="JRP33" s="90"/>
      <c r="JRQ33" s="90"/>
      <c r="JRR33" s="90"/>
      <c r="JRS33" s="90"/>
      <c r="JRT33" s="90"/>
      <c r="JRU33" s="90"/>
      <c r="JRV33" s="90"/>
      <c r="JRW33" s="90"/>
      <c r="JRX33" s="90"/>
      <c r="JRY33" s="90"/>
      <c r="JRZ33" s="90"/>
      <c r="JSA33" s="90"/>
      <c r="JSB33" s="90"/>
      <c r="JSC33" s="90"/>
      <c r="JSD33" s="90"/>
      <c r="JSE33" s="90"/>
      <c r="JSF33" s="90"/>
      <c r="JSG33" s="90"/>
      <c r="JSH33" s="90"/>
      <c r="JSI33" s="90"/>
      <c r="JSJ33" s="90"/>
      <c r="JSK33" s="90"/>
      <c r="JSL33" s="90"/>
      <c r="JSM33" s="90"/>
      <c r="JSN33" s="90"/>
      <c r="JSO33" s="90"/>
      <c r="JSP33" s="90"/>
      <c r="JSQ33" s="90"/>
      <c r="JSR33" s="90"/>
      <c r="JSS33" s="90"/>
      <c r="JST33" s="90"/>
      <c r="JSU33" s="90"/>
      <c r="JSV33" s="90"/>
      <c r="JSW33" s="90"/>
      <c r="JSX33" s="90"/>
      <c r="JSY33" s="90"/>
      <c r="JSZ33" s="90"/>
      <c r="JTA33" s="90"/>
      <c r="JTB33" s="90"/>
      <c r="JTC33" s="90"/>
      <c r="JTD33" s="90"/>
      <c r="JTE33" s="90"/>
      <c r="JTF33" s="90"/>
      <c r="JTG33" s="90"/>
      <c r="JTH33" s="90"/>
      <c r="JTI33" s="90"/>
      <c r="JTJ33" s="90"/>
      <c r="JTK33" s="90"/>
      <c r="JTL33" s="90"/>
      <c r="JTM33" s="90"/>
      <c r="JTN33" s="90"/>
      <c r="JTO33" s="90"/>
      <c r="JTP33" s="90"/>
      <c r="JTQ33" s="90"/>
      <c r="JTR33" s="90"/>
      <c r="JTS33" s="90"/>
      <c r="JTT33" s="90"/>
      <c r="JTU33" s="90"/>
      <c r="JTV33" s="90"/>
      <c r="JTW33" s="90"/>
      <c r="JTX33" s="90"/>
      <c r="JTY33" s="90"/>
      <c r="JTZ33" s="90"/>
      <c r="JUA33" s="90"/>
      <c r="JUB33" s="90"/>
      <c r="JUC33" s="90"/>
      <c r="JUD33" s="90"/>
      <c r="JUE33" s="90"/>
      <c r="JUF33" s="90"/>
      <c r="JUG33" s="90"/>
      <c r="JUH33" s="90"/>
      <c r="JUI33" s="90"/>
      <c r="JUJ33" s="90"/>
      <c r="JUK33" s="90"/>
      <c r="JUL33" s="90"/>
      <c r="JUM33" s="90"/>
      <c r="JUN33" s="90"/>
      <c r="JUO33" s="90"/>
      <c r="JUP33" s="90"/>
      <c r="JUQ33" s="90"/>
      <c r="JUR33" s="90"/>
      <c r="JUS33" s="90"/>
      <c r="JUT33" s="90"/>
      <c r="JUU33" s="90"/>
      <c r="JUV33" s="90"/>
      <c r="JUW33" s="90"/>
      <c r="JUX33" s="90"/>
      <c r="JUY33" s="90"/>
      <c r="JUZ33" s="90"/>
      <c r="JVA33" s="90"/>
      <c r="JVB33" s="90"/>
      <c r="JVC33" s="90"/>
      <c r="JVD33" s="90"/>
      <c r="JVE33" s="90"/>
      <c r="JVF33" s="90"/>
      <c r="JVG33" s="90"/>
      <c r="JVH33" s="90"/>
      <c r="JVI33" s="90"/>
      <c r="JVJ33" s="90"/>
      <c r="JVK33" s="90"/>
      <c r="JVL33" s="90"/>
      <c r="JVM33" s="90"/>
      <c r="JVN33" s="90"/>
      <c r="JVO33" s="90"/>
      <c r="JVP33" s="90"/>
      <c r="JVQ33" s="90"/>
      <c r="JVR33" s="90"/>
      <c r="JVS33" s="90"/>
      <c r="JVT33" s="90"/>
      <c r="JVU33" s="90"/>
      <c r="JVV33" s="90"/>
      <c r="JVW33" s="90"/>
      <c r="JVX33" s="90"/>
      <c r="JVY33" s="90"/>
      <c r="JVZ33" s="90"/>
      <c r="JWA33" s="90"/>
      <c r="JWB33" s="90"/>
      <c r="JWC33" s="90"/>
      <c r="JWD33" s="90"/>
      <c r="JWE33" s="90"/>
      <c r="JWF33" s="90"/>
      <c r="JWG33" s="90"/>
      <c r="JWH33" s="90"/>
      <c r="JWI33" s="90"/>
      <c r="JWJ33" s="90"/>
      <c r="JWK33" s="90"/>
      <c r="JWL33" s="90"/>
      <c r="JWM33" s="90"/>
      <c r="JWN33" s="90"/>
      <c r="JWO33" s="90"/>
      <c r="JWP33" s="90"/>
      <c r="JWQ33" s="90"/>
      <c r="JWR33" s="90"/>
      <c r="JWS33" s="90"/>
      <c r="JWT33" s="90"/>
      <c r="JWU33" s="90"/>
      <c r="JWV33" s="90"/>
      <c r="JWW33" s="90"/>
      <c r="JWX33" s="90"/>
      <c r="JWY33" s="90"/>
      <c r="JWZ33" s="90"/>
      <c r="JXA33" s="90"/>
      <c r="JXB33" s="90"/>
      <c r="JXC33" s="90"/>
      <c r="JXD33" s="90"/>
      <c r="JXE33" s="90"/>
      <c r="JXF33" s="90"/>
      <c r="JXG33" s="90"/>
      <c r="JXH33" s="90"/>
      <c r="JXI33" s="90"/>
      <c r="JXJ33" s="90"/>
      <c r="JXK33" s="90"/>
      <c r="JXL33" s="90"/>
      <c r="JXM33" s="90"/>
      <c r="JXN33" s="90"/>
      <c r="JXO33" s="90"/>
      <c r="JXP33" s="90"/>
      <c r="JXQ33" s="90"/>
      <c r="JXR33" s="90"/>
      <c r="JXS33" s="90"/>
      <c r="JXT33" s="90"/>
      <c r="JXU33" s="90"/>
      <c r="JXV33" s="90"/>
      <c r="JXW33" s="90"/>
      <c r="JXX33" s="90"/>
      <c r="JXY33" s="90"/>
      <c r="JXZ33" s="90"/>
      <c r="JYA33" s="90"/>
      <c r="JYB33" s="90"/>
      <c r="JYC33" s="90"/>
      <c r="JYD33" s="90"/>
      <c r="JYE33" s="90"/>
      <c r="JYF33" s="90"/>
      <c r="JYG33" s="90"/>
      <c r="JYH33" s="90"/>
      <c r="JYI33" s="90"/>
      <c r="JYJ33" s="90"/>
      <c r="JYK33" s="90"/>
      <c r="JYL33" s="90"/>
      <c r="JYM33" s="90"/>
      <c r="JYN33" s="90"/>
      <c r="JYO33" s="90"/>
      <c r="JYP33" s="90"/>
      <c r="JYQ33" s="90"/>
      <c r="JYR33" s="90"/>
      <c r="JYS33" s="90"/>
      <c r="JYT33" s="90"/>
      <c r="JYU33" s="90"/>
      <c r="JYV33" s="90"/>
      <c r="JYW33" s="90"/>
      <c r="JYX33" s="90"/>
      <c r="JYY33" s="90"/>
      <c r="JYZ33" s="90"/>
      <c r="JZA33" s="90"/>
      <c r="JZB33" s="90"/>
      <c r="JZC33" s="90"/>
      <c r="JZD33" s="90"/>
      <c r="JZE33" s="90"/>
      <c r="JZF33" s="90"/>
      <c r="JZG33" s="90"/>
      <c r="JZH33" s="90"/>
      <c r="JZI33" s="90"/>
      <c r="JZJ33" s="90"/>
      <c r="JZK33" s="90"/>
      <c r="JZL33" s="90"/>
      <c r="JZM33" s="90"/>
      <c r="JZN33" s="90"/>
      <c r="JZO33" s="90"/>
      <c r="JZP33" s="90"/>
      <c r="JZQ33" s="90"/>
      <c r="JZR33" s="90"/>
      <c r="JZS33" s="90"/>
      <c r="JZT33" s="90"/>
      <c r="JZU33" s="90"/>
      <c r="JZV33" s="90"/>
      <c r="JZW33" s="90"/>
      <c r="JZX33" s="90"/>
      <c r="JZY33" s="90"/>
      <c r="JZZ33" s="90"/>
      <c r="KAA33" s="90"/>
      <c r="KAB33" s="90"/>
      <c r="KAC33" s="90"/>
      <c r="KAD33" s="90"/>
      <c r="KAE33" s="90"/>
      <c r="KAF33" s="90"/>
      <c r="KAG33" s="90"/>
      <c r="KAH33" s="90"/>
      <c r="KAI33" s="90"/>
      <c r="KAJ33" s="90"/>
      <c r="KAK33" s="90"/>
      <c r="KAL33" s="90"/>
      <c r="KAM33" s="90"/>
      <c r="KAN33" s="90"/>
      <c r="KAO33" s="90"/>
      <c r="KAP33" s="90"/>
      <c r="KAQ33" s="90"/>
      <c r="KAR33" s="90"/>
      <c r="KAS33" s="90"/>
      <c r="KAT33" s="90"/>
      <c r="KAU33" s="90"/>
      <c r="KAV33" s="90"/>
      <c r="KAW33" s="90"/>
      <c r="KAX33" s="90"/>
      <c r="KAY33" s="90"/>
      <c r="KAZ33" s="90"/>
      <c r="KBA33" s="90"/>
      <c r="KBB33" s="90"/>
      <c r="KBC33" s="90"/>
      <c r="KBD33" s="90"/>
      <c r="KBE33" s="90"/>
      <c r="KBF33" s="90"/>
      <c r="KBG33" s="90"/>
      <c r="KBH33" s="90"/>
      <c r="KBI33" s="90"/>
      <c r="KBJ33" s="90"/>
      <c r="KBK33" s="90"/>
      <c r="KBL33" s="90"/>
      <c r="KBM33" s="90"/>
      <c r="KBN33" s="90"/>
      <c r="KBO33" s="90"/>
      <c r="KBP33" s="90"/>
      <c r="KBQ33" s="90"/>
      <c r="KBR33" s="90"/>
      <c r="KBS33" s="90"/>
      <c r="KBT33" s="90"/>
      <c r="KBU33" s="90"/>
      <c r="KBV33" s="90"/>
      <c r="KBW33" s="90"/>
      <c r="KBX33" s="90"/>
      <c r="KBY33" s="90"/>
      <c r="KBZ33" s="90"/>
      <c r="KCA33" s="90"/>
      <c r="KCB33" s="90"/>
      <c r="KCC33" s="90"/>
      <c r="KCD33" s="90"/>
      <c r="KCE33" s="90"/>
      <c r="KCF33" s="90"/>
      <c r="KCG33" s="90"/>
      <c r="KCH33" s="90"/>
      <c r="KCI33" s="90"/>
      <c r="KCJ33" s="90"/>
      <c r="KCK33" s="90"/>
      <c r="KCL33" s="90"/>
      <c r="KCM33" s="90"/>
      <c r="KCN33" s="90"/>
      <c r="KCO33" s="90"/>
      <c r="KCP33" s="90"/>
      <c r="KCQ33" s="90"/>
      <c r="KCR33" s="90"/>
      <c r="KCS33" s="90"/>
      <c r="KCT33" s="90"/>
      <c r="KCU33" s="90"/>
      <c r="KCV33" s="90"/>
      <c r="KCW33" s="90"/>
      <c r="KCX33" s="90"/>
      <c r="KCY33" s="90"/>
      <c r="KCZ33" s="90"/>
      <c r="KDA33" s="90"/>
      <c r="KDB33" s="90"/>
      <c r="KDC33" s="90"/>
      <c r="KDD33" s="90"/>
      <c r="KDE33" s="90"/>
      <c r="KDF33" s="90"/>
      <c r="KDG33" s="90"/>
      <c r="KDH33" s="90"/>
      <c r="KDI33" s="90"/>
      <c r="KDJ33" s="90"/>
      <c r="KDK33" s="90"/>
      <c r="KDL33" s="90"/>
      <c r="KDM33" s="90"/>
      <c r="KDN33" s="90"/>
      <c r="KDO33" s="90"/>
      <c r="KDP33" s="90"/>
      <c r="KDQ33" s="90"/>
      <c r="KDR33" s="90"/>
      <c r="KDS33" s="90"/>
      <c r="KDT33" s="90"/>
      <c r="KDU33" s="90"/>
      <c r="KDV33" s="90"/>
      <c r="KDW33" s="90"/>
      <c r="KDX33" s="90"/>
      <c r="KDY33" s="90"/>
      <c r="KDZ33" s="90"/>
      <c r="KEA33" s="90"/>
      <c r="KEB33" s="90"/>
      <c r="KEC33" s="90"/>
      <c r="KED33" s="90"/>
      <c r="KEE33" s="90"/>
      <c r="KEF33" s="90"/>
      <c r="KEG33" s="90"/>
      <c r="KEH33" s="90"/>
      <c r="KEI33" s="90"/>
      <c r="KEJ33" s="90"/>
      <c r="KEK33" s="90"/>
      <c r="KEL33" s="90"/>
      <c r="KEM33" s="90"/>
      <c r="KEN33" s="90"/>
      <c r="KEO33" s="90"/>
      <c r="KEP33" s="90"/>
      <c r="KEQ33" s="90"/>
      <c r="KER33" s="90"/>
      <c r="KES33" s="90"/>
      <c r="KET33" s="90"/>
      <c r="KEU33" s="90"/>
      <c r="KEV33" s="90"/>
      <c r="KEW33" s="90"/>
      <c r="KEX33" s="90"/>
      <c r="KEY33" s="90"/>
      <c r="KEZ33" s="90"/>
      <c r="KFA33" s="90"/>
      <c r="KFB33" s="90"/>
      <c r="KFC33" s="90"/>
      <c r="KFD33" s="90"/>
      <c r="KFE33" s="90"/>
      <c r="KFF33" s="90"/>
      <c r="KFG33" s="90"/>
      <c r="KFH33" s="90"/>
      <c r="KFI33" s="90"/>
      <c r="KFJ33" s="90"/>
      <c r="KFK33" s="90"/>
      <c r="KFL33" s="90"/>
      <c r="KFM33" s="90"/>
      <c r="KFN33" s="90"/>
      <c r="KFO33" s="90"/>
      <c r="KFP33" s="90"/>
      <c r="KFQ33" s="90"/>
      <c r="KFR33" s="90"/>
      <c r="KFS33" s="90"/>
      <c r="KFT33" s="90"/>
      <c r="KFU33" s="90"/>
      <c r="KFV33" s="90"/>
      <c r="KFW33" s="90"/>
      <c r="KFX33" s="90"/>
      <c r="KFY33" s="90"/>
      <c r="KFZ33" s="90"/>
      <c r="KGA33" s="90"/>
      <c r="KGB33" s="90"/>
      <c r="KGC33" s="90"/>
      <c r="KGD33" s="90"/>
      <c r="KGE33" s="90"/>
      <c r="KGF33" s="90"/>
      <c r="KGG33" s="90"/>
      <c r="KGH33" s="90"/>
      <c r="KGI33" s="90"/>
      <c r="KGJ33" s="90"/>
      <c r="KGK33" s="90"/>
      <c r="KGL33" s="90"/>
      <c r="KGM33" s="90"/>
      <c r="KGN33" s="90"/>
      <c r="KGO33" s="90"/>
      <c r="KGP33" s="90"/>
      <c r="KGQ33" s="90"/>
      <c r="KGR33" s="90"/>
      <c r="KGS33" s="90"/>
      <c r="KGT33" s="90"/>
      <c r="KGU33" s="90"/>
      <c r="KGV33" s="90"/>
      <c r="KGW33" s="90"/>
      <c r="KGX33" s="90"/>
      <c r="KGY33" s="90"/>
      <c r="KGZ33" s="90"/>
      <c r="KHA33" s="90"/>
      <c r="KHB33" s="90"/>
      <c r="KHC33" s="90"/>
      <c r="KHD33" s="90"/>
      <c r="KHE33" s="90"/>
      <c r="KHF33" s="90"/>
      <c r="KHG33" s="90"/>
      <c r="KHH33" s="90"/>
      <c r="KHI33" s="90"/>
      <c r="KHJ33" s="90"/>
      <c r="KHK33" s="90"/>
      <c r="KHL33" s="90"/>
      <c r="KHM33" s="90"/>
      <c r="KHN33" s="90"/>
      <c r="KHO33" s="90"/>
      <c r="KHP33" s="90"/>
      <c r="KHQ33" s="90"/>
      <c r="KHR33" s="90"/>
      <c r="KHS33" s="90"/>
      <c r="KHT33" s="90"/>
      <c r="KHU33" s="90"/>
      <c r="KHV33" s="90"/>
      <c r="KHW33" s="90"/>
      <c r="KHX33" s="90"/>
      <c r="KHY33" s="90"/>
      <c r="KHZ33" s="90"/>
      <c r="KIA33" s="90"/>
      <c r="KIB33" s="90"/>
      <c r="KIC33" s="90"/>
      <c r="KID33" s="90"/>
      <c r="KIE33" s="90"/>
      <c r="KIF33" s="90"/>
      <c r="KIG33" s="90"/>
      <c r="KIH33" s="90"/>
      <c r="KII33" s="90"/>
      <c r="KIJ33" s="90"/>
      <c r="KIK33" s="90"/>
      <c r="KIL33" s="90"/>
      <c r="KIM33" s="90"/>
      <c r="KIN33" s="90"/>
      <c r="KIO33" s="90"/>
      <c r="KIP33" s="90"/>
      <c r="KIQ33" s="90"/>
      <c r="KIR33" s="90"/>
      <c r="KIS33" s="90"/>
      <c r="KIT33" s="90"/>
      <c r="KIU33" s="90"/>
      <c r="KIV33" s="90"/>
      <c r="KIW33" s="90"/>
      <c r="KIX33" s="90"/>
      <c r="KIY33" s="90"/>
      <c r="KIZ33" s="90"/>
      <c r="KJA33" s="90"/>
      <c r="KJB33" s="90"/>
      <c r="KJC33" s="90"/>
      <c r="KJD33" s="90"/>
      <c r="KJE33" s="90"/>
      <c r="KJF33" s="90"/>
      <c r="KJG33" s="90"/>
      <c r="KJH33" s="90"/>
      <c r="KJI33" s="90"/>
      <c r="KJJ33" s="90"/>
      <c r="KJK33" s="90"/>
      <c r="KJL33" s="90"/>
      <c r="KJM33" s="90"/>
      <c r="KJN33" s="90"/>
      <c r="KJO33" s="90"/>
      <c r="KJP33" s="90"/>
      <c r="KJQ33" s="90"/>
      <c r="KJR33" s="90"/>
      <c r="KJS33" s="90"/>
      <c r="KJT33" s="90"/>
      <c r="KJU33" s="90"/>
      <c r="KJV33" s="90"/>
      <c r="KJW33" s="90"/>
      <c r="KJX33" s="90"/>
      <c r="KJY33" s="90"/>
      <c r="KJZ33" s="90"/>
      <c r="KKA33" s="90"/>
      <c r="KKB33" s="90"/>
      <c r="KKC33" s="90"/>
      <c r="KKD33" s="90"/>
      <c r="KKE33" s="90"/>
      <c r="KKF33" s="90"/>
      <c r="KKG33" s="90"/>
      <c r="KKH33" s="90"/>
      <c r="KKI33" s="90"/>
      <c r="KKJ33" s="90"/>
      <c r="KKK33" s="90"/>
      <c r="KKL33" s="90"/>
      <c r="KKM33" s="90"/>
      <c r="KKN33" s="90"/>
      <c r="KKO33" s="90"/>
      <c r="KKP33" s="90"/>
      <c r="KKQ33" s="90"/>
      <c r="KKR33" s="90"/>
      <c r="KKS33" s="90"/>
      <c r="KKT33" s="90"/>
      <c r="KKU33" s="90"/>
      <c r="KKV33" s="90"/>
      <c r="KKW33" s="90"/>
      <c r="KKX33" s="90"/>
      <c r="KKY33" s="90"/>
      <c r="KKZ33" s="90"/>
      <c r="KLA33" s="90"/>
      <c r="KLB33" s="90"/>
      <c r="KLC33" s="90"/>
      <c r="KLD33" s="90"/>
      <c r="KLE33" s="90"/>
      <c r="KLF33" s="90"/>
      <c r="KLG33" s="90"/>
      <c r="KLH33" s="90"/>
      <c r="KLI33" s="90"/>
      <c r="KLJ33" s="90"/>
      <c r="KLK33" s="90"/>
      <c r="KLL33" s="90"/>
      <c r="KLM33" s="90"/>
      <c r="KLN33" s="90"/>
      <c r="KLO33" s="90"/>
      <c r="KLP33" s="90"/>
      <c r="KLQ33" s="90"/>
      <c r="KLR33" s="90"/>
      <c r="KLS33" s="90"/>
      <c r="KLT33" s="90"/>
      <c r="KLU33" s="90"/>
      <c r="KLV33" s="90"/>
      <c r="KLW33" s="90"/>
      <c r="KLX33" s="90"/>
      <c r="KLY33" s="90"/>
      <c r="KLZ33" s="90"/>
      <c r="KMA33" s="90"/>
      <c r="KMB33" s="90"/>
      <c r="KMC33" s="90"/>
      <c r="KMD33" s="90"/>
      <c r="KME33" s="90"/>
      <c r="KMF33" s="90"/>
      <c r="KMG33" s="90"/>
      <c r="KMH33" s="90"/>
      <c r="KMI33" s="90"/>
      <c r="KMJ33" s="90"/>
      <c r="KMK33" s="90"/>
      <c r="KML33" s="90"/>
      <c r="KMM33" s="90"/>
      <c r="KMN33" s="90"/>
      <c r="KMO33" s="90"/>
      <c r="KMP33" s="90"/>
      <c r="KMQ33" s="90"/>
      <c r="KMR33" s="90"/>
      <c r="KMS33" s="90"/>
      <c r="KMT33" s="90"/>
      <c r="KMU33" s="90"/>
      <c r="KMV33" s="90"/>
      <c r="KMW33" s="90"/>
      <c r="KMX33" s="90"/>
      <c r="KMY33" s="90"/>
      <c r="KMZ33" s="90"/>
      <c r="KNA33" s="90"/>
      <c r="KNB33" s="90"/>
      <c r="KNC33" s="90"/>
      <c r="KND33" s="90"/>
      <c r="KNE33" s="90"/>
      <c r="KNF33" s="90"/>
      <c r="KNG33" s="90"/>
      <c r="KNH33" s="90"/>
      <c r="KNI33" s="90"/>
      <c r="KNJ33" s="90"/>
      <c r="KNK33" s="90"/>
      <c r="KNL33" s="90"/>
      <c r="KNM33" s="90"/>
      <c r="KNN33" s="90"/>
      <c r="KNO33" s="90"/>
      <c r="KNP33" s="90"/>
      <c r="KNQ33" s="90"/>
      <c r="KNR33" s="90"/>
      <c r="KNS33" s="90"/>
      <c r="KNT33" s="90"/>
      <c r="KNU33" s="90"/>
      <c r="KNV33" s="90"/>
      <c r="KNW33" s="90"/>
      <c r="KNX33" s="90"/>
      <c r="KNY33" s="90"/>
      <c r="KNZ33" s="90"/>
      <c r="KOA33" s="90"/>
      <c r="KOB33" s="90"/>
      <c r="KOC33" s="90"/>
      <c r="KOD33" s="90"/>
      <c r="KOE33" s="90"/>
      <c r="KOF33" s="90"/>
      <c r="KOG33" s="90"/>
      <c r="KOH33" s="90"/>
      <c r="KOI33" s="90"/>
      <c r="KOJ33" s="90"/>
      <c r="KOK33" s="90"/>
      <c r="KOL33" s="90"/>
      <c r="KOM33" s="90"/>
      <c r="KON33" s="90"/>
      <c r="KOO33" s="90"/>
      <c r="KOP33" s="90"/>
      <c r="KOQ33" s="90"/>
      <c r="KOR33" s="90"/>
      <c r="KOS33" s="90"/>
      <c r="KOT33" s="90"/>
      <c r="KOU33" s="90"/>
      <c r="KOV33" s="90"/>
      <c r="KOW33" s="90"/>
      <c r="KOX33" s="90"/>
      <c r="KOY33" s="90"/>
      <c r="KOZ33" s="90"/>
      <c r="KPA33" s="90"/>
      <c r="KPB33" s="90"/>
      <c r="KPC33" s="90"/>
      <c r="KPD33" s="90"/>
      <c r="KPE33" s="90"/>
      <c r="KPF33" s="90"/>
      <c r="KPG33" s="90"/>
      <c r="KPH33" s="90"/>
      <c r="KPI33" s="90"/>
      <c r="KPJ33" s="90"/>
      <c r="KPK33" s="90"/>
      <c r="KPL33" s="90"/>
      <c r="KPM33" s="90"/>
      <c r="KPN33" s="90"/>
      <c r="KPO33" s="90"/>
      <c r="KPP33" s="90"/>
      <c r="KPQ33" s="90"/>
      <c r="KPR33" s="90"/>
      <c r="KPS33" s="90"/>
      <c r="KPT33" s="90"/>
      <c r="KPU33" s="90"/>
      <c r="KPV33" s="90"/>
      <c r="KPW33" s="90"/>
      <c r="KPX33" s="90"/>
      <c r="KPY33" s="90"/>
      <c r="KPZ33" s="90"/>
      <c r="KQA33" s="90"/>
      <c r="KQB33" s="90"/>
      <c r="KQC33" s="90"/>
      <c r="KQD33" s="90"/>
      <c r="KQE33" s="90"/>
      <c r="KQF33" s="90"/>
      <c r="KQG33" s="90"/>
      <c r="KQH33" s="90"/>
      <c r="KQI33" s="90"/>
      <c r="KQJ33" s="90"/>
      <c r="KQK33" s="90"/>
      <c r="KQL33" s="90"/>
      <c r="KQM33" s="90"/>
      <c r="KQN33" s="90"/>
      <c r="KQO33" s="90"/>
      <c r="KQP33" s="90"/>
      <c r="KQQ33" s="90"/>
      <c r="KQR33" s="90"/>
      <c r="KQS33" s="90"/>
      <c r="KQT33" s="90"/>
      <c r="KQU33" s="90"/>
      <c r="KQV33" s="90"/>
      <c r="KQW33" s="90"/>
      <c r="KQX33" s="90"/>
      <c r="KQY33" s="90"/>
      <c r="KQZ33" s="90"/>
      <c r="KRA33" s="90"/>
      <c r="KRB33" s="90"/>
      <c r="KRC33" s="90"/>
      <c r="KRD33" s="90"/>
      <c r="KRE33" s="90"/>
      <c r="KRF33" s="90"/>
      <c r="KRG33" s="90"/>
      <c r="KRH33" s="90"/>
      <c r="KRI33" s="90"/>
      <c r="KRJ33" s="90"/>
      <c r="KRK33" s="90"/>
      <c r="KRL33" s="90"/>
      <c r="KRM33" s="90"/>
      <c r="KRN33" s="90"/>
      <c r="KRO33" s="90"/>
      <c r="KRP33" s="90"/>
      <c r="KRQ33" s="90"/>
      <c r="KRR33" s="90"/>
      <c r="KRS33" s="90"/>
      <c r="KRT33" s="90"/>
      <c r="KRU33" s="90"/>
      <c r="KRV33" s="90"/>
      <c r="KRW33" s="90"/>
      <c r="KRX33" s="90"/>
      <c r="KRY33" s="90"/>
      <c r="KRZ33" s="90"/>
      <c r="KSA33" s="90"/>
      <c r="KSB33" s="90"/>
      <c r="KSC33" s="90"/>
      <c r="KSD33" s="90"/>
      <c r="KSE33" s="90"/>
      <c r="KSF33" s="90"/>
      <c r="KSG33" s="90"/>
      <c r="KSH33" s="90"/>
      <c r="KSI33" s="90"/>
      <c r="KSJ33" s="90"/>
      <c r="KSK33" s="90"/>
      <c r="KSL33" s="90"/>
      <c r="KSM33" s="90"/>
      <c r="KSN33" s="90"/>
      <c r="KSO33" s="90"/>
      <c r="KSP33" s="90"/>
      <c r="KSQ33" s="90"/>
      <c r="KSR33" s="90"/>
      <c r="KSS33" s="90"/>
      <c r="KST33" s="90"/>
      <c r="KSU33" s="90"/>
      <c r="KSV33" s="90"/>
      <c r="KSW33" s="90"/>
      <c r="KSX33" s="90"/>
      <c r="KSY33" s="90"/>
      <c r="KSZ33" s="90"/>
      <c r="KTA33" s="90"/>
      <c r="KTB33" s="90"/>
      <c r="KTC33" s="90"/>
      <c r="KTD33" s="90"/>
      <c r="KTE33" s="90"/>
      <c r="KTF33" s="90"/>
      <c r="KTG33" s="90"/>
      <c r="KTH33" s="90"/>
      <c r="KTI33" s="90"/>
      <c r="KTJ33" s="90"/>
      <c r="KTK33" s="90"/>
      <c r="KTL33" s="90"/>
      <c r="KTM33" s="90"/>
      <c r="KTN33" s="90"/>
      <c r="KTO33" s="90"/>
      <c r="KTP33" s="90"/>
      <c r="KTQ33" s="90"/>
      <c r="KTR33" s="90"/>
      <c r="KTS33" s="90"/>
      <c r="KTT33" s="90"/>
      <c r="KTU33" s="90"/>
      <c r="KTV33" s="90"/>
      <c r="KTW33" s="90"/>
      <c r="KTX33" s="90"/>
      <c r="KTY33" s="90"/>
      <c r="KTZ33" s="90"/>
      <c r="KUA33" s="90"/>
      <c r="KUB33" s="90"/>
      <c r="KUC33" s="90"/>
      <c r="KUD33" s="90"/>
      <c r="KUE33" s="90"/>
      <c r="KUF33" s="90"/>
      <c r="KUG33" s="90"/>
      <c r="KUH33" s="90"/>
      <c r="KUI33" s="90"/>
      <c r="KUJ33" s="90"/>
      <c r="KUK33" s="90"/>
      <c r="KUL33" s="90"/>
      <c r="KUM33" s="90"/>
      <c r="KUN33" s="90"/>
      <c r="KUO33" s="90"/>
      <c r="KUP33" s="90"/>
      <c r="KUQ33" s="90"/>
      <c r="KUR33" s="90"/>
      <c r="KUS33" s="90"/>
      <c r="KUT33" s="90"/>
      <c r="KUU33" s="90"/>
      <c r="KUV33" s="90"/>
      <c r="KUW33" s="90"/>
      <c r="KUX33" s="90"/>
      <c r="KUY33" s="90"/>
      <c r="KUZ33" s="90"/>
      <c r="KVA33" s="90"/>
      <c r="KVB33" s="90"/>
      <c r="KVC33" s="90"/>
      <c r="KVD33" s="90"/>
      <c r="KVE33" s="90"/>
      <c r="KVF33" s="90"/>
      <c r="KVG33" s="90"/>
      <c r="KVH33" s="90"/>
      <c r="KVI33" s="90"/>
      <c r="KVJ33" s="90"/>
      <c r="KVK33" s="90"/>
      <c r="KVL33" s="90"/>
      <c r="KVM33" s="90"/>
      <c r="KVN33" s="90"/>
      <c r="KVO33" s="90"/>
      <c r="KVP33" s="90"/>
      <c r="KVQ33" s="90"/>
      <c r="KVR33" s="90"/>
      <c r="KVS33" s="90"/>
      <c r="KVT33" s="90"/>
      <c r="KVU33" s="90"/>
      <c r="KVV33" s="90"/>
      <c r="KVW33" s="90"/>
      <c r="KVX33" s="90"/>
      <c r="KVY33" s="90"/>
      <c r="KVZ33" s="90"/>
      <c r="KWA33" s="90"/>
      <c r="KWB33" s="90"/>
      <c r="KWC33" s="90"/>
      <c r="KWD33" s="90"/>
      <c r="KWE33" s="90"/>
      <c r="KWF33" s="90"/>
      <c r="KWG33" s="90"/>
      <c r="KWH33" s="90"/>
      <c r="KWI33" s="90"/>
      <c r="KWJ33" s="90"/>
      <c r="KWK33" s="90"/>
      <c r="KWL33" s="90"/>
      <c r="KWM33" s="90"/>
      <c r="KWN33" s="90"/>
      <c r="KWO33" s="90"/>
      <c r="KWP33" s="90"/>
      <c r="KWQ33" s="90"/>
      <c r="KWR33" s="90"/>
      <c r="KWS33" s="90"/>
      <c r="KWT33" s="90"/>
      <c r="KWU33" s="90"/>
      <c r="KWV33" s="90"/>
      <c r="KWW33" s="90"/>
      <c r="KWX33" s="90"/>
      <c r="KWY33" s="90"/>
      <c r="KWZ33" s="90"/>
      <c r="KXA33" s="90"/>
      <c r="KXB33" s="90"/>
      <c r="KXC33" s="90"/>
      <c r="KXD33" s="90"/>
      <c r="KXE33" s="90"/>
      <c r="KXF33" s="90"/>
      <c r="KXG33" s="90"/>
      <c r="KXH33" s="90"/>
      <c r="KXI33" s="90"/>
      <c r="KXJ33" s="90"/>
      <c r="KXK33" s="90"/>
      <c r="KXL33" s="90"/>
      <c r="KXM33" s="90"/>
      <c r="KXN33" s="90"/>
      <c r="KXO33" s="90"/>
      <c r="KXP33" s="90"/>
      <c r="KXQ33" s="90"/>
      <c r="KXR33" s="90"/>
      <c r="KXS33" s="90"/>
      <c r="KXT33" s="90"/>
      <c r="KXU33" s="90"/>
      <c r="KXV33" s="90"/>
      <c r="KXW33" s="90"/>
      <c r="KXX33" s="90"/>
      <c r="KXY33" s="90"/>
      <c r="KXZ33" s="90"/>
      <c r="KYA33" s="90"/>
      <c r="KYB33" s="90"/>
      <c r="KYC33" s="90"/>
      <c r="KYD33" s="90"/>
      <c r="KYE33" s="90"/>
      <c r="KYF33" s="90"/>
      <c r="KYG33" s="90"/>
      <c r="KYH33" s="90"/>
      <c r="KYI33" s="90"/>
      <c r="KYJ33" s="90"/>
      <c r="KYK33" s="90"/>
      <c r="KYL33" s="90"/>
      <c r="KYM33" s="90"/>
      <c r="KYN33" s="90"/>
      <c r="KYO33" s="90"/>
      <c r="KYP33" s="90"/>
      <c r="KYQ33" s="90"/>
      <c r="KYR33" s="90"/>
      <c r="KYS33" s="90"/>
      <c r="KYT33" s="90"/>
      <c r="KYU33" s="90"/>
      <c r="KYV33" s="90"/>
      <c r="KYW33" s="90"/>
      <c r="KYX33" s="90"/>
      <c r="KYY33" s="90"/>
      <c r="KYZ33" s="90"/>
      <c r="KZA33" s="90"/>
      <c r="KZB33" s="90"/>
      <c r="KZC33" s="90"/>
      <c r="KZD33" s="90"/>
      <c r="KZE33" s="90"/>
      <c r="KZF33" s="90"/>
      <c r="KZG33" s="90"/>
      <c r="KZH33" s="90"/>
      <c r="KZI33" s="90"/>
      <c r="KZJ33" s="90"/>
      <c r="KZK33" s="90"/>
      <c r="KZL33" s="90"/>
      <c r="KZM33" s="90"/>
      <c r="KZN33" s="90"/>
      <c r="KZO33" s="90"/>
      <c r="KZP33" s="90"/>
      <c r="KZQ33" s="90"/>
      <c r="KZR33" s="90"/>
      <c r="KZS33" s="90"/>
      <c r="KZT33" s="90"/>
      <c r="KZU33" s="90"/>
      <c r="KZV33" s="90"/>
      <c r="KZW33" s="90"/>
      <c r="KZX33" s="90"/>
      <c r="KZY33" s="90"/>
      <c r="KZZ33" s="90"/>
      <c r="LAA33" s="90"/>
      <c r="LAB33" s="90"/>
      <c r="LAC33" s="90"/>
      <c r="LAD33" s="90"/>
      <c r="LAE33" s="90"/>
      <c r="LAF33" s="90"/>
      <c r="LAG33" s="90"/>
      <c r="LAH33" s="90"/>
      <c r="LAI33" s="90"/>
      <c r="LAJ33" s="90"/>
      <c r="LAK33" s="90"/>
      <c r="LAL33" s="90"/>
      <c r="LAM33" s="90"/>
      <c r="LAN33" s="90"/>
      <c r="LAO33" s="90"/>
      <c r="LAP33" s="90"/>
      <c r="LAQ33" s="90"/>
      <c r="LAR33" s="90"/>
      <c r="LAS33" s="90"/>
      <c r="LAT33" s="90"/>
      <c r="LAU33" s="90"/>
      <c r="LAV33" s="90"/>
      <c r="LAW33" s="90"/>
      <c r="LAX33" s="90"/>
      <c r="LAY33" s="90"/>
      <c r="LAZ33" s="90"/>
      <c r="LBA33" s="90"/>
      <c r="LBB33" s="90"/>
      <c r="LBC33" s="90"/>
      <c r="LBD33" s="90"/>
      <c r="LBE33" s="90"/>
      <c r="LBF33" s="90"/>
      <c r="LBG33" s="90"/>
      <c r="LBH33" s="90"/>
      <c r="LBI33" s="90"/>
      <c r="LBJ33" s="90"/>
      <c r="LBK33" s="90"/>
      <c r="LBL33" s="90"/>
      <c r="LBM33" s="90"/>
      <c r="LBN33" s="90"/>
      <c r="LBO33" s="90"/>
      <c r="LBP33" s="90"/>
      <c r="LBQ33" s="90"/>
      <c r="LBR33" s="90"/>
      <c r="LBS33" s="90"/>
      <c r="LBT33" s="90"/>
      <c r="LBU33" s="90"/>
      <c r="LBV33" s="90"/>
      <c r="LBW33" s="90"/>
      <c r="LBX33" s="90"/>
      <c r="LBY33" s="90"/>
      <c r="LBZ33" s="90"/>
      <c r="LCA33" s="90"/>
      <c r="LCB33" s="90"/>
      <c r="LCC33" s="90"/>
      <c r="LCD33" s="90"/>
      <c r="LCE33" s="90"/>
      <c r="LCF33" s="90"/>
      <c r="LCG33" s="90"/>
      <c r="LCH33" s="90"/>
      <c r="LCI33" s="90"/>
      <c r="LCJ33" s="90"/>
      <c r="LCK33" s="90"/>
      <c r="LCL33" s="90"/>
      <c r="LCM33" s="90"/>
      <c r="LCN33" s="90"/>
      <c r="LCO33" s="90"/>
      <c r="LCP33" s="90"/>
      <c r="LCQ33" s="90"/>
      <c r="LCR33" s="90"/>
      <c r="LCS33" s="90"/>
      <c r="LCT33" s="90"/>
      <c r="LCU33" s="90"/>
      <c r="LCV33" s="90"/>
      <c r="LCW33" s="90"/>
      <c r="LCX33" s="90"/>
      <c r="LCY33" s="90"/>
      <c r="LCZ33" s="90"/>
      <c r="LDA33" s="90"/>
      <c r="LDB33" s="90"/>
      <c r="LDC33" s="90"/>
      <c r="LDD33" s="90"/>
      <c r="LDE33" s="90"/>
      <c r="LDF33" s="90"/>
      <c r="LDG33" s="90"/>
      <c r="LDH33" s="90"/>
      <c r="LDI33" s="90"/>
      <c r="LDJ33" s="90"/>
      <c r="LDK33" s="90"/>
      <c r="LDL33" s="90"/>
      <c r="LDM33" s="90"/>
      <c r="LDN33" s="90"/>
      <c r="LDO33" s="90"/>
      <c r="LDP33" s="90"/>
      <c r="LDQ33" s="90"/>
      <c r="LDR33" s="90"/>
      <c r="LDS33" s="90"/>
      <c r="LDT33" s="90"/>
      <c r="LDU33" s="90"/>
      <c r="LDV33" s="90"/>
      <c r="LDW33" s="90"/>
      <c r="LDX33" s="90"/>
      <c r="LDY33" s="90"/>
      <c r="LDZ33" s="90"/>
      <c r="LEA33" s="90"/>
      <c r="LEB33" s="90"/>
      <c r="LEC33" s="90"/>
      <c r="LED33" s="90"/>
      <c r="LEE33" s="90"/>
      <c r="LEF33" s="90"/>
      <c r="LEG33" s="90"/>
      <c r="LEH33" s="90"/>
      <c r="LEI33" s="90"/>
      <c r="LEJ33" s="90"/>
      <c r="LEK33" s="90"/>
      <c r="LEL33" s="90"/>
      <c r="LEM33" s="90"/>
      <c r="LEN33" s="90"/>
      <c r="LEO33" s="90"/>
      <c r="LEP33" s="90"/>
      <c r="LEQ33" s="90"/>
      <c r="LER33" s="90"/>
      <c r="LES33" s="90"/>
      <c r="LET33" s="90"/>
      <c r="LEU33" s="90"/>
      <c r="LEV33" s="90"/>
      <c r="LEW33" s="90"/>
      <c r="LEX33" s="90"/>
      <c r="LEY33" s="90"/>
      <c r="LEZ33" s="90"/>
      <c r="LFA33" s="90"/>
      <c r="LFB33" s="90"/>
      <c r="LFC33" s="90"/>
      <c r="LFD33" s="90"/>
      <c r="LFE33" s="90"/>
      <c r="LFF33" s="90"/>
      <c r="LFG33" s="90"/>
      <c r="LFH33" s="90"/>
      <c r="LFI33" s="90"/>
      <c r="LFJ33" s="90"/>
      <c r="LFK33" s="90"/>
      <c r="LFL33" s="90"/>
      <c r="LFM33" s="90"/>
      <c r="LFN33" s="90"/>
      <c r="LFO33" s="90"/>
      <c r="LFP33" s="90"/>
      <c r="LFQ33" s="90"/>
      <c r="LFR33" s="90"/>
      <c r="LFS33" s="90"/>
      <c r="LFT33" s="90"/>
      <c r="LFU33" s="90"/>
      <c r="LFV33" s="90"/>
      <c r="LFW33" s="90"/>
      <c r="LFX33" s="90"/>
      <c r="LFY33" s="90"/>
      <c r="LFZ33" s="90"/>
      <c r="LGA33" s="90"/>
      <c r="LGB33" s="90"/>
      <c r="LGC33" s="90"/>
      <c r="LGD33" s="90"/>
      <c r="LGE33" s="90"/>
      <c r="LGF33" s="90"/>
      <c r="LGG33" s="90"/>
      <c r="LGH33" s="90"/>
      <c r="LGI33" s="90"/>
      <c r="LGJ33" s="90"/>
      <c r="LGK33" s="90"/>
      <c r="LGL33" s="90"/>
      <c r="LGM33" s="90"/>
      <c r="LGN33" s="90"/>
      <c r="LGO33" s="90"/>
      <c r="LGP33" s="90"/>
      <c r="LGQ33" s="90"/>
      <c r="LGR33" s="90"/>
      <c r="LGS33" s="90"/>
      <c r="LGT33" s="90"/>
      <c r="LGU33" s="90"/>
      <c r="LGV33" s="90"/>
      <c r="LGW33" s="90"/>
      <c r="LGX33" s="90"/>
      <c r="LGY33" s="90"/>
      <c r="LGZ33" s="90"/>
      <c r="LHA33" s="90"/>
      <c r="LHB33" s="90"/>
      <c r="LHC33" s="90"/>
      <c r="LHD33" s="90"/>
      <c r="LHE33" s="90"/>
      <c r="LHF33" s="90"/>
      <c r="LHG33" s="90"/>
      <c r="LHH33" s="90"/>
      <c r="LHI33" s="90"/>
      <c r="LHJ33" s="90"/>
      <c r="LHK33" s="90"/>
      <c r="LHL33" s="90"/>
      <c r="LHM33" s="90"/>
      <c r="LHN33" s="90"/>
      <c r="LHO33" s="90"/>
      <c r="LHP33" s="90"/>
      <c r="LHQ33" s="90"/>
      <c r="LHR33" s="90"/>
      <c r="LHS33" s="90"/>
      <c r="LHT33" s="90"/>
      <c r="LHU33" s="90"/>
      <c r="LHV33" s="90"/>
      <c r="LHW33" s="90"/>
      <c r="LHX33" s="90"/>
      <c r="LHY33" s="90"/>
      <c r="LHZ33" s="90"/>
      <c r="LIA33" s="90"/>
      <c r="LIB33" s="90"/>
      <c r="LIC33" s="90"/>
      <c r="LID33" s="90"/>
      <c r="LIE33" s="90"/>
      <c r="LIF33" s="90"/>
      <c r="LIG33" s="90"/>
      <c r="LIH33" s="90"/>
      <c r="LII33" s="90"/>
      <c r="LIJ33" s="90"/>
      <c r="LIK33" s="90"/>
      <c r="LIL33" s="90"/>
      <c r="LIM33" s="90"/>
      <c r="LIN33" s="90"/>
      <c r="LIO33" s="90"/>
      <c r="LIP33" s="90"/>
      <c r="LIQ33" s="90"/>
      <c r="LIR33" s="90"/>
      <c r="LIS33" s="90"/>
      <c r="LIT33" s="90"/>
      <c r="LIU33" s="90"/>
      <c r="LIV33" s="90"/>
      <c r="LIW33" s="90"/>
      <c r="LIX33" s="90"/>
      <c r="LIY33" s="90"/>
      <c r="LIZ33" s="90"/>
      <c r="LJA33" s="90"/>
      <c r="LJB33" s="90"/>
      <c r="LJC33" s="90"/>
      <c r="LJD33" s="90"/>
      <c r="LJE33" s="90"/>
      <c r="LJF33" s="90"/>
      <c r="LJG33" s="90"/>
      <c r="LJH33" s="90"/>
      <c r="LJI33" s="90"/>
      <c r="LJJ33" s="90"/>
      <c r="LJK33" s="90"/>
      <c r="LJL33" s="90"/>
      <c r="LJM33" s="90"/>
      <c r="LJN33" s="90"/>
      <c r="LJO33" s="90"/>
      <c r="LJP33" s="90"/>
      <c r="LJQ33" s="90"/>
      <c r="LJR33" s="90"/>
      <c r="LJS33" s="90"/>
      <c r="LJT33" s="90"/>
      <c r="LJU33" s="90"/>
      <c r="LJV33" s="90"/>
      <c r="LJW33" s="90"/>
      <c r="LJX33" s="90"/>
      <c r="LJY33" s="90"/>
      <c r="LJZ33" s="90"/>
      <c r="LKA33" s="90"/>
      <c r="LKB33" s="90"/>
      <c r="LKC33" s="90"/>
      <c r="LKD33" s="90"/>
      <c r="LKE33" s="90"/>
      <c r="LKF33" s="90"/>
      <c r="LKG33" s="90"/>
      <c r="LKH33" s="90"/>
      <c r="LKI33" s="90"/>
      <c r="LKJ33" s="90"/>
      <c r="LKK33" s="90"/>
      <c r="LKL33" s="90"/>
      <c r="LKM33" s="90"/>
      <c r="LKN33" s="90"/>
      <c r="LKO33" s="90"/>
      <c r="LKP33" s="90"/>
      <c r="LKQ33" s="90"/>
      <c r="LKR33" s="90"/>
      <c r="LKS33" s="90"/>
      <c r="LKT33" s="90"/>
      <c r="LKU33" s="90"/>
      <c r="LKV33" s="90"/>
      <c r="LKW33" s="90"/>
      <c r="LKX33" s="90"/>
      <c r="LKY33" s="90"/>
      <c r="LKZ33" s="90"/>
      <c r="LLA33" s="90"/>
      <c r="LLB33" s="90"/>
      <c r="LLC33" s="90"/>
      <c r="LLD33" s="90"/>
      <c r="LLE33" s="90"/>
      <c r="LLF33" s="90"/>
      <c r="LLG33" s="90"/>
      <c r="LLH33" s="90"/>
      <c r="LLI33" s="90"/>
      <c r="LLJ33" s="90"/>
      <c r="LLK33" s="90"/>
      <c r="LLL33" s="90"/>
      <c r="LLM33" s="90"/>
      <c r="LLN33" s="90"/>
      <c r="LLO33" s="90"/>
      <c r="LLP33" s="90"/>
      <c r="LLQ33" s="90"/>
      <c r="LLR33" s="90"/>
      <c r="LLS33" s="90"/>
      <c r="LLT33" s="90"/>
      <c r="LLU33" s="90"/>
      <c r="LLV33" s="90"/>
      <c r="LLW33" s="90"/>
      <c r="LLX33" s="90"/>
      <c r="LLY33" s="90"/>
      <c r="LLZ33" s="90"/>
      <c r="LMA33" s="90"/>
      <c r="LMB33" s="90"/>
      <c r="LMC33" s="90"/>
      <c r="LMD33" s="90"/>
      <c r="LME33" s="90"/>
      <c r="LMF33" s="90"/>
      <c r="LMG33" s="90"/>
      <c r="LMH33" s="90"/>
      <c r="LMI33" s="90"/>
      <c r="LMJ33" s="90"/>
      <c r="LMK33" s="90"/>
      <c r="LML33" s="90"/>
      <c r="LMM33" s="90"/>
      <c r="LMN33" s="90"/>
      <c r="LMO33" s="90"/>
      <c r="LMP33" s="90"/>
      <c r="LMQ33" s="90"/>
      <c r="LMR33" s="90"/>
      <c r="LMS33" s="90"/>
      <c r="LMT33" s="90"/>
      <c r="LMU33" s="90"/>
      <c r="LMV33" s="90"/>
      <c r="LMW33" s="90"/>
      <c r="LMX33" s="90"/>
      <c r="LMY33" s="90"/>
      <c r="LMZ33" s="90"/>
      <c r="LNA33" s="90"/>
      <c r="LNB33" s="90"/>
      <c r="LNC33" s="90"/>
      <c r="LND33" s="90"/>
      <c r="LNE33" s="90"/>
      <c r="LNF33" s="90"/>
      <c r="LNG33" s="90"/>
      <c r="LNH33" s="90"/>
      <c r="LNI33" s="90"/>
      <c r="LNJ33" s="90"/>
      <c r="LNK33" s="90"/>
      <c r="LNL33" s="90"/>
      <c r="LNM33" s="90"/>
      <c r="LNN33" s="90"/>
      <c r="LNO33" s="90"/>
      <c r="LNP33" s="90"/>
      <c r="LNQ33" s="90"/>
      <c r="LNR33" s="90"/>
      <c r="LNS33" s="90"/>
      <c r="LNT33" s="90"/>
      <c r="LNU33" s="90"/>
      <c r="LNV33" s="90"/>
      <c r="LNW33" s="90"/>
      <c r="LNX33" s="90"/>
      <c r="LNY33" s="90"/>
      <c r="LNZ33" s="90"/>
      <c r="LOA33" s="90"/>
      <c r="LOB33" s="90"/>
      <c r="LOC33" s="90"/>
      <c r="LOD33" s="90"/>
      <c r="LOE33" s="90"/>
      <c r="LOF33" s="90"/>
      <c r="LOG33" s="90"/>
      <c r="LOH33" s="90"/>
      <c r="LOI33" s="90"/>
      <c r="LOJ33" s="90"/>
      <c r="LOK33" s="90"/>
      <c r="LOL33" s="90"/>
      <c r="LOM33" s="90"/>
      <c r="LON33" s="90"/>
      <c r="LOO33" s="90"/>
      <c r="LOP33" s="90"/>
      <c r="LOQ33" s="90"/>
      <c r="LOR33" s="90"/>
      <c r="LOS33" s="90"/>
      <c r="LOT33" s="90"/>
      <c r="LOU33" s="90"/>
      <c r="LOV33" s="90"/>
      <c r="LOW33" s="90"/>
      <c r="LOX33" s="90"/>
      <c r="LOY33" s="90"/>
      <c r="LOZ33" s="90"/>
      <c r="LPA33" s="90"/>
      <c r="LPB33" s="90"/>
      <c r="LPC33" s="90"/>
      <c r="LPD33" s="90"/>
      <c r="LPE33" s="90"/>
      <c r="LPF33" s="90"/>
      <c r="LPG33" s="90"/>
      <c r="LPH33" s="90"/>
      <c r="LPI33" s="90"/>
      <c r="LPJ33" s="90"/>
      <c r="LPK33" s="90"/>
      <c r="LPL33" s="90"/>
      <c r="LPM33" s="90"/>
      <c r="LPN33" s="90"/>
      <c r="LPO33" s="90"/>
      <c r="LPP33" s="90"/>
      <c r="LPQ33" s="90"/>
      <c r="LPR33" s="90"/>
      <c r="LPS33" s="90"/>
      <c r="LPT33" s="90"/>
      <c r="LPU33" s="90"/>
      <c r="LPV33" s="90"/>
      <c r="LPW33" s="90"/>
      <c r="LPX33" s="90"/>
      <c r="LPY33" s="90"/>
      <c r="LPZ33" s="90"/>
      <c r="LQA33" s="90"/>
      <c r="LQB33" s="90"/>
      <c r="LQC33" s="90"/>
      <c r="LQD33" s="90"/>
      <c r="LQE33" s="90"/>
      <c r="LQF33" s="90"/>
      <c r="LQG33" s="90"/>
      <c r="LQH33" s="90"/>
      <c r="LQI33" s="90"/>
      <c r="LQJ33" s="90"/>
      <c r="LQK33" s="90"/>
      <c r="LQL33" s="90"/>
      <c r="LQM33" s="90"/>
      <c r="LQN33" s="90"/>
      <c r="LQO33" s="90"/>
      <c r="LQP33" s="90"/>
      <c r="LQQ33" s="90"/>
      <c r="LQR33" s="90"/>
      <c r="LQS33" s="90"/>
      <c r="LQT33" s="90"/>
      <c r="LQU33" s="90"/>
      <c r="LQV33" s="90"/>
      <c r="LQW33" s="90"/>
      <c r="LQX33" s="90"/>
      <c r="LQY33" s="90"/>
      <c r="LQZ33" s="90"/>
      <c r="LRA33" s="90"/>
      <c r="LRB33" s="90"/>
      <c r="LRC33" s="90"/>
      <c r="LRD33" s="90"/>
      <c r="LRE33" s="90"/>
      <c r="LRF33" s="90"/>
      <c r="LRG33" s="90"/>
      <c r="LRH33" s="90"/>
      <c r="LRI33" s="90"/>
      <c r="LRJ33" s="90"/>
      <c r="LRK33" s="90"/>
      <c r="LRL33" s="90"/>
      <c r="LRM33" s="90"/>
      <c r="LRN33" s="90"/>
      <c r="LRO33" s="90"/>
      <c r="LRP33" s="90"/>
      <c r="LRQ33" s="90"/>
      <c r="LRR33" s="90"/>
      <c r="LRS33" s="90"/>
      <c r="LRT33" s="90"/>
      <c r="LRU33" s="90"/>
      <c r="LRV33" s="90"/>
      <c r="LRW33" s="90"/>
      <c r="LRX33" s="90"/>
      <c r="LRY33" s="90"/>
      <c r="LRZ33" s="90"/>
      <c r="LSA33" s="90"/>
      <c r="LSB33" s="90"/>
      <c r="LSC33" s="90"/>
      <c r="LSD33" s="90"/>
      <c r="LSE33" s="90"/>
      <c r="LSF33" s="90"/>
      <c r="LSG33" s="90"/>
      <c r="LSH33" s="90"/>
      <c r="LSI33" s="90"/>
      <c r="LSJ33" s="90"/>
      <c r="LSK33" s="90"/>
      <c r="LSL33" s="90"/>
      <c r="LSM33" s="90"/>
      <c r="LSN33" s="90"/>
      <c r="LSO33" s="90"/>
      <c r="LSP33" s="90"/>
      <c r="LSQ33" s="90"/>
      <c r="LSR33" s="90"/>
      <c r="LSS33" s="90"/>
      <c r="LST33" s="90"/>
      <c r="LSU33" s="90"/>
      <c r="LSV33" s="90"/>
      <c r="LSW33" s="90"/>
      <c r="LSX33" s="90"/>
      <c r="LSY33" s="90"/>
      <c r="LSZ33" s="90"/>
      <c r="LTA33" s="90"/>
      <c r="LTB33" s="90"/>
      <c r="LTC33" s="90"/>
      <c r="LTD33" s="90"/>
      <c r="LTE33" s="90"/>
      <c r="LTF33" s="90"/>
      <c r="LTG33" s="90"/>
      <c r="LTH33" s="90"/>
      <c r="LTI33" s="90"/>
      <c r="LTJ33" s="90"/>
      <c r="LTK33" s="90"/>
      <c r="LTL33" s="90"/>
      <c r="LTM33" s="90"/>
      <c r="LTN33" s="90"/>
      <c r="LTO33" s="90"/>
      <c r="LTP33" s="90"/>
      <c r="LTQ33" s="90"/>
      <c r="LTR33" s="90"/>
      <c r="LTS33" s="90"/>
      <c r="LTT33" s="90"/>
      <c r="LTU33" s="90"/>
      <c r="LTV33" s="90"/>
      <c r="LTW33" s="90"/>
      <c r="LTX33" s="90"/>
      <c r="LTY33" s="90"/>
      <c r="LTZ33" s="90"/>
      <c r="LUA33" s="90"/>
      <c r="LUB33" s="90"/>
      <c r="LUC33" s="90"/>
      <c r="LUD33" s="90"/>
      <c r="LUE33" s="90"/>
      <c r="LUF33" s="90"/>
      <c r="LUG33" s="90"/>
      <c r="LUH33" s="90"/>
      <c r="LUI33" s="90"/>
      <c r="LUJ33" s="90"/>
      <c r="LUK33" s="90"/>
      <c r="LUL33" s="90"/>
      <c r="LUM33" s="90"/>
      <c r="LUN33" s="90"/>
      <c r="LUO33" s="90"/>
      <c r="LUP33" s="90"/>
      <c r="LUQ33" s="90"/>
      <c r="LUR33" s="90"/>
      <c r="LUS33" s="90"/>
      <c r="LUT33" s="90"/>
      <c r="LUU33" s="90"/>
      <c r="LUV33" s="90"/>
      <c r="LUW33" s="90"/>
      <c r="LUX33" s="90"/>
      <c r="LUY33" s="90"/>
      <c r="LUZ33" s="90"/>
      <c r="LVA33" s="90"/>
      <c r="LVB33" s="90"/>
      <c r="LVC33" s="90"/>
      <c r="LVD33" s="90"/>
      <c r="LVE33" s="90"/>
      <c r="LVF33" s="90"/>
      <c r="LVG33" s="90"/>
      <c r="LVH33" s="90"/>
      <c r="LVI33" s="90"/>
      <c r="LVJ33" s="90"/>
      <c r="LVK33" s="90"/>
      <c r="LVL33" s="90"/>
      <c r="LVM33" s="90"/>
      <c r="LVN33" s="90"/>
      <c r="LVO33" s="90"/>
      <c r="LVP33" s="90"/>
      <c r="LVQ33" s="90"/>
      <c r="LVR33" s="90"/>
      <c r="LVS33" s="90"/>
      <c r="LVT33" s="90"/>
      <c r="LVU33" s="90"/>
      <c r="LVV33" s="90"/>
      <c r="LVW33" s="90"/>
      <c r="LVX33" s="90"/>
      <c r="LVY33" s="90"/>
      <c r="LVZ33" s="90"/>
      <c r="LWA33" s="90"/>
      <c r="LWB33" s="90"/>
      <c r="LWC33" s="90"/>
      <c r="LWD33" s="90"/>
      <c r="LWE33" s="90"/>
      <c r="LWF33" s="90"/>
      <c r="LWG33" s="90"/>
      <c r="LWH33" s="90"/>
      <c r="LWI33" s="90"/>
      <c r="LWJ33" s="90"/>
      <c r="LWK33" s="90"/>
      <c r="LWL33" s="90"/>
      <c r="LWM33" s="90"/>
      <c r="LWN33" s="90"/>
      <c r="LWO33" s="90"/>
      <c r="LWP33" s="90"/>
      <c r="LWQ33" s="90"/>
      <c r="LWR33" s="90"/>
      <c r="LWS33" s="90"/>
      <c r="LWT33" s="90"/>
      <c r="LWU33" s="90"/>
      <c r="LWV33" s="90"/>
      <c r="LWW33" s="90"/>
      <c r="LWX33" s="90"/>
      <c r="LWY33" s="90"/>
      <c r="LWZ33" s="90"/>
      <c r="LXA33" s="90"/>
      <c r="LXB33" s="90"/>
      <c r="LXC33" s="90"/>
      <c r="LXD33" s="90"/>
      <c r="LXE33" s="90"/>
      <c r="LXF33" s="90"/>
      <c r="LXG33" s="90"/>
      <c r="LXH33" s="90"/>
      <c r="LXI33" s="90"/>
      <c r="LXJ33" s="90"/>
      <c r="LXK33" s="90"/>
      <c r="LXL33" s="90"/>
      <c r="LXM33" s="90"/>
      <c r="LXN33" s="90"/>
      <c r="LXO33" s="90"/>
      <c r="LXP33" s="90"/>
      <c r="LXQ33" s="90"/>
      <c r="LXR33" s="90"/>
      <c r="LXS33" s="90"/>
      <c r="LXT33" s="90"/>
      <c r="LXU33" s="90"/>
      <c r="LXV33" s="90"/>
      <c r="LXW33" s="90"/>
      <c r="LXX33" s="90"/>
      <c r="LXY33" s="90"/>
      <c r="LXZ33" s="90"/>
      <c r="LYA33" s="90"/>
      <c r="LYB33" s="90"/>
      <c r="LYC33" s="90"/>
      <c r="LYD33" s="90"/>
      <c r="LYE33" s="90"/>
      <c r="LYF33" s="90"/>
      <c r="LYG33" s="90"/>
      <c r="LYH33" s="90"/>
      <c r="LYI33" s="90"/>
      <c r="LYJ33" s="90"/>
      <c r="LYK33" s="90"/>
      <c r="LYL33" s="90"/>
      <c r="LYM33" s="90"/>
      <c r="LYN33" s="90"/>
      <c r="LYO33" s="90"/>
      <c r="LYP33" s="90"/>
      <c r="LYQ33" s="90"/>
      <c r="LYR33" s="90"/>
      <c r="LYS33" s="90"/>
      <c r="LYT33" s="90"/>
      <c r="LYU33" s="90"/>
      <c r="LYV33" s="90"/>
      <c r="LYW33" s="90"/>
      <c r="LYX33" s="90"/>
      <c r="LYY33" s="90"/>
      <c r="LYZ33" s="90"/>
      <c r="LZA33" s="90"/>
      <c r="LZB33" s="90"/>
      <c r="LZC33" s="90"/>
      <c r="LZD33" s="90"/>
      <c r="LZE33" s="90"/>
      <c r="LZF33" s="90"/>
      <c r="LZG33" s="90"/>
      <c r="LZH33" s="90"/>
      <c r="LZI33" s="90"/>
      <c r="LZJ33" s="90"/>
      <c r="LZK33" s="90"/>
      <c r="LZL33" s="90"/>
      <c r="LZM33" s="90"/>
      <c r="LZN33" s="90"/>
      <c r="LZO33" s="90"/>
      <c r="LZP33" s="90"/>
      <c r="LZQ33" s="90"/>
      <c r="LZR33" s="90"/>
      <c r="LZS33" s="90"/>
      <c r="LZT33" s="90"/>
      <c r="LZU33" s="90"/>
      <c r="LZV33" s="90"/>
      <c r="LZW33" s="90"/>
      <c r="LZX33" s="90"/>
      <c r="LZY33" s="90"/>
      <c r="LZZ33" s="90"/>
      <c r="MAA33" s="90"/>
      <c r="MAB33" s="90"/>
      <c r="MAC33" s="90"/>
      <c r="MAD33" s="90"/>
      <c r="MAE33" s="90"/>
      <c r="MAF33" s="90"/>
      <c r="MAG33" s="90"/>
      <c r="MAH33" s="90"/>
      <c r="MAI33" s="90"/>
      <c r="MAJ33" s="90"/>
      <c r="MAK33" s="90"/>
      <c r="MAL33" s="90"/>
      <c r="MAM33" s="90"/>
      <c r="MAN33" s="90"/>
      <c r="MAO33" s="90"/>
      <c r="MAP33" s="90"/>
      <c r="MAQ33" s="90"/>
      <c r="MAR33" s="90"/>
      <c r="MAS33" s="90"/>
      <c r="MAT33" s="90"/>
      <c r="MAU33" s="90"/>
      <c r="MAV33" s="90"/>
      <c r="MAW33" s="90"/>
      <c r="MAX33" s="90"/>
      <c r="MAY33" s="90"/>
      <c r="MAZ33" s="90"/>
      <c r="MBA33" s="90"/>
      <c r="MBB33" s="90"/>
      <c r="MBC33" s="90"/>
      <c r="MBD33" s="90"/>
      <c r="MBE33" s="90"/>
      <c r="MBF33" s="90"/>
      <c r="MBG33" s="90"/>
      <c r="MBH33" s="90"/>
      <c r="MBI33" s="90"/>
      <c r="MBJ33" s="90"/>
      <c r="MBK33" s="90"/>
      <c r="MBL33" s="90"/>
      <c r="MBM33" s="90"/>
      <c r="MBN33" s="90"/>
      <c r="MBO33" s="90"/>
      <c r="MBP33" s="90"/>
      <c r="MBQ33" s="90"/>
      <c r="MBR33" s="90"/>
      <c r="MBS33" s="90"/>
      <c r="MBT33" s="90"/>
      <c r="MBU33" s="90"/>
      <c r="MBV33" s="90"/>
      <c r="MBW33" s="90"/>
      <c r="MBX33" s="90"/>
      <c r="MBY33" s="90"/>
      <c r="MBZ33" s="90"/>
      <c r="MCA33" s="90"/>
      <c r="MCB33" s="90"/>
      <c r="MCC33" s="90"/>
      <c r="MCD33" s="90"/>
      <c r="MCE33" s="90"/>
      <c r="MCF33" s="90"/>
      <c r="MCG33" s="90"/>
      <c r="MCH33" s="90"/>
      <c r="MCI33" s="90"/>
      <c r="MCJ33" s="90"/>
      <c r="MCK33" s="90"/>
      <c r="MCL33" s="90"/>
      <c r="MCM33" s="90"/>
      <c r="MCN33" s="90"/>
      <c r="MCO33" s="90"/>
      <c r="MCP33" s="90"/>
      <c r="MCQ33" s="90"/>
      <c r="MCR33" s="90"/>
      <c r="MCS33" s="90"/>
      <c r="MCT33" s="90"/>
      <c r="MCU33" s="90"/>
      <c r="MCV33" s="90"/>
      <c r="MCW33" s="90"/>
      <c r="MCX33" s="90"/>
      <c r="MCY33" s="90"/>
      <c r="MCZ33" s="90"/>
      <c r="MDA33" s="90"/>
      <c r="MDB33" s="90"/>
      <c r="MDC33" s="90"/>
      <c r="MDD33" s="90"/>
      <c r="MDE33" s="90"/>
      <c r="MDF33" s="90"/>
      <c r="MDG33" s="90"/>
      <c r="MDH33" s="90"/>
      <c r="MDI33" s="90"/>
      <c r="MDJ33" s="90"/>
      <c r="MDK33" s="90"/>
      <c r="MDL33" s="90"/>
      <c r="MDM33" s="90"/>
      <c r="MDN33" s="90"/>
      <c r="MDO33" s="90"/>
      <c r="MDP33" s="90"/>
      <c r="MDQ33" s="90"/>
      <c r="MDR33" s="90"/>
      <c r="MDS33" s="90"/>
      <c r="MDT33" s="90"/>
      <c r="MDU33" s="90"/>
      <c r="MDV33" s="90"/>
      <c r="MDW33" s="90"/>
      <c r="MDX33" s="90"/>
      <c r="MDY33" s="90"/>
      <c r="MDZ33" s="90"/>
      <c r="MEA33" s="90"/>
      <c r="MEB33" s="90"/>
      <c r="MEC33" s="90"/>
      <c r="MED33" s="90"/>
      <c r="MEE33" s="90"/>
      <c r="MEF33" s="90"/>
      <c r="MEG33" s="90"/>
      <c r="MEH33" s="90"/>
      <c r="MEI33" s="90"/>
      <c r="MEJ33" s="90"/>
      <c r="MEK33" s="90"/>
      <c r="MEL33" s="90"/>
      <c r="MEM33" s="90"/>
      <c r="MEN33" s="90"/>
      <c r="MEO33" s="90"/>
      <c r="MEP33" s="90"/>
      <c r="MEQ33" s="90"/>
      <c r="MER33" s="90"/>
      <c r="MES33" s="90"/>
      <c r="MET33" s="90"/>
      <c r="MEU33" s="90"/>
      <c r="MEV33" s="90"/>
      <c r="MEW33" s="90"/>
      <c r="MEX33" s="90"/>
      <c r="MEY33" s="90"/>
      <c r="MEZ33" s="90"/>
      <c r="MFA33" s="90"/>
      <c r="MFB33" s="90"/>
      <c r="MFC33" s="90"/>
      <c r="MFD33" s="90"/>
      <c r="MFE33" s="90"/>
      <c r="MFF33" s="90"/>
      <c r="MFG33" s="90"/>
      <c r="MFH33" s="90"/>
      <c r="MFI33" s="90"/>
      <c r="MFJ33" s="90"/>
      <c r="MFK33" s="90"/>
      <c r="MFL33" s="90"/>
      <c r="MFM33" s="90"/>
      <c r="MFN33" s="90"/>
      <c r="MFO33" s="90"/>
      <c r="MFP33" s="90"/>
      <c r="MFQ33" s="90"/>
      <c r="MFR33" s="90"/>
      <c r="MFS33" s="90"/>
      <c r="MFT33" s="90"/>
      <c r="MFU33" s="90"/>
      <c r="MFV33" s="90"/>
      <c r="MFW33" s="90"/>
      <c r="MFX33" s="90"/>
      <c r="MFY33" s="90"/>
      <c r="MFZ33" s="90"/>
      <c r="MGA33" s="90"/>
      <c r="MGB33" s="90"/>
      <c r="MGC33" s="90"/>
      <c r="MGD33" s="90"/>
      <c r="MGE33" s="90"/>
      <c r="MGF33" s="90"/>
      <c r="MGG33" s="90"/>
      <c r="MGH33" s="90"/>
      <c r="MGI33" s="90"/>
      <c r="MGJ33" s="90"/>
      <c r="MGK33" s="90"/>
      <c r="MGL33" s="90"/>
      <c r="MGM33" s="90"/>
      <c r="MGN33" s="90"/>
      <c r="MGO33" s="90"/>
      <c r="MGP33" s="90"/>
      <c r="MGQ33" s="90"/>
      <c r="MGR33" s="90"/>
      <c r="MGS33" s="90"/>
      <c r="MGT33" s="90"/>
      <c r="MGU33" s="90"/>
      <c r="MGV33" s="90"/>
      <c r="MGW33" s="90"/>
      <c r="MGX33" s="90"/>
      <c r="MGY33" s="90"/>
      <c r="MGZ33" s="90"/>
      <c r="MHA33" s="90"/>
      <c r="MHB33" s="90"/>
      <c r="MHC33" s="90"/>
      <c r="MHD33" s="90"/>
      <c r="MHE33" s="90"/>
      <c r="MHF33" s="90"/>
      <c r="MHG33" s="90"/>
      <c r="MHH33" s="90"/>
      <c r="MHI33" s="90"/>
      <c r="MHJ33" s="90"/>
      <c r="MHK33" s="90"/>
      <c r="MHL33" s="90"/>
      <c r="MHM33" s="90"/>
      <c r="MHN33" s="90"/>
      <c r="MHO33" s="90"/>
      <c r="MHP33" s="90"/>
      <c r="MHQ33" s="90"/>
      <c r="MHR33" s="90"/>
      <c r="MHS33" s="90"/>
      <c r="MHT33" s="90"/>
      <c r="MHU33" s="90"/>
      <c r="MHV33" s="90"/>
      <c r="MHW33" s="90"/>
      <c r="MHX33" s="90"/>
      <c r="MHY33" s="90"/>
      <c r="MHZ33" s="90"/>
      <c r="MIA33" s="90"/>
      <c r="MIB33" s="90"/>
      <c r="MIC33" s="90"/>
      <c r="MID33" s="90"/>
      <c r="MIE33" s="90"/>
      <c r="MIF33" s="90"/>
      <c r="MIG33" s="90"/>
      <c r="MIH33" s="90"/>
      <c r="MII33" s="90"/>
      <c r="MIJ33" s="90"/>
      <c r="MIK33" s="90"/>
      <c r="MIL33" s="90"/>
      <c r="MIM33" s="90"/>
      <c r="MIN33" s="90"/>
      <c r="MIO33" s="90"/>
      <c r="MIP33" s="90"/>
      <c r="MIQ33" s="90"/>
      <c r="MIR33" s="90"/>
      <c r="MIS33" s="90"/>
      <c r="MIT33" s="90"/>
      <c r="MIU33" s="90"/>
      <c r="MIV33" s="90"/>
      <c r="MIW33" s="90"/>
      <c r="MIX33" s="90"/>
      <c r="MIY33" s="90"/>
      <c r="MIZ33" s="90"/>
      <c r="MJA33" s="90"/>
      <c r="MJB33" s="90"/>
      <c r="MJC33" s="90"/>
      <c r="MJD33" s="90"/>
      <c r="MJE33" s="90"/>
      <c r="MJF33" s="90"/>
      <c r="MJG33" s="90"/>
      <c r="MJH33" s="90"/>
      <c r="MJI33" s="90"/>
      <c r="MJJ33" s="90"/>
      <c r="MJK33" s="90"/>
      <c r="MJL33" s="90"/>
      <c r="MJM33" s="90"/>
      <c r="MJN33" s="90"/>
      <c r="MJO33" s="90"/>
      <c r="MJP33" s="90"/>
      <c r="MJQ33" s="90"/>
      <c r="MJR33" s="90"/>
      <c r="MJS33" s="90"/>
      <c r="MJT33" s="90"/>
      <c r="MJU33" s="90"/>
      <c r="MJV33" s="90"/>
      <c r="MJW33" s="90"/>
      <c r="MJX33" s="90"/>
      <c r="MJY33" s="90"/>
      <c r="MJZ33" s="90"/>
      <c r="MKA33" s="90"/>
      <c r="MKB33" s="90"/>
      <c r="MKC33" s="90"/>
      <c r="MKD33" s="90"/>
      <c r="MKE33" s="90"/>
      <c r="MKF33" s="90"/>
      <c r="MKG33" s="90"/>
      <c r="MKH33" s="90"/>
      <c r="MKI33" s="90"/>
      <c r="MKJ33" s="90"/>
      <c r="MKK33" s="90"/>
      <c r="MKL33" s="90"/>
      <c r="MKM33" s="90"/>
      <c r="MKN33" s="90"/>
      <c r="MKO33" s="90"/>
      <c r="MKP33" s="90"/>
      <c r="MKQ33" s="90"/>
      <c r="MKR33" s="90"/>
      <c r="MKS33" s="90"/>
      <c r="MKT33" s="90"/>
      <c r="MKU33" s="90"/>
      <c r="MKV33" s="90"/>
      <c r="MKW33" s="90"/>
      <c r="MKX33" s="90"/>
      <c r="MKY33" s="90"/>
      <c r="MKZ33" s="90"/>
      <c r="MLA33" s="90"/>
      <c r="MLB33" s="90"/>
      <c r="MLC33" s="90"/>
      <c r="MLD33" s="90"/>
      <c r="MLE33" s="90"/>
      <c r="MLF33" s="90"/>
      <c r="MLG33" s="90"/>
      <c r="MLH33" s="90"/>
      <c r="MLI33" s="90"/>
      <c r="MLJ33" s="90"/>
      <c r="MLK33" s="90"/>
      <c r="MLL33" s="90"/>
      <c r="MLM33" s="90"/>
      <c r="MLN33" s="90"/>
      <c r="MLO33" s="90"/>
      <c r="MLP33" s="90"/>
      <c r="MLQ33" s="90"/>
      <c r="MLR33" s="90"/>
      <c r="MLS33" s="90"/>
      <c r="MLT33" s="90"/>
      <c r="MLU33" s="90"/>
      <c r="MLV33" s="90"/>
      <c r="MLW33" s="90"/>
      <c r="MLX33" s="90"/>
      <c r="MLY33" s="90"/>
      <c r="MLZ33" s="90"/>
      <c r="MMA33" s="90"/>
      <c r="MMB33" s="90"/>
      <c r="MMC33" s="90"/>
      <c r="MMD33" s="90"/>
      <c r="MME33" s="90"/>
      <c r="MMF33" s="90"/>
      <c r="MMG33" s="90"/>
      <c r="MMH33" s="90"/>
      <c r="MMI33" s="90"/>
      <c r="MMJ33" s="90"/>
      <c r="MMK33" s="90"/>
      <c r="MML33" s="90"/>
      <c r="MMM33" s="90"/>
      <c r="MMN33" s="90"/>
      <c r="MMO33" s="90"/>
      <c r="MMP33" s="90"/>
      <c r="MMQ33" s="90"/>
      <c r="MMR33" s="90"/>
      <c r="MMS33" s="90"/>
      <c r="MMT33" s="90"/>
      <c r="MMU33" s="90"/>
      <c r="MMV33" s="90"/>
      <c r="MMW33" s="90"/>
      <c r="MMX33" s="90"/>
      <c r="MMY33" s="90"/>
      <c r="MMZ33" s="90"/>
      <c r="MNA33" s="90"/>
      <c r="MNB33" s="90"/>
      <c r="MNC33" s="90"/>
      <c r="MND33" s="90"/>
      <c r="MNE33" s="90"/>
      <c r="MNF33" s="90"/>
      <c r="MNG33" s="90"/>
      <c r="MNH33" s="90"/>
      <c r="MNI33" s="90"/>
      <c r="MNJ33" s="90"/>
      <c r="MNK33" s="90"/>
      <c r="MNL33" s="90"/>
      <c r="MNM33" s="90"/>
      <c r="MNN33" s="90"/>
      <c r="MNO33" s="90"/>
      <c r="MNP33" s="90"/>
      <c r="MNQ33" s="90"/>
      <c r="MNR33" s="90"/>
      <c r="MNS33" s="90"/>
      <c r="MNT33" s="90"/>
      <c r="MNU33" s="90"/>
      <c r="MNV33" s="90"/>
      <c r="MNW33" s="90"/>
      <c r="MNX33" s="90"/>
      <c r="MNY33" s="90"/>
      <c r="MNZ33" s="90"/>
      <c r="MOA33" s="90"/>
      <c r="MOB33" s="90"/>
      <c r="MOC33" s="90"/>
      <c r="MOD33" s="90"/>
      <c r="MOE33" s="90"/>
      <c r="MOF33" s="90"/>
      <c r="MOG33" s="90"/>
      <c r="MOH33" s="90"/>
      <c r="MOI33" s="90"/>
      <c r="MOJ33" s="90"/>
      <c r="MOK33" s="90"/>
      <c r="MOL33" s="90"/>
      <c r="MOM33" s="90"/>
      <c r="MON33" s="90"/>
      <c r="MOO33" s="90"/>
      <c r="MOP33" s="90"/>
      <c r="MOQ33" s="90"/>
      <c r="MOR33" s="90"/>
      <c r="MOS33" s="90"/>
      <c r="MOT33" s="90"/>
      <c r="MOU33" s="90"/>
      <c r="MOV33" s="90"/>
      <c r="MOW33" s="90"/>
      <c r="MOX33" s="90"/>
      <c r="MOY33" s="90"/>
      <c r="MOZ33" s="90"/>
      <c r="MPA33" s="90"/>
      <c r="MPB33" s="90"/>
      <c r="MPC33" s="90"/>
      <c r="MPD33" s="90"/>
      <c r="MPE33" s="90"/>
      <c r="MPF33" s="90"/>
      <c r="MPG33" s="90"/>
      <c r="MPH33" s="90"/>
      <c r="MPI33" s="90"/>
      <c r="MPJ33" s="90"/>
      <c r="MPK33" s="90"/>
      <c r="MPL33" s="90"/>
      <c r="MPM33" s="90"/>
      <c r="MPN33" s="90"/>
      <c r="MPO33" s="90"/>
      <c r="MPP33" s="90"/>
      <c r="MPQ33" s="90"/>
      <c r="MPR33" s="90"/>
      <c r="MPS33" s="90"/>
      <c r="MPT33" s="90"/>
      <c r="MPU33" s="90"/>
      <c r="MPV33" s="90"/>
      <c r="MPW33" s="90"/>
      <c r="MPX33" s="90"/>
      <c r="MPY33" s="90"/>
      <c r="MPZ33" s="90"/>
      <c r="MQA33" s="90"/>
      <c r="MQB33" s="90"/>
      <c r="MQC33" s="90"/>
      <c r="MQD33" s="90"/>
      <c r="MQE33" s="90"/>
      <c r="MQF33" s="90"/>
      <c r="MQG33" s="90"/>
      <c r="MQH33" s="90"/>
      <c r="MQI33" s="90"/>
      <c r="MQJ33" s="90"/>
      <c r="MQK33" s="90"/>
      <c r="MQL33" s="90"/>
      <c r="MQM33" s="90"/>
      <c r="MQN33" s="90"/>
      <c r="MQO33" s="90"/>
      <c r="MQP33" s="90"/>
      <c r="MQQ33" s="90"/>
      <c r="MQR33" s="90"/>
      <c r="MQS33" s="90"/>
      <c r="MQT33" s="90"/>
      <c r="MQU33" s="90"/>
      <c r="MQV33" s="90"/>
      <c r="MQW33" s="90"/>
      <c r="MQX33" s="90"/>
      <c r="MQY33" s="90"/>
      <c r="MQZ33" s="90"/>
      <c r="MRA33" s="90"/>
      <c r="MRB33" s="90"/>
      <c r="MRC33" s="90"/>
      <c r="MRD33" s="90"/>
      <c r="MRE33" s="90"/>
      <c r="MRF33" s="90"/>
      <c r="MRG33" s="90"/>
      <c r="MRH33" s="90"/>
      <c r="MRI33" s="90"/>
      <c r="MRJ33" s="90"/>
      <c r="MRK33" s="90"/>
      <c r="MRL33" s="90"/>
      <c r="MRM33" s="90"/>
      <c r="MRN33" s="90"/>
      <c r="MRO33" s="90"/>
      <c r="MRP33" s="90"/>
      <c r="MRQ33" s="90"/>
      <c r="MRR33" s="90"/>
      <c r="MRS33" s="90"/>
      <c r="MRT33" s="90"/>
      <c r="MRU33" s="90"/>
      <c r="MRV33" s="90"/>
      <c r="MRW33" s="90"/>
      <c r="MRX33" s="90"/>
      <c r="MRY33" s="90"/>
      <c r="MRZ33" s="90"/>
      <c r="MSA33" s="90"/>
      <c r="MSB33" s="90"/>
      <c r="MSC33" s="90"/>
      <c r="MSD33" s="90"/>
      <c r="MSE33" s="90"/>
      <c r="MSF33" s="90"/>
      <c r="MSG33" s="90"/>
      <c r="MSH33" s="90"/>
      <c r="MSI33" s="90"/>
      <c r="MSJ33" s="90"/>
      <c r="MSK33" s="90"/>
      <c r="MSL33" s="90"/>
      <c r="MSM33" s="90"/>
      <c r="MSN33" s="90"/>
      <c r="MSO33" s="90"/>
      <c r="MSP33" s="90"/>
      <c r="MSQ33" s="90"/>
      <c r="MSR33" s="90"/>
      <c r="MSS33" s="90"/>
      <c r="MST33" s="90"/>
      <c r="MSU33" s="90"/>
      <c r="MSV33" s="90"/>
      <c r="MSW33" s="90"/>
      <c r="MSX33" s="90"/>
      <c r="MSY33" s="90"/>
      <c r="MSZ33" s="90"/>
      <c r="MTA33" s="90"/>
      <c r="MTB33" s="90"/>
      <c r="MTC33" s="90"/>
      <c r="MTD33" s="90"/>
      <c r="MTE33" s="90"/>
      <c r="MTF33" s="90"/>
      <c r="MTG33" s="90"/>
      <c r="MTH33" s="90"/>
      <c r="MTI33" s="90"/>
      <c r="MTJ33" s="90"/>
      <c r="MTK33" s="90"/>
      <c r="MTL33" s="90"/>
      <c r="MTM33" s="90"/>
      <c r="MTN33" s="90"/>
      <c r="MTO33" s="90"/>
      <c r="MTP33" s="90"/>
      <c r="MTQ33" s="90"/>
      <c r="MTR33" s="90"/>
      <c r="MTS33" s="90"/>
      <c r="MTT33" s="90"/>
      <c r="MTU33" s="90"/>
      <c r="MTV33" s="90"/>
      <c r="MTW33" s="90"/>
      <c r="MTX33" s="90"/>
      <c r="MTY33" s="90"/>
      <c r="MTZ33" s="90"/>
      <c r="MUA33" s="90"/>
      <c r="MUB33" s="90"/>
      <c r="MUC33" s="90"/>
      <c r="MUD33" s="90"/>
      <c r="MUE33" s="90"/>
      <c r="MUF33" s="90"/>
      <c r="MUG33" s="90"/>
      <c r="MUH33" s="90"/>
      <c r="MUI33" s="90"/>
      <c r="MUJ33" s="90"/>
      <c r="MUK33" s="90"/>
      <c r="MUL33" s="90"/>
      <c r="MUM33" s="90"/>
      <c r="MUN33" s="90"/>
      <c r="MUO33" s="90"/>
      <c r="MUP33" s="90"/>
      <c r="MUQ33" s="90"/>
      <c r="MUR33" s="90"/>
      <c r="MUS33" s="90"/>
      <c r="MUT33" s="90"/>
      <c r="MUU33" s="90"/>
      <c r="MUV33" s="90"/>
      <c r="MUW33" s="90"/>
      <c r="MUX33" s="90"/>
      <c r="MUY33" s="90"/>
      <c r="MUZ33" s="90"/>
      <c r="MVA33" s="90"/>
      <c r="MVB33" s="90"/>
      <c r="MVC33" s="90"/>
      <c r="MVD33" s="90"/>
      <c r="MVE33" s="90"/>
      <c r="MVF33" s="90"/>
      <c r="MVG33" s="90"/>
      <c r="MVH33" s="90"/>
      <c r="MVI33" s="90"/>
      <c r="MVJ33" s="90"/>
      <c r="MVK33" s="90"/>
      <c r="MVL33" s="90"/>
      <c r="MVM33" s="90"/>
      <c r="MVN33" s="90"/>
      <c r="MVO33" s="90"/>
      <c r="MVP33" s="90"/>
      <c r="MVQ33" s="90"/>
      <c r="MVR33" s="90"/>
      <c r="MVS33" s="90"/>
      <c r="MVT33" s="90"/>
      <c r="MVU33" s="90"/>
      <c r="MVV33" s="90"/>
      <c r="MVW33" s="90"/>
      <c r="MVX33" s="90"/>
      <c r="MVY33" s="90"/>
      <c r="MVZ33" s="90"/>
      <c r="MWA33" s="90"/>
      <c r="MWB33" s="90"/>
      <c r="MWC33" s="90"/>
      <c r="MWD33" s="90"/>
      <c r="MWE33" s="90"/>
      <c r="MWF33" s="90"/>
      <c r="MWG33" s="90"/>
      <c r="MWH33" s="90"/>
      <c r="MWI33" s="90"/>
      <c r="MWJ33" s="90"/>
      <c r="MWK33" s="90"/>
      <c r="MWL33" s="90"/>
      <c r="MWM33" s="90"/>
      <c r="MWN33" s="90"/>
      <c r="MWO33" s="90"/>
      <c r="MWP33" s="90"/>
      <c r="MWQ33" s="90"/>
      <c r="MWR33" s="90"/>
      <c r="MWS33" s="90"/>
      <c r="MWT33" s="90"/>
      <c r="MWU33" s="90"/>
      <c r="MWV33" s="90"/>
      <c r="MWW33" s="90"/>
      <c r="MWX33" s="90"/>
      <c r="MWY33" s="90"/>
      <c r="MWZ33" s="90"/>
      <c r="MXA33" s="90"/>
      <c r="MXB33" s="90"/>
      <c r="MXC33" s="90"/>
      <c r="MXD33" s="90"/>
      <c r="MXE33" s="90"/>
      <c r="MXF33" s="90"/>
      <c r="MXG33" s="90"/>
      <c r="MXH33" s="90"/>
      <c r="MXI33" s="90"/>
      <c r="MXJ33" s="90"/>
      <c r="MXK33" s="90"/>
      <c r="MXL33" s="90"/>
      <c r="MXM33" s="90"/>
      <c r="MXN33" s="90"/>
      <c r="MXO33" s="90"/>
      <c r="MXP33" s="90"/>
      <c r="MXQ33" s="90"/>
      <c r="MXR33" s="90"/>
      <c r="MXS33" s="90"/>
      <c r="MXT33" s="90"/>
      <c r="MXU33" s="90"/>
      <c r="MXV33" s="90"/>
      <c r="MXW33" s="90"/>
      <c r="MXX33" s="90"/>
      <c r="MXY33" s="90"/>
      <c r="MXZ33" s="90"/>
      <c r="MYA33" s="90"/>
      <c r="MYB33" s="90"/>
      <c r="MYC33" s="90"/>
      <c r="MYD33" s="90"/>
      <c r="MYE33" s="90"/>
      <c r="MYF33" s="90"/>
      <c r="MYG33" s="90"/>
      <c r="MYH33" s="90"/>
      <c r="MYI33" s="90"/>
      <c r="MYJ33" s="90"/>
      <c r="MYK33" s="90"/>
      <c r="MYL33" s="90"/>
      <c r="MYM33" s="90"/>
      <c r="MYN33" s="90"/>
      <c r="MYO33" s="90"/>
      <c r="MYP33" s="90"/>
      <c r="MYQ33" s="90"/>
      <c r="MYR33" s="90"/>
      <c r="MYS33" s="90"/>
      <c r="MYT33" s="90"/>
      <c r="MYU33" s="90"/>
      <c r="MYV33" s="90"/>
      <c r="MYW33" s="90"/>
      <c r="MYX33" s="90"/>
      <c r="MYY33" s="90"/>
      <c r="MYZ33" s="90"/>
      <c r="MZA33" s="90"/>
      <c r="MZB33" s="90"/>
      <c r="MZC33" s="90"/>
      <c r="MZD33" s="90"/>
      <c r="MZE33" s="90"/>
      <c r="MZF33" s="90"/>
      <c r="MZG33" s="90"/>
      <c r="MZH33" s="90"/>
      <c r="MZI33" s="90"/>
      <c r="MZJ33" s="90"/>
      <c r="MZK33" s="90"/>
      <c r="MZL33" s="90"/>
      <c r="MZM33" s="90"/>
      <c r="MZN33" s="90"/>
      <c r="MZO33" s="90"/>
      <c r="MZP33" s="90"/>
      <c r="MZQ33" s="90"/>
      <c r="MZR33" s="90"/>
      <c r="MZS33" s="90"/>
      <c r="MZT33" s="90"/>
      <c r="MZU33" s="90"/>
      <c r="MZV33" s="90"/>
      <c r="MZW33" s="90"/>
      <c r="MZX33" s="90"/>
      <c r="MZY33" s="90"/>
      <c r="MZZ33" s="90"/>
      <c r="NAA33" s="90"/>
      <c r="NAB33" s="90"/>
      <c r="NAC33" s="90"/>
      <c r="NAD33" s="90"/>
      <c r="NAE33" s="90"/>
      <c r="NAF33" s="90"/>
      <c r="NAG33" s="90"/>
      <c r="NAH33" s="90"/>
      <c r="NAI33" s="90"/>
      <c r="NAJ33" s="90"/>
      <c r="NAK33" s="90"/>
      <c r="NAL33" s="90"/>
      <c r="NAM33" s="90"/>
      <c r="NAN33" s="90"/>
      <c r="NAO33" s="90"/>
      <c r="NAP33" s="90"/>
      <c r="NAQ33" s="90"/>
      <c r="NAR33" s="90"/>
      <c r="NAS33" s="90"/>
      <c r="NAT33" s="90"/>
      <c r="NAU33" s="90"/>
      <c r="NAV33" s="90"/>
      <c r="NAW33" s="90"/>
      <c r="NAX33" s="90"/>
      <c r="NAY33" s="90"/>
      <c r="NAZ33" s="90"/>
      <c r="NBA33" s="90"/>
      <c r="NBB33" s="90"/>
      <c r="NBC33" s="90"/>
      <c r="NBD33" s="90"/>
      <c r="NBE33" s="90"/>
      <c r="NBF33" s="90"/>
      <c r="NBG33" s="90"/>
      <c r="NBH33" s="90"/>
      <c r="NBI33" s="90"/>
      <c r="NBJ33" s="90"/>
      <c r="NBK33" s="90"/>
      <c r="NBL33" s="90"/>
      <c r="NBM33" s="90"/>
      <c r="NBN33" s="90"/>
      <c r="NBO33" s="90"/>
      <c r="NBP33" s="90"/>
      <c r="NBQ33" s="90"/>
      <c r="NBR33" s="90"/>
      <c r="NBS33" s="90"/>
      <c r="NBT33" s="90"/>
      <c r="NBU33" s="90"/>
      <c r="NBV33" s="90"/>
      <c r="NBW33" s="90"/>
      <c r="NBX33" s="90"/>
      <c r="NBY33" s="90"/>
      <c r="NBZ33" s="90"/>
      <c r="NCA33" s="90"/>
      <c r="NCB33" s="90"/>
      <c r="NCC33" s="90"/>
      <c r="NCD33" s="90"/>
      <c r="NCE33" s="90"/>
      <c r="NCF33" s="90"/>
      <c r="NCG33" s="90"/>
      <c r="NCH33" s="90"/>
      <c r="NCI33" s="90"/>
      <c r="NCJ33" s="90"/>
      <c r="NCK33" s="90"/>
      <c r="NCL33" s="90"/>
      <c r="NCM33" s="90"/>
      <c r="NCN33" s="90"/>
      <c r="NCO33" s="90"/>
      <c r="NCP33" s="90"/>
      <c r="NCQ33" s="90"/>
      <c r="NCR33" s="90"/>
      <c r="NCS33" s="90"/>
      <c r="NCT33" s="90"/>
      <c r="NCU33" s="90"/>
      <c r="NCV33" s="90"/>
      <c r="NCW33" s="90"/>
      <c r="NCX33" s="90"/>
      <c r="NCY33" s="90"/>
      <c r="NCZ33" s="90"/>
      <c r="NDA33" s="90"/>
      <c r="NDB33" s="90"/>
      <c r="NDC33" s="90"/>
      <c r="NDD33" s="90"/>
      <c r="NDE33" s="90"/>
      <c r="NDF33" s="90"/>
      <c r="NDG33" s="90"/>
      <c r="NDH33" s="90"/>
      <c r="NDI33" s="90"/>
      <c r="NDJ33" s="90"/>
      <c r="NDK33" s="90"/>
      <c r="NDL33" s="90"/>
      <c r="NDM33" s="90"/>
      <c r="NDN33" s="90"/>
      <c r="NDO33" s="90"/>
      <c r="NDP33" s="90"/>
      <c r="NDQ33" s="90"/>
      <c r="NDR33" s="90"/>
      <c r="NDS33" s="90"/>
      <c r="NDT33" s="90"/>
      <c r="NDU33" s="90"/>
      <c r="NDV33" s="90"/>
      <c r="NDW33" s="90"/>
      <c r="NDX33" s="90"/>
      <c r="NDY33" s="90"/>
      <c r="NDZ33" s="90"/>
      <c r="NEA33" s="90"/>
      <c r="NEB33" s="90"/>
      <c r="NEC33" s="90"/>
      <c r="NED33" s="90"/>
      <c r="NEE33" s="90"/>
      <c r="NEF33" s="90"/>
      <c r="NEG33" s="90"/>
      <c r="NEH33" s="90"/>
      <c r="NEI33" s="90"/>
      <c r="NEJ33" s="90"/>
      <c r="NEK33" s="90"/>
      <c r="NEL33" s="90"/>
      <c r="NEM33" s="90"/>
      <c r="NEN33" s="90"/>
      <c r="NEO33" s="90"/>
      <c r="NEP33" s="90"/>
      <c r="NEQ33" s="90"/>
      <c r="NER33" s="90"/>
      <c r="NES33" s="90"/>
      <c r="NET33" s="90"/>
      <c r="NEU33" s="90"/>
      <c r="NEV33" s="90"/>
      <c r="NEW33" s="90"/>
      <c r="NEX33" s="90"/>
      <c r="NEY33" s="90"/>
      <c r="NEZ33" s="90"/>
      <c r="NFA33" s="90"/>
      <c r="NFB33" s="90"/>
      <c r="NFC33" s="90"/>
      <c r="NFD33" s="90"/>
      <c r="NFE33" s="90"/>
      <c r="NFF33" s="90"/>
      <c r="NFG33" s="90"/>
      <c r="NFH33" s="90"/>
      <c r="NFI33" s="90"/>
      <c r="NFJ33" s="90"/>
      <c r="NFK33" s="90"/>
      <c r="NFL33" s="90"/>
      <c r="NFM33" s="90"/>
      <c r="NFN33" s="90"/>
      <c r="NFO33" s="90"/>
      <c r="NFP33" s="90"/>
      <c r="NFQ33" s="90"/>
      <c r="NFR33" s="90"/>
      <c r="NFS33" s="90"/>
      <c r="NFT33" s="90"/>
      <c r="NFU33" s="90"/>
      <c r="NFV33" s="90"/>
      <c r="NFW33" s="90"/>
      <c r="NFX33" s="90"/>
      <c r="NFY33" s="90"/>
      <c r="NFZ33" s="90"/>
      <c r="NGA33" s="90"/>
      <c r="NGB33" s="90"/>
      <c r="NGC33" s="90"/>
      <c r="NGD33" s="90"/>
      <c r="NGE33" s="90"/>
      <c r="NGF33" s="90"/>
      <c r="NGG33" s="90"/>
      <c r="NGH33" s="90"/>
      <c r="NGI33" s="90"/>
      <c r="NGJ33" s="90"/>
      <c r="NGK33" s="90"/>
      <c r="NGL33" s="90"/>
      <c r="NGM33" s="90"/>
      <c r="NGN33" s="90"/>
      <c r="NGO33" s="90"/>
      <c r="NGP33" s="90"/>
      <c r="NGQ33" s="90"/>
      <c r="NGR33" s="90"/>
      <c r="NGS33" s="90"/>
      <c r="NGT33" s="90"/>
      <c r="NGU33" s="90"/>
      <c r="NGV33" s="90"/>
      <c r="NGW33" s="90"/>
      <c r="NGX33" s="90"/>
      <c r="NGY33" s="90"/>
      <c r="NGZ33" s="90"/>
      <c r="NHA33" s="90"/>
      <c r="NHB33" s="90"/>
      <c r="NHC33" s="90"/>
      <c r="NHD33" s="90"/>
      <c r="NHE33" s="90"/>
      <c r="NHF33" s="90"/>
      <c r="NHG33" s="90"/>
      <c r="NHH33" s="90"/>
      <c r="NHI33" s="90"/>
      <c r="NHJ33" s="90"/>
      <c r="NHK33" s="90"/>
      <c r="NHL33" s="90"/>
      <c r="NHM33" s="90"/>
      <c r="NHN33" s="90"/>
      <c r="NHO33" s="90"/>
      <c r="NHP33" s="90"/>
      <c r="NHQ33" s="90"/>
      <c r="NHR33" s="90"/>
      <c r="NHS33" s="90"/>
      <c r="NHT33" s="90"/>
      <c r="NHU33" s="90"/>
      <c r="NHV33" s="90"/>
      <c r="NHW33" s="90"/>
      <c r="NHX33" s="90"/>
      <c r="NHY33" s="90"/>
      <c r="NHZ33" s="90"/>
      <c r="NIA33" s="90"/>
      <c r="NIB33" s="90"/>
      <c r="NIC33" s="90"/>
      <c r="NID33" s="90"/>
      <c r="NIE33" s="90"/>
      <c r="NIF33" s="90"/>
      <c r="NIG33" s="90"/>
      <c r="NIH33" s="90"/>
      <c r="NII33" s="90"/>
      <c r="NIJ33" s="90"/>
      <c r="NIK33" s="90"/>
      <c r="NIL33" s="90"/>
      <c r="NIM33" s="90"/>
      <c r="NIN33" s="90"/>
      <c r="NIO33" s="90"/>
      <c r="NIP33" s="90"/>
      <c r="NIQ33" s="90"/>
      <c r="NIR33" s="90"/>
      <c r="NIS33" s="90"/>
      <c r="NIT33" s="90"/>
      <c r="NIU33" s="90"/>
      <c r="NIV33" s="90"/>
      <c r="NIW33" s="90"/>
      <c r="NIX33" s="90"/>
      <c r="NIY33" s="90"/>
      <c r="NIZ33" s="90"/>
      <c r="NJA33" s="90"/>
      <c r="NJB33" s="90"/>
      <c r="NJC33" s="90"/>
      <c r="NJD33" s="90"/>
      <c r="NJE33" s="90"/>
      <c r="NJF33" s="90"/>
      <c r="NJG33" s="90"/>
      <c r="NJH33" s="90"/>
      <c r="NJI33" s="90"/>
      <c r="NJJ33" s="90"/>
      <c r="NJK33" s="90"/>
      <c r="NJL33" s="90"/>
      <c r="NJM33" s="90"/>
      <c r="NJN33" s="90"/>
      <c r="NJO33" s="90"/>
      <c r="NJP33" s="90"/>
      <c r="NJQ33" s="90"/>
      <c r="NJR33" s="90"/>
      <c r="NJS33" s="90"/>
      <c r="NJT33" s="90"/>
      <c r="NJU33" s="90"/>
      <c r="NJV33" s="90"/>
      <c r="NJW33" s="90"/>
      <c r="NJX33" s="90"/>
      <c r="NJY33" s="90"/>
      <c r="NJZ33" s="90"/>
      <c r="NKA33" s="90"/>
      <c r="NKB33" s="90"/>
      <c r="NKC33" s="90"/>
      <c r="NKD33" s="90"/>
      <c r="NKE33" s="90"/>
      <c r="NKF33" s="90"/>
      <c r="NKG33" s="90"/>
      <c r="NKH33" s="90"/>
      <c r="NKI33" s="90"/>
      <c r="NKJ33" s="90"/>
      <c r="NKK33" s="90"/>
      <c r="NKL33" s="90"/>
      <c r="NKM33" s="90"/>
      <c r="NKN33" s="90"/>
      <c r="NKO33" s="90"/>
      <c r="NKP33" s="90"/>
      <c r="NKQ33" s="90"/>
      <c r="NKR33" s="90"/>
      <c r="NKS33" s="90"/>
      <c r="NKT33" s="90"/>
      <c r="NKU33" s="90"/>
      <c r="NKV33" s="90"/>
      <c r="NKW33" s="90"/>
      <c r="NKX33" s="90"/>
      <c r="NKY33" s="90"/>
      <c r="NKZ33" s="90"/>
      <c r="NLA33" s="90"/>
      <c r="NLB33" s="90"/>
      <c r="NLC33" s="90"/>
      <c r="NLD33" s="90"/>
      <c r="NLE33" s="90"/>
      <c r="NLF33" s="90"/>
      <c r="NLG33" s="90"/>
      <c r="NLH33" s="90"/>
      <c r="NLI33" s="90"/>
      <c r="NLJ33" s="90"/>
      <c r="NLK33" s="90"/>
      <c r="NLL33" s="90"/>
      <c r="NLM33" s="90"/>
      <c r="NLN33" s="90"/>
      <c r="NLO33" s="90"/>
      <c r="NLP33" s="90"/>
      <c r="NLQ33" s="90"/>
      <c r="NLR33" s="90"/>
      <c r="NLS33" s="90"/>
      <c r="NLT33" s="90"/>
      <c r="NLU33" s="90"/>
      <c r="NLV33" s="90"/>
      <c r="NLW33" s="90"/>
      <c r="NLX33" s="90"/>
      <c r="NLY33" s="90"/>
      <c r="NLZ33" s="90"/>
      <c r="NMA33" s="90"/>
      <c r="NMB33" s="90"/>
      <c r="NMC33" s="90"/>
      <c r="NMD33" s="90"/>
      <c r="NME33" s="90"/>
      <c r="NMF33" s="90"/>
      <c r="NMG33" s="90"/>
      <c r="NMH33" s="90"/>
      <c r="NMI33" s="90"/>
      <c r="NMJ33" s="90"/>
      <c r="NMK33" s="90"/>
      <c r="NML33" s="90"/>
      <c r="NMM33" s="90"/>
      <c r="NMN33" s="90"/>
      <c r="NMO33" s="90"/>
      <c r="NMP33" s="90"/>
      <c r="NMQ33" s="90"/>
      <c r="NMR33" s="90"/>
      <c r="NMS33" s="90"/>
      <c r="NMT33" s="90"/>
      <c r="NMU33" s="90"/>
      <c r="NMV33" s="90"/>
      <c r="NMW33" s="90"/>
      <c r="NMX33" s="90"/>
      <c r="NMY33" s="90"/>
      <c r="NMZ33" s="90"/>
      <c r="NNA33" s="90"/>
      <c r="NNB33" s="90"/>
      <c r="NNC33" s="90"/>
      <c r="NND33" s="90"/>
      <c r="NNE33" s="90"/>
      <c r="NNF33" s="90"/>
      <c r="NNG33" s="90"/>
      <c r="NNH33" s="90"/>
      <c r="NNI33" s="90"/>
      <c r="NNJ33" s="90"/>
      <c r="NNK33" s="90"/>
      <c r="NNL33" s="90"/>
      <c r="NNM33" s="90"/>
      <c r="NNN33" s="90"/>
      <c r="NNO33" s="90"/>
      <c r="NNP33" s="90"/>
      <c r="NNQ33" s="90"/>
      <c r="NNR33" s="90"/>
      <c r="NNS33" s="90"/>
      <c r="NNT33" s="90"/>
      <c r="NNU33" s="90"/>
      <c r="NNV33" s="90"/>
      <c r="NNW33" s="90"/>
      <c r="NNX33" s="90"/>
      <c r="NNY33" s="90"/>
      <c r="NNZ33" s="90"/>
      <c r="NOA33" s="90"/>
      <c r="NOB33" s="90"/>
      <c r="NOC33" s="90"/>
      <c r="NOD33" s="90"/>
      <c r="NOE33" s="90"/>
      <c r="NOF33" s="90"/>
      <c r="NOG33" s="90"/>
      <c r="NOH33" s="90"/>
      <c r="NOI33" s="90"/>
      <c r="NOJ33" s="90"/>
      <c r="NOK33" s="90"/>
      <c r="NOL33" s="90"/>
      <c r="NOM33" s="90"/>
      <c r="NON33" s="90"/>
      <c r="NOO33" s="90"/>
      <c r="NOP33" s="90"/>
      <c r="NOQ33" s="90"/>
      <c r="NOR33" s="90"/>
      <c r="NOS33" s="90"/>
      <c r="NOT33" s="90"/>
      <c r="NOU33" s="90"/>
      <c r="NOV33" s="90"/>
      <c r="NOW33" s="90"/>
      <c r="NOX33" s="90"/>
      <c r="NOY33" s="90"/>
      <c r="NOZ33" s="90"/>
      <c r="NPA33" s="90"/>
      <c r="NPB33" s="90"/>
      <c r="NPC33" s="90"/>
      <c r="NPD33" s="90"/>
      <c r="NPE33" s="90"/>
      <c r="NPF33" s="90"/>
      <c r="NPG33" s="90"/>
      <c r="NPH33" s="90"/>
      <c r="NPI33" s="90"/>
      <c r="NPJ33" s="90"/>
      <c r="NPK33" s="90"/>
      <c r="NPL33" s="90"/>
      <c r="NPM33" s="90"/>
      <c r="NPN33" s="90"/>
      <c r="NPO33" s="90"/>
      <c r="NPP33" s="90"/>
      <c r="NPQ33" s="90"/>
      <c r="NPR33" s="90"/>
      <c r="NPS33" s="90"/>
      <c r="NPT33" s="90"/>
      <c r="NPU33" s="90"/>
      <c r="NPV33" s="90"/>
      <c r="NPW33" s="90"/>
      <c r="NPX33" s="90"/>
      <c r="NPY33" s="90"/>
      <c r="NPZ33" s="90"/>
      <c r="NQA33" s="90"/>
      <c r="NQB33" s="90"/>
      <c r="NQC33" s="90"/>
      <c r="NQD33" s="90"/>
      <c r="NQE33" s="90"/>
      <c r="NQF33" s="90"/>
      <c r="NQG33" s="90"/>
      <c r="NQH33" s="90"/>
      <c r="NQI33" s="90"/>
      <c r="NQJ33" s="90"/>
      <c r="NQK33" s="90"/>
      <c r="NQL33" s="90"/>
      <c r="NQM33" s="90"/>
      <c r="NQN33" s="90"/>
      <c r="NQO33" s="90"/>
      <c r="NQP33" s="90"/>
      <c r="NQQ33" s="90"/>
      <c r="NQR33" s="90"/>
      <c r="NQS33" s="90"/>
      <c r="NQT33" s="90"/>
      <c r="NQU33" s="90"/>
      <c r="NQV33" s="90"/>
      <c r="NQW33" s="90"/>
      <c r="NQX33" s="90"/>
      <c r="NQY33" s="90"/>
      <c r="NQZ33" s="90"/>
      <c r="NRA33" s="90"/>
      <c r="NRB33" s="90"/>
      <c r="NRC33" s="90"/>
      <c r="NRD33" s="90"/>
      <c r="NRE33" s="90"/>
      <c r="NRF33" s="90"/>
      <c r="NRG33" s="90"/>
      <c r="NRH33" s="90"/>
      <c r="NRI33" s="90"/>
      <c r="NRJ33" s="90"/>
      <c r="NRK33" s="90"/>
      <c r="NRL33" s="90"/>
      <c r="NRM33" s="90"/>
      <c r="NRN33" s="90"/>
      <c r="NRO33" s="90"/>
      <c r="NRP33" s="90"/>
      <c r="NRQ33" s="90"/>
      <c r="NRR33" s="90"/>
      <c r="NRS33" s="90"/>
      <c r="NRT33" s="90"/>
      <c r="NRU33" s="90"/>
      <c r="NRV33" s="90"/>
      <c r="NRW33" s="90"/>
      <c r="NRX33" s="90"/>
      <c r="NRY33" s="90"/>
      <c r="NRZ33" s="90"/>
      <c r="NSA33" s="90"/>
      <c r="NSB33" s="90"/>
      <c r="NSC33" s="90"/>
      <c r="NSD33" s="90"/>
      <c r="NSE33" s="90"/>
      <c r="NSF33" s="90"/>
      <c r="NSG33" s="90"/>
      <c r="NSH33" s="90"/>
      <c r="NSI33" s="90"/>
      <c r="NSJ33" s="90"/>
      <c r="NSK33" s="90"/>
      <c r="NSL33" s="90"/>
      <c r="NSM33" s="90"/>
      <c r="NSN33" s="90"/>
      <c r="NSO33" s="90"/>
      <c r="NSP33" s="90"/>
      <c r="NSQ33" s="90"/>
      <c r="NSR33" s="90"/>
      <c r="NSS33" s="90"/>
      <c r="NST33" s="90"/>
      <c r="NSU33" s="90"/>
      <c r="NSV33" s="90"/>
      <c r="NSW33" s="90"/>
      <c r="NSX33" s="90"/>
      <c r="NSY33" s="90"/>
      <c r="NSZ33" s="90"/>
      <c r="NTA33" s="90"/>
      <c r="NTB33" s="90"/>
      <c r="NTC33" s="90"/>
      <c r="NTD33" s="90"/>
      <c r="NTE33" s="90"/>
      <c r="NTF33" s="90"/>
      <c r="NTG33" s="90"/>
      <c r="NTH33" s="90"/>
      <c r="NTI33" s="90"/>
      <c r="NTJ33" s="90"/>
      <c r="NTK33" s="90"/>
      <c r="NTL33" s="90"/>
      <c r="NTM33" s="90"/>
      <c r="NTN33" s="90"/>
      <c r="NTO33" s="90"/>
      <c r="NTP33" s="90"/>
      <c r="NTQ33" s="90"/>
      <c r="NTR33" s="90"/>
      <c r="NTS33" s="90"/>
      <c r="NTT33" s="90"/>
      <c r="NTU33" s="90"/>
      <c r="NTV33" s="90"/>
      <c r="NTW33" s="90"/>
      <c r="NTX33" s="90"/>
      <c r="NTY33" s="90"/>
      <c r="NTZ33" s="90"/>
      <c r="NUA33" s="90"/>
      <c r="NUB33" s="90"/>
      <c r="NUC33" s="90"/>
      <c r="NUD33" s="90"/>
      <c r="NUE33" s="90"/>
      <c r="NUF33" s="90"/>
      <c r="NUG33" s="90"/>
      <c r="NUH33" s="90"/>
      <c r="NUI33" s="90"/>
      <c r="NUJ33" s="90"/>
      <c r="NUK33" s="90"/>
      <c r="NUL33" s="90"/>
      <c r="NUM33" s="90"/>
      <c r="NUN33" s="90"/>
      <c r="NUO33" s="90"/>
      <c r="NUP33" s="90"/>
      <c r="NUQ33" s="90"/>
      <c r="NUR33" s="90"/>
      <c r="NUS33" s="90"/>
      <c r="NUT33" s="90"/>
      <c r="NUU33" s="90"/>
      <c r="NUV33" s="90"/>
      <c r="NUW33" s="90"/>
      <c r="NUX33" s="90"/>
      <c r="NUY33" s="90"/>
      <c r="NUZ33" s="90"/>
      <c r="NVA33" s="90"/>
      <c r="NVB33" s="90"/>
      <c r="NVC33" s="90"/>
      <c r="NVD33" s="90"/>
      <c r="NVE33" s="90"/>
      <c r="NVF33" s="90"/>
      <c r="NVG33" s="90"/>
      <c r="NVH33" s="90"/>
      <c r="NVI33" s="90"/>
      <c r="NVJ33" s="90"/>
      <c r="NVK33" s="90"/>
      <c r="NVL33" s="90"/>
      <c r="NVM33" s="90"/>
      <c r="NVN33" s="90"/>
      <c r="NVO33" s="90"/>
      <c r="NVP33" s="90"/>
      <c r="NVQ33" s="90"/>
      <c r="NVR33" s="90"/>
      <c r="NVS33" s="90"/>
      <c r="NVT33" s="90"/>
      <c r="NVU33" s="90"/>
      <c r="NVV33" s="90"/>
      <c r="NVW33" s="90"/>
      <c r="NVX33" s="90"/>
      <c r="NVY33" s="90"/>
      <c r="NVZ33" s="90"/>
      <c r="NWA33" s="90"/>
      <c r="NWB33" s="90"/>
      <c r="NWC33" s="90"/>
      <c r="NWD33" s="90"/>
      <c r="NWE33" s="90"/>
      <c r="NWF33" s="90"/>
      <c r="NWG33" s="90"/>
      <c r="NWH33" s="90"/>
      <c r="NWI33" s="90"/>
      <c r="NWJ33" s="90"/>
      <c r="NWK33" s="90"/>
      <c r="NWL33" s="90"/>
      <c r="NWM33" s="90"/>
      <c r="NWN33" s="90"/>
      <c r="NWO33" s="90"/>
      <c r="NWP33" s="90"/>
      <c r="NWQ33" s="90"/>
      <c r="NWR33" s="90"/>
      <c r="NWS33" s="90"/>
      <c r="NWT33" s="90"/>
      <c r="NWU33" s="90"/>
      <c r="NWV33" s="90"/>
      <c r="NWW33" s="90"/>
      <c r="NWX33" s="90"/>
      <c r="NWY33" s="90"/>
      <c r="NWZ33" s="90"/>
      <c r="NXA33" s="90"/>
      <c r="NXB33" s="90"/>
      <c r="NXC33" s="90"/>
      <c r="NXD33" s="90"/>
      <c r="NXE33" s="90"/>
      <c r="NXF33" s="90"/>
      <c r="NXG33" s="90"/>
      <c r="NXH33" s="90"/>
      <c r="NXI33" s="90"/>
      <c r="NXJ33" s="90"/>
      <c r="NXK33" s="90"/>
      <c r="NXL33" s="90"/>
      <c r="NXM33" s="90"/>
      <c r="NXN33" s="90"/>
      <c r="NXO33" s="90"/>
      <c r="NXP33" s="90"/>
      <c r="NXQ33" s="90"/>
      <c r="NXR33" s="90"/>
      <c r="NXS33" s="90"/>
      <c r="NXT33" s="90"/>
      <c r="NXU33" s="90"/>
      <c r="NXV33" s="90"/>
      <c r="NXW33" s="90"/>
      <c r="NXX33" s="90"/>
      <c r="NXY33" s="90"/>
      <c r="NXZ33" s="90"/>
      <c r="NYA33" s="90"/>
      <c r="NYB33" s="90"/>
      <c r="NYC33" s="90"/>
      <c r="NYD33" s="90"/>
      <c r="NYE33" s="90"/>
      <c r="NYF33" s="90"/>
      <c r="NYG33" s="90"/>
      <c r="NYH33" s="90"/>
      <c r="NYI33" s="90"/>
      <c r="NYJ33" s="90"/>
      <c r="NYK33" s="90"/>
      <c r="NYL33" s="90"/>
      <c r="NYM33" s="90"/>
      <c r="NYN33" s="90"/>
      <c r="NYO33" s="90"/>
      <c r="NYP33" s="90"/>
      <c r="NYQ33" s="90"/>
      <c r="NYR33" s="90"/>
      <c r="NYS33" s="90"/>
      <c r="NYT33" s="90"/>
      <c r="NYU33" s="90"/>
      <c r="NYV33" s="90"/>
      <c r="NYW33" s="90"/>
      <c r="NYX33" s="90"/>
      <c r="NYY33" s="90"/>
      <c r="NYZ33" s="90"/>
      <c r="NZA33" s="90"/>
      <c r="NZB33" s="90"/>
      <c r="NZC33" s="90"/>
      <c r="NZD33" s="90"/>
      <c r="NZE33" s="90"/>
      <c r="NZF33" s="90"/>
      <c r="NZG33" s="90"/>
      <c r="NZH33" s="90"/>
      <c r="NZI33" s="90"/>
      <c r="NZJ33" s="90"/>
      <c r="NZK33" s="90"/>
      <c r="NZL33" s="90"/>
      <c r="NZM33" s="90"/>
      <c r="NZN33" s="90"/>
      <c r="NZO33" s="90"/>
      <c r="NZP33" s="90"/>
      <c r="NZQ33" s="90"/>
      <c r="NZR33" s="90"/>
      <c r="NZS33" s="90"/>
      <c r="NZT33" s="90"/>
      <c r="NZU33" s="90"/>
      <c r="NZV33" s="90"/>
      <c r="NZW33" s="90"/>
      <c r="NZX33" s="90"/>
      <c r="NZY33" s="90"/>
      <c r="NZZ33" s="90"/>
      <c r="OAA33" s="90"/>
      <c r="OAB33" s="90"/>
      <c r="OAC33" s="90"/>
      <c r="OAD33" s="90"/>
      <c r="OAE33" s="90"/>
      <c r="OAF33" s="90"/>
      <c r="OAG33" s="90"/>
      <c r="OAH33" s="90"/>
      <c r="OAI33" s="90"/>
      <c r="OAJ33" s="90"/>
      <c r="OAK33" s="90"/>
      <c r="OAL33" s="90"/>
      <c r="OAM33" s="90"/>
      <c r="OAN33" s="90"/>
      <c r="OAO33" s="90"/>
      <c r="OAP33" s="90"/>
      <c r="OAQ33" s="90"/>
      <c r="OAR33" s="90"/>
      <c r="OAS33" s="90"/>
      <c r="OAT33" s="90"/>
      <c r="OAU33" s="90"/>
      <c r="OAV33" s="90"/>
      <c r="OAW33" s="90"/>
      <c r="OAX33" s="90"/>
      <c r="OAY33" s="90"/>
      <c r="OAZ33" s="90"/>
      <c r="OBA33" s="90"/>
      <c r="OBB33" s="90"/>
      <c r="OBC33" s="90"/>
      <c r="OBD33" s="90"/>
      <c r="OBE33" s="90"/>
      <c r="OBF33" s="90"/>
      <c r="OBG33" s="90"/>
      <c r="OBH33" s="90"/>
      <c r="OBI33" s="90"/>
      <c r="OBJ33" s="90"/>
      <c r="OBK33" s="90"/>
      <c r="OBL33" s="90"/>
      <c r="OBM33" s="90"/>
      <c r="OBN33" s="90"/>
      <c r="OBO33" s="90"/>
      <c r="OBP33" s="90"/>
      <c r="OBQ33" s="90"/>
      <c r="OBR33" s="90"/>
      <c r="OBS33" s="90"/>
      <c r="OBT33" s="90"/>
      <c r="OBU33" s="90"/>
      <c r="OBV33" s="90"/>
      <c r="OBW33" s="90"/>
      <c r="OBX33" s="90"/>
      <c r="OBY33" s="90"/>
      <c r="OBZ33" s="90"/>
      <c r="OCA33" s="90"/>
      <c r="OCB33" s="90"/>
      <c r="OCC33" s="90"/>
      <c r="OCD33" s="90"/>
      <c r="OCE33" s="90"/>
      <c r="OCF33" s="90"/>
      <c r="OCG33" s="90"/>
      <c r="OCH33" s="90"/>
      <c r="OCI33" s="90"/>
      <c r="OCJ33" s="90"/>
      <c r="OCK33" s="90"/>
      <c r="OCL33" s="90"/>
      <c r="OCM33" s="90"/>
      <c r="OCN33" s="90"/>
      <c r="OCO33" s="90"/>
      <c r="OCP33" s="90"/>
      <c r="OCQ33" s="90"/>
      <c r="OCR33" s="90"/>
      <c r="OCS33" s="90"/>
      <c r="OCT33" s="90"/>
      <c r="OCU33" s="90"/>
      <c r="OCV33" s="90"/>
      <c r="OCW33" s="90"/>
      <c r="OCX33" s="90"/>
      <c r="OCY33" s="90"/>
      <c r="OCZ33" s="90"/>
      <c r="ODA33" s="90"/>
      <c r="ODB33" s="90"/>
      <c r="ODC33" s="90"/>
      <c r="ODD33" s="90"/>
      <c r="ODE33" s="90"/>
      <c r="ODF33" s="90"/>
      <c r="ODG33" s="90"/>
      <c r="ODH33" s="90"/>
      <c r="ODI33" s="90"/>
      <c r="ODJ33" s="90"/>
      <c r="ODK33" s="90"/>
      <c r="ODL33" s="90"/>
      <c r="ODM33" s="90"/>
      <c r="ODN33" s="90"/>
      <c r="ODO33" s="90"/>
      <c r="ODP33" s="90"/>
      <c r="ODQ33" s="90"/>
      <c r="ODR33" s="90"/>
      <c r="ODS33" s="90"/>
      <c r="ODT33" s="90"/>
      <c r="ODU33" s="90"/>
      <c r="ODV33" s="90"/>
      <c r="ODW33" s="90"/>
      <c r="ODX33" s="90"/>
      <c r="ODY33" s="90"/>
      <c r="ODZ33" s="90"/>
      <c r="OEA33" s="90"/>
      <c r="OEB33" s="90"/>
      <c r="OEC33" s="90"/>
      <c r="OED33" s="90"/>
      <c r="OEE33" s="90"/>
      <c r="OEF33" s="90"/>
      <c r="OEG33" s="90"/>
      <c r="OEH33" s="90"/>
      <c r="OEI33" s="90"/>
      <c r="OEJ33" s="90"/>
      <c r="OEK33" s="90"/>
      <c r="OEL33" s="90"/>
      <c r="OEM33" s="90"/>
      <c r="OEN33" s="90"/>
      <c r="OEO33" s="90"/>
      <c r="OEP33" s="90"/>
      <c r="OEQ33" s="90"/>
      <c r="OER33" s="90"/>
      <c r="OES33" s="90"/>
      <c r="OET33" s="90"/>
      <c r="OEU33" s="90"/>
      <c r="OEV33" s="90"/>
      <c r="OEW33" s="90"/>
      <c r="OEX33" s="90"/>
      <c r="OEY33" s="90"/>
      <c r="OEZ33" s="90"/>
      <c r="OFA33" s="90"/>
      <c r="OFB33" s="90"/>
      <c r="OFC33" s="90"/>
      <c r="OFD33" s="90"/>
      <c r="OFE33" s="90"/>
      <c r="OFF33" s="90"/>
      <c r="OFG33" s="90"/>
      <c r="OFH33" s="90"/>
      <c r="OFI33" s="90"/>
      <c r="OFJ33" s="90"/>
      <c r="OFK33" s="90"/>
      <c r="OFL33" s="90"/>
      <c r="OFM33" s="90"/>
      <c r="OFN33" s="90"/>
      <c r="OFO33" s="90"/>
      <c r="OFP33" s="90"/>
      <c r="OFQ33" s="90"/>
      <c r="OFR33" s="90"/>
      <c r="OFS33" s="90"/>
      <c r="OFT33" s="90"/>
      <c r="OFU33" s="90"/>
      <c r="OFV33" s="90"/>
      <c r="OFW33" s="90"/>
      <c r="OFX33" s="90"/>
      <c r="OFY33" s="90"/>
      <c r="OFZ33" s="90"/>
      <c r="OGA33" s="90"/>
      <c r="OGB33" s="90"/>
      <c r="OGC33" s="90"/>
      <c r="OGD33" s="90"/>
      <c r="OGE33" s="90"/>
      <c r="OGF33" s="90"/>
      <c r="OGG33" s="90"/>
      <c r="OGH33" s="90"/>
      <c r="OGI33" s="90"/>
      <c r="OGJ33" s="90"/>
      <c r="OGK33" s="90"/>
      <c r="OGL33" s="90"/>
      <c r="OGM33" s="90"/>
      <c r="OGN33" s="90"/>
      <c r="OGO33" s="90"/>
      <c r="OGP33" s="90"/>
      <c r="OGQ33" s="90"/>
      <c r="OGR33" s="90"/>
      <c r="OGS33" s="90"/>
      <c r="OGT33" s="90"/>
      <c r="OGU33" s="90"/>
      <c r="OGV33" s="90"/>
      <c r="OGW33" s="90"/>
      <c r="OGX33" s="90"/>
      <c r="OGY33" s="90"/>
      <c r="OGZ33" s="90"/>
      <c r="OHA33" s="90"/>
      <c r="OHB33" s="90"/>
      <c r="OHC33" s="90"/>
      <c r="OHD33" s="90"/>
      <c r="OHE33" s="90"/>
      <c r="OHF33" s="90"/>
      <c r="OHG33" s="90"/>
      <c r="OHH33" s="90"/>
      <c r="OHI33" s="90"/>
      <c r="OHJ33" s="90"/>
      <c r="OHK33" s="90"/>
      <c r="OHL33" s="90"/>
      <c r="OHM33" s="90"/>
      <c r="OHN33" s="90"/>
      <c r="OHO33" s="90"/>
      <c r="OHP33" s="90"/>
      <c r="OHQ33" s="90"/>
      <c r="OHR33" s="90"/>
      <c r="OHS33" s="90"/>
      <c r="OHT33" s="90"/>
      <c r="OHU33" s="90"/>
      <c r="OHV33" s="90"/>
      <c r="OHW33" s="90"/>
      <c r="OHX33" s="90"/>
      <c r="OHY33" s="90"/>
      <c r="OHZ33" s="90"/>
      <c r="OIA33" s="90"/>
      <c r="OIB33" s="90"/>
      <c r="OIC33" s="90"/>
      <c r="OID33" s="90"/>
      <c r="OIE33" s="90"/>
      <c r="OIF33" s="90"/>
      <c r="OIG33" s="90"/>
      <c r="OIH33" s="90"/>
      <c r="OII33" s="90"/>
      <c r="OIJ33" s="90"/>
      <c r="OIK33" s="90"/>
      <c r="OIL33" s="90"/>
      <c r="OIM33" s="90"/>
      <c r="OIN33" s="90"/>
      <c r="OIO33" s="90"/>
      <c r="OIP33" s="90"/>
      <c r="OIQ33" s="90"/>
      <c r="OIR33" s="90"/>
      <c r="OIS33" s="90"/>
      <c r="OIT33" s="90"/>
      <c r="OIU33" s="90"/>
      <c r="OIV33" s="90"/>
      <c r="OIW33" s="90"/>
      <c r="OIX33" s="90"/>
      <c r="OIY33" s="90"/>
      <c r="OIZ33" s="90"/>
      <c r="OJA33" s="90"/>
      <c r="OJB33" s="90"/>
      <c r="OJC33" s="90"/>
      <c r="OJD33" s="90"/>
      <c r="OJE33" s="90"/>
      <c r="OJF33" s="90"/>
      <c r="OJG33" s="90"/>
      <c r="OJH33" s="90"/>
      <c r="OJI33" s="90"/>
      <c r="OJJ33" s="90"/>
      <c r="OJK33" s="90"/>
      <c r="OJL33" s="90"/>
      <c r="OJM33" s="90"/>
      <c r="OJN33" s="90"/>
      <c r="OJO33" s="90"/>
      <c r="OJP33" s="90"/>
      <c r="OJQ33" s="90"/>
      <c r="OJR33" s="90"/>
      <c r="OJS33" s="90"/>
      <c r="OJT33" s="90"/>
      <c r="OJU33" s="90"/>
      <c r="OJV33" s="90"/>
      <c r="OJW33" s="90"/>
      <c r="OJX33" s="90"/>
      <c r="OJY33" s="90"/>
      <c r="OJZ33" s="90"/>
      <c r="OKA33" s="90"/>
      <c r="OKB33" s="90"/>
      <c r="OKC33" s="90"/>
      <c r="OKD33" s="90"/>
      <c r="OKE33" s="90"/>
      <c r="OKF33" s="90"/>
      <c r="OKG33" s="90"/>
      <c r="OKH33" s="90"/>
      <c r="OKI33" s="90"/>
      <c r="OKJ33" s="90"/>
      <c r="OKK33" s="90"/>
      <c r="OKL33" s="90"/>
      <c r="OKM33" s="90"/>
      <c r="OKN33" s="90"/>
      <c r="OKO33" s="90"/>
      <c r="OKP33" s="90"/>
      <c r="OKQ33" s="90"/>
      <c r="OKR33" s="90"/>
      <c r="OKS33" s="90"/>
      <c r="OKT33" s="90"/>
      <c r="OKU33" s="90"/>
      <c r="OKV33" s="90"/>
      <c r="OKW33" s="90"/>
      <c r="OKX33" s="90"/>
      <c r="OKY33" s="90"/>
      <c r="OKZ33" s="90"/>
      <c r="OLA33" s="90"/>
      <c r="OLB33" s="90"/>
      <c r="OLC33" s="90"/>
      <c r="OLD33" s="90"/>
      <c r="OLE33" s="90"/>
      <c r="OLF33" s="90"/>
      <c r="OLG33" s="90"/>
      <c r="OLH33" s="90"/>
      <c r="OLI33" s="90"/>
      <c r="OLJ33" s="90"/>
      <c r="OLK33" s="90"/>
      <c r="OLL33" s="90"/>
      <c r="OLM33" s="90"/>
      <c r="OLN33" s="90"/>
      <c r="OLO33" s="90"/>
      <c r="OLP33" s="90"/>
      <c r="OLQ33" s="90"/>
      <c r="OLR33" s="90"/>
      <c r="OLS33" s="90"/>
      <c r="OLT33" s="90"/>
      <c r="OLU33" s="90"/>
      <c r="OLV33" s="90"/>
      <c r="OLW33" s="90"/>
      <c r="OLX33" s="90"/>
      <c r="OLY33" s="90"/>
      <c r="OLZ33" s="90"/>
      <c r="OMA33" s="90"/>
      <c r="OMB33" s="90"/>
      <c r="OMC33" s="90"/>
      <c r="OMD33" s="90"/>
      <c r="OME33" s="90"/>
      <c r="OMF33" s="90"/>
      <c r="OMG33" s="90"/>
      <c r="OMH33" s="90"/>
      <c r="OMI33" s="90"/>
      <c r="OMJ33" s="90"/>
      <c r="OMK33" s="90"/>
      <c r="OML33" s="90"/>
      <c r="OMM33" s="90"/>
      <c r="OMN33" s="90"/>
      <c r="OMO33" s="90"/>
      <c r="OMP33" s="90"/>
      <c r="OMQ33" s="90"/>
      <c r="OMR33" s="90"/>
      <c r="OMS33" s="90"/>
      <c r="OMT33" s="90"/>
      <c r="OMU33" s="90"/>
      <c r="OMV33" s="90"/>
      <c r="OMW33" s="90"/>
      <c r="OMX33" s="90"/>
      <c r="OMY33" s="90"/>
      <c r="OMZ33" s="90"/>
      <c r="ONA33" s="90"/>
      <c r="ONB33" s="90"/>
      <c r="ONC33" s="90"/>
      <c r="OND33" s="90"/>
      <c r="ONE33" s="90"/>
      <c r="ONF33" s="90"/>
      <c r="ONG33" s="90"/>
      <c r="ONH33" s="90"/>
      <c r="ONI33" s="90"/>
      <c r="ONJ33" s="90"/>
      <c r="ONK33" s="90"/>
      <c r="ONL33" s="90"/>
      <c r="ONM33" s="90"/>
      <c r="ONN33" s="90"/>
      <c r="ONO33" s="90"/>
      <c r="ONP33" s="90"/>
      <c r="ONQ33" s="90"/>
      <c r="ONR33" s="90"/>
      <c r="ONS33" s="90"/>
      <c r="ONT33" s="90"/>
      <c r="ONU33" s="90"/>
      <c r="ONV33" s="90"/>
      <c r="ONW33" s="90"/>
      <c r="ONX33" s="90"/>
      <c r="ONY33" s="90"/>
      <c r="ONZ33" s="90"/>
      <c r="OOA33" s="90"/>
      <c r="OOB33" s="90"/>
      <c r="OOC33" s="90"/>
      <c r="OOD33" s="90"/>
      <c r="OOE33" s="90"/>
      <c r="OOF33" s="90"/>
      <c r="OOG33" s="90"/>
      <c r="OOH33" s="90"/>
      <c r="OOI33" s="90"/>
      <c r="OOJ33" s="90"/>
      <c r="OOK33" s="90"/>
      <c r="OOL33" s="90"/>
      <c r="OOM33" s="90"/>
      <c r="OON33" s="90"/>
      <c r="OOO33" s="90"/>
      <c r="OOP33" s="90"/>
      <c r="OOQ33" s="90"/>
      <c r="OOR33" s="90"/>
      <c r="OOS33" s="90"/>
      <c r="OOT33" s="90"/>
      <c r="OOU33" s="90"/>
      <c r="OOV33" s="90"/>
      <c r="OOW33" s="90"/>
      <c r="OOX33" s="90"/>
      <c r="OOY33" s="90"/>
      <c r="OOZ33" s="90"/>
      <c r="OPA33" s="90"/>
      <c r="OPB33" s="90"/>
      <c r="OPC33" s="90"/>
      <c r="OPD33" s="90"/>
      <c r="OPE33" s="90"/>
      <c r="OPF33" s="90"/>
      <c r="OPG33" s="90"/>
      <c r="OPH33" s="90"/>
      <c r="OPI33" s="90"/>
      <c r="OPJ33" s="90"/>
      <c r="OPK33" s="90"/>
      <c r="OPL33" s="90"/>
      <c r="OPM33" s="90"/>
      <c r="OPN33" s="90"/>
      <c r="OPO33" s="90"/>
      <c r="OPP33" s="90"/>
      <c r="OPQ33" s="90"/>
      <c r="OPR33" s="90"/>
      <c r="OPS33" s="90"/>
      <c r="OPT33" s="90"/>
      <c r="OPU33" s="90"/>
      <c r="OPV33" s="90"/>
      <c r="OPW33" s="90"/>
      <c r="OPX33" s="90"/>
      <c r="OPY33" s="90"/>
      <c r="OPZ33" s="90"/>
      <c r="OQA33" s="90"/>
      <c r="OQB33" s="90"/>
      <c r="OQC33" s="90"/>
      <c r="OQD33" s="90"/>
      <c r="OQE33" s="90"/>
      <c r="OQF33" s="90"/>
      <c r="OQG33" s="90"/>
      <c r="OQH33" s="90"/>
      <c r="OQI33" s="90"/>
      <c r="OQJ33" s="90"/>
      <c r="OQK33" s="90"/>
      <c r="OQL33" s="90"/>
      <c r="OQM33" s="90"/>
      <c r="OQN33" s="90"/>
      <c r="OQO33" s="90"/>
      <c r="OQP33" s="90"/>
      <c r="OQQ33" s="90"/>
      <c r="OQR33" s="90"/>
      <c r="OQS33" s="90"/>
      <c r="OQT33" s="90"/>
      <c r="OQU33" s="90"/>
      <c r="OQV33" s="90"/>
      <c r="OQW33" s="90"/>
      <c r="OQX33" s="90"/>
      <c r="OQY33" s="90"/>
      <c r="OQZ33" s="90"/>
      <c r="ORA33" s="90"/>
      <c r="ORB33" s="90"/>
      <c r="ORC33" s="90"/>
      <c r="ORD33" s="90"/>
      <c r="ORE33" s="90"/>
      <c r="ORF33" s="90"/>
      <c r="ORG33" s="90"/>
      <c r="ORH33" s="90"/>
      <c r="ORI33" s="90"/>
      <c r="ORJ33" s="90"/>
      <c r="ORK33" s="90"/>
      <c r="ORL33" s="90"/>
      <c r="ORM33" s="90"/>
      <c r="ORN33" s="90"/>
      <c r="ORO33" s="90"/>
      <c r="ORP33" s="90"/>
      <c r="ORQ33" s="90"/>
      <c r="ORR33" s="90"/>
      <c r="ORS33" s="90"/>
      <c r="ORT33" s="90"/>
      <c r="ORU33" s="90"/>
      <c r="ORV33" s="90"/>
      <c r="ORW33" s="90"/>
      <c r="ORX33" s="90"/>
      <c r="ORY33" s="90"/>
      <c r="ORZ33" s="90"/>
      <c r="OSA33" s="90"/>
      <c r="OSB33" s="90"/>
      <c r="OSC33" s="90"/>
      <c r="OSD33" s="90"/>
      <c r="OSE33" s="90"/>
      <c r="OSF33" s="90"/>
      <c r="OSG33" s="90"/>
      <c r="OSH33" s="90"/>
      <c r="OSI33" s="90"/>
      <c r="OSJ33" s="90"/>
      <c r="OSK33" s="90"/>
      <c r="OSL33" s="90"/>
      <c r="OSM33" s="90"/>
      <c r="OSN33" s="90"/>
      <c r="OSO33" s="90"/>
      <c r="OSP33" s="90"/>
      <c r="OSQ33" s="90"/>
      <c r="OSR33" s="90"/>
      <c r="OSS33" s="90"/>
      <c r="OST33" s="90"/>
      <c r="OSU33" s="90"/>
      <c r="OSV33" s="90"/>
      <c r="OSW33" s="90"/>
      <c r="OSX33" s="90"/>
      <c r="OSY33" s="90"/>
      <c r="OSZ33" s="90"/>
      <c r="OTA33" s="90"/>
      <c r="OTB33" s="90"/>
      <c r="OTC33" s="90"/>
      <c r="OTD33" s="90"/>
      <c r="OTE33" s="90"/>
      <c r="OTF33" s="90"/>
      <c r="OTG33" s="90"/>
      <c r="OTH33" s="90"/>
      <c r="OTI33" s="90"/>
      <c r="OTJ33" s="90"/>
      <c r="OTK33" s="90"/>
      <c r="OTL33" s="90"/>
      <c r="OTM33" s="90"/>
      <c r="OTN33" s="90"/>
      <c r="OTO33" s="90"/>
      <c r="OTP33" s="90"/>
      <c r="OTQ33" s="90"/>
      <c r="OTR33" s="90"/>
      <c r="OTS33" s="90"/>
      <c r="OTT33" s="90"/>
      <c r="OTU33" s="90"/>
      <c r="OTV33" s="90"/>
      <c r="OTW33" s="90"/>
      <c r="OTX33" s="90"/>
      <c r="OTY33" s="90"/>
      <c r="OTZ33" s="90"/>
      <c r="OUA33" s="90"/>
      <c r="OUB33" s="90"/>
      <c r="OUC33" s="90"/>
      <c r="OUD33" s="90"/>
      <c r="OUE33" s="90"/>
      <c r="OUF33" s="90"/>
      <c r="OUG33" s="90"/>
      <c r="OUH33" s="90"/>
      <c r="OUI33" s="90"/>
      <c r="OUJ33" s="90"/>
      <c r="OUK33" s="90"/>
      <c r="OUL33" s="90"/>
      <c r="OUM33" s="90"/>
      <c r="OUN33" s="90"/>
      <c r="OUO33" s="90"/>
      <c r="OUP33" s="90"/>
      <c r="OUQ33" s="90"/>
      <c r="OUR33" s="90"/>
      <c r="OUS33" s="90"/>
      <c r="OUT33" s="90"/>
      <c r="OUU33" s="90"/>
      <c r="OUV33" s="90"/>
      <c r="OUW33" s="90"/>
      <c r="OUX33" s="90"/>
      <c r="OUY33" s="90"/>
      <c r="OUZ33" s="90"/>
      <c r="OVA33" s="90"/>
      <c r="OVB33" s="90"/>
      <c r="OVC33" s="90"/>
      <c r="OVD33" s="90"/>
      <c r="OVE33" s="90"/>
      <c r="OVF33" s="90"/>
      <c r="OVG33" s="90"/>
      <c r="OVH33" s="90"/>
      <c r="OVI33" s="90"/>
      <c r="OVJ33" s="90"/>
      <c r="OVK33" s="90"/>
      <c r="OVL33" s="90"/>
      <c r="OVM33" s="90"/>
      <c r="OVN33" s="90"/>
      <c r="OVO33" s="90"/>
      <c r="OVP33" s="90"/>
      <c r="OVQ33" s="90"/>
      <c r="OVR33" s="90"/>
      <c r="OVS33" s="90"/>
      <c r="OVT33" s="90"/>
      <c r="OVU33" s="90"/>
      <c r="OVV33" s="90"/>
      <c r="OVW33" s="90"/>
      <c r="OVX33" s="90"/>
      <c r="OVY33" s="90"/>
      <c r="OVZ33" s="90"/>
      <c r="OWA33" s="90"/>
      <c r="OWB33" s="90"/>
      <c r="OWC33" s="90"/>
      <c r="OWD33" s="90"/>
      <c r="OWE33" s="90"/>
      <c r="OWF33" s="90"/>
      <c r="OWG33" s="90"/>
      <c r="OWH33" s="90"/>
      <c r="OWI33" s="90"/>
      <c r="OWJ33" s="90"/>
      <c r="OWK33" s="90"/>
      <c r="OWL33" s="90"/>
      <c r="OWM33" s="90"/>
      <c r="OWN33" s="90"/>
      <c r="OWO33" s="90"/>
      <c r="OWP33" s="90"/>
      <c r="OWQ33" s="90"/>
      <c r="OWR33" s="90"/>
      <c r="OWS33" s="90"/>
      <c r="OWT33" s="90"/>
      <c r="OWU33" s="90"/>
      <c r="OWV33" s="90"/>
      <c r="OWW33" s="90"/>
      <c r="OWX33" s="90"/>
      <c r="OWY33" s="90"/>
      <c r="OWZ33" s="90"/>
      <c r="OXA33" s="90"/>
      <c r="OXB33" s="90"/>
      <c r="OXC33" s="90"/>
      <c r="OXD33" s="90"/>
      <c r="OXE33" s="90"/>
      <c r="OXF33" s="90"/>
      <c r="OXG33" s="90"/>
      <c r="OXH33" s="90"/>
      <c r="OXI33" s="90"/>
      <c r="OXJ33" s="90"/>
      <c r="OXK33" s="90"/>
      <c r="OXL33" s="90"/>
      <c r="OXM33" s="90"/>
      <c r="OXN33" s="90"/>
      <c r="OXO33" s="90"/>
      <c r="OXP33" s="90"/>
      <c r="OXQ33" s="90"/>
      <c r="OXR33" s="90"/>
      <c r="OXS33" s="90"/>
      <c r="OXT33" s="90"/>
      <c r="OXU33" s="90"/>
      <c r="OXV33" s="90"/>
      <c r="OXW33" s="90"/>
      <c r="OXX33" s="90"/>
      <c r="OXY33" s="90"/>
      <c r="OXZ33" s="90"/>
      <c r="OYA33" s="90"/>
      <c r="OYB33" s="90"/>
      <c r="OYC33" s="90"/>
      <c r="OYD33" s="90"/>
      <c r="OYE33" s="90"/>
      <c r="OYF33" s="90"/>
      <c r="OYG33" s="90"/>
      <c r="OYH33" s="90"/>
      <c r="OYI33" s="90"/>
      <c r="OYJ33" s="90"/>
      <c r="OYK33" s="90"/>
      <c r="OYL33" s="90"/>
      <c r="OYM33" s="90"/>
      <c r="OYN33" s="90"/>
      <c r="OYO33" s="90"/>
      <c r="OYP33" s="90"/>
      <c r="OYQ33" s="90"/>
      <c r="OYR33" s="90"/>
      <c r="OYS33" s="90"/>
      <c r="OYT33" s="90"/>
      <c r="OYU33" s="90"/>
      <c r="OYV33" s="90"/>
      <c r="OYW33" s="90"/>
      <c r="OYX33" s="90"/>
      <c r="OYY33" s="90"/>
      <c r="OYZ33" s="90"/>
      <c r="OZA33" s="90"/>
      <c r="OZB33" s="90"/>
      <c r="OZC33" s="90"/>
      <c r="OZD33" s="90"/>
      <c r="OZE33" s="90"/>
      <c r="OZF33" s="90"/>
      <c r="OZG33" s="90"/>
      <c r="OZH33" s="90"/>
      <c r="OZI33" s="90"/>
      <c r="OZJ33" s="90"/>
      <c r="OZK33" s="90"/>
      <c r="OZL33" s="90"/>
      <c r="OZM33" s="90"/>
      <c r="OZN33" s="90"/>
      <c r="OZO33" s="90"/>
      <c r="OZP33" s="90"/>
      <c r="OZQ33" s="90"/>
      <c r="OZR33" s="90"/>
      <c r="OZS33" s="90"/>
      <c r="OZT33" s="90"/>
      <c r="OZU33" s="90"/>
      <c r="OZV33" s="90"/>
      <c r="OZW33" s="90"/>
      <c r="OZX33" s="90"/>
      <c r="OZY33" s="90"/>
      <c r="OZZ33" s="90"/>
      <c r="PAA33" s="90"/>
      <c r="PAB33" s="90"/>
      <c r="PAC33" s="90"/>
      <c r="PAD33" s="90"/>
      <c r="PAE33" s="90"/>
      <c r="PAF33" s="90"/>
      <c r="PAG33" s="90"/>
      <c r="PAH33" s="90"/>
      <c r="PAI33" s="90"/>
      <c r="PAJ33" s="90"/>
      <c r="PAK33" s="90"/>
      <c r="PAL33" s="90"/>
      <c r="PAM33" s="90"/>
      <c r="PAN33" s="90"/>
      <c r="PAO33" s="90"/>
      <c r="PAP33" s="90"/>
      <c r="PAQ33" s="90"/>
      <c r="PAR33" s="90"/>
      <c r="PAS33" s="90"/>
      <c r="PAT33" s="90"/>
      <c r="PAU33" s="90"/>
      <c r="PAV33" s="90"/>
      <c r="PAW33" s="90"/>
      <c r="PAX33" s="90"/>
      <c r="PAY33" s="90"/>
      <c r="PAZ33" s="90"/>
      <c r="PBA33" s="90"/>
      <c r="PBB33" s="90"/>
      <c r="PBC33" s="90"/>
      <c r="PBD33" s="90"/>
      <c r="PBE33" s="90"/>
      <c r="PBF33" s="90"/>
      <c r="PBG33" s="90"/>
      <c r="PBH33" s="90"/>
      <c r="PBI33" s="90"/>
      <c r="PBJ33" s="90"/>
      <c r="PBK33" s="90"/>
      <c r="PBL33" s="90"/>
      <c r="PBM33" s="90"/>
      <c r="PBN33" s="90"/>
      <c r="PBO33" s="90"/>
      <c r="PBP33" s="90"/>
      <c r="PBQ33" s="90"/>
      <c r="PBR33" s="90"/>
      <c r="PBS33" s="90"/>
      <c r="PBT33" s="90"/>
      <c r="PBU33" s="90"/>
      <c r="PBV33" s="90"/>
      <c r="PBW33" s="90"/>
      <c r="PBX33" s="90"/>
      <c r="PBY33" s="90"/>
      <c r="PBZ33" s="90"/>
      <c r="PCA33" s="90"/>
      <c r="PCB33" s="90"/>
      <c r="PCC33" s="90"/>
      <c r="PCD33" s="90"/>
      <c r="PCE33" s="90"/>
      <c r="PCF33" s="90"/>
      <c r="PCG33" s="90"/>
      <c r="PCH33" s="90"/>
      <c r="PCI33" s="90"/>
      <c r="PCJ33" s="90"/>
      <c r="PCK33" s="90"/>
      <c r="PCL33" s="90"/>
      <c r="PCM33" s="90"/>
      <c r="PCN33" s="90"/>
      <c r="PCO33" s="90"/>
      <c r="PCP33" s="90"/>
      <c r="PCQ33" s="90"/>
      <c r="PCR33" s="90"/>
      <c r="PCS33" s="90"/>
      <c r="PCT33" s="90"/>
      <c r="PCU33" s="90"/>
      <c r="PCV33" s="90"/>
      <c r="PCW33" s="90"/>
      <c r="PCX33" s="90"/>
      <c r="PCY33" s="90"/>
      <c r="PCZ33" s="90"/>
      <c r="PDA33" s="90"/>
      <c r="PDB33" s="90"/>
      <c r="PDC33" s="90"/>
      <c r="PDD33" s="90"/>
      <c r="PDE33" s="90"/>
      <c r="PDF33" s="90"/>
      <c r="PDG33" s="90"/>
      <c r="PDH33" s="90"/>
      <c r="PDI33" s="90"/>
      <c r="PDJ33" s="90"/>
      <c r="PDK33" s="90"/>
      <c r="PDL33" s="90"/>
      <c r="PDM33" s="90"/>
      <c r="PDN33" s="90"/>
      <c r="PDO33" s="90"/>
      <c r="PDP33" s="90"/>
      <c r="PDQ33" s="90"/>
      <c r="PDR33" s="90"/>
      <c r="PDS33" s="90"/>
      <c r="PDT33" s="90"/>
      <c r="PDU33" s="90"/>
      <c r="PDV33" s="90"/>
      <c r="PDW33" s="90"/>
      <c r="PDX33" s="90"/>
      <c r="PDY33" s="90"/>
      <c r="PDZ33" s="90"/>
      <c r="PEA33" s="90"/>
      <c r="PEB33" s="90"/>
      <c r="PEC33" s="90"/>
      <c r="PED33" s="90"/>
      <c r="PEE33" s="90"/>
      <c r="PEF33" s="90"/>
      <c r="PEG33" s="90"/>
      <c r="PEH33" s="90"/>
      <c r="PEI33" s="90"/>
      <c r="PEJ33" s="90"/>
      <c r="PEK33" s="90"/>
      <c r="PEL33" s="90"/>
      <c r="PEM33" s="90"/>
      <c r="PEN33" s="90"/>
      <c r="PEO33" s="90"/>
      <c r="PEP33" s="90"/>
      <c r="PEQ33" s="90"/>
      <c r="PER33" s="90"/>
      <c r="PES33" s="90"/>
      <c r="PET33" s="90"/>
      <c r="PEU33" s="90"/>
      <c r="PEV33" s="90"/>
      <c r="PEW33" s="90"/>
      <c r="PEX33" s="90"/>
      <c r="PEY33" s="90"/>
      <c r="PEZ33" s="90"/>
      <c r="PFA33" s="90"/>
      <c r="PFB33" s="90"/>
      <c r="PFC33" s="90"/>
      <c r="PFD33" s="90"/>
      <c r="PFE33" s="90"/>
      <c r="PFF33" s="90"/>
      <c r="PFG33" s="90"/>
      <c r="PFH33" s="90"/>
      <c r="PFI33" s="90"/>
      <c r="PFJ33" s="90"/>
      <c r="PFK33" s="90"/>
      <c r="PFL33" s="90"/>
      <c r="PFM33" s="90"/>
      <c r="PFN33" s="90"/>
      <c r="PFO33" s="90"/>
      <c r="PFP33" s="90"/>
      <c r="PFQ33" s="90"/>
      <c r="PFR33" s="90"/>
      <c r="PFS33" s="90"/>
      <c r="PFT33" s="90"/>
      <c r="PFU33" s="90"/>
      <c r="PFV33" s="90"/>
      <c r="PFW33" s="90"/>
      <c r="PFX33" s="90"/>
      <c r="PFY33" s="90"/>
      <c r="PFZ33" s="90"/>
      <c r="PGA33" s="90"/>
      <c r="PGB33" s="90"/>
      <c r="PGC33" s="90"/>
      <c r="PGD33" s="90"/>
      <c r="PGE33" s="90"/>
      <c r="PGF33" s="90"/>
      <c r="PGG33" s="90"/>
      <c r="PGH33" s="90"/>
      <c r="PGI33" s="90"/>
      <c r="PGJ33" s="90"/>
      <c r="PGK33" s="90"/>
      <c r="PGL33" s="90"/>
      <c r="PGM33" s="90"/>
      <c r="PGN33" s="90"/>
      <c r="PGO33" s="90"/>
      <c r="PGP33" s="90"/>
      <c r="PGQ33" s="90"/>
      <c r="PGR33" s="90"/>
      <c r="PGS33" s="90"/>
      <c r="PGT33" s="90"/>
      <c r="PGU33" s="90"/>
      <c r="PGV33" s="90"/>
      <c r="PGW33" s="90"/>
      <c r="PGX33" s="90"/>
      <c r="PGY33" s="90"/>
      <c r="PGZ33" s="90"/>
      <c r="PHA33" s="90"/>
      <c r="PHB33" s="90"/>
      <c r="PHC33" s="90"/>
      <c r="PHD33" s="90"/>
      <c r="PHE33" s="90"/>
      <c r="PHF33" s="90"/>
      <c r="PHG33" s="90"/>
      <c r="PHH33" s="90"/>
      <c r="PHI33" s="90"/>
      <c r="PHJ33" s="90"/>
      <c r="PHK33" s="90"/>
      <c r="PHL33" s="90"/>
      <c r="PHM33" s="90"/>
      <c r="PHN33" s="90"/>
      <c r="PHO33" s="90"/>
      <c r="PHP33" s="90"/>
      <c r="PHQ33" s="90"/>
      <c r="PHR33" s="90"/>
      <c r="PHS33" s="90"/>
      <c r="PHT33" s="90"/>
      <c r="PHU33" s="90"/>
      <c r="PHV33" s="90"/>
      <c r="PHW33" s="90"/>
      <c r="PHX33" s="90"/>
      <c r="PHY33" s="90"/>
      <c r="PHZ33" s="90"/>
      <c r="PIA33" s="90"/>
      <c r="PIB33" s="90"/>
      <c r="PIC33" s="90"/>
      <c r="PID33" s="90"/>
      <c r="PIE33" s="90"/>
      <c r="PIF33" s="90"/>
      <c r="PIG33" s="90"/>
      <c r="PIH33" s="90"/>
      <c r="PII33" s="90"/>
      <c r="PIJ33" s="90"/>
      <c r="PIK33" s="90"/>
      <c r="PIL33" s="90"/>
      <c r="PIM33" s="90"/>
      <c r="PIN33" s="90"/>
      <c r="PIO33" s="90"/>
      <c r="PIP33" s="90"/>
      <c r="PIQ33" s="90"/>
      <c r="PIR33" s="90"/>
      <c r="PIS33" s="90"/>
      <c r="PIT33" s="90"/>
      <c r="PIU33" s="90"/>
      <c r="PIV33" s="90"/>
      <c r="PIW33" s="90"/>
      <c r="PIX33" s="90"/>
      <c r="PIY33" s="90"/>
      <c r="PIZ33" s="90"/>
      <c r="PJA33" s="90"/>
      <c r="PJB33" s="90"/>
      <c r="PJC33" s="90"/>
      <c r="PJD33" s="90"/>
      <c r="PJE33" s="90"/>
      <c r="PJF33" s="90"/>
      <c r="PJG33" s="90"/>
      <c r="PJH33" s="90"/>
      <c r="PJI33" s="90"/>
      <c r="PJJ33" s="90"/>
      <c r="PJK33" s="90"/>
      <c r="PJL33" s="90"/>
      <c r="PJM33" s="90"/>
      <c r="PJN33" s="90"/>
      <c r="PJO33" s="90"/>
      <c r="PJP33" s="90"/>
      <c r="PJQ33" s="90"/>
      <c r="PJR33" s="90"/>
      <c r="PJS33" s="90"/>
      <c r="PJT33" s="90"/>
      <c r="PJU33" s="90"/>
      <c r="PJV33" s="90"/>
      <c r="PJW33" s="90"/>
      <c r="PJX33" s="90"/>
      <c r="PJY33" s="90"/>
      <c r="PJZ33" s="90"/>
      <c r="PKA33" s="90"/>
      <c r="PKB33" s="90"/>
      <c r="PKC33" s="90"/>
      <c r="PKD33" s="90"/>
      <c r="PKE33" s="90"/>
      <c r="PKF33" s="90"/>
      <c r="PKG33" s="90"/>
      <c r="PKH33" s="90"/>
      <c r="PKI33" s="90"/>
      <c r="PKJ33" s="90"/>
      <c r="PKK33" s="90"/>
      <c r="PKL33" s="90"/>
      <c r="PKM33" s="90"/>
      <c r="PKN33" s="90"/>
      <c r="PKO33" s="90"/>
      <c r="PKP33" s="90"/>
      <c r="PKQ33" s="90"/>
      <c r="PKR33" s="90"/>
      <c r="PKS33" s="90"/>
      <c r="PKT33" s="90"/>
      <c r="PKU33" s="90"/>
      <c r="PKV33" s="90"/>
      <c r="PKW33" s="90"/>
      <c r="PKX33" s="90"/>
      <c r="PKY33" s="90"/>
      <c r="PKZ33" s="90"/>
      <c r="PLA33" s="90"/>
      <c r="PLB33" s="90"/>
      <c r="PLC33" s="90"/>
      <c r="PLD33" s="90"/>
      <c r="PLE33" s="90"/>
      <c r="PLF33" s="90"/>
      <c r="PLG33" s="90"/>
      <c r="PLH33" s="90"/>
      <c r="PLI33" s="90"/>
      <c r="PLJ33" s="90"/>
      <c r="PLK33" s="90"/>
      <c r="PLL33" s="90"/>
      <c r="PLM33" s="90"/>
      <c r="PLN33" s="90"/>
      <c r="PLO33" s="90"/>
      <c r="PLP33" s="90"/>
      <c r="PLQ33" s="90"/>
      <c r="PLR33" s="90"/>
      <c r="PLS33" s="90"/>
      <c r="PLT33" s="90"/>
      <c r="PLU33" s="90"/>
      <c r="PLV33" s="90"/>
      <c r="PLW33" s="90"/>
      <c r="PLX33" s="90"/>
      <c r="PLY33" s="90"/>
      <c r="PLZ33" s="90"/>
      <c r="PMA33" s="90"/>
      <c r="PMB33" s="90"/>
      <c r="PMC33" s="90"/>
      <c r="PMD33" s="90"/>
      <c r="PME33" s="90"/>
      <c r="PMF33" s="90"/>
      <c r="PMG33" s="90"/>
      <c r="PMH33" s="90"/>
      <c r="PMI33" s="90"/>
      <c r="PMJ33" s="90"/>
      <c r="PMK33" s="90"/>
      <c r="PML33" s="90"/>
      <c r="PMM33" s="90"/>
      <c r="PMN33" s="90"/>
      <c r="PMO33" s="90"/>
      <c r="PMP33" s="90"/>
      <c r="PMQ33" s="90"/>
      <c r="PMR33" s="90"/>
      <c r="PMS33" s="90"/>
      <c r="PMT33" s="90"/>
      <c r="PMU33" s="90"/>
      <c r="PMV33" s="90"/>
      <c r="PMW33" s="90"/>
      <c r="PMX33" s="90"/>
      <c r="PMY33" s="90"/>
      <c r="PMZ33" s="90"/>
      <c r="PNA33" s="90"/>
      <c r="PNB33" s="90"/>
      <c r="PNC33" s="90"/>
      <c r="PND33" s="90"/>
      <c r="PNE33" s="90"/>
      <c r="PNF33" s="90"/>
      <c r="PNG33" s="90"/>
      <c r="PNH33" s="90"/>
      <c r="PNI33" s="90"/>
      <c r="PNJ33" s="90"/>
      <c r="PNK33" s="90"/>
      <c r="PNL33" s="90"/>
      <c r="PNM33" s="90"/>
      <c r="PNN33" s="90"/>
      <c r="PNO33" s="90"/>
      <c r="PNP33" s="90"/>
      <c r="PNQ33" s="90"/>
      <c r="PNR33" s="90"/>
      <c r="PNS33" s="90"/>
      <c r="PNT33" s="90"/>
      <c r="PNU33" s="90"/>
      <c r="PNV33" s="90"/>
      <c r="PNW33" s="90"/>
      <c r="PNX33" s="90"/>
      <c r="PNY33" s="90"/>
      <c r="PNZ33" s="90"/>
      <c r="POA33" s="90"/>
      <c r="POB33" s="90"/>
      <c r="POC33" s="90"/>
      <c r="POD33" s="90"/>
      <c r="POE33" s="90"/>
      <c r="POF33" s="90"/>
      <c r="POG33" s="90"/>
      <c r="POH33" s="90"/>
      <c r="POI33" s="90"/>
      <c r="POJ33" s="90"/>
      <c r="POK33" s="90"/>
      <c r="POL33" s="90"/>
      <c r="POM33" s="90"/>
      <c r="PON33" s="90"/>
      <c r="POO33" s="90"/>
      <c r="POP33" s="90"/>
      <c r="POQ33" s="90"/>
      <c r="POR33" s="90"/>
      <c r="POS33" s="90"/>
      <c r="POT33" s="90"/>
      <c r="POU33" s="90"/>
      <c r="POV33" s="90"/>
      <c r="POW33" s="90"/>
      <c r="POX33" s="90"/>
      <c r="POY33" s="90"/>
      <c r="POZ33" s="90"/>
      <c r="PPA33" s="90"/>
      <c r="PPB33" s="90"/>
      <c r="PPC33" s="90"/>
      <c r="PPD33" s="90"/>
      <c r="PPE33" s="90"/>
      <c r="PPF33" s="90"/>
      <c r="PPG33" s="90"/>
      <c r="PPH33" s="90"/>
      <c r="PPI33" s="90"/>
      <c r="PPJ33" s="90"/>
      <c r="PPK33" s="90"/>
      <c r="PPL33" s="90"/>
      <c r="PPM33" s="90"/>
      <c r="PPN33" s="90"/>
      <c r="PPO33" s="90"/>
      <c r="PPP33" s="90"/>
      <c r="PPQ33" s="90"/>
      <c r="PPR33" s="90"/>
      <c r="PPS33" s="90"/>
      <c r="PPT33" s="90"/>
      <c r="PPU33" s="90"/>
      <c r="PPV33" s="90"/>
      <c r="PPW33" s="90"/>
      <c r="PPX33" s="90"/>
      <c r="PPY33" s="90"/>
      <c r="PPZ33" s="90"/>
      <c r="PQA33" s="90"/>
      <c r="PQB33" s="90"/>
      <c r="PQC33" s="90"/>
      <c r="PQD33" s="90"/>
      <c r="PQE33" s="90"/>
      <c r="PQF33" s="90"/>
      <c r="PQG33" s="90"/>
      <c r="PQH33" s="90"/>
      <c r="PQI33" s="90"/>
      <c r="PQJ33" s="90"/>
      <c r="PQK33" s="90"/>
      <c r="PQL33" s="90"/>
      <c r="PQM33" s="90"/>
      <c r="PQN33" s="90"/>
      <c r="PQO33" s="90"/>
      <c r="PQP33" s="90"/>
      <c r="PQQ33" s="90"/>
      <c r="PQR33" s="90"/>
      <c r="PQS33" s="90"/>
      <c r="PQT33" s="90"/>
      <c r="PQU33" s="90"/>
      <c r="PQV33" s="90"/>
      <c r="PQW33" s="90"/>
      <c r="PQX33" s="90"/>
      <c r="PQY33" s="90"/>
      <c r="PQZ33" s="90"/>
      <c r="PRA33" s="90"/>
      <c r="PRB33" s="90"/>
      <c r="PRC33" s="90"/>
      <c r="PRD33" s="90"/>
      <c r="PRE33" s="90"/>
      <c r="PRF33" s="90"/>
      <c r="PRG33" s="90"/>
      <c r="PRH33" s="90"/>
      <c r="PRI33" s="90"/>
      <c r="PRJ33" s="90"/>
      <c r="PRK33" s="90"/>
      <c r="PRL33" s="90"/>
      <c r="PRM33" s="90"/>
      <c r="PRN33" s="90"/>
      <c r="PRO33" s="90"/>
      <c r="PRP33" s="90"/>
      <c r="PRQ33" s="90"/>
      <c r="PRR33" s="90"/>
      <c r="PRS33" s="90"/>
      <c r="PRT33" s="90"/>
      <c r="PRU33" s="90"/>
      <c r="PRV33" s="90"/>
      <c r="PRW33" s="90"/>
      <c r="PRX33" s="90"/>
      <c r="PRY33" s="90"/>
      <c r="PRZ33" s="90"/>
      <c r="PSA33" s="90"/>
      <c r="PSB33" s="90"/>
      <c r="PSC33" s="90"/>
      <c r="PSD33" s="90"/>
      <c r="PSE33" s="90"/>
      <c r="PSF33" s="90"/>
      <c r="PSG33" s="90"/>
      <c r="PSH33" s="90"/>
      <c r="PSI33" s="90"/>
      <c r="PSJ33" s="90"/>
      <c r="PSK33" s="90"/>
      <c r="PSL33" s="90"/>
      <c r="PSM33" s="90"/>
      <c r="PSN33" s="90"/>
      <c r="PSO33" s="90"/>
      <c r="PSP33" s="90"/>
      <c r="PSQ33" s="90"/>
      <c r="PSR33" s="90"/>
      <c r="PSS33" s="90"/>
      <c r="PST33" s="90"/>
      <c r="PSU33" s="90"/>
      <c r="PSV33" s="90"/>
      <c r="PSW33" s="90"/>
      <c r="PSX33" s="90"/>
      <c r="PSY33" s="90"/>
      <c r="PSZ33" s="90"/>
      <c r="PTA33" s="90"/>
      <c r="PTB33" s="90"/>
      <c r="PTC33" s="90"/>
      <c r="PTD33" s="90"/>
      <c r="PTE33" s="90"/>
      <c r="PTF33" s="90"/>
      <c r="PTG33" s="90"/>
      <c r="PTH33" s="90"/>
      <c r="PTI33" s="90"/>
      <c r="PTJ33" s="90"/>
      <c r="PTK33" s="90"/>
      <c r="PTL33" s="90"/>
      <c r="PTM33" s="90"/>
      <c r="PTN33" s="90"/>
      <c r="PTO33" s="90"/>
      <c r="PTP33" s="90"/>
      <c r="PTQ33" s="90"/>
      <c r="PTR33" s="90"/>
      <c r="PTS33" s="90"/>
      <c r="PTT33" s="90"/>
      <c r="PTU33" s="90"/>
      <c r="PTV33" s="90"/>
      <c r="PTW33" s="90"/>
      <c r="PTX33" s="90"/>
      <c r="PTY33" s="90"/>
      <c r="PTZ33" s="90"/>
      <c r="PUA33" s="90"/>
      <c r="PUB33" s="90"/>
      <c r="PUC33" s="90"/>
      <c r="PUD33" s="90"/>
      <c r="PUE33" s="90"/>
      <c r="PUF33" s="90"/>
      <c r="PUG33" s="90"/>
      <c r="PUH33" s="90"/>
      <c r="PUI33" s="90"/>
      <c r="PUJ33" s="90"/>
      <c r="PUK33" s="90"/>
      <c r="PUL33" s="90"/>
      <c r="PUM33" s="90"/>
      <c r="PUN33" s="90"/>
      <c r="PUO33" s="90"/>
      <c r="PUP33" s="90"/>
      <c r="PUQ33" s="90"/>
      <c r="PUR33" s="90"/>
      <c r="PUS33" s="90"/>
      <c r="PUT33" s="90"/>
      <c r="PUU33" s="90"/>
      <c r="PUV33" s="90"/>
      <c r="PUW33" s="90"/>
      <c r="PUX33" s="90"/>
      <c r="PUY33" s="90"/>
      <c r="PUZ33" s="90"/>
      <c r="PVA33" s="90"/>
      <c r="PVB33" s="90"/>
      <c r="PVC33" s="90"/>
      <c r="PVD33" s="90"/>
      <c r="PVE33" s="90"/>
      <c r="PVF33" s="90"/>
      <c r="PVG33" s="90"/>
      <c r="PVH33" s="90"/>
      <c r="PVI33" s="90"/>
      <c r="PVJ33" s="90"/>
      <c r="PVK33" s="90"/>
      <c r="PVL33" s="90"/>
      <c r="PVM33" s="90"/>
      <c r="PVN33" s="90"/>
      <c r="PVO33" s="90"/>
      <c r="PVP33" s="90"/>
      <c r="PVQ33" s="90"/>
      <c r="PVR33" s="90"/>
      <c r="PVS33" s="90"/>
      <c r="PVT33" s="90"/>
      <c r="PVU33" s="90"/>
      <c r="PVV33" s="90"/>
      <c r="PVW33" s="90"/>
      <c r="PVX33" s="90"/>
      <c r="PVY33" s="90"/>
      <c r="PVZ33" s="90"/>
      <c r="PWA33" s="90"/>
      <c r="PWB33" s="90"/>
      <c r="PWC33" s="90"/>
      <c r="PWD33" s="90"/>
      <c r="PWE33" s="90"/>
      <c r="PWF33" s="90"/>
      <c r="PWG33" s="90"/>
      <c r="PWH33" s="90"/>
      <c r="PWI33" s="90"/>
      <c r="PWJ33" s="90"/>
      <c r="PWK33" s="90"/>
      <c r="PWL33" s="90"/>
      <c r="PWM33" s="90"/>
      <c r="PWN33" s="90"/>
      <c r="PWO33" s="90"/>
      <c r="PWP33" s="90"/>
      <c r="PWQ33" s="90"/>
      <c r="PWR33" s="90"/>
      <c r="PWS33" s="90"/>
      <c r="PWT33" s="90"/>
      <c r="PWU33" s="90"/>
      <c r="PWV33" s="90"/>
      <c r="PWW33" s="90"/>
      <c r="PWX33" s="90"/>
      <c r="PWY33" s="90"/>
      <c r="PWZ33" s="90"/>
      <c r="PXA33" s="90"/>
      <c r="PXB33" s="90"/>
      <c r="PXC33" s="90"/>
      <c r="PXD33" s="90"/>
      <c r="PXE33" s="90"/>
      <c r="PXF33" s="90"/>
      <c r="PXG33" s="90"/>
      <c r="PXH33" s="90"/>
      <c r="PXI33" s="90"/>
      <c r="PXJ33" s="90"/>
      <c r="PXK33" s="90"/>
      <c r="PXL33" s="90"/>
      <c r="PXM33" s="90"/>
      <c r="PXN33" s="90"/>
      <c r="PXO33" s="90"/>
      <c r="PXP33" s="90"/>
      <c r="PXQ33" s="90"/>
      <c r="PXR33" s="90"/>
      <c r="PXS33" s="90"/>
      <c r="PXT33" s="90"/>
      <c r="PXU33" s="90"/>
      <c r="PXV33" s="90"/>
      <c r="PXW33" s="90"/>
      <c r="PXX33" s="90"/>
      <c r="PXY33" s="90"/>
      <c r="PXZ33" s="90"/>
      <c r="PYA33" s="90"/>
      <c r="PYB33" s="90"/>
      <c r="PYC33" s="90"/>
      <c r="PYD33" s="90"/>
      <c r="PYE33" s="90"/>
      <c r="PYF33" s="90"/>
      <c r="PYG33" s="90"/>
      <c r="PYH33" s="90"/>
      <c r="PYI33" s="90"/>
      <c r="PYJ33" s="90"/>
      <c r="PYK33" s="90"/>
      <c r="PYL33" s="90"/>
      <c r="PYM33" s="90"/>
      <c r="PYN33" s="90"/>
      <c r="PYO33" s="90"/>
      <c r="PYP33" s="90"/>
      <c r="PYQ33" s="90"/>
      <c r="PYR33" s="90"/>
      <c r="PYS33" s="90"/>
      <c r="PYT33" s="90"/>
      <c r="PYU33" s="90"/>
      <c r="PYV33" s="90"/>
      <c r="PYW33" s="90"/>
      <c r="PYX33" s="90"/>
      <c r="PYY33" s="90"/>
      <c r="PYZ33" s="90"/>
      <c r="PZA33" s="90"/>
      <c r="PZB33" s="90"/>
      <c r="PZC33" s="90"/>
      <c r="PZD33" s="90"/>
      <c r="PZE33" s="90"/>
      <c r="PZF33" s="90"/>
      <c r="PZG33" s="90"/>
      <c r="PZH33" s="90"/>
      <c r="PZI33" s="90"/>
      <c r="PZJ33" s="90"/>
      <c r="PZK33" s="90"/>
      <c r="PZL33" s="90"/>
      <c r="PZM33" s="90"/>
      <c r="PZN33" s="90"/>
      <c r="PZO33" s="90"/>
      <c r="PZP33" s="90"/>
      <c r="PZQ33" s="90"/>
      <c r="PZR33" s="90"/>
      <c r="PZS33" s="90"/>
      <c r="PZT33" s="90"/>
      <c r="PZU33" s="90"/>
      <c r="PZV33" s="90"/>
      <c r="PZW33" s="90"/>
      <c r="PZX33" s="90"/>
      <c r="PZY33" s="90"/>
      <c r="PZZ33" s="90"/>
      <c r="QAA33" s="90"/>
      <c r="QAB33" s="90"/>
      <c r="QAC33" s="90"/>
      <c r="QAD33" s="90"/>
      <c r="QAE33" s="90"/>
      <c r="QAF33" s="90"/>
      <c r="QAG33" s="90"/>
      <c r="QAH33" s="90"/>
      <c r="QAI33" s="90"/>
      <c r="QAJ33" s="90"/>
      <c r="QAK33" s="90"/>
      <c r="QAL33" s="90"/>
      <c r="QAM33" s="90"/>
      <c r="QAN33" s="90"/>
      <c r="QAO33" s="90"/>
      <c r="QAP33" s="90"/>
      <c r="QAQ33" s="90"/>
      <c r="QAR33" s="90"/>
      <c r="QAS33" s="90"/>
      <c r="QAT33" s="90"/>
      <c r="QAU33" s="90"/>
      <c r="QAV33" s="90"/>
      <c r="QAW33" s="90"/>
      <c r="QAX33" s="90"/>
      <c r="QAY33" s="90"/>
      <c r="QAZ33" s="90"/>
      <c r="QBA33" s="90"/>
      <c r="QBB33" s="90"/>
      <c r="QBC33" s="90"/>
      <c r="QBD33" s="90"/>
      <c r="QBE33" s="90"/>
      <c r="QBF33" s="90"/>
      <c r="QBG33" s="90"/>
      <c r="QBH33" s="90"/>
      <c r="QBI33" s="90"/>
      <c r="QBJ33" s="90"/>
      <c r="QBK33" s="90"/>
      <c r="QBL33" s="90"/>
      <c r="QBM33" s="90"/>
      <c r="QBN33" s="90"/>
      <c r="QBO33" s="90"/>
      <c r="QBP33" s="90"/>
      <c r="QBQ33" s="90"/>
      <c r="QBR33" s="90"/>
      <c r="QBS33" s="90"/>
      <c r="QBT33" s="90"/>
      <c r="QBU33" s="90"/>
      <c r="QBV33" s="90"/>
      <c r="QBW33" s="90"/>
      <c r="QBX33" s="90"/>
      <c r="QBY33" s="90"/>
      <c r="QBZ33" s="90"/>
      <c r="QCA33" s="90"/>
      <c r="QCB33" s="90"/>
      <c r="QCC33" s="90"/>
      <c r="QCD33" s="90"/>
      <c r="QCE33" s="90"/>
      <c r="QCF33" s="90"/>
      <c r="QCG33" s="90"/>
      <c r="QCH33" s="90"/>
      <c r="QCI33" s="90"/>
      <c r="QCJ33" s="90"/>
      <c r="QCK33" s="90"/>
      <c r="QCL33" s="90"/>
      <c r="QCM33" s="90"/>
      <c r="QCN33" s="90"/>
      <c r="QCO33" s="90"/>
      <c r="QCP33" s="90"/>
      <c r="QCQ33" s="90"/>
      <c r="QCR33" s="90"/>
      <c r="QCS33" s="90"/>
      <c r="QCT33" s="90"/>
      <c r="QCU33" s="90"/>
      <c r="QCV33" s="90"/>
      <c r="QCW33" s="90"/>
      <c r="QCX33" s="90"/>
      <c r="QCY33" s="90"/>
      <c r="QCZ33" s="90"/>
      <c r="QDA33" s="90"/>
      <c r="QDB33" s="90"/>
      <c r="QDC33" s="90"/>
      <c r="QDD33" s="90"/>
      <c r="QDE33" s="90"/>
      <c r="QDF33" s="90"/>
      <c r="QDG33" s="90"/>
      <c r="QDH33" s="90"/>
      <c r="QDI33" s="90"/>
      <c r="QDJ33" s="90"/>
      <c r="QDK33" s="90"/>
      <c r="QDL33" s="90"/>
      <c r="QDM33" s="90"/>
      <c r="QDN33" s="90"/>
      <c r="QDO33" s="90"/>
      <c r="QDP33" s="90"/>
      <c r="QDQ33" s="90"/>
      <c r="QDR33" s="90"/>
      <c r="QDS33" s="90"/>
      <c r="QDT33" s="90"/>
      <c r="QDU33" s="90"/>
      <c r="QDV33" s="90"/>
      <c r="QDW33" s="90"/>
      <c r="QDX33" s="90"/>
      <c r="QDY33" s="90"/>
      <c r="QDZ33" s="90"/>
      <c r="QEA33" s="90"/>
      <c r="QEB33" s="90"/>
      <c r="QEC33" s="90"/>
      <c r="QED33" s="90"/>
      <c r="QEE33" s="90"/>
      <c r="QEF33" s="90"/>
      <c r="QEG33" s="90"/>
      <c r="QEH33" s="90"/>
      <c r="QEI33" s="90"/>
      <c r="QEJ33" s="90"/>
      <c r="QEK33" s="90"/>
      <c r="QEL33" s="90"/>
      <c r="QEM33" s="90"/>
      <c r="QEN33" s="90"/>
      <c r="QEO33" s="90"/>
      <c r="QEP33" s="90"/>
      <c r="QEQ33" s="90"/>
      <c r="QER33" s="90"/>
      <c r="QES33" s="90"/>
      <c r="QET33" s="90"/>
      <c r="QEU33" s="90"/>
      <c r="QEV33" s="90"/>
      <c r="QEW33" s="90"/>
      <c r="QEX33" s="90"/>
      <c r="QEY33" s="90"/>
      <c r="QEZ33" s="90"/>
      <c r="QFA33" s="90"/>
      <c r="QFB33" s="90"/>
      <c r="QFC33" s="90"/>
      <c r="QFD33" s="90"/>
      <c r="QFE33" s="90"/>
      <c r="QFF33" s="90"/>
      <c r="QFG33" s="90"/>
      <c r="QFH33" s="90"/>
      <c r="QFI33" s="90"/>
      <c r="QFJ33" s="90"/>
      <c r="QFK33" s="90"/>
      <c r="QFL33" s="90"/>
      <c r="QFM33" s="90"/>
      <c r="QFN33" s="90"/>
      <c r="QFO33" s="90"/>
      <c r="QFP33" s="90"/>
      <c r="QFQ33" s="90"/>
      <c r="QFR33" s="90"/>
      <c r="QFS33" s="90"/>
      <c r="QFT33" s="90"/>
      <c r="QFU33" s="90"/>
      <c r="QFV33" s="90"/>
      <c r="QFW33" s="90"/>
      <c r="QFX33" s="90"/>
      <c r="QFY33" s="90"/>
      <c r="QFZ33" s="90"/>
      <c r="QGA33" s="90"/>
      <c r="QGB33" s="90"/>
      <c r="QGC33" s="90"/>
      <c r="QGD33" s="90"/>
      <c r="QGE33" s="90"/>
      <c r="QGF33" s="90"/>
      <c r="QGG33" s="90"/>
      <c r="QGH33" s="90"/>
      <c r="QGI33" s="90"/>
      <c r="QGJ33" s="90"/>
      <c r="QGK33" s="90"/>
      <c r="QGL33" s="90"/>
      <c r="QGM33" s="90"/>
      <c r="QGN33" s="90"/>
      <c r="QGO33" s="90"/>
      <c r="QGP33" s="90"/>
      <c r="QGQ33" s="90"/>
      <c r="QGR33" s="90"/>
      <c r="QGS33" s="90"/>
      <c r="QGT33" s="90"/>
      <c r="QGU33" s="90"/>
      <c r="QGV33" s="90"/>
      <c r="QGW33" s="90"/>
      <c r="QGX33" s="90"/>
      <c r="QGY33" s="90"/>
      <c r="QGZ33" s="90"/>
      <c r="QHA33" s="90"/>
      <c r="QHB33" s="90"/>
      <c r="QHC33" s="90"/>
      <c r="QHD33" s="90"/>
      <c r="QHE33" s="90"/>
      <c r="QHF33" s="90"/>
      <c r="QHG33" s="90"/>
      <c r="QHH33" s="90"/>
      <c r="QHI33" s="90"/>
      <c r="QHJ33" s="90"/>
      <c r="QHK33" s="90"/>
      <c r="QHL33" s="90"/>
      <c r="QHM33" s="90"/>
      <c r="QHN33" s="90"/>
      <c r="QHO33" s="90"/>
      <c r="QHP33" s="90"/>
      <c r="QHQ33" s="90"/>
      <c r="QHR33" s="90"/>
      <c r="QHS33" s="90"/>
      <c r="QHT33" s="90"/>
      <c r="QHU33" s="90"/>
      <c r="QHV33" s="90"/>
      <c r="QHW33" s="90"/>
      <c r="QHX33" s="90"/>
      <c r="QHY33" s="90"/>
      <c r="QHZ33" s="90"/>
      <c r="QIA33" s="90"/>
      <c r="QIB33" s="90"/>
      <c r="QIC33" s="90"/>
      <c r="QID33" s="90"/>
      <c r="QIE33" s="90"/>
      <c r="QIF33" s="90"/>
      <c r="QIG33" s="90"/>
      <c r="QIH33" s="90"/>
      <c r="QII33" s="90"/>
      <c r="QIJ33" s="90"/>
      <c r="QIK33" s="90"/>
      <c r="QIL33" s="90"/>
      <c r="QIM33" s="90"/>
      <c r="QIN33" s="90"/>
      <c r="QIO33" s="90"/>
      <c r="QIP33" s="90"/>
      <c r="QIQ33" s="90"/>
      <c r="QIR33" s="90"/>
      <c r="QIS33" s="90"/>
      <c r="QIT33" s="90"/>
      <c r="QIU33" s="90"/>
      <c r="QIV33" s="90"/>
      <c r="QIW33" s="90"/>
      <c r="QIX33" s="90"/>
      <c r="QIY33" s="90"/>
      <c r="QIZ33" s="90"/>
      <c r="QJA33" s="90"/>
      <c r="QJB33" s="90"/>
      <c r="QJC33" s="90"/>
      <c r="QJD33" s="90"/>
      <c r="QJE33" s="90"/>
      <c r="QJF33" s="90"/>
      <c r="QJG33" s="90"/>
      <c r="QJH33" s="90"/>
      <c r="QJI33" s="90"/>
      <c r="QJJ33" s="90"/>
      <c r="QJK33" s="90"/>
      <c r="QJL33" s="90"/>
      <c r="QJM33" s="90"/>
      <c r="QJN33" s="90"/>
      <c r="QJO33" s="90"/>
      <c r="QJP33" s="90"/>
      <c r="QJQ33" s="90"/>
      <c r="QJR33" s="90"/>
      <c r="QJS33" s="90"/>
      <c r="QJT33" s="90"/>
      <c r="QJU33" s="90"/>
      <c r="QJV33" s="90"/>
      <c r="QJW33" s="90"/>
      <c r="QJX33" s="90"/>
      <c r="QJY33" s="90"/>
      <c r="QJZ33" s="90"/>
      <c r="QKA33" s="90"/>
      <c r="QKB33" s="90"/>
      <c r="QKC33" s="90"/>
      <c r="QKD33" s="90"/>
      <c r="QKE33" s="90"/>
      <c r="QKF33" s="90"/>
      <c r="QKG33" s="90"/>
      <c r="QKH33" s="90"/>
      <c r="QKI33" s="90"/>
      <c r="QKJ33" s="90"/>
      <c r="QKK33" s="90"/>
      <c r="QKL33" s="90"/>
      <c r="QKM33" s="90"/>
      <c r="QKN33" s="90"/>
      <c r="QKO33" s="90"/>
      <c r="QKP33" s="90"/>
      <c r="QKQ33" s="90"/>
      <c r="QKR33" s="90"/>
      <c r="QKS33" s="90"/>
      <c r="QKT33" s="90"/>
      <c r="QKU33" s="90"/>
      <c r="QKV33" s="90"/>
      <c r="QKW33" s="90"/>
      <c r="QKX33" s="90"/>
      <c r="QKY33" s="90"/>
      <c r="QKZ33" s="90"/>
      <c r="QLA33" s="90"/>
      <c r="QLB33" s="90"/>
      <c r="QLC33" s="90"/>
      <c r="QLD33" s="90"/>
      <c r="QLE33" s="90"/>
      <c r="QLF33" s="90"/>
      <c r="QLG33" s="90"/>
      <c r="QLH33" s="90"/>
      <c r="QLI33" s="90"/>
      <c r="QLJ33" s="90"/>
      <c r="QLK33" s="90"/>
      <c r="QLL33" s="90"/>
      <c r="QLM33" s="90"/>
      <c r="QLN33" s="90"/>
      <c r="QLO33" s="90"/>
      <c r="QLP33" s="90"/>
      <c r="QLQ33" s="90"/>
      <c r="QLR33" s="90"/>
      <c r="QLS33" s="90"/>
      <c r="QLT33" s="90"/>
      <c r="QLU33" s="90"/>
      <c r="QLV33" s="90"/>
      <c r="QLW33" s="90"/>
      <c r="QLX33" s="90"/>
      <c r="QLY33" s="90"/>
      <c r="QLZ33" s="90"/>
      <c r="QMA33" s="90"/>
      <c r="QMB33" s="90"/>
      <c r="QMC33" s="90"/>
      <c r="QMD33" s="90"/>
      <c r="QME33" s="90"/>
      <c r="QMF33" s="90"/>
      <c r="QMG33" s="90"/>
      <c r="QMH33" s="90"/>
      <c r="QMI33" s="90"/>
      <c r="QMJ33" s="90"/>
      <c r="QMK33" s="90"/>
      <c r="QML33" s="90"/>
      <c r="QMM33" s="90"/>
      <c r="QMN33" s="90"/>
      <c r="QMO33" s="90"/>
      <c r="QMP33" s="90"/>
      <c r="QMQ33" s="90"/>
      <c r="QMR33" s="90"/>
      <c r="QMS33" s="90"/>
      <c r="QMT33" s="90"/>
      <c r="QMU33" s="90"/>
      <c r="QMV33" s="90"/>
      <c r="QMW33" s="90"/>
      <c r="QMX33" s="90"/>
      <c r="QMY33" s="90"/>
      <c r="QMZ33" s="90"/>
      <c r="QNA33" s="90"/>
      <c r="QNB33" s="90"/>
      <c r="QNC33" s="90"/>
      <c r="QND33" s="90"/>
      <c r="QNE33" s="90"/>
      <c r="QNF33" s="90"/>
      <c r="QNG33" s="90"/>
      <c r="QNH33" s="90"/>
      <c r="QNI33" s="90"/>
      <c r="QNJ33" s="90"/>
      <c r="QNK33" s="90"/>
      <c r="QNL33" s="90"/>
      <c r="QNM33" s="90"/>
      <c r="QNN33" s="90"/>
      <c r="QNO33" s="90"/>
      <c r="QNP33" s="90"/>
      <c r="QNQ33" s="90"/>
      <c r="QNR33" s="90"/>
      <c r="QNS33" s="90"/>
      <c r="QNT33" s="90"/>
      <c r="QNU33" s="90"/>
      <c r="QNV33" s="90"/>
      <c r="QNW33" s="90"/>
      <c r="QNX33" s="90"/>
      <c r="QNY33" s="90"/>
      <c r="QNZ33" s="90"/>
      <c r="QOA33" s="90"/>
      <c r="QOB33" s="90"/>
      <c r="QOC33" s="90"/>
      <c r="QOD33" s="90"/>
      <c r="QOE33" s="90"/>
      <c r="QOF33" s="90"/>
      <c r="QOG33" s="90"/>
      <c r="QOH33" s="90"/>
      <c r="QOI33" s="90"/>
      <c r="QOJ33" s="90"/>
      <c r="QOK33" s="90"/>
      <c r="QOL33" s="90"/>
      <c r="QOM33" s="90"/>
      <c r="QON33" s="90"/>
      <c r="QOO33" s="90"/>
      <c r="QOP33" s="90"/>
      <c r="QOQ33" s="90"/>
      <c r="QOR33" s="90"/>
      <c r="QOS33" s="90"/>
      <c r="QOT33" s="90"/>
      <c r="QOU33" s="90"/>
      <c r="QOV33" s="90"/>
      <c r="QOW33" s="90"/>
      <c r="QOX33" s="90"/>
      <c r="QOY33" s="90"/>
      <c r="QOZ33" s="90"/>
      <c r="QPA33" s="90"/>
      <c r="QPB33" s="90"/>
      <c r="QPC33" s="90"/>
      <c r="QPD33" s="90"/>
      <c r="QPE33" s="90"/>
      <c r="QPF33" s="90"/>
      <c r="QPG33" s="90"/>
      <c r="QPH33" s="90"/>
      <c r="QPI33" s="90"/>
      <c r="QPJ33" s="90"/>
      <c r="QPK33" s="90"/>
      <c r="QPL33" s="90"/>
      <c r="QPM33" s="90"/>
      <c r="QPN33" s="90"/>
      <c r="QPO33" s="90"/>
      <c r="QPP33" s="90"/>
      <c r="QPQ33" s="90"/>
      <c r="QPR33" s="90"/>
      <c r="QPS33" s="90"/>
      <c r="QPT33" s="90"/>
      <c r="QPU33" s="90"/>
      <c r="QPV33" s="90"/>
      <c r="QPW33" s="90"/>
      <c r="QPX33" s="90"/>
      <c r="QPY33" s="90"/>
      <c r="QPZ33" s="90"/>
      <c r="QQA33" s="90"/>
      <c r="QQB33" s="90"/>
      <c r="QQC33" s="90"/>
      <c r="QQD33" s="90"/>
      <c r="QQE33" s="90"/>
      <c r="QQF33" s="90"/>
      <c r="QQG33" s="90"/>
      <c r="QQH33" s="90"/>
      <c r="QQI33" s="90"/>
      <c r="QQJ33" s="90"/>
      <c r="QQK33" s="90"/>
      <c r="QQL33" s="90"/>
      <c r="QQM33" s="90"/>
      <c r="QQN33" s="90"/>
      <c r="QQO33" s="90"/>
      <c r="QQP33" s="90"/>
      <c r="QQQ33" s="90"/>
      <c r="QQR33" s="90"/>
      <c r="QQS33" s="90"/>
      <c r="QQT33" s="90"/>
      <c r="QQU33" s="90"/>
      <c r="QQV33" s="90"/>
      <c r="QQW33" s="90"/>
      <c r="QQX33" s="90"/>
      <c r="QQY33" s="90"/>
      <c r="QQZ33" s="90"/>
      <c r="QRA33" s="90"/>
      <c r="QRB33" s="90"/>
      <c r="QRC33" s="90"/>
      <c r="QRD33" s="90"/>
      <c r="QRE33" s="90"/>
      <c r="QRF33" s="90"/>
      <c r="QRG33" s="90"/>
      <c r="QRH33" s="90"/>
      <c r="QRI33" s="90"/>
      <c r="QRJ33" s="90"/>
      <c r="QRK33" s="90"/>
      <c r="QRL33" s="90"/>
      <c r="QRM33" s="90"/>
      <c r="QRN33" s="90"/>
      <c r="QRO33" s="90"/>
      <c r="QRP33" s="90"/>
      <c r="QRQ33" s="90"/>
      <c r="QRR33" s="90"/>
      <c r="QRS33" s="90"/>
      <c r="QRT33" s="90"/>
      <c r="QRU33" s="90"/>
      <c r="QRV33" s="90"/>
      <c r="QRW33" s="90"/>
      <c r="QRX33" s="90"/>
      <c r="QRY33" s="90"/>
      <c r="QRZ33" s="90"/>
      <c r="QSA33" s="90"/>
      <c r="QSB33" s="90"/>
      <c r="QSC33" s="90"/>
      <c r="QSD33" s="90"/>
      <c r="QSE33" s="90"/>
      <c r="QSF33" s="90"/>
      <c r="QSG33" s="90"/>
      <c r="QSH33" s="90"/>
      <c r="QSI33" s="90"/>
      <c r="QSJ33" s="90"/>
      <c r="QSK33" s="90"/>
      <c r="QSL33" s="90"/>
      <c r="QSM33" s="90"/>
      <c r="QSN33" s="90"/>
      <c r="QSO33" s="90"/>
      <c r="QSP33" s="90"/>
      <c r="QSQ33" s="90"/>
      <c r="QSR33" s="90"/>
      <c r="QSS33" s="90"/>
      <c r="QST33" s="90"/>
      <c r="QSU33" s="90"/>
      <c r="QSV33" s="90"/>
      <c r="QSW33" s="90"/>
      <c r="QSX33" s="90"/>
      <c r="QSY33" s="90"/>
      <c r="QSZ33" s="90"/>
      <c r="QTA33" s="90"/>
      <c r="QTB33" s="90"/>
      <c r="QTC33" s="90"/>
      <c r="QTD33" s="90"/>
      <c r="QTE33" s="90"/>
      <c r="QTF33" s="90"/>
      <c r="QTG33" s="90"/>
      <c r="QTH33" s="90"/>
      <c r="QTI33" s="90"/>
      <c r="QTJ33" s="90"/>
      <c r="QTK33" s="90"/>
      <c r="QTL33" s="90"/>
      <c r="QTM33" s="90"/>
      <c r="QTN33" s="90"/>
      <c r="QTO33" s="90"/>
      <c r="QTP33" s="90"/>
      <c r="QTQ33" s="90"/>
      <c r="QTR33" s="90"/>
      <c r="QTS33" s="90"/>
      <c r="QTT33" s="90"/>
      <c r="QTU33" s="90"/>
      <c r="QTV33" s="90"/>
      <c r="QTW33" s="90"/>
      <c r="QTX33" s="90"/>
      <c r="QTY33" s="90"/>
      <c r="QTZ33" s="90"/>
      <c r="QUA33" s="90"/>
      <c r="QUB33" s="90"/>
      <c r="QUC33" s="90"/>
      <c r="QUD33" s="90"/>
      <c r="QUE33" s="90"/>
      <c r="QUF33" s="90"/>
      <c r="QUG33" s="90"/>
      <c r="QUH33" s="90"/>
      <c r="QUI33" s="90"/>
      <c r="QUJ33" s="90"/>
      <c r="QUK33" s="90"/>
      <c r="QUL33" s="90"/>
      <c r="QUM33" s="90"/>
      <c r="QUN33" s="90"/>
      <c r="QUO33" s="90"/>
      <c r="QUP33" s="90"/>
      <c r="QUQ33" s="90"/>
      <c r="QUR33" s="90"/>
      <c r="QUS33" s="90"/>
      <c r="QUT33" s="90"/>
      <c r="QUU33" s="90"/>
      <c r="QUV33" s="90"/>
      <c r="QUW33" s="90"/>
      <c r="QUX33" s="90"/>
      <c r="QUY33" s="90"/>
      <c r="QUZ33" s="90"/>
      <c r="QVA33" s="90"/>
      <c r="QVB33" s="90"/>
      <c r="QVC33" s="90"/>
      <c r="QVD33" s="90"/>
      <c r="QVE33" s="90"/>
      <c r="QVF33" s="90"/>
      <c r="QVG33" s="90"/>
      <c r="QVH33" s="90"/>
      <c r="QVI33" s="90"/>
      <c r="QVJ33" s="90"/>
      <c r="QVK33" s="90"/>
      <c r="QVL33" s="90"/>
      <c r="QVM33" s="90"/>
      <c r="QVN33" s="90"/>
      <c r="QVO33" s="90"/>
      <c r="QVP33" s="90"/>
      <c r="QVQ33" s="90"/>
      <c r="QVR33" s="90"/>
      <c r="QVS33" s="90"/>
      <c r="QVT33" s="90"/>
      <c r="QVU33" s="90"/>
      <c r="QVV33" s="90"/>
      <c r="QVW33" s="90"/>
      <c r="QVX33" s="90"/>
      <c r="QVY33" s="90"/>
      <c r="QVZ33" s="90"/>
      <c r="QWA33" s="90"/>
      <c r="QWB33" s="90"/>
      <c r="QWC33" s="90"/>
      <c r="QWD33" s="90"/>
      <c r="QWE33" s="90"/>
      <c r="QWF33" s="90"/>
      <c r="QWG33" s="90"/>
      <c r="QWH33" s="90"/>
      <c r="QWI33" s="90"/>
      <c r="QWJ33" s="90"/>
      <c r="QWK33" s="90"/>
      <c r="QWL33" s="90"/>
      <c r="QWM33" s="90"/>
      <c r="QWN33" s="90"/>
      <c r="QWO33" s="90"/>
      <c r="QWP33" s="90"/>
      <c r="QWQ33" s="90"/>
      <c r="QWR33" s="90"/>
      <c r="QWS33" s="90"/>
      <c r="QWT33" s="90"/>
      <c r="QWU33" s="90"/>
      <c r="QWV33" s="90"/>
      <c r="QWW33" s="90"/>
      <c r="QWX33" s="90"/>
      <c r="QWY33" s="90"/>
      <c r="QWZ33" s="90"/>
      <c r="QXA33" s="90"/>
      <c r="QXB33" s="90"/>
      <c r="QXC33" s="90"/>
      <c r="QXD33" s="90"/>
      <c r="QXE33" s="90"/>
      <c r="QXF33" s="90"/>
      <c r="QXG33" s="90"/>
      <c r="QXH33" s="90"/>
      <c r="QXI33" s="90"/>
      <c r="QXJ33" s="90"/>
      <c r="QXK33" s="90"/>
      <c r="QXL33" s="90"/>
      <c r="QXM33" s="90"/>
      <c r="QXN33" s="90"/>
      <c r="QXO33" s="90"/>
      <c r="QXP33" s="90"/>
      <c r="QXQ33" s="90"/>
      <c r="QXR33" s="90"/>
      <c r="QXS33" s="90"/>
      <c r="QXT33" s="90"/>
      <c r="QXU33" s="90"/>
      <c r="QXV33" s="90"/>
      <c r="QXW33" s="90"/>
      <c r="QXX33" s="90"/>
      <c r="QXY33" s="90"/>
      <c r="QXZ33" s="90"/>
      <c r="QYA33" s="90"/>
      <c r="QYB33" s="90"/>
      <c r="QYC33" s="90"/>
      <c r="QYD33" s="90"/>
      <c r="QYE33" s="90"/>
      <c r="QYF33" s="90"/>
      <c r="QYG33" s="90"/>
      <c r="QYH33" s="90"/>
      <c r="QYI33" s="90"/>
      <c r="QYJ33" s="90"/>
      <c r="QYK33" s="90"/>
      <c r="QYL33" s="90"/>
      <c r="QYM33" s="90"/>
      <c r="QYN33" s="90"/>
      <c r="QYO33" s="90"/>
      <c r="QYP33" s="90"/>
      <c r="QYQ33" s="90"/>
      <c r="QYR33" s="90"/>
      <c r="QYS33" s="90"/>
      <c r="QYT33" s="90"/>
      <c r="QYU33" s="90"/>
      <c r="QYV33" s="90"/>
      <c r="QYW33" s="90"/>
      <c r="QYX33" s="90"/>
      <c r="QYY33" s="90"/>
      <c r="QYZ33" s="90"/>
      <c r="QZA33" s="90"/>
      <c r="QZB33" s="90"/>
      <c r="QZC33" s="90"/>
      <c r="QZD33" s="90"/>
      <c r="QZE33" s="90"/>
      <c r="QZF33" s="90"/>
      <c r="QZG33" s="90"/>
      <c r="QZH33" s="90"/>
      <c r="QZI33" s="90"/>
      <c r="QZJ33" s="90"/>
      <c r="QZK33" s="90"/>
      <c r="QZL33" s="90"/>
      <c r="QZM33" s="90"/>
      <c r="QZN33" s="90"/>
      <c r="QZO33" s="90"/>
      <c r="QZP33" s="90"/>
      <c r="QZQ33" s="90"/>
      <c r="QZR33" s="90"/>
      <c r="QZS33" s="90"/>
      <c r="QZT33" s="90"/>
      <c r="QZU33" s="90"/>
      <c r="QZV33" s="90"/>
      <c r="QZW33" s="90"/>
      <c r="QZX33" s="90"/>
      <c r="QZY33" s="90"/>
      <c r="QZZ33" s="90"/>
      <c r="RAA33" s="90"/>
      <c r="RAB33" s="90"/>
      <c r="RAC33" s="90"/>
      <c r="RAD33" s="90"/>
      <c r="RAE33" s="90"/>
      <c r="RAF33" s="90"/>
      <c r="RAG33" s="90"/>
      <c r="RAH33" s="90"/>
      <c r="RAI33" s="90"/>
      <c r="RAJ33" s="90"/>
      <c r="RAK33" s="90"/>
      <c r="RAL33" s="90"/>
      <c r="RAM33" s="90"/>
      <c r="RAN33" s="90"/>
      <c r="RAO33" s="90"/>
      <c r="RAP33" s="90"/>
      <c r="RAQ33" s="90"/>
      <c r="RAR33" s="90"/>
      <c r="RAS33" s="90"/>
      <c r="RAT33" s="90"/>
      <c r="RAU33" s="90"/>
      <c r="RAV33" s="90"/>
      <c r="RAW33" s="90"/>
      <c r="RAX33" s="90"/>
      <c r="RAY33" s="90"/>
      <c r="RAZ33" s="90"/>
      <c r="RBA33" s="90"/>
      <c r="RBB33" s="90"/>
      <c r="RBC33" s="90"/>
      <c r="RBD33" s="90"/>
      <c r="RBE33" s="90"/>
      <c r="RBF33" s="90"/>
      <c r="RBG33" s="90"/>
      <c r="RBH33" s="90"/>
      <c r="RBI33" s="90"/>
      <c r="RBJ33" s="90"/>
      <c r="RBK33" s="90"/>
      <c r="RBL33" s="90"/>
      <c r="RBM33" s="90"/>
      <c r="RBN33" s="90"/>
      <c r="RBO33" s="90"/>
      <c r="RBP33" s="90"/>
      <c r="RBQ33" s="90"/>
      <c r="RBR33" s="90"/>
      <c r="RBS33" s="90"/>
      <c r="RBT33" s="90"/>
      <c r="RBU33" s="90"/>
      <c r="RBV33" s="90"/>
      <c r="RBW33" s="90"/>
      <c r="RBX33" s="90"/>
      <c r="RBY33" s="90"/>
      <c r="RBZ33" s="90"/>
      <c r="RCA33" s="90"/>
      <c r="RCB33" s="90"/>
      <c r="RCC33" s="90"/>
      <c r="RCD33" s="90"/>
      <c r="RCE33" s="90"/>
      <c r="RCF33" s="90"/>
      <c r="RCG33" s="90"/>
      <c r="RCH33" s="90"/>
      <c r="RCI33" s="90"/>
      <c r="RCJ33" s="90"/>
      <c r="RCK33" s="90"/>
      <c r="RCL33" s="90"/>
      <c r="RCM33" s="90"/>
      <c r="RCN33" s="90"/>
      <c r="RCO33" s="90"/>
      <c r="RCP33" s="90"/>
      <c r="RCQ33" s="90"/>
      <c r="RCR33" s="90"/>
      <c r="RCS33" s="90"/>
      <c r="RCT33" s="90"/>
      <c r="RCU33" s="90"/>
      <c r="RCV33" s="90"/>
      <c r="RCW33" s="90"/>
      <c r="RCX33" s="90"/>
      <c r="RCY33" s="90"/>
      <c r="RCZ33" s="90"/>
      <c r="RDA33" s="90"/>
      <c r="RDB33" s="90"/>
      <c r="RDC33" s="90"/>
      <c r="RDD33" s="90"/>
      <c r="RDE33" s="90"/>
      <c r="RDF33" s="90"/>
      <c r="RDG33" s="90"/>
      <c r="RDH33" s="90"/>
      <c r="RDI33" s="90"/>
      <c r="RDJ33" s="90"/>
      <c r="RDK33" s="90"/>
      <c r="RDL33" s="90"/>
      <c r="RDM33" s="90"/>
      <c r="RDN33" s="90"/>
      <c r="RDO33" s="90"/>
      <c r="RDP33" s="90"/>
      <c r="RDQ33" s="90"/>
      <c r="RDR33" s="90"/>
      <c r="RDS33" s="90"/>
      <c r="RDT33" s="90"/>
      <c r="RDU33" s="90"/>
      <c r="RDV33" s="90"/>
      <c r="RDW33" s="90"/>
      <c r="RDX33" s="90"/>
      <c r="RDY33" s="90"/>
      <c r="RDZ33" s="90"/>
      <c r="REA33" s="90"/>
      <c r="REB33" s="90"/>
      <c r="REC33" s="90"/>
      <c r="RED33" s="90"/>
      <c r="REE33" s="90"/>
      <c r="REF33" s="90"/>
      <c r="REG33" s="90"/>
      <c r="REH33" s="90"/>
      <c r="REI33" s="90"/>
      <c r="REJ33" s="90"/>
      <c r="REK33" s="90"/>
      <c r="REL33" s="90"/>
      <c r="REM33" s="90"/>
      <c r="REN33" s="90"/>
      <c r="REO33" s="90"/>
      <c r="REP33" s="90"/>
      <c r="REQ33" s="90"/>
      <c r="RER33" s="90"/>
      <c r="RES33" s="90"/>
      <c r="RET33" s="90"/>
      <c r="REU33" s="90"/>
      <c r="REV33" s="90"/>
      <c r="REW33" s="90"/>
      <c r="REX33" s="90"/>
      <c r="REY33" s="90"/>
      <c r="REZ33" s="90"/>
      <c r="RFA33" s="90"/>
      <c r="RFB33" s="90"/>
      <c r="RFC33" s="90"/>
      <c r="RFD33" s="90"/>
      <c r="RFE33" s="90"/>
      <c r="RFF33" s="90"/>
      <c r="RFG33" s="90"/>
      <c r="RFH33" s="90"/>
      <c r="RFI33" s="90"/>
      <c r="RFJ33" s="90"/>
      <c r="RFK33" s="90"/>
      <c r="RFL33" s="90"/>
      <c r="RFM33" s="90"/>
      <c r="RFN33" s="90"/>
      <c r="RFO33" s="90"/>
      <c r="RFP33" s="90"/>
      <c r="RFQ33" s="90"/>
      <c r="RFR33" s="90"/>
      <c r="RFS33" s="90"/>
      <c r="RFT33" s="90"/>
      <c r="RFU33" s="90"/>
      <c r="RFV33" s="90"/>
      <c r="RFW33" s="90"/>
      <c r="RFX33" s="90"/>
      <c r="RFY33" s="90"/>
      <c r="RFZ33" s="90"/>
      <c r="RGA33" s="90"/>
      <c r="RGB33" s="90"/>
      <c r="RGC33" s="90"/>
      <c r="RGD33" s="90"/>
      <c r="RGE33" s="90"/>
      <c r="RGF33" s="90"/>
      <c r="RGG33" s="90"/>
      <c r="RGH33" s="90"/>
      <c r="RGI33" s="90"/>
      <c r="RGJ33" s="90"/>
      <c r="RGK33" s="90"/>
      <c r="RGL33" s="90"/>
      <c r="RGM33" s="90"/>
      <c r="RGN33" s="90"/>
      <c r="RGO33" s="90"/>
      <c r="RGP33" s="90"/>
      <c r="RGQ33" s="90"/>
      <c r="RGR33" s="90"/>
      <c r="RGS33" s="90"/>
      <c r="RGT33" s="90"/>
      <c r="RGU33" s="90"/>
      <c r="RGV33" s="90"/>
      <c r="RGW33" s="90"/>
      <c r="RGX33" s="90"/>
      <c r="RGY33" s="90"/>
      <c r="RGZ33" s="90"/>
      <c r="RHA33" s="90"/>
      <c r="RHB33" s="90"/>
      <c r="RHC33" s="90"/>
      <c r="RHD33" s="90"/>
      <c r="RHE33" s="90"/>
      <c r="RHF33" s="90"/>
      <c r="RHG33" s="90"/>
      <c r="RHH33" s="90"/>
      <c r="RHI33" s="90"/>
      <c r="RHJ33" s="90"/>
      <c r="RHK33" s="90"/>
      <c r="RHL33" s="90"/>
      <c r="RHM33" s="90"/>
      <c r="RHN33" s="90"/>
      <c r="RHO33" s="90"/>
      <c r="RHP33" s="90"/>
      <c r="RHQ33" s="90"/>
      <c r="RHR33" s="90"/>
      <c r="RHS33" s="90"/>
      <c r="RHT33" s="90"/>
      <c r="RHU33" s="90"/>
      <c r="RHV33" s="90"/>
      <c r="RHW33" s="90"/>
      <c r="RHX33" s="90"/>
      <c r="RHY33" s="90"/>
      <c r="RHZ33" s="90"/>
      <c r="RIA33" s="90"/>
      <c r="RIB33" s="90"/>
      <c r="RIC33" s="90"/>
      <c r="RID33" s="90"/>
      <c r="RIE33" s="90"/>
      <c r="RIF33" s="90"/>
      <c r="RIG33" s="90"/>
      <c r="RIH33" s="90"/>
      <c r="RII33" s="90"/>
      <c r="RIJ33" s="90"/>
      <c r="RIK33" s="90"/>
      <c r="RIL33" s="90"/>
      <c r="RIM33" s="90"/>
      <c r="RIN33" s="90"/>
      <c r="RIO33" s="90"/>
      <c r="RIP33" s="90"/>
      <c r="RIQ33" s="90"/>
      <c r="RIR33" s="90"/>
      <c r="RIS33" s="90"/>
      <c r="RIT33" s="90"/>
      <c r="RIU33" s="90"/>
      <c r="RIV33" s="90"/>
      <c r="RIW33" s="90"/>
      <c r="RIX33" s="90"/>
      <c r="RIY33" s="90"/>
      <c r="RIZ33" s="90"/>
      <c r="RJA33" s="90"/>
      <c r="RJB33" s="90"/>
      <c r="RJC33" s="90"/>
      <c r="RJD33" s="90"/>
      <c r="RJE33" s="90"/>
      <c r="RJF33" s="90"/>
      <c r="RJG33" s="90"/>
      <c r="RJH33" s="90"/>
      <c r="RJI33" s="90"/>
      <c r="RJJ33" s="90"/>
      <c r="RJK33" s="90"/>
      <c r="RJL33" s="90"/>
      <c r="RJM33" s="90"/>
      <c r="RJN33" s="90"/>
      <c r="RJO33" s="90"/>
      <c r="RJP33" s="90"/>
      <c r="RJQ33" s="90"/>
      <c r="RJR33" s="90"/>
      <c r="RJS33" s="90"/>
      <c r="RJT33" s="90"/>
      <c r="RJU33" s="90"/>
      <c r="RJV33" s="90"/>
      <c r="RJW33" s="90"/>
      <c r="RJX33" s="90"/>
      <c r="RJY33" s="90"/>
      <c r="RJZ33" s="90"/>
      <c r="RKA33" s="90"/>
      <c r="RKB33" s="90"/>
      <c r="RKC33" s="90"/>
      <c r="RKD33" s="90"/>
      <c r="RKE33" s="90"/>
      <c r="RKF33" s="90"/>
      <c r="RKG33" s="90"/>
      <c r="RKH33" s="90"/>
      <c r="RKI33" s="90"/>
      <c r="RKJ33" s="90"/>
      <c r="RKK33" s="90"/>
      <c r="RKL33" s="90"/>
      <c r="RKM33" s="90"/>
      <c r="RKN33" s="90"/>
      <c r="RKO33" s="90"/>
      <c r="RKP33" s="90"/>
      <c r="RKQ33" s="90"/>
      <c r="RKR33" s="90"/>
      <c r="RKS33" s="90"/>
      <c r="RKT33" s="90"/>
      <c r="RKU33" s="90"/>
      <c r="RKV33" s="90"/>
      <c r="RKW33" s="90"/>
      <c r="RKX33" s="90"/>
      <c r="RKY33" s="90"/>
      <c r="RKZ33" s="90"/>
      <c r="RLA33" s="90"/>
      <c r="RLB33" s="90"/>
      <c r="RLC33" s="90"/>
      <c r="RLD33" s="90"/>
      <c r="RLE33" s="90"/>
      <c r="RLF33" s="90"/>
      <c r="RLG33" s="90"/>
      <c r="RLH33" s="90"/>
      <c r="RLI33" s="90"/>
      <c r="RLJ33" s="90"/>
      <c r="RLK33" s="90"/>
      <c r="RLL33" s="90"/>
      <c r="RLM33" s="90"/>
      <c r="RLN33" s="90"/>
      <c r="RLO33" s="90"/>
      <c r="RLP33" s="90"/>
      <c r="RLQ33" s="90"/>
      <c r="RLR33" s="90"/>
      <c r="RLS33" s="90"/>
      <c r="RLT33" s="90"/>
      <c r="RLU33" s="90"/>
      <c r="RLV33" s="90"/>
      <c r="RLW33" s="90"/>
      <c r="RLX33" s="90"/>
      <c r="RLY33" s="90"/>
      <c r="RLZ33" s="90"/>
      <c r="RMA33" s="90"/>
      <c r="RMB33" s="90"/>
      <c r="RMC33" s="90"/>
      <c r="RMD33" s="90"/>
      <c r="RME33" s="90"/>
      <c r="RMF33" s="90"/>
      <c r="RMG33" s="90"/>
      <c r="RMH33" s="90"/>
      <c r="RMI33" s="90"/>
      <c r="RMJ33" s="90"/>
      <c r="RMK33" s="90"/>
      <c r="RML33" s="90"/>
      <c r="RMM33" s="90"/>
      <c r="RMN33" s="90"/>
      <c r="RMO33" s="90"/>
      <c r="RMP33" s="90"/>
      <c r="RMQ33" s="90"/>
      <c r="RMR33" s="90"/>
      <c r="RMS33" s="90"/>
      <c r="RMT33" s="90"/>
      <c r="RMU33" s="90"/>
      <c r="RMV33" s="90"/>
      <c r="RMW33" s="90"/>
      <c r="RMX33" s="90"/>
      <c r="RMY33" s="90"/>
      <c r="RMZ33" s="90"/>
      <c r="RNA33" s="90"/>
      <c r="RNB33" s="90"/>
      <c r="RNC33" s="90"/>
      <c r="RND33" s="90"/>
      <c r="RNE33" s="90"/>
      <c r="RNF33" s="90"/>
      <c r="RNG33" s="90"/>
      <c r="RNH33" s="90"/>
      <c r="RNI33" s="90"/>
      <c r="RNJ33" s="90"/>
      <c r="RNK33" s="90"/>
      <c r="RNL33" s="90"/>
      <c r="RNM33" s="90"/>
      <c r="RNN33" s="90"/>
      <c r="RNO33" s="90"/>
      <c r="RNP33" s="90"/>
      <c r="RNQ33" s="90"/>
      <c r="RNR33" s="90"/>
      <c r="RNS33" s="90"/>
      <c r="RNT33" s="90"/>
      <c r="RNU33" s="90"/>
      <c r="RNV33" s="90"/>
      <c r="RNW33" s="90"/>
      <c r="RNX33" s="90"/>
      <c r="RNY33" s="90"/>
      <c r="RNZ33" s="90"/>
      <c r="ROA33" s="90"/>
      <c r="ROB33" s="90"/>
      <c r="ROC33" s="90"/>
      <c r="ROD33" s="90"/>
      <c r="ROE33" s="90"/>
      <c r="ROF33" s="90"/>
      <c r="ROG33" s="90"/>
      <c r="ROH33" s="90"/>
      <c r="ROI33" s="90"/>
      <c r="ROJ33" s="90"/>
      <c r="ROK33" s="90"/>
      <c r="ROL33" s="90"/>
      <c r="ROM33" s="90"/>
      <c r="RON33" s="90"/>
      <c r="ROO33" s="90"/>
      <c r="ROP33" s="90"/>
      <c r="ROQ33" s="90"/>
      <c r="ROR33" s="90"/>
      <c r="ROS33" s="90"/>
      <c r="ROT33" s="90"/>
      <c r="ROU33" s="90"/>
      <c r="ROV33" s="90"/>
      <c r="ROW33" s="90"/>
      <c r="ROX33" s="90"/>
      <c r="ROY33" s="90"/>
      <c r="ROZ33" s="90"/>
      <c r="RPA33" s="90"/>
      <c r="RPB33" s="90"/>
      <c r="RPC33" s="90"/>
      <c r="RPD33" s="90"/>
      <c r="RPE33" s="90"/>
      <c r="RPF33" s="90"/>
      <c r="RPG33" s="90"/>
      <c r="RPH33" s="90"/>
      <c r="RPI33" s="90"/>
      <c r="RPJ33" s="90"/>
      <c r="RPK33" s="90"/>
      <c r="RPL33" s="90"/>
      <c r="RPM33" s="90"/>
      <c r="RPN33" s="90"/>
      <c r="RPO33" s="90"/>
      <c r="RPP33" s="90"/>
      <c r="RPQ33" s="90"/>
      <c r="RPR33" s="90"/>
      <c r="RPS33" s="90"/>
      <c r="RPT33" s="90"/>
      <c r="RPU33" s="90"/>
      <c r="RPV33" s="90"/>
      <c r="RPW33" s="90"/>
      <c r="RPX33" s="90"/>
      <c r="RPY33" s="90"/>
      <c r="RPZ33" s="90"/>
      <c r="RQA33" s="90"/>
      <c r="RQB33" s="90"/>
      <c r="RQC33" s="90"/>
      <c r="RQD33" s="90"/>
      <c r="RQE33" s="90"/>
      <c r="RQF33" s="90"/>
      <c r="RQG33" s="90"/>
      <c r="RQH33" s="90"/>
      <c r="RQI33" s="90"/>
      <c r="RQJ33" s="90"/>
      <c r="RQK33" s="90"/>
      <c r="RQL33" s="90"/>
      <c r="RQM33" s="90"/>
      <c r="RQN33" s="90"/>
      <c r="RQO33" s="90"/>
      <c r="RQP33" s="90"/>
      <c r="RQQ33" s="90"/>
      <c r="RQR33" s="90"/>
      <c r="RQS33" s="90"/>
      <c r="RQT33" s="90"/>
      <c r="RQU33" s="90"/>
      <c r="RQV33" s="90"/>
      <c r="RQW33" s="90"/>
      <c r="RQX33" s="90"/>
      <c r="RQY33" s="90"/>
      <c r="RQZ33" s="90"/>
      <c r="RRA33" s="90"/>
      <c r="RRB33" s="90"/>
      <c r="RRC33" s="90"/>
      <c r="RRD33" s="90"/>
      <c r="RRE33" s="90"/>
      <c r="RRF33" s="90"/>
      <c r="RRG33" s="90"/>
      <c r="RRH33" s="90"/>
      <c r="RRI33" s="90"/>
      <c r="RRJ33" s="90"/>
      <c r="RRK33" s="90"/>
      <c r="RRL33" s="90"/>
      <c r="RRM33" s="90"/>
      <c r="RRN33" s="90"/>
      <c r="RRO33" s="90"/>
      <c r="RRP33" s="90"/>
      <c r="RRQ33" s="90"/>
      <c r="RRR33" s="90"/>
      <c r="RRS33" s="90"/>
      <c r="RRT33" s="90"/>
      <c r="RRU33" s="90"/>
      <c r="RRV33" s="90"/>
      <c r="RRW33" s="90"/>
      <c r="RRX33" s="90"/>
      <c r="RRY33" s="90"/>
      <c r="RRZ33" s="90"/>
      <c r="RSA33" s="90"/>
      <c r="RSB33" s="90"/>
      <c r="RSC33" s="90"/>
      <c r="RSD33" s="90"/>
      <c r="RSE33" s="90"/>
      <c r="RSF33" s="90"/>
      <c r="RSG33" s="90"/>
      <c r="RSH33" s="90"/>
      <c r="RSI33" s="90"/>
      <c r="RSJ33" s="90"/>
      <c r="RSK33" s="90"/>
      <c r="RSL33" s="90"/>
      <c r="RSM33" s="90"/>
      <c r="RSN33" s="90"/>
      <c r="RSO33" s="90"/>
      <c r="RSP33" s="90"/>
      <c r="RSQ33" s="90"/>
      <c r="RSR33" s="90"/>
      <c r="RSS33" s="90"/>
      <c r="RST33" s="90"/>
      <c r="RSU33" s="90"/>
      <c r="RSV33" s="90"/>
      <c r="RSW33" s="90"/>
      <c r="RSX33" s="90"/>
      <c r="RSY33" s="90"/>
      <c r="RSZ33" s="90"/>
      <c r="RTA33" s="90"/>
      <c r="RTB33" s="90"/>
      <c r="RTC33" s="90"/>
      <c r="RTD33" s="90"/>
      <c r="RTE33" s="90"/>
      <c r="RTF33" s="90"/>
      <c r="RTG33" s="90"/>
      <c r="RTH33" s="90"/>
      <c r="RTI33" s="90"/>
      <c r="RTJ33" s="90"/>
      <c r="RTK33" s="90"/>
      <c r="RTL33" s="90"/>
      <c r="RTM33" s="90"/>
      <c r="RTN33" s="90"/>
      <c r="RTO33" s="90"/>
      <c r="RTP33" s="90"/>
      <c r="RTQ33" s="90"/>
      <c r="RTR33" s="90"/>
      <c r="RTS33" s="90"/>
      <c r="RTT33" s="90"/>
      <c r="RTU33" s="90"/>
      <c r="RTV33" s="90"/>
      <c r="RTW33" s="90"/>
      <c r="RTX33" s="90"/>
      <c r="RTY33" s="90"/>
      <c r="RTZ33" s="90"/>
      <c r="RUA33" s="90"/>
      <c r="RUB33" s="90"/>
      <c r="RUC33" s="90"/>
      <c r="RUD33" s="90"/>
      <c r="RUE33" s="90"/>
      <c r="RUF33" s="90"/>
      <c r="RUG33" s="90"/>
      <c r="RUH33" s="90"/>
      <c r="RUI33" s="90"/>
      <c r="RUJ33" s="90"/>
      <c r="RUK33" s="90"/>
      <c r="RUL33" s="90"/>
      <c r="RUM33" s="90"/>
      <c r="RUN33" s="90"/>
      <c r="RUO33" s="90"/>
      <c r="RUP33" s="90"/>
      <c r="RUQ33" s="90"/>
      <c r="RUR33" s="90"/>
      <c r="RUS33" s="90"/>
      <c r="RUT33" s="90"/>
      <c r="RUU33" s="90"/>
      <c r="RUV33" s="90"/>
      <c r="RUW33" s="90"/>
      <c r="RUX33" s="90"/>
      <c r="RUY33" s="90"/>
      <c r="RUZ33" s="90"/>
      <c r="RVA33" s="90"/>
      <c r="RVB33" s="90"/>
      <c r="RVC33" s="90"/>
      <c r="RVD33" s="90"/>
      <c r="RVE33" s="90"/>
      <c r="RVF33" s="90"/>
      <c r="RVG33" s="90"/>
      <c r="RVH33" s="90"/>
      <c r="RVI33" s="90"/>
      <c r="RVJ33" s="90"/>
      <c r="RVK33" s="90"/>
      <c r="RVL33" s="90"/>
      <c r="RVM33" s="90"/>
      <c r="RVN33" s="90"/>
      <c r="RVO33" s="90"/>
      <c r="RVP33" s="90"/>
      <c r="RVQ33" s="90"/>
      <c r="RVR33" s="90"/>
      <c r="RVS33" s="90"/>
      <c r="RVT33" s="90"/>
      <c r="RVU33" s="90"/>
      <c r="RVV33" s="90"/>
      <c r="RVW33" s="90"/>
      <c r="RVX33" s="90"/>
      <c r="RVY33" s="90"/>
      <c r="RVZ33" s="90"/>
      <c r="RWA33" s="90"/>
      <c r="RWB33" s="90"/>
      <c r="RWC33" s="90"/>
      <c r="RWD33" s="90"/>
      <c r="RWE33" s="90"/>
      <c r="RWF33" s="90"/>
      <c r="RWG33" s="90"/>
      <c r="RWH33" s="90"/>
      <c r="RWI33" s="90"/>
      <c r="RWJ33" s="90"/>
      <c r="RWK33" s="90"/>
      <c r="RWL33" s="90"/>
      <c r="RWM33" s="90"/>
      <c r="RWN33" s="90"/>
      <c r="RWO33" s="90"/>
      <c r="RWP33" s="90"/>
      <c r="RWQ33" s="90"/>
      <c r="RWR33" s="90"/>
      <c r="RWS33" s="90"/>
      <c r="RWT33" s="90"/>
      <c r="RWU33" s="90"/>
      <c r="RWV33" s="90"/>
      <c r="RWW33" s="90"/>
      <c r="RWX33" s="90"/>
      <c r="RWY33" s="90"/>
      <c r="RWZ33" s="90"/>
      <c r="RXA33" s="90"/>
      <c r="RXB33" s="90"/>
      <c r="RXC33" s="90"/>
      <c r="RXD33" s="90"/>
      <c r="RXE33" s="90"/>
      <c r="RXF33" s="90"/>
      <c r="RXG33" s="90"/>
      <c r="RXH33" s="90"/>
      <c r="RXI33" s="90"/>
      <c r="RXJ33" s="90"/>
      <c r="RXK33" s="90"/>
      <c r="RXL33" s="90"/>
      <c r="RXM33" s="90"/>
      <c r="RXN33" s="90"/>
      <c r="RXO33" s="90"/>
      <c r="RXP33" s="90"/>
      <c r="RXQ33" s="90"/>
      <c r="RXR33" s="90"/>
      <c r="RXS33" s="90"/>
      <c r="RXT33" s="90"/>
      <c r="RXU33" s="90"/>
      <c r="RXV33" s="90"/>
      <c r="RXW33" s="90"/>
      <c r="RXX33" s="90"/>
      <c r="RXY33" s="90"/>
      <c r="RXZ33" s="90"/>
      <c r="RYA33" s="90"/>
      <c r="RYB33" s="90"/>
      <c r="RYC33" s="90"/>
      <c r="RYD33" s="90"/>
      <c r="RYE33" s="90"/>
      <c r="RYF33" s="90"/>
      <c r="RYG33" s="90"/>
      <c r="RYH33" s="90"/>
      <c r="RYI33" s="90"/>
      <c r="RYJ33" s="90"/>
      <c r="RYK33" s="90"/>
      <c r="RYL33" s="90"/>
      <c r="RYM33" s="90"/>
      <c r="RYN33" s="90"/>
      <c r="RYO33" s="90"/>
      <c r="RYP33" s="90"/>
      <c r="RYQ33" s="90"/>
      <c r="RYR33" s="90"/>
      <c r="RYS33" s="90"/>
      <c r="RYT33" s="90"/>
      <c r="RYU33" s="90"/>
      <c r="RYV33" s="90"/>
      <c r="RYW33" s="90"/>
      <c r="RYX33" s="90"/>
      <c r="RYY33" s="90"/>
      <c r="RYZ33" s="90"/>
      <c r="RZA33" s="90"/>
      <c r="RZB33" s="90"/>
      <c r="RZC33" s="90"/>
      <c r="RZD33" s="90"/>
      <c r="RZE33" s="90"/>
      <c r="RZF33" s="90"/>
      <c r="RZG33" s="90"/>
      <c r="RZH33" s="90"/>
      <c r="RZI33" s="90"/>
      <c r="RZJ33" s="90"/>
      <c r="RZK33" s="90"/>
      <c r="RZL33" s="90"/>
      <c r="RZM33" s="90"/>
      <c r="RZN33" s="90"/>
      <c r="RZO33" s="90"/>
      <c r="RZP33" s="90"/>
      <c r="RZQ33" s="90"/>
      <c r="RZR33" s="90"/>
      <c r="RZS33" s="90"/>
      <c r="RZT33" s="90"/>
      <c r="RZU33" s="90"/>
      <c r="RZV33" s="90"/>
      <c r="RZW33" s="90"/>
      <c r="RZX33" s="90"/>
      <c r="RZY33" s="90"/>
      <c r="RZZ33" s="90"/>
      <c r="SAA33" s="90"/>
      <c r="SAB33" s="90"/>
      <c r="SAC33" s="90"/>
      <c r="SAD33" s="90"/>
      <c r="SAE33" s="90"/>
      <c r="SAF33" s="90"/>
      <c r="SAG33" s="90"/>
      <c r="SAH33" s="90"/>
      <c r="SAI33" s="90"/>
      <c r="SAJ33" s="90"/>
      <c r="SAK33" s="90"/>
      <c r="SAL33" s="90"/>
      <c r="SAM33" s="90"/>
      <c r="SAN33" s="90"/>
      <c r="SAO33" s="90"/>
      <c r="SAP33" s="90"/>
      <c r="SAQ33" s="90"/>
      <c r="SAR33" s="90"/>
      <c r="SAS33" s="90"/>
      <c r="SAT33" s="90"/>
      <c r="SAU33" s="90"/>
      <c r="SAV33" s="90"/>
      <c r="SAW33" s="90"/>
      <c r="SAX33" s="90"/>
      <c r="SAY33" s="90"/>
      <c r="SAZ33" s="90"/>
      <c r="SBA33" s="90"/>
      <c r="SBB33" s="90"/>
      <c r="SBC33" s="90"/>
      <c r="SBD33" s="90"/>
      <c r="SBE33" s="90"/>
      <c r="SBF33" s="90"/>
      <c r="SBG33" s="90"/>
      <c r="SBH33" s="90"/>
      <c r="SBI33" s="90"/>
      <c r="SBJ33" s="90"/>
      <c r="SBK33" s="90"/>
      <c r="SBL33" s="90"/>
      <c r="SBM33" s="90"/>
      <c r="SBN33" s="90"/>
      <c r="SBO33" s="90"/>
      <c r="SBP33" s="90"/>
      <c r="SBQ33" s="90"/>
      <c r="SBR33" s="90"/>
      <c r="SBS33" s="90"/>
      <c r="SBT33" s="90"/>
      <c r="SBU33" s="90"/>
      <c r="SBV33" s="90"/>
      <c r="SBW33" s="90"/>
      <c r="SBX33" s="90"/>
      <c r="SBY33" s="90"/>
      <c r="SBZ33" s="90"/>
      <c r="SCA33" s="90"/>
      <c r="SCB33" s="90"/>
      <c r="SCC33" s="90"/>
      <c r="SCD33" s="90"/>
      <c r="SCE33" s="90"/>
      <c r="SCF33" s="90"/>
      <c r="SCG33" s="90"/>
      <c r="SCH33" s="90"/>
      <c r="SCI33" s="90"/>
      <c r="SCJ33" s="90"/>
      <c r="SCK33" s="90"/>
      <c r="SCL33" s="90"/>
      <c r="SCM33" s="90"/>
      <c r="SCN33" s="90"/>
      <c r="SCO33" s="90"/>
      <c r="SCP33" s="90"/>
      <c r="SCQ33" s="90"/>
      <c r="SCR33" s="90"/>
      <c r="SCS33" s="90"/>
      <c r="SCT33" s="90"/>
      <c r="SCU33" s="90"/>
      <c r="SCV33" s="90"/>
      <c r="SCW33" s="90"/>
      <c r="SCX33" s="90"/>
      <c r="SCY33" s="90"/>
      <c r="SCZ33" s="90"/>
      <c r="SDA33" s="90"/>
      <c r="SDB33" s="90"/>
      <c r="SDC33" s="90"/>
      <c r="SDD33" s="90"/>
      <c r="SDE33" s="90"/>
      <c r="SDF33" s="90"/>
      <c r="SDG33" s="90"/>
      <c r="SDH33" s="90"/>
      <c r="SDI33" s="90"/>
      <c r="SDJ33" s="90"/>
      <c r="SDK33" s="90"/>
      <c r="SDL33" s="90"/>
      <c r="SDM33" s="90"/>
      <c r="SDN33" s="90"/>
      <c r="SDO33" s="90"/>
      <c r="SDP33" s="90"/>
      <c r="SDQ33" s="90"/>
      <c r="SDR33" s="90"/>
      <c r="SDS33" s="90"/>
      <c r="SDT33" s="90"/>
      <c r="SDU33" s="90"/>
      <c r="SDV33" s="90"/>
      <c r="SDW33" s="90"/>
      <c r="SDX33" s="90"/>
      <c r="SDY33" s="90"/>
      <c r="SDZ33" s="90"/>
      <c r="SEA33" s="90"/>
      <c r="SEB33" s="90"/>
      <c r="SEC33" s="90"/>
      <c r="SED33" s="90"/>
      <c r="SEE33" s="90"/>
      <c r="SEF33" s="90"/>
      <c r="SEG33" s="90"/>
      <c r="SEH33" s="90"/>
      <c r="SEI33" s="90"/>
      <c r="SEJ33" s="90"/>
      <c r="SEK33" s="90"/>
      <c r="SEL33" s="90"/>
      <c r="SEM33" s="90"/>
      <c r="SEN33" s="90"/>
      <c r="SEO33" s="90"/>
      <c r="SEP33" s="90"/>
      <c r="SEQ33" s="90"/>
      <c r="SER33" s="90"/>
      <c r="SES33" s="90"/>
      <c r="SET33" s="90"/>
      <c r="SEU33" s="90"/>
      <c r="SEV33" s="90"/>
      <c r="SEW33" s="90"/>
      <c r="SEX33" s="90"/>
      <c r="SEY33" s="90"/>
      <c r="SEZ33" s="90"/>
      <c r="SFA33" s="90"/>
      <c r="SFB33" s="90"/>
      <c r="SFC33" s="90"/>
      <c r="SFD33" s="90"/>
      <c r="SFE33" s="90"/>
      <c r="SFF33" s="90"/>
      <c r="SFG33" s="90"/>
      <c r="SFH33" s="90"/>
      <c r="SFI33" s="90"/>
      <c r="SFJ33" s="90"/>
      <c r="SFK33" s="90"/>
      <c r="SFL33" s="90"/>
      <c r="SFM33" s="90"/>
      <c r="SFN33" s="90"/>
      <c r="SFO33" s="90"/>
      <c r="SFP33" s="90"/>
      <c r="SFQ33" s="90"/>
      <c r="SFR33" s="90"/>
      <c r="SFS33" s="90"/>
      <c r="SFT33" s="90"/>
      <c r="SFU33" s="90"/>
      <c r="SFV33" s="90"/>
      <c r="SFW33" s="90"/>
      <c r="SFX33" s="90"/>
      <c r="SFY33" s="90"/>
      <c r="SFZ33" s="90"/>
      <c r="SGA33" s="90"/>
      <c r="SGB33" s="90"/>
      <c r="SGC33" s="90"/>
      <c r="SGD33" s="90"/>
      <c r="SGE33" s="90"/>
      <c r="SGF33" s="90"/>
      <c r="SGG33" s="90"/>
      <c r="SGH33" s="90"/>
      <c r="SGI33" s="90"/>
      <c r="SGJ33" s="90"/>
      <c r="SGK33" s="90"/>
      <c r="SGL33" s="90"/>
      <c r="SGM33" s="90"/>
      <c r="SGN33" s="90"/>
      <c r="SGO33" s="90"/>
      <c r="SGP33" s="90"/>
      <c r="SGQ33" s="90"/>
      <c r="SGR33" s="90"/>
      <c r="SGS33" s="90"/>
      <c r="SGT33" s="90"/>
      <c r="SGU33" s="90"/>
      <c r="SGV33" s="90"/>
      <c r="SGW33" s="90"/>
      <c r="SGX33" s="90"/>
      <c r="SGY33" s="90"/>
      <c r="SGZ33" s="90"/>
      <c r="SHA33" s="90"/>
      <c r="SHB33" s="90"/>
      <c r="SHC33" s="90"/>
      <c r="SHD33" s="90"/>
      <c r="SHE33" s="90"/>
      <c r="SHF33" s="90"/>
      <c r="SHG33" s="90"/>
      <c r="SHH33" s="90"/>
      <c r="SHI33" s="90"/>
      <c r="SHJ33" s="90"/>
      <c r="SHK33" s="90"/>
      <c r="SHL33" s="90"/>
      <c r="SHM33" s="90"/>
      <c r="SHN33" s="90"/>
      <c r="SHO33" s="90"/>
      <c r="SHP33" s="90"/>
      <c r="SHQ33" s="90"/>
      <c r="SHR33" s="90"/>
      <c r="SHS33" s="90"/>
      <c r="SHT33" s="90"/>
      <c r="SHU33" s="90"/>
      <c r="SHV33" s="90"/>
      <c r="SHW33" s="90"/>
      <c r="SHX33" s="90"/>
      <c r="SHY33" s="90"/>
      <c r="SHZ33" s="90"/>
      <c r="SIA33" s="90"/>
      <c r="SIB33" s="90"/>
      <c r="SIC33" s="90"/>
      <c r="SID33" s="90"/>
      <c r="SIE33" s="90"/>
      <c r="SIF33" s="90"/>
      <c r="SIG33" s="90"/>
      <c r="SIH33" s="90"/>
      <c r="SII33" s="90"/>
      <c r="SIJ33" s="90"/>
      <c r="SIK33" s="90"/>
      <c r="SIL33" s="90"/>
      <c r="SIM33" s="90"/>
      <c r="SIN33" s="90"/>
      <c r="SIO33" s="90"/>
      <c r="SIP33" s="90"/>
      <c r="SIQ33" s="90"/>
      <c r="SIR33" s="90"/>
      <c r="SIS33" s="90"/>
      <c r="SIT33" s="90"/>
      <c r="SIU33" s="90"/>
      <c r="SIV33" s="90"/>
      <c r="SIW33" s="90"/>
      <c r="SIX33" s="90"/>
      <c r="SIY33" s="90"/>
      <c r="SIZ33" s="90"/>
      <c r="SJA33" s="90"/>
      <c r="SJB33" s="90"/>
      <c r="SJC33" s="90"/>
      <c r="SJD33" s="90"/>
      <c r="SJE33" s="90"/>
      <c r="SJF33" s="90"/>
      <c r="SJG33" s="90"/>
      <c r="SJH33" s="90"/>
      <c r="SJI33" s="90"/>
      <c r="SJJ33" s="90"/>
      <c r="SJK33" s="90"/>
      <c r="SJL33" s="90"/>
      <c r="SJM33" s="90"/>
      <c r="SJN33" s="90"/>
      <c r="SJO33" s="90"/>
      <c r="SJP33" s="90"/>
      <c r="SJQ33" s="90"/>
      <c r="SJR33" s="90"/>
      <c r="SJS33" s="90"/>
      <c r="SJT33" s="90"/>
      <c r="SJU33" s="90"/>
      <c r="SJV33" s="90"/>
      <c r="SJW33" s="90"/>
      <c r="SJX33" s="90"/>
      <c r="SJY33" s="90"/>
      <c r="SJZ33" s="90"/>
      <c r="SKA33" s="90"/>
      <c r="SKB33" s="90"/>
      <c r="SKC33" s="90"/>
      <c r="SKD33" s="90"/>
      <c r="SKE33" s="90"/>
      <c r="SKF33" s="90"/>
      <c r="SKG33" s="90"/>
      <c r="SKH33" s="90"/>
      <c r="SKI33" s="90"/>
      <c r="SKJ33" s="90"/>
      <c r="SKK33" s="90"/>
      <c r="SKL33" s="90"/>
      <c r="SKM33" s="90"/>
      <c r="SKN33" s="90"/>
      <c r="SKO33" s="90"/>
      <c r="SKP33" s="90"/>
      <c r="SKQ33" s="90"/>
      <c r="SKR33" s="90"/>
      <c r="SKS33" s="90"/>
      <c r="SKT33" s="90"/>
      <c r="SKU33" s="90"/>
      <c r="SKV33" s="90"/>
      <c r="SKW33" s="90"/>
      <c r="SKX33" s="90"/>
      <c r="SKY33" s="90"/>
      <c r="SKZ33" s="90"/>
      <c r="SLA33" s="90"/>
      <c r="SLB33" s="90"/>
      <c r="SLC33" s="90"/>
      <c r="SLD33" s="90"/>
      <c r="SLE33" s="90"/>
      <c r="SLF33" s="90"/>
      <c r="SLG33" s="90"/>
      <c r="SLH33" s="90"/>
      <c r="SLI33" s="90"/>
      <c r="SLJ33" s="90"/>
      <c r="SLK33" s="90"/>
      <c r="SLL33" s="90"/>
      <c r="SLM33" s="90"/>
      <c r="SLN33" s="90"/>
      <c r="SLO33" s="90"/>
      <c r="SLP33" s="90"/>
      <c r="SLQ33" s="90"/>
      <c r="SLR33" s="90"/>
      <c r="SLS33" s="90"/>
      <c r="SLT33" s="90"/>
      <c r="SLU33" s="90"/>
      <c r="SLV33" s="90"/>
      <c r="SLW33" s="90"/>
      <c r="SLX33" s="90"/>
      <c r="SLY33" s="90"/>
      <c r="SLZ33" s="90"/>
      <c r="SMA33" s="90"/>
      <c r="SMB33" s="90"/>
      <c r="SMC33" s="90"/>
      <c r="SMD33" s="90"/>
      <c r="SME33" s="90"/>
      <c r="SMF33" s="90"/>
      <c r="SMG33" s="90"/>
      <c r="SMH33" s="90"/>
      <c r="SMI33" s="90"/>
      <c r="SMJ33" s="90"/>
      <c r="SMK33" s="90"/>
      <c r="SML33" s="90"/>
      <c r="SMM33" s="90"/>
      <c r="SMN33" s="90"/>
      <c r="SMO33" s="90"/>
      <c r="SMP33" s="90"/>
      <c r="SMQ33" s="90"/>
      <c r="SMR33" s="90"/>
      <c r="SMS33" s="90"/>
      <c r="SMT33" s="90"/>
      <c r="SMU33" s="90"/>
      <c r="SMV33" s="90"/>
      <c r="SMW33" s="90"/>
      <c r="SMX33" s="90"/>
      <c r="SMY33" s="90"/>
      <c r="SMZ33" s="90"/>
      <c r="SNA33" s="90"/>
      <c r="SNB33" s="90"/>
      <c r="SNC33" s="90"/>
      <c r="SND33" s="90"/>
      <c r="SNE33" s="90"/>
      <c r="SNF33" s="90"/>
      <c r="SNG33" s="90"/>
      <c r="SNH33" s="90"/>
      <c r="SNI33" s="90"/>
      <c r="SNJ33" s="90"/>
      <c r="SNK33" s="90"/>
      <c r="SNL33" s="90"/>
      <c r="SNM33" s="90"/>
      <c r="SNN33" s="90"/>
      <c r="SNO33" s="90"/>
      <c r="SNP33" s="90"/>
      <c r="SNQ33" s="90"/>
      <c r="SNR33" s="90"/>
      <c r="SNS33" s="90"/>
      <c r="SNT33" s="90"/>
      <c r="SNU33" s="90"/>
      <c r="SNV33" s="90"/>
      <c r="SNW33" s="90"/>
      <c r="SNX33" s="90"/>
      <c r="SNY33" s="90"/>
      <c r="SNZ33" s="90"/>
      <c r="SOA33" s="90"/>
      <c r="SOB33" s="90"/>
      <c r="SOC33" s="90"/>
      <c r="SOD33" s="90"/>
      <c r="SOE33" s="90"/>
      <c r="SOF33" s="90"/>
      <c r="SOG33" s="90"/>
      <c r="SOH33" s="90"/>
      <c r="SOI33" s="90"/>
      <c r="SOJ33" s="90"/>
      <c r="SOK33" s="90"/>
      <c r="SOL33" s="90"/>
      <c r="SOM33" s="90"/>
      <c r="SON33" s="90"/>
      <c r="SOO33" s="90"/>
      <c r="SOP33" s="90"/>
      <c r="SOQ33" s="90"/>
      <c r="SOR33" s="90"/>
      <c r="SOS33" s="90"/>
      <c r="SOT33" s="90"/>
      <c r="SOU33" s="90"/>
      <c r="SOV33" s="90"/>
      <c r="SOW33" s="90"/>
      <c r="SOX33" s="90"/>
      <c r="SOY33" s="90"/>
      <c r="SOZ33" s="90"/>
      <c r="SPA33" s="90"/>
      <c r="SPB33" s="90"/>
      <c r="SPC33" s="90"/>
      <c r="SPD33" s="90"/>
      <c r="SPE33" s="90"/>
      <c r="SPF33" s="90"/>
      <c r="SPG33" s="90"/>
      <c r="SPH33" s="90"/>
      <c r="SPI33" s="90"/>
      <c r="SPJ33" s="90"/>
      <c r="SPK33" s="90"/>
      <c r="SPL33" s="90"/>
      <c r="SPM33" s="90"/>
      <c r="SPN33" s="90"/>
      <c r="SPO33" s="90"/>
      <c r="SPP33" s="90"/>
      <c r="SPQ33" s="90"/>
      <c r="SPR33" s="90"/>
      <c r="SPS33" s="90"/>
      <c r="SPT33" s="90"/>
      <c r="SPU33" s="90"/>
      <c r="SPV33" s="90"/>
      <c r="SPW33" s="90"/>
      <c r="SPX33" s="90"/>
      <c r="SPY33" s="90"/>
      <c r="SPZ33" s="90"/>
      <c r="SQA33" s="90"/>
      <c r="SQB33" s="90"/>
      <c r="SQC33" s="90"/>
      <c r="SQD33" s="90"/>
      <c r="SQE33" s="90"/>
      <c r="SQF33" s="90"/>
      <c r="SQG33" s="90"/>
      <c r="SQH33" s="90"/>
      <c r="SQI33" s="90"/>
      <c r="SQJ33" s="90"/>
      <c r="SQK33" s="90"/>
      <c r="SQL33" s="90"/>
      <c r="SQM33" s="90"/>
      <c r="SQN33" s="90"/>
      <c r="SQO33" s="90"/>
      <c r="SQP33" s="90"/>
      <c r="SQQ33" s="90"/>
      <c r="SQR33" s="90"/>
      <c r="SQS33" s="90"/>
      <c r="SQT33" s="90"/>
      <c r="SQU33" s="90"/>
      <c r="SQV33" s="90"/>
      <c r="SQW33" s="90"/>
      <c r="SQX33" s="90"/>
      <c r="SQY33" s="90"/>
      <c r="SQZ33" s="90"/>
      <c r="SRA33" s="90"/>
      <c r="SRB33" s="90"/>
      <c r="SRC33" s="90"/>
      <c r="SRD33" s="90"/>
      <c r="SRE33" s="90"/>
      <c r="SRF33" s="90"/>
      <c r="SRG33" s="90"/>
      <c r="SRH33" s="90"/>
      <c r="SRI33" s="90"/>
      <c r="SRJ33" s="90"/>
      <c r="SRK33" s="90"/>
      <c r="SRL33" s="90"/>
      <c r="SRM33" s="90"/>
      <c r="SRN33" s="90"/>
      <c r="SRO33" s="90"/>
      <c r="SRP33" s="90"/>
      <c r="SRQ33" s="90"/>
      <c r="SRR33" s="90"/>
      <c r="SRS33" s="90"/>
      <c r="SRT33" s="90"/>
      <c r="SRU33" s="90"/>
      <c r="SRV33" s="90"/>
      <c r="SRW33" s="90"/>
      <c r="SRX33" s="90"/>
      <c r="SRY33" s="90"/>
      <c r="SRZ33" s="90"/>
      <c r="SSA33" s="90"/>
      <c r="SSB33" s="90"/>
      <c r="SSC33" s="90"/>
      <c r="SSD33" s="90"/>
      <c r="SSE33" s="90"/>
      <c r="SSF33" s="90"/>
      <c r="SSG33" s="90"/>
      <c r="SSH33" s="90"/>
      <c r="SSI33" s="90"/>
      <c r="SSJ33" s="90"/>
      <c r="SSK33" s="90"/>
      <c r="SSL33" s="90"/>
      <c r="SSM33" s="90"/>
      <c r="SSN33" s="90"/>
      <c r="SSO33" s="90"/>
      <c r="SSP33" s="90"/>
      <c r="SSQ33" s="90"/>
      <c r="SSR33" s="90"/>
      <c r="SSS33" s="90"/>
      <c r="SST33" s="90"/>
      <c r="SSU33" s="90"/>
      <c r="SSV33" s="90"/>
      <c r="SSW33" s="90"/>
      <c r="SSX33" s="90"/>
      <c r="SSY33" s="90"/>
      <c r="SSZ33" s="90"/>
      <c r="STA33" s="90"/>
      <c r="STB33" s="90"/>
      <c r="STC33" s="90"/>
      <c r="STD33" s="90"/>
      <c r="STE33" s="90"/>
      <c r="STF33" s="90"/>
      <c r="STG33" s="90"/>
      <c r="STH33" s="90"/>
      <c r="STI33" s="90"/>
      <c r="STJ33" s="90"/>
      <c r="STK33" s="90"/>
      <c r="STL33" s="90"/>
      <c r="STM33" s="90"/>
      <c r="STN33" s="90"/>
      <c r="STO33" s="90"/>
      <c r="STP33" s="90"/>
      <c r="STQ33" s="90"/>
      <c r="STR33" s="90"/>
      <c r="STS33" s="90"/>
      <c r="STT33" s="90"/>
      <c r="STU33" s="90"/>
      <c r="STV33" s="90"/>
      <c r="STW33" s="90"/>
      <c r="STX33" s="90"/>
      <c r="STY33" s="90"/>
      <c r="STZ33" s="90"/>
      <c r="SUA33" s="90"/>
      <c r="SUB33" s="90"/>
      <c r="SUC33" s="90"/>
      <c r="SUD33" s="90"/>
      <c r="SUE33" s="90"/>
      <c r="SUF33" s="90"/>
      <c r="SUG33" s="90"/>
      <c r="SUH33" s="90"/>
      <c r="SUI33" s="90"/>
      <c r="SUJ33" s="90"/>
      <c r="SUK33" s="90"/>
      <c r="SUL33" s="90"/>
      <c r="SUM33" s="90"/>
      <c r="SUN33" s="90"/>
      <c r="SUO33" s="90"/>
      <c r="SUP33" s="90"/>
      <c r="SUQ33" s="90"/>
      <c r="SUR33" s="90"/>
      <c r="SUS33" s="90"/>
      <c r="SUT33" s="90"/>
      <c r="SUU33" s="90"/>
      <c r="SUV33" s="90"/>
      <c r="SUW33" s="90"/>
      <c r="SUX33" s="90"/>
      <c r="SUY33" s="90"/>
      <c r="SUZ33" s="90"/>
      <c r="SVA33" s="90"/>
      <c r="SVB33" s="90"/>
      <c r="SVC33" s="90"/>
      <c r="SVD33" s="90"/>
      <c r="SVE33" s="90"/>
      <c r="SVF33" s="90"/>
      <c r="SVG33" s="90"/>
      <c r="SVH33" s="90"/>
      <c r="SVI33" s="90"/>
      <c r="SVJ33" s="90"/>
      <c r="SVK33" s="90"/>
      <c r="SVL33" s="90"/>
      <c r="SVM33" s="90"/>
      <c r="SVN33" s="90"/>
      <c r="SVO33" s="90"/>
      <c r="SVP33" s="90"/>
      <c r="SVQ33" s="90"/>
      <c r="SVR33" s="90"/>
      <c r="SVS33" s="90"/>
      <c r="SVT33" s="90"/>
      <c r="SVU33" s="90"/>
      <c r="SVV33" s="90"/>
      <c r="SVW33" s="90"/>
      <c r="SVX33" s="90"/>
      <c r="SVY33" s="90"/>
      <c r="SVZ33" s="90"/>
      <c r="SWA33" s="90"/>
      <c r="SWB33" s="90"/>
      <c r="SWC33" s="90"/>
      <c r="SWD33" s="90"/>
      <c r="SWE33" s="90"/>
      <c r="SWF33" s="90"/>
      <c r="SWG33" s="90"/>
      <c r="SWH33" s="90"/>
      <c r="SWI33" s="90"/>
      <c r="SWJ33" s="90"/>
      <c r="SWK33" s="90"/>
      <c r="SWL33" s="90"/>
      <c r="SWM33" s="90"/>
      <c r="SWN33" s="90"/>
      <c r="SWO33" s="90"/>
      <c r="SWP33" s="90"/>
      <c r="SWQ33" s="90"/>
      <c r="SWR33" s="90"/>
      <c r="SWS33" s="90"/>
      <c r="SWT33" s="90"/>
      <c r="SWU33" s="90"/>
      <c r="SWV33" s="90"/>
      <c r="SWW33" s="90"/>
      <c r="SWX33" s="90"/>
      <c r="SWY33" s="90"/>
      <c r="SWZ33" s="90"/>
      <c r="SXA33" s="90"/>
      <c r="SXB33" s="90"/>
      <c r="SXC33" s="90"/>
      <c r="SXD33" s="90"/>
      <c r="SXE33" s="90"/>
      <c r="SXF33" s="90"/>
      <c r="SXG33" s="90"/>
      <c r="SXH33" s="90"/>
      <c r="SXI33" s="90"/>
      <c r="SXJ33" s="90"/>
      <c r="SXK33" s="90"/>
      <c r="SXL33" s="90"/>
      <c r="SXM33" s="90"/>
      <c r="SXN33" s="90"/>
      <c r="SXO33" s="90"/>
      <c r="SXP33" s="90"/>
      <c r="SXQ33" s="90"/>
      <c r="SXR33" s="90"/>
      <c r="SXS33" s="90"/>
      <c r="SXT33" s="90"/>
      <c r="SXU33" s="90"/>
      <c r="SXV33" s="90"/>
      <c r="SXW33" s="90"/>
      <c r="SXX33" s="90"/>
      <c r="SXY33" s="90"/>
      <c r="SXZ33" s="90"/>
      <c r="SYA33" s="90"/>
      <c r="SYB33" s="90"/>
      <c r="SYC33" s="90"/>
      <c r="SYD33" s="90"/>
      <c r="SYE33" s="90"/>
      <c r="SYF33" s="90"/>
      <c r="SYG33" s="90"/>
      <c r="SYH33" s="90"/>
      <c r="SYI33" s="90"/>
      <c r="SYJ33" s="90"/>
      <c r="SYK33" s="90"/>
      <c r="SYL33" s="90"/>
      <c r="SYM33" s="90"/>
      <c r="SYN33" s="90"/>
      <c r="SYO33" s="90"/>
      <c r="SYP33" s="90"/>
      <c r="SYQ33" s="90"/>
      <c r="SYR33" s="90"/>
      <c r="SYS33" s="90"/>
      <c r="SYT33" s="90"/>
      <c r="SYU33" s="90"/>
      <c r="SYV33" s="90"/>
      <c r="SYW33" s="90"/>
      <c r="SYX33" s="90"/>
      <c r="SYY33" s="90"/>
      <c r="SYZ33" s="90"/>
      <c r="SZA33" s="90"/>
      <c r="SZB33" s="90"/>
      <c r="SZC33" s="90"/>
      <c r="SZD33" s="90"/>
      <c r="SZE33" s="90"/>
      <c r="SZF33" s="90"/>
      <c r="SZG33" s="90"/>
      <c r="SZH33" s="90"/>
      <c r="SZI33" s="90"/>
      <c r="SZJ33" s="90"/>
      <c r="SZK33" s="90"/>
      <c r="SZL33" s="90"/>
      <c r="SZM33" s="90"/>
      <c r="SZN33" s="90"/>
      <c r="SZO33" s="90"/>
      <c r="SZP33" s="90"/>
      <c r="SZQ33" s="90"/>
      <c r="SZR33" s="90"/>
      <c r="SZS33" s="90"/>
      <c r="SZT33" s="90"/>
      <c r="SZU33" s="90"/>
      <c r="SZV33" s="90"/>
      <c r="SZW33" s="90"/>
      <c r="SZX33" s="90"/>
      <c r="SZY33" s="90"/>
      <c r="SZZ33" s="90"/>
      <c r="TAA33" s="90"/>
      <c r="TAB33" s="90"/>
      <c r="TAC33" s="90"/>
      <c r="TAD33" s="90"/>
      <c r="TAE33" s="90"/>
      <c r="TAF33" s="90"/>
      <c r="TAG33" s="90"/>
      <c r="TAH33" s="90"/>
      <c r="TAI33" s="90"/>
      <c r="TAJ33" s="90"/>
      <c r="TAK33" s="90"/>
      <c r="TAL33" s="90"/>
      <c r="TAM33" s="90"/>
      <c r="TAN33" s="90"/>
      <c r="TAO33" s="90"/>
      <c r="TAP33" s="90"/>
      <c r="TAQ33" s="90"/>
      <c r="TAR33" s="90"/>
      <c r="TAS33" s="90"/>
      <c r="TAT33" s="90"/>
      <c r="TAU33" s="90"/>
      <c r="TAV33" s="90"/>
      <c r="TAW33" s="90"/>
      <c r="TAX33" s="90"/>
      <c r="TAY33" s="90"/>
      <c r="TAZ33" s="90"/>
      <c r="TBA33" s="90"/>
      <c r="TBB33" s="90"/>
      <c r="TBC33" s="90"/>
      <c r="TBD33" s="90"/>
      <c r="TBE33" s="90"/>
      <c r="TBF33" s="90"/>
      <c r="TBG33" s="90"/>
      <c r="TBH33" s="90"/>
      <c r="TBI33" s="90"/>
      <c r="TBJ33" s="90"/>
      <c r="TBK33" s="90"/>
      <c r="TBL33" s="90"/>
      <c r="TBM33" s="90"/>
      <c r="TBN33" s="90"/>
      <c r="TBO33" s="90"/>
      <c r="TBP33" s="90"/>
      <c r="TBQ33" s="90"/>
      <c r="TBR33" s="90"/>
      <c r="TBS33" s="90"/>
      <c r="TBT33" s="90"/>
      <c r="TBU33" s="90"/>
      <c r="TBV33" s="90"/>
      <c r="TBW33" s="90"/>
      <c r="TBX33" s="90"/>
      <c r="TBY33" s="90"/>
      <c r="TBZ33" s="90"/>
      <c r="TCA33" s="90"/>
      <c r="TCB33" s="90"/>
      <c r="TCC33" s="90"/>
      <c r="TCD33" s="90"/>
      <c r="TCE33" s="90"/>
      <c r="TCF33" s="90"/>
      <c r="TCG33" s="90"/>
      <c r="TCH33" s="90"/>
      <c r="TCI33" s="90"/>
      <c r="TCJ33" s="90"/>
      <c r="TCK33" s="90"/>
      <c r="TCL33" s="90"/>
      <c r="TCM33" s="90"/>
      <c r="TCN33" s="90"/>
      <c r="TCO33" s="90"/>
      <c r="TCP33" s="90"/>
      <c r="TCQ33" s="90"/>
      <c r="TCR33" s="90"/>
      <c r="TCS33" s="90"/>
      <c r="TCT33" s="90"/>
      <c r="TCU33" s="90"/>
      <c r="TCV33" s="90"/>
      <c r="TCW33" s="90"/>
      <c r="TCX33" s="90"/>
      <c r="TCY33" s="90"/>
      <c r="TCZ33" s="90"/>
      <c r="TDA33" s="90"/>
      <c r="TDB33" s="90"/>
      <c r="TDC33" s="90"/>
      <c r="TDD33" s="90"/>
      <c r="TDE33" s="90"/>
      <c r="TDF33" s="90"/>
      <c r="TDG33" s="90"/>
      <c r="TDH33" s="90"/>
      <c r="TDI33" s="90"/>
      <c r="TDJ33" s="90"/>
      <c r="TDK33" s="90"/>
      <c r="TDL33" s="90"/>
      <c r="TDM33" s="90"/>
      <c r="TDN33" s="90"/>
      <c r="TDO33" s="90"/>
      <c r="TDP33" s="90"/>
      <c r="TDQ33" s="90"/>
      <c r="TDR33" s="90"/>
      <c r="TDS33" s="90"/>
      <c r="TDT33" s="90"/>
      <c r="TDU33" s="90"/>
      <c r="TDV33" s="90"/>
      <c r="TDW33" s="90"/>
      <c r="TDX33" s="90"/>
      <c r="TDY33" s="90"/>
      <c r="TDZ33" s="90"/>
      <c r="TEA33" s="90"/>
      <c r="TEB33" s="90"/>
      <c r="TEC33" s="90"/>
      <c r="TED33" s="90"/>
      <c r="TEE33" s="90"/>
      <c r="TEF33" s="90"/>
      <c r="TEG33" s="90"/>
      <c r="TEH33" s="90"/>
      <c r="TEI33" s="90"/>
      <c r="TEJ33" s="90"/>
      <c r="TEK33" s="90"/>
      <c r="TEL33" s="90"/>
      <c r="TEM33" s="90"/>
      <c r="TEN33" s="90"/>
      <c r="TEO33" s="90"/>
      <c r="TEP33" s="90"/>
      <c r="TEQ33" s="90"/>
      <c r="TER33" s="90"/>
      <c r="TES33" s="90"/>
      <c r="TET33" s="90"/>
      <c r="TEU33" s="90"/>
      <c r="TEV33" s="90"/>
      <c r="TEW33" s="90"/>
      <c r="TEX33" s="90"/>
      <c r="TEY33" s="90"/>
      <c r="TEZ33" s="90"/>
      <c r="TFA33" s="90"/>
      <c r="TFB33" s="90"/>
      <c r="TFC33" s="90"/>
      <c r="TFD33" s="90"/>
      <c r="TFE33" s="90"/>
      <c r="TFF33" s="90"/>
      <c r="TFG33" s="90"/>
      <c r="TFH33" s="90"/>
      <c r="TFI33" s="90"/>
      <c r="TFJ33" s="90"/>
      <c r="TFK33" s="90"/>
      <c r="TFL33" s="90"/>
      <c r="TFM33" s="90"/>
      <c r="TFN33" s="90"/>
      <c r="TFO33" s="90"/>
      <c r="TFP33" s="90"/>
      <c r="TFQ33" s="90"/>
      <c r="TFR33" s="90"/>
      <c r="TFS33" s="90"/>
      <c r="TFT33" s="90"/>
      <c r="TFU33" s="90"/>
      <c r="TFV33" s="90"/>
      <c r="TFW33" s="90"/>
      <c r="TFX33" s="90"/>
      <c r="TFY33" s="90"/>
      <c r="TFZ33" s="90"/>
      <c r="TGA33" s="90"/>
      <c r="TGB33" s="90"/>
      <c r="TGC33" s="90"/>
      <c r="TGD33" s="90"/>
      <c r="TGE33" s="90"/>
      <c r="TGF33" s="90"/>
      <c r="TGG33" s="90"/>
      <c r="TGH33" s="90"/>
      <c r="TGI33" s="90"/>
      <c r="TGJ33" s="90"/>
      <c r="TGK33" s="90"/>
      <c r="TGL33" s="90"/>
      <c r="TGM33" s="90"/>
      <c r="TGN33" s="90"/>
      <c r="TGO33" s="90"/>
      <c r="TGP33" s="90"/>
      <c r="TGQ33" s="90"/>
      <c r="TGR33" s="90"/>
      <c r="TGS33" s="90"/>
      <c r="TGT33" s="90"/>
      <c r="TGU33" s="90"/>
      <c r="TGV33" s="90"/>
      <c r="TGW33" s="90"/>
      <c r="TGX33" s="90"/>
      <c r="TGY33" s="90"/>
      <c r="TGZ33" s="90"/>
      <c r="THA33" s="90"/>
      <c r="THB33" s="90"/>
      <c r="THC33" s="90"/>
      <c r="THD33" s="90"/>
      <c r="THE33" s="90"/>
      <c r="THF33" s="90"/>
      <c r="THG33" s="90"/>
      <c r="THH33" s="90"/>
      <c r="THI33" s="90"/>
      <c r="THJ33" s="90"/>
      <c r="THK33" s="90"/>
      <c r="THL33" s="90"/>
      <c r="THM33" s="90"/>
      <c r="THN33" s="90"/>
      <c r="THO33" s="90"/>
      <c r="THP33" s="90"/>
      <c r="THQ33" s="90"/>
      <c r="THR33" s="90"/>
      <c r="THS33" s="90"/>
      <c r="THT33" s="90"/>
      <c r="THU33" s="90"/>
      <c r="THV33" s="90"/>
      <c r="THW33" s="90"/>
      <c r="THX33" s="90"/>
      <c r="THY33" s="90"/>
      <c r="THZ33" s="90"/>
      <c r="TIA33" s="90"/>
      <c r="TIB33" s="90"/>
      <c r="TIC33" s="90"/>
      <c r="TID33" s="90"/>
      <c r="TIE33" s="90"/>
      <c r="TIF33" s="90"/>
      <c r="TIG33" s="90"/>
      <c r="TIH33" s="90"/>
      <c r="TII33" s="90"/>
      <c r="TIJ33" s="90"/>
      <c r="TIK33" s="90"/>
      <c r="TIL33" s="90"/>
      <c r="TIM33" s="90"/>
      <c r="TIN33" s="90"/>
      <c r="TIO33" s="90"/>
      <c r="TIP33" s="90"/>
      <c r="TIQ33" s="90"/>
      <c r="TIR33" s="90"/>
      <c r="TIS33" s="90"/>
      <c r="TIT33" s="90"/>
      <c r="TIU33" s="90"/>
      <c r="TIV33" s="90"/>
      <c r="TIW33" s="90"/>
      <c r="TIX33" s="90"/>
      <c r="TIY33" s="90"/>
      <c r="TIZ33" s="90"/>
      <c r="TJA33" s="90"/>
      <c r="TJB33" s="90"/>
      <c r="TJC33" s="90"/>
      <c r="TJD33" s="90"/>
      <c r="TJE33" s="90"/>
      <c r="TJF33" s="90"/>
      <c r="TJG33" s="90"/>
      <c r="TJH33" s="90"/>
      <c r="TJI33" s="90"/>
      <c r="TJJ33" s="90"/>
      <c r="TJK33" s="90"/>
      <c r="TJL33" s="90"/>
      <c r="TJM33" s="90"/>
      <c r="TJN33" s="90"/>
      <c r="TJO33" s="90"/>
      <c r="TJP33" s="90"/>
      <c r="TJQ33" s="90"/>
      <c r="TJR33" s="90"/>
      <c r="TJS33" s="90"/>
      <c r="TJT33" s="90"/>
      <c r="TJU33" s="90"/>
      <c r="TJV33" s="90"/>
      <c r="TJW33" s="90"/>
      <c r="TJX33" s="90"/>
      <c r="TJY33" s="90"/>
      <c r="TJZ33" s="90"/>
      <c r="TKA33" s="90"/>
      <c r="TKB33" s="90"/>
      <c r="TKC33" s="90"/>
      <c r="TKD33" s="90"/>
      <c r="TKE33" s="90"/>
      <c r="TKF33" s="90"/>
      <c r="TKG33" s="90"/>
      <c r="TKH33" s="90"/>
      <c r="TKI33" s="90"/>
      <c r="TKJ33" s="90"/>
      <c r="TKK33" s="90"/>
      <c r="TKL33" s="90"/>
      <c r="TKM33" s="90"/>
      <c r="TKN33" s="90"/>
      <c r="TKO33" s="90"/>
      <c r="TKP33" s="90"/>
      <c r="TKQ33" s="90"/>
      <c r="TKR33" s="90"/>
      <c r="TKS33" s="90"/>
      <c r="TKT33" s="90"/>
      <c r="TKU33" s="90"/>
      <c r="TKV33" s="90"/>
      <c r="TKW33" s="90"/>
      <c r="TKX33" s="90"/>
      <c r="TKY33" s="90"/>
      <c r="TKZ33" s="90"/>
      <c r="TLA33" s="90"/>
      <c r="TLB33" s="90"/>
      <c r="TLC33" s="90"/>
      <c r="TLD33" s="90"/>
      <c r="TLE33" s="90"/>
      <c r="TLF33" s="90"/>
      <c r="TLG33" s="90"/>
      <c r="TLH33" s="90"/>
      <c r="TLI33" s="90"/>
      <c r="TLJ33" s="90"/>
      <c r="TLK33" s="90"/>
      <c r="TLL33" s="90"/>
      <c r="TLM33" s="90"/>
      <c r="TLN33" s="90"/>
      <c r="TLO33" s="90"/>
      <c r="TLP33" s="90"/>
      <c r="TLQ33" s="90"/>
      <c r="TLR33" s="90"/>
      <c r="TLS33" s="90"/>
      <c r="TLT33" s="90"/>
      <c r="TLU33" s="90"/>
      <c r="TLV33" s="90"/>
      <c r="TLW33" s="90"/>
      <c r="TLX33" s="90"/>
      <c r="TLY33" s="90"/>
      <c r="TLZ33" s="90"/>
      <c r="TMA33" s="90"/>
      <c r="TMB33" s="90"/>
      <c r="TMC33" s="90"/>
      <c r="TMD33" s="90"/>
      <c r="TME33" s="90"/>
      <c r="TMF33" s="90"/>
      <c r="TMG33" s="90"/>
      <c r="TMH33" s="90"/>
      <c r="TMI33" s="90"/>
      <c r="TMJ33" s="90"/>
      <c r="TMK33" s="90"/>
      <c r="TML33" s="90"/>
      <c r="TMM33" s="90"/>
      <c r="TMN33" s="90"/>
      <c r="TMO33" s="90"/>
      <c r="TMP33" s="90"/>
      <c r="TMQ33" s="90"/>
      <c r="TMR33" s="90"/>
      <c r="TMS33" s="90"/>
      <c r="TMT33" s="90"/>
      <c r="TMU33" s="90"/>
      <c r="TMV33" s="90"/>
      <c r="TMW33" s="90"/>
      <c r="TMX33" s="90"/>
      <c r="TMY33" s="90"/>
      <c r="TMZ33" s="90"/>
      <c r="TNA33" s="90"/>
      <c r="TNB33" s="90"/>
      <c r="TNC33" s="90"/>
      <c r="TND33" s="90"/>
      <c r="TNE33" s="90"/>
      <c r="TNF33" s="90"/>
      <c r="TNG33" s="90"/>
      <c r="TNH33" s="90"/>
      <c r="TNI33" s="90"/>
      <c r="TNJ33" s="90"/>
      <c r="TNK33" s="90"/>
      <c r="TNL33" s="90"/>
      <c r="TNM33" s="90"/>
      <c r="TNN33" s="90"/>
      <c r="TNO33" s="90"/>
      <c r="TNP33" s="90"/>
      <c r="TNQ33" s="90"/>
      <c r="TNR33" s="90"/>
      <c r="TNS33" s="90"/>
      <c r="TNT33" s="90"/>
      <c r="TNU33" s="90"/>
      <c r="TNV33" s="90"/>
      <c r="TNW33" s="90"/>
      <c r="TNX33" s="90"/>
      <c r="TNY33" s="90"/>
      <c r="TNZ33" s="90"/>
      <c r="TOA33" s="90"/>
      <c r="TOB33" s="90"/>
      <c r="TOC33" s="90"/>
      <c r="TOD33" s="90"/>
      <c r="TOE33" s="90"/>
      <c r="TOF33" s="90"/>
      <c r="TOG33" s="90"/>
      <c r="TOH33" s="90"/>
      <c r="TOI33" s="90"/>
      <c r="TOJ33" s="90"/>
      <c r="TOK33" s="90"/>
      <c r="TOL33" s="90"/>
      <c r="TOM33" s="90"/>
      <c r="TON33" s="90"/>
      <c r="TOO33" s="90"/>
      <c r="TOP33" s="90"/>
      <c r="TOQ33" s="90"/>
      <c r="TOR33" s="90"/>
      <c r="TOS33" s="90"/>
      <c r="TOT33" s="90"/>
      <c r="TOU33" s="90"/>
      <c r="TOV33" s="90"/>
      <c r="TOW33" s="90"/>
      <c r="TOX33" s="90"/>
      <c r="TOY33" s="90"/>
      <c r="TOZ33" s="90"/>
      <c r="TPA33" s="90"/>
      <c r="TPB33" s="90"/>
      <c r="TPC33" s="90"/>
      <c r="TPD33" s="90"/>
      <c r="TPE33" s="90"/>
      <c r="TPF33" s="90"/>
      <c r="TPG33" s="90"/>
      <c r="TPH33" s="90"/>
      <c r="TPI33" s="90"/>
      <c r="TPJ33" s="90"/>
      <c r="TPK33" s="90"/>
      <c r="TPL33" s="90"/>
      <c r="TPM33" s="90"/>
      <c r="TPN33" s="90"/>
      <c r="TPO33" s="90"/>
      <c r="TPP33" s="90"/>
      <c r="TPQ33" s="90"/>
      <c r="TPR33" s="90"/>
      <c r="TPS33" s="90"/>
      <c r="TPT33" s="90"/>
      <c r="TPU33" s="90"/>
      <c r="TPV33" s="90"/>
      <c r="TPW33" s="90"/>
      <c r="TPX33" s="90"/>
      <c r="TPY33" s="90"/>
      <c r="TPZ33" s="90"/>
      <c r="TQA33" s="90"/>
      <c r="TQB33" s="90"/>
      <c r="TQC33" s="90"/>
      <c r="TQD33" s="90"/>
      <c r="TQE33" s="90"/>
      <c r="TQF33" s="90"/>
      <c r="TQG33" s="90"/>
      <c r="TQH33" s="90"/>
      <c r="TQI33" s="90"/>
      <c r="TQJ33" s="90"/>
      <c r="TQK33" s="90"/>
      <c r="TQL33" s="90"/>
      <c r="TQM33" s="90"/>
      <c r="TQN33" s="90"/>
      <c r="TQO33" s="90"/>
      <c r="TQP33" s="90"/>
      <c r="TQQ33" s="90"/>
      <c r="TQR33" s="90"/>
      <c r="TQS33" s="90"/>
      <c r="TQT33" s="90"/>
      <c r="TQU33" s="90"/>
      <c r="TQV33" s="90"/>
      <c r="TQW33" s="90"/>
      <c r="TQX33" s="90"/>
      <c r="TQY33" s="90"/>
      <c r="TQZ33" s="90"/>
      <c r="TRA33" s="90"/>
      <c r="TRB33" s="90"/>
      <c r="TRC33" s="90"/>
      <c r="TRD33" s="90"/>
      <c r="TRE33" s="90"/>
      <c r="TRF33" s="90"/>
      <c r="TRG33" s="90"/>
      <c r="TRH33" s="90"/>
      <c r="TRI33" s="90"/>
      <c r="TRJ33" s="90"/>
      <c r="TRK33" s="90"/>
      <c r="TRL33" s="90"/>
      <c r="TRM33" s="90"/>
      <c r="TRN33" s="90"/>
      <c r="TRO33" s="90"/>
      <c r="TRP33" s="90"/>
      <c r="TRQ33" s="90"/>
      <c r="TRR33" s="90"/>
      <c r="TRS33" s="90"/>
      <c r="TRT33" s="90"/>
      <c r="TRU33" s="90"/>
      <c r="TRV33" s="90"/>
      <c r="TRW33" s="90"/>
      <c r="TRX33" s="90"/>
      <c r="TRY33" s="90"/>
      <c r="TRZ33" s="90"/>
      <c r="TSA33" s="90"/>
      <c r="TSB33" s="90"/>
      <c r="TSC33" s="90"/>
      <c r="TSD33" s="90"/>
      <c r="TSE33" s="90"/>
      <c r="TSF33" s="90"/>
      <c r="TSG33" s="90"/>
      <c r="TSH33" s="90"/>
      <c r="TSI33" s="90"/>
      <c r="TSJ33" s="90"/>
      <c r="TSK33" s="90"/>
      <c r="TSL33" s="90"/>
      <c r="TSM33" s="90"/>
      <c r="TSN33" s="90"/>
      <c r="TSO33" s="90"/>
      <c r="TSP33" s="90"/>
      <c r="TSQ33" s="90"/>
      <c r="TSR33" s="90"/>
      <c r="TSS33" s="90"/>
      <c r="TST33" s="90"/>
      <c r="TSU33" s="90"/>
      <c r="TSV33" s="90"/>
      <c r="TSW33" s="90"/>
      <c r="TSX33" s="90"/>
      <c r="TSY33" s="90"/>
      <c r="TSZ33" s="90"/>
      <c r="TTA33" s="90"/>
      <c r="TTB33" s="90"/>
      <c r="TTC33" s="90"/>
      <c r="TTD33" s="90"/>
      <c r="TTE33" s="90"/>
      <c r="TTF33" s="90"/>
      <c r="TTG33" s="90"/>
      <c r="TTH33" s="90"/>
      <c r="TTI33" s="90"/>
      <c r="TTJ33" s="90"/>
      <c r="TTK33" s="90"/>
      <c r="TTL33" s="90"/>
      <c r="TTM33" s="90"/>
      <c r="TTN33" s="90"/>
      <c r="TTO33" s="90"/>
      <c r="TTP33" s="90"/>
      <c r="TTQ33" s="90"/>
      <c r="TTR33" s="90"/>
      <c r="TTS33" s="90"/>
      <c r="TTT33" s="90"/>
      <c r="TTU33" s="90"/>
      <c r="TTV33" s="90"/>
      <c r="TTW33" s="90"/>
      <c r="TTX33" s="90"/>
      <c r="TTY33" s="90"/>
      <c r="TTZ33" s="90"/>
      <c r="TUA33" s="90"/>
      <c r="TUB33" s="90"/>
      <c r="TUC33" s="90"/>
      <c r="TUD33" s="90"/>
      <c r="TUE33" s="90"/>
      <c r="TUF33" s="90"/>
      <c r="TUG33" s="90"/>
      <c r="TUH33" s="90"/>
      <c r="TUI33" s="90"/>
      <c r="TUJ33" s="90"/>
      <c r="TUK33" s="90"/>
      <c r="TUL33" s="90"/>
      <c r="TUM33" s="90"/>
      <c r="TUN33" s="90"/>
      <c r="TUO33" s="90"/>
      <c r="TUP33" s="90"/>
      <c r="TUQ33" s="90"/>
      <c r="TUR33" s="90"/>
      <c r="TUS33" s="90"/>
      <c r="TUT33" s="90"/>
      <c r="TUU33" s="90"/>
      <c r="TUV33" s="90"/>
      <c r="TUW33" s="90"/>
      <c r="TUX33" s="90"/>
      <c r="TUY33" s="90"/>
      <c r="TUZ33" s="90"/>
      <c r="TVA33" s="90"/>
      <c r="TVB33" s="90"/>
      <c r="TVC33" s="90"/>
      <c r="TVD33" s="90"/>
      <c r="TVE33" s="90"/>
      <c r="TVF33" s="90"/>
      <c r="TVG33" s="90"/>
      <c r="TVH33" s="90"/>
      <c r="TVI33" s="90"/>
      <c r="TVJ33" s="90"/>
      <c r="TVK33" s="90"/>
      <c r="TVL33" s="90"/>
      <c r="TVM33" s="90"/>
      <c r="TVN33" s="90"/>
      <c r="TVO33" s="90"/>
      <c r="TVP33" s="90"/>
      <c r="TVQ33" s="90"/>
      <c r="TVR33" s="90"/>
      <c r="TVS33" s="90"/>
      <c r="TVT33" s="90"/>
      <c r="TVU33" s="90"/>
      <c r="TVV33" s="90"/>
      <c r="TVW33" s="90"/>
      <c r="TVX33" s="90"/>
      <c r="TVY33" s="90"/>
      <c r="TVZ33" s="90"/>
      <c r="TWA33" s="90"/>
      <c r="TWB33" s="90"/>
      <c r="TWC33" s="90"/>
      <c r="TWD33" s="90"/>
      <c r="TWE33" s="90"/>
      <c r="TWF33" s="90"/>
      <c r="TWG33" s="90"/>
      <c r="TWH33" s="90"/>
      <c r="TWI33" s="90"/>
      <c r="TWJ33" s="90"/>
      <c r="TWK33" s="90"/>
      <c r="TWL33" s="90"/>
      <c r="TWM33" s="90"/>
      <c r="TWN33" s="90"/>
      <c r="TWO33" s="90"/>
      <c r="TWP33" s="90"/>
      <c r="TWQ33" s="90"/>
      <c r="TWR33" s="90"/>
      <c r="TWS33" s="90"/>
      <c r="TWT33" s="90"/>
      <c r="TWU33" s="90"/>
      <c r="TWV33" s="90"/>
      <c r="TWW33" s="90"/>
      <c r="TWX33" s="90"/>
      <c r="TWY33" s="90"/>
      <c r="TWZ33" s="90"/>
      <c r="TXA33" s="90"/>
      <c r="TXB33" s="90"/>
      <c r="TXC33" s="90"/>
      <c r="TXD33" s="90"/>
      <c r="TXE33" s="90"/>
      <c r="TXF33" s="90"/>
      <c r="TXG33" s="90"/>
      <c r="TXH33" s="90"/>
      <c r="TXI33" s="90"/>
      <c r="TXJ33" s="90"/>
      <c r="TXK33" s="90"/>
      <c r="TXL33" s="90"/>
      <c r="TXM33" s="90"/>
      <c r="TXN33" s="90"/>
      <c r="TXO33" s="90"/>
      <c r="TXP33" s="90"/>
      <c r="TXQ33" s="90"/>
      <c r="TXR33" s="90"/>
      <c r="TXS33" s="90"/>
      <c r="TXT33" s="90"/>
      <c r="TXU33" s="90"/>
      <c r="TXV33" s="90"/>
      <c r="TXW33" s="90"/>
      <c r="TXX33" s="90"/>
      <c r="TXY33" s="90"/>
      <c r="TXZ33" s="90"/>
      <c r="TYA33" s="90"/>
      <c r="TYB33" s="90"/>
      <c r="TYC33" s="90"/>
      <c r="TYD33" s="90"/>
      <c r="TYE33" s="90"/>
      <c r="TYF33" s="90"/>
      <c r="TYG33" s="90"/>
      <c r="TYH33" s="90"/>
      <c r="TYI33" s="90"/>
      <c r="TYJ33" s="90"/>
      <c r="TYK33" s="90"/>
      <c r="TYL33" s="90"/>
      <c r="TYM33" s="90"/>
      <c r="TYN33" s="90"/>
      <c r="TYO33" s="90"/>
      <c r="TYP33" s="90"/>
      <c r="TYQ33" s="90"/>
      <c r="TYR33" s="90"/>
      <c r="TYS33" s="90"/>
      <c r="TYT33" s="90"/>
      <c r="TYU33" s="90"/>
      <c r="TYV33" s="90"/>
      <c r="TYW33" s="90"/>
      <c r="TYX33" s="90"/>
      <c r="TYY33" s="90"/>
      <c r="TYZ33" s="90"/>
      <c r="TZA33" s="90"/>
      <c r="TZB33" s="90"/>
      <c r="TZC33" s="90"/>
      <c r="TZD33" s="90"/>
      <c r="TZE33" s="90"/>
      <c r="TZF33" s="90"/>
      <c r="TZG33" s="90"/>
      <c r="TZH33" s="90"/>
      <c r="TZI33" s="90"/>
      <c r="TZJ33" s="90"/>
      <c r="TZK33" s="90"/>
      <c r="TZL33" s="90"/>
      <c r="TZM33" s="90"/>
      <c r="TZN33" s="90"/>
      <c r="TZO33" s="90"/>
      <c r="TZP33" s="90"/>
      <c r="TZQ33" s="90"/>
      <c r="TZR33" s="90"/>
      <c r="TZS33" s="90"/>
      <c r="TZT33" s="90"/>
      <c r="TZU33" s="90"/>
      <c r="TZV33" s="90"/>
      <c r="TZW33" s="90"/>
      <c r="TZX33" s="90"/>
      <c r="TZY33" s="90"/>
      <c r="TZZ33" s="90"/>
      <c r="UAA33" s="90"/>
      <c r="UAB33" s="90"/>
      <c r="UAC33" s="90"/>
      <c r="UAD33" s="90"/>
      <c r="UAE33" s="90"/>
      <c r="UAF33" s="90"/>
      <c r="UAG33" s="90"/>
      <c r="UAH33" s="90"/>
      <c r="UAI33" s="90"/>
      <c r="UAJ33" s="90"/>
      <c r="UAK33" s="90"/>
      <c r="UAL33" s="90"/>
      <c r="UAM33" s="90"/>
      <c r="UAN33" s="90"/>
      <c r="UAO33" s="90"/>
      <c r="UAP33" s="90"/>
      <c r="UAQ33" s="90"/>
      <c r="UAR33" s="90"/>
      <c r="UAS33" s="90"/>
      <c r="UAT33" s="90"/>
      <c r="UAU33" s="90"/>
      <c r="UAV33" s="90"/>
      <c r="UAW33" s="90"/>
      <c r="UAX33" s="90"/>
      <c r="UAY33" s="90"/>
      <c r="UAZ33" s="90"/>
      <c r="UBA33" s="90"/>
      <c r="UBB33" s="90"/>
      <c r="UBC33" s="90"/>
      <c r="UBD33" s="90"/>
      <c r="UBE33" s="90"/>
      <c r="UBF33" s="90"/>
      <c r="UBG33" s="90"/>
      <c r="UBH33" s="90"/>
      <c r="UBI33" s="90"/>
      <c r="UBJ33" s="90"/>
      <c r="UBK33" s="90"/>
      <c r="UBL33" s="90"/>
      <c r="UBM33" s="90"/>
      <c r="UBN33" s="90"/>
      <c r="UBO33" s="90"/>
      <c r="UBP33" s="90"/>
      <c r="UBQ33" s="90"/>
      <c r="UBR33" s="90"/>
      <c r="UBS33" s="90"/>
      <c r="UBT33" s="90"/>
      <c r="UBU33" s="90"/>
      <c r="UBV33" s="90"/>
      <c r="UBW33" s="90"/>
      <c r="UBX33" s="90"/>
      <c r="UBY33" s="90"/>
      <c r="UBZ33" s="90"/>
      <c r="UCA33" s="90"/>
      <c r="UCB33" s="90"/>
      <c r="UCC33" s="90"/>
      <c r="UCD33" s="90"/>
      <c r="UCE33" s="90"/>
      <c r="UCF33" s="90"/>
      <c r="UCG33" s="90"/>
      <c r="UCH33" s="90"/>
      <c r="UCI33" s="90"/>
      <c r="UCJ33" s="90"/>
      <c r="UCK33" s="90"/>
      <c r="UCL33" s="90"/>
      <c r="UCM33" s="90"/>
      <c r="UCN33" s="90"/>
      <c r="UCO33" s="90"/>
      <c r="UCP33" s="90"/>
      <c r="UCQ33" s="90"/>
      <c r="UCR33" s="90"/>
      <c r="UCS33" s="90"/>
      <c r="UCT33" s="90"/>
      <c r="UCU33" s="90"/>
      <c r="UCV33" s="90"/>
      <c r="UCW33" s="90"/>
      <c r="UCX33" s="90"/>
      <c r="UCY33" s="90"/>
      <c r="UCZ33" s="90"/>
      <c r="UDA33" s="90"/>
      <c r="UDB33" s="90"/>
      <c r="UDC33" s="90"/>
      <c r="UDD33" s="90"/>
      <c r="UDE33" s="90"/>
      <c r="UDF33" s="90"/>
      <c r="UDG33" s="90"/>
      <c r="UDH33" s="90"/>
      <c r="UDI33" s="90"/>
      <c r="UDJ33" s="90"/>
      <c r="UDK33" s="90"/>
      <c r="UDL33" s="90"/>
      <c r="UDM33" s="90"/>
      <c r="UDN33" s="90"/>
      <c r="UDO33" s="90"/>
      <c r="UDP33" s="90"/>
      <c r="UDQ33" s="90"/>
      <c r="UDR33" s="90"/>
      <c r="UDS33" s="90"/>
      <c r="UDT33" s="90"/>
      <c r="UDU33" s="90"/>
      <c r="UDV33" s="90"/>
      <c r="UDW33" s="90"/>
      <c r="UDX33" s="90"/>
      <c r="UDY33" s="90"/>
      <c r="UDZ33" s="90"/>
      <c r="UEA33" s="90"/>
      <c r="UEB33" s="90"/>
      <c r="UEC33" s="90"/>
      <c r="UED33" s="90"/>
      <c r="UEE33" s="90"/>
      <c r="UEF33" s="90"/>
      <c r="UEG33" s="90"/>
      <c r="UEH33" s="90"/>
      <c r="UEI33" s="90"/>
      <c r="UEJ33" s="90"/>
      <c r="UEK33" s="90"/>
      <c r="UEL33" s="90"/>
      <c r="UEM33" s="90"/>
      <c r="UEN33" s="90"/>
      <c r="UEO33" s="90"/>
      <c r="UEP33" s="90"/>
      <c r="UEQ33" s="90"/>
      <c r="UER33" s="90"/>
      <c r="UES33" s="90"/>
      <c r="UET33" s="90"/>
      <c r="UEU33" s="90"/>
      <c r="UEV33" s="90"/>
      <c r="UEW33" s="90"/>
      <c r="UEX33" s="90"/>
      <c r="UEY33" s="90"/>
      <c r="UEZ33" s="90"/>
      <c r="UFA33" s="90"/>
      <c r="UFB33" s="90"/>
      <c r="UFC33" s="90"/>
      <c r="UFD33" s="90"/>
      <c r="UFE33" s="90"/>
      <c r="UFF33" s="90"/>
      <c r="UFG33" s="90"/>
      <c r="UFH33" s="90"/>
      <c r="UFI33" s="90"/>
      <c r="UFJ33" s="90"/>
      <c r="UFK33" s="90"/>
      <c r="UFL33" s="90"/>
      <c r="UFM33" s="90"/>
      <c r="UFN33" s="90"/>
      <c r="UFO33" s="90"/>
      <c r="UFP33" s="90"/>
      <c r="UFQ33" s="90"/>
      <c r="UFR33" s="90"/>
      <c r="UFS33" s="90"/>
      <c r="UFT33" s="90"/>
      <c r="UFU33" s="90"/>
      <c r="UFV33" s="90"/>
      <c r="UFW33" s="90"/>
      <c r="UFX33" s="90"/>
      <c r="UFY33" s="90"/>
      <c r="UFZ33" s="90"/>
      <c r="UGA33" s="90"/>
      <c r="UGB33" s="90"/>
      <c r="UGC33" s="90"/>
      <c r="UGD33" s="90"/>
      <c r="UGE33" s="90"/>
      <c r="UGF33" s="90"/>
      <c r="UGG33" s="90"/>
      <c r="UGH33" s="90"/>
      <c r="UGI33" s="90"/>
      <c r="UGJ33" s="90"/>
      <c r="UGK33" s="90"/>
      <c r="UGL33" s="90"/>
      <c r="UGM33" s="90"/>
      <c r="UGN33" s="90"/>
      <c r="UGO33" s="90"/>
      <c r="UGP33" s="90"/>
      <c r="UGQ33" s="90"/>
      <c r="UGR33" s="90"/>
      <c r="UGS33" s="90"/>
      <c r="UGT33" s="90"/>
      <c r="UGU33" s="90"/>
      <c r="UGV33" s="90"/>
      <c r="UGW33" s="90"/>
      <c r="UGX33" s="90"/>
      <c r="UGY33" s="90"/>
      <c r="UGZ33" s="90"/>
      <c r="UHA33" s="90"/>
      <c r="UHB33" s="90"/>
      <c r="UHC33" s="90"/>
      <c r="UHD33" s="90"/>
      <c r="UHE33" s="90"/>
      <c r="UHF33" s="90"/>
      <c r="UHG33" s="90"/>
      <c r="UHH33" s="90"/>
      <c r="UHI33" s="90"/>
      <c r="UHJ33" s="90"/>
      <c r="UHK33" s="90"/>
      <c r="UHL33" s="90"/>
      <c r="UHM33" s="90"/>
      <c r="UHN33" s="90"/>
      <c r="UHO33" s="90"/>
      <c r="UHP33" s="90"/>
      <c r="UHQ33" s="90"/>
      <c r="UHR33" s="90"/>
      <c r="UHS33" s="90"/>
      <c r="UHT33" s="90"/>
      <c r="UHU33" s="90"/>
      <c r="UHV33" s="90"/>
      <c r="UHW33" s="90"/>
      <c r="UHX33" s="90"/>
      <c r="UHY33" s="90"/>
      <c r="UHZ33" s="90"/>
      <c r="UIA33" s="90"/>
      <c r="UIB33" s="90"/>
      <c r="UIC33" s="90"/>
      <c r="UID33" s="90"/>
      <c r="UIE33" s="90"/>
      <c r="UIF33" s="90"/>
      <c r="UIG33" s="90"/>
      <c r="UIH33" s="90"/>
      <c r="UII33" s="90"/>
      <c r="UIJ33" s="90"/>
      <c r="UIK33" s="90"/>
      <c r="UIL33" s="90"/>
      <c r="UIM33" s="90"/>
      <c r="UIN33" s="90"/>
      <c r="UIO33" s="90"/>
      <c r="UIP33" s="90"/>
      <c r="UIQ33" s="90"/>
      <c r="UIR33" s="90"/>
      <c r="UIS33" s="90"/>
      <c r="UIT33" s="90"/>
      <c r="UIU33" s="90"/>
      <c r="UIV33" s="90"/>
      <c r="UIW33" s="90"/>
      <c r="UIX33" s="90"/>
      <c r="UIY33" s="90"/>
      <c r="UIZ33" s="90"/>
      <c r="UJA33" s="90"/>
      <c r="UJB33" s="90"/>
      <c r="UJC33" s="90"/>
      <c r="UJD33" s="90"/>
      <c r="UJE33" s="90"/>
      <c r="UJF33" s="90"/>
      <c r="UJG33" s="90"/>
      <c r="UJH33" s="90"/>
      <c r="UJI33" s="90"/>
      <c r="UJJ33" s="90"/>
      <c r="UJK33" s="90"/>
      <c r="UJL33" s="90"/>
      <c r="UJM33" s="90"/>
      <c r="UJN33" s="90"/>
      <c r="UJO33" s="90"/>
      <c r="UJP33" s="90"/>
      <c r="UJQ33" s="90"/>
      <c r="UJR33" s="90"/>
      <c r="UJS33" s="90"/>
      <c r="UJT33" s="90"/>
      <c r="UJU33" s="90"/>
      <c r="UJV33" s="90"/>
      <c r="UJW33" s="90"/>
      <c r="UJX33" s="90"/>
      <c r="UJY33" s="90"/>
      <c r="UJZ33" s="90"/>
      <c r="UKA33" s="90"/>
      <c r="UKB33" s="90"/>
      <c r="UKC33" s="90"/>
      <c r="UKD33" s="90"/>
      <c r="UKE33" s="90"/>
      <c r="UKF33" s="90"/>
      <c r="UKG33" s="90"/>
      <c r="UKH33" s="90"/>
      <c r="UKI33" s="90"/>
      <c r="UKJ33" s="90"/>
      <c r="UKK33" s="90"/>
      <c r="UKL33" s="90"/>
      <c r="UKM33" s="90"/>
      <c r="UKN33" s="90"/>
      <c r="UKO33" s="90"/>
      <c r="UKP33" s="90"/>
      <c r="UKQ33" s="90"/>
      <c r="UKR33" s="90"/>
      <c r="UKS33" s="90"/>
      <c r="UKT33" s="90"/>
      <c r="UKU33" s="90"/>
      <c r="UKV33" s="90"/>
      <c r="UKW33" s="90"/>
      <c r="UKX33" s="90"/>
      <c r="UKY33" s="90"/>
      <c r="UKZ33" s="90"/>
      <c r="ULA33" s="90"/>
      <c r="ULB33" s="90"/>
      <c r="ULC33" s="90"/>
      <c r="ULD33" s="90"/>
      <c r="ULE33" s="90"/>
      <c r="ULF33" s="90"/>
      <c r="ULG33" s="90"/>
      <c r="ULH33" s="90"/>
      <c r="ULI33" s="90"/>
      <c r="ULJ33" s="90"/>
      <c r="ULK33" s="90"/>
      <c r="ULL33" s="90"/>
      <c r="ULM33" s="90"/>
      <c r="ULN33" s="90"/>
      <c r="ULO33" s="90"/>
      <c r="ULP33" s="90"/>
      <c r="ULQ33" s="90"/>
      <c r="ULR33" s="90"/>
      <c r="ULS33" s="90"/>
      <c r="ULT33" s="90"/>
      <c r="ULU33" s="90"/>
      <c r="ULV33" s="90"/>
      <c r="ULW33" s="90"/>
      <c r="ULX33" s="90"/>
      <c r="ULY33" s="90"/>
      <c r="ULZ33" s="90"/>
      <c r="UMA33" s="90"/>
      <c r="UMB33" s="90"/>
      <c r="UMC33" s="90"/>
      <c r="UMD33" s="90"/>
      <c r="UME33" s="90"/>
      <c r="UMF33" s="90"/>
      <c r="UMG33" s="90"/>
      <c r="UMH33" s="90"/>
      <c r="UMI33" s="90"/>
      <c r="UMJ33" s="90"/>
      <c r="UMK33" s="90"/>
      <c r="UML33" s="90"/>
      <c r="UMM33" s="90"/>
      <c r="UMN33" s="90"/>
      <c r="UMO33" s="90"/>
      <c r="UMP33" s="90"/>
      <c r="UMQ33" s="90"/>
      <c r="UMR33" s="90"/>
      <c r="UMS33" s="90"/>
      <c r="UMT33" s="90"/>
      <c r="UMU33" s="90"/>
      <c r="UMV33" s="90"/>
      <c r="UMW33" s="90"/>
      <c r="UMX33" s="90"/>
      <c r="UMY33" s="90"/>
      <c r="UMZ33" s="90"/>
      <c r="UNA33" s="90"/>
      <c r="UNB33" s="90"/>
      <c r="UNC33" s="90"/>
      <c r="UND33" s="90"/>
      <c r="UNE33" s="90"/>
      <c r="UNF33" s="90"/>
      <c r="UNG33" s="90"/>
      <c r="UNH33" s="90"/>
      <c r="UNI33" s="90"/>
      <c r="UNJ33" s="90"/>
      <c r="UNK33" s="90"/>
      <c r="UNL33" s="90"/>
      <c r="UNM33" s="90"/>
      <c r="UNN33" s="90"/>
      <c r="UNO33" s="90"/>
      <c r="UNP33" s="90"/>
      <c r="UNQ33" s="90"/>
      <c r="UNR33" s="90"/>
      <c r="UNS33" s="90"/>
      <c r="UNT33" s="90"/>
      <c r="UNU33" s="90"/>
      <c r="UNV33" s="90"/>
      <c r="UNW33" s="90"/>
      <c r="UNX33" s="90"/>
      <c r="UNY33" s="90"/>
      <c r="UNZ33" s="90"/>
      <c r="UOA33" s="90"/>
      <c r="UOB33" s="90"/>
      <c r="UOC33" s="90"/>
      <c r="UOD33" s="90"/>
      <c r="UOE33" s="90"/>
      <c r="UOF33" s="90"/>
      <c r="UOG33" s="90"/>
      <c r="UOH33" s="90"/>
      <c r="UOI33" s="90"/>
      <c r="UOJ33" s="90"/>
      <c r="UOK33" s="90"/>
      <c r="UOL33" s="90"/>
      <c r="UOM33" s="90"/>
      <c r="UON33" s="90"/>
      <c r="UOO33" s="90"/>
      <c r="UOP33" s="90"/>
      <c r="UOQ33" s="90"/>
      <c r="UOR33" s="90"/>
      <c r="UOS33" s="90"/>
      <c r="UOT33" s="90"/>
      <c r="UOU33" s="90"/>
      <c r="UOV33" s="90"/>
      <c r="UOW33" s="90"/>
      <c r="UOX33" s="90"/>
      <c r="UOY33" s="90"/>
      <c r="UOZ33" s="90"/>
      <c r="UPA33" s="90"/>
      <c r="UPB33" s="90"/>
      <c r="UPC33" s="90"/>
      <c r="UPD33" s="90"/>
      <c r="UPE33" s="90"/>
      <c r="UPF33" s="90"/>
      <c r="UPG33" s="90"/>
      <c r="UPH33" s="90"/>
      <c r="UPI33" s="90"/>
      <c r="UPJ33" s="90"/>
      <c r="UPK33" s="90"/>
      <c r="UPL33" s="90"/>
      <c r="UPM33" s="90"/>
      <c r="UPN33" s="90"/>
      <c r="UPO33" s="90"/>
      <c r="UPP33" s="90"/>
      <c r="UPQ33" s="90"/>
      <c r="UPR33" s="90"/>
      <c r="UPS33" s="90"/>
      <c r="UPT33" s="90"/>
      <c r="UPU33" s="90"/>
      <c r="UPV33" s="90"/>
      <c r="UPW33" s="90"/>
      <c r="UPX33" s="90"/>
      <c r="UPY33" s="90"/>
      <c r="UPZ33" s="90"/>
      <c r="UQA33" s="90"/>
      <c r="UQB33" s="90"/>
      <c r="UQC33" s="90"/>
      <c r="UQD33" s="90"/>
      <c r="UQE33" s="90"/>
      <c r="UQF33" s="90"/>
      <c r="UQG33" s="90"/>
      <c r="UQH33" s="90"/>
      <c r="UQI33" s="90"/>
      <c r="UQJ33" s="90"/>
      <c r="UQK33" s="90"/>
      <c r="UQL33" s="90"/>
      <c r="UQM33" s="90"/>
      <c r="UQN33" s="90"/>
      <c r="UQO33" s="90"/>
      <c r="UQP33" s="90"/>
      <c r="UQQ33" s="90"/>
      <c r="UQR33" s="90"/>
      <c r="UQS33" s="90"/>
      <c r="UQT33" s="90"/>
      <c r="UQU33" s="90"/>
      <c r="UQV33" s="90"/>
      <c r="UQW33" s="90"/>
      <c r="UQX33" s="90"/>
      <c r="UQY33" s="90"/>
      <c r="UQZ33" s="90"/>
      <c r="URA33" s="90"/>
      <c r="URB33" s="90"/>
      <c r="URC33" s="90"/>
      <c r="URD33" s="90"/>
      <c r="URE33" s="90"/>
      <c r="URF33" s="90"/>
      <c r="URG33" s="90"/>
      <c r="URH33" s="90"/>
      <c r="URI33" s="90"/>
      <c r="URJ33" s="90"/>
      <c r="URK33" s="90"/>
      <c r="URL33" s="90"/>
      <c r="URM33" s="90"/>
      <c r="URN33" s="90"/>
      <c r="URO33" s="90"/>
      <c r="URP33" s="90"/>
      <c r="URQ33" s="90"/>
      <c r="URR33" s="90"/>
      <c r="URS33" s="90"/>
      <c r="URT33" s="90"/>
      <c r="URU33" s="90"/>
      <c r="URV33" s="90"/>
      <c r="URW33" s="90"/>
      <c r="URX33" s="90"/>
      <c r="URY33" s="90"/>
      <c r="URZ33" s="90"/>
      <c r="USA33" s="90"/>
      <c r="USB33" s="90"/>
      <c r="USC33" s="90"/>
      <c r="USD33" s="90"/>
      <c r="USE33" s="90"/>
      <c r="USF33" s="90"/>
      <c r="USG33" s="90"/>
      <c r="USH33" s="90"/>
      <c r="USI33" s="90"/>
      <c r="USJ33" s="90"/>
      <c r="USK33" s="90"/>
      <c r="USL33" s="90"/>
      <c r="USM33" s="90"/>
      <c r="USN33" s="90"/>
      <c r="USO33" s="90"/>
      <c r="USP33" s="90"/>
      <c r="USQ33" s="90"/>
      <c r="USR33" s="90"/>
      <c r="USS33" s="90"/>
      <c r="UST33" s="90"/>
      <c r="USU33" s="90"/>
      <c r="USV33" s="90"/>
      <c r="USW33" s="90"/>
      <c r="USX33" s="90"/>
      <c r="USY33" s="90"/>
      <c r="USZ33" s="90"/>
      <c r="UTA33" s="90"/>
      <c r="UTB33" s="90"/>
      <c r="UTC33" s="90"/>
      <c r="UTD33" s="90"/>
      <c r="UTE33" s="90"/>
      <c r="UTF33" s="90"/>
      <c r="UTG33" s="90"/>
      <c r="UTH33" s="90"/>
      <c r="UTI33" s="90"/>
      <c r="UTJ33" s="90"/>
      <c r="UTK33" s="90"/>
      <c r="UTL33" s="90"/>
      <c r="UTM33" s="90"/>
      <c r="UTN33" s="90"/>
      <c r="UTO33" s="90"/>
      <c r="UTP33" s="90"/>
      <c r="UTQ33" s="90"/>
      <c r="UTR33" s="90"/>
      <c r="UTS33" s="90"/>
      <c r="UTT33" s="90"/>
      <c r="UTU33" s="90"/>
      <c r="UTV33" s="90"/>
      <c r="UTW33" s="90"/>
      <c r="UTX33" s="90"/>
      <c r="UTY33" s="90"/>
      <c r="UTZ33" s="90"/>
      <c r="UUA33" s="90"/>
      <c r="UUB33" s="90"/>
      <c r="UUC33" s="90"/>
      <c r="UUD33" s="90"/>
      <c r="UUE33" s="90"/>
      <c r="UUF33" s="90"/>
      <c r="UUG33" s="90"/>
      <c r="UUH33" s="90"/>
      <c r="UUI33" s="90"/>
      <c r="UUJ33" s="90"/>
      <c r="UUK33" s="90"/>
      <c r="UUL33" s="90"/>
      <c r="UUM33" s="90"/>
      <c r="UUN33" s="90"/>
      <c r="UUO33" s="90"/>
      <c r="UUP33" s="90"/>
      <c r="UUQ33" s="90"/>
      <c r="UUR33" s="90"/>
      <c r="UUS33" s="90"/>
      <c r="UUT33" s="90"/>
      <c r="UUU33" s="90"/>
      <c r="UUV33" s="90"/>
      <c r="UUW33" s="90"/>
      <c r="UUX33" s="90"/>
      <c r="UUY33" s="90"/>
      <c r="UUZ33" s="90"/>
      <c r="UVA33" s="90"/>
      <c r="UVB33" s="90"/>
      <c r="UVC33" s="90"/>
      <c r="UVD33" s="90"/>
      <c r="UVE33" s="90"/>
      <c r="UVF33" s="90"/>
      <c r="UVG33" s="90"/>
      <c r="UVH33" s="90"/>
      <c r="UVI33" s="90"/>
      <c r="UVJ33" s="90"/>
      <c r="UVK33" s="90"/>
      <c r="UVL33" s="90"/>
      <c r="UVM33" s="90"/>
      <c r="UVN33" s="90"/>
      <c r="UVO33" s="90"/>
      <c r="UVP33" s="90"/>
      <c r="UVQ33" s="90"/>
      <c r="UVR33" s="90"/>
      <c r="UVS33" s="90"/>
      <c r="UVT33" s="90"/>
      <c r="UVU33" s="90"/>
      <c r="UVV33" s="90"/>
      <c r="UVW33" s="90"/>
      <c r="UVX33" s="90"/>
      <c r="UVY33" s="90"/>
      <c r="UVZ33" s="90"/>
      <c r="UWA33" s="90"/>
      <c r="UWB33" s="90"/>
      <c r="UWC33" s="90"/>
      <c r="UWD33" s="90"/>
      <c r="UWE33" s="90"/>
      <c r="UWF33" s="90"/>
      <c r="UWG33" s="90"/>
      <c r="UWH33" s="90"/>
      <c r="UWI33" s="90"/>
      <c r="UWJ33" s="90"/>
      <c r="UWK33" s="90"/>
      <c r="UWL33" s="90"/>
      <c r="UWM33" s="90"/>
      <c r="UWN33" s="90"/>
      <c r="UWO33" s="90"/>
      <c r="UWP33" s="90"/>
      <c r="UWQ33" s="90"/>
      <c r="UWR33" s="90"/>
      <c r="UWS33" s="90"/>
      <c r="UWT33" s="90"/>
      <c r="UWU33" s="90"/>
      <c r="UWV33" s="90"/>
      <c r="UWW33" s="90"/>
      <c r="UWX33" s="90"/>
      <c r="UWY33" s="90"/>
      <c r="UWZ33" s="90"/>
      <c r="UXA33" s="90"/>
      <c r="UXB33" s="90"/>
      <c r="UXC33" s="90"/>
      <c r="UXD33" s="90"/>
      <c r="UXE33" s="90"/>
      <c r="UXF33" s="90"/>
      <c r="UXG33" s="90"/>
      <c r="UXH33" s="90"/>
      <c r="UXI33" s="90"/>
      <c r="UXJ33" s="90"/>
      <c r="UXK33" s="90"/>
      <c r="UXL33" s="90"/>
      <c r="UXM33" s="90"/>
      <c r="UXN33" s="90"/>
      <c r="UXO33" s="90"/>
      <c r="UXP33" s="90"/>
      <c r="UXQ33" s="90"/>
      <c r="UXR33" s="90"/>
      <c r="UXS33" s="90"/>
      <c r="UXT33" s="90"/>
      <c r="UXU33" s="90"/>
      <c r="UXV33" s="90"/>
      <c r="UXW33" s="90"/>
      <c r="UXX33" s="90"/>
      <c r="UXY33" s="90"/>
      <c r="UXZ33" s="90"/>
      <c r="UYA33" s="90"/>
      <c r="UYB33" s="90"/>
      <c r="UYC33" s="90"/>
      <c r="UYD33" s="90"/>
      <c r="UYE33" s="90"/>
      <c r="UYF33" s="90"/>
      <c r="UYG33" s="90"/>
      <c r="UYH33" s="90"/>
      <c r="UYI33" s="90"/>
      <c r="UYJ33" s="90"/>
      <c r="UYK33" s="90"/>
      <c r="UYL33" s="90"/>
      <c r="UYM33" s="90"/>
      <c r="UYN33" s="90"/>
      <c r="UYO33" s="90"/>
      <c r="UYP33" s="90"/>
      <c r="UYQ33" s="90"/>
      <c r="UYR33" s="90"/>
      <c r="UYS33" s="90"/>
      <c r="UYT33" s="90"/>
      <c r="UYU33" s="90"/>
      <c r="UYV33" s="90"/>
      <c r="UYW33" s="90"/>
      <c r="UYX33" s="90"/>
      <c r="UYY33" s="90"/>
      <c r="UYZ33" s="90"/>
      <c r="UZA33" s="90"/>
      <c r="UZB33" s="90"/>
      <c r="UZC33" s="90"/>
      <c r="UZD33" s="90"/>
      <c r="UZE33" s="90"/>
      <c r="UZF33" s="90"/>
      <c r="UZG33" s="90"/>
      <c r="UZH33" s="90"/>
      <c r="UZI33" s="90"/>
      <c r="UZJ33" s="90"/>
      <c r="UZK33" s="90"/>
      <c r="UZL33" s="90"/>
      <c r="UZM33" s="90"/>
      <c r="UZN33" s="90"/>
      <c r="UZO33" s="90"/>
      <c r="UZP33" s="90"/>
      <c r="UZQ33" s="90"/>
      <c r="UZR33" s="90"/>
      <c r="UZS33" s="90"/>
      <c r="UZT33" s="90"/>
      <c r="UZU33" s="90"/>
      <c r="UZV33" s="90"/>
      <c r="UZW33" s="90"/>
      <c r="UZX33" s="90"/>
      <c r="UZY33" s="90"/>
      <c r="UZZ33" s="90"/>
      <c r="VAA33" s="90"/>
      <c r="VAB33" s="90"/>
      <c r="VAC33" s="90"/>
      <c r="VAD33" s="90"/>
      <c r="VAE33" s="90"/>
      <c r="VAF33" s="90"/>
      <c r="VAG33" s="90"/>
      <c r="VAH33" s="90"/>
      <c r="VAI33" s="90"/>
      <c r="VAJ33" s="90"/>
      <c r="VAK33" s="90"/>
      <c r="VAL33" s="90"/>
      <c r="VAM33" s="90"/>
      <c r="VAN33" s="90"/>
      <c r="VAO33" s="90"/>
      <c r="VAP33" s="90"/>
      <c r="VAQ33" s="90"/>
      <c r="VAR33" s="90"/>
      <c r="VAS33" s="90"/>
      <c r="VAT33" s="90"/>
      <c r="VAU33" s="90"/>
      <c r="VAV33" s="90"/>
      <c r="VAW33" s="90"/>
      <c r="VAX33" s="90"/>
      <c r="VAY33" s="90"/>
      <c r="VAZ33" s="90"/>
      <c r="VBA33" s="90"/>
      <c r="VBB33" s="90"/>
      <c r="VBC33" s="90"/>
      <c r="VBD33" s="90"/>
      <c r="VBE33" s="90"/>
      <c r="VBF33" s="90"/>
      <c r="VBG33" s="90"/>
      <c r="VBH33" s="90"/>
      <c r="VBI33" s="90"/>
      <c r="VBJ33" s="90"/>
      <c r="VBK33" s="90"/>
      <c r="VBL33" s="90"/>
      <c r="VBM33" s="90"/>
      <c r="VBN33" s="90"/>
      <c r="VBO33" s="90"/>
      <c r="VBP33" s="90"/>
      <c r="VBQ33" s="90"/>
      <c r="VBR33" s="90"/>
      <c r="VBS33" s="90"/>
      <c r="VBT33" s="90"/>
      <c r="VBU33" s="90"/>
      <c r="VBV33" s="90"/>
      <c r="VBW33" s="90"/>
      <c r="VBX33" s="90"/>
      <c r="VBY33" s="90"/>
      <c r="VBZ33" s="90"/>
      <c r="VCA33" s="90"/>
      <c r="VCB33" s="90"/>
      <c r="VCC33" s="90"/>
      <c r="VCD33" s="90"/>
      <c r="VCE33" s="90"/>
      <c r="VCF33" s="90"/>
      <c r="VCG33" s="90"/>
      <c r="VCH33" s="90"/>
      <c r="VCI33" s="90"/>
      <c r="VCJ33" s="90"/>
      <c r="VCK33" s="90"/>
      <c r="VCL33" s="90"/>
      <c r="VCM33" s="90"/>
      <c r="VCN33" s="90"/>
      <c r="VCO33" s="90"/>
      <c r="VCP33" s="90"/>
      <c r="VCQ33" s="90"/>
      <c r="VCR33" s="90"/>
      <c r="VCS33" s="90"/>
      <c r="VCT33" s="90"/>
      <c r="VCU33" s="90"/>
      <c r="VCV33" s="90"/>
      <c r="VCW33" s="90"/>
      <c r="VCX33" s="90"/>
      <c r="VCY33" s="90"/>
      <c r="VCZ33" s="90"/>
      <c r="VDA33" s="90"/>
      <c r="VDB33" s="90"/>
      <c r="VDC33" s="90"/>
      <c r="VDD33" s="90"/>
      <c r="VDE33" s="90"/>
      <c r="VDF33" s="90"/>
      <c r="VDG33" s="90"/>
      <c r="VDH33" s="90"/>
      <c r="VDI33" s="90"/>
      <c r="VDJ33" s="90"/>
      <c r="VDK33" s="90"/>
      <c r="VDL33" s="90"/>
      <c r="VDM33" s="90"/>
      <c r="VDN33" s="90"/>
      <c r="VDO33" s="90"/>
      <c r="VDP33" s="90"/>
      <c r="VDQ33" s="90"/>
      <c r="VDR33" s="90"/>
      <c r="VDS33" s="90"/>
      <c r="VDT33" s="90"/>
      <c r="VDU33" s="90"/>
      <c r="VDV33" s="90"/>
      <c r="VDW33" s="90"/>
      <c r="VDX33" s="90"/>
      <c r="VDY33" s="90"/>
      <c r="VDZ33" s="90"/>
      <c r="VEA33" s="90"/>
      <c r="VEB33" s="90"/>
      <c r="VEC33" s="90"/>
      <c r="VED33" s="90"/>
      <c r="VEE33" s="90"/>
      <c r="VEF33" s="90"/>
      <c r="VEG33" s="90"/>
      <c r="VEH33" s="90"/>
      <c r="VEI33" s="90"/>
      <c r="VEJ33" s="90"/>
      <c r="VEK33" s="90"/>
      <c r="VEL33" s="90"/>
      <c r="VEM33" s="90"/>
      <c r="VEN33" s="90"/>
      <c r="VEO33" s="90"/>
      <c r="VEP33" s="90"/>
      <c r="VEQ33" s="90"/>
      <c r="VER33" s="90"/>
      <c r="VES33" s="90"/>
      <c r="VET33" s="90"/>
      <c r="VEU33" s="90"/>
      <c r="VEV33" s="90"/>
      <c r="VEW33" s="90"/>
      <c r="VEX33" s="90"/>
      <c r="VEY33" s="90"/>
      <c r="VEZ33" s="90"/>
      <c r="VFA33" s="90"/>
      <c r="VFB33" s="90"/>
      <c r="VFC33" s="90"/>
      <c r="VFD33" s="90"/>
      <c r="VFE33" s="90"/>
      <c r="VFF33" s="90"/>
      <c r="VFG33" s="90"/>
      <c r="VFH33" s="90"/>
      <c r="VFI33" s="90"/>
      <c r="VFJ33" s="90"/>
      <c r="VFK33" s="90"/>
      <c r="VFL33" s="90"/>
      <c r="VFM33" s="90"/>
      <c r="VFN33" s="90"/>
      <c r="VFO33" s="90"/>
      <c r="VFP33" s="90"/>
      <c r="VFQ33" s="90"/>
      <c r="VFR33" s="90"/>
      <c r="VFS33" s="90"/>
      <c r="VFT33" s="90"/>
      <c r="VFU33" s="90"/>
      <c r="VFV33" s="90"/>
      <c r="VFW33" s="90"/>
      <c r="VFX33" s="90"/>
      <c r="VFY33" s="90"/>
      <c r="VFZ33" s="90"/>
      <c r="VGA33" s="90"/>
      <c r="VGB33" s="90"/>
      <c r="VGC33" s="90"/>
      <c r="VGD33" s="90"/>
      <c r="VGE33" s="90"/>
      <c r="VGF33" s="90"/>
      <c r="VGG33" s="90"/>
      <c r="VGH33" s="90"/>
      <c r="VGI33" s="90"/>
      <c r="VGJ33" s="90"/>
      <c r="VGK33" s="90"/>
      <c r="VGL33" s="90"/>
      <c r="VGM33" s="90"/>
      <c r="VGN33" s="90"/>
      <c r="VGO33" s="90"/>
      <c r="VGP33" s="90"/>
      <c r="VGQ33" s="90"/>
      <c r="VGR33" s="90"/>
      <c r="VGS33" s="90"/>
      <c r="VGT33" s="90"/>
      <c r="VGU33" s="90"/>
      <c r="VGV33" s="90"/>
      <c r="VGW33" s="90"/>
      <c r="VGX33" s="90"/>
      <c r="VGY33" s="90"/>
      <c r="VGZ33" s="90"/>
      <c r="VHA33" s="90"/>
      <c r="VHB33" s="90"/>
      <c r="VHC33" s="90"/>
      <c r="VHD33" s="90"/>
      <c r="VHE33" s="90"/>
      <c r="VHF33" s="90"/>
      <c r="VHG33" s="90"/>
      <c r="VHH33" s="90"/>
      <c r="VHI33" s="90"/>
      <c r="VHJ33" s="90"/>
      <c r="VHK33" s="90"/>
      <c r="VHL33" s="90"/>
      <c r="VHM33" s="90"/>
      <c r="VHN33" s="90"/>
      <c r="VHO33" s="90"/>
      <c r="VHP33" s="90"/>
      <c r="VHQ33" s="90"/>
      <c r="VHR33" s="90"/>
      <c r="VHS33" s="90"/>
      <c r="VHT33" s="90"/>
      <c r="VHU33" s="90"/>
      <c r="VHV33" s="90"/>
      <c r="VHW33" s="90"/>
      <c r="VHX33" s="90"/>
      <c r="VHY33" s="90"/>
      <c r="VHZ33" s="90"/>
      <c r="VIA33" s="90"/>
      <c r="VIB33" s="90"/>
      <c r="VIC33" s="90"/>
      <c r="VID33" s="90"/>
      <c r="VIE33" s="90"/>
      <c r="VIF33" s="90"/>
      <c r="VIG33" s="90"/>
      <c r="VIH33" s="90"/>
      <c r="VII33" s="90"/>
      <c r="VIJ33" s="90"/>
      <c r="VIK33" s="90"/>
      <c r="VIL33" s="90"/>
      <c r="VIM33" s="90"/>
      <c r="VIN33" s="90"/>
      <c r="VIO33" s="90"/>
      <c r="VIP33" s="90"/>
      <c r="VIQ33" s="90"/>
      <c r="VIR33" s="90"/>
      <c r="VIS33" s="90"/>
      <c r="VIT33" s="90"/>
      <c r="VIU33" s="90"/>
      <c r="VIV33" s="90"/>
      <c r="VIW33" s="90"/>
      <c r="VIX33" s="90"/>
      <c r="VIY33" s="90"/>
      <c r="VIZ33" s="90"/>
      <c r="VJA33" s="90"/>
      <c r="VJB33" s="90"/>
      <c r="VJC33" s="90"/>
      <c r="VJD33" s="90"/>
      <c r="VJE33" s="90"/>
      <c r="VJF33" s="90"/>
      <c r="VJG33" s="90"/>
      <c r="VJH33" s="90"/>
      <c r="VJI33" s="90"/>
      <c r="VJJ33" s="90"/>
      <c r="VJK33" s="90"/>
      <c r="VJL33" s="90"/>
      <c r="VJM33" s="90"/>
      <c r="VJN33" s="90"/>
      <c r="VJO33" s="90"/>
      <c r="VJP33" s="90"/>
      <c r="VJQ33" s="90"/>
      <c r="VJR33" s="90"/>
      <c r="VJS33" s="90"/>
      <c r="VJT33" s="90"/>
      <c r="VJU33" s="90"/>
      <c r="VJV33" s="90"/>
      <c r="VJW33" s="90"/>
      <c r="VJX33" s="90"/>
      <c r="VJY33" s="90"/>
      <c r="VJZ33" s="90"/>
      <c r="VKA33" s="90"/>
      <c r="VKB33" s="90"/>
      <c r="VKC33" s="90"/>
      <c r="VKD33" s="90"/>
      <c r="VKE33" s="90"/>
      <c r="VKF33" s="90"/>
      <c r="VKG33" s="90"/>
      <c r="VKH33" s="90"/>
      <c r="VKI33" s="90"/>
      <c r="VKJ33" s="90"/>
      <c r="VKK33" s="90"/>
      <c r="VKL33" s="90"/>
      <c r="VKM33" s="90"/>
      <c r="VKN33" s="90"/>
      <c r="VKO33" s="90"/>
      <c r="VKP33" s="90"/>
      <c r="VKQ33" s="90"/>
      <c r="VKR33" s="90"/>
      <c r="VKS33" s="90"/>
      <c r="VKT33" s="90"/>
      <c r="VKU33" s="90"/>
      <c r="VKV33" s="90"/>
      <c r="VKW33" s="90"/>
      <c r="VKX33" s="90"/>
      <c r="VKY33" s="90"/>
      <c r="VKZ33" s="90"/>
      <c r="VLA33" s="90"/>
      <c r="VLB33" s="90"/>
      <c r="VLC33" s="90"/>
      <c r="VLD33" s="90"/>
      <c r="VLE33" s="90"/>
      <c r="VLF33" s="90"/>
      <c r="VLG33" s="90"/>
      <c r="VLH33" s="90"/>
      <c r="VLI33" s="90"/>
      <c r="VLJ33" s="90"/>
      <c r="VLK33" s="90"/>
      <c r="VLL33" s="90"/>
      <c r="VLM33" s="90"/>
      <c r="VLN33" s="90"/>
      <c r="VLO33" s="90"/>
      <c r="VLP33" s="90"/>
      <c r="VLQ33" s="90"/>
      <c r="VLR33" s="90"/>
      <c r="VLS33" s="90"/>
      <c r="VLT33" s="90"/>
      <c r="VLU33" s="90"/>
      <c r="VLV33" s="90"/>
      <c r="VLW33" s="90"/>
      <c r="VLX33" s="90"/>
      <c r="VLY33" s="90"/>
      <c r="VLZ33" s="90"/>
      <c r="VMA33" s="90"/>
      <c r="VMB33" s="90"/>
      <c r="VMC33" s="90"/>
      <c r="VMD33" s="90"/>
      <c r="VME33" s="90"/>
      <c r="VMF33" s="90"/>
      <c r="VMG33" s="90"/>
      <c r="VMH33" s="90"/>
      <c r="VMI33" s="90"/>
      <c r="VMJ33" s="90"/>
      <c r="VMK33" s="90"/>
      <c r="VML33" s="90"/>
      <c r="VMM33" s="90"/>
      <c r="VMN33" s="90"/>
      <c r="VMO33" s="90"/>
      <c r="VMP33" s="90"/>
      <c r="VMQ33" s="90"/>
      <c r="VMR33" s="90"/>
      <c r="VMS33" s="90"/>
      <c r="VMT33" s="90"/>
      <c r="VMU33" s="90"/>
      <c r="VMV33" s="90"/>
      <c r="VMW33" s="90"/>
      <c r="VMX33" s="90"/>
      <c r="VMY33" s="90"/>
      <c r="VMZ33" s="90"/>
      <c r="VNA33" s="90"/>
      <c r="VNB33" s="90"/>
      <c r="VNC33" s="90"/>
      <c r="VND33" s="90"/>
      <c r="VNE33" s="90"/>
      <c r="VNF33" s="90"/>
      <c r="VNG33" s="90"/>
      <c r="VNH33" s="90"/>
      <c r="VNI33" s="90"/>
      <c r="VNJ33" s="90"/>
      <c r="VNK33" s="90"/>
      <c r="VNL33" s="90"/>
      <c r="VNM33" s="90"/>
      <c r="VNN33" s="90"/>
      <c r="VNO33" s="90"/>
      <c r="VNP33" s="90"/>
      <c r="VNQ33" s="90"/>
      <c r="VNR33" s="90"/>
      <c r="VNS33" s="90"/>
      <c r="VNT33" s="90"/>
      <c r="VNU33" s="90"/>
      <c r="VNV33" s="90"/>
      <c r="VNW33" s="90"/>
      <c r="VNX33" s="90"/>
      <c r="VNY33" s="90"/>
      <c r="VNZ33" s="90"/>
      <c r="VOA33" s="90"/>
      <c r="VOB33" s="90"/>
      <c r="VOC33" s="90"/>
      <c r="VOD33" s="90"/>
      <c r="VOE33" s="90"/>
      <c r="VOF33" s="90"/>
      <c r="VOG33" s="90"/>
      <c r="VOH33" s="90"/>
      <c r="VOI33" s="90"/>
      <c r="VOJ33" s="90"/>
      <c r="VOK33" s="90"/>
      <c r="VOL33" s="90"/>
      <c r="VOM33" s="90"/>
      <c r="VON33" s="90"/>
      <c r="VOO33" s="90"/>
      <c r="VOP33" s="90"/>
      <c r="VOQ33" s="90"/>
      <c r="VOR33" s="90"/>
      <c r="VOS33" s="90"/>
      <c r="VOT33" s="90"/>
      <c r="VOU33" s="90"/>
      <c r="VOV33" s="90"/>
      <c r="VOW33" s="90"/>
      <c r="VOX33" s="90"/>
      <c r="VOY33" s="90"/>
      <c r="VOZ33" s="90"/>
      <c r="VPA33" s="90"/>
      <c r="VPB33" s="90"/>
      <c r="VPC33" s="90"/>
      <c r="VPD33" s="90"/>
      <c r="VPE33" s="90"/>
      <c r="VPF33" s="90"/>
      <c r="VPG33" s="90"/>
      <c r="VPH33" s="90"/>
      <c r="VPI33" s="90"/>
      <c r="VPJ33" s="90"/>
      <c r="VPK33" s="90"/>
      <c r="VPL33" s="90"/>
      <c r="VPM33" s="90"/>
      <c r="VPN33" s="90"/>
      <c r="VPO33" s="90"/>
      <c r="VPP33" s="90"/>
      <c r="VPQ33" s="90"/>
      <c r="VPR33" s="90"/>
      <c r="VPS33" s="90"/>
      <c r="VPT33" s="90"/>
      <c r="VPU33" s="90"/>
      <c r="VPV33" s="90"/>
      <c r="VPW33" s="90"/>
      <c r="VPX33" s="90"/>
      <c r="VPY33" s="90"/>
      <c r="VPZ33" s="90"/>
      <c r="VQA33" s="90"/>
      <c r="VQB33" s="90"/>
      <c r="VQC33" s="90"/>
      <c r="VQD33" s="90"/>
      <c r="VQE33" s="90"/>
      <c r="VQF33" s="90"/>
      <c r="VQG33" s="90"/>
      <c r="VQH33" s="90"/>
      <c r="VQI33" s="90"/>
      <c r="VQJ33" s="90"/>
      <c r="VQK33" s="90"/>
      <c r="VQL33" s="90"/>
      <c r="VQM33" s="90"/>
      <c r="VQN33" s="90"/>
      <c r="VQO33" s="90"/>
      <c r="VQP33" s="90"/>
      <c r="VQQ33" s="90"/>
      <c r="VQR33" s="90"/>
      <c r="VQS33" s="90"/>
      <c r="VQT33" s="90"/>
      <c r="VQU33" s="90"/>
      <c r="VQV33" s="90"/>
      <c r="VQW33" s="90"/>
      <c r="VQX33" s="90"/>
      <c r="VQY33" s="90"/>
      <c r="VQZ33" s="90"/>
      <c r="VRA33" s="90"/>
      <c r="VRB33" s="90"/>
      <c r="VRC33" s="90"/>
      <c r="VRD33" s="90"/>
      <c r="VRE33" s="90"/>
      <c r="VRF33" s="90"/>
      <c r="VRG33" s="90"/>
      <c r="VRH33" s="90"/>
      <c r="VRI33" s="90"/>
      <c r="VRJ33" s="90"/>
      <c r="VRK33" s="90"/>
      <c r="VRL33" s="90"/>
      <c r="VRM33" s="90"/>
      <c r="VRN33" s="90"/>
      <c r="VRO33" s="90"/>
      <c r="VRP33" s="90"/>
      <c r="VRQ33" s="90"/>
      <c r="VRR33" s="90"/>
      <c r="VRS33" s="90"/>
      <c r="VRT33" s="90"/>
      <c r="VRU33" s="90"/>
      <c r="VRV33" s="90"/>
      <c r="VRW33" s="90"/>
      <c r="VRX33" s="90"/>
      <c r="VRY33" s="90"/>
      <c r="VRZ33" s="90"/>
      <c r="VSA33" s="90"/>
      <c r="VSB33" s="90"/>
      <c r="VSC33" s="90"/>
      <c r="VSD33" s="90"/>
      <c r="VSE33" s="90"/>
      <c r="VSF33" s="90"/>
      <c r="VSG33" s="90"/>
      <c r="VSH33" s="90"/>
      <c r="VSI33" s="90"/>
      <c r="VSJ33" s="90"/>
      <c r="VSK33" s="90"/>
      <c r="VSL33" s="90"/>
      <c r="VSM33" s="90"/>
      <c r="VSN33" s="90"/>
      <c r="VSO33" s="90"/>
      <c r="VSP33" s="90"/>
      <c r="VSQ33" s="90"/>
      <c r="VSR33" s="90"/>
      <c r="VSS33" s="90"/>
      <c r="VST33" s="90"/>
      <c r="VSU33" s="90"/>
      <c r="VSV33" s="90"/>
      <c r="VSW33" s="90"/>
      <c r="VSX33" s="90"/>
      <c r="VSY33" s="90"/>
      <c r="VSZ33" s="90"/>
      <c r="VTA33" s="90"/>
      <c r="VTB33" s="90"/>
      <c r="VTC33" s="90"/>
      <c r="VTD33" s="90"/>
      <c r="VTE33" s="90"/>
      <c r="VTF33" s="90"/>
      <c r="VTG33" s="90"/>
      <c r="VTH33" s="90"/>
      <c r="VTI33" s="90"/>
      <c r="VTJ33" s="90"/>
      <c r="VTK33" s="90"/>
      <c r="VTL33" s="90"/>
      <c r="VTM33" s="90"/>
      <c r="VTN33" s="90"/>
      <c r="VTO33" s="90"/>
      <c r="VTP33" s="90"/>
      <c r="VTQ33" s="90"/>
      <c r="VTR33" s="90"/>
      <c r="VTS33" s="90"/>
      <c r="VTT33" s="90"/>
      <c r="VTU33" s="90"/>
      <c r="VTV33" s="90"/>
      <c r="VTW33" s="90"/>
      <c r="VTX33" s="90"/>
      <c r="VTY33" s="90"/>
      <c r="VTZ33" s="90"/>
      <c r="VUA33" s="90"/>
      <c r="VUB33" s="90"/>
      <c r="VUC33" s="90"/>
      <c r="VUD33" s="90"/>
      <c r="VUE33" s="90"/>
      <c r="VUF33" s="90"/>
      <c r="VUG33" s="90"/>
      <c r="VUH33" s="90"/>
      <c r="VUI33" s="90"/>
      <c r="VUJ33" s="90"/>
      <c r="VUK33" s="90"/>
      <c r="VUL33" s="90"/>
      <c r="VUM33" s="90"/>
      <c r="VUN33" s="90"/>
      <c r="VUO33" s="90"/>
      <c r="VUP33" s="90"/>
      <c r="VUQ33" s="90"/>
      <c r="VUR33" s="90"/>
      <c r="VUS33" s="90"/>
      <c r="VUT33" s="90"/>
      <c r="VUU33" s="90"/>
      <c r="VUV33" s="90"/>
      <c r="VUW33" s="90"/>
      <c r="VUX33" s="90"/>
      <c r="VUY33" s="90"/>
      <c r="VUZ33" s="90"/>
      <c r="VVA33" s="90"/>
      <c r="VVB33" s="90"/>
      <c r="VVC33" s="90"/>
      <c r="VVD33" s="90"/>
      <c r="VVE33" s="90"/>
      <c r="VVF33" s="90"/>
      <c r="VVG33" s="90"/>
      <c r="VVH33" s="90"/>
      <c r="VVI33" s="90"/>
      <c r="VVJ33" s="90"/>
      <c r="VVK33" s="90"/>
      <c r="VVL33" s="90"/>
      <c r="VVM33" s="90"/>
      <c r="VVN33" s="90"/>
      <c r="VVO33" s="90"/>
      <c r="VVP33" s="90"/>
      <c r="VVQ33" s="90"/>
      <c r="VVR33" s="90"/>
      <c r="VVS33" s="90"/>
      <c r="VVT33" s="90"/>
      <c r="VVU33" s="90"/>
      <c r="VVV33" s="90"/>
      <c r="VVW33" s="90"/>
      <c r="VVX33" s="90"/>
      <c r="VVY33" s="90"/>
      <c r="VVZ33" s="90"/>
      <c r="VWA33" s="90"/>
      <c r="VWB33" s="90"/>
      <c r="VWC33" s="90"/>
      <c r="VWD33" s="90"/>
      <c r="VWE33" s="90"/>
      <c r="VWF33" s="90"/>
      <c r="VWG33" s="90"/>
      <c r="VWH33" s="90"/>
      <c r="VWI33" s="90"/>
      <c r="VWJ33" s="90"/>
      <c r="VWK33" s="90"/>
      <c r="VWL33" s="90"/>
      <c r="VWM33" s="90"/>
      <c r="VWN33" s="90"/>
      <c r="VWO33" s="90"/>
      <c r="VWP33" s="90"/>
      <c r="VWQ33" s="90"/>
      <c r="VWR33" s="90"/>
      <c r="VWS33" s="90"/>
      <c r="VWT33" s="90"/>
      <c r="VWU33" s="90"/>
      <c r="VWV33" s="90"/>
      <c r="VWW33" s="90"/>
      <c r="VWX33" s="90"/>
      <c r="VWY33" s="90"/>
      <c r="VWZ33" s="90"/>
      <c r="VXA33" s="90"/>
      <c r="VXB33" s="90"/>
      <c r="VXC33" s="90"/>
      <c r="VXD33" s="90"/>
      <c r="VXE33" s="90"/>
      <c r="VXF33" s="90"/>
      <c r="VXG33" s="90"/>
      <c r="VXH33" s="90"/>
      <c r="VXI33" s="90"/>
      <c r="VXJ33" s="90"/>
      <c r="VXK33" s="90"/>
      <c r="VXL33" s="90"/>
      <c r="VXM33" s="90"/>
      <c r="VXN33" s="90"/>
      <c r="VXO33" s="90"/>
      <c r="VXP33" s="90"/>
      <c r="VXQ33" s="90"/>
      <c r="VXR33" s="90"/>
      <c r="VXS33" s="90"/>
      <c r="VXT33" s="90"/>
      <c r="VXU33" s="90"/>
      <c r="VXV33" s="90"/>
      <c r="VXW33" s="90"/>
      <c r="VXX33" s="90"/>
      <c r="VXY33" s="90"/>
      <c r="VXZ33" s="90"/>
      <c r="VYA33" s="90"/>
      <c r="VYB33" s="90"/>
      <c r="VYC33" s="90"/>
      <c r="VYD33" s="90"/>
      <c r="VYE33" s="90"/>
      <c r="VYF33" s="90"/>
      <c r="VYG33" s="90"/>
      <c r="VYH33" s="90"/>
      <c r="VYI33" s="90"/>
      <c r="VYJ33" s="90"/>
      <c r="VYK33" s="90"/>
      <c r="VYL33" s="90"/>
      <c r="VYM33" s="90"/>
      <c r="VYN33" s="90"/>
      <c r="VYO33" s="90"/>
      <c r="VYP33" s="90"/>
      <c r="VYQ33" s="90"/>
      <c r="VYR33" s="90"/>
      <c r="VYS33" s="90"/>
      <c r="VYT33" s="90"/>
      <c r="VYU33" s="90"/>
      <c r="VYV33" s="90"/>
      <c r="VYW33" s="90"/>
      <c r="VYX33" s="90"/>
      <c r="VYY33" s="90"/>
      <c r="VYZ33" s="90"/>
      <c r="VZA33" s="90"/>
      <c r="VZB33" s="90"/>
      <c r="VZC33" s="90"/>
      <c r="VZD33" s="90"/>
      <c r="VZE33" s="90"/>
      <c r="VZF33" s="90"/>
      <c r="VZG33" s="90"/>
      <c r="VZH33" s="90"/>
      <c r="VZI33" s="90"/>
      <c r="VZJ33" s="90"/>
      <c r="VZK33" s="90"/>
      <c r="VZL33" s="90"/>
      <c r="VZM33" s="90"/>
      <c r="VZN33" s="90"/>
      <c r="VZO33" s="90"/>
      <c r="VZP33" s="90"/>
      <c r="VZQ33" s="90"/>
      <c r="VZR33" s="90"/>
      <c r="VZS33" s="90"/>
      <c r="VZT33" s="90"/>
      <c r="VZU33" s="90"/>
      <c r="VZV33" s="90"/>
      <c r="VZW33" s="90"/>
      <c r="VZX33" s="90"/>
      <c r="VZY33" s="90"/>
      <c r="VZZ33" s="90"/>
      <c r="WAA33" s="90"/>
      <c r="WAB33" s="90"/>
      <c r="WAC33" s="90"/>
      <c r="WAD33" s="90"/>
      <c r="WAE33" s="90"/>
      <c r="WAF33" s="90"/>
      <c r="WAG33" s="90"/>
      <c r="WAH33" s="90"/>
      <c r="WAI33" s="90"/>
      <c r="WAJ33" s="90"/>
      <c r="WAK33" s="90"/>
      <c r="WAL33" s="90"/>
      <c r="WAM33" s="90"/>
      <c r="WAN33" s="90"/>
      <c r="WAO33" s="90"/>
      <c r="WAP33" s="90"/>
      <c r="WAQ33" s="90"/>
      <c r="WAR33" s="90"/>
      <c r="WAS33" s="90"/>
      <c r="WAT33" s="90"/>
      <c r="WAU33" s="90"/>
      <c r="WAV33" s="90"/>
      <c r="WAW33" s="90"/>
      <c r="WAX33" s="90"/>
      <c r="WAY33" s="90"/>
      <c r="WAZ33" s="90"/>
      <c r="WBA33" s="90"/>
      <c r="WBB33" s="90"/>
      <c r="WBC33" s="90"/>
      <c r="WBD33" s="90"/>
      <c r="WBE33" s="90"/>
      <c r="WBF33" s="90"/>
      <c r="WBG33" s="90"/>
      <c r="WBH33" s="90"/>
      <c r="WBI33" s="90"/>
      <c r="WBJ33" s="90"/>
      <c r="WBK33" s="90"/>
      <c r="WBL33" s="90"/>
      <c r="WBM33" s="90"/>
      <c r="WBN33" s="90"/>
      <c r="WBO33" s="90"/>
      <c r="WBP33" s="90"/>
      <c r="WBQ33" s="90"/>
      <c r="WBR33" s="90"/>
      <c r="WBS33" s="90"/>
      <c r="WBT33" s="90"/>
      <c r="WBU33" s="90"/>
      <c r="WBV33" s="90"/>
      <c r="WBW33" s="90"/>
      <c r="WBX33" s="90"/>
      <c r="WBY33" s="90"/>
      <c r="WBZ33" s="90"/>
      <c r="WCA33" s="90"/>
      <c r="WCB33" s="90"/>
      <c r="WCC33" s="90"/>
      <c r="WCD33" s="90"/>
      <c r="WCE33" s="90"/>
      <c r="WCF33" s="90"/>
      <c r="WCG33" s="90"/>
      <c r="WCH33" s="90"/>
      <c r="WCI33" s="90"/>
      <c r="WCJ33" s="90"/>
      <c r="WCK33" s="90"/>
      <c r="WCL33" s="90"/>
      <c r="WCM33" s="90"/>
      <c r="WCN33" s="90"/>
      <c r="WCO33" s="90"/>
      <c r="WCP33" s="90"/>
      <c r="WCQ33" s="90"/>
      <c r="WCR33" s="90"/>
      <c r="WCS33" s="90"/>
      <c r="WCT33" s="90"/>
      <c r="WCU33" s="90"/>
      <c r="WCV33" s="90"/>
      <c r="WCW33" s="90"/>
      <c r="WCX33" s="90"/>
      <c r="WCY33" s="90"/>
      <c r="WCZ33" s="90"/>
      <c r="WDA33" s="90"/>
      <c r="WDB33" s="90"/>
      <c r="WDC33" s="90"/>
      <c r="WDD33" s="90"/>
      <c r="WDE33" s="90"/>
      <c r="WDF33" s="90"/>
      <c r="WDG33" s="90"/>
      <c r="WDH33" s="90"/>
      <c r="WDI33" s="90"/>
      <c r="WDJ33" s="90"/>
      <c r="WDK33" s="90"/>
      <c r="WDL33" s="90"/>
      <c r="WDM33" s="90"/>
      <c r="WDN33" s="90"/>
      <c r="WDO33" s="90"/>
      <c r="WDP33" s="90"/>
      <c r="WDQ33" s="90"/>
      <c r="WDR33" s="90"/>
      <c r="WDS33" s="90"/>
      <c r="WDT33" s="90"/>
      <c r="WDU33" s="90"/>
      <c r="WDV33" s="90"/>
      <c r="WDW33" s="90"/>
      <c r="WDX33" s="90"/>
      <c r="WDY33" s="90"/>
      <c r="WDZ33" s="90"/>
      <c r="WEA33" s="90"/>
      <c r="WEB33" s="90"/>
      <c r="WEC33" s="90"/>
      <c r="WED33" s="90"/>
      <c r="WEE33" s="90"/>
      <c r="WEF33" s="90"/>
      <c r="WEG33" s="90"/>
      <c r="WEH33" s="90"/>
      <c r="WEI33" s="90"/>
      <c r="WEJ33" s="90"/>
      <c r="WEK33" s="90"/>
      <c r="WEL33" s="90"/>
      <c r="WEM33" s="90"/>
      <c r="WEN33" s="90"/>
      <c r="WEO33" s="90"/>
      <c r="WEP33" s="90"/>
      <c r="WEQ33" s="90"/>
      <c r="WER33" s="90"/>
      <c r="WES33" s="90"/>
      <c r="WET33" s="90"/>
      <c r="WEU33" s="90"/>
      <c r="WEV33" s="90"/>
      <c r="WEW33" s="90"/>
      <c r="WEX33" s="90"/>
      <c r="WEY33" s="90"/>
      <c r="WEZ33" s="90"/>
      <c r="WFA33" s="90"/>
      <c r="WFB33" s="90"/>
      <c r="WFC33" s="90"/>
      <c r="WFD33" s="90"/>
      <c r="WFE33" s="90"/>
      <c r="WFF33" s="90"/>
      <c r="WFG33" s="90"/>
      <c r="WFH33" s="90"/>
      <c r="WFI33" s="90"/>
      <c r="WFJ33" s="90"/>
      <c r="WFK33" s="90"/>
      <c r="WFL33" s="90"/>
      <c r="WFM33" s="90"/>
      <c r="WFN33" s="90"/>
      <c r="WFO33" s="90"/>
      <c r="WFP33" s="90"/>
      <c r="WFQ33" s="90"/>
      <c r="WFR33" s="90"/>
      <c r="WFS33" s="90"/>
      <c r="WFT33" s="90"/>
      <c r="WFU33" s="90"/>
      <c r="WFV33" s="90"/>
      <c r="WFW33" s="90"/>
      <c r="WFX33" s="90"/>
      <c r="WFY33" s="90"/>
      <c r="WFZ33" s="90"/>
      <c r="WGA33" s="90"/>
      <c r="WGB33" s="90"/>
      <c r="WGC33" s="90"/>
      <c r="WGD33" s="90"/>
      <c r="WGE33" s="90"/>
      <c r="WGF33" s="90"/>
      <c r="WGG33" s="90"/>
      <c r="WGH33" s="90"/>
      <c r="WGI33" s="90"/>
      <c r="WGJ33" s="90"/>
      <c r="WGK33" s="90"/>
      <c r="WGL33" s="90"/>
      <c r="WGM33" s="90"/>
      <c r="WGN33" s="90"/>
      <c r="WGO33" s="90"/>
      <c r="WGP33" s="90"/>
      <c r="WGQ33" s="90"/>
      <c r="WGR33" s="90"/>
      <c r="WGS33" s="90"/>
      <c r="WGT33" s="90"/>
      <c r="WGU33" s="90"/>
      <c r="WGV33" s="90"/>
      <c r="WGW33" s="90"/>
      <c r="WGX33" s="90"/>
      <c r="WGY33" s="90"/>
      <c r="WGZ33" s="90"/>
      <c r="WHA33" s="90"/>
      <c r="WHB33" s="90"/>
      <c r="WHC33" s="90"/>
      <c r="WHD33" s="90"/>
      <c r="WHE33" s="90"/>
      <c r="WHF33" s="90"/>
      <c r="WHG33" s="90"/>
      <c r="WHH33" s="90"/>
      <c r="WHI33" s="90"/>
      <c r="WHJ33" s="90"/>
      <c r="WHK33" s="90"/>
      <c r="WHL33" s="90"/>
      <c r="WHM33" s="90"/>
      <c r="WHN33" s="90"/>
      <c r="WHO33" s="90"/>
      <c r="WHP33" s="90"/>
      <c r="WHQ33" s="90"/>
      <c r="WHR33" s="90"/>
      <c r="WHS33" s="90"/>
      <c r="WHT33" s="90"/>
      <c r="WHU33" s="90"/>
      <c r="WHV33" s="90"/>
      <c r="WHW33" s="90"/>
      <c r="WHX33" s="90"/>
      <c r="WHY33" s="90"/>
      <c r="WHZ33" s="90"/>
      <c r="WIA33" s="90"/>
      <c r="WIB33" s="90"/>
      <c r="WIC33" s="90"/>
      <c r="WID33" s="90"/>
      <c r="WIE33" s="90"/>
      <c r="WIF33" s="90"/>
      <c r="WIG33" s="90"/>
      <c r="WIH33" s="90"/>
      <c r="WII33" s="90"/>
      <c r="WIJ33" s="90"/>
      <c r="WIK33" s="90"/>
      <c r="WIL33" s="90"/>
      <c r="WIM33" s="90"/>
      <c r="WIN33" s="90"/>
      <c r="WIO33" s="90"/>
      <c r="WIP33" s="90"/>
      <c r="WIQ33" s="90"/>
      <c r="WIR33" s="90"/>
      <c r="WIS33" s="90"/>
      <c r="WIT33" s="90"/>
      <c r="WIU33" s="90"/>
      <c r="WIV33" s="90"/>
      <c r="WIW33" s="90"/>
      <c r="WIX33" s="90"/>
      <c r="WIY33" s="90"/>
      <c r="WIZ33" s="90"/>
      <c r="WJA33" s="90"/>
      <c r="WJB33" s="90"/>
      <c r="WJC33" s="90"/>
      <c r="WJD33" s="90"/>
      <c r="WJE33" s="90"/>
      <c r="WJF33" s="90"/>
      <c r="WJG33" s="90"/>
      <c r="WJH33" s="90"/>
      <c r="WJI33" s="90"/>
      <c r="WJJ33" s="90"/>
      <c r="WJK33" s="90"/>
      <c r="WJL33" s="90"/>
      <c r="WJM33" s="90"/>
      <c r="WJN33" s="90"/>
      <c r="WJO33" s="90"/>
      <c r="WJP33" s="90"/>
      <c r="WJQ33" s="90"/>
      <c r="WJR33" s="90"/>
      <c r="WJS33" s="90"/>
      <c r="WJT33" s="90"/>
      <c r="WJU33" s="90"/>
      <c r="WJV33" s="90"/>
      <c r="WJW33" s="90"/>
      <c r="WJX33" s="90"/>
      <c r="WJY33" s="90"/>
      <c r="WJZ33" s="90"/>
      <c r="WKA33" s="90"/>
      <c r="WKB33" s="90"/>
      <c r="WKC33" s="90"/>
      <c r="WKD33" s="90"/>
      <c r="WKE33" s="90"/>
      <c r="WKF33" s="90"/>
      <c r="WKG33" s="90"/>
      <c r="WKH33" s="90"/>
      <c r="WKI33" s="90"/>
      <c r="WKJ33" s="90"/>
      <c r="WKK33" s="90"/>
      <c r="WKL33" s="90"/>
      <c r="WKM33" s="90"/>
      <c r="WKN33" s="90"/>
      <c r="WKO33" s="90"/>
      <c r="WKP33" s="90"/>
      <c r="WKQ33" s="90"/>
      <c r="WKR33" s="90"/>
      <c r="WKS33" s="90"/>
      <c r="WKT33" s="90"/>
      <c r="WKU33" s="90"/>
      <c r="WKV33" s="90"/>
      <c r="WKW33" s="90"/>
      <c r="WKX33" s="90"/>
      <c r="WKY33" s="90"/>
      <c r="WKZ33" s="90"/>
      <c r="WLA33" s="90"/>
      <c r="WLB33" s="90"/>
      <c r="WLC33" s="90"/>
      <c r="WLD33" s="90"/>
      <c r="WLE33" s="90"/>
      <c r="WLF33" s="90"/>
      <c r="WLG33" s="90"/>
      <c r="WLH33" s="90"/>
      <c r="WLI33" s="90"/>
      <c r="WLJ33" s="90"/>
      <c r="WLK33" s="90"/>
      <c r="WLL33" s="90"/>
      <c r="WLM33" s="90"/>
      <c r="WLN33" s="90"/>
      <c r="WLO33" s="90"/>
      <c r="WLP33" s="90"/>
      <c r="WLQ33" s="90"/>
      <c r="WLR33" s="90"/>
      <c r="WLS33" s="90"/>
      <c r="WLT33" s="90"/>
      <c r="WLU33" s="90"/>
      <c r="WLV33" s="90"/>
      <c r="WLW33" s="90"/>
      <c r="WLX33" s="90"/>
      <c r="WLY33" s="90"/>
      <c r="WLZ33" s="90"/>
      <c r="WMA33" s="90"/>
      <c r="WMB33" s="90"/>
      <c r="WMC33" s="90"/>
      <c r="WMD33" s="90"/>
      <c r="WME33" s="90"/>
      <c r="WMF33" s="90"/>
      <c r="WMG33" s="90"/>
      <c r="WMH33" s="90"/>
      <c r="WMI33" s="90"/>
      <c r="WMJ33" s="90"/>
      <c r="WMK33" s="90"/>
      <c r="WML33" s="90"/>
      <c r="WMM33" s="90"/>
      <c r="WMN33" s="90"/>
      <c r="WMO33" s="90"/>
      <c r="WMP33" s="90"/>
      <c r="WMQ33" s="90"/>
      <c r="WMR33" s="90"/>
      <c r="WMS33" s="90"/>
      <c r="WMT33" s="90"/>
      <c r="WMU33" s="90"/>
      <c r="WMV33" s="90"/>
      <c r="WMW33" s="90"/>
      <c r="WMX33" s="90"/>
      <c r="WMY33" s="90"/>
      <c r="WMZ33" s="90"/>
      <c r="WNA33" s="90"/>
      <c r="WNB33" s="90"/>
      <c r="WNC33" s="90"/>
      <c r="WND33" s="90"/>
      <c r="WNE33" s="90"/>
      <c r="WNF33" s="90"/>
      <c r="WNG33" s="90"/>
      <c r="WNH33" s="90"/>
      <c r="WNI33" s="90"/>
      <c r="WNJ33" s="90"/>
      <c r="WNK33" s="90"/>
      <c r="WNL33" s="90"/>
      <c r="WNM33" s="90"/>
      <c r="WNN33" s="90"/>
      <c r="WNO33" s="90"/>
      <c r="WNP33" s="90"/>
      <c r="WNQ33" s="90"/>
      <c r="WNR33" s="90"/>
      <c r="WNS33" s="90"/>
      <c r="WNT33" s="90"/>
      <c r="WNU33" s="90"/>
      <c r="WNV33" s="90"/>
      <c r="WNW33" s="90"/>
      <c r="WNX33" s="90"/>
      <c r="WNY33" s="90"/>
      <c r="WNZ33" s="90"/>
      <c r="WOA33" s="90"/>
      <c r="WOB33" s="90"/>
      <c r="WOC33" s="90"/>
      <c r="WOD33" s="90"/>
      <c r="WOE33" s="90"/>
      <c r="WOF33" s="90"/>
      <c r="WOG33" s="90"/>
      <c r="WOH33" s="90"/>
      <c r="WOI33" s="90"/>
      <c r="WOJ33" s="90"/>
      <c r="WOK33" s="90"/>
      <c r="WOL33" s="90"/>
      <c r="WOM33" s="90"/>
      <c r="WON33" s="90"/>
      <c r="WOO33" s="90"/>
      <c r="WOP33" s="90"/>
      <c r="WOQ33" s="90"/>
      <c r="WOR33" s="90"/>
      <c r="WOS33" s="90"/>
      <c r="WOT33" s="90"/>
      <c r="WOU33" s="90"/>
      <c r="WOV33" s="90"/>
      <c r="WOW33" s="90"/>
      <c r="WOX33" s="90"/>
      <c r="WOY33" s="90"/>
      <c r="WOZ33" s="90"/>
      <c r="WPA33" s="90"/>
      <c r="WPB33" s="90"/>
      <c r="WPC33" s="90"/>
      <c r="WPD33" s="90"/>
      <c r="WPE33" s="90"/>
      <c r="WPF33" s="90"/>
      <c r="WPG33" s="90"/>
      <c r="WPH33" s="90"/>
      <c r="WPI33" s="90"/>
      <c r="WPJ33" s="90"/>
      <c r="WPK33" s="90"/>
      <c r="WPL33" s="90"/>
      <c r="WPM33" s="90"/>
      <c r="WPN33" s="90"/>
      <c r="WPO33" s="90"/>
      <c r="WPP33" s="90"/>
      <c r="WPQ33" s="90"/>
      <c r="WPR33" s="90"/>
      <c r="WPS33" s="90"/>
      <c r="WPT33" s="90"/>
      <c r="WPU33" s="90"/>
      <c r="WPV33" s="90"/>
      <c r="WPW33" s="90"/>
      <c r="WPX33" s="90"/>
      <c r="WPY33" s="90"/>
      <c r="WPZ33" s="90"/>
      <c r="WQA33" s="90"/>
      <c r="WQB33" s="90"/>
      <c r="WQC33" s="90"/>
      <c r="WQD33" s="90"/>
      <c r="WQE33" s="90"/>
      <c r="WQF33" s="90"/>
      <c r="WQG33" s="90"/>
      <c r="WQH33" s="90"/>
      <c r="WQI33" s="90"/>
      <c r="WQJ33" s="90"/>
      <c r="WQK33" s="90"/>
      <c r="WQL33" s="90"/>
      <c r="WQM33" s="90"/>
      <c r="WQN33" s="90"/>
      <c r="WQO33" s="90"/>
      <c r="WQP33" s="90"/>
      <c r="WQQ33" s="90"/>
      <c r="WQR33" s="90"/>
      <c r="WQS33" s="90"/>
      <c r="WQT33" s="90"/>
      <c r="WQU33" s="90"/>
      <c r="WQV33" s="90"/>
      <c r="WQW33" s="90"/>
      <c r="WQX33" s="90"/>
      <c r="WQY33" s="90"/>
      <c r="WQZ33" s="90"/>
      <c r="WRA33" s="90"/>
      <c r="WRB33" s="90"/>
      <c r="WRC33" s="90"/>
      <c r="WRD33" s="90"/>
      <c r="WRE33" s="90"/>
      <c r="WRF33" s="90"/>
      <c r="WRG33" s="90"/>
      <c r="WRH33" s="90"/>
      <c r="WRI33" s="90"/>
      <c r="WRJ33" s="90"/>
      <c r="WRK33" s="90"/>
      <c r="WRL33" s="90"/>
      <c r="WRM33" s="90"/>
      <c r="WRN33" s="90"/>
      <c r="WRO33" s="90"/>
      <c r="WRP33" s="90"/>
      <c r="WRQ33" s="90"/>
      <c r="WRR33" s="90"/>
      <c r="WRS33" s="90"/>
      <c r="WRT33" s="90"/>
      <c r="WRU33" s="90"/>
      <c r="WRV33" s="90"/>
      <c r="WRW33" s="90"/>
      <c r="WRX33" s="90"/>
      <c r="WRY33" s="90"/>
      <c r="WRZ33" s="90"/>
      <c r="WSA33" s="90"/>
      <c r="WSB33" s="90"/>
      <c r="WSC33" s="90"/>
      <c r="WSD33" s="90"/>
      <c r="WSE33" s="90"/>
      <c r="WSF33" s="90"/>
      <c r="WSG33" s="90"/>
      <c r="WSH33" s="90"/>
      <c r="WSI33" s="90"/>
      <c r="WSJ33" s="90"/>
      <c r="WSK33" s="90"/>
      <c r="WSL33" s="90"/>
      <c r="WSM33" s="90"/>
      <c r="WSN33" s="90"/>
      <c r="WSO33" s="90"/>
      <c r="WSP33" s="90"/>
      <c r="WSQ33" s="90"/>
      <c r="WSR33" s="90"/>
      <c r="WSS33" s="90"/>
      <c r="WST33" s="90"/>
      <c r="WSU33" s="90"/>
      <c r="WSV33" s="90"/>
      <c r="WSW33" s="90"/>
      <c r="WSX33" s="90"/>
      <c r="WSY33" s="90"/>
      <c r="WSZ33" s="90"/>
      <c r="WTA33" s="90"/>
      <c r="WTB33" s="90"/>
      <c r="WTC33" s="90"/>
      <c r="WTD33" s="90"/>
      <c r="WTE33" s="90"/>
      <c r="WTF33" s="90"/>
      <c r="WTG33" s="90"/>
      <c r="WTH33" s="90"/>
      <c r="WTI33" s="90"/>
      <c r="WTJ33" s="90"/>
      <c r="WTK33" s="90"/>
      <c r="WTL33" s="90"/>
      <c r="WTM33" s="90"/>
      <c r="WTN33" s="90"/>
      <c r="WTO33" s="90"/>
      <c r="WTP33" s="90"/>
      <c r="WTQ33" s="90"/>
      <c r="WTR33" s="90"/>
      <c r="WTS33" s="90"/>
      <c r="WTT33" s="90"/>
      <c r="WTU33" s="90"/>
      <c r="WTV33" s="90"/>
      <c r="WTW33" s="90"/>
      <c r="WTX33" s="90"/>
      <c r="WTY33" s="90"/>
      <c r="WTZ33" s="90"/>
      <c r="WUA33" s="90"/>
      <c r="WUB33" s="90"/>
      <c r="WUC33" s="90"/>
      <c r="WUD33" s="90"/>
      <c r="WUE33" s="90"/>
      <c r="WUF33" s="90"/>
      <c r="WUG33" s="90"/>
      <c r="WUH33" s="90"/>
      <c r="WUI33" s="90"/>
      <c r="WUJ33" s="90"/>
      <c r="WUK33" s="90"/>
      <c r="WUL33" s="90"/>
      <c r="WUM33" s="90"/>
      <c r="WUN33" s="90"/>
      <c r="WUO33" s="90"/>
      <c r="WUP33" s="90"/>
      <c r="WUQ33" s="90"/>
      <c r="WUR33" s="90"/>
      <c r="WUS33" s="90"/>
      <c r="WUT33" s="90"/>
      <c r="WUU33" s="90"/>
      <c r="WUV33" s="90"/>
      <c r="WUW33" s="90"/>
      <c r="WUX33" s="90"/>
      <c r="WUY33" s="90"/>
      <c r="WUZ33" s="90"/>
      <c r="WVA33" s="90"/>
      <c r="WVB33" s="90"/>
      <c r="WVC33" s="90"/>
      <c r="WVD33" s="90"/>
      <c r="WVE33" s="90"/>
      <c r="WVF33" s="90"/>
      <c r="WVG33" s="90"/>
      <c r="WVH33" s="90"/>
      <c r="WVI33" s="90"/>
      <c r="WVJ33" s="90"/>
      <c r="WVK33" s="90"/>
      <c r="WVL33" s="90"/>
      <c r="WVM33" s="90"/>
      <c r="WVN33" s="90"/>
      <c r="WVO33" s="90"/>
      <c r="WVP33" s="90"/>
      <c r="WVQ33" s="90"/>
      <c r="WVR33" s="90"/>
      <c r="WVS33" s="90"/>
      <c r="WVT33" s="90"/>
      <c r="WVU33" s="90"/>
      <c r="WVV33" s="90"/>
      <c r="WVW33" s="90"/>
      <c r="WVX33" s="90"/>
      <c r="WVY33" s="90"/>
      <c r="WVZ33" s="90"/>
      <c r="WWA33" s="90"/>
      <c r="WWB33" s="90"/>
      <c r="WWC33" s="90"/>
      <c r="WWD33" s="90"/>
      <c r="WWE33" s="90"/>
      <c r="WWF33" s="90"/>
      <c r="WWG33" s="90"/>
      <c r="WWH33" s="90"/>
      <c r="WWI33" s="90"/>
      <c r="WWJ33" s="90"/>
      <c r="WWK33" s="90"/>
      <c r="WWL33" s="90"/>
      <c r="WWM33" s="90"/>
      <c r="WWN33" s="90"/>
      <c r="WWO33" s="90"/>
      <c r="WWP33" s="90"/>
      <c r="WWQ33" s="90"/>
      <c r="WWR33" s="90"/>
      <c r="WWS33" s="90"/>
      <c r="WWT33" s="90"/>
      <c r="WWU33" s="90"/>
      <c r="WWV33" s="90"/>
      <c r="WWW33" s="90"/>
      <c r="WWX33" s="90"/>
      <c r="WWY33" s="90"/>
      <c r="WWZ33" s="90"/>
      <c r="WXA33" s="90"/>
      <c r="WXB33" s="90"/>
      <c r="WXC33" s="90"/>
      <c r="WXD33" s="90"/>
      <c r="WXE33" s="90"/>
      <c r="WXF33" s="90"/>
      <c r="WXG33" s="90"/>
      <c r="WXH33" s="90"/>
      <c r="WXI33" s="90"/>
      <c r="WXJ33" s="90"/>
      <c r="WXK33" s="90"/>
      <c r="WXL33" s="90"/>
      <c r="WXM33" s="90"/>
      <c r="WXN33" s="90"/>
      <c r="WXO33" s="90"/>
      <c r="WXP33" s="90"/>
      <c r="WXQ33" s="90"/>
      <c r="WXR33" s="90"/>
      <c r="WXS33" s="90"/>
      <c r="WXT33" s="90"/>
      <c r="WXU33" s="90"/>
      <c r="WXV33" s="90"/>
      <c r="WXW33" s="90"/>
      <c r="WXX33" s="90"/>
      <c r="WXY33" s="90"/>
      <c r="WXZ33" s="90"/>
      <c r="WYA33" s="90"/>
      <c r="WYB33" s="90"/>
      <c r="WYC33" s="90"/>
      <c r="WYD33" s="90"/>
      <c r="WYE33" s="90"/>
      <c r="WYF33" s="90"/>
      <c r="WYG33" s="90"/>
      <c r="WYH33" s="90"/>
      <c r="WYI33" s="90"/>
      <c r="WYJ33" s="90"/>
      <c r="WYK33" s="90"/>
      <c r="WYL33" s="90"/>
      <c r="WYM33" s="90"/>
      <c r="WYN33" s="90"/>
      <c r="WYO33" s="90"/>
      <c r="WYP33" s="90"/>
      <c r="WYQ33" s="90"/>
      <c r="WYR33" s="90"/>
      <c r="WYS33" s="90"/>
      <c r="WYT33" s="90"/>
      <c r="WYU33" s="90"/>
      <c r="WYV33" s="90"/>
      <c r="WYW33" s="90"/>
      <c r="WYX33" s="90"/>
      <c r="WYY33" s="90"/>
      <c r="WYZ33" s="90"/>
      <c r="WZA33" s="90"/>
      <c r="WZB33" s="90"/>
      <c r="WZC33" s="90"/>
      <c r="WZD33" s="90"/>
      <c r="WZE33" s="90"/>
      <c r="WZF33" s="90"/>
      <c r="WZG33" s="90"/>
      <c r="WZH33" s="90"/>
      <c r="WZI33" s="90"/>
      <c r="WZJ33" s="90"/>
      <c r="WZK33" s="90"/>
      <c r="WZL33" s="90"/>
      <c r="WZM33" s="90"/>
      <c r="WZN33" s="90"/>
      <c r="WZO33" s="90"/>
      <c r="WZP33" s="90"/>
      <c r="WZQ33" s="90"/>
      <c r="WZR33" s="90"/>
      <c r="WZS33" s="90"/>
      <c r="WZT33" s="90"/>
      <c r="WZU33" s="90"/>
      <c r="WZV33" s="90"/>
      <c r="WZW33" s="90"/>
      <c r="WZX33" s="90"/>
      <c r="WZY33" s="90"/>
      <c r="WZZ33" s="90"/>
      <c r="XAA33" s="90"/>
      <c r="XAB33" s="90"/>
      <c r="XAC33" s="90"/>
      <c r="XAD33" s="90"/>
      <c r="XAE33" s="90"/>
      <c r="XAF33" s="90"/>
      <c r="XAG33" s="90"/>
      <c r="XAH33" s="90"/>
      <c r="XAI33" s="90"/>
      <c r="XAJ33" s="90"/>
      <c r="XAK33" s="90"/>
      <c r="XAL33" s="90"/>
      <c r="XAM33" s="90"/>
      <c r="XAN33" s="90"/>
      <c r="XAO33" s="90"/>
      <c r="XAP33" s="90"/>
      <c r="XAQ33" s="90"/>
      <c r="XAR33" s="90"/>
      <c r="XAS33" s="90"/>
      <c r="XAT33" s="90"/>
      <c r="XAU33" s="90"/>
      <c r="XAV33" s="90"/>
      <c r="XAW33" s="90"/>
      <c r="XAX33" s="90"/>
      <c r="XAY33" s="90"/>
      <c r="XAZ33" s="90"/>
      <c r="XBA33" s="90"/>
      <c r="XBB33" s="90"/>
      <c r="XBC33" s="90"/>
      <c r="XBD33" s="90"/>
      <c r="XBE33" s="90"/>
      <c r="XBF33" s="90"/>
      <c r="XBG33" s="90"/>
      <c r="XBH33" s="90"/>
      <c r="XBI33" s="90"/>
      <c r="XBJ33" s="90"/>
      <c r="XBK33" s="90"/>
      <c r="XBL33" s="90"/>
      <c r="XBM33" s="90"/>
      <c r="XBN33" s="90"/>
      <c r="XBO33" s="90"/>
      <c r="XBP33" s="90"/>
      <c r="XBQ33" s="90"/>
      <c r="XBR33" s="90"/>
      <c r="XBS33" s="90"/>
      <c r="XBT33" s="90"/>
      <c r="XBU33" s="90"/>
      <c r="XBV33" s="90"/>
      <c r="XBW33" s="90"/>
      <c r="XBX33" s="90"/>
      <c r="XBY33" s="90"/>
      <c r="XBZ33" s="90"/>
      <c r="XCA33" s="90"/>
      <c r="XCB33" s="90"/>
      <c r="XCC33" s="90"/>
      <c r="XCD33" s="90"/>
      <c r="XCE33" s="90"/>
      <c r="XCF33" s="90"/>
      <c r="XCG33" s="90"/>
      <c r="XCH33" s="90"/>
      <c r="XCI33" s="90"/>
      <c r="XCJ33" s="90"/>
      <c r="XCK33" s="90"/>
      <c r="XCL33" s="90"/>
      <c r="XCM33" s="90"/>
      <c r="XCN33" s="90"/>
      <c r="XCO33" s="90"/>
      <c r="XCP33" s="90"/>
      <c r="XCQ33" s="90"/>
      <c r="XCR33" s="90"/>
      <c r="XCS33" s="90"/>
      <c r="XCT33" s="90"/>
      <c r="XCU33" s="90"/>
      <c r="XCV33" s="90"/>
      <c r="XCW33" s="90"/>
      <c r="XCX33" s="90"/>
      <c r="XCY33" s="90"/>
      <c r="XCZ33" s="90"/>
      <c r="XDA33" s="90"/>
      <c r="XDB33" s="90"/>
      <c r="XDC33" s="90"/>
      <c r="XDD33" s="90"/>
      <c r="XDE33" s="90"/>
      <c r="XDF33" s="90"/>
      <c r="XDG33" s="90"/>
      <c r="XDH33" s="90"/>
      <c r="XDI33" s="90"/>
      <c r="XDJ33" s="90"/>
      <c r="XDK33" s="90"/>
      <c r="XDL33" s="90"/>
      <c r="XDM33" s="90"/>
      <c r="XDN33" s="90"/>
      <c r="XDO33" s="90"/>
      <c r="XDP33" s="90"/>
      <c r="XDQ33" s="90"/>
      <c r="XDR33" s="90"/>
      <c r="XDS33" s="90"/>
      <c r="XDT33" s="90"/>
      <c r="XDU33" s="90"/>
      <c r="XDV33" s="90"/>
      <c r="XDW33" s="90"/>
      <c r="XDX33" s="90"/>
      <c r="XDY33" s="90"/>
      <c r="XDZ33" s="90"/>
      <c r="XEA33" s="90"/>
      <c r="XEB33" s="90"/>
      <c r="XEC33" s="90"/>
      <c r="XED33" s="90"/>
      <c r="XEE33" s="90"/>
      <c r="XEF33" s="90"/>
      <c r="XEG33" s="90"/>
      <c r="XEH33" s="90"/>
      <c r="XEI33" s="90"/>
      <c r="XEJ33" s="90"/>
      <c r="XEK33" s="90"/>
    </row>
    <row r="34" s="92" customFormat="1" ht="51" customHeight="1" spans="1:15">
      <c r="A34" s="118">
        <v>17</v>
      </c>
      <c r="B34" s="42" t="s">
        <v>72</v>
      </c>
      <c r="C34" s="126" t="s">
        <v>80</v>
      </c>
      <c r="D34" s="42" t="s">
        <v>32</v>
      </c>
      <c r="E34" s="118">
        <f>(0.75+0.69)*2*3.55+(0.795+0.69)*2*4+0.1*2+1.05*3.6-0.86*2.4+0.4*3.55+1.05*3.55+0.665*2*3.6+0.2*3.55+0.34*3.55+(0.34+1.225+4.46)*3.55+5.495*3.55+(0.355+0.95*2+0.3)*3.55+(0.5*2+0.215*2+1.02+0.23*2+0.25*2+0.2*2)*3.75+6.72*3.55-3.02*2.4+(0.395+1.14+0.54+0.99*2+0.69+0.85)*3.9+0.6*2*3.8+0.2*3.9+(3.01+2.97-0.2)*3.6+4.2*3.6+1.2*2*3.55+1.42*3.8*2*3</f>
        <v>220.71875</v>
      </c>
      <c r="F34" s="50"/>
      <c r="G34" s="47"/>
      <c r="H34" s="133"/>
      <c r="I34" s="50"/>
      <c r="J34" s="154"/>
      <c r="K34" s="72"/>
      <c r="L34" s="72"/>
      <c r="M34" s="118"/>
      <c r="N34" s="157"/>
      <c r="O34" s="157"/>
    </row>
    <row r="35" ht="70" customHeight="1" spans="1:13">
      <c r="A35" s="118">
        <v>18</v>
      </c>
      <c r="B35" s="130" t="s">
        <v>81</v>
      </c>
      <c r="C35" s="128" t="s">
        <v>82</v>
      </c>
      <c r="D35" s="118" t="s">
        <v>41</v>
      </c>
      <c r="E35" s="129">
        <f>0.7+2.35+0.7*3+0.35+(0.75+0.69)*2+0.26+0.4+0.7+1.05+0.665*2+6.26+0.2+(0.34+1.225+4.46)+5.495+(0.355+0.95*2+0.3)+(0.5*2+0.215*2+1.02+0.23*2+0.25*2+0.2*2)+6.72+(0.395+1.14+0.54+0.99*2+0.69+0.85)+0.6*2+3.01+2.97+4.2+1.2*2+4.08</f>
        <v>66.64</v>
      </c>
      <c r="F35" s="118"/>
      <c r="G35" s="118"/>
      <c r="H35" s="121"/>
      <c r="I35" s="118"/>
      <c r="J35" s="154"/>
      <c r="K35" s="72"/>
      <c r="L35" s="72"/>
      <c r="M35" s="49"/>
    </row>
    <row r="36" ht="48" customHeight="1" spans="1:13">
      <c r="A36" s="118">
        <v>19</v>
      </c>
      <c r="B36" s="118" t="s">
        <v>83</v>
      </c>
      <c r="C36" s="128" t="s">
        <v>84</v>
      </c>
      <c r="D36" s="42" t="s">
        <v>32</v>
      </c>
      <c r="E36" s="129">
        <f>(0.9+3.6*2)*2*0.182+(4+3.6*2)*2*0.165+(0.87+4.2)*2*2*0.433+(3.97+4.2)*2*0.433+0.165*3.6*2+10.614*0.165*2+(2.4+4*2)*0.2+(3.04+4)*2*0.2+(2.84+4)*2*0.2</f>
        <v>34.82348</v>
      </c>
      <c r="F36" s="118"/>
      <c r="G36" s="118"/>
      <c r="H36" s="121"/>
      <c r="I36" s="118"/>
      <c r="J36" s="154"/>
      <c r="K36" s="72"/>
      <c r="L36" s="72"/>
      <c r="M36" s="153"/>
    </row>
    <row r="37" ht="81" customHeight="1" spans="1:13">
      <c r="A37" s="118">
        <v>20</v>
      </c>
      <c r="B37" s="118" t="s">
        <v>85</v>
      </c>
      <c r="C37" s="134" t="s">
        <v>86</v>
      </c>
      <c r="D37" s="42" t="s">
        <v>32</v>
      </c>
      <c r="E37" s="129">
        <f>0.86*2.4</f>
        <v>2.064</v>
      </c>
      <c r="F37" s="118"/>
      <c r="G37" s="118"/>
      <c r="H37" s="121"/>
      <c r="I37" s="118"/>
      <c r="J37" s="154"/>
      <c r="K37" s="72"/>
      <c r="L37" s="72"/>
      <c r="M37" s="153"/>
    </row>
    <row r="38" ht="59" customHeight="1" spans="1:13">
      <c r="A38" s="118">
        <v>21</v>
      </c>
      <c r="B38" s="118" t="s">
        <v>87</v>
      </c>
      <c r="C38" s="49" t="s">
        <v>88</v>
      </c>
      <c r="D38" s="42" t="s">
        <v>32</v>
      </c>
      <c r="E38" s="129">
        <f>(0.87+3.97+0.87)*4.5+1.495*2*4.5</f>
        <v>39.15</v>
      </c>
      <c r="F38" s="118"/>
      <c r="G38" s="118"/>
      <c r="H38" s="121"/>
      <c r="I38" s="118"/>
      <c r="J38" s="154"/>
      <c r="K38" s="72"/>
      <c r="L38" s="72"/>
      <c r="M38" s="153"/>
    </row>
    <row r="39" s="92" customFormat="1" ht="61" customHeight="1" spans="1:15">
      <c r="A39" s="47">
        <v>22</v>
      </c>
      <c r="B39" s="42" t="s">
        <v>89</v>
      </c>
      <c r="C39" s="126" t="s">
        <v>90</v>
      </c>
      <c r="D39" s="42" t="s">
        <v>32</v>
      </c>
      <c r="E39" s="47">
        <f>3.7*8.1</f>
        <v>29.97</v>
      </c>
      <c r="F39" s="50"/>
      <c r="G39" s="50"/>
      <c r="H39" s="57"/>
      <c r="I39" s="50"/>
      <c r="J39" s="154"/>
      <c r="K39" s="72"/>
      <c r="L39" s="72"/>
      <c r="M39" s="47"/>
      <c r="N39" s="157"/>
      <c r="O39" s="157"/>
    </row>
    <row r="40" s="92" customFormat="1" ht="82" customHeight="1" spans="1:15">
      <c r="A40" s="47">
        <v>23</v>
      </c>
      <c r="B40" s="126" t="s">
        <v>91</v>
      </c>
      <c r="C40" s="126" t="s">
        <v>92</v>
      </c>
      <c r="D40" s="42" t="s">
        <v>32</v>
      </c>
      <c r="E40" s="47">
        <f t="shared" ref="E39:E41" si="0">3.7*8.1</f>
        <v>29.97</v>
      </c>
      <c r="F40" s="50"/>
      <c r="G40" s="50"/>
      <c r="H40" s="57"/>
      <c r="I40" s="50"/>
      <c r="J40" s="154"/>
      <c r="K40" s="72"/>
      <c r="L40" s="72"/>
      <c r="M40" s="47"/>
      <c r="N40" s="157"/>
      <c r="O40" s="157"/>
    </row>
    <row r="41" s="92" customFormat="1" ht="51" customHeight="1" spans="1:15">
      <c r="A41" s="118">
        <v>24</v>
      </c>
      <c r="B41" s="126" t="s">
        <v>93</v>
      </c>
      <c r="C41" s="126" t="s">
        <v>94</v>
      </c>
      <c r="D41" s="42" t="s">
        <v>32</v>
      </c>
      <c r="E41" s="118">
        <f>0.31*4.5*2+0.35*3.6*3+3.02*2.4+(3.02+2.4)*0.13+0.335*3.8*4+0.28*(3.8+1.42)*2*3*2</f>
        <v>37.1538</v>
      </c>
      <c r="F41" s="50"/>
      <c r="G41" s="118"/>
      <c r="H41" s="57"/>
      <c r="I41" s="50"/>
      <c r="J41" s="154"/>
      <c r="K41" s="72"/>
      <c r="L41" s="72"/>
      <c r="M41" s="118"/>
      <c r="N41" s="157"/>
      <c r="O41" s="157"/>
    </row>
    <row r="42" s="92" customFormat="1" ht="51" customHeight="1" spans="1:15">
      <c r="A42" s="118">
        <v>25</v>
      </c>
      <c r="B42" s="126" t="s">
        <v>95</v>
      </c>
      <c r="C42" s="126" t="s">
        <v>96</v>
      </c>
      <c r="D42" s="42" t="s">
        <v>32</v>
      </c>
      <c r="E42" s="118">
        <f>3.7*8.1</f>
        <v>29.97</v>
      </c>
      <c r="F42" s="50"/>
      <c r="G42" s="50"/>
      <c r="H42" s="57"/>
      <c r="I42" s="50"/>
      <c r="J42" s="154"/>
      <c r="K42" s="72"/>
      <c r="L42" s="72"/>
      <c r="M42" s="118"/>
      <c r="N42" s="157"/>
      <c r="O42" s="157"/>
    </row>
    <row r="43" s="88" customFormat="1" ht="50" customHeight="1" spans="1:16367">
      <c r="A43" s="118">
        <v>26</v>
      </c>
      <c r="B43" s="42" t="s">
        <v>49</v>
      </c>
      <c r="C43" s="126" t="s">
        <v>97</v>
      </c>
      <c r="D43" s="42" t="s">
        <v>41</v>
      </c>
      <c r="E43" s="129">
        <v>19.62</v>
      </c>
      <c r="F43" s="50"/>
      <c r="G43" s="50"/>
      <c r="H43" s="57"/>
      <c r="I43" s="50"/>
      <c r="J43" s="154"/>
      <c r="K43" s="72"/>
      <c r="L43" s="72"/>
      <c r="M43" s="153"/>
      <c r="XEL43"/>
      <c r="XEM43"/>
    </row>
    <row r="44" s="88" customFormat="1" ht="72" customHeight="1" spans="1:16367">
      <c r="A44" s="118">
        <v>27</v>
      </c>
      <c r="B44" s="42" t="s">
        <v>60</v>
      </c>
      <c r="C44" s="126" t="s">
        <v>98</v>
      </c>
      <c r="D44" s="42" t="s">
        <v>32</v>
      </c>
      <c r="E44" s="129">
        <f>1.8*0.6</f>
        <v>1.08</v>
      </c>
      <c r="F44" s="50"/>
      <c r="G44" s="50"/>
      <c r="H44" s="57"/>
      <c r="I44" s="50"/>
      <c r="J44" s="154"/>
      <c r="K44" s="72"/>
      <c r="L44" s="72"/>
      <c r="M44" s="153"/>
      <c r="XEL44"/>
      <c r="XEM44"/>
    </row>
    <row r="45" s="88" customFormat="1" ht="80" customHeight="1" spans="1:16367">
      <c r="A45" s="118">
        <v>28</v>
      </c>
      <c r="B45" s="42" t="s">
        <v>99</v>
      </c>
      <c r="C45" s="126" t="s">
        <v>100</v>
      </c>
      <c r="D45" s="42" t="s">
        <v>32</v>
      </c>
      <c r="E45" s="129">
        <f>4.08*3.55</f>
        <v>14.484</v>
      </c>
      <c r="F45" s="50"/>
      <c r="G45" s="50"/>
      <c r="H45" s="57"/>
      <c r="I45" s="50"/>
      <c r="J45" s="154"/>
      <c r="K45" s="72"/>
      <c r="L45" s="72"/>
      <c r="M45" s="153"/>
      <c r="XEL45"/>
      <c r="XEM45"/>
    </row>
    <row r="46" s="88" customFormat="1" ht="70" customHeight="1" spans="1:16367">
      <c r="A46" s="118">
        <v>29</v>
      </c>
      <c r="B46" s="135" t="s">
        <v>101</v>
      </c>
      <c r="C46" s="49" t="s">
        <v>102</v>
      </c>
      <c r="D46" s="42" t="s">
        <v>32</v>
      </c>
      <c r="E46" s="129">
        <f>1.42*3.8*3</f>
        <v>16.188</v>
      </c>
      <c r="F46" s="50"/>
      <c r="G46" s="136"/>
      <c r="H46" s="137"/>
      <c r="I46" s="136"/>
      <c r="J46" s="154"/>
      <c r="K46" s="72"/>
      <c r="L46" s="72"/>
      <c r="M46" s="153"/>
      <c r="XEL46"/>
      <c r="XEM46"/>
    </row>
    <row r="47" s="88" customFormat="1" ht="49" customHeight="1" spans="1:16367">
      <c r="A47" s="118">
        <v>30</v>
      </c>
      <c r="B47" s="118" t="s">
        <v>103</v>
      </c>
      <c r="C47" s="128" t="s">
        <v>38</v>
      </c>
      <c r="D47" s="118" t="s">
        <v>32</v>
      </c>
      <c r="E47" s="129">
        <f>E24+E25</f>
        <v>79.5651</v>
      </c>
      <c r="F47" s="118"/>
      <c r="G47" s="118"/>
      <c r="H47" s="121"/>
      <c r="I47" s="118"/>
      <c r="J47" s="154"/>
      <c r="K47" s="72"/>
      <c r="L47" s="72"/>
      <c r="M47" s="153"/>
      <c r="XEL47"/>
      <c r="XEM47"/>
    </row>
    <row r="48" s="29" customFormat="1" ht="102" customHeight="1" spans="1:16365">
      <c r="A48" s="118">
        <v>31</v>
      </c>
      <c r="B48" s="138" t="s">
        <v>104</v>
      </c>
      <c r="C48" s="139" t="s">
        <v>105</v>
      </c>
      <c r="D48" s="140" t="s">
        <v>106</v>
      </c>
      <c r="E48" s="141">
        <f>5.15*0.85</f>
        <v>4.3775</v>
      </c>
      <c r="F48" s="50"/>
      <c r="G48" s="50"/>
      <c r="H48" s="57"/>
      <c r="I48" s="50"/>
      <c r="J48" s="152"/>
      <c r="K48" s="76"/>
      <c r="L48" s="76"/>
      <c r="M48" s="160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  <c r="AA48" s="161"/>
      <c r="AB48" s="161"/>
      <c r="AC48" s="161"/>
      <c r="AD48" s="161"/>
      <c r="AE48" s="161"/>
      <c r="AF48" s="161"/>
      <c r="AG48" s="161"/>
      <c r="AH48" s="161"/>
      <c r="AI48" s="161"/>
      <c r="AJ48" s="161"/>
      <c r="AK48" s="161"/>
      <c r="AL48" s="161"/>
      <c r="AM48" s="161"/>
      <c r="AN48" s="161"/>
      <c r="AO48" s="161"/>
      <c r="AP48" s="161"/>
      <c r="AQ48" s="161"/>
      <c r="AR48" s="161"/>
      <c r="AS48" s="161"/>
      <c r="AT48" s="161"/>
      <c r="AU48" s="161"/>
      <c r="AV48" s="161"/>
      <c r="AW48" s="161"/>
      <c r="AX48" s="161"/>
      <c r="AY48" s="161"/>
      <c r="AZ48" s="161"/>
      <c r="BA48" s="161"/>
      <c r="BB48" s="161"/>
      <c r="BC48" s="161"/>
      <c r="BD48" s="161"/>
      <c r="BE48" s="161"/>
      <c r="BF48" s="161"/>
      <c r="BG48" s="161"/>
      <c r="BH48" s="161"/>
      <c r="BI48" s="161"/>
      <c r="BJ48" s="161"/>
      <c r="BK48" s="161"/>
      <c r="BL48" s="161"/>
      <c r="BM48" s="161"/>
      <c r="BN48" s="161"/>
      <c r="BO48" s="161"/>
      <c r="BP48" s="161"/>
      <c r="BQ48" s="161"/>
      <c r="BR48" s="161"/>
      <c r="BS48" s="161"/>
      <c r="BT48" s="161"/>
      <c r="BU48" s="161"/>
      <c r="BV48" s="161"/>
      <c r="BW48" s="161"/>
      <c r="BX48" s="161"/>
      <c r="BY48" s="161"/>
      <c r="BZ48" s="161"/>
      <c r="CA48" s="161"/>
      <c r="CB48" s="161"/>
      <c r="CC48" s="161"/>
      <c r="CD48" s="161"/>
      <c r="CE48" s="161"/>
      <c r="CF48" s="161"/>
      <c r="CG48" s="161"/>
      <c r="CH48" s="161"/>
      <c r="CI48" s="161"/>
      <c r="CJ48" s="161"/>
      <c r="CK48" s="161"/>
      <c r="CL48" s="161"/>
      <c r="CM48" s="161"/>
      <c r="CN48" s="161"/>
      <c r="CO48" s="161"/>
      <c r="CP48" s="161"/>
      <c r="CQ48" s="161"/>
      <c r="CR48" s="161"/>
      <c r="CS48" s="161"/>
      <c r="CT48" s="161"/>
      <c r="CU48" s="161"/>
      <c r="CV48" s="161"/>
      <c r="CW48" s="161"/>
      <c r="CX48" s="161"/>
      <c r="CY48" s="161"/>
      <c r="CZ48" s="161"/>
      <c r="DA48" s="161"/>
      <c r="DB48" s="161"/>
      <c r="DC48" s="161"/>
      <c r="DD48" s="161"/>
      <c r="DE48" s="161"/>
      <c r="DF48" s="161"/>
      <c r="DG48" s="161"/>
      <c r="DH48" s="161"/>
      <c r="DI48" s="161"/>
      <c r="DJ48" s="161"/>
      <c r="DK48" s="161"/>
      <c r="DL48" s="161"/>
      <c r="DM48" s="161"/>
      <c r="DN48" s="161"/>
      <c r="DO48" s="161"/>
      <c r="DP48" s="161"/>
      <c r="DQ48" s="161"/>
      <c r="DR48" s="161"/>
      <c r="DS48" s="161"/>
      <c r="DT48" s="161"/>
      <c r="DU48" s="161"/>
      <c r="DV48" s="161"/>
      <c r="DW48" s="161"/>
      <c r="DX48" s="161"/>
      <c r="DY48" s="161"/>
      <c r="DZ48" s="161"/>
      <c r="EA48" s="161"/>
      <c r="EB48" s="161"/>
      <c r="EC48" s="161"/>
      <c r="ED48" s="161"/>
      <c r="EE48" s="161"/>
      <c r="EF48" s="161"/>
      <c r="EG48" s="161"/>
      <c r="EH48" s="161"/>
      <c r="EI48" s="161"/>
      <c r="EJ48" s="161"/>
      <c r="EK48" s="161"/>
      <c r="EL48" s="161"/>
      <c r="EM48" s="161"/>
      <c r="EN48" s="161"/>
      <c r="EO48" s="161"/>
      <c r="EP48" s="161"/>
      <c r="EQ48" s="161"/>
      <c r="ER48" s="161"/>
      <c r="ES48" s="161"/>
      <c r="ET48" s="161"/>
      <c r="EU48" s="161"/>
      <c r="EV48" s="161"/>
      <c r="EW48" s="161"/>
      <c r="EX48" s="161"/>
      <c r="EY48" s="161"/>
      <c r="EZ48" s="161"/>
      <c r="FA48" s="161"/>
      <c r="FB48" s="161"/>
      <c r="FC48" s="161"/>
      <c r="FD48" s="161"/>
      <c r="FE48" s="161"/>
      <c r="FF48" s="161"/>
      <c r="FG48" s="161"/>
      <c r="FH48" s="161"/>
      <c r="FI48" s="161"/>
      <c r="FJ48" s="161"/>
      <c r="FK48" s="161"/>
      <c r="FL48" s="161"/>
      <c r="FM48" s="161"/>
      <c r="FN48" s="161"/>
      <c r="FO48" s="161"/>
      <c r="FP48" s="161"/>
      <c r="FQ48" s="161"/>
      <c r="FR48" s="161"/>
      <c r="FS48" s="161"/>
      <c r="FT48" s="161"/>
      <c r="FU48" s="161"/>
      <c r="FV48" s="161"/>
      <c r="FW48" s="161"/>
      <c r="FX48" s="161"/>
      <c r="FY48" s="161"/>
      <c r="FZ48" s="161"/>
      <c r="GA48" s="161"/>
      <c r="GB48" s="161"/>
      <c r="GC48" s="161"/>
      <c r="GD48" s="161"/>
      <c r="GE48" s="161"/>
      <c r="GF48" s="161"/>
      <c r="GG48" s="161"/>
      <c r="GH48" s="161"/>
      <c r="GI48" s="161"/>
      <c r="GJ48" s="161"/>
      <c r="GK48" s="161"/>
      <c r="GL48" s="161"/>
      <c r="GM48" s="161"/>
      <c r="GN48" s="161"/>
      <c r="GO48" s="161"/>
      <c r="GP48" s="161"/>
      <c r="GQ48" s="161"/>
      <c r="GR48" s="161"/>
      <c r="GS48" s="161"/>
      <c r="GT48" s="161"/>
      <c r="GU48" s="161"/>
      <c r="GV48" s="161"/>
      <c r="GW48" s="161"/>
      <c r="GX48" s="161"/>
      <c r="GY48" s="161"/>
      <c r="GZ48" s="161"/>
      <c r="HA48" s="161"/>
      <c r="HB48" s="161"/>
      <c r="HC48" s="161"/>
      <c r="HD48" s="161"/>
      <c r="HE48" s="161"/>
      <c r="HF48" s="161"/>
      <c r="HG48" s="161"/>
      <c r="HH48" s="161"/>
      <c r="HI48" s="161"/>
      <c r="HJ48" s="161"/>
      <c r="HK48" s="161"/>
      <c r="HL48" s="161"/>
      <c r="HM48" s="161"/>
      <c r="HN48" s="161"/>
      <c r="HO48" s="161"/>
      <c r="HP48" s="161"/>
      <c r="HQ48" s="161"/>
      <c r="HR48" s="161"/>
      <c r="HS48" s="161"/>
      <c r="HT48" s="161"/>
      <c r="HU48" s="161"/>
      <c r="HV48" s="161"/>
      <c r="HW48" s="161"/>
      <c r="HX48" s="161"/>
      <c r="HY48" s="161"/>
      <c r="HZ48" s="161"/>
      <c r="IA48" s="161"/>
      <c r="IB48" s="161"/>
      <c r="IC48" s="161"/>
      <c r="ID48" s="161"/>
      <c r="IE48" s="161"/>
      <c r="IF48" s="161"/>
      <c r="IG48" s="161"/>
      <c r="IH48" s="161"/>
      <c r="II48" s="161"/>
      <c r="IJ48" s="161"/>
      <c r="IK48" s="161"/>
      <c r="IL48" s="161"/>
      <c r="IM48" s="161"/>
      <c r="IN48" s="161"/>
      <c r="IO48" s="161"/>
      <c r="IP48" s="161"/>
      <c r="IQ48" s="161"/>
      <c r="IR48" s="161"/>
      <c r="IS48" s="161"/>
      <c r="IT48" s="161"/>
      <c r="IU48" s="161"/>
      <c r="IV48" s="161"/>
      <c r="IW48" s="161"/>
      <c r="IX48" s="161"/>
      <c r="IY48" s="161"/>
      <c r="IZ48" s="161"/>
      <c r="JA48" s="161"/>
      <c r="JB48" s="161"/>
      <c r="JC48" s="161"/>
      <c r="JD48" s="161"/>
      <c r="JE48" s="161"/>
      <c r="JF48" s="161"/>
      <c r="JG48" s="161"/>
      <c r="JH48" s="161"/>
      <c r="JI48" s="161"/>
      <c r="JJ48" s="161"/>
      <c r="JK48" s="161"/>
      <c r="JL48" s="161"/>
      <c r="JM48" s="161"/>
      <c r="JN48" s="161"/>
      <c r="JO48" s="161"/>
      <c r="JP48" s="161"/>
      <c r="JQ48" s="161"/>
      <c r="JR48" s="161"/>
      <c r="JS48" s="161"/>
      <c r="JT48" s="161"/>
      <c r="JU48" s="161"/>
      <c r="JV48" s="161"/>
      <c r="JW48" s="161"/>
      <c r="JX48" s="161"/>
      <c r="JY48" s="161"/>
      <c r="JZ48" s="161"/>
      <c r="KA48" s="161"/>
      <c r="KB48" s="161"/>
      <c r="KC48" s="161"/>
      <c r="KD48" s="161"/>
      <c r="KE48" s="161"/>
      <c r="KF48" s="161"/>
      <c r="KG48" s="161"/>
      <c r="KH48" s="161"/>
      <c r="KI48" s="161"/>
      <c r="KJ48" s="161"/>
      <c r="KK48" s="161"/>
      <c r="KL48" s="161"/>
      <c r="KM48" s="161"/>
      <c r="KN48" s="161"/>
      <c r="KO48" s="161"/>
      <c r="KP48" s="161"/>
      <c r="KQ48" s="161"/>
      <c r="KR48" s="161"/>
      <c r="KS48" s="161"/>
      <c r="KT48" s="161"/>
      <c r="KU48" s="161"/>
      <c r="KV48" s="161"/>
      <c r="KW48" s="161"/>
      <c r="KX48" s="161"/>
      <c r="KY48" s="161"/>
      <c r="KZ48" s="161"/>
      <c r="LA48" s="161"/>
      <c r="LB48" s="161"/>
      <c r="LC48" s="161"/>
      <c r="LD48" s="161"/>
      <c r="LE48" s="161"/>
      <c r="LF48" s="161"/>
      <c r="LG48" s="161"/>
      <c r="LH48" s="161"/>
      <c r="LI48" s="161"/>
      <c r="LJ48" s="161"/>
      <c r="LK48" s="161"/>
      <c r="LL48" s="161"/>
      <c r="LM48" s="161"/>
      <c r="LN48" s="161"/>
      <c r="LO48" s="161"/>
      <c r="LP48" s="161"/>
      <c r="LQ48" s="161"/>
      <c r="LR48" s="161"/>
      <c r="LS48" s="161"/>
      <c r="LT48" s="161"/>
      <c r="LU48" s="161"/>
      <c r="LV48" s="161"/>
      <c r="LW48" s="161"/>
      <c r="LX48" s="161"/>
      <c r="LY48" s="161"/>
      <c r="LZ48" s="161"/>
      <c r="MA48" s="161"/>
      <c r="MB48" s="161"/>
      <c r="MC48" s="161"/>
      <c r="MD48" s="161"/>
      <c r="ME48" s="161"/>
      <c r="MF48" s="161"/>
      <c r="MG48" s="161"/>
      <c r="MH48" s="161"/>
      <c r="MI48" s="161"/>
      <c r="MJ48" s="161"/>
      <c r="MK48" s="161"/>
      <c r="ML48" s="161"/>
      <c r="MM48" s="161"/>
      <c r="MN48" s="161"/>
      <c r="MO48" s="161"/>
      <c r="MP48" s="161"/>
      <c r="MQ48" s="161"/>
      <c r="MR48" s="161"/>
      <c r="MS48" s="161"/>
      <c r="MT48" s="161"/>
      <c r="MU48" s="161"/>
      <c r="MV48" s="161"/>
      <c r="MW48" s="161"/>
      <c r="MX48" s="161"/>
      <c r="MY48" s="161"/>
      <c r="MZ48" s="161"/>
      <c r="NA48" s="161"/>
      <c r="NB48" s="161"/>
      <c r="NC48" s="161"/>
      <c r="ND48" s="161"/>
      <c r="NE48" s="161"/>
      <c r="NF48" s="161"/>
      <c r="NG48" s="161"/>
      <c r="NH48" s="161"/>
      <c r="NI48" s="161"/>
      <c r="NJ48" s="161"/>
      <c r="NK48" s="161"/>
      <c r="NL48" s="161"/>
      <c r="NM48" s="161"/>
      <c r="NN48" s="161"/>
      <c r="NO48" s="161"/>
      <c r="NP48" s="161"/>
      <c r="NQ48" s="161"/>
      <c r="NR48" s="161"/>
      <c r="NS48" s="161"/>
      <c r="NT48" s="161"/>
      <c r="NU48" s="161"/>
      <c r="NV48" s="161"/>
      <c r="NW48" s="161"/>
      <c r="NX48" s="161"/>
      <c r="NY48" s="161"/>
      <c r="NZ48" s="161"/>
      <c r="OA48" s="161"/>
      <c r="OB48" s="161"/>
      <c r="OC48" s="161"/>
      <c r="OD48" s="161"/>
      <c r="OE48" s="161"/>
      <c r="OF48" s="161"/>
      <c r="OG48" s="161"/>
      <c r="OH48" s="161"/>
      <c r="OI48" s="161"/>
      <c r="OJ48" s="161"/>
      <c r="OK48" s="161"/>
      <c r="OL48" s="161"/>
      <c r="OM48" s="161"/>
      <c r="ON48" s="161"/>
      <c r="OO48" s="161"/>
      <c r="OP48" s="161"/>
      <c r="OQ48" s="161"/>
      <c r="OR48" s="161"/>
      <c r="OS48" s="161"/>
      <c r="OT48" s="161"/>
      <c r="OU48" s="161"/>
      <c r="OV48" s="161"/>
      <c r="OW48" s="161"/>
      <c r="OX48" s="161"/>
      <c r="OY48" s="161"/>
      <c r="OZ48" s="161"/>
      <c r="PA48" s="161"/>
      <c r="PB48" s="161"/>
      <c r="PC48" s="161"/>
      <c r="PD48" s="161"/>
      <c r="PE48" s="161"/>
      <c r="PF48" s="161"/>
      <c r="PG48" s="161"/>
      <c r="PH48" s="161"/>
      <c r="PI48" s="161"/>
      <c r="PJ48" s="161"/>
      <c r="PK48" s="161"/>
      <c r="PL48" s="161"/>
      <c r="PM48" s="161"/>
      <c r="PN48" s="161"/>
      <c r="PO48" s="161"/>
      <c r="PP48" s="161"/>
      <c r="PQ48" s="161"/>
      <c r="PR48" s="161"/>
      <c r="PS48" s="161"/>
      <c r="PT48" s="161"/>
      <c r="PU48" s="161"/>
      <c r="PV48" s="161"/>
      <c r="PW48" s="161"/>
      <c r="PX48" s="161"/>
      <c r="PY48" s="161"/>
      <c r="PZ48" s="161"/>
      <c r="QA48" s="161"/>
      <c r="QB48" s="161"/>
      <c r="QC48" s="161"/>
      <c r="QD48" s="161"/>
      <c r="QE48" s="161"/>
      <c r="QF48" s="161"/>
      <c r="QG48" s="161"/>
      <c r="QH48" s="161"/>
      <c r="QI48" s="161"/>
      <c r="QJ48" s="161"/>
      <c r="QK48" s="161"/>
      <c r="QL48" s="161"/>
      <c r="QM48" s="161"/>
      <c r="QN48" s="161"/>
      <c r="QO48" s="161"/>
      <c r="QP48" s="161"/>
      <c r="QQ48" s="161"/>
      <c r="QR48" s="161"/>
      <c r="QS48" s="161"/>
      <c r="QT48" s="161"/>
      <c r="QU48" s="161"/>
      <c r="QV48" s="161"/>
      <c r="QW48" s="161"/>
      <c r="QX48" s="161"/>
      <c r="QY48" s="161"/>
      <c r="QZ48" s="161"/>
      <c r="RA48" s="161"/>
      <c r="RB48" s="161"/>
      <c r="RC48" s="161"/>
      <c r="RD48" s="161"/>
      <c r="RE48" s="161"/>
      <c r="RF48" s="161"/>
      <c r="RG48" s="161"/>
      <c r="RH48" s="161"/>
      <c r="RI48" s="161"/>
      <c r="RJ48" s="161"/>
      <c r="RK48" s="161"/>
      <c r="RL48" s="161"/>
      <c r="RM48" s="161"/>
      <c r="RN48" s="161"/>
      <c r="RO48" s="161"/>
      <c r="RP48" s="161"/>
      <c r="RQ48" s="161"/>
      <c r="RR48" s="161"/>
      <c r="RS48" s="161"/>
      <c r="RT48" s="161"/>
      <c r="RU48" s="161"/>
      <c r="RV48" s="161"/>
      <c r="RW48" s="161"/>
      <c r="RX48" s="161"/>
      <c r="RY48" s="161"/>
      <c r="RZ48" s="161"/>
      <c r="SA48" s="161"/>
      <c r="SB48" s="161"/>
      <c r="SC48" s="161"/>
      <c r="SD48" s="161"/>
      <c r="SE48" s="161"/>
      <c r="SF48" s="161"/>
      <c r="SG48" s="161"/>
      <c r="SH48" s="161"/>
      <c r="SI48" s="161"/>
      <c r="SJ48" s="161"/>
      <c r="SK48" s="161"/>
      <c r="SL48" s="161"/>
      <c r="SM48" s="161"/>
      <c r="SN48" s="161"/>
      <c r="SO48" s="161"/>
      <c r="SP48" s="161"/>
      <c r="SQ48" s="161"/>
      <c r="SR48" s="161"/>
      <c r="SS48" s="161"/>
      <c r="ST48" s="161"/>
      <c r="SU48" s="161"/>
      <c r="SV48" s="161"/>
      <c r="SW48" s="161"/>
      <c r="SX48" s="161"/>
      <c r="SY48" s="161"/>
      <c r="SZ48" s="161"/>
      <c r="TA48" s="161"/>
      <c r="TB48" s="161"/>
      <c r="TC48" s="161"/>
      <c r="TD48" s="161"/>
      <c r="TE48" s="161"/>
      <c r="TF48" s="161"/>
      <c r="TG48" s="161"/>
      <c r="TH48" s="161"/>
      <c r="TI48" s="161"/>
      <c r="TJ48" s="161"/>
      <c r="TK48" s="161"/>
      <c r="TL48" s="161"/>
      <c r="TM48" s="161"/>
      <c r="TN48" s="161"/>
      <c r="TO48" s="161"/>
      <c r="TP48" s="161"/>
      <c r="TQ48" s="161"/>
      <c r="TR48" s="161"/>
      <c r="TS48" s="161"/>
      <c r="TT48" s="161"/>
      <c r="TU48" s="161"/>
      <c r="TV48" s="161"/>
      <c r="TW48" s="161"/>
      <c r="TX48" s="161"/>
      <c r="TY48" s="161"/>
      <c r="TZ48" s="161"/>
      <c r="UA48" s="161"/>
      <c r="UB48" s="161"/>
      <c r="UC48" s="161"/>
      <c r="UD48" s="161"/>
      <c r="UE48" s="161"/>
      <c r="UF48" s="161"/>
      <c r="UG48" s="161"/>
      <c r="UH48" s="161"/>
      <c r="UI48" s="161"/>
      <c r="UJ48" s="161"/>
      <c r="UK48" s="161"/>
      <c r="UL48" s="161"/>
      <c r="UM48" s="161"/>
      <c r="UN48" s="161"/>
      <c r="UO48" s="161"/>
      <c r="UP48" s="161"/>
      <c r="UQ48" s="161"/>
      <c r="UR48" s="161"/>
      <c r="US48" s="161"/>
      <c r="UT48" s="161"/>
      <c r="UU48" s="161"/>
      <c r="UV48" s="161"/>
      <c r="UW48" s="161"/>
      <c r="UX48" s="161"/>
      <c r="UY48" s="161"/>
      <c r="UZ48" s="161"/>
      <c r="VA48" s="161"/>
      <c r="VB48" s="161"/>
      <c r="VC48" s="161"/>
      <c r="VD48" s="161"/>
      <c r="VE48" s="161"/>
      <c r="VF48" s="161"/>
      <c r="VG48" s="161"/>
      <c r="VH48" s="161"/>
      <c r="VI48" s="161"/>
      <c r="VJ48" s="161"/>
      <c r="VK48" s="161"/>
      <c r="VL48" s="161"/>
      <c r="VM48" s="161"/>
      <c r="VN48" s="161"/>
      <c r="VO48" s="161"/>
      <c r="VP48" s="161"/>
      <c r="VQ48" s="161"/>
      <c r="VR48" s="161"/>
      <c r="VS48" s="161"/>
      <c r="VT48" s="161"/>
      <c r="VU48" s="161"/>
      <c r="VV48" s="161"/>
      <c r="VW48" s="161"/>
      <c r="VX48" s="161"/>
      <c r="VY48" s="161"/>
      <c r="VZ48" s="161"/>
      <c r="WA48" s="161"/>
      <c r="WB48" s="161"/>
      <c r="WC48" s="161"/>
      <c r="WD48" s="161"/>
      <c r="WE48" s="161"/>
      <c r="WF48" s="161"/>
      <c r="WG48" s="161"/>
      <c r="WH48" s="161"/>
      <c r="WI48" s="161"/>
      <c r="WJ48" s="161"/>
      <c r="WK48" s="161"/>
      <c r="WL48" s="161"/>
      <c r="WM48" s="161"/>
      <c r="WN48" s="161"/>
      <c r="WO48" s="161"/>
      <c r="WP48" s="161"/>
      <c r="WQ48" s="161"/>
      <c r="WR48" s="161"/>
      <c r="WS48" s="161"/>
      <c r="WT48" s="161"/>
      <c r="WU48" s="161"/>
      <c r="WV48" s="161"/>
      <c r="WW48" s="161"/>
      <c r="WX48" s="161"/>
      <c r="WY48" s="161"/>
      <c r="WZ48" s="161"/>
      <c r="XA48" s="161"/>
      <c r="XB48" s="161"/>
      <c r="XC48" s="161"/>
      <c r="XD48" s="161"/>
      <c r="XE48" s="161"/>
      <c r="XF48" s="161"/>
      <c r="XG48" s="161"/>
      <c r="XH48" s="161"/>
      <c r="XI48" s="161"/>
      <c r="XJ48" s="161"/>
      <c r="XK48" s="161"/>
      <c r="XL48" s="161"/>
      <c r="XM48" s="161"/>
      <c r="XN48" s="161"/>
      <c r="XO48" s="161"/>
      <c r="XP48" s="161"/>
      <c r="XQ48" s="161"/>
      <c r="XR48" s="161"/>
      <c r="XS48" s="161"/>
      <c r="XT48" s="161"/>
      <c r="XU48" s="161"/>
      <c r="XV48" s="161"/>
      <c r="XW48" s="161"/>
      <c r="XX48" s="161"/>
      <c r="XY48" s="161"/>
      <c r="XZ48" s="161"/>
      <c r="YA48" s="161"/>
      <c r="YB48" s="161"/>
      <c r="YC48" s="161"/>
      <c r="YD48" s="161"/>
      <c r="YE48" s="161"/>
      <c r="YF48" s="161"/>
      <c r="YG48" s="161"/>
      <c r="YH48" s="161"/>
      <c r="YI48" s="161"/>
      <c r="YJ48" s="161"/>
      <c r="YK48" s="161"/>
      <c r="YL48" s="161"/>
      <c r="YM48" s="161"/>
      <c r="YN48" s="161"/>
      <c r="YO48" s="161"/>
      <c r="YP48" s="161"/>
      <c r="YQ48" s="161"/>
      <c r="YR48" s="161"/>
      <c r="YS48" s="161"/>
      <c r="YT48" s="161"/>
      <c r="YU48" s="161"/>
      <c r="YV48" s="161"/>
      <c r="YW48" s="161"/>
      <c r="YX48" s="161"/>
      <c r="YY48" s="161"/>
      <c r="YZ48" s="161"/>
      <c r="ZA48" s="161"/>
      <c r="ZB48" s="161"/>
      <c r="ZC48" s="161"/>
      <c r="ZD48" s="161"/>
      <c r="ZE48" s="161"/>
      <c r="ZF48" s="161"/>
      <c r="ZG48" s="161"/>
      <c r="ZH48" s="161"/>
      <c r="ZI48" s="161"/>
      <c r="ZJ48" s="161"/>
      <c r="ZK48" s="161"/>
      <c r="ZL48" s="161"/>
      <c r="ZM48" s="161"/>
      <c r="ZN48" s="161"/>
      <c r="ZO48" s="161"/>
      <c r="ZP48" s="161"/>
      <c r="ZQ48" s="161"/>
      <c r="ZR48" s="161"/>
      <c r="ZS48" s="161"/>
      <c r="ZT48" s="161"/>
      <c r="ZU48" s="161"/>
      <c r="ZV48" s="161"/>
      <c r="ZW48" s="161"/>
      <c r="ZX48" s="161"/>
      <c r="ZY48" s="161"/>
      <c r="ZZ48" s="161"/>
      <c r="AAA48" s="161"/>
      <c r="AAB48" s="161"/>
      <c r="AAC48" s="161"/>
      <c r="AAD48" s="161"/>
      <c r="AAE48" s="161"/>
      <c r="AAF48" s="161"/>
      <c r="AAG48" s="161"/>
      <c r="AAH48" s="161"/>
      <c r="AAI48" s="161"/>
      <c r="AAJ48" s="161"/>
      <c r="AAK48" s="161"/>
      <c r="AAL48" s="161"/>
      <c r="AAM48" s="161"/>
      <c r="AAN48" s="161"/>
      <c r="AAO48" s="161"/>
      <c r="AAP48" s="161"/>
      <c r="AAQ48" s="161"/>
      <c r="AAR48" s="161"/>
      <c r="AAS48" s="161"/>
      <c r="AAT48" s="161"/>
      <c r="AAU48" s="161"/>
      <c r="AAV48" s="161"/>
      <c r="AAW48" s="161"/>
      <c r="AAX48" s="161"/>
      <c r="AAY48" s="161"/>
      <c r="AAZ48" s="161"/>
      <c r="ABA48" s="161"/>
      <c r="ABB48" s="161"/>
      <c r="ABC48" s="161"/>
      <c r="ABD48" s="161"/>
      <c r="ABE48" s="161"/>
      <c r="ABF48" s="161"/>
      <c r="ABG48" s="161"/>
      <c r="ABH48" s="161"/>
      <c r="ABI48" s="161"/>
      <c r="ABJ48" s="161"/>
      <c r="ABK48" s="161"/>
      <c r="ABL48" s="161"/>
      <c r="ABM48" s="161"/>
      <c r="ABN48" s="161"/>
      <c r="ABO48" s="161"/>
      <c r="ABP48" s="161"/>
      <c r="ABQ48" s="161"/>
      <c r="ABR48" s="161"/>
      <c r="ABS48" s="161"/>
      <c r="ABT48" s="161"/>
      <c r="ABU48" s="161"/>
      <c r="ABV48" s="161"/>
      <c r="ABW48" s="161"/>
      <c r="ABX48" s="161"/>
      <c r="ABY48" s="161"/>
      <c r="ABZ48" s="161"/>
      <c r="ACA48" s="161"/>
      <c r="ACB48" s="161"/>
      <c r="ACC48" s="161"/>
      <c r="ACD48" s="161"/>
      <c r="ACE48" s="161"/>
      <c r="ACF48" s="161"/>
      <c r="ACG48" s="161"/>
      <c r="ACH48" s="161"/>
      <c r="ACI48" s="161"/>
      <c r="ACJ48" s="161"/>
      <c r="ACK48" s="161"/>
      <c r="ACL48" s="161"/>
      <c r="ACM48" s="161"/>
      <c r="ACN48" s="161"/>
      <c r="ACO48" s="161"/>
      <c r="ACP48" s="161"/>
      <c r="ACQ48" s="161"/>
      <c r="ACR48" s="161"/>
      <c r="ACS48" s="161"/>
      <c r="ACT48" s="161"/>
      <c r="ACU48" s="161"/>
      <c r="ACV48" s="161"/>
      <c r="ACW48" s="161"/>
      <c r="ACX48" s="161"/>
      <c r="ACY48" s="161"/>
      <c r="ACZ48" s="161"/>
      <c r="ADA48" s="161"/>
      <c r="ADB48" s="161"/>
      <c r="ADC48" s="161"/>
      <c r="ADD48" s="161"/>
      <c r="ADE48" s="161"/>
      <c r="ADF48" s="161"/>
      <c r="ADG48" s="161"/>
      <c r="ADH48" s="161"/>
      <c r="ADI48" s="161"/>
      <c r="ADJ48" s="161"/>
      <c r="ADK48" s="161"/>
      <c r="ADL48" s="161"/>
      <c r="ADM48" s="161"/>
      <c r="ADN48" s="161"/>
      <c r="ADO48" s="161"/>
      <c r="ADP48" s="161"/>
      <c r="ADQ48" s="161"/>
      <c r="ADR48" s="161"/>
      <c r="ADS48" s="161"/>
      <c r="ADT48" s="161"/>
      <c r="ADU48" s="161"/>
      <c r="ADV48" s="161"/>
      <c r="ADW48" s="161"/>
      <c r="ADX48" s="161"/>
      <c r="ADY48" s="161"/>
      <c r="ADZ48" s="161"/>
      <c r="AEA48" s="161"/>
      <c r="AEB48" s="161"/>
      <c r="AEC48" s="161"/>
      <c r="AED48" s="161"/>
      <c r="AEE48" s="161"/>
      <c r="AEF48" s="161"/>
      <c r="AEG48" s="161"/>
      <c r="AEH48" s="161"/>
      <c r="AEI48" s="161"/>
      <c r="AEJ48" s="161"/>
      <c r="AEK48" s="161"/>
      <c r="AEL48" s="161"/>
      <c r="AEM48" s="161"/>
      <c r="AEN48" s="161"/>
      <c r="AEO48" s="161"/>
      <c r="AEP48" s="161"/>
      <c r="AEQ48" s="161"/>
      <c r="AER48" s="161"/>
      <c r="AES48" s="161"/>
      <c r="AET48" s="161"/>
      <c r="AEU48" s="161"/>
      <c r="AEV48" s="161"/>
      <c r="AEW48" s="161"/>
      <c r="AEX48" s="161"/>
      <c r="AEY48" s="161"/>
      <c r="AEZ48" s="161"/>
      <c r="AFA48" s="161"/>
      <c r="AFB48" s="161"/>
      <c r="AFC48" s="161"/>
      <c r="AFD48" s="161"/>
      <c r="AFE48" s="161"/>
      <c r="AFF48" s="161"/>
      <c r="AFG48" s="161"/>
      <c r="AFH48" s="161"/>
      <c r="AFI48" s="161"/>
      <c r="AFJ48" s="161"/>
      <c r="AFK48" s="161"/>
      <c r="AFL48" s="161"/>
      <c r="AFM48" s="161"/>
      <c r="AFN48" s="161"/>
      <c r="AFO48" s="161"/>
      <c r="AFP48" s="161"/>
      <c r="AFQ48" s="161"/>
      <c r="AFR48" s="161"/>
      <c r="AFS48" s="161"/>
      <c r="AFT48" s="161"/>
      <c r="AFU48" s="161"/>
      <c r="AFV48" s="161"/>
      <c r="AFW48" s="161"/>
      <c r="AFX48" s="161"/>
      <c r="AFY48" s="161"/>
      <c r="AFZ48" s="161"/>
      <c r="AGA48" s="161"/>
      <c r="AGB48" s="161"/>
      <c r="AGC48" s="161"/>
      <c r="AGD48" s="161"/>
      <c r="AGE48" s="161"/>
      <c r="AGF48" s="161"/>
      <c r="AGG48" s="161"/>
      <c r="AGH48" s="161"/>
      <c r="AGI48" s="161"/>
      <c r="AGJ48" s="161"/>
      <c r="AGK48" s="161"/>
      <c r="AGL48" s="161"/>
      <c r="AGM48" s="161"/>
      <c r="AGN48" s="161"/>
      <c r="AGO48" s="161"/>
      <c r="AGP48" s="161"/>
      <c r="AGQ48" s="161"/>
      <c r="AGR48" s="161"/>
      <c r="AGS48" s="161"/>
      <c r="AGT48" s="161"/>
      <c r="AGU48" s="161"/>
      <c r="AGV48" s="161"/>
      <c r="AGW48" s="161"/>
      <c r="AGX48" s="161"/>
      <c r="AGY48" s="161"/>
      <c r="AGZ48" s="161"/>
      <c r="AHA48" s="161"/>
      <c r="AHB48" s="161"/>
      <c r="AHC48" s="161"/>
      <c r="AHD48" s="161"/>
      <c r="AHE48" s="161"/>
      <c r="AHF48" s="161"/>
      <c r="AHG48" s="161"/>
      <c r="AHH48" s="161"/>
      <c r="AHI48" s="161"/>
      <c r="AHJ48" s="161"/>
      <c r="AHK48" s="161"/>
      <c r="AHL48" s="161"/>
      <c r="AHM48" s="161"/>
      <c r="AHN48" s="161"/>
      <c r="AHO48" s="161"/>
      <c r="AHP48" s="161"/>
      <c r="AHQ48" s="161"/>
      <c r="AHR48" s="161"/>
      <c r="AHS48" s="161"/>
      <c r="AHT48" s="161"/>
      <c r="AHU48" s="161"/>
      <c r="AHV48" s="161"/>
      <c r="AHW48" s="161"/>
      <c r="AHX48" s="161"/>
      <c r="AHY48" s="161"/>
      <c r="AHZ48" s="161"/>
      <c r="AIA48" s="161"/>
      <c r="AIB48" s="161"/>
      <c r="AIC48" s="161"/>
      <c r="AID48" s="161"/>
      <c r="AIE48" s="161"/>
      <c r="AIF48" s="161"/>
      <c r="AIG48" s="161"/>
      <c r="AIH48" s="161"/>
      <c r="AII48" s="161"/>
      <c r="AIJ48" s="161"/>
      <c r="AIK48" s="161"/>
      <c r="AIL48" s="161"/>
      <c r="AIM48" s="161"/>
      <c r="AIN48" s="161"/>
      <c r="AIO48" s="161"/>
      <c r="AIP48" s="161"/>
      <c r="AIQ48" s="161"/>
      <c r="AIR48" s="161"/>
      <c r="AIS48" s="161"/>
      <c r="AIT48" s="161"/>
      <c r="AIU48" s="161"/>
      <c r="AIV48" s="161"/>
      <c r="AIW48" s="161"/>
      <c r="AIX48" s="161"/>
      <c r="AIY48" s="161"/>
      <c r="AIZ48" s="161"/>
      <c r="AJA48" s="161"/>
      <c r="AJB48" s="161"/>
      <c r="AJC48" s="161"/>
      <c r="AJD48" s="161"/>
      <c r="AJE48" s="161"/>
      <c r="AJF48" s="161"/>
      <c r="AJG48" s="161"/>
      <c r="AJH48" s="161"/>
      <c r="AJI48" s="161"/>
      <c r="AJJ48" s="161"/>
      <c r="AJK48" s="161"/>
      <c r="AJL48" s="161"/>
      <c r="AJM48" s="161"/>
      <c r="AJN48" s="161"/>
      <c r="AJO48" s="161"/>
      <c r="AJP48" s="161"/>
      <c r="AJQ48" s="161"/>
      <c r="AJR48" s="161"/>
      <c r="AJS48" s="161"/>
      <c r="AJT48" s="161"/>
      <c r="AJU48" s="161"/>
      <c r="AJV48" s="161"/>
      <c r="AJW48" s="161"/>
      <c r="AJX48" s="161"/>
      <c r="AJY48" s="161"/>
      <c r="AJZ48" s="161"/>
      <c r="AKA48" s="161"/>
      <c r="AKB48" s="161"/>
      <c r="AKC48" s="161"/>
      <c r="AKD48" s="161"/>
      <c r="AKE48" s="161"/>
      <c r="AKF48" s="161"/>
      <c r="AKG48" s="161"/>
      <c r="AKH48" s="161"/>
      <c r="AKI48" s="161"/>
      <c r="AKJ48" s="161"/>
      <c r="AKK48" s="161"/>
      <c r="AKL48" s="161"/>
      <c r="AKM48" s="161"/>
      <c r="AKN48" s="161"/>
      <c r="AKO48" s="161"/>
      <c r="AKP48" s="161"/>
      <c r="AKQ48" s="161"/>
      <c r="AKR48" s="161"/>
      <c r="AKS48" s="161"/>
      <c r="AKT48" s="161"/>
      <c r="AKU48" s="161"/>
      <c r="AKV48" s="161"/>
      <c r="AKW48" s="161"/>
      <c r="AKX48" s="161"/>
      <c r="AKY48" s="161"/>
      <c r="AKZ48" s="161"/>
      <c r="ALA48" s="161"/>
      <c r="ALB48" s="161"/>
      <c r="ALC48" s="161"/>
      <c r="ALD48" s="161"/>
      <c r="ALE48" s="161"/>
      <c r="ALF48" s="161"/>
      <c r="ALG48" s="161"/>
      <c r="ALH48" s="161"/>
      <c r="ALI48" s="161"/>
      <c r="ALJ48" s="161"/>
      <c r="ALK48" s="161"/>
      <c r="ALL48" s="161"/>
      <c r="ALM48" s="161"/>
      <c r="ALN48" s="161"/>
      <c r="ALO48" s="161"/>
      <c r="ALP48" s="161"/>
      <c r="ALQ48" s="161"/>
      <c r="ALR48" s="161"/>
      <c r="ALS48" s="161"/>
      <c r="ALT48" s="161"/>
      <c r="ALU48" s="161"/>
      <c r="ALV48" s="161"/>
      <c r="ALW48" s="161"/>
      <c r="ALX48" s="161"/>
      <c r="ALY48" s="161"/>
      <c r="ALZ48" s="161"/>
      <c r="AMA48" s="161"/>
      <c r="AMB48" s="161"/>
      <c r="AMC48" s="161"/>
      <c r="AMD48" s="161"/>
      <c r="AME48" s="161"/>
      <c r="AMF48" s="161"/>
      <c r="AMG48" s="161"/>
      <c r="AMH48" s="161"/>
      <c r="AMI48" s="161"/>
      <c r="AMJ48" s="161"/>
      <c r="AMK48" s="161"/>
      <c r="AML48" s="161"/>
      <c r="AMM48" s="161"/>
      <c r="AMN48" s="161"/>
      <c r="AMO48" s="161"/>
      <c r="AMP48" s="161"/>
      <c r="AMQ48" s="161"/>
      <c r="AMR48" s="161"/>
      <c r="AMS48" s="161"/>
      <c r="AMT48" s="161"/>
      <c r="AMU48" s="161"/>
      <c r="AMV48" s="161"/>
      <c r="AMW48" s="161"/>
      <c r="AMX48" s="161"/>
      <c r="AMY48" s="161"/>
      <c r="AMZ48" s="161"/>
      <c r="ANA48" s="161"/>
      <c r="ANB48" s="161"/>
      <c r="ANC48" s="161"/>
      <c r="AND48" s="161"/>
      <c r="ANE48" s="161"/>
      <c r="ANF48" s="161"/>
      <c r="ANG48" s="161"/>
      <c r="ANH48" s="161"/>
      <c r="ANI48" s="161"/>
      <c r="ANJ48" s="161"/>
      <c r="ANK48" s="161"/>
      <c r="ANL48" s="161"/>
      <c r="ANM48" s="161"/>
      <c r="ANN48" s="161"/>
      <c r="ANO48" s="161"/>
      <c r="ANP48" s="161"/>
      <c r="ANQ48" s="161"/>
      <c r="ANR48" s="161"/>
      <c r="ANS48" s="161"/>
      <c r="ANT48" s="161"/>
      <c r="ANU48" s="161"/>
      <c r="ANV48" s="161"/>
      <c r="ANW48" s="161"/>
      <c r="ANX48" s="161"/>
      <c r="ANY48" s="161"/>
      <c r="ANZ48" s="161"/>
      <c r="AOA48" s="161"/>
      <c r="AOB48" s="161"/>
      <c r="AOC48" s="161"/>
      <c r="AOD48" s="161"/>
      <c r="AOE48" s="161"/>
      <c r="AOF48" s="161"/>
      <c r="AOG48" s="161"/>
      <c r="AOH48" s="161"/>
      <c r="AOI48" s="161"/>
      <c r="AOJ48" s="161"/>
      <c r="AOK48" s="161"/>
      <c r="AOL48" s="161"/>
      <c r="AOM48" s="161"/>
      <c r="AON48" s="161"/>
      <c r="AOO48" s="161"/>
      <c r="AOP48" s="161"/>
      <c r="AOQ48" s="161"/>
      <c r="AOR48" s="161"/>
      <c r="AOS48" s="161"/>
      <c r="AOT48" s="161"/>
      <c r="AOU48" s="161"/>
      <c r="AOV48" s="161"/>
      <c r="AOW48" s="161"/>
      <c r="AOX48" s="161"/>
      <c r="AOY48" s="161"/>
      <c r="AOZ48" s="161"/>
      <c r="APA48" s="161"/>
      <c r="APB48" s="161"/>
      <c r="APC48" s="161"/>
      <c r="APD48" s="161"/>
      <c r="APE48" s="161"/>
      <c r="APF48" s="161"/>
      <c r="APG48" s="161"/>
      <c r="APH48" s="161"/>
      <c r="API48" s="161"/>
      <c r="APJ48" s="161"/>
      <c r="APK48" s="161"/>
      <c r="APL48" s="161"/>
      <c r="APM48" s="161"/>
      <c r="APN48" s="161"/>
      <c r="APO48" s="161"/>
      <c r="APP48" s="161"/>
      <c r="APQ48" s="161"/>
      <c r="APR48" s="161"/>
      <c r="APS48" s="161"/>
      <c r="APT48" s="161"/>
      <c r="APU48" s="161"/>
      <c r="APV48" s="161"/>
      <c r="APW48" s="161"/>
      <c r="APX48" s="161"/>
      <c r="APY48" s="161"/>
      <c r="APZ48" s="161"/>
      <c r="AQA48" s="161"/>
      <c r="AQB48" s="161"/>
      <c r="AQC48" s="161"/>
      <c r="AQD48" s="161"/>
      <c r="AQE48" s="161"/>
      <c r="AQF48" s="161"/>
      <c r="AQG48" s="161"/>
      <c r="AQH48" s="161"/>
      <c r="AQI48" s="161"/>
      <c r="AQJ48" s="161"/>
      <c r="AQK48" s="161"/>
      <c r="AQL48" s="161"/>
      <c r="AQM48" s="161"/>
      <c r="AQN48" s="161"/>
      <c r="AQO48" s="161"/>
      <c r="AQP48" s="161"/>
      <c r="AQQ48" s="161"/>
      <c r="AQR48" s="161"/>
      <c r="AQS48" s="161"/>
      <c r="AQT48" s="161"/>
      <c r="AQU48" s="161"/>
      <c r="AQV48" s="161"/>
      <c r="AQW48" s="161"/>
      <c r="AQX48" s="161"/>
      <c r="AQY48" s="161"/>
      <c r="AQZ48" s="161"/>
      <c r="ARA48" s="161"/>
      <c r="ARB48" s="161"/>
      <c r="ARC48" s="161"/>
      <c r="ARD48" s="161"/>
      <c r="ARE48" s="161"/>
      <c r="ARF48" s="161"/>
      <c r="ARG48" s="161"/>
      <c r="ARH48" s="161"/>
      <c r="ARI48" s="161"/>
      <c r="ARJ48" s="161"/>
      <c r="ARK48" s="161"/>
      <c r="ARL48" s="161"/>
      <c r="ARM48" s="161"/>
      <c r="ARN48" s="161"/>
      <c r="ARO48" s="161"/>
      <c r="ARP48" s="161"/>
      <c r="ARQ48" s="161"/>
      <c r="ARR48" s="161"/>
      <c r="ARS48" s="161"/>
      <c r="ART48" s="161"/>
      <c r="ARU48" s="161"/>
      <c r="ARV48" s="161"/>
      <c r="ARW48" s="161"/>
      <c r="ARX48" s="161"/>
      <c r="ARY48" s="161"/>
      <c r="ARZ48" s="161"/>
      <c r="ASA48" s="161"/>
      <c r="ASB48" s="161"/>
      <c r="ASC48" s="161"/>
      <c r="ASD48" s="161"/>
      <c r="ASE48" s="161"/>
      <c r="ASF48" s="161"/>
      <c r="ASG48" s="161"/>
      <c r="ASH48" s="161"/>
      <c r="ASI48" s="161"/>
      <c r="ASJ48" s="161"/>
      <c r="ASK48" s="161"/>
      <c r="ASL48" s="161"/>
      <c r="ASM48" s="161"/>
      <c r="ASN48" s="161"/>
      <c r="ASO48" s="161"/>
      <c r="ASP48" s="161"/>
      <c r="ASQ48" s="161"/>
      <c r="ASR48" s="161"/>
      <c r="ASS48" s="161"/>
      <c r="AST48" s="161"/>
      <c r="ASU48" s="161"/>
      <c r="ASV48" s="161"/>
      <c r="ASW48" s="161"/>
      <c r="ASX48" s="161"/>
      <c r="ASY48" s="161"/>
      <c r="ASZ48" s="161"/>
      <c r="ATA48" s="161"/>
      <c r="ATB48" s="161"/>
      <c r="ATC48" s="161"/>
      <c r="ATD48" s="161"/>
      <c r="ATE48" s="161"/>
      <c r="ATF48" s="161"/>
      <c r="ATG48" s="161"/>
      <c r="ATH48" s="161"/>
      <c r="ATI48" s="161"/>
      <c r="ATJ48" s="161"/>
      <c r="ATK48" s="161"/>
      <c r="ATL48" s="161"/>
      <c r="ATM48" s="161"/>
      <c r="ATN48" s="161"/>
      <c r="ATO48" s="161"/>
      <c r="ATP48" s="161"/>
      <c r="ATQ48" s="161"/>
      <c r="ATR48" s="161"/>
      <c r="ATS48" s="161"/>
      <c r="ATT48" s="161"/>
      <c r="ATU48" s="161"/>
      <c r="ATV48" s="161"/>
      <c r="ATW48" s="161"/>
      <c r="ATX48" s="161"/>
      <c r="ATY48" s="161"/>
      <c r="ATZ48" s="161"/>
      <c r="AUA48" s="161"/>
      <c r="AUB48" s="161"/>
      <c r="AUC48" s="161"/>
      <c r="AUD48" s="161"/>
      <c r="AUE48" s="161"/>
      <c r="AUF48" s="161"/>
      <c r="AUG48" s="161"/>
      <c r="AUH48" s="161"/>
      <c r="AUI48" s="161"/>
      <c r="AUJ48" s="161"/>
      <c r="AUK48" s="161"/>
      <c r="AUL48" s="161"/>
      <c r="AUM48" s="161"/>
      <c r="AUN48" s="161"/>
      <c r="AUO48" s="161"/>
      <c r="AUP48" s="161"/>
      <c r="AUQ48" s="161"/>
      <c r="AUR48" s="161"/>
      <c r="AUS48" s="161"/>
      <c r="AUT48" s="161"/>
      <c r="AUU48" s="161"/>
      <c r="AUV48" s="161"/>
      <c r="AUW48" s="161"/>
      <c r="AUX48" s="161"/>
      <c r="AUY48" s="161"/>
      <c r="AUZ48" s="161"/>
      <c r="AVA48" s="161"/>
      <c r="AVB48" s="161"/>
      <c r="AVC48" s="161"/>
      <c r="AVD48" s="161"/>
      <c r="AVE48" s="161"/>
      <c r="AVF48" s="161"/>
      <c r="AVG48" s="161"/>
      <c r="AVH48" s="161"/>
      <c r="AVI48" s="161"/>
      <c r="AVJ48" s="161"/>
      <c r="AVK48" s="161"/>
      <c r="AVL48" s="161"/>
      <c r="AVM48" s="161"/>
      <c r="AVN48" s="161"/>
      <c r="AVO48" s="161"/>
      <c r="AVP48" s="161"/>
      <c r="AVQ48" s="161"/>
      <c r="AVR48" s="161"/>
      <c r="AVS48" s="161"/>
      <c r="AVT48" s="161"/>
      <c r="AVU48" s="161"/>
      <c r="AVV48" s="161"/>
      <c r="AVW48" s="161"/>
      <c r="AVX48" s="161"/>
      <c r="AVY48" s="161"/>
      <c r="AVZ48" s="161"/>
      <c r="AWA48" s="161"/>
      <c r="AWB48" s="161"/>
      <c r="AWC48" s="161"/>
      <c r="AWD48" s="161"/>
      <c r="AWE48" s="161"/>
      <c r="AWF48" s="161"/>
      <c r="AWG48" s="161"/>
      <c r="AWH48" s="161"/>
      <c r="AWI48" s="161"/>
      <c r="AWJ48" s="161"/>
      <c r="AWK48" s="161"/>
      <c r="AWL48" s="161"/>
      <c r="AWM48" s="161"/>
      <c r="AWN48" s="161"/>
      <c r="AWO48" s="161"/>
      <c r="AWP48" s="161"/>
      <c r="AWQ48" s="161"/>
      <c r="AWR48" s="161"/>
      <c r="AWS48" s="161"/>
      <c r="AWT48" s="161"/>
      <c r="AWU48" s="161"/>
      <c r="AWV48" s="161"/>
      <c r="AWW48" s="161"/>
      <c r="AWX48" s="161"/>
      <c r="AWY48" s="161"/>
      <c r="AWZ48" s="161"/>
      <c r="AXA48" s="161"/>
      <c r="AXB48" s="161"/>
      <c r="AXC48" s="161"/>
      <c r="AXD48" s="161"/>
      <c r="AXE48" s="161"/>
      <c r="AXF48" s="161"/>
      <c r="AXG48" s="161"/>
      <c r="AXH48" s="161"/>
      <c r="AXI48" s="161"/>
      <c r="AXJ48" s="161"/>
      <c r="AXK48" s="161"/>
      <c r="AXL48" s="161"/>
      <c r="AXM48" s="161"/>
      <c r="AXN48" s="161"/>
      <c r="AXO48" s="161"/>
      <c r="AXP48" s="161"/>
      <c r="AXQ48" s="161"/>
      <c r="AXR48" s="161"/>
      <c r="AXS48" s="161"/>
      <c r="AXT48" s="161"/>
      <c r="AXU48" s="161"/>
      <c r="AXV48" s="161"/>
      <c r="AXW48" s="161"/>
      <c r="AXX48" s="161"/>
      <c r="AXY48" s="161"/>
      <c r="AXZ48" s="161"/>
      <c r="AYA48" s="161"/>
      <c r="AYB48" s="161"/>
      <c r="AYC48" s="161"/>
      <c r="AYD48" s="161"/>
      <c r="AYE48" s="161"/>
      <c r="AYF48" s="161"/>
      <c r="AYG48" s="161"/>
      <c r="AYH48" s="161"/>
      <c r="AYI48" s="161"/>
      <c r="AYJ48" s="161"/>
      <c r="AYK48" s="161"/>
      <c r="AYL48" s="161"/>
      <c r="AYM48" s="161"/>
      <c r="AYN48" s="161"/>
      <c r="AYO48" s="161"/>
      <c r="AYP48" s="161"/>
      <c r="AYQ48" s="161"/>
      <c r="AYR48" s="161"/>
      <c r="AYS48" s="161"/>
      <c r="AYT48" s="161"/>
      <c r="AYU48" s="161"/>
      <c r="AYV48" s="161"/>
      <c r="AYW48" s="161"/>
      <c r="AYX48" s="161"/>
      <c r="AYY48" s="161"/>
      <c r="AYZ48" s="161"/>
      <c r="AZA48" s="161"/>
      <c r="AZB48" s="161"/>
      <c r="AZC48" s="161"/>
      <c r="AZD48" s="161"/>
      <c r="AZE48" s="161"/>
      <c r="AZF48" s="161"/>
      <c r="AZG48" s="161"/>
      <c r="AZH48" s="161"/>
      <c r="AZI48" s="161"/>
      <c r="AZJ48" s="161"/>
      <c r="AZK48" s="161"/>
      <c r="AZL48" s="161"/>
      <c r="AZM48" s="161"/>
      <c r="AZN48" s="161"/>
      <c r="AZO48" s="161"/>
      <c r="AZP48" s="161"/>
      <c r="AZQ48" s="161"/>
      <c r="AZR48" s="161"/>
      <c r="AZS48" s="161"/>
      <c r="AZT48" s="161"/>
      <c r="AZU48" s="161"/>
      <c r="AZV48" s="161"/>
      <c r="AZW48" s="161"/>
      <c r="AZX48" s="161"/>
      <c r="AZY48" s="161"/>
      <c r="AZZ48" s="161"/>
      <c r="BAA48" s="161"/>
      <c r="BAB48" s="161"/>
      <c r="BAC48" s="161"/>
      <c r="BAD48" s="161"/>
      <c r="BAE48" s="161"/>
      <c r="BAF48" s="161"/>
      <c r="BAG48" s="161"/>
      <c r="BAH48" s="161"/>
      <c r="BAI48" s="161"/>
      <c r="BAJ48" s="161"/>
      <c r="BAK48" s="161"/>
      <c r="BAL48" s="161"/>
      <c r="BAM48" s="161"/>
      <c r="BAN48" s="161"/>
      <c r="BAO48" s="161"/>
      <c r="BAP48" s="161"/>
      <c r="BAQ48" s="161"/>
      <c r="BAR48" s="161"/>
      <c r="BAS48" s="161"/>
      <c r="BAT48" s="161"/>
      <c r="BAU48" s="161"/>
      <c r="BAV48" s="161"/>
      <c r="BAW48" s="161"/>
      <c r="BAX48" s="161"/>
      <c r="BAY48" s="161"/>
      <c r="BAZ48" s="161"/>
      <c r="BBA48" s="161"/>
      <c r="BBB48" s="161"/>
      <c r="BBC48" s="161"/>
      <c r="BBD48" s="161"/>
      <c r="BBE48" s="161"/>
      <c r="BBF48" s="161"/>
      <c r="BBG48" s="161"/>
      <c r="BBH48" s="161"/>
      <c r="BBI48" s="161"/>
      <c r="BBJ48" s="161"/>
      <c r="BBK48" s="161"/>
      <c r="BBL48" s="161"/>
      <c r="BBM48" s="161"/>
      <c r="BBN48" s="161"/>
      <c r="BBO48" s="161"/>
      <c r="BBP48" s="161"/>
      <c r="BBQ48" s="161"/>
      <c r="BBR48" s="161"/>
      <c r="BBS48" s="161"/>
      <c r="BBT48" s="161"/>
      <c r="BBU48" s="161"/>
      <c r="BBV48" s="161"/>
      <c r="BBW48" s="161"/>
      <c r="BBX48" s="161"/>
      <c r="BBY48" s="161"/>
      <c r="BBZ48" s="161"/>
      <c r="BCA48" s="161"/>
      <c r="BCB48" s="161"/>
      <c r="BCC48" s="161"/>
      <c r="BCD48" s="161"/>
      <c r="BCE48" s="161"/>
      <c r="BCF48" s="161"/>
      <c r="BCG48" s="161"/>
      <c r="BCH48" s="161"/>
      <c r="BCI48" s="161"/>
      <c r="BCJ48" s="161"/>
      <c r="BCK48" s="161"/>
      <c r="BCL48" s="161"/>
      <c r="BCM48" s="161"/>
      <c r="BCN48" s="161"/>
      <c r="BCO48" s="161"/>
      <c r="BCP48" s="161"/>
      <c r="BCQ48" s="161"/>
      <c r="BCR48" s="161"/>
      <c r="BCS48" s="161"/>
      <c r="BCT48" s="161"/>
      <c r="BCU48" s="161"/>
      <c r="BCV48" s="161"/>
      <c r="BCW48" s="161"/>
      <c r="BCX48" s="161"/>
      <c r="BCY48" s="161"/>
      <c r="BCZ48" s="161"/>
      <c r="BDA48" s="161"/>
      <c r="BDB48" s="161"/>
      <c r="BDC48" s="161"/>
      <c r="BDD48" s="161"/>
      <c r="BDE48" s="161"/>
      <c r="BDF48" s="161"/>
      <c r="BDG48" s="161"/>
      <c r="BDH48" s="161"/>
      <c r="BDI48" s="161"/>
      <c r="BDJ48" s="161"/>
      <c r="BDK48" s="161"/>
      <c r="BDL48" s="161"/>
      <c r="BDM48" s="161"/>
      <c r="BDN48" s="161"/>
      <c r="BDO48" s="161"/>
      <c r="BDP48" s="161"/>
      <c r="BDQ48" s="161"/>
      <c r="BDR48" s="161"/>
      <c r="BDS48" s="161"/>
      <c r="BDT48" s="161"/>
      <c r="BDU48" s="161"/>
      <c r="BDV48" s="161"/>
      <c r="BDW48" s="161"/>
      <c r="BDX48" s="161"/>
      <c r="BDY48" s="161"/>
      <c r="BDZ48" s="161"/>
      <c r="BEA48" s="161"/>
      <c r="BEB48" s="161"/>
      <c r="BEC48" s="161"/>
      <c r="BED48" s="161"/>
      <c r="BEE48" s="161"/>
      <c r="BEF48" s="161"/>
      <c r="BEG48" s="161"/>
      <c r="BEH48" s="161"/>
      <c r="BEI48" s="161"/>
      <c r="BEJ48" s="161"/>
      <c r="BEK48" s="161"/>
      <c r="BEL48" s="161"/>
      <c r="BEM48" s="161"/>
      <c r="BEN48" s="161"/>
      <c r="BEO48" s="161"/>
      <c r="BEP48" s="161"/>
      <c r="BEQ48" s="161"/>
      <c r="BER48" s="161"/>
      <c r="BES48" s="161"/>
      <c r="BET48" s="161"/>
      <c r="BEU48" s="161"/>
      <c r="BEV48" s="161"/>
      <c r="BEW48" s="161"/>
      <c r="BEX48" s="161"/>
      <c r="BEY48" s="161"/>
      <c r="BEZ48" s="161"/>
      <c r="BFA48" s="161"/>
      <c r="BFB48" s="161"/>
      <c r="BFC48" s="161"/>
      <c r="BFD48" s="161"/>
      <c r="BFE48" s="161"/>
      <c r="BFF48" s="161"/>
      <c r="BFG48" s="161"/>
      <c r="BFH48" s="161"/>
      <c r="BFI48" s="161"/>
      <c r="BFJ48" s="161"/>
      <c r="BFK48" s="161"/>
      <c r="BFL48" s="161"/>
      <c r="BFM48" s="161"/>
      <c r="BFN48" s="161"/>
      <c r="BFO48" s="161"/>
      <c r="BFP48" s="161"/>
      <c r="BFQ48" s="161"/>
      <c r="BFR48" s="161"/>
      <c r="BFS48" s="161"/>
      <c r="BFT48" s="161"/>
      <c r="BFU48" s="161"/>
      <c r="BFV48" s="161"/>
      <c r="BFW48" s="161"/>
      <c r="BFX48" s="161"/>
      <c r="BFY48" s="161"/>
      <c r="BFZ48" s="161"/>
      <c r="BGA48" s="161"/>
      <c r="BGB48" s="161"/>
      <c r="BGC48" s="161"/>
      <c r="BGD48" s="161"/>
      <c r="BGE48" s="161"/>
      <c r="BGF48" s="161"/>
      <c r="BGG48" s="161"/>
      <c r="BGH48" s="161"/>
      <c r="BGI48" s="161"/>
      <c r="BGJ48" s="161"/>
      <c r="BGK48" s="161"/>
      <c r="BGL48" s="161"/>
      <c r="BGM48" s="161"/>
      <c r="BGN48" s="161"/>
      <c r="BGO48" s="161"/>
      <c r="BGP48" s="161"/>
      <c r="BGQ48" s="161"/>
      <c r="BGR48" s="161"/>
      <c r="BGS48" s="161"/>
      <c r="BGT48" s="161"/>
      <c r="BGU48" s="161"/>
      <c r="BGV48" s="161"/>
      <c r="BGW48" s="161"/>
      <c r="BGX48" s="161"/>
      <c r="BGY48" s="161"/>
      <c r="BGZ48" s="161"/>
      <c r="BHA48" s="161"/>
      <c r="BHB48" s="161"/>
      <c r="BHC48" s="161"/>
      <c r="BHD48" s="161"/>
      <c r="BHE48" s="161"/>
      <c r="BHF48" s="161"/>
      <c r="BHG48" s="161"/>
      <c r="BHH48" s="161"/>
      <c r="BHI48" s="161"/>
      <c r="BHJ48" s="161"/>
      <c r="BHK48" s="161"/>
      <c r="BHL48" s="161"/>
      <c r="BHM48" s="161"/>
      <c r="BHN48" s="161"/>
      <c r="BHO48" s="161"/>
      <c r="BHP48" s="161"/>
      <c r="BHQ48" s="161"/>
      <c r="BHR48" s="161"/>
      <c r="BHS48" s="161"/>
      <c r="BHT48" s="161"/>
      <c r="BHU48" s="161"/>
      <c r="BHV48" s="161"/>
      <c r="BHW48" s="161"/>
      <c r="BHX48" s="161"/>
      <c r="BHY48" s="161"/>
      <c r="BHZ48" s="161"/>
      <c r="BIA48" s="161"/>
      <c r="BIB48" s="161"/>
      <c r="BIC48" s="161"/>
      <c r="BID48" s="161"/>
      <c r="BIE48" s="161"/>
      <c r="BIF48" s="161"/>
      <c r="BIG48" s="161"/>
      <c r="BIH48" s="161"/>
      <c r="BII48" s="161"/>
      <c r="BIJ48" s="161"/>
      <c r="BIK48" s="161"/>
      <c r="BIL48" s="161"/>
      <c r="BIM48" s="161"/>
      <c r="BIN48" s="161"/>
      <c r="BIO48" s="161"/>
      <c r="BIP48" s="161"/>
      <c r="BIQ48" s="161"/>
      <c r="BIR48" s="161"/>
      <c r="BIS48" s="161"/>
      <c r="BIT48" s="161"/>
      <c r="BIU48" s="161"/>
      <c r="BIV48" s="161"/>
      <c r="BIW48" s="161"/>
      <c r="BIX48" s="161"/>
      <c r="BIY48" s="161"/>
      <c r="BIZ48" s="161"/>
      <c r="BJA48" s="161"/>
      <c r="BJB48" s="161"/>
      <c r="BJC48" s="161"/>
      <c r="BJD48" s="161"/>
      <c r="BJE48" s="161"/>
      <c r="BJF48" s="161"/>
      <c r="BJG48" s="161"/>
      <c r="BJH48" s="161"/>
      <c r="BJI48" s="161"/>
      <c r="BJJ48" s="161"/>
      <c r="BJK48" s="161"/>
      <c r="BJL48" s="161"/>
      <c r="BJM48" s="161"/>
      <c r="BJN48" s="161"/>
      <c r="BJO48" s="161"/>
      <c r="BJP48" s="161"/>
      <c r="BJQ48" s="161"/>
      <c r="BJR48" s="161"/>
      <c r="BJS48" s="161"/>
      <c r="BJT48" s="161"/>
      <c r="BJU48" s="161"/>
      <c r="BJV48" s="161"/>
      <c r="BJW48" s="161"/>
      <c r="BJX48" s="161"/>
      <c r="BJY48" s="161"/>
      <c r="BJZ48" s="161"/>
      <c r="BKA48" s="161"/>
      <c r="BKB48" s="161"/>
      <c r="BKC48" s="161"/>
      <c r="BKD48" s="161"/>
      <c r="BKE48" s="161"/>
      <c r="BKF48" s="161"/>
      <c r="BKG48" s="161"/>
      <c r="BKH48" s="161"/>
      <c r="BKI48" s="161"/>
      <c r="BKJ48" s="161"/>
      <c r="BKK48" s="161"/>
      <c r="BKL48" s="161"/>
      <c r="BKM48" s="161"/>
      <c r="BKN48" s="161"/>
      <c r="BKO48" s="161"/>
      <c r="BKP48" s="161"/>
      <c r="BKQ48" s="161"/>
      <c r="BKR48" s="161"/>
      <c r="BKS48" s="161"/>
      <c r="BKT48" s="161"/>
      <c r="BKU48" s="161"/>
      <c r="BKV48" s="161"/>
      <c r="BKW48" s="161"/>
      <c r="BKX48" s="161"/>
      <c r="BKY48" s="161"/>
      <c r="BKZ48" s="161"/>
      <c r="BLA48" s="161"/>
      <c r="BLB48" s="161"/>
      <c r="BLC48" s="161"/>
      <c r="BLD48" s="161"/>
      <c r="BLE48" s="161"/>
      <c r="BLF48" s="161"/>
      <c r="BLG48" s="161"/>
      <c r="BLH48" s="161"/>
      <c r="BLI48" s="161"/>
      <c r="BLJ48" s="161"/>
      <c r="BLK48" s="161"/>
      <c r="BLL48" s="161"/>
      <c r="BLM48" s="161"/>
      <c r="BLN48" s="161"/>
      <c r="BLO48" s="161"/>
      <c r="BLP48" s="161"/>
      <c r="BLQ48" s="161"/>
      <c r="BLR48" s="161"/>
      <c r="BLS48" s="161"/>
      <c r="BLT48" s="161"/>
      <c r="BLU48" s="161"/>
      <c r="BLV48" s="161"/>
      <c r="BLW48" s="161"/>
      <c r="BLX48" s="161"/>
      <c r="BLY48" s="161"/>
      <c r="BLZ48" s="161"/>
      <c r="BMA48" s="161"/>
      <c r="BMB48" s="161"/>
      <c r="BMC48" s="161"/>
      <c r="BMD48" s="161"/>
      <c r="BME48" s="161"/>
      <c r="BMF48" s="161"/>
      <c r="BMG48" s="161"/>
      <c r="BMH48" s="161"/>
      <c r="BMI48" s="161"/>
      <c r="BMJ48" s="161"/>
      <c r="BMK48" s="161"/>
      <c r="BML48" s="161"/>
      <c r="BMM48" s="161"/>
      <c r="BMN48" s="161"/>
      <c r="BMO48" s="161"/>
      <c r="BMP48" s="161"/>
      <c r="BMQ48" s="161"/>
      <c r="BMR48" s="161"/>
      <c r="BMS48" s="161"/>
      <c r="BMT48" s="161"/>
      <c r="BMU48" s="161"/>
      <c r="BMV48" s="161"/>
      <c r="BMW48" s="161"/>
      <c r="BMX48" s="161"/>
      <c r="BMY48" s="161"/>
      <c r="BMZ48" s="161"/>
      <c r="BNA48" s="161"/>
      <c r="BNB48" s="161"/>
      <c r="BNC48" s="161"/>
      <c r="BND48" s="161"/>
      <c r="BNE48" s="161"/>
      <c r="BNF48" s="161"/>
      <c r="BNG48" s="161"/>
      <c r="BNH48" s="161"/>
      <c r="BNI48" s="161"/>
      <c r="BNJ48" s="161"/>
      <c r="BNK48" s="161"/>
      <c r="BNL48" s="161"/>
      <c r="BNM48" s="161"/>
      <c r="BNN48" s="161"/>
      <c r="BNO48" s="161"/>
      <c r="BNP48" s="161"/>
      <c r="BNQ48" s="161"/>
      <c r="BNR48" s="161"/>
      <c r="BNS48" s="161"/>
      <c r="BNT48" s="161"/>
      <c r="BNU48" s="161"/>
      <c r="BNV48" s="161"/>
      <c r="BNW48" s="161"/>
      <c r="BNX48" s="161"/>
      <c r="BNY48" s="161"/>
      <c r="BNZ48" s="161"/>
      <c r="BOA48" s="161"/>
      <c r="BOB48" s="161"/>
      <c r="BOC48" s="161"/>
      <c r="BOD48" s="161"/>
      <c r="BOE48" s="161"/>
      <c r="BOF48" s="161"/>
      <c r="BOG48" s="161"/>
      <c r="BOH48" s="161"/>
      <c r="BOI48" s="161"/>
      <c r="BOJ48" s="161"/>
      <c r="BOK48" s="161"/>
      <c r="BOL48" s="161"/>
      <c r="BOM48" s="161"/>
      <c r="BON48" s="161"/>
      <c r="BOO48" s="161"/>
      <c r="BOP48" s="161"/>
      <c r="BOQ48" s="161"/>
      <c r="BOR48" s="161"/>
      <c r="BOS48" s="161"/>
      <c r="BOT48" s="161"/>
      <c r="BOU48" s="161"/>
      <c r="BOV48" s="161"/>
      <c r="BOW48" s="161"/>
      <c r="BOX48" s="161"/>
      <c r="BOY48" s="161"/>
      <c r="BOZ48" s="161"/>
      <c r="BPA48" s="161"/>
      <c r="BPB48" s="161"/>
      <c r="BPC48" s="161"/>
      <c r="BPD48" s="161"/>
      <c r="BPE48" s="161"/>
      <c r="BPF48" s="161"/>
      <c r="BPG48" s="161"/>
      <c r="BPH48" s="161"/>
      <c r="BPI48" s="161"/>
      <c r="BPJ48" s="161"/>
      <c r="BPK48" s="161"/>
      <c r="BPL48" s="161"/>
      <c r="BPM48" s="161"/>
      <c r="BPN48" s="161"/>
      <c r="BPO48" s="161"/>
      <c r="BPP48" s="161"/>
      <c r="BPQ48" s="161"/>
      <c r="BPR48" s="161"/>
      <c r="BPS48" s="161"/>
      <c r="BPT48" s="161"/>
      <c r="BPU48" s="161"/>
      <c r="BPV48" s="161"/>
      <c r="BPW48" s="161"/>
      <c r="BPX48" s="161"/>
      <c r="BPY48" s="161"/>
      <c r="BPZ48" s="161"/>
      <c r="BQA48" s="161"/>
      <c r="BQB48" s="161"/>
      <c r="BQC48" s="161"/>
      <c r="BQD48" s="161"/>
      <c r="BQE48" s="161"/>
      <c r="BQF48" s="161"/>
      <c r="BQG48" s="161"/>
      <c r="BQH48" s="161"/>
      <c r="BQI48" s="161"/>
      <c r="BQJ48" s="161"/>
      <c r="BQK48" s="161"/>
      <c r="BQL48" s="161"/>
      <c r="BQM48" s="161"/>
      <c r="BQN48" s="161"/>
      <c r="BQO48" s="161"/>
      <c r="BQP48" s="161"/>
      <c r="BQQ48" s="161"/>
      <c r="BQR48" s="161"/>
      <c r="BQS48" s="161"/>
      <c r="BQT48" s="161"/>
      <c r="BQU48" s="161"/>
      <c r="BQV48" s="161"/>
      <c r="BQW48" s="161"/>
      <c r="BQX48" s="161"/>
      <c r="BQY48" s="161"/>
      <c r="BQZ48" s="161"/>
      <c r="BRA48" s="161"/>
      <c r="BRB48" s="161"/>
      <c r="BRC48" s="161"/>
      <c r="BRD48" s="161"/>
      <c r="BRE48" s="161"/>
      <c r="BRF48" s="161"/>
      <c r="BRG48" s="161"/>
      <c r="BRH48" s="161"/>
      <c r="BRI48" s="161"/>
      <c r="BRJ48" s="161"/>
      <c r="BRK48" s="161"/>
      <c r="BRL48" s="161"/>
      <c r="BRM48" s="161"/>
      <c r="BRN48" s="161"/>
      <c r="BRO48" s="161"/>
      <c r="BRP48" s="161"/>
      <c r="BRQ48" s="161"/>
      <c r="BRR48" s="161"/>
      <c r="BRS48" s="161"/>
      <c r="BRT48" s="161"/>
      <c r="BRU48" s="161"/>
      <c r="BRV48" s="161"/>
      <c r="BRW48" s="161"/>
      <c r="BRX48" s="161"/>
      <c r="BRY48" s="161"/>
      <c r="BRZ48" s="161"/>
      <c r="BSA48" s="161"/>
      <c r="BSB48" s="161"/>
      <c r="BSC48" s="161"/>
      <c r="BSD48" s="161"/>
      <c r="BSE48" s="161"/>
      <c r="BSF48" s="161"/>
      <c r="BSG48" s="161"/>
      <c r="BSH48" s="161"/>
      <c r="BSI48" s="161"/>
      <c r="BSJ48" s="161"/>
      <c r="BSK48" s="161"/>
      <c r="BSL48" s="161"/>
      <c r="BSM48" s="161"/>
      <c r="BSN48" s="161"/>
      <c r="BSO48" s="161"/>
      <c r="BSP48" s="161"/>
      <c r="BSQ48" s="161"/>
      <c r="BSR48" s="161"/>
      <c r="BSS48" s="161"/>
      <c r="BST48" s="161"/>
      <c r="BSU48" s="161"/>
      <c r="BSV48" s="161"/>
      <c r="BSW48" s="161"/>
      <c r="BSX48" s="161"/>
      <c r="BSY48" s="161"/>
      <c r="BSZ48" s="161"/>
      <c r="BTA48" s="161"/>
      <c r="BTB48" s="161"/>
      <c r="BTC48" s="161"/>
      <c r="BTD48" s="161"/>
      <c r="BTE48" s="161"/>
      <c r="BTF48" s="161"/>
      <c r="BTG48" s="161"/>
      <c r="BTH48" s="161"/>
      <c r="BTI48" s="161"/>
      <c r="BTJ48" s="161"/>
      <c r="BTK48" s="161"/>
      <c r="BTL48" s="161"/>
      <c r="BTM48" s="161"/>
      <c r="BTN48" s="161"/>
      <c r="BTO48" s="161"/>
      <c r="BTP48" s="161"/>
      <c r="BTQ48" s="161"/>
      <c r="BTR48" s="161"/>
      <c r="BTS48" s="161"/>
      <c r="BTT48" s="161"/>
      <c r="BTU48" s="161"/>
      <c r="BTV48" s="161"/>
      <c r="BTW48" s="161"/>
      <c r="BTX48" s="161"/>
      <c r="BTY48" s="161"/>
      <c r="BTZ48" s="161"/>
      <c r="BUA48" s="161"/>
      <c r="BUB48" s="161"/>
      <c r="BUC48" s="161"/>
      <c r="BUD48" s="161"/>
      <c r="BUE48" s="161"/>
      <c r="BUF48" s="161"/>
      <c r="BUG48" s="161"/>
      <c r="BUH48" s="161"/>
      <c r="BUI48" s="161"/>
      <c r="BUJ48" s="161"/>
      <c r="BUK48" s="161"/>
      <c r="BUL48" s="161"/>
      <c r="BUM48" s="161"/>
      <c r="BUN48" s="161"/>
      <c r="BUO48" s="161"/>
      <c r="BUP48" s="161"/>
      <c r="BUQ48" s="161"/>
      <c r="BUR48" s="161"/>
      <c r="BUS48" s="161"/>
      <c r="BUT48" s="161"/>
      <c r="BUU48" s="161"/>
      <c r="BUV48" s="161"/>
      <c r="BUW48" s="161"/>
      <c r="BUX48" s="161"/>
      <c r="BUY48" s="161"/>
      <c r="BUZ48" s="161"/>
      <c r="BVA48" s="161"/>
      <c r="BVB48" s="161"/>
      <c r="BVC48" s="161"/>
      <c r="BVD48" s="161"/>
      <c r="BVE48" s="161"/>
      <c r="BVF48" s="161"/>
      <c r="BVG48" s="161"/>
      <c r="BVH48" s="161"/>
      <c r="BVI48" s="161"/>
      <c r="BVJ48" s="161"/>
      <c r="BVK48" s="161"/>
      <c r="BVL48" s="161"/>
      <c r="BVM48" s="161"/>
      <c r="BVN48" s="161"/>
      <c r="BVO48" s="161"/>
      <c r="BVP48" s="161"/>
      <c r="BVQ48" s="161"/>
      <c r="BVR48" s="161"/>
      <c r="BVS48" s="161"/>
      <c r="BVT48" s="161"/>
      <c r="BVU48" s="161"/>
      <c r="BVV48" s="161"/>
      <c r="BVW48" s="161"/>
      <c r="BVX48" s="161"/>
      <c r="BVY48" s="161"/>
      <c r="BVZ48" s="161"/>
      <c r="BWA48" s="161"/>
      <c r="BWB48" s="161"/>
      <c r="BWC48" s="161"/>
      <c r="BWD48" s="161"/>
      <c r="BWE48" s="161"/>
      <c r="BWF48" s="161"/>
      <c r="BWG48" s="161"/>
      <c r="BWH48" s="161"/>
      <c r="BWI48" s="161"/>
      <c r="BWJ48" s="161"/>
      <c r="BWK48" s="161"/>
      <c r="BWL48" s="161"/>
      <c r="BWM48" s="161"/>
      <c r="BWN48" s="161"/>
      <c r="BWO48" s="161"/>
      <c r="BWP48" s="161"/>
      <c r="BWQ48" s="161"/>
      <c r="BWR48" s="161"/>
      <c r="BWS48" s="161"/>
      <c r="BWT48" s="161"/>
      <c r="BWU48" s="161"/>
      <c r="BWV48" s="161"/>
      <c r="BWW48" s="161"/>
      <c r="BWX48" s="161"/>
      <c r="BWY48" s="161"/>
      <c r="BWZ48" s="161"/>
      <c r="BXA48" s="161"/>
      <c r="BXB48" s="161"/>
      <c r="BXC48" s="161"/>
      <c r="BXD48" s="161"/>
      <c r="BXE48" s="161"/>
      <c r="BXF48" s="161"/>
      <c r="BXG48" s="161"/>
      <c r="BXH48" s="161"/>
      <c r="BXI48" s="161"/>
      <c r="BXJ48" s="161"/>
      <c r="BXK48" s="161"/>
      <c r="BXL48" s="161"/>
      <c r="BXM48" s="161"/>
      <c r="BXN48" s="161"/>
      <c r="BXO48" s="161"/>
      <c r="BXP48" s="161"/>
      <c r="BXQ48" s="161"/>
      <c r="BXR48" s="161"/>
      <c r="BXS48" s="161"/>
      <c r="BXT48" s="161"/>
      <c r="BXU48" s="161"/>
      <c r="BXV48" s="161"/>
      <c r="BXW48" s="161"/>
      <c r="BXX48" s="161"/>
      <c r="BXY48" s="161"/>
      <c r="BXZ48" s="161"/>
      <c r="BYA48" s="161"/>
      <c r="BYB48" s="161"/>
      <c r="BYC48" s="161"/>
      <c r="BYD48" s="161"/>
      <c r="BYE48" s="161"/>
      <c r="BYF48" s="161"/>
      <c r="BYG48" s="161"/>
      <c r="BYH48" s="161"/>
      <c r="BYI48" s="161"/>
      <c r="BYJ48" s="161"/>
      <c r="BYK48" s="161"/>
      <c r="BYL48" s="161"/>
      <c r="BYM48" s="161"/>
      <c r="BYN48" s="161"/>
      <c r="BYO48" s="161"/>
      <c r="BYP48" s="161"/>
      <c r="BYQ48" s="161"/>
      <c r="BYR48" s="161"/>
      <c r="BYS48" s="161"/>
      <c r="BYT48" s="161"/>
      <c r="BYU48" s="161"/>
      <c r="BYV48" s="161"/>
      <c r="BYW48" s="161"/>
      <c r="BYX48" s="161"/>
      <c r="BYY48" s="161"/>
      <c r="BYZ48" s="161"/>
      <c r="BZA48" s="161"/>
      <c r="BZB48" s="161"/>
      <c r="BZC48" s="161"/>
      <c r="BZD48" s="161"/>
      <c r="BZE48" s="161"/>
      <c r="BZF48" s="161"/>
      <c r="BZG48" s="161"/>
      <c r="BZH48" s="161"/>
      <c r="BZI48" s="161"/>
      <c r="BZJ48" s="161"/>
      <c r="BZK48" s="161"/>
      <c r="BZL48" s="161"/>
      <c r="BZM48" s="161"/>
      <c r="BZN48" s="161"/>
      <c r="BZO48" s="161"/>
      <c r="BZP48" s="161"/>
      <c r="BZQ48" s="161"/>
      <c r="BZR48" s="161"/>
      <c r="BZS48" s="161"/>
      <c r="BZT48" s="161"/>
      <c r="BZU48" s="161"/>
      <c r="BZV48" s="161"/>
      <c r="BZW48" s="161"/>
      <c r="BZX48" s="161"/>
      <c r="BZY48" s="161"/>
      <c r="BZZ48" s="161"/>
      <c r="CAA48" s="161"/>
      <c r="CAB48" s="161"/>
      <c r="CAC48" s="161"/>
      <c r="CAD48" s="161"/>
      <c r="CAE48" s="161"/>
      <c r="CAF48" s="161"/>
      <c r="CAG48" s="161"/>
      <c r="CAH48" s="161"/>
      <c r="CAI48" s="161"/>
      <c r="CAJ48" s="161"/>
      <c r="CAK48" s="161"/>
      <c r="CAL48" s="161"/>
      <c r="CAM48" s="161"/>
      <c r="CAN48" s="161"/>
      <c r="CAO48" s="161"/>
      <c r="CAP48" s="161"/>
      <c r="CAQ48" s="161"/>
      <c r="CAR48" s="161"/>
      <c r="CAS48" s="161"/>
      <c r="CAT48" s="161"/>
      <c r="CAU48" s="161"/>
      <c r="CAV48" s="161"/>
      <c r="CAW48" s="161"/>
      <c r="CAX48" s="161"/>
      <c r="CAY48" s="161"/>
      <c r="CAZ48" s="161"/>
      <c r="CBA48" s="161"/>
      <c r="CBB48" s="161"/>
      <c r="CBC48" s="161"/>
      <c r="CBD48" s="161"/>
      <c r="CBE48" s="161"/>
      <c r="CBF48" s="161"/>
      <c r="CBG48" s="161"/>
      <c r="CBH48" s="161"/>
      <c r="CBI48" s="161"/>
      <c r="CBJ48" s="161"/>
      <c r="CBK48" s="161"/>
      <c r="CBL48" s="161"/>
      <c r="CBM48" s="161"/>
      <c r="CBN48" s="161"/>
      <c r="CBO48" s="161"/>
      <c r="CBP48" s="161"/>
      <c r="CBQ48" s="161"/>
      <c r="CBR48" s="161"/>
      <c r="CBS48" s="161"/>
      <c r="CBT48" s="161"/>
      <c r="CBU48" s="161"/>
      <c r="CBV48" s="161"/>
      <c r="CBW48" s="161"/>
      <c r="CBX48" s="161"/>
      <c r="CBY48" s="161"/>
      <c r="CBZ48" s="161"/>
      <c r="CCA48" s="161"/>
      <c r="CCB48" s="161"/>
      <c r="CCC48" s="161"/>
      <c r="CCD48" s="161"/>
      <c r="CCE48" s="161"/>
      <c r="CCF48" s="161"/>
      <c r="CCG48" s="161"/>
      <c r="CCH48" s="161"/>
      <c r="CCI48" s="161"/>
      <c r="CCJ48" s="161"/>
      <c r="CCK48" s="161"/>
      <c r="CCL48" s="161"/>
      <c r="CCM48" s="161"/>
      <c r="CCN48" s="161"/>
      <c r="CCO48" s="161"/>
      <c r="CCP48" s="161"/>
      <c r="CCQ48" s="161"/>
      <c r="CCR48" s="161"/>
      <c r="CCS48" s="161"/>
      <c r="CCT48" s="161"/>
      <c r="CCU48" s="161"/>
      <c r="CCV48" s="161"/>
      <c r="CCW48" s="161"/>
      <c r="CCX48" s="161"/>
      <c r="CCY48" s="161"/>
      <c r="CCZ48" s="161"/>
      <c r="CDA48" s="161"/>
      <c r="CDB48" s="161"/>
      <c r="CDC48" s="161"/>
      <c r="CDD48" s="161"/>
      <c r="CDE48" s="161"/>
      <c r="CDF48" s="161"/>
      <c r="CDG48" s="161"/>
      <c r="CDH48" s="161"/>
      <c r="CDI48" s="161"/>
      <c r="CDJ48" s="161"/>
      <c r="CDK48" s="161"/>
      <c r="CDL48" s="161"/>
      <c r="CDM48" s="161"/>
      <c r="CDN48" s="161"/>
      <c r="CDO48" s="161"/>
      <c r="CDP48" s="161"/>
      <c r="CDQ48" s="161"/>
      <c r="CDR48" s="161"/>
      <c r="CDS48" s="161"/>
      <c r="CDT48" s="161"/>
      <c r="CDU48" s="161"/>
      <c r="CDV48" s="161"/>
      <c r="CDW48" s="161"/>
      <c r="CDX48" s="161"/>
      <c r="CDY48" s="161"/>
      <c r="CDZ48" s="161"/>
      <c r="CEA48" s="161"/>
      <c r="CEB48" s="161"/>
      <c r="CEC48" s="161"/>
      <c r="CED48" s="161"/>
      <c r="CEE48" s="161"/>
      <c r="CEF48" s="161"/>
      <c r="CEG48" s="161"/>
      <c r="CEH48" s="161"/>
      <c r="CEI48" s="161"/>
      <c r="CEJ48" s="161"/>
      <c r="CEK48" s="161"/>
      <c r="CEL48" s="161"/>
      <c r="CEM48" s="161"/>
      <c r="CEN48" s="161"/>
      <c r="CEO48" s="161"/>
      <c r="CEP48" s="161"/>
      <c r="CEQ48" s="161"/>
      <c r="CER48" s="161"/>
      <c r="CES48" s="161"/>
      <c r="CET48" s="161"/>
      <c r="CEU48" s="161"/>
      <c r="CEV48" s="161"/>
      <c r="CEW48" s="161"/>
      <c r="CEX48" s="161"/>
      <c r="CEY48" s="161"/>
      <c r="CEZ48" s="161"/>
      <c r="CFA48" s="161"/>
      <c r="CFB48" s="161"/>
      <c r="CFC48" s="161"/>
      <c r="CFD48" s="161"/>
      <c r="CFE48" s="161"/>
      <c r="CFF48" s="161"/>
      <c r="CFG48" s="161"/>
      <c r="CFH48" s="161"/>
      <c r="CFI48" s="161"/>
      <c r="CFJ48" s="161"/>
      <c r="CFK48" s="161"/>
      <c r="CFL48" s="161"/>
      <c r="CFM48" s="161"/>
      <c r="CFN48" s="161"/>
      <c r="CFO48" s="161"/>
      <c r="CFP48" s="161"/>
      <c r="CFQ48" s="161"/>
      <c r="CFR48" s="161"/>
      <c r="CFS48" s="161"/>
      <c r="CFT48" s="161"/>
      <c r="CFU48" s="161"/>
      <c r="CFV48" s="161"/>
      <c r="CFW48" s="161"/>
      <c r="CFX48" s="161"/>
      <c r="CFY48" s="161"/>
      <c r="CFZ48" s="161"/>
      <c r="CGA48" s="161"/>
      <c r="CGB48" s="161"/>
      <c r="CGC48" s="161"/>
      <c r="CGD48" s="161"/>
      <c r="CGE48" s="161"/>
      <c r="CGF48" s="161"/>
      <c r="CGG48" s="161"/>
      <c r="CGH48" s="161"/>
      <c r="CGI48" s="161"/>
      <c r="CGJ48" s="161"/>
      <c r="CGK48" s="161"/>
      <c r="CGL48" s="161"/>
      <c r="CGM48" s="161"/>
      <c r="CGN48" s="161"/>
      <c r="CGO48" s="161"/>
      <c r="CGP48" s="161"/>
      <c r="CGQ48" s="161"/>
      <c r="CGR48" s="161"/>
      <c r="CGS48" s="161"/>
      <c r="CGT48" s="161"/>
      <c r="CGU48" s="161"/>
      <c r="CGV48" s="161"/>
      <c r="CGW48" s="161"/>
      <c r="CGX48" s="161"/>
      <c r="CGY48" s="161"/>
      <c r="CGZ48" s="161"/>
      <c r="CHA48" s="161"/>
      <c r="CHB48" s="161"/>
      <c r="CHC48" s="161"/>
      <c r="CHD48" s="161"/>
      <c r="CHE48" s="161"/>
      <c r="CHF48" s="161"/>
      <c r="CHG48" s="161"/>
      <c r="CHH48" s="161"/>
      <c r="CHI48" s="161"/>
      <c r="CHJ48" s="161"/>
      <c r="CHK48" s="161"/>
      <c r="CHL48" s="161"/>
      <c r="CHM48" s="161"/>
      <c r="CHN48" s="161"/>
      <c r="CHO48" s="161"/>
      <c r="CHP48" s="161"/>
      <c r="CHQ48" s="161"/>
      <c r="CHR48" s="161"/>
      <c r="CHS48" s="161"/>
      <c r="CHT48" s="161"/>
      <c r="CHU48" s="161"/>
      <c r="CHV48" s="161"/>
      <c r="CHW48" s="161"/>
      <c r="CHX48" s="161"/>
      <c r="CHY48" s="161"/>
      <c r="CHZ48" s="161"/>
      <c r="CIA48" s="161"/>
      <c r="CIB48" s="161"/>
      <c r="CIC48" s="161"/>
      <c r="CID48" s="161"/>
      <c r="CIE48" s="161"/>
      <c r="CIF48" s="161"/>
      <c r="CIG48" s="161"/>
      <c r="CIH48" s="161"/>
      <c r="CII48" s="161"/>
      <c r="CIJ48" s="161"/>
      <c r="CIK48" s="161"/>
      <c r="CIL48" s="161"/>
      <c r="CIM48" s="161"/>
      <c r="CIN48" s="161"/>
      <c r="CIO48" s="161"/>
      <c r="CIP48" s="161"/>
      <c r="CIQ48" s="161"/>
      <c r="CIR48" s="161"/>
      <c r="CIS48" s="161"/>
      <c r="CIT48" s="161"/>
      <c r="CIU48" s="161"/>
      <c r="CIV48" s="161"/>
      <c r="CIW48" s="161"/>
      <c r="CIX48" s="161"/>
      <c r="CIY48" s="161"/>
      <c r="CIZ48" s="161"/>
      <c r="CJA48" s="161"/>
      <c r="CJB48" s="161"/>
      <c r="CJC48" s="161"/>
      <c r="CJD48" s="161"/>
      <c r="CJE48" s="161"/>
      <c r="CJF48" s="161"/>
      <c r="CJG48" s="161"/>
      <c r="CJH48" s="161"/>
      <c r="CJI48" s="161"/>
      <c r="CJJ48" s="161"/>
      <c r="CJK48" s="161"/>
      <c r="CJL48" s="161"/>
      <c r="CJM48" s="161"/>
      <c r="CJN48" s="161"/>
      <c r="CJO48" s="161"/>
      <c r="CJP48" s="161"/>
      <c r="CJQ48" s="161"/>
      <c r="CJR48" s="161"/>
      <c r="CJS48" s="161"/>
      <c r="CJT48" s="161"/>
      <c r="CJU48" s="161"/>
      <c r="CJV48" s="161"/>
      <c r="CJW48" s="161"/>
      <c r="CJX48" s="161"/>
      <c r="CJY48" s="161"/>
      <c r="CJZ48" s="161"/>
      <c r="CKA48" s="161"/>
      <c r="CKB48" s="161"/>
      <c r="CKC48" s="161"/>
      <c r="CKD48" s="161"/>
      <c r="CKE48" s="161"/>
      <c r="CKF48" s="161"/>
      <c r="CKG48" s="161"/>
      <c r="CKH48" s="161"/>
      <c r="CKI48" s="161"/>
      <c r="CKJ48" s="161"/>
      <c r="CKK48" s="161"/>
      <c r="CKL48" s="161"/>
      <c r="CKM48" s="161"/>
      <c r="CKN48" s="161"/>
      <c r="CKO48" s="161"/>
      <c r="CKP48" s="161"/>
      <c r="CKQ48" s="161"/>
      <c r="CKR48" s="161"/>
      <c r="CKS48" s="161"/>
      <c r="CKT48" s="161"/>
      <c r="CKU48" s="161"/>
      <c r="CKV48" s="161"/>
      <c r="CKW48" s="161"/>
      <c r="CKX48" s="161"/>
      <c r="CKY48" s="161"/>
      <c r="CKZ48" s="161"/>
      <c r="CLA48" s="161"/>
      <c r="CLB48" s="161"/>
      <c r="CLC48" s="161"/>
      <c r="CLD48" s="161"/>
      <c r="CLE48" s="161"/>
      <c r="CLF48" s="161"/>
      <c r="CLG48" s="161"/>
      <c r="CLH48" s="161"/>
      <c r="CLI48" s="161"/>
      <c r="CLJ48" s="161"/>
      <c r="CLK48" s="161"/>
      <c r="CLL48" s="161"/>
      <c r="CLM48" s="161"/>
      <c r="CLN48" s="161"/>
      <c r="CLO48" s="161"/>
      <c r="CLP48" s="161"/>
      <c r="CLQ48" s="161"/>
      <c r="CLR48" s="161"/>
      <c r="CLS48" s="161"/>
      <c r="CLT48" s="161"/>
      <c r="CLU48" s="161"/>
      <c r="CLV48" s="161"/>
      <c r="CLW48" s="161"/>
      <c r="CLX48" s="161"/>
      <c r="CLY48" s="161"/>
      <c r="CLZ48" s="161"/>
      <c r="CMA48" s="161"/>
      <c r="CMB48" s="161"/>
      <c r="CMC48" s="161"/>
      <c r="CMD48" s="161"/>
      <c r="CME48" s="161"/>
      <c r="CMF48" s="161"/>
      <c r="CMG48" s="161"/>
      <c r="CMH48" s="161"/>
      <c r="CMI48" s="161"/>
      <c r="CMJ48" s="161"/>
      <c r="CMK48" s="161"/>
      <c r="CML48" s="161"/>
      <c r="CMM48" s="161"/>
      <c r="CMN48" s="161"/>
      <c r="CMO48" s="161"/>
      <c r="CMP48" s="161"/>
      <c r="CMQ48" s="161"/>
      <c r="CMR48" s="161"/>
      <c r="CMS48" s="161"/>
      <c r="CMT48" s="161"/>
      <c r="CMU48" s="161"/>
      <c r="CMV48" s="161"/>
      <c r="CMW48" s="161"/>
      <c r="CMX48" s="161"/>
      <c r="CMY48" s="161"/>
      <c r="CMZ48" s="161"/>
      <c r="CNA48" s="161"/>
      <c r="CNB48" s="161"/>
      <c r="CNC48" s="161"/>
      <c r="CND48" s="161"/>
      <c r="CNE48" s="161"/>
      <c r="CNF48" s="161"/>
      <c r="CNG48" s="161"/>
      <c r="CNH48" s="161"/>
      <c r="CNI48" s="161"/>
      <c r="CNJ48" s="161"/>
      <c r="CNK48" s="161"/>
      <c r="CNL48" s="161"/>
      <c r="CNM48" s="161"/>
      <c r="CNN48" s="161"/>
      <c r="CNO48" s="161"/>
      <c r="CNP48" s="161"/>
      <c r="CNQ48" s="161"/>
      <c r="CNR48" s="161"/>
      <c r="CNS48" s="161"/>
      <c r="CNT48" s="161"/>
      <c r="CNU48" s="161"/>
      <c r="CNV48" s="161"/>
      <c r="CNW48" s="161"/>
      <c r="CNX48" s="161"/>
      <c r="CNY48" s="161"/>
      <c r="CNZ48" s="161"/>
      <c r="COA48" s="161"/>
      <c r="COB48" s="161"/>
      <c r="COC48" s="161"/>
      <c r="COD48" s="161"/>
      <c r="COE48" s="161"/>
      <c r="COF48" s="161"/>
      <c r="COG48" s="161"/>
      <c r="COH48" s="161"/>
      <c r="COI48" s="161"/>
      <c r="COJ48" s="161"/>
      <c r="COK48" s="161"/>
      <c r="COL48" s="161"/>
      <c r="COM48" s="161"/>
      <c r="CON48" s="161"/>
      <c r="COO48" s="161"/>
      <c r="COP48" s="161"/>
      <c r="COQ48" s="161"/>
      <c r="COR48" s="161"/>
      <c r="COS48" s="161"/>
      <c r="COT48" s="161"/>
      <c r="COU48" s="161"/>
      <c r="COV48" s="161"/>
      <c r="COW48" s="161"/>
      <c r="COX48" s="161"/>
      <c r="COY48" s="161"/>
      <c r="COZ48" s="161"/>
      <c r="CPA48" s="161"/>
      <c r="CPB48" s="161"/>
      <c r="CPC48" s="161"/>
      <c r="CPD48" s="161"/>
      <c r="CPE48" s="161"/>
      <c r="CPF48" s="161"/>
      <c r="CPG48" s="161"/>
      <c r="CPH48" s="161"/>
      <c r="CPI48" s="161"/>
      <c r="CPJ48" s="161"/>
      <c r="CPK48" s="161"/>
      <c r="CPL48" s="161"/>
      <c r="CPM48" s="161"/>
      <c r="CPN48" s="161"/>
      <c r="CPO48" s="161"/>
      <c r="CPP48" s="161"/>
      <c r="CPQ48" s="161"/>
      <c r="CPR48" s="161"/>
      <c r="CPS48" s="161"/>
      <c r="CPT48" s="161"/>
      <c r="CPU48" s="161"/>
      <c r="CPV48" s="161"/>
      <c r="CPW48" s="161"/>
      <c r="CPX48" s="161"/>
      <c r="CPY48" s="161"/>
      <c r="CPZ48" s="161"/>
      <c r="CQA48" s="161"/>
      <c r="CQB48" s="161"/>
      <c r="CQC48" s="161"/>
      <c r="CQD48" s="161"/>
      <c r="CQE48" s="161"/>
      <c r="CQF48" s="161"/>
      <c r="CQG48" s="161"/>
      <c r="CQH48" s="161"/>
      <c r="CQI48" s="161"/>
      <c r="CQJ48" s="161"/>
      <c r="CQK48" s="161"/>
      <c r="CQL48" s="161"/>
      <c r="CQM48" s="161"/>
      <c r="CQN48" s="161"/>
      <c r="CQO48" s="161"/>
      <c r="CQP48" s="161"/>
      <c r="CQQ48" s="161"/>
      <c r="CQR48" s="161"/>
      <c r="CQS48" s="161"/>
      <c r="CQT48" s="161"/>
      <c r="CQU48" s="161"/>
      <c r="CQV48" s="161"/>
      <c r="CQW48" s="161"/>
      <c r="CQX48" s="161"/>
      <c r="CQY48" s="161"/>
      <c r="CQZ48" s="161"/>
      <c r="CRA48" s="161"/>
      <c r="CRB48" s="161"/>
      <c r="CRC48" s="161"/>
      <c r="CRD48" s="161"/>
      <c r="CRE48" s="161"/>
      <c r="CRF48" s="161"/>
      <c r="CRG48" s="161"/>
      <c r="CRH48" s="161"/>
      <c r="CRI48" s="161"/>
      <c r="CRJ48" s="161"/>
      <c r="CRK48" s="161"/>
      <c r="CRL48" s="161"/>
      <c r="CRM48" s="161"/>
      <c r="CRN48" s="161"/>
      <c r="CRO48" s="161"/>
      <c r="CRP48" s="161"/>
      <c r="CRQ48" s="161"/>
      <c r="CRR48" s="161"/>
      <c r="CRS48" s="161"/>
      <c r="CRT48" s="161"/>
      <c r="CRU48" s="161"/>
      <c r="CRV48" s="161"/>
      <c r="CRW48" s="161"/>
      <c r="CRX48" s="161"/>
      <c r="CRY48" s="161"/>
      <c r="CRZ48" s="161"/>
      <c r="CSA48" s="161"/>
      <c r="CSB48" s="161"/>
      <c r="CSC48" s="161"/>
      <c r="CSD48" s="161"/>
      <c r="CSE48" s="161"/>
      <c r="CSF48" s="161"/>
      <c r="CSG48" s="161"/>
      <c r="CSH48" s="161"/>
      <c r="CSI48" s="161"/>
      <c r="CSJ48" s="161"/>
      <c r="CSK48" s="161"/>
      <c r="CSL48" s="161"/>
      <c r="CSM48" s="161"/>
      <c r="CSN48" s="161"/>
      <c r="CSO48" s="161"/>
      <c r="CSP48" s="161"/>
      <c r="CSQ48" s="161"/>
      <c r="CSR48" s="161"/>
      <c r="CSS48" s="161"/>
      <c r="CST48" s="161"/>
      <c r="CSU48" s="161"/>
      <c r="CSV48" s="161"/>
      <c r="CSW48" s="161"/>
      <c r="CSX48" s="161"/>
      <c r="CSY48" s="161"/>
      <c r="CSZ48" s="161"/>
      <c r="CTA48" s="161"/>
      <c r="CTB48" s="161"/>
      <c r="CTC48" s="161"/>
      <c r="CTD48" s="161"/>
      <c r="CTE48" s="161"/>
      <c r="CTF48" s="161"/>
      <c r="CTG48" s="161"/>
      <c r="CTH48" s="161"/>
      <c r="CTI48" s="161"/>
      <c r="CTJ48" s="161"/>
      <c r="CTK48" s="161"/>
      <c r="CTL48" s="161"/>
      <c r="CTM48" s="161"/>
      <c r="CTN48" s="161"/>
      <c r="CTO48" s="161"/>
      <c r="CTP48" s="161"/>
      <c r="CTQ48" s="161"/>
      <c r="CTR48" s="161"/>
      <c r="CTS48" s="161"/>
      <c r="CTT48" s="161"/>
      <c r="CTU48" s="161"/>
      <c r="CTV48" s="161"/>
      <c r="CTW48" s="161"/>
      <c r="CTX48" s="161"/>
      <c r="CTY48" s="161"/>
      <c r="CTZ48" s="161"/>
      <c r="CUA48" s="161"/>
      <c r="CUB48" s="161"/>
      <c r="CUC48" s="161"/>
      <c r="CUD48" s="161"/>
      <c r="CUE48" s="161"/>
      <c r="CUF48" s="161"/>
      <c r="CUG48" s="161"/>
      <c r="CUH48" s="161"/>
      <c r="CUI48" s="161"/>
      <c r="CUJ48" s="161"/>
      <c r="CUK48" s="161"/>
      <c r="CUL48" s="161"/>
      <c r="CUM48" s="161"/>
      <c r="CUN48" s="161"/>
      <c r="CUO48" s="161"/>
      <c r="CUP48" s="161"/>
      <c r="CUQ48" s="161"/>
      <c r="CUR48" s="161"/>
      <c r="CUS48" s="161"/>
      <c r="CUT48" s="161"/>
      <c r="CUU48" s="161"/>
      <c r="CUV48" s="161"/>
      <c r="CUW48" s="161"/>
      <c r="CUX48" s="161"/>
      <c r="CUY48" s="161"/>
      <c r="CUZ48" s="161"/>
      <c r="CVA48" s="161"/>
      <c r="CVB48" s="161"/>
      <c r="CVC48" s="161"/>
      <c r="CVD48" s="161"/>
      <c r="CVE48" s="161"/>
      <c r="CVF48" s="161"/>
      <c r="CVG48" s="161"/>
      <c r="CVH48" s="161"/>
      <c r="CVI48" s="161"/>
      <c r="CVJ48" s="161"/>
      <c r="CVK48" s="161"/>
      <c r="CVL48" s="161"/>
      <c r="CVM48" s="161"/>
      <c r="CVN48" s="161"/>
      <c r="CVO48" s="161"/>
      <c r="CVP48" s="161"/>
      <c r="CVQ48" s="161"/>
      <c r="CVR48" s="161"/>
      <c r="CVS48" s="161"/>
      <c r="CVT48" s="161"/>
      <c r="CVU48" s="161"/>
      <c r="CVV48" s="161"/>
      <c r="CVW48" s="161"/>
      <c r="CVX48" s="161"/>
      <c r="CVY48" s="161"/>
      <c r="CVZ48" s="161"/>
      <c r="CWA48" s="161"/>
      <c r="CWB48" s="161"/>
      <c r="CWC48" s="161"/>
      <c r="CWD48" s="161"/>
      <c r="CWE48" s="161"/>
      <c r="CWF48" s="161"/>
      <c r="CWG48" s="161"/>
      <c r="CWH48" s="161"/>
      <c r="CWI48" s="161"/>
      <c r="CWJ48" s="161"/>
      <c r="CWK48" s="161"/>
      <c r="CWL48" s="161"/>
      <c r="CWM48" s="161"/>
      <c r="CWN48" s="161"/>
      <c r="CWO48" s="161"/>
      <c r="CWP48" s="161"/>
      <c r="CWQ48" s="161"/>
      <c r="CWR48" s="161"/>
      <c r="CWS48" s="161"/>
      <c r="CWT48" s="161"/>
      <c r="CWU48" s="161"/>
      <c r="CWV48" s="161"/>
      <c r="CWW48" s="161"/>
      <c r="CWX48" s="161"/>
      <c r="CWY48" s="161"/>
      <c r="CWZ48" s="161"/>
      <c r="CXA48" s="161"/>
      <c r="CXB48" s="161"/>
      <c r="CXC48" s="161"/>
      <c r="CXD48" s="161"/>
      <c r="CXE48" s="161"/>
      <c r="CXF48" s="161"/>
      <c r="CXG48" s="161"/>
      <c r="CXH48" s="161"/>
      <c r="CXI48" s="161"/>
      <c r="CXJ48" s="161"/>
      <c r="CXK48" s="161"/>
      <c r="CXL48" s="161"/>
      <c r="CXM48" s="161"/>
      <c r="CXN48" s="161"/>
      <c r="CXO48" s="161"/>
      <c r="CXP48" s="161"/>
      <c r="CXQ48" s="161"/>
      <c r="CXR48" s="161"/>
      <c r="CXS48" s="161"/>
      <c r="CXT48" s="161"/>
      <c r="CXU48" s="161"/>
      <c r="CXV48" s="161"/>
      <c r="CXW48" s="161"/>
      <c r="CXX48" s="161"/>
      <c r="CXY48" s="161"/>
      <c r="CXZ48" s="161"/>
      <c r="CYA48" s="161"/>
      <c r="CYB48" s="161"/>
      <c r="CYC48" s="161"/>
      <c r="CYD48" s="161"/>
      <c r="CYE48" s="161"/>
      <c r="CYF48" s="161"/>
      <c r="CYG48" s="161"/>
      <c r="CYH48" s="161"/>
      <c r="CYI48" s="161"/>
      <c r="CYJ48" s="161"/>
      <c r="CYK48" s="161"/>
      <c r="CYL48" s="161"/>
      <c r="CYM48" s="161"/>
      <c r="CYN48" s="161"/>
      <c r="CYO48" s="161"/>
      <c r="CYP48" s="161"/>
      <c r="CYQ48" s="161"/>
      <c r="CYR48" s="161"/>
      <c r="CYS48" s="161"/>
      <c r="CYT48" s="161"/>
      <c r="CYU48" s="161"/>
      <c r="CYV48" s="161"/>
      <c r="CYW48" s="161"/>
      <c r="CYX48" s="161"/>
      <c r="CYY48" s="161"/>
      <c r="CYZ48" s="161"/>
      <c r="CZA48" s="161"/>
      <c r="CZB48" s="161"/>
      <c r="CZC48" s="161"/>
      <c r="CZD48" s="161"/>
      <c r="CZE48" s="161"/>
      <c r="CZF48" s="161"/>
      <c r="CZG48" s="161"/>
      <c r="CZH48" s="161"/>
      <c r="CZI48" s="161"/>
      <c r="CZJ48" s="161"/>
      <c r="CZK48" s="161"/>
      <c r="CZL48" s="161"/>
      <c r="CZM48" s="161"/>
      <c r="CZN48" s="161"/>
      <c r="CZO48" s="161"/>
      <c r="CZP48" s="161"/>
      <c r="CZQ48" s="161"/>
      <c r="CZR48" s="161"/>
      <c r="CZS48" s="161"/>
      <c r="CZT48" s="161"/>
      <c r="CZU48" s="161"/>
      <c r="CZV48" s="161"/>
      <c r="CZW48" s="161"/>
      <c r="CZX48" s="161"/>
      <c r="CZY48" s="161"/>
      <c r="CZZ48" s="161"/>
      <c r="DAA48" s="161"/>
      <c r="DAB48" s="161"/>
      <c r="DAC48" s="161"/>
      <c r="DAD48" s="161"/>
      <c r="DAE48" s="161"/>
      <c r="DAF48" s="161"/>
      <c r="DAG48" s="161"/>
      <c r="DAH48" s="161"/>
      <c r="DAI48" s="161"/>
      <c r="DAJ48" s="161"/>
      <c r="DAK48" s="161"/>
      <c r="DAL48" s="161"/>
      <c r="DAM48" s="161"/>
      <c r="DAN48" s="161"/>
      <c r="DAO48" s="161"/>
      <c r="DAP48" s="161"/>
      <c r="DAQ48" s="161"/>
      <c r="DAR48" s="161"/>
      <c r="DAS48" s="161"/>
      <c r="DAT48" s="161"/>
      <c r="DAU48" s="161"/>
      <c r="DAV48" s="161"/>
      <c r="DAW48" s="161"/>
      <c r="DAX48" s="161"/>
      <c r="DAY48" s="161"/>
      <c r="DAZ48" s="161"/>
      <c r="DBA48" s="161"/>
      <c r="DBB48" s="161"/>
      <c r="DBC48" s="161"/>
      <c r="DBD48" s="161"/>
      <c r="DBE48" s="161"/>
      <c r="DBF48" s="161"/>
      <c r="DBG48" s="161"/>
      <c r="DBH48" s="161"/>
      <c r="DBI48" s="161"/>
      <c r="DBJ48" s="161"/>
      <c r="DBK48" s="161"/>
      <c r="DBL48" s="161"/>
      <c r="DBM48" s="161"/>
      <c r="DBN48" s="161"/>
      <c r="DBO48" s="161"/>
      <c r="DBP48" s="161"/>
      <c r="DBQ48" s="161"/>
      <c r="DBR48" s="161"/>
      <c r="DBS48" s="161"/>
      <c r="DBT48" s="161"/>
      <c r="DBU48" s="161"/>
      <c r="DBV48" s="161"/>
      <c r="DBW48" s="161"/>
      <c r="DBX48" s="161"/>
      <c r="DBY48" s="161"/>
      <c r="DBZ48" s="161"/>
      <c r="DCA48" s="161"/>
      <c r="DCB48" s="161"/>
      <c r="DCC48" s="161"/>
      <c r="DCD48" s="161"/>
      <c r="DCE48" s="161"/>
      <c r="DCF48" s="161"/>
      <c r="DCG48" s="161"/>
      <c r="DCH48" s="161"/>
      <c r="DCI48" s="161"/>
      <c r="DCJ48" s="161"/>
      <c r="DCK48" s="161"/>
      <c r="DCL48" s="161"/>
      <c r="DCM48" s="161"/>
      <c r="DCN48" s="161"/>
      <c r="DCO48" s="161"/>
      <c r="DCP48" s="161"/>
      <c r="DCQ48" s="161"/>
      <c r="DCR48" s="161"/>
      <c r="DCS48" s="161"/>
      <c r="DCT48" s="161"/>
      <c r="DCU48" s="161"/>
      <c r="DCV48" s="161"/>
      <c r="DCW48" s="161"/>
      <c r="DCX48" s="161"/>
      <c r="DCY48" s="161"/>
      <c r="DCZ48" s="161"/>
      <c r="DDA48" s="161"/>
      <c r="DDB48" s="161"/>
      <c r="DDC48" s="161"/>
      <c r="DDD48" s="161"/>
      <c r="DDE48" s="161"/>
      <c r="DDF48" s="161"/>
      <c r="DDG48" s="161"/>
      <c r="DDH48" s="161"/>
      <c r="DDI48" s="161"/>
      <c r="DDJ48" s="161"/>
      <c r="DDK48" s="161"/>
      <c r="DDL48" s="161"/>
      <c r="DDM48" s="161"/>
      <c r="DDN48" s="161"/>
      <c r="DDO48" s="161"/>
      <c r="DDP48" s="161"/>
      <c r="DDQ48" s="161"/>
      <c r="DDR48" s="161"/>
      <c r="DDS48" s="161"/>
      <c r="DDT48" s="161"/>
      <c r="DDU48" s="161"/>
      <c r="DDV48" s="161"/>
      <c r="DDW48" s="161"/>
      <c r="DDX48" s="161"/>
      <c r="DDY48" s="161"/>
      <c r="DDZ48" s="161"/>
      <c r="DEA48" s="161"/>
      <c r="DEB48" s="161"/>
      <c r="DEC48" s="161"/>
      <c r="DED48" s="161"/>
      <c r="DEE48" s="161"/>
      <c r="DEF48" s="161"/>
      <c r="DEG48" s="161"/>
      <c r="DEH48" s="161"/>
      <c r="DEI48" s="161"/>
      <c r="DEJ48" s="161"/>
      <c r="DEK48" s="161"/>
      <c r="DEL48" s="161"/>
      <c r="DEM48" s="161"/>
      <c r="DEN48" s="161"/>
      <c r="DEO48" s="161"/>
      <c r="DEP48" s="161"/>
      <c r="DEQ48" s="161"/>
      <c r="DER48" s="161"/>
      <c r="DES48" s="161"/>
      <c r="DET48" s="161"/>
      <c r="DEU48" s="161"/>
      <c r="DEV48" s="161"/>
      <c r="DEW48" s="161"/>
      <c r="DEX48" s="161"/>
      <c r="DEY48" s="161"/>
      <c r="DEZ48" s="161"/>
      <c r="DFA48" s="161"/>
      <c r="DFB48" s="161"/>
      <c r="DFC48" s="161"/>
      <c r="DFD48" s="161"/>
      <c r="DFE48" s="161"/>
      <c r="DFF48" s="161"/>
      <c r="DFG48" s="161"/>
      <c r="DFH48" s="161"/>
      <c r="DFI48" s="161"/>
      <c r="DFJ48" s="161"/>
      <c r="DFK48" s="161"/>
      <c r="DFL48" s="161"/>
      <c r="DFM48" s="161"/>
      <c r="DFN48" s="161"/>
      <c r="DFO48" s="161"/>
      <c r="DFP48" s="161"/>
      <c r="DFQ48" s="161"/>
      <c r="DFR48" s="161"/>
      <c r="DFS48" s="161"/>
      <c r="DFT48" s="161"/>
      <c r="DFU48" s="161"/>
      <c r="DFV48" s="161"/>
      <c r="DFW48" s="161"/>
      <c r="DFX48" s="161"/>
      <c r="DFY48" s="161"/>
      <c r="DFZ48" s="161"/>
      <c r="DGA48" s="161"/>
      <c r="DGB48" s="161"/>
      <c r="DGC48" s="161"/>
      <c r="DGD48" s="161"/>
      <c r="DGE48" s="161"/>
      <c r="DGF48" s="161"/>
      <c r="DGG48" s="161"/>
      <c r="DGH48" s="161"/>
      <c r="DGI48" s="161"/>
      <c r="DGJ48" s="161"/>
      <c r="DGK48" s="161"/>
      <c r="DGL48" s="161"/>
      <c r="DGM48" s="161"/>
      <c r="DGN48" s="161"/>
      <c r="DGO48" s="161"/>
      <c r="DGP48" s="161"/>
      <c r="DGQ48" s="161"/>
      <c r="DGR48" s="161"/>
      <c r="DGS48" s="161"/>
      <c r="DGT48" s="161"/>
      <c r="DGU48" s="161"/>
      <c r="DGV48" s="161"/>
      <c r="DGW48" s="161"/>
      <c r="DGX48" s="161"/>
      <c r="DGY48" s="161"/>
      <c r="DGZ48" s="161"/>
      <c r="DHA48" s="161"/>
      <c r="DHB48" s="161"/>
      <c r="DHC48" s="161"/>
      <c r="DHD48" s="161"/>
      <c r="DHE48" s="161"/>
      <c r="DHF48" s="161"/>
      <c r="DHG48" s="161"/>
      <c r="DHH48" s="161"/>
      <c r="DHI48" s="161"/>
      <c r="DHJ48" s="161"/>
      <c r="DHK48" s="161"/>
      <c r="DHL48" s="161"/>
      <c r="DHM48" s="161"/>
      <c r="DHN48" s="161"/>
      <c r="DHO48" s="161"/>
      <c r="DHP48" s="161"/>
      <c r="DHQ48" s="161"/>
      <c r="DHR48" s="161"/>
      <c r="DHS48" s="161"/>
      <c r="DHT48" s="161"/>
      <c r="DHU48" s="161"/>
      <c r="DHV48" s="161"/>
      <c r="DHW48" s="161"/>
      <c r="DHX48" s="161"/>
      <c r="DHY48" s="161"/>
      <c r="DHZ48" s="161"/>
      <c r="DIA48" s="161"/>
      <c r="DIB48" s="161"/>
      <c r="DIC48" s="161"/>
      <c r="DID48" s="161"/>
      <c r="DIE48" s="161"/>
      <c r="DIF48" s="161"/>
      <c r="DIG48" s="161"/>
      <c r="DIH48" s="161"/>
      <c r="DII48" s="161"/>
      <c r="DIJ48" s="161"/>
      <c r="DIK48" s="161"/>
      <c r="DIL48" s="161"/>
      <c r="DIM48" s="161"/>
      <c r="DIN48" s="161"/>
      <c r="DIO48" s="161"/>
      <c r="DIP48" s="161"/>
      <c r="DIQ48" s="161"/>
      <c r="DIR48" s="161"/>
      <c r="DIS48" s="161"/>
      <c r="DIT48" s="161"/>
      <c r="DIU48" s="161"/>
      <c r="DIV48" s="161"/>
      <c r="DIW48" s="161"/>
      <c r="DIX48" s="161"/>
      <c r="DIY48" s="161"/>
      <c r="DIZ48" s="161"/>
      <c r="DJA48" s="161"/>
      <c r="DJB48" s="161"/>
      <c r="DJC48" s="161"/>
      <c r="DJD48" s="161"/>
      <c r="DJE48" s="161"/>
      <c r="DJF48" s="161"/>
      <c r="DJG48" s="161"/>
      <c r="DJH48" s="161"/>
      <c r="DJI48" s="161"/>
      <c r="DJJ48" s="161"/>
      <c r="DJK48" s="161"/>
      <c r="DJL48" s="161"/>
      <c r="DJM48" s="161"/>
      <c r="DJN48" s="161"/>
      <c r="DJO48" s="161"/>
      <c r="DJP48" s="161"/>
      <c r="DJQ48" s="161"/>
      <c r="DJR48" s="161"/>
      <c r="DJS48" s="161"/>
      <c r="DJT48" s="161"/>
      <c r="DJU48" s="161"/>
      <c r="DJV48" s="161"/>
      <c r="DJW48" s="161"/>
      <c r="DJX48" s="161"/>
      <c r="DJY48" s="161"/>
      <c r="DJZ48" s="161"/>
      <c r="DKA48" s="161"/>
      <c r="DKB48" s="161"/>
      <c r="DKC48" s="161"/>
      <c r="DKD48" s="161"/>
      <c r="DKE48" s="161"/>
      <c r="DKF48" s="161"/>
      <c r="DKG48" s="161"/>
      <c r="DKH48" s="161"/>
      <c r="DKI48" s="161"/>
      <c r="DKJ48" s="161"/>
      <c r="DKK48" s="161"/>
      <c r="DKL48" s="161"/>
      <c r="DKM48" s="161"/>
      <c r="DKN48" s="161"/>
      <c r="DKO48" s="161"/>
      <c r="DKP48" s="161"/>
      <c r="DKQ48" s="161"/>
      <c r="DKR48" s="161"/>
      <c r="DKS48" s="161"/>
      <c r="DKT48" s="161"/>
      <c r="DKU48" s="161"/>
      <c r="DKV48" s="161"/>
      <c r="DKW48" s="161"/>
      <c r="DKX48" s="161"/>
      <c r="DKY48" s="161"/>
      <c r="DKZ48" s="161"/>
      <c r="DLA48" s="161"/>
      <c r="DLB48" s="161"/>
      <c r="DLC48" s="161"/>
      <c r="DLD48" s="161"/>
      <c r="DLE48" s="161"/>
      <c r="DLF48" s="161"/>
      <c r="DLG48" s="161"/>
      <c r="DLH48" s="161"/>
      <c r="DLI48" s="161"/>
      <c r="DLJ48" s="161"/>
      <c r="DLK48" s="161"/>
      <c r="DLL48" s="161"/>
      <c r="DLM48" s="161"/>
      <c r="DLN48" s="161"/>
      <c r="DLO48" s="161"/>
      <c r="DLP48" s="161"/>
      <c r="DLQ48" s="161"/>
      <c r="DLR48" s="161"/>
      <c r="DLS48" s="161"/>
      <c r="DLT48" s="161"/>
      <c r="DLU48" s="161"/>
      <c r="DLV48" s="161"/>
      <c r="DLW48" s="161"/>
      <c r="DLX48" s="161"/>
      <c r="DLY48" s="161"/>
      <c r="DLZ48" s="161"/>
      <c r="DMA48" s="161"/>
      <c r="DMB48" s="161"/>
      <c r="DMC48" s="161"/>
      <c r="DMD48" s="161"/>
      <c r="DME48" s="161"/>
      <c r="DMF48" s="161"/>
      <c r="DMG48" s="161"/>
      <c r="DMH48" s="161"/>
      <c r="DMI48" s="161"/>
      <c r="DMJ48" s="161"/>
      <c r="DMK48" s="161"/>
      <c r="DML48" s="161"/>
      <c r="DMM48" s="161"/>
      <c r="DMN48" s="161"/>
      <c r="DMO48" s="161"/>
      <c r="DMP48" s="161"/>
      <c r="DMQ48" s="161"/>
      <c r="DMR48" s="161"/>
      <c r="DMS48" s="161"/>
      <c r="DMT48" s="161"/>
      <c r="DMU48" s="161"/>
      <c r="DMV48" s="161"/>
      <c r="DMW48" s="161"/>
      <c r="DMX48" s="161"/>
      <c r="DMY48" s="161"/>
      <c r="DMZ48" s="161"/>
      <c r="DNA48" s="161"/>
      <c r="DNB48" s="161"/>
      <c r="DNC48" s="161"/>
      <c r="DND48" s="161"/>
      <c r="DNE48" s="161"/>
      <c r="DNF48" s="161"/>
      <c r="DNG48" s="161"/>
      <c r="DNH48" s="161"/>
      <c r="DNI48" s="161"/>
      <c r="DNJ48" s="161"/>
      <c r="DNK48" s="161"/>
      <c r="DNL48" s="161"/>
      <c r="DNM48" s="161"/>
      <c r="DNN48" s="161"/>
      <c r="DNO48" s="161"/>
      <c r="DNP48" s="161"/>
      <c r="DNQ48" s="161"/>
      <c r="DNR48" s="161"/>
      <c r="DNS48" s="161"/>
      <c r="DNT48" s="161"/>
      <c r="DNU48" s="161"/>
      <c r="DNV48" s="161"/>
      <c r="DNW48" s="161"/>
      <c r="DNX48" s="161"/>
      <c r="DNY48" s="161"/>
      <c r="DNZ48" s="161"/>
      <c r="DOA48" s="161"/>
      <c r="DOB48" s="161"/>
      <c r="DOC48" s="161"/>
      <c r="DOD48" s="161"/>
      <c r="DOE48" s="161"/>
      <c r="DOF48" s="161"/>
      <c r="DOG48" s="161"/>
      <c r="DOH48" s="161"/>
      <c r="DOI48" s="161"/>
      <c r="DOJ48" s="161"/>
      <c r="DOK48" s="161"/>
      <c r="DOL48" s="161"/>
      <c r="DOM48" s="161"/>
      <c r="DON48" s="161"/>
      <c r="DOO48" s="161"/>
      <c r="DOP48" s="161"/>
      <c r="DOQ48" s="161"/>
      <c r="DOR48" s="161"/>
      <c r="DOS48" s="161"/>
      <c r="DOT48" s="161"/>
      <c r="DOU48" s="161"/>
      <c r="DOV48" s="161"/>
      <c r="DOW48" s="161"/>
      <c r="DOX48" s="161"/>
      <c r="DOY48" s="161"/>
      <c r="DOZ48" s="161"/>
      <c r="DPA48" s="161"/>
      <c r="DPB48" s="161"/>
      <c r="DPC48" s="161"/>
      <c r="DPD48" s="161"/>
      <c r="DPE48" s="161"/>
      <c r="DPF48" s="161"/>
      <c r="DPG48" s="161"/>
      <c r="DPH48" s="161"/>
      <c r="DPI48" s="161"/>
      <c r="DPJ48" s="161"/>
      <c r="DPK48" s="161"/>
      <c r="DPL48" s="161"/>
      <c r="DPM48" s="161"/>
      <c r="DPN48" s="161"/>
      <c r="DPO48" s="161"/>
      <c r="DPP48" s="161"/>
      <c r="DPQ48" s="161"/>
      <c r="DPR48" s="161"/>
      <c r="DPS48" s="161"/>
      <c r="DPT48" s="161"/>
      <c r="DPU48" s="161"/>
      <c r="DPV48" s="161"/>
      <c r="DPW48" s="161"/>
      <c r="DPX48" s="161"/>
      <c r="DPY48" s="161"/>
      <c r="DPZ48" s="161"/>
      <c r="DQA48" s="161"/>
      <c r="DQB48" s="161"/>
      <c r="DQC48" s="161"/>
      <c r="DQD48" s="161"/>
      <c r="DQE48" s="161"/>
      <c r="DQF48" s="161"/>
      <c r="DQG48" s="161"/>
      <c r="DQH48" s="161"/>
      <c r="DQI48" s="161"/>
      <c r="DQJ48" s="161"/>
      <c r="DQK48" s="161"/>
      <c r="DQL48" s="161"/>
      <c r="DQM48" s="161"/>
      <c r="DQN48" s="161"/>
      <c r="DQO48" s="161"/>
      <c r="DQP48" s="161"/>
      <c r="DQQ48" s="161"/>
      <c r="DQR48" s="161"/>
      <c r="DQS48" s="161"/>
      <c r="DQT48" s="161"/>
      <c r="DQU48" s="161"/>
      <c r="DQV48" s="161"/>
      <c r="DQW48" s="161"/>
      <c r="DQX48" s="161"/>
      <c r="DQY48" s="161"/>
      <c r="DQZ48" s="161"/>
      <c r="DRA48" s="161"/>
      <c r="DRB48" s="161"/>
      <c r="DRC48" s="161"/>
      <c r="DRD48" s="161"/>
      <c r="DRE48" s="161"/>
      <c r="DRF48" s="161"/>
      <c r="DRG48" s="161"/>
      <c r="DRH48" s="161"/>
      <c r="DRI48" s="161"/>
      <c r="DRJ48" s="161"/>
      <c r="DRK48" s="161"/>
      <c r="DRL48" s="161"/>
      <c r="DRM48" s="161"/>
      <c r="DRN48" s="161"/>
      <c r="DRO48" s="161"/>
      <c r="DRP48" s="161"/>
      <c r="DRQ48" s="161"/>
      <c r="DRR48" s="161"/>
      <c r="DRS48" s="161"/>
      <c r="DRT48" s="161"/>
      <c r="DRU48" s="161"/>
      <c r="DRV48" s="161"/>
      <c r="DRW48" s="161"/>
      <c r="DRX48" s="161"/>
      <c r="DRY48" s="161"/>
      <c r="DRZ48" s="161"/>
      <c r="DSA48" s="161"/>
      <c r="DSB48" s="161"/>
      <c r="DSC48" s="161"/>
      <c r="DSD48" s="161"/>
      <c r="DSE48" s="161"/>
      <c r="DSF48" s="161"/>
      <c r="DSG48" s="161"/>
      <c r="DSH48" s="161"/>
      <c r="DSI48" s="161"/>
      <c r="DSJ48" s="161"/>
      <c r="DSK48" s="161"/>
      <c r="DSL48" s="161"/>
      <c r="DSM48" s="161"/>
      <c r="DSN48" s="161"/>
      <c r="DSO48" s="161"/>
      <c r="DSP48" s="161"/>
      <c r="DSQ48" s="161"/>
      <c r="DSR48" s="161"/>
      <c r="DSS48" s="161"/>
      <c r="DST48" s="161"/>
      <c r="DSU48" s="161"/>
      <c r="DSV48" s="161"/>
      <c r="DSW48" s="161"/>
      <c r="DSX48" s="161"/>
      <c r="DSY48" s="161"/>
      <c r="DSZ48" s="161"/>
      <c r="DTA48" s="161"/>
      <c r="DTB48" s="161"/>
      <c r="DTC48" s="161"/>
      <c r="DTD48" s="161"/>
      <c r="DTE48" s="161"/>
      <c r="DTF48" s="161"/>
      <c r="DTG48" s="161"/>
      <c r="DTH48" s="161"/>
      <c r="DTI48" s="161"/>
      <c r="DTJ48" s="161"/>
      <c r="DTK48" s="161"/>
      <c r="DTL48" s="161"/>
      <c r="DTM48" s="161"/>
      <c r="DTN48" s="161"/>
      <c r="DTO48" s="161"/>
      <c r="DTP48" s="161"/>
      <c r="DTQ48" s="161"/>
      <c r="DTR48" s="161"/>
      <c r="DTS48" s="161"/>
      <c r="DTT48" s="161"/>
      <c r="DTU48" s="161"/>
      <c r="DTV48" s="161"/>
      <c r="DTW48" s="161"/>
      <c r="DTX48" s="161"/>
      <c r="DTY48" s="161"/>
      <c r="DTZ48" s="161"/>
      <c r="DUA48" s="161"/>
      <c r="DUB48" s="161"/>
      <c r="DUC48" s="161"/>
      <c r="DUD48" s="161"/>
      <c r="DUE48" s="161"/>
      <c r="DUF48" s="161"/>
      <c r="DUG48" s="161"/>
      <c r="DUH48" s="161"/>
      <c r="DUI48" s="161"/>
      <c r="DUJ48" s="161"/>
      <c r="DUK48" s="161"/>
      <c r="DUL48" s="161"/>
      <c r="DUM48" s="161"/>
      <c r="DUN48" s="161"/>
      <c r="DUO48" s="161"/>
      <c r="DUP48" s="161"/>
      <c r="DUQ48" s="161"/>
      <c r="DUR48" s="161"/>
      <c r="DUS48" s="161"/>
      <c r="DUT48" s="161"/>
      <c r="DUU48" s="161"/>
      <c r="DUV48" s="161"/>
      <c r="DUW48" s="161"/>
      <c r="DUX48" s="161"/>
      <c r="DUY48" s="161"/>
      <c r="DUZ48" s="161"/>
      <c r="DVA48" s="161"/>
      <c r="DVB48" s="161"/>
      <c r="DVC48" s="161"/>
      <c r="DVD48" s="161"/>
      <c r="DVE48" s="161"/>
      <c r="DVF48" s="161"/>
      <c r="DVG48" s="161"/>
      <c r="DVH48" s="161"/>
      <c r="DVI48" s="161"/>
      <c r="DVJ48" s="161"/>
      <c r="DVK48" s="161"/>
      <c r="DVL48" s="161"/>
      <c r="DVM48" s="161"/>
      <c r="DVN48" s="161"/>
      <c r="DVO48" s="161"/>
      <c r="DVP48" s="161"/>
      <c r="DVQ48" s="161"/>
      <c r="DVR48" s="161"/>
      <c r="DVS48" s="161"/>
      <c r="DVT48" s="161"/>
      <c r="DVU48" s="161"/>
      <c r="DVV48" s="161"/>
      <c r="DVW48" s="161"/>
      <c r="DVX48" s="161"/>
      <c r="DVY48" s="161"/>
      <c r="DVZ48" s="161"/>
      <c r="DWA48" s="161"/>
      <c r="DWB48" s="161"/>
      <c r="DWC48" s="161"/>
      <c r="DWD48" s="161"/>
      <c r="DWE48" s="161"/>
      <c r="DWF48" s="161"/>
      <c r="DWG48" s="161"/>
      <c r="DWH48" s="161"/>
      <c r="DWI48" s="161"/>
      <c r="DWJ48" s="161"/>
      <c r="DWK48" s="161"/>
      <c r="DWL48" s="161"/>
      <c r="DWM48" s="161"/>
      <c r="DWN48" s="161"/>
      <c r="DWO48" s="161"/>
      <c r="DWP48" s="161"/>
      <c r="DWQ48" s="161"/>
      <c r="DWR48" s="161"/>
      <c r="DWS48" s="161"/>
      <c r="DWT48" s="161"/>
      <c r="DWU48" s="161"/>
      <c r="DWV48" s="161"/>
      <c r="DWW48" s="161"/>
      <c r="DWX48" s="161"/>
      <c r="DWY48" s="161"/>
      <c r="DWZ48" s="161"/>
      <c r="DXA48" s="161"/>
      <c r="DXB48" s="161"/>
      <c r="DXC48" s="161"/>
      <c r="DXD48" s="161"/>
      <c r="DXE48" s="161"/>
      <c r="DXF48" s="161"/>
      <c r="DXG48" s="161"/>
      <c r="DXH48" s="161"/>
      <c r="DXI48" s="161"/>
      <c r="DXJ48" s="161"/>
      <c r="DXK48" s="161"/>
      <c r="DXL48" s="161"/>
      <c r="DXM48" s="161"/>
      <c r="DXN48" s="161"/>
      <c r="DXO48" s="161"/>
      <c r="DXP48" s="161"/>
      <c r="DXQ48" s="161"/>
      <c r="DXR48" s="161"/>
      <c r="DXS48" s="161"/>
      <c r="DXT48" s="161"/>
      <c r="DXU48" s="161"/>
      <c r="DXV48" s="161"/>
      <c r="DXW48" s="161"/>
      <c r="DXX48" s="161"/>
      <c r="DXY48" s="161"/>
      <c r="DXZ48" s="161"/>
      <c r="DYA48" s="161"/>
      <c r="DYB48" s="161"/>
      <c r="DYC48" s="161"/>
      <c r="DYD48" s="161"/>
      <c r="DYE48" s="161"/>
      <c r="DYF48" s="161"/>
      <c r="DYG48" s="161"/>
      <c r="DYH48" s="161"/>
      <c r="DYI48" s="161"/>
      <c r="DYJ48" s="161"/>
      <c r="DYK48" s="161"/>
      <c r="DYL48" s="161"/>
      <c r="DYM48" s="161"/>
      <c r="DYN48" s="161"/>
      <c r="DYO48" s="161"/>
      <c r="DYP48" s="161"/>
      <c r="DYQ48" s="161"/>
      <c r="DYR48" s="161"/>
      <c r="DYS48" s="161"/>
      <c r="DYT48" s="161"/>
      <c r="DYU48" s="161"/>
      <c r="DYV48" s="161"/>
      <c r="DYW48" s="161"/>
      <c r="DYX48" s="161"/>
      <c r="DYY48" s="161"/>
      <c r="DYZ48" s="161"/>
      <c r="DZA48" s="161"/>
      <c r="DZB48" s="161"/>
      <c r="DZC48" s="161"/>
      <c r="DZD48" s="161"/>
      <c r="DZE48" s="161"/>
      <c r="DZF48" s="161"/>
      <c r="DZG48" s="161"/>
      <c r="DZH48" s="161"/>
      <c r="DZI48" s="161"/>
      <c r="DZJ48" s="161"/>
      <c r="DZK48" s="161"/>
      <c r="DZL48" s="161"/>
      <c r="DZM48" s="161"/>
      <c r="DZN48" s="161"/>
      <c r="DZO48" s="161"/>
      <c r="DZP48" s="161"/>
      <c r="DZQ48" s="161"/>
      <c r="DZR48" s="161"/>
      <c r="DZS48" s="161"/>
      <c r="DZT48" s="161"/>
      <c r="DZU48" s="161"/>
      <c r="DZV48" s="161"/>
      <c r="DZW48" s="161"/>
      <c r="DZX48" s="161"/>
      <c r="DZY48" s="161"/>
      <c r="DZZ48" s="161"/>
      <c r="EAA48" s="161"/>
      <c r="EAB48" s="161"/>
      <c r="EAC48" s="161"/>
      <c r="EAD48" s="161"/>
      <c r="EAE48" s="161"/>
      <c r="EAF48" s="161"/>
      <c r="EAG48" s="161"/>
      <c r="EAH48" s="161"/>
      <c r="EAI48" s="161"/>
      <c r="EAJ48" s="161"/>
      <c r="EAK48" s="161"/>
      <c r="EAL48" s="161"/>
      <c r="EAM48" s="161"/>
      <c r="EAN48" s="161"/>
      <c r="EAO48" s="161"/>
      <c r="EAP48" s="161"/>
      <c r="EAQ48" s="161"/>
      <c r="EAR48" s="161"/>
      <c r="EAS48" s="161"/>
      <c r="EAT48" s="161"/>
      <c r="EAU48" s="161"/>
      <c r="EAV48" s="161"/>
      <c r="EAW48" s="161"/>
      <c r="EAX48" s="161"/>
      <c r="EAY48" s="161"/>
      <c r="EAZ48" s="161"/>
      <c r="EBA48" s="161"/>
      <c r="EBB48" s="161"/>
      <c r="EBC48" s="161"/>
      <c r="EBD48" s="161"/>
      <c r="EBE48" s="161"/>
      <c r="EBF48" s="161"/>
      <c r="EBG48" s="161"/>
      <c r="EBH48" s="161"/>
      <c r="EBI48" s="161"/>
      <c r="EBJ48" s="161"/>
      <c r="EBK48" s="161"/>
      <c r="EBL48" s="161"/>
      <c r="EBM48" s="161"/>
      <c r="EBN48" s="161"/>
      <c r="EBO48" s="161"/>
      <c r="EBP48" s="161"/>
      <c r="EBQ48" s="161"/>
      <c r="EBR48" s="161"/>
      <c r="EBS48" s="161"/>
      <c r="EBT48" s="161"/>
      <c r="EBU48" s="161"/>
      <c r="EBV48" s="161"/>
      <c r="EBW48" s="161"/>
      <c r="EBX48" s="161"/>
      <c r="EBY48" s="161"/>
      <c r="EBZ48" s="161"/>
      <c r="ECA48" s="161"/>
      <c r="ECB48" s="161"/>
      <c r="ECC48" s="161"/>
      <c r="ECD48" s="161"/>
      <c r="ECE48" s="161"/>
      <c r="ECF48" s="161"/>
      <c r="ECG48" s="161"/>
      <c r="ECH48" s="161"/>
      <c r="ECI48" s="161"/>
      <c r="ECJ48" s="161"/>
      <c r="ECK48" s="161"/>
      <c r="ECL48" s="161"/>
      <c r="ECM48" s="161"/>
      <c r="ECN48" s="161"/>
      <c r="ECO48" s="161"/>
      <c r="ECP48" s="161"/>
      <c r="ECQ48" s="161"/>
      <c r="ECR48" s="161"/>
      <c r="ECS48" s="161"/>
      <c r="ECT48" s="161"/>
      <c r="ECU48" s="161"/>
      <c r="ECV48" s="161"/>
      <c r="ECW48" s="161"/>
      <c r="ECX48" s="161"/>
      <c r="ECY48" s="161"/>
      <c r="ECZ48" s="161"/>
      <c r="EDA48" s="161"/>
      <c r="EDB48" s="161"/>
      <c r="EDC48" s="161"/>
      <c r="EDD48" s="161"/>
      <c r="EDE48" s="161"/>
      <c r="EDF48" s="161"/>
      <c r="EDG48" s="161"/>
      <c r="EDH48" s="161"/>
      <c r="EDI48" s="161"/>
      <c r="EDJ48" s="161"/>
      <c r="EDK48" s="161"/>
      <c r="EDL48" s="161"/>
      <c r="EDM48" s="161"/>
      <c r="EDN48" s="161"/>
      <c r="EDO48" s="161"/>
      <c r="EDP48" s="161"/>
      <c r="EDQ48" s="161"/>
      <c r="EDR48" s="161"/>
      <c r="EDS48" s="161"/>
      <c r="EDT48" s="161"/>
      <c r="EDU48" s="161"/>
      <c r="EDV48" s="161"/>
      <c r="EDW48" s="161"/>
      <c r="EDX48" s="161"/>
      <c r="EDY48" s="161"/>
      <c r="EDZ48" s="161"/>
      <c r="EEA48" s="161"/>
      <c r="EEB48" s="161"/>
      <c r="EEC48" s="161"/>
      <c r="EED48" s="161"/>
      <c r="EEE48" s="161"/>
      <c r="EEF48" s="161"/>
      <c r="EEG48" s="161"/>
      <c r="EEH48" s="161"/>
      <c r="EEI48" s="161"/>
      <c r="EEJ48" s="161"/>
      <c r="EEK48" s="161"/>
      <c r="EEL48" s="161"/>
      <c r="EEM48" s="161"/>
      <c r="EEN48" s="161"/>
      <c r="EEO48" s="161"/>
      <c r="EEP48" s="161"/>
      <c r="EEQ48" s="161"/>
      <c r="EER48" s="161"/>
      <c r="EES48" s="161"/>
      <c r="EET48" s="161"/>
      <c r="EEU48" s="161"/>
      <c r="EEV48" s="161"/>
      <c r="EEW48" s="161"/>
      <c r="EEX48" s="161"/>
      <c r="EEY48" s="161"/>
      <c r="EEZ48" s="161"/>
      <c r="EFA48" s="161"/>
      <c r="EFB48" s="161"/>
      <c r="EFC48" s="161"/>
      <c r="EFD48" s="161"/>
      <c r="EFE48" s="161"/>
      <c r="EFF48" s="161"/>
      <c r="EFG48" s="161"/>
      <c r="EFH48" s="161"/>
      <c r="EFI48" s="161"/>
      <c r="EFJ48" s="161"/>
      <c r="EFK48" s="161"/>
      <c r="EFL48" s="161"/>
      <c r="EFM48" s="161"/>
      <c r="EFN48" s="161"/>
      <c r="EFO48" s="161"/>
      <c r="EFP48" s="161"/>
      <c r="EFQ48" s="161"/>
      <c r="EFR48" s="161"/>
      <c r="EFS48" s="161"/>
      <c r="EFT48" s="161"/>
      <c r="EFU48" s="161"/>
      <c r="EFV48" s="161"/>
      <c r="EFW48" s="161"/>
      <c r="EFX48" s="161"/>
      <c r="EFY48" s="161"/>
      <c r="EFZ48" s="161"/>
      <c r="EGA48" s="161"/>
      <c r="EGB48" s="161"/>
      <c r="EGC48" s="161"/>
      <c r="EGD48" s="161"/>
      <c r="EGE48" s="161"/>
      <c r="EGF48" s="161"/>
      <c r="EGG48" s="161"/>
      <c r="EGH48" s="161"/>
      <c r="EGI48" s="161"/>
      <c r="EGJ48" s="161"/>
      <c r="EGK48" s="161"/>
      <c r="EGL48" s="161"/>
      <c r="EGM48" s="161"/>
      <c r="EGN48" s="161"/>
      <c r="EGO48" s="161"/>
      <c r="EGP48" s="161"/>
      <c r="EGQ48" s="161"/>
      <c r="EGR48" s="161"/>
      <c r="EGS48" s="161"/>
      <c r="EGT48" s="161"/>
      <c r="EGU48" s="161"/>
      <c r="EGV48" s="161"/>
      <c r="EGW48" s="161"/>
      <c r="EGX48" s="161"/>
      <c r="EGY48" s="161"/>
      <c r="EGZ48" s="161"/>
      <c r="EHA48" s="161"/>
      <c r="EHB48" s="161"/>
      <c r="EHC48" s="161"/>
      <c r="EHD48" s="161"/>
      <c r="EHE48" s="161"/>
      <c r="EHF48" s="161"/>
      <c r="EHG48" s="161"/>
      <c r="EHH48" s="161"/>
      <c r="EHI48" s="161"/>
      <c r="EHJ48" s="161"/>
      <c r="EHK48" s="161"/>
      <c r="EHL48" s="161"/>
      <c r="EHM48" s="161"/>
      <c r="EHN48" s="161"/>
      <c r="EHO48" s="161"/>
      <c r="EHP48" s="161"/>
      <c r="EHQ48" s="161"/>
      <c r="EHR48" s="161"/>
      <c r="EHS48" s="161"/>
      <c r="EHT48" s="161"/>
      <c r="EHU48" s="161"/>
      <c r="EHV48" s="161"/>
      <c r="EHW48" s="161"/>
      <c r="EHX48" s="161"/>
      <c r="EHY48" s="161"/>
      <c r="EHZ48" s="161"/>
      <c r="EIA48" s="161"/>
      <c r="EIB48" s="161"/>
      <c r="EIC48" s="161"/>
      <c r="EID48" s="161"/>
      <c r="EIE48" s="161"/>
      <c r="EIF48" s="161"/>
      <c r="EIG48" s="161"/>
      <c r="EIH48" s="161"/>
      <c r="EII48" s="161"/>
      <c r="EIJ48" s="161"/>
      <c r="EIK48" s="161"/>
      <c r="EIL48" s="161"/>
      <c r="EIM48" s="161"/>
      <c r="EIN48" s="161"/>
      <c r="EIO48" s="161"/>
      <c r="EIP48" s="161"/>
      <c r="EIQ48" s="161"/>
      <c r="EIR48" s="161"/>
      <c r="EIS48" s="161"/>
      <c r="EIT48" s="161"/>
      <c r="EIU48" s="161"/>
      <c r="EIV48" s="161"/>
      <c r="EIW48" s="161"/>
      <c r="EIX48" s="161"/>
      <c r="EIY48" s="161"/>
      <c r="EIZ48" s="161"/>
      <c r="EJA48" s="161"/>
      <c r="EJB48" s="161"/>
      <c r="EJC48" s="161"/>
      <c r="EJD48" s="161"/>
      <c r="EJE48" s="161"/>
      <c r="EJF48" s="161"/>
      <c r="EJG48" s="161"/>
      <c r="EJH48" s="161"/>
      <c r="EJI48" s="161"/>
      <c r="EJJ48" s="161"/>
      <c r="EJK48" s="161"/>
      <c r="EJL48" s="161"/>
      <c r="EJM48" s="161"/>
      <c r="EJN48" s="161"/>
      <c r="EJO48" s="161"/>
      <c r="EJP48" s="161"/>
      <c r="EJQ48" s="161"/>
      <c r="EJR48" s="161"/>
      <c r="EJS48" s="161"/>
      <c r="EJT48" s="161"/>
      <c r="EJU48" s="161"/>
      <c r="EJV48" s="161"/>
      <c r="EJW48" s="161"/>
      <c r="EJX48" s="161"/>
      <c r="EJY48" s="161"/>
      <c r="EJZ48" s="161"/>
      <c r="EKA48" s="161"/>
      <c r="EKB48" s="161"/>
      <c r="EKC48" s="161"/>
      <c r="EKD48" s="161"/>
      <c r="EKE48" s="161"/>
      <c r="EKF48" s="161"/>
      <c r="EKG48" s="161"/>
      <c r="EKH48" s="161"/>
      <c r="EKI48" s="161"/>
      <c r="EKJ48" s="161"/>
      <c r="EKK48" s="161"/>
      <c r="EKL48" s="161"/>
      <c r="EKM48" s="161"/>
      <c r="EKN48" s="161"/>
      <c r="EKO48" s="161"/>
      <c r="EKP48" s="161"/>
      <c r="EKQ48" s="161"/>
      <c r="EKR48" s="161"/>
      <c r="EKS48" s="161"/>
      <c r="EKT48" s="161"/>
      <c r="EKU48" s="161"/>
      <c r="EKV48" s="161"/>
      <c r="EKW48" s="161"/>
      <c r="EKX48" s="161"/>
      <c r="EKY48" s="161"/>
      <c r="EKZ48" s="161"/>
      <c r="ELA48" s="161"/>
      <c r="ELB48" s="161"/>
      <c r="ELC48" s="161"/>
      <c r="ELD48" s="161"/>
      <c r="ELE48" s="161"/>
      <c r="ELF48" s="161"/>
      <c r="ELG48" s="161"/>
      <c r="ELH48" s="161"/>
      <c r="ELI48" s="161"/>
      <c r="ELJ48" s="161"/>
      <c r="ELK48" s="161"/>
      <c r="ELL48" s="161"/>
      <c r="ELM48" s="161"/>
      <c r="ELN48" s="161"/>
      <c r="ELO48" s="161"/>
      <c r="ELP48" s="161"/>
      <c r="ELQ48" s="161"/>
      <c r="ELR48" s="161"/>
      <c r="ELS48" s="161"/>
      <c r="ELT48" s="161"/>
      <c r="ELU48" s="161"/>
      <c r="ELV48" s="161"/>
      <c r="ELW48" s="161"/>
      <c r="ELX48" s="161"/>
      <c r="ELY48" s="161"/>
      <c r="ELZ48" s="161"/>
      <c r="EMA48" s="161"/>
      <c r="EMB48" s="161"/>
      <c r="EMC48" s="161"/>
      <c r="EMD48" s="161"/>
      <c r="EME48" s="161"/>
      <c r="EMF48" s="161"/>
      <c r="EMG48" s="161"/>
      <c r="EMH48" s="161"/>
      <c r="EMI48" s="161"/>
      <c r="EMJ48" s="161"/>
      <c r="EMK48" s="161"/>
      <c r="EML48" s="161"/>
      <c r="EMM48" s="161"/>
      <c r="EMN48" s="161"/>
      <c r="EMO48" s="161"/>
      <c r="EMP48" s="161"/>
      <c r="EMQ48" s="161"/>
      <c r="EMR48" s="161"/>
      <c r="EMS48" s="161"/>
      <c r="EMT48" s="161"/>
      <c r="EMU48" s="161"/>
      <c r="EMV48" s="161"/>
      <c r="EMW48" s="161"/>
      <c r="EMX48" s="161"/>
      <c r="EMY48" s="161"/>
      <c r="EMZ48" s="161"/>
      <c r="ENA48" s="161"/>
      <c r="ENB48" s="161"/>
      <c r="ENC48" s="161"/>
      <c r="END48" s="161"/>
      <c r="ENE48" s="161"/>
      <c r="ENF48" s="161"/>
      <c r="ENG48" s="161"/>
      <c r="ENH48" s="161"/>
      <c r="ENI48" s="161"/>
      <c r="ENJ48" s="161"/>
      <c r="ENK48" s="161"/>
      <c r="ENL48" s="161"/>
      <c r="ENM48" s="161"/>
      <c r="ENN48" s="161"/>
      <c r="ENO48" s="161"/>
      <c r="ENP48" s="161"/>
      <c r="ENQ48" s="161"/>
      <c r="ENR48" s="161"/>
      <c r="ENS48" s="161"/>
      <c r="ENT48" s="161"/>
      <c r="ENU48" s="161"/>
      <c r="ENV48" s="161"/>
      <c r="ENW48" s="161"/>
      <c r="ENX48" s="161"/>
      <c r="ENY48" s="161"/>
      <c r="ENZ48" s="161"/>
      <c r="EOA48" s="161"/>
      <c r="EOB48" s="161"/>
      <c r="EOC48" s="161"/>
      <c r="EOD48" s="161"/>
      <c r="EOE48" s="161"/>
      <c r="EOF48" s="161"/>
      <c r="EOG48" s="161"/>
      <c r="EOH48" s="161"/>
      <c r="EOI48" s="161"/>
      <c r="EOJ48" s="161"/>
      <c r="EOK48" s="161"/>
      <c r="EOL48" s="161"/>
      <c r="EOM48" s="161"/>
      <c r="EON48" s="161"/>
      <c r="EOO48" s="161"/>
      <c r="EOP48" s="161"/>
      <c r="EOQ48" s="161"/>
      <c r="EOR48" s="161"/>
      <c r="EOS48" s="161"/>
      <c r="EOT48" s="161"/>
      <c r="EOU48" s="161"/>
      <c r="EOV48" s="161"/>
      <c r="EOW48" s="161"/>
      <c r="EOX48" s="161"/>
      <c r="EOY48" s="161"/>
      <c r="EOZ48" s="161"/>
      <c r="EPA48" s="161"/>
      <c r="EPB48" s="161"/>
      <c r="EPC48" s="161"/>
      <c r="EPD48" s="161"/>
      <c r="EPE48" s="161"/>
      <c r="EPF48" s="161"/>
      <c r="EPG48" s="161"/>
      <c r="EPH48" s="161"/>
      <c r="EPI48" s="161"/>
      <c r="EPJ48" s="161"/>
      <c r="EPK48" s="161"/>
      <c r="EPL48" s="161"/>
      <c r="EPM48" s="161"/>
      <c r="EPN48" s="161"/>
      <c r="EPO48" s="161"/>
      <c r="EPP48" s="161"/>
      <c r="EPQ48" s="161"/>
      <c r="EPR48" s="161"/>
      <c r="EPS48" s="161"/>
      <c r="EPT48" s="161"/>
      <c r="EPU48" s="161"/>
      <c r="EPV48" s="161"/>
      <c r="EPW48" s="161"/>
      <c r="EPX48" s="161"/>
      <c r="EPY48" s="161"/>
      <c r="EPZ48" s="161"/>
      <c r="EQA48" s="161"/>
      <c r="EQB48" s="161"/>
      <c r="EQC48" s="161"/>
      <c r="EQD48" s="161"/>
      <c r="EQE48" s="161"/>
      <c r="EQF48" s="161"/>
      <c r="EQG48" s="161"/>
      <c r="EQH48" s="161"/>
      <c r="EQI48" s="161"/>
      <c r="EQJ48" s="161"/>
      <c r="EQK48" s="161"/>
      <c r="EQL48" s="161"/>
      <c r="EQM48" s="161"/>
      <c r="EQN48" s="161"/>
      <c r="EQO48" s="161"/>
      <c r="EQP48" s="161"/>
      <c r="EQQ48" s="161"/>
      <c r="EQR48" s="161"/>
      <c r="EQS48" s="161"/>
      <c r="EQT48" s="161"/>
      <c r="EQU48" s="161"/>
      <c r="EQV48" s="161"/>
      <c r="EQW48" s="161"/>
      <c r="EQX48" s="161"/>
      <c r="EQY48" s="161"/>
      <c r="EQZ48" s="161"/>
      <c r="ERA48" s="161"/>
      <c r="ERB48" s="161"/>
      <c r="ERC48" s="161"/>
      <c r="ERD48" s="161"/>
      <c r="ERE48" s="161"/>
      <c r="ERF48" s="161"/>
      <c r="ERG48" s="161"/>
      <c r="ERH48" s="161"/>
      <c r="ERI48" s="161"/>
      <c r="ERJ48" s="161"/>
      <c r="ERK48" s="161"/>
      <c r="ERL48" s="161"/>
      <c r="ERM48" s="161"/>
      <c r="ERN48" s="161"/>
      <c r="ERO48" s="161"/>
      <c r="ERP48" s="161"/>
      <c r="ERQ48" s="161"/>
      <c r="ERR48" s="161"/>
      <c r="ERS48" s="161"/>
      <c r="ERT48" s="161"/>
      <c r="ERU48" s="161"/>
      <c r="ERV48" s="161"/>
      <c r="ERW48" s="161"/>
      <c r="ERX48" s="161"/>
      <c r="ERY48" s="161"/>
      <c r="ERZ48" s="161"/>
      <c r="ESA48" s="161"/>
      <c r="ESB48" s="161"/>
      <c r="ESC48" s="161"/>
      <c r="ESD48" s="161"/>
      <c r="ESE48" s="161"/>
      <c r="ESF48" s="161"/>
      <c r="ESG48" s="161"/>
      <c r="ESH48" s="161"/>
      <c r="ESI48" s="161"/>
      <c r="ESJ48" s="161"/>
      <c r="ESK48" s="161"/>
      <c r="ESL48" s="161"/>
      <c r="ESM48" s="161"/>
      <c r="ESN48" s="161"/>
      <c r="ESO48" s="161"/>
      <c r="ESP48" s="161"/>
      <c r="ESQ48" s="161"/>
      <c r="ESR48" s="161"/>
      <c r="ESS48" s="161"/>
      <c r="EST48" s="161"/>
      <c r="ESU48" s="161"/>
      <c r="ESV48" s="161"/>
      <c r="ESW48" s="161"/>
      <c r="ESX48" s="161"/>
      <c r="ESY48" s="161"/>
      <c r="ESZ48" s="161"/>
      <c r="ETA48" s="161"/>
      <c r="ETB48" s="161"/>
      <c r="ETC48" s="161"/>
      <c r="ETD48" s="161"/>
      <c r="ETE48" s="161"/>
      <c r="ETF48" s="161"/>
      <c r="ETG48" s="161"/>
      <c r="ETH48" s="161"/>
      <c r="ETI48" s="161"/>
      <c r="ETJ48" s="161"/>
      <c r="ETK48" s="161"/>
      <c r="ETL48" s="161"/>
      <c r="ETM48" s="161"/>
      <c r="ETN48" s="161"/>
      <c r="ETO48" s="161"/>
      <c r="ETP48" s="161"/>
      <c r="ETQ48" s="161"/>
      <c r="ETR48" s="161"/>
      <c r="ETS48" s="161"/>
      <c r="ETT48" s="161"/>
      <c r="ETU48" s="161"/>
      <c r="ETV48" s="161"/>
      <c r="ETW48" s="161"/>
      <c r="ETX48" s="161"/>
      <c r="ETY48" s="161"/>
      <c r="ETZ48" s="161"/>
      <c r="EUA48" s="161"/>
      <c r="EUB48" s="161"/>
      <c r="EUC48" s="161"/>
      <c r="EUD48" s="161"/>
      <c r="EUE48" s="161"/>
      <c r="EUF48" s="161"/>
      <c r="EUG48" s="161"/>
      <c r="EUH48" s="161"/>
      <c r="EUI48" s="161"/>
      <c r="EUJ48" s="161"/>
      <c r="EUK48" s="161"/>
      <c r="EUL48" s="161"/>
      <c r="EUM48" s="161"/>
      <c r="EUN48" s="161"/>
      <c r="EUO48" s="161"/>
      <c r="EUP48" s="161"/>
      <c r="EUQ48" s="161"/>
      <c r="EUR48" s="161"/>
      <c r="EUS48" s="161"/>
      <c r="EUT48" s="161"/>
      <c r="EUU48" s="161"/>
      <c r="EUV48" s="161"/>
      <c r="EUW48" s="161"/>
      <c r="EUX48" s="161"/>
      <c r="EUY48" s="161"/>
      <c r="EUZ48" s="161"/>
      <c r="EVA48" s="161"/>
      <c r="EVB48" s="161"/>
      <c r="EVC48" s="161"/>
      <c r="EVD48" s="161"/>
      <c r="EVE48" s="161"/>
      <c r="EVF48" s="161"/>
      <c r="EVG48" s="161"/>
      <c r="EVH48" s="161"/>
      <c r="EVI48" s="161"/>
      <c r="EVJ48" s="161"/>
      <c r="EVK48" s="161"/>
      <c r="EVL48" s="161"/>
      <c r="EVM48" s="161"/>
      <c r="EVN48" s="161"/>
      <c r="EVO48" s="161"/>
      <c r="EVP48" s="161"/>
      <c r="EVQ48" s="161"/>
      <c r="EVR48" s="161"/>
      <c r="EVS48" s="161"/>
      <c r="EVT48" s="161"/>
      <c r="EVU48" s="161"/>
      <c r="EVV48" s="161"/>
      <c r="EVW48" s="161"/>
      <c r="EVX48" s="161"/>
      <c r="EVY48" s="161"/>
      <c r="EVZ48" s="161"/>
      <c r="EWA48" s="161"/>
      <c r="EWB48" s="161"/>
      <c r="EWC48" s="161"/>
      <c r="EWD48" s="161"/>
      <c r="EWE48" s="161"/>
      <c r="EWF48" s="161"/>
      <c r="EWG48" s="161"/>
      <c r="EWH48" s="161"/>
      <c r="EWI48" s="161"/>
      <c r="EWJ48" s="161"/>
      <c r="EWK48" s="161"/>
      <c r="EWL48" s="161"/>
      <c r="EWM48" s="161"/>
      <c r="EWN48" s="161"/>
      <c r="EWO48" s="161"/>
      <c r="EWP48" s="161"/>
      <c r="EWQ48" s="161"/>
      <c r="EWR48" s="161"/>
      <c r="EWS48" s="161"/>
      <c r="EWT48" s="161"/>
      <c r="EWU48" s="161"/>
      <c r="EWV48" s="161"/>
      <c r="EWW48" s="161"/>
      <c r="EWX48" s="161"/>
      <c r="EWY48" s="161"/>
      <c r="EWZ48" s="161"/>
      <c r="EXA48" s="161"/>
      <c r="EXB48" s="161"/>
      <c r="EXC48" s="161"/>
      <c r="EXD48" s="161"/>
      <c r="EXE48" s="161"/>
      <c r="EXF48" s="161"/>
      <c r="EXG48" s="161"/>
      <c r="EXH48" s="161"/>
      <c r="EXI48" s="161"/>
      <c r="EXJ48" s="161"/>
      <c r="EXK48" s="161"/>
      <c r="EXL48" s="161"/>
      <c r="EXM48" s="161"/>
      <c r="EXN48" s="161"/>
      <c r="EXO48" s="161"/>
      <c r="EXP48" s="161"/>
      <c r="EXQ48" s="161"/>
      <c r="EXR48" s="161"/>
      <c r="EXS48" s="161"/>
      <c r="EXT48" s="161"/>
      <c r="EXU48" s="161"/>
      <c r="EXV48" s="161"/>
      <c r="EXW48" s="161"/>
      <c r="EXX48" s="161"/>
      <c r="EXY48" s="161"/>
      <c r="EXZ48" s="161"/>
      <c r="EYA48" s="161"/>
      <c r="EYB48" s="161"/>
      <c r="EYC48" s="161"/>
      <c r="EYD48" s="161"/>
      <c r="EYE48" s="161"/>
      <c r="EYF48" s="161"/>
      <c r="EYG48" s="161"/>
      <c r="EYH48" s="161"/>
      <c r="EYI48" s="161"/>
      <c r="EYJ48" s="161"/>
      <c r="EYK48" s="161"/>
      <c r="EYL48" s="161"/>
      <c r="EYM48" s="161"/>
      <c r="EYN48" s="161"/>
      <c r="EYO48" s="161"/>
      <c r="EYP48" s="161"/>
      <c r="EYQ48" s="161"/>
      <c r="EYR48" s="161"/>
      <c r="EYS48" s="161"/>
      <c r="EYT48" s="161"/>
      <c r="EYU48" s="161"/>
      <c r="EYV48" s="161"/>
      <c r="EYW48" s="161"/>
      <c r="EYX48" s="161"/>
      <c r="EYY48" s="161"/>
      <c r="EYZ48" s="161"/>
      <c r="EZA48" s="161"/>
      <c r="EZB48" s="161"/>
      <c r="EZC48" s="161"/>
      <c r="EZD48" s="161"/>
      <c r="EZE48" s="161"/>
      <c r="EZF48" s="161"/>
      <c r="EZG48" s="161"/>
      <c r="EZH48" s="161"/>
      <c r="EZI48" s="161"/>
      <c r="EZJ48" s="161"/>
      <c r="EZK48" s="161"/>
      <c r="EZL48" s="161"/>
      <c r="EZM48" s="161"/>
      <c r="EZN48" s="161"/>
      <c r="EZO48" s="161"/>
      <c r="EZP48" s="161"/>
      <c r="EZQ48" s="161"/>
      <c r="EZR48" s="161"/>
      <c r="EZS48" s="161"/>
      <c r="EZT48" s="161"/>
      <c r="EZU48" s="161"/>
      <c r="EZV48" s="161"/>
      <c r="EZW48" s="161"/>
      <c r="EZX48" s="161"/>
      <c r="EZY48" s="161"/>
      <c r="EZZ48" s="161"/>
      <c r="FAA48" s="161"/>
      <c r="FAB48" s="161"/>
      <c r="FAC48" s="161"/>
      <c r="FAD48" s="161"/>
      <c r="FAE48" s="161"/>
      <c r="FAF48" s="161"/>
      <c r="FAG48" s="161"/>
      <c r="FAH48" s="161"/>
      <c r="FAI48" s="161"/>
      <c r="FAJ48" s="161"/>
      <c r="FAK48" s="161"/>
      <c r="FAL48" s="161"/>
      <c r="FAM48" s="161"/>
      <c r="FAN48" s="161"/>
      <c r="FAO48" s="161"/>
      <c r="FAP48" s="161"/>
      <c r="FAQ48" s="161"/>
      <c r="FAR48" s="161"/>
      <c r="FAS48" s="161"/>
      <c r="FAT48" s="161"/>
      <c r="FAU48" s="161"/>
      <c r="FAV48" s="161"/>
      <c r="FAW48" s="161"/>
      <c r="FAX48" s="161"/>
      <c r="FAY48" s="161"/>
      <c r="FAZ48" s="161"/>
      <c r="FBA48" s="161"/>
      <c r="FBB48" s="161"/>
      <c r="FBC48" s="161"/>
      <c r="FBD48" s="161"/>
      <c r="FBE48" s="161"/>
      <c r="FBF48" s="161"/>
      <c r="FBG48" s="161"/>
      <c r="FBH48" s="161"/>
      <c r="FBI48" s="161"/>
      <c r="FBJ48" s="161"/>
      <c r="FBK48" s="161"/>
      <c r="FBL48" s="161"/>
      <c r="FBM48" s="161"/>
      <c r="FBN48" s="161"/>
      <c r="FBO48" s="161"/>
      <c r="FBP48" s="161"/>
      <c r="FBQ48" s="161"/>
      <c r="FBR48" s="161"/>
      <c r="FBS48" s="161"/>
      <c r="FBT48" s="161"/>
      <c r="FBU48" s="161"/>
      <c r="FBV48" s="161"/>
      <c r="FBW48" s="161"/>
      <c r="FBX48" s="161"/>
      <c r="FBY48" s="161"/>
      <c r="FBZ48" s="161"/>
      <c r="FCA48" s="161"/>
      <c r="FCB48" s="161"/>
      <c r="FCC48" s="161"/>
      <c r="FCD48" s="161"/>
      <c r="FCE48" s="161"/>
      <c r="FCF48" s="161"/>
      <c r="FCG48" s="161"/>
      <c r="FCH48" s="161"/>
      <c r="FCI48" s="161"/>
      <c r="FCJ48" s="161"/>
      <c r="FCK48" s="161"/>
      <c r="FCL48" s="161"/>
      <c r="FCM48" s="161"/>
      <c r="FCN48" s="161"/>
      <c r="FCO48" s="161"/>
      <c r="FCP48" s="161"/>
      <c r="FCQ48" s="161"/>
      <c r="FCR48" s="161"/>
      <c r="FCS48" s="161"/>
      <c r="FCT48" s="161"/>
      <c r="FCU48" s="161"/>
      <c r="FCV48" s="161"/>
      <c r="FCW48" s="161"/>
      <c r="FCX48" s="161"/>
      <c r="FCY48" s="161"/>
      <c r="FCZ48" s="161"/>
      <c r="FDA48" s="161"/>
      <c r="FDB48" s="161"/>
      <c r="FDC48" s="161"/>
      <c r="FDD48" s="161"/>
      <c r="FDE48" s="161"/>
      <c r="FDF48" s="161"/>
      <c r="FDG48" s="161"/>
      <c r="FDH48" s="161"/>
      <c r="FDI48" s="161"/>
      <c r="FDJ48" s="161"/>
      <c r="FDK48" s="161"/>
      <c r="FDL48" s="161"/>
      <c r="FDM48" s="161"/>
      <c r="FDN48" s="161"/>
      <c r="FDO48" s="161"/>
      <c r="FDP48" s="161"/>
      <c r="FDQ48" s="161"/>
      <c r="FDR48" s="161"/>
      <c r="FDS48" s="161"/>
      <c r="FDT48" s="161"/>
      <c r="FDU48" s="161"/>
      <c r="FDV48" s="161"/>
      <c r="FDW48" s="161"/>
      <c r="FDX48" s="161"/>
      <c r="FDY48" s="161"/>
      <c r="FDZ48" s="161"/>
      <c r="FEA48" s="161"/>
      <c r="FEB48" s="161"/>
      <c r="FEC48" s="161"/>
      <c r="FED48" s="161"/>
      <c r="FEE48" s="161"/>
      <c r="FEF48" s="161"/>
      <c r="FEG48" s="161"/>
      <c r="FEH48" s="161"/>
      <c r="FEI48" s="161"/>
      <c r="FEJ48" s="161"/>
      <c r="FEK48" s="161"/>
      <c r="FEL48" s="161"/>
      <c r="FEM48" s="161"/>
      <c r="FEN48" s="161"/>
      <c r="FEO48" s="161"/>
      <c r="FEP48" s="161"/>
      <c r="FEQ48" s="161"/>
      <c r="FER48" s="161"/>
      <c r="FES48" s="161"/>
      <c r="FET48" s="161"/>
      <c r="FEU48" s="161"/>
      <c r="FEV48" s="161"/>
      <c r="FEW48" s="161"/>
      <c r="FEX48" s="161"/>
      <c r="FEY48" s="161"/>
      <c r="FEZ48" s="161"/>
      <c r="FFA48" s="161"/>
      <c r="FFB48" s="161"/>
      <c r="FFC48" s="161"/>
      <c r="FFD48" s="161"/>
      <c r="FFE48" s="161"/>
      <c r="FFF48" s="161"/>
      <c r="FFG48" s="161"/>
      <c r="FFH48" s="161"/>
      <c r="FFI48" s="161"/>
      <c r="FFJ48" s="161"/>
      <c r="FFK48" s="161"/>
      <c r="FFL48" s="161"/>
      <c r="FFM48" s="161"/>
      <c r="FFN48" s="161"/>
      <c r="FFO48" s="161"/>
      <c r="FFP48" s="161"/>
      <c r="FFQ48" s="161"/>
      <c r="FFR48" s="161"/>
      <c r="FFS48" s="161"/>
      <c r="FFT48" s="161"/>
      <c r="FFU48" s="161"/>
      <c r="FFV48" s="161"/>
      <c r="FFW48" s="161"/>
      <c r="FFX48" s="161"/>
      <c r="FFY48" s="161"/>
      <c r="FFZ48" s="161"/>
      <c r="FGA48" s="161"/>
      <c r="FGB48" s="161"/>
      <c r="FGC48" s="161"/>
      <c r="FGD48" s="161"/>
      <c r="FGE48" s="161"/>
      <c r="FGF48" s="161"/>
      <c r="FGG48" s="161"/>
      <c r="FGH48" s="161"/>
      <c r="FGI48" s="161"/>
      <c r="FGJ48" s="161"/>
      <c r="FGK48" s="161"/>
      <c r="FGL48" s="161"/>
      <c r="FGM48" s="161"/>
      <c r="FGN48" s="161"/>
      <c r="FGO48" s="161"/>
      <c r="FGP48" s="161"/>
      <c r="FGQ48" s="161"/>
      <c r="FGR48" s="161"/>
      <c r="FGS48" s="161"/>
      <c r="FGT48" s="161"/>
      <c r="FGU48" s="161"/>
      <c r="FGV48" s="161"/>
      <c r="FGW48" s="161"/>
      <c r="FGX48" s="161"/>
      <c r="FGY48" s="161"/>
      <c r="FGZ48" s="161"/>
      <c r="FHA48" s="161"/>
      <c r="FHB48" s="161"/>
      <c r="FHC48" s="161"/>
      <c r="FHD48" s="161"/>
      <c r="FHE48" s="161"/>
      <c r="FHF48" s="161"/>
      <c r="FHG48" s="161"/>
      <c r="FHH48" s="161"/>
      <c r="FHI48" s="161"/>
      <c r="FHJ48" s="161"/>
      <c r="FHK48" s="161"/>
      <c r="FHL48" s="161"/>
      <c r="FHM48" s="161"/>
      <c r="FHN48" s="161"/>
      <c r="FHO48" s="161"/>
      <c r="FHP48" s="161"/>
      <c r="FHQ48" s="161"/>
      <c r="FHR48" s="161"/>
      <c r="FHS48" s="161"/>
      <c r="FHT48" s="161"/>
      <c r="FHU48" s="161"/>
      <c r="FHV48" s="161"/>
      <c r="FHW48" s="161"/>
      <c r="FHX48" s="161"/>
      <c r="FHY48" s="161"/>
      <c r="FHZ48" s="161"/>
      <c r="FIA48" s="161"/>
      <c r="FIB48" s="161"/>
      <c r="FIC48" s="161"/>
      <c r="FID48" s="161"/>
      <c r="FIE48" s="161"/>
      <c r="FIF48" s="161"/>
      <c r="FIG48" s="161"/>
      <c r="FIH48" s="161"/>
      <c r="FII48" s="161"/>
      <c r="FIJ48" s="161"/>
      <c r="FIK48" s="161"/>
      <c r="FIL48" s="161"/>
      <c r="FIM48" s="161"/>
      <c r="FIN48" s="161"/>
      <c r="FIO48" s="161"/>
      <c r="FIP48" s="161"/>
      <c r="FIQ48" s="161"/>
      <c r="FIR48" s="161"/>
      <c r="FIS48" s="161"/>
      <c r="FIT48" s="161"/>
      <c r="FIU48" s="161"/>
      <c r="FIV48" s="161"/>
      <c r="FIW48" s="161"/>
      <c r="FIX48" s="161"/>
      <c r="FIY48" s="161"/>
      <c r="FIZ48" s="161"/>
      <c r="FJA48" s="161"/>
      <c r="FJB48" s="161"/>
      <c r="FJC48" s="161"/>
      <c r="FJD48" s="161"/>
      <c r="FJE48" s="161"/>
      <c r="FJF48" s="161"/>
      <c r="FJG48" s="161"/>
      <c r="FJH48" s="161"/>
      <c r="FJI48" s="161"/>
      <c r="FJJ48" s="161"/>
      <c r="FJK48" s="161"/>
      <c r="FJL48" s="161"/>
      <c r="FJM48" s="161"/>
      <c r="FJN48" s="161"/>
      <c r="FJO48" s="161"/>
      <c r="FJP48" s="161"/>
      <c r="FJQ48" s="161"/>
      <c r="FJR48" s="161"/>
      <c r="FJS48" s="161"/>
      <c r="FJT48" s="161"/>
      <c r="FJU48" s="161"/>
      <c r="FJV48" s="161"/>
      <c r="FJW48" s="161"/>
      <c r="FJX48" s="161"/>
      <c r="FJY48" s="161"/>
      <c r="FJZ48" s="161"/>
      <c r="FKA48" s="161"/>
      <c r="FKB48" s="161"/>
      <c r="FKC48" s="161"/>
      <c r="FKD48" s="161"/>
      <c r="FKE48" s="161"/>
      <c r="FKF48" s="161"/>
      <c r="FKG48" s="161"/>
      <c r="FKH48" s="161"/>
      <c r="FKI48" s="161"/>
      <c r="FKJ48" s="161"/>
      <c r="FKK48" s="161"/>
      <c r="FKL48" s="161"/>
      <c r="FKM48" s="161"/>
      <c r="FKN48" s="161"/>
      <c r="FKO48" s="161"/>
      <c r="FKP48" s="161"/>
      <c r="FKQ48" s="161"/>
      <c r="FKR48" s="161"/>
      <c r="FKS48" s="161"/>
      <c r="FKT48" s="161"/>
      <c r="FKU48" s="161"/>
      <c r="FKV48" s="161"/>
      <c r="FKW48" s="161"/>
      <c r="FKX48" s="161"/>
      <c r="FKY48" s="161"/>
      <c r="FKZ48" s="161"/>
      <c r="FLA48" s="161"/>
      <c r="FLB48" s="161"/>
      <c r="FLC48" s="161"/>
      <c r="FLD48" s="161"/>
      <c r="FLE48" s="161"/>
      <c r="FLF48" s="161"/>
      <c r="FLG48" s="161"/>
      <c r="FLH48" s="161"/>
      <c r="FLI48" s="161"/>
      <c r="FLJ48" s="161"/>
      <c r="FLK48" s="161"/>
      <c r="FLL48" s="161"/>
      <c r="FLM48" s="161"/>
      <c r="FLN48" s="161"/>
      <c r="FLO48" s="161"/>
      <c r="FLP48" s="161"/>
      <c r="FLQ48" s="161"/>
      <c r="FLR48" s="161"/>
      <c r="FLS48" s="161"/>
      <c r="FLT48" s="161"/>
      <c r="FLU48" s="161"/>
      <c r="FLV48" s="161"/>
      <c r="FLW48" s="161"/>
      <c r="FLX48" s="161"/>
      <c r="FLY48" s="161"/>
      <c r="FLZ48" s="161"/>
      <c r="FMA48" s="161"/>
      <c r="FMB48" s="161"/>
      <c r="FMC48" s="161"/>
      <c r="FMD48" s="161"/>
      <c r="FME48" s="161"/>
      <c r="FMF48" s="161"/>
      <c r="FMG48" s="161"/>
      <c r="FMH48" s="161"/>
      <c r="FMI48" s="161"/>
      <c r="FMJ48" s="161"/>
      <c r="FMK48" s="161"/>
      <c r="FML48" s="161"/>
      <c r="FMM48" s="161"/>
      <c r="FMN48" s="161"/>
      <c r="FMO48" s="161"/>
      <c r="FMP48" s="161"/>
      <c r="FMQ48" s="161"/>
      <c r="FMR48" s="161"/>
      <c r="FMS48" s="161"/>
      <c r="FMT48" s="161"/>
      <c r="FMU48" s="161"/>
      <c r="FMV48" s="161"/>
      <c r="FMW48" s="161"/>
      <c r="FMX48" s="161"/>
      <c r="FMY48" s="161"/>
      <c r="FMZ48" s="161"/>
      <c r="FNA48" s="161"/>
      <c r="FNB48" s="161"/>
      <c r="FNC48" s="161"/>
      <c r="FND48" s="161"/>
      <c r="FNE48" s="161"/>
      <c r="FNF48" s="161"/>
      <c r="FNG48" s="161"/>
      <c r="FNH48" s="161"/>
      <c r="FNI48" s="161"/>
      <c r="FNJ48" s="161"/>
      <c r="FNK48" s="161"/>
      <c r="FNL48" s="161"/>
      <c r="FNM48" s="161"/>
      <c r="FNN48" s="161"/>
      <c r="FNO48" s="161"/>
      <c r="FNP48" s="161"/>
      <c r="FNQ48" s="161"/>
      <c r="FNR48" s="161"/>
      <c r="FNS48" s="161"/>
      <c r="FNT48" s="161"/>
      <c r="FNU48" s="161"/>
      <c r="FNV48" s="161"/>
      <c r="FNW48" s="161"/>
      <c r="FNX48" s="161"/>
      <c r="FNY48" s="161"/>
      <c r="FNZ48" s="161"/>
      <c r="FOA48" s="161"/>
      <c r="FOB48" s="161"/>
      <c r="FOC48" s="161"/>
      <c r="FOD48" s="161"/>
      <c r="FOE48" s="161"/>
      <c r="FOF48" s="161"/>
      <c r="FOG48" s="161"/>
      <c r="FOH48" s="161"/>
      <c r="FOI48" s="161"/>
      <c r="FOJ48" s="161"/>
      <c r="FOK48" s="161"/>
      <c r="FOL48" s="161"/>
      <c r="FOM48" s="161"/>
      <c r="FON48" s="161"/>
      <c r="FOO48" s="161"/>
      <c r="FOP48" s="161"/>
      <c r="FOQ48" s="161"/>
      <c r="FOR48" s="161"/>
      <c r="FOS48" s="161"/>
      <c r="FOT48" s="161"/>
      <c r="FOU48" s="161"/>
      <c r="FOV48" s="161"/>
      <c r="FOW48" s="161"/>
      <c r="FOX48" s="161"/>
      <c r="FOY48" s="161"/>
      <c r="FOZ48" s="161"/>
      <c r="FPA48" s="161"/>
      <c r="FPB48" s="161"/>
      <c r="FPC48" s="161"/>
      <c r="FPD48" s="161"/>
      <c r="FPE48" s="161"/>
      <c r="FPF48" s="161"/>
      <c r="FPG48" s="161"/>
      <c r="FPH48" s="161"/>
      <c r="FPI48" s="161"/>
      <c r="FPJ48" s="161"/>
      <c r="FPK48" s="161"/>
      <c r="FPL48" s="161"/>
      <c r="FPM48" s="161"/>
      <c r="FPN48" s="161"/>
      <c r="FPO48" s="161"/>
      <c r="FPP48" s="161"/>
      <c r="FPQ48" s="161"/>
      <c r="FPR48" s="161"/>
      <c r="FPS48" s="161"/>
      <c r="FPT48" s="161"/>
      <c r="FPU48" s="161"/>
      <c r="FPV48" s="161"/>
      <c r="FPW48" s="161"/>
      <c r="FPX48" s="161"/>
      <c r="FPY48" s="161"/>
      <c r="FPZ48" s="161"/>
      <c r="FQA48" s="161"/>
      <c r="FQB48" s="161"/>
      <c r="FQC48" s="161"/>
      <c r="FQD48" s="161"/>
      <c r="FQE48" s="161"/>
      <c r="FQF48" s="161"/>
      <c r="FQG48" s="161"/>
      <c r="FQH48" s="161"/>
      <c r="FQI48" s="161"/>
      <c r="FQJ48" s="161"/>
      <c r="FQK48" s="161"/>
      <c r="FQL48" s="161"/>
      <c r="FQM48" s="161"/>
      <c r="FQN48" s="161"/>
      <c r="FQO48" s="161"/>
      <c r="FQP48" s="161"/>
      <c r="FQQ48" s="161"/>
      <c r="FQR48" s="161"/>
      <c r="FQS48" s="161"/>
      <c r="FQT48" s="161"/>
      <c r="FQU48" s="161"/>
      <c r="FQV48" s="161"/>
      <c r="FQW48" s="161"/>
      <c r="FQX48" s="161"/>
      <c r="FQY48" s="161"/>
      <c r="FQZ48" s="161"/>
      <c r="FRA48" s="161"/>
      <c r="FRB48" s="161"/>
      <c r="FRC48" s="161"/>
      <c r="FRD48" s="161"/>
      <c r="FRE48" s="161"/>
      <c r="FRF48" s="161"/>
      <c r="FRG48" s="161"/>
      <c r="FRH48" s="161"/>
      <c r="FRI48" s="161"/>
      <c r="FRJ48" s="161"/>
      <c r="FRK48" s="161"/>
      <c r="FRL48" s="161"/>
      <c r="FRM48" s="161"/>
      <c r="FRN48" s="161"/>
      <c r="FRO48" s="161"/>
      <c r="FRP48" s="161"/>
      <c r="FRQ48" s="161"/>
      <c r="FRR48" s="161"/>
      <c r="FRS48" s="161"/>
      <c r="FRT48" s="161"/>
      <c r="FRU48" s="161"/>
      <c r="FRV48" s="161"/>
      <c r="FRW48" s="161"/>
      <c r="FRX48" s="161"/>
      <c r="FRY48" s="161"/>
      <c r="FRZ48" s="161"/>
      <c r="FSA48" s="161"/>
      <c r="FSB48" s="161"/>
      <c r="FSC48" s="161"/>
      <c r="FSD48" s="161"/>
      <c r="FSE48" s="161"/>
      <c r="FSF48" s="161"/>
      <c r="FSG48" s="161"/>
      <c r="FSH48" s="161"/>
      <c r="FSI48" s="161"/>
      <c r="FSJ48" s="161"/>
      <c r="FSK48" s="161"/>
      <c r="FSL48" s="161"/>
      <c r="FSM48" s="161"/>
      <c r="FSN48" s="161"/>
      <c r="FSO48" s="161"/>
      <c r="FSP48" s="161"/>
      <c r="FSQ48" s="161"/>
      <c r="FSR48" s="161"/>
      <c r="FSS48" s="161"/>
      <c r="FST48" s="161"/>
      <c r="FSU48" s="161"/>
      <c r="FSV48" s="161"/>
      <c r="FSW48" s="161"/>
      <c r="FSX48" s="161"/>
      <c r="FSY48" s="161"/>
      <c r="FSZ48" s="161"/>
      <c r="FTA48" s="161"/>
      <c r="FTB48" s="161"/>
      <c r="FTC48" s="161"/>
      <c r="FTD48" s="161"/>
      <c r="FTE48" s="161"/>
      <c r="FTF48" s="161"/>
      <c r="FTG48" s="161"/>
      <c r="FTH48" s="161"/>
      <c r="FTI48" s="161"/>
      <c r="FTJ48" s="161"/>
      <c r="FTK48" s="161"/>
      <c r="FTL48" s="161"/>
      <c r="FTM48" s="161"/>
      <c r="FTN48" s="161"/>
      <c r="FTO48" s="161"/>
      <c r="FTP48" s="161"/>
      <c r="FTQ48" s="161"/>
      <c r="FTR48" s="161"/>
      <c r="FTS48" s="161"/>
      <c r="FTT48" s="161"/>
      <c r="FTU48" s="161"/>
      <c r="FTV48" s="161"/>
      <c r="FTW48" s="161"/>
      <c r="FTX48" s="161"/>
      <c r="FTY48" s="161"/>
      <c r="FTZ48" s="161"/>
      <c r="FUA48" s="161"/>
      <c r="FUB48" s="161"/>
      <c r="FUC48" s="161"/>
      <c r="FUD48" s="161"/>
      <c r="FUE48" s="161"/>
      <c r="FUF48" s="161"/>
      <c r="FUG48" s="161"/>
      <c r="FUH48" s="161"/>
      <c r="FUI48" s="161"/>
      <c r="FUJ48" s="161"/>
      <c r="FUK48" s="161"/>
      <c r="FUL48" s="161"/>
      <c r="FUM48" s="161"/>
      <c r="FUN48" s="161"/>
      <c r="FUO48" s="161"/>
      <c r="FUP48" s="161"/>
      <c r="FUQ48" s="161"/>
      <c r="FUR48" s="161"/>
      <c r="FUS48" s="161"/>
      <c r="FUT48" s="161"/>
      <c r="FUU48" s="161"/>
      <c r="FUV48" s="161"/>
      <c r="FUW48" s="161"/>
      <c r="FUX48" s="161"/>
      <c r="FUY48" s="161"/>
      <c r="FUZ48" s="161"/>
      <c r="FVA48" s="161"/>
      <c r="FVB48" s="161"/>
      <c r="FVC48" s="161"/>
      <c r="FVD48" s="161"/>
      <c r="FVE48" s="161"/>
      <c r="FVF48" s="161"/>
      <c r="FVG48" s="161"/>
      <c r="FVH48" s="161"/>
      <c r="FVI48" s="161"/>
      <c r="FVJ48" s="161"/>
      <c r="FVK48" s="161"/>
      <c r="FVL48" s="161"/>
      <c r="FVM48" s="161"/>
      <c r="FVN48" s="161"/>
      <c r="FVO48" s="161"/>
      <c r="FVP48" s="161"/>
      <c r="FVQ48" s="161"/>
      <c r="FVR48" s="161"/>
      <c r="FVS48" s="161"/>
      <c r="FVT48" s="161"/>
      <c r="FVU48" s="161"/>
      <c r="FVV48" s="161"/>
      <c r="FVW48" s="161"/>
      <c r="FVX48" s="161"/>
      <c r="FVY48" s="161"/>
      <c r="FVZ48" s="161"/>
      <c r="FWA48" s="161"/>
      <c r="FWB48" s="161"/>
      <c r="FWC48" s="161"/>
      <c r="FWD48" s="161"/>
      <c r="FWE48" s="161"/>
      <c r="FWF48" s="161"/>
      <c r="FWG48" s="161"/>
      <c r="FWH48" s="161"/>
      <c r="FWI48" s="161"/>
      <c r="FWJ48" s="161"/>
      <c r="FWK48" s="161"/>
      <c r="FWL48" s="161"/>
      <c r="FWM48" s="161"/>
      <c r="FWN48" s="161"/>
      <c r="FWO48" s="161"/>
      <c r="FWP48" s="161"/>
      <c r="FWQ48" s="161"/>
      <c r="FWR48" s="161"/>
      <c r="FWS48" s="161"/>
      <c r="FWT48" s="161"/>
      <c r="FWU48" s="161"/>
      <c r="FWV48" s="161"/>
      <c r="FWW48" s="161"/>
      <c r="FWX48" s="161"/>
      <c r="FWY48" s="161"/>
      <c r="FWZ48" s="161"/>
      <c r="FXA48" s="161"/>
      <c r="FXB48" s="161"/>
      <c r="FXC48" s="161"/>
      <c r="FXD48" s="161"/>
      <c r="FXE48" s="161"/>
      <c r="FXF48" s="161"/>
      <c r="FXG48" s="161"/>
      <c r="FXH48" s="161"/>
      <c r="FXI48" s="161"/>
      <c r="FXJ48" s="161"/>
      <c r="FXK48" s="161"/>
      <c r="FXL48" s="161"/>
      <c r="FXM48" s="161"/>
      <c r="FXN48" s="161"/>
      <c r="FXO48" s="161"/>
      <c r="FXP48" s="161"/>
      <c r="FXQ48" s="161"/>
      <c r="FXR48" s="161"/>
      <c r="FXS48" s="161"/>
      <c r="FXT48" s="161"/>
      <c r="FXU48" s="161"/>
      <c r="FXV48" s="161"/>
      <c r="FXW48" s="161"/>
      <c r="FXX48" s="161"/>
      <c r="FXY48" s="161"/>
      <c r="FXZ48" s="161"/>
      <c r="FYA48" s="161"/>
      <c r="FYB48" s="161"/>
      <c r="FYC48" s="161"/>
      <c r="FYD48" s="161"/>
      <c r="FYE48" s="161"/>
      <c r="FYF48" s="161"/>
      <c r="FYG48" s="161"/>
      <c r="FYH48" s="161"/>
      <c r="FYI48" s="161"/>
      <c r="FYJ48" s="161"/>
      <c r="FYK48" s="161"/>
      <c r="FYL48" s="161"/>
      <c r="FYM48" s="161"/>
      <c r="FYN48" s="161"/>
      <c r="FYO48" s="161"/>
      <c r="FYP48" s="161"/>
      <c r="FYQ48" s="161"/>
      <c r="FYR48" s="161"/>
      <c r="FYS48" s="161"/>
      <c r="FYT48" s="161"/>
      <c r="FYU48" s="161"/>
      <c r="FYV48" s="161"/>
      <c r="FYW48" s="161"/>
      <c r="FYX48" s="161"/>
      <c r="FYY48" s="161"/>
      <c r="FYZ48" s="161"/>
      <c r="FZA48" s="161"/>
      <c r="FZB48" s="161"/>
      <c r="FZC48" s="161"/>
      <c r="FZD48" s="161"/>
      <c r="FZE48" s="161"/>
      <c r="FZF48" s="161"/>
      <c r="FZG48" s="161"/>
      <c r="FZH48" s="161"/>
      <c r="FZI48" s="161"/>
      <c r="FZJ48" s="161"/>
      <c r="FZK48" s="161"/>
      <c r="FZL48" s="161"/>
      <c r="FZM48" s="161"/>
      <c r="FZN48" s="161"/>
      <c r="FZO48" s="161"/>
      <c r="FZP48" s="161"/>
      <c r="FZQ48" s="161"/>
      <c r="FZR48" s="161"/>
      <c r="FZS48" s="161"/>
      <c r="FZT48" s="161"/>
      <c r="FZU48" s="161"/>
      <c r="FZV48" s="161"/>
      <c r="FZW48" s="161"/>
      <c r="FZX48" s="161"/>
      <c r="FZY48" s="161"/>
      <c r="FZZ48" s="161"/>
      <c r="GAA48" s="161"/>
      <c r="GAB48" s="161"/>
      <c r="GAC48" s="161"/>
      <c r="GAD48" s="161"/>
      <c r="GAE48" s="161"/>
      <c r="GAF48" s="161"/>
      <c r="GAG48" s="161"/>
      <c r="GAH48" s="161"/>
      <c r="GAI48" s="161"/>
      <c r="GAJ48" s="161"/>
      <c r="GAK48" s="161"/>
      <c r="GAL48" s="161"/>
      <c r="GAM48" s="161"/>
      <c r="GAN48" s="161"/>
      <c r="GAO48" s="161"/>
      <c r="GAP48" s="161"/>
      <c r="GAQ48" s="161"/>
      <c r="GAR48" s="161"/>
      <c r="GAS48" s="161"/>
      <c r="GAT48" s="161"/>
      <c r="GAU48" s="161"/>
      <c r="GAV48" s="161"/>
      <c r="GAW48" s="161"/>
      <c r="GAX48" s="161"/>
      <c r="GAY48" s="161"/>
      <c r="GAZ48" s="161"/>
      <c r="GBA48" s="161"/>
      <c r="GBB48" s="161"/>
      <c r="GBC48" s="161"/>
      <c r="GBD48" s="161"/>
      <c r="GBE48" s="161"/>
      <c r="GBF48" s="161"/>
      <c r="GBG48" s="161"/>
      <c r="GBH48" s="161"/>
      <c r="GBI48" s="161"/>
      <c r="GBJ48" s="161"/>
      <c r="GBK48" s="161"/>
      <c r="GBL48" s="161"/>
      <c r="GBM48" s="161"/>
      <c r="GBN48" s="161"/>
      <c r="GBO48" s="161"/>
      <c r="GBP48" s="161"/>
      <c r="GBQ48" s="161"/>
      <c r="GBR48" s="161"/>
      <c r="GBS48" s="161"/>
      <c r="GBT48" s="161"/>
      <c r="GBU48" s="161"/>
      <c r="GBV48" s="161"/>
      <c r="GBW48" s="161"/>
      <c r="GBX48" s="161"/>
      <c r="GBY48" s="161"/>
      <c r="GBZ48" s="161"/>
      <c r="GCA48" s="161"/>
      <c r="GCB48" s="161"/>
      <c r="GCC48" s="161"/>
      <c r="GCD48" s="161"/>
      <c r="GCE48" s="161"/>
      <c r="GCF48" s="161"/>
      <c r="GCG48" s="161"/>
      <c r="GCH48" s="161"/>
      <c r="GCI48" s="161"/>
      <c r="GCJ48" s="161"/>
      <c r="GCK48" s="161"/>
      <c r="GCL48" s="161"/>
      <c r="GCM48" s="161"/>
      <c r="GCN48" s="161"/>
      <c r="GCO48" s="161"/>
      <c r="GCP48" s="161"/>
      <c r="GCQ48" s="161"/>
      <c r="GCR48" s="161"/>
      <c r="GCS48" s="161"/>
      <c r="GCT48" s="161"/>
      <c r="GCU48" s="161"/>
      <c r="GCV48" s="161"/>
      <c r="GCW48" s="161"/>
      <c r="GCX48" s="161"/>
      <c r="GCY48" s="161"/>
      <c r="GCZ48" s="161"/>
      <c r="GDA48" s="161"/>
      <c r="GDB48" s="161"/>
      <c r="GDC48" s="161"/>
      <c r="GDD48" s="161"/>
      <c r="GDE48" s="161"/>
      <c r="GDF48" s="161"/>
      <c r="GDG48" s="161"/>
      <c r="GDH48" s="161"/>
      <c r="GDI48" s="161"/>
      <c r="GDJ48" s="161"/>
      <c r="GDK48" s="161"/>
      <c r="GDL48" s="161"/>
      <c r="GDM48" s="161"/>
      <c r="GDN48" s="161"/>
      <c r="GDO48" s="161"/>
      <c r="GDP48" s="161"/>
      <c r="GDQ48" s="161"/>
      <c r="GDR48" s="161"/>
      <c r="GDS48" s="161"/>
      <c r="GDT48" s="161"/>
      <c r="GDU48" s="161"/>
      <c r="GDV48" s="161"/>
      <c r="GDW48" s="161"/>
      <c r="GDX48" s="161"/>
      <c r="GDY48" s="161"/>
      <c r="GDZ48" s="161"/>
      <c r="GEA48" s="161"/>
      <c r="GEB48" s="161"/>
      <c r="GEC48" s="161"/>
      <c r="GED48" s="161"/>
      <c r="GEE48" s="161"/>
      <c r="GEF48" s="161"/>
      <c r="GEG48" s="161"/>
      <c r="GEH48" s="161"/>
      <c r="GEI48" s="161"/>
      <c r="GEJ48" s="161"/>
      <c r="GEK48" s="161"/>
      <c r="GEL48" s="161"/>
      <c r="GEM48" s="161"/>
      <c r="GEN48" s="161"/>
      <c r="GEO48" s="161"/>
      <c r="GEP48" s="161"/>
      <c r="GEQ48" s="161"/>
      <c r="GER48" s="161"/>
      <c r="GES48" s="161"/>
      <c r="GET48" s="161"/>
      <c r="GEU48" s="161"/>
      <c r="GEV48" s="161"/>
      <c r="GEW48" s="161"/>
      <c r="GEX48" s="161"/>
      <c r="GEY48" s="161"/>
      <c r="GEZ48" s="161"/>
      <c r="GFA48" s="161"/>
      <c r="GFB48" s="161"/>
      <c r="GFC48" s="161"/>
      <c r="GFD48" s="161"/>
      <c r="GFE48" s="161"/>
      <c r="GFF48" s="161"/>
      <c r="GFG48" s="161"/>
      <c r="GFH48" s="161"/>
      <c r="GFI48" s="161"/>
      <c r="GFJ48" s="161"/>
      <c r="GFK48" s="161"/>
      <c r="GFL48" s="161"/>
      <c r="GFM48" s="161"/>
      <c r="GFN48" s="161"/>
      <c r="GFO48" s="161"/>
      <c r="GFP48" s="161"/>
      <c r="GFQ48" s="161"/>
      <c r="GFR48" s="161"/>
      <c r="GFS48" s="161"/>
      <c r="GFT48" s="161"/>
      <c r="GFU48" s="161"/>
      <c r="GFV48" s="161"/>
      <c r="GFW48" s="161"/>
      <c r="GFX48" s="161"/>
      <c r="GFY48" s="161"/>
      <c r="GFZ48" s="161"/>
      <c r="GGA48" s="161"/>
      <c r="GGB48" s="161"/>
      <c r="GGC48" s="161"/>
      <c r="GGD48" s="161"/>
      <c r="GGE48" s="161"/>
      <c r="GGF48" s="161"/>
      <c r="GGG48" s="161"/>
      <c r="GGH48" s="161"/>
      <c r="GGI48" s="161"/>
      <c r="GGJ48" s="161"/>
      <c r="GGK48" s="161"/>
      <c r="GGL48" s="161"/>
      <c r="GGM48" s="161"/>
      <c r="GGN48" s="161"/>
      <c r="GGO48" s="161"/>
      <c r="GGP48" s="161"/>
      <c r="GGQ48" s="161"/>
      <c r="GGR48" s="161"/>
      <c r="GGS48" s="161"/>
      <c r="GGT48" s="161"/>
      <c r="GGU48" s="161"/>
      <c r="GGV48" s="161"/>
      <c r="GGW48" s="161"/>
      <c r="GGX48" s="161"/>
      <c r="GGY48" s="161"/>
      <c r="GGZ48" s="161"/>
      <c r="GHA48" s="161"/>
      <c r="GHB48" s="161"/>
      <c r="GHC48" s="161"/>
      <c r="GHD48" s="161"/>
      <c r="GHE48" s="161"/>
      <c r="GHF48" s="161"/>
      <c r="GHG48" s="161"/>
      <c r="GHH48" s="161"/>
      <c r="GHI48" s="161"/>
      <c r="GHJ48" s="161"/>
      <c r="GHK48" s="161"/>
      <c r="GHL48" s="161"/>
      <c r="GHM48" s="161"/>
      <c r="GHN48" s="161"/>
      <c r="GHO48" s="161"/>
      <c r="GHP48" s="161"/>
      <c r="GHQ48" s="161"/>
      <c r="GHR48" s="161"/>
      <c r="GHS48" s="161"/>
      <c r="GHT48" s="161"/>
      <c r="GHU48" s="161"/>
      <c r="GHV48" s="161"/>
      <c r="GHW48" s="161"/>
      <c r="GHX48" s="161"/>
      <c r="GHY48" s="161"/>
      <c r="GHZ48" s="161"/>
      <c r="GIA48" s="161"/>
      <c r="GIB48" s="161"/>
      <c r="GIC48" s="161"/>
      <c r="GID48" s="161"/>
      <c r="GIE48" s="161"/>
      <c r="GIF48" s="161"/>
      <c r="GIG48" s="161"/>
      <c r="GIH48" s="161"/>
      <c r="GII48" s="161"/>
      <c r="GIJ48" s="161"/>
      <c r="GIK48" s="161"/>
      <c r="GIL48" s="161"/>
      <c r="GIM48" s="161"/>
      <c r="GIN48" s="161"/>
      <c r="GIO48" s="161"/>
      <c r="GIP48" s="161"/>
      <c r="GIQ48" s="161"/>
      <c r="GIR48" s="161"/>
      <c r="GIS48" s="161"/>
      <c r="GIT48" s="161"/>
      <c r="GIU48" s="161"/>
      <c r="GIV48" s="161"/>
      <c r="GIW48" s="161"/>
      <c r="GIX48" s="161"/>
      <c r="GIY48" s="161"/>
      <c r="GIZ48" s="161"/>
      <c r="GJA48" s="161"/>
      <c r="GJB48" s="161"/>
      <c r="GJC48" s="161"/>
      <c r="GJD48" s="161"/>
      <c r="GJE48" s="161"/>
      <c r="GJF48" s="161"/>
      <c r="GJG48" s="161"/>
      <c r="GJH48" s="161"/>
      <c r="GJI48" s="161"/>
      <c r="GJJ48" s="161"/>
      <c r="GJK48" s="161"/>
      <c r="GJL48" s="161"/>
      <c r="GJM48" s="161"/>
      <c r="GJN48" s="161"/>
      <c r="GJO48" s="161"/>
      <c r="GJP48" s="161"/>
      <c r="GJQ48" s="161"/>
      <c r="GJR48" s="161"/>
      <c r="GJS48" s="161"/>
      <c r="GJT48" s="161"/>
      <c r="GJU48" s="161"/>
      <c r="GJV48" s="161"/>
      <c r="GJW48" s="161"/>
      <c r="GJX48" s="161"/>
      <c r="GJY48" s="161"/>
      <c r="GJZ48" s="161"/>
      <c r="GKA48" s="161"/>
      <c r="GKB48" s="161"/>
      <c r="GKC48" s="161"/>
      <c r="GKD48" s="161"/>
      <c r="GKE48" s="161"/>
      <c r="GKF48" s="161"/>
      <c r="GKG48" s="161"/>
      <c r="GKH48" s="161"/>
      <c r="GKI48" s="161"/>
      <c r="GKJ48" s="161"/>
      <c r="GKK48" s="161"/>
      <c r="GKL48" s="161"/>
      <c r="GKM48" s="161"/>
      <c r="GKN48" s="161"/>
      <c r="GKO48" s="161"/>
      <c r="GKP48" s="161"/>
      <c r="GKQ48" s="161"/>
      <c r="GKR48" s="161"/>
      <c r="GKS48" s="161"/>
      <c r="GKT48" s="161"/>
      <c r="GKU48" s="161"/>
      <c r="GKV48" s="161"/>
      <c r="GKW48" s="161"/>
      <c r="GKX48" s="161"/>
      <c r="GKY48" s="161"/>
      <c r="GKZ48" s="161"/>
      <c r="GLA48" s="161"/>
      <c r="GLB48" s="161"/>
      <c r="GLC48" s="161"/>
      <c r="GLD48" s="161"/>
      <c r="GLE48" s="161"/>
      <c r="GLF48" s="161"/>
      <c r="GLG48" s="161"/>
      <c r="GLH48" s="161"/>
      <c r="GLI48" s="161"/>
      <c r="GLJ48" s="161"/>
      <c r="GLK48" s="161"/>
      <c r="GLL48" s="161"/>
      <c r="GLM48" s="161"/>
      <c r="GLN48" s="161"/>
      <c r="GLO48" s="161"/>
      <c r="GLP48" s="161"/>
      <c r="GLQ48" s="161"/>
      <c r="GLR48" s="161"/>
      <c r="GLS48" s="161"/>
      <c r="GLT48" s="161"/>
      <c r="GLU48" s="161"/>
      <c r="GLV48" s="161"/>
      <c r="GLW48" s="161"/>
      <c r="GLX48" s="161"/>
      <c r="GLY48" s="161"/>
      <c r="GLZ48" s="161"/>
      <c r="GMA48" s="161"/>
      <c r="GMB48" s="161"/>
      <c r="GMC48" s="161"/>
      <c r="GMD48" s="161"/>
      <c r="GME48" s="161"/>
      <c r="GMF48" s="161"/>
      <c r="GMG48" s="161"/>
      <c r="GMH48" s="161"/>
      <c r="GMI48" s="161"/>
      <c r="GMJ48" s="161"/>
      <c r="GMK48" s="161"/>
      <c r="GML48" s="161"/>
      <c r="GMM48" s="161"/>
      <c r="GMN48" s="161"/>
      <c r="GMO48" s="161"/>
      <c r="GMP48" s="161"/>
      <c r="GMQ48" s="161"/>
      <c r="GMR48" s="161"/>
      <c r="GMS48" s="161"/>
      <c r="GMT48" s="161"/>
      <c r="GMU48" s="161"/>
      <c r="GMV48" s="161"/>
      <c r="GMW48" s="161"/>
      <c r="GMX48" s="161"/>
      <c r="GMY48" s="161"/>
      <c r="GMZ48" s="161"/>
      <c r="GNA48" s="161"/>
      <c r="GNB48" s="161"/>
      <c r="GNC48" s="161"/>
      <c r="GND48" s="161"/>
      <c r="GNE48" s="161"/>
      <c r="GNF48" s="161"/>
      <c r="GNG48" s="161"/>
      <c r="GNH48" s="161"/>
      <c r="GNI48" s="161"/>
      <c r="GNJ48" s="161"/>
      <c r="GNK48" s="161"/>
      <c r="GNL48" s="161"/>
      <c r="GNM48" s="161"/>
      <c r="GNN48" s="161"/>
      <c r="GNO48" s="161"/>
      <c r="GNP48" s="161"/>
      <c r="GNQ48" s="161"/>
      <c r="GNR48" s="161"/>
      <c r="GNS48" s="161"/>
      <c r="GNT48" s="161"/>
      <c r="GNU48" s="161"/>
      <c r="GNV48" s="161"/>
      <c r="GNW48" s="161"/>
      <c r="GNX48" s="161"/>
      <c r="GNY48" s="161"/>
      <c r="GNZ48" s="161"/>
      <c r="GOA48" s="161"/>
      <c r="GOB48" s="161"/>
      <c r="GOC48" s="161"/>
      <c r="GOD48" s="161"/>
      <c r="GOE48" s="161"/>
      <c r="GOF48" s="161"/>
      <c r="GOG48" s="161"/>
      <c r="GOH48" s="161"/>
      <c r="GOI48" s="161"/>
      <c r="GOJ48" s="161"/>
      <c r="GOK48" s="161"/>
      <c r="GOL48" s="161"/>
      <c r="GOM48" s="161"/>
      <c r="GON48" s="161"/>
      <c r="GOO48" s="161"/>
      <c r="GOP48" s="161"/>
      <c r="GOQ48" s="161"/>
      <c r="GOR48" s="161"/>
      <c r="GOS48" s="161"/>
      <c r="GOT48" s="161"/>
      <c r="GOU48" s="161"/>
      <c r="GOV48" s="161"/>
      <c r="GOW48" s="161"/>
      <c r="GOX48" s="161"/>
      <c r="GOY48" s="161"/>
      <c r="GOZ48" s="161"/>
      <c r="GPA48" s="161"/>
      <c r="GPB48" s="161"/>
      <c r="GPC48" s="161"/>
      <c r="GPD48" s="161"/>
      <c r="GPE48" s="161"/>
      <c r="GPF48" s="161"/>
      <c r="GPG48" s="161"/>
      <c r="GPH48" s="161"/>
      <c r="GPI48" s="161"/>
      <c r="GPJ48" s="161"/>
      <c r="GPK48" s="161"/>
      <c r="GPL48" s="161"/>
      <c r="GPM48" s="161"/>
      <c r="GPN48" s="161"/>
      <c r="GPO48" s="161"/>
      <c r="GPP48" s="161"/>
      <c r="GPQ48" s="161"/>
      <c r="GPR48" s="161"/>
      <c r="GPS48" s="161"/>
      <c r="GPT48" s="161"/>
      <c r="GPU48" s="161"/>
      <c r="GPV48" s="161"/>
      <c r="GPW48" s="161"/>
      <c r="GPX48" s="161"/>
      <c r="GPY48" s="161"/>
      <c r="GPZ48" s="161"/>
      <c r="GQA48" s="161"/>
      <c r="GQB48" s="161"/>
      <c r="GQC48" s="161"/>
      <c r="GQD48" s="161"/>
      <c r="GQE48" s="161"/>
      <c r="GQF48" s="161"/>
      <c r="GQG48" s="161"/>
      <c r="GQH48" s="161"/>
      <c r="GQI48" s="161"/>
      <c r="GQJ48" s="161"/>
      <c r="GQK48" s="161"/>
      <c r="GQL48" s="161"/>
      <c r="GQM48" s="161"/>
      <c r="GQN48" s="161"/>
      <c r="GQO48" s="161"/>
      <c r="GQP48" s="161"/>
      <c r="GQQ48" s="161"/>
      <c r="GQR48" s="161"/>
      <c r="GQS48" s="161"/>
      <c r="GQT48" s="161"/>
      <c r="GQU48" s="161"/>
      <c r="GQV48" s="161"/>
      <c r="GQW48" s="161"/>
      <c r="GQX48" s="161"/>
      <c r="GQY48" s="161"/>
      <c r="GQZ48" s="161"/>
      <c r="GRA48" s="161"/>
      <c r="GRB48" s="161"/>
      <c r="GRC48" s="161"/>
      <c r="GRD48" s="161"/>
      <c r="GRE48" s="161"/>
      <c r="GRF48" s="161"/>
      <c r="GRG48" s="161"/>
      <c r="GRH48" s="161"/>
      <c r="GRI48" s="161"/>
      <c r="GRJ48" s="161"/>
      <c r="GRK48" s="161"/>
      <c r="GRL48" s="161"/>
      <c r="GRM48" s="161"/>
      <c r="GRN48" s="161"/>
      <c r="GRO48" s="161"/>
      <c r="GRP48" s="161"/>
      <c r="GRQ48" s="161"/>
      <c r="GRR48" s="161"/>
      <c r="GRS48" s="161"/>
      <c r="GRT48" s="161"/>
      <c r="GRU48" s="161"/>
      <c r="GRV48" s="161"/>
      <c r="GRW48" s="161"/>
      <c r="GRX48" s="161"/>
      <c r="GRY48" s="161"/>
      <c r="GRZ48" s="161"/>
      <c r="GSA48" s="161"/>
      <c r="GSB48" s="161"/>
      <c r="GSC48" s="161"/>
      <c r="GSD48" s="161"/>
      <c r="GSE48" s="161"/>
      <c r="GSF48" s="161"/>
      <c r="GSG48" s="161"/>
      <c r="GSH48" s="161"/>
      <c r="GSI48" s="161"/>
      <c r="GSJ48" s="161"/>
      <c r="GSK48" s="161"/>
      <c r="GSL48" s="161"/>
      <c r="GSM48" s="161"/>
      <c r="GSN48" s="161"/>
      <c r="GSO48" s="161"/>
      <c r="GSP48" s="161"/>
      <c r="GSQ48" s="161"/>
      <c r="GSR48" s="161"/>
      <c r="GSS48" s="161"/>
      <c r="GST48" s="161"/>
      <c r="GSU48" s="161"/>
      <c r="GSV48" s="161"/>
      <c r="GSW48" s="161"/>
      <c r="GSX48" s="161"/>
      <c r="GSY48" s="161"/>
      <c r="GSZ48" s="161"/>
      <c r="GTA48" s="161"/>
      <c r="GTB48" s="161"/>
      <c r="GTC48" s="161"/>
      <c r="GTD48" s="161"/>
      <c r="GTE48" s="161"/>
      <c r="GTF48" s="161"/>
      <c r="GTG48" s="161"/>
      <c r="GTH48" s="161"/>
      <c r="GTI48" s="161"/>
      <c r="GTJ48" s="161"/>
      <c r="GTK48" s="161"/>
      <c r="GTL48" s="161"/>
      <c r="GTM48" s="161"/>
      <c r="GTN48" s="161"/>
      <c r="GTO48" s="161"/>
      <c r="GTP48" s="161"/>
      <c r="GTQ48" s="161"/>
      <c r="GTR48" s="161"/>
      <c r="GTS48" s="161"/>
      <c r="GTT48" s="161"/>
      <c r="GTU48" s="161"/>
      <c r="GTV48" s="161"/>
      <c r="GTW48" s="161"/>
      <c r="GTX48" s="161"/>
      <c r="GTY48" s="161"/>
      <c r="GTZ48" s="161"/>
      <c r="GUA48" s="161"/>
      <c r="GUB48" s="161"/>
      <c r="GUC48" s="161"/>
      <c r="GUD48" s="161"/>
      <c r="GUE48" s="161"/>
      <c r="GUF48" s="161"/>
      <c r="GUG48" s="161"/>
      <c r="GUH48" s="161"/>
      <c r="GUI48" s="161"/>
      <c r="GUJ48" s="161"/>
      <c r="GUK48" s="161"/>
      <c r="GUL48" s="161"/>
      <c r="GUM48" s="161"/>
      <c r="GUN48" s="161"/>
      <c r="GUO48" s="161"/>
      <c r="GUP48" s="161"/>
      <c r="GUQ48" s="161"/>
      <c r="GUR48" s="161"/>
      <c r="GUS48" s="161"/>
      <c r="GUT48" s="161"/>
      <c r="GUU48" s="161"/>
      <c r="GUV48" s="161"/>
      <c r="GUW48" s="161"/>
      <c r="GUX48" s="161"/>
      <c r="GUY48" s="161"/>
      <c r="GUZ48" s="161"/>
      <c r="GVA48" s="161"/>
      <c r="GVB48" s="161"/>
      <c r="GVC48" s="161"/>
      <c r="GVD48" s="161"/>
      <c r="GVE48" s="161"/>
      <c r="GVF48" s="161"/>
      <c r="GVG48" s="161"/>
      <c r="GVH48" s="161"/>
      <c r="GVI48" s="161"/>
      <c r="GVJ48" s="161"/>
      <c r="GVK48" s="161"/>
      <c r="GVL48" s="161"/>
      <c r="GVM48" s="161"/>
      <c r="GVN48" s="161"/>
      <c r="GVO48" s="161"/>
      <c r="GVP48" s="161"/>
      <c r="GVQ48" s="161"/>
      <c r="GVR48" s="161"/>
      <c r="GVS48" s="161"/>
      <c r="GVT48" s="161"/>
      <c r="GVU48" s="161"/>
      <c r="GVV48" s="161"/>
      <c r="GVW48" s="161"/>
      <c r="GVX48" s="161"/>
      <c r="GVY48" s="161"/>
      <c r="GVZ48" s="161"/>
      <c r="GWA48" s="161"/>
      <c r="GWB48" s="161"/>
      <c r="GWC48" s="161"/>
      <c r="GWD48" s="161"/>
      <c r="GWE48" s="161"/>
      <c r="GWF48" s="161"/>
      <c r="GWG48" s="161"/>
      <c r="GWH48" s="161"/>
      <c r="GWI48" s="161"/>
      <c r="GWJ48" s="161"/>
      <c r="GWK48" s="161"/>
      <c r="GWL48" s="161"/>
      <c r="GWM48" s="161"/>
      <c r="GWN48" s="161"/>
      <c r="GWO48" s="161"/>
      <c r="GWP48" s="161"/>
      <c r="GWQ48" s="161"/>
      <c r="GWR48" s="161"/>
      <c r="GWS48" s="161"/>
      <c r="GWT48" s="161"/>
      <c r="GWU48" s="161"/>
      <c r="GWV48" s="161"/>
      <c r="GWW48" s="161"/>
      <c r="GWX48" s="161"/>
      <c r="GWY48" s="161"/>
      <c r="GWZ48" s="161"/>
      <c r="GXA48" s="161"/>
      <c r="GXB48" s="161"/>
      <c r="GXC48" s="161"/>
      <c r="GXD48" s="161"/>
      <c r="GXE48" s="161"/>
      <c r="GXF48" s="161"/>
      <c r="GXG48" s="161"/>
      <c r="GXH48" s="161"/>
      <c r="GXI48" s="161"/>
      <c r="GXJ48" s="161"/>
      <c r="GXK48" s="161"/>
      <c r="GXL48" s="161"/>
      <c r="GXM48" s="161"/>
      <c r="GXN48" s="161"/>
      <c r="GXO48" s="161"/>
      <c r="GXP48" s="161"/>
      <c r="GXQ48" s="161"/>
      <c r="GXR48" s="161"/>
      <c r="GXS48" s="161"/>
      <c r="GXT48" s="161"/>
      <c r="GXU48" s="161"/>
      <c r="GXV48" s="161"/>
      <c r="GXW48" s="161"/>
      <c r="GXX48" s="161"/>
      <c r="GXY48" s="161"/>
      <c r="GXZ48" s="161"/>
      <c r="GYA48" s="161"/>
      <c r="GYB48" s="161"/>
      <c r="GYC48" s="161"/>
      <c r="GYD48" s="161"/>
      <c r="GYE48" s="161"/>
      <c r="GYF48" s="161"/>
      <c r="GYG48" s="161"/>
      <c r="GYH48" s="161"/>
      <c r="GYI48" s="161"/>
      <c r="GYJ48" s="161"/>
      <c r="GYK48" s="161"/>
      <c r="GYL48" s="161"/>
      <c r="GYM48" s="161"/>
      <c r="GYN48" s="161"/>
      <c r="GYO48" s="161"/>
      <c r="GYP48" s="161"/>
      <c r="GYQ48" s="161"/>
      <c r="GYR48" s="161"/>
      <c r="GYS48" s="161"/>
      <c r="GYT48" s="161"/>
      <c r="GYU48" s="161"/>
      <c r="GYV48" s="161"/>
      <c r="GYW48" s="161"/>
      <c r="GYX48" s="161"/>
      <c r="GYY48" s="161"/>
      <c r="GYZ48" s="161"/>
      <c r="GZA48" s="161"/>
      <c r="GZB48" s="161"/>
      <c r="GZC48" s="161"/>
      <c r="GZD48" s="161"/>
      <c r="GZE48" s="161"/>
      <c r="GZF48" s="161"/>
      <c r="GZG48" s="161"/>
      <c r="GZH48" s="161"/>
      <c r="GZI48" s="161"/>
      <c r="GZJ48" s="161"/>
      <c r="GZK48" s="161"/>
      <c r="GZL48" s="161"/>
      <c r="GZM48" s="161"/>
      <c r="GZN48" s="161"/>
      <c r="GZO48" s="161"/>
      <c r="GZP48" s="161"/>
      <c r="GZQ48" s="161"/>
      <c r="GZR48" s="161"/>
      <c r="GZS48" s="161"/>
      <c r="GZT48" s="161"/>
      <c r="GZU48" s="161"/>
      <c r="GZV48" s="161"/>
      <c r="GZW48" s="161"/>
      <c r="GZX48" s="161"/>
      <c r="GZY48" s="161"/>
      <c r="GZZ48" s="161"/>
      <c r="HAA48" s="161"/>
      <c r="HAB48" s="161"/>
      <c r="HAC48" s="161"/>
      <c r="HAD48" s="161"/>
      <c r="HAE48" s="161"/>
      <c r="HAF48" s="161"/>
      <c r="HAG48" s="161"/>
      <c r="HAH48" s="161"/>
      <c r="HAI48" s="161"/>
      <c r="HAJ48" s="161"/>
      <c r="HAK48" s="161"/>
      <c r="HAL48" s="161"/>
      <c r="HAM48" s="161"/>
      <c r="HAN48" s="161"/>
      <c r="HAO48" s="161"/>
      <c r="HAP48" s="161"/>
      <c r="HAQ48" s="161"/>
      <c r="HAR48" s="161"/>
      <c r="HAS48" s="161"/>
      <c r="HAT48" s="161"/>
      <c r="HAU48" s="161"/>
      <c r="HAV48" s="161"/>
      <c r="HAW48" s="161"/>
      <c r="HAX48" s="161"/>
      <c r="HAY48" s="161"/>
      <c r="HAZ48" s="161"/>
      <c r="HBA48" s="161"/>
      <c r="HBB48" s="161"/>
      <c r="HBC48" s="161"/>
      <c r="HBD48" s="161"/>
      <c r="HBE48" s="161"/>
      <c r="HBF48" s="161"/>
      <c r="HBG48" s="161"/>
      <c r="HBH48" s="161"/>
      <c r="HBI48" s="161"/>
      <c r="HBJ48" s="161"/>
      <c r="HBK48" s="161"/>
      <c r="HBL48" s="161"/>
      <c r="HBM48" s="161"/>
      <c r="HBN48" s="161"/>
      <c r="HBO48" s="161"/>
      <c r="HBP48" s="161"/>
      <c r="HBQ48" s="161"/>
      <c r="HBR48" s="161"/>
      <c r="HBS48" s="161"/>
      <c r="HBT48" s="161"/>
      <c r="HBU48" s="161"/>
      <c r="HBV48" s="161"/>
      <c r="HBW48" s="161"/>
      <c r="HBX48" s="161"/>
      <c r="HBY48" s="161"/>
      <c r="HBZ48" s="161"/>
      <c r="HCA48" s="161"/>
      <c r="HCB48" s="161"/>
      <c r="HCC48" s="161"/>
      <c r="HCD48" s="161"/>
      <c r="HCE48" s="161"/>
      <c r="HCF48" s="161"/>
      <c r="HCG48" s="161"/>
      <c r="HCH48" s="161"/>
      <c r="HCI48" s="161"/>
      <c r="HCJ48" s="161"/>
      <c r="HCK48" s="161"/>
      <c r="HCL48" s="161"/>
      <c r="HCM48" s="161"/>
      <c r="HCN48" s="161"/>
      <c r="HCO48" s="161"/>
      <c r="HCP48" s="161"/>
      <c r="HCQ48" s="161"/>
      <c r="HCR48" s="161"/>
      <c r="HCS48" s="161"/>
      <c r="HCT48" s="161"/>
      <c r="HCU48" s="161"/>
      <c r="HCV48" s="161"/>
      <c r="HCW48" s="161"/>
      <c r="HCX48" s="161"/>
      <c r="HCY48" s="161"/>
      <c r="HCZ48" s="161"/>
      <c r="HDA48" s="161"/>
      <c r="HDB48" s="161"/>
      <c r="HDC48" s="161"/>
      <c r="HDD48" s="161"/>
      <c r="HDE48" s="161"/>
      <c r="HDF48" s="161"/>
      <c r="HDG48" s="161"/>
      <c r="HDH48" s="161"/>
      <c r="HDI48" s="161"/>
      <c r="HDJ48" s="161"/>
      <c r="HDK48" s="161"/>
      <c r="HDL48" s="161"/>
      <c r="HDM48" s="161"/>
      <c r="HDN48" s="161"/>
      <c r="HDO48" s="161"/>
      <c r="HDP48" s="161"/>
      <c r="HDQ48" s="161"/>
      <c r="HDR48" s="161"/>
      <c r="HDS48" s="161"/>
      <c r="HDT48" s="161"/>
      <c r="HDU48" s="161"/>
      <c r="HDV48" s="161"/>
      <c r="HDW48" s="161"/>
      <c r="HDX48" s="161"/>
      <c r="HDY48" s="161"/>
      <c r="HDZ48" s="161"/>
      <c r="HEA48" s="161"/>
      <c r="HEB48" s="161"/>
      <c r="HEC48" s="161"/>
      <c r="HED48" s="161"/>
      <c r="HEE48" s="161"/>
      <c r="HEF48" s="161"/>
      <c r="HEG48" s="161"/>
      <c r="HEH48" s="161"/>
      <c r="HEI48" s="161"/>
      <c r="HEJ48" s="161"/>
      <c r="HEK48" s="161"/>
      <c r="HEL48" s="161"/>
      <c r="HEM48" s="161"/>
      <c r="HEN48" s="161"/>
      <c r="HEO48" s="161"/>
      <c r="HEP48" s="161"/>
      <c r="HEQ48" s="161"/>
      <c r="HER48" s="161"/>
      <c r="HES48" s="161"/>
      <c r="HET48" s="161"/>
      <c r="HEU48" s="161"/>
      <c r="HEV48" s="161"/>
      <c r="HEW48" s="161"/>
      <c r="HEX48" s="161"/>
      <c r="HEY48" s="161"/>
      <c r="HEZ48" s="161"/>
      <c r="HFA48" s="161"/>
      <c r="HFB48" s="161"/>
      <c r="HFC48" s="161"/>
      <c r="HFD48" s="161"/>
      <c r="HFE48" s="161"/>
      <c r="HFF48" s="161"/>
      <c r="HFG48" s="161"/>
      <c r="HFH48" s="161"/>
      <c r="HFI48" s="161"/>
      <c r="HFJ48" s="161"/>
      <c r="HFK48" s="161"/>
      <c r="HFL48" s="161"/>
      <c r="HFM48" s="161"/>
      <c r="HFN48" s="161"/>
      <c r="HFO48" s="161"/>
      <c r="HFP48" s="161"/>
      <c r="HFQ48" s="161"/>
      <c r="HFR48" s="161"/>
      <c r="HFS48" s="161"/>
      <c r="HFT48" s="161"/>
      <c r="HFU48" s="161"/>
      <c r="HFV48" s="161"/>
      <c r="HFW48" s="161"/>
      <c r="HFX48" s="161"/>
      <c r="HFY48" s="161"/>
      <c r="HFZ48" s="161"/>
      <c r="HGA48" s="161"/>
      <c r="HGB48" s="161"/>
      <c r="HGC48" s="161"/>
      <c r="HGD48" s="161"/>
      <c r="HGE48" s="161"/>
      <c r="HGF48" s="161"/>
      <c r="HGG48" s="161"/>
      <c r="HGH48" s="161"/>
      <c r="HGI48" s="161"/>
      <c r="HGJ48" s="161"/>
      <c r="HGK48" s="161"/>
      <c r="HGL48" s="161"/>
      <c r="HGM48" s="161"/>
      <c r="HGN48" s="161"/>
      <c r="HGO48" s="161"/>
      <c r="HGP48" s="161"/>
      <c r="HGQ48" s="161"/>
      <c r="HGR48" s="161"/>
      <c r="HGS48" s="161"/>
      <c r="HGT48" s="161"/>
      <c r="HGU48" s="161"/>
      <c r="HGV48" s="161"/>
      <c r="HGW48" s="161"/>
      <c r="HGX48" s="161"/>
      <c r="HGY48" s="161"/>
      <c r="HGZ48" s="161"/>
      <c r="HHA48" s="161"/>
      <c r="HHB48" s="161"/>
      <c r="HHC48" s="161"/>
      <c r="HHD48" s="161"/>
      <c r="HHE48" s="161"/>
      <c r="HHF48" s="161"/>
      <c r="HHG48" s="161"/>
      <c r="HHH48" s="161"/>
      <c r="HHI48" s="161"/>
      <c r="HHJ48" s="161"/>
      <c r="HHK48" s="161"/>
      <c r="HHL48" s="161"/>
      <c r="HHM48" s="161"/>
      <c r="HHN48" s="161"/>
      <c r="HHO48" s="161"/>
      <c r="HHP48" s="161"/>
      <c r="HHQ48" s="161"/>
      <c r="HHR48" s="161"/>
      <c r="HHS48" s="161"/>
      <c r="HHT48" s="161"/>
      <c r="HHU48" s="161"/>
      <c r="HHV48" s="161"/>
      <c r="HHW48" s="161"/>
      <c r="HHX48" s="161"/>
      <c r="HHY48" s="161"/>
      <c r="HHZ48" s="161"/>
      <c r="HIA48" s="161"/>
      <c r="HIB48" s="161"/>
      <c r="HIC48" s="161"/>
      <c r="HID48" s="161"/>
      <c r="HIE48" s="161"/>
      <c r="HIF48" s="161"/>
      <c r="HIG48" s="161"/>
      <c r="HIH48" s="161"/>
      <c r="HII48" s="161"/>
      <c r="HIJ48" s="161"/>
      <c r="HIK48" s="161"/>
      <c r="HIL48" s="161"/>
      <c r="HIM48" s="161"/>
      <c r="HIN48" s="161"/>
      <c r="HIO48" s="161"/>
      <c r="HIP48" s="161"/>
      <c r="HIQ48" s="161"/>
      <c r="HIR48" s="161"/>
      <c r="HIS48" s="161"/>
      <c r="HIT48" s="161"/>
      <c r="HIU48" s="161"/>
      <c r="HIV48" s="161"/>
      <c r="HIW48" s="161"/>
      <c r="HIX48" s="161"/>
      <c r="HIY48" s="161"/>
      <c r="HIZ48" s="161"/>
      <c r="HJA48" s="161"/>
      <c r="HJB48" s="161"/>
      <c r="HJC48" s="161"/>
      <c r="HJD48" s="161"/>
      <c r="HJE48" s="161"/>
      <c r="HJF48" s="161"/>
      <c r="HJG48" s="161"/>
      <c r="HJH48" s="161"/>
      <c r="HJI48" s="161"/>
      <c r="HJJ48" s="161"/>
      <c r="HJK48" s="161"/>
      <c r="HJL48" s="161"/>
      <c r="HJM48" s="161"/>
      <c r="HJN48" s="161"/>
      <c r="HJO48" s="161"/>
      <c r="HJP48" s="161"/>
      <c r="HJQ48" s="161"/>
      <c r="HJR48" s="161"/>
      <c r="HJS48" s="161"/>
      <c r="HJT48" s="161"/>
      <c r="HJU48" s="161"/>
      <c r="HJV48" s="161"/>
      <c r="HJW48" s="161"/>
      <c r="HJX48" s="161"/>
      <c r="HJY48" s="161"/>
      <c r="HJZ48" s="161"/>
      <c r="HKA48" s="161"/>
      <c r="HKB48" s="161"/>
      <c r="HKC48" s="161"/>
      <c r="HKD48" s="161"/>
      <c r="HKE48" s="161"/>
      <c r="HKF48" s="161"/>
      <c r="HKG48" s="161"/>
      <c r="HKH48" s="161"/>
      <c r="HKI48" s="161"/>
      <c r="HKJ48" s="161"/>
      <c r="HKK48" s="161"/>
      <c r="HKL48" s="161"/>
      <c r="HKM48" s="161"/>
      <c r="HKN48" s="161"/>
      <c r="HKO48" s="161"/>
      <c r="HKP48" s="161"/>
      <c r="HKQ48" s="161"/>
      <c r="HKR48" s="161"/>
      <c r="HKS48" s="161"/>
      <c r="HKT48" s="161"/>
      <c r="HKU48" s="161"/>
      <c r="HKV48" s="161"/>
      <c r="HKW48" s="161"/>
      <c r="HKX48" s="161"/>
      <c r="HKY48" s="161"/>
      <c r="HKZ48" s="161"/>
      <c r="HLA48" s="161"/>
      <c r="HLB48" s="161"/>
      <c r="HLC48" s="161"/>
      <c r="HLD48" s="161"/>
      <c r="HLE48" s="161"/>
      <c r="HLF48" s="161"/>
      <c r="HLG48" s="161"/>
      <c r="HLH48" s="161"/>
      <c r="HLI48" s="161"/>
      <c r="HLJ48" s="161"/>
      <c r="HLK48" s="161"/>
      <c r="HLL48" s="161"/>
      <c r="HLM48" s="161"/>
      <c r="HLN48" s="161"/>
      <c r="HLO48" s="161"/>
      <c r="HLP48" s="161"/>
      <c r="HLQ48" s="161"/>
      <c r="HLR48" s="161"/>
      <c r="HLS48" s="161"/>
      <c r="HLT48" s="161"/>
      <c r="HLU48" s="161"/>
      <c r="HLV48" s="161"/>
      <c r="HLW48" s="161"/>
      <c r="HLX48" s="161"/>
      <c r="HLY48" s="161"/>
      <c r="HLZ48" s="161"/>
      <c r="HMA48" s="161"/>
      <c r="HMB48" s="161"/>
      <c r="HMC48" s="161"/>
      <c r="HMD48" s="161"/>
      <c r="HME48" s="161"/>
      <c r="HMF48" s="161"/>
      <c r="HMG48" s="161"/>
      <c r="HMH48" s="161"/>
      <c r="HMI48" s="161"/>
      <c r="HMJ48" s="161"/>
      <c r="HMK48" s="161"/>
      <c r="HML48" s="161"/>
      <c r="HMM48" s="161"/>
      <c r="HMN48" s="161"/>
      <c r="HMO48" s="161"/>
      <c r="HMP48" s="161"/>
      <c r="HMQ48" s="161"/>
      <c r="HMR48" s="161"/>
      <c r="HMS48" s="161"/>
      <c r="HMT48" s="161"/>
      <c r="HMU48" s="161"/>
      <c r="HMV48" s="161"/>
      <c r="HMW48" s="161"/>
      <c r="HMX48" s="161"/>
      <c r="HMY48" s="161"/>
      <c r="HMZ48" s="161"/>
      <c r="HNA48" s="161"/>
      <c r="HNB48" s="161"/>
      <c r="HNC48" s="161"/>
      <c r="HND48" s="161"/>
      <c r="HNE48" s="161"/>
      <c r="HNF48" s="161"/>
      <c r="HNG48" s="161"/>
      <c r="HNH48" s="161"/>
      <c r="HNI48" s="161"/>
      <c r="HNJ48" s="161"/>
      <c r="HNK48" s="161"/>
      <c r="HNL48" s="161"/>
      <c r="HNM48" s="161"/>
      <c r="HNN48" s="161"/>
      <c r="HNO48" s="161"/>
      <c r="HNP48" s="161"/>
      <c r="HNQ48" s="161"/>
      <c r="HNR48" s="161"/>
      <c r="HNS48" s="161"/>
      <c r="HNT48" s="161"/>
      <c r="HNU48" s="161"/>
      <c r="HNV48" s="161"/>
      <c r="HNW48" s="161"/>
      <c r="HNX48" s="161"/>
      <c r="HNY48" s="161"/>
      <c r="HNZ48" s="161"/>
      <c r="HOA48" s="161"/>
      <c r="HOB48" s="161"/>
      <c r="HOC48" s="161"/>
      <c r="HOD48" s="161"/>
      <c r="HOE48" s="161"/>
      <c r="HOF48" s="161"/>
      <c r="HOG48" s="161"/>
      <c r="HOH48" s="161"/>
      <c r="HOI48" s="161"/>
      <c r="HOJ48" s="161"/>
      <c r="HOK48" s="161"/>
      <c r="HOL48" s="161"/>
      <c r="HOM48" s="161"/>
      <c r="HON48" s="161"/>
      <c r="HOO48" s="161"/>
      <c r="HOP48" s="161"/>
      <c r="HOQ48" s="161"/>
      <c r="HOR48" s="161"/>
      <c r="HOS48" s="161"/>
      <c r="HOT48" s="161"/>
      <c r="HOU48" s="161"/>
      <c r="HOV48" s="161"/>
      <c r="HOW48" s="161"/>
      <c r="HOX48" s="161"/>
      <c r="HOY48" s="161"/>
      <c r="HOZ48" s="161"/>
      <c r="HPA48" s="161"/>
      <c r="HPB48" s="161"/>
      <c r="HPC48" s="161"/>
      <c r="HPD48" s="161"/>
      <c r="HPE48" s="161"/>
      <c r="HPF48" s="161"/>
      <c r="HPG48" s="161"/>
      <c r="HPH48" s="161"/>
      <c r="HPI48" s="161"/>
      <c r="HPJ48" s="161"/>
      <c r="HPK48" s="161"/>
      <c r="HPL48" s="161"/>
      <c r="HPM48" s="161"/>
      <c r="HPN48" s="161"/>
      <c r="HPO48" s="161"/>
      <c r="HPP48" s="161"/>
      <c r="HPQ48" s="161"/>
      <c r="HPR48" s="161"/>
      <c r="HPS48" s="161"/>
      <c r="HPT48" s="161"/>
      <c r="HPU48" s="161"/>
      <c r="HPV48" s="161"/>
      <c r="HPW48" s="161"/>
      <c r="HPX48" s="161"/>
      <c r="HPY48" s="161"/>
      <c r="HPZ48" s="161"/>
      <c r="HQA48" s="161"/>
      <c r="HQB48" s="161"/>
      <c r="HQC48" s="161"/>
      <c r="HQD48" s="161"/>
      <c r="HQE48" s="161"/>
      <c r="HQF48" s="161"/>
      <c r="HQG48" s="161"/>
      <c r="HQH48" s="161"/>
      <c r="HQI48" s="161"/>
      <c r="HQJ48" s="161"/>
      <c r="HQK48" s="161"/>
      <c r="HQL48" s="161"/>
      <c r="HQM48" s="161"/>
      <c r="HQN48" s="161"/>
      <c r="HQO48" s="161"/>
      <c r="HQP48" s="161"/>
      <c r="HQQ48" s="161"/>
      <c r="HQR48" s="161"/>
      <c r="HQS48" s="161"/>
      <c r="HQT48" s="161"/>
      <c r="HQU48" s="161"/>
      <c r="HQV48" s="161"/>
      <c r="HQW48" s="161"/>
      <c r="HQX48" s="161"/>
      <c r="HQY48" s="161"/>
      <c r="HQZ48" s="161"/>
      <c r="HRA48" s="161"/>
      <c r="HRB48" s="161"/>
      <c r="HRC48" s="161"/>
      <c r="HRD48" s="161"/>
      <c r="HRE48" s="161"/>
      <c r="HRF48" s="161"/>
      <c r="HRG48" s="161"/>
      <c r="HRH48" s="161"/>
      <c r="HRI48" s="161"/>
      <c r="HRJ48" s="161"/>
      <c r="HRK48" s="161"/>
      <c r="HRL48" s="161"/>
      <c r="HRM48" s="161"/>
      <c r="HRN48" s="161"/>
      <c r="HRO48" s="161"/>
      <c r="HRP48" s="161"/>
      <c r="HRQ48" s="161"/>
      <c r="HRR48" s="161"/>
      <c r="HRS48" s="161"/>
      <c r="HRT48" s="161"/>
      <c r="HRU48" s="161"/>
      <c r="HRV48" s="161"/>
      <c r="HRW48" s="161"/>
      <c r="HRX48" s="161"/>
      <c r="HRY48" s="161"/>
      <c r="HRZ48" s="161"/>
      <c r="HSA48" s="161"/>
      <c r="HSB48" s="161"/>
      <c r="HSC48" s="161"/>
      <c r="HSD48" s="161"/>
      <c r="HSE48" s="161"/>
      <c r="HSF48" s="161"/>
      <c r="HSG48" s="161"/>
      <c r="HSH48" s="161"/>
      <c r="HSI48" s="161"/>
      <c r="HSJ48" s="161"/>
      <c r="HSK48" s="161"/>
      <c r="HSL48" s="161"/>
      <c r="HSM48" s="161"/>
      <c r="HSN48" s="161"/>
      <c r="HSO48" s="161"/>
      <c r="HSP48" s="161"/>
      <c r="HSQ48" s="161"/>
      <c r="HSR48" s="161"/>
      <c r="HSS48" s="161"/>
      <c r="HST48" s="161"/>
      <c r="HSU48" s="161"/>
      <c r="HSV48" s="161"/>
      <c r="HSW48" s="161"/>
      <c r="HSX48" s="161"/>
      <c r="HSY48" s="161"/>
      <c r="HSZ48" s="161"/>
      <c r="HTA48" s="161"/>
      <c r="HTB48" s="161"/>
      <c r="HTC48" s="161"/>
      <c r="HTD48" s="161"/>
      <c r="HTE48" s="161"/>
      <c r="HTF48" s="161"/>
      <c r="HTG48" s="161"/>
      <c r="HTH48" s="161"/>
      <c r="HTI48" s="161"/>
      <c r="HTJ48" s="161"/>
      <c r="HTK48" s="161"/>
      <c r="HTL48" s="161"/>
      <c r="HTM48" s="161"/>
      <c r="HTN48" s="161"/>
      <c r="HTO48" s="161"/>
      <c r="HTP48" s="161"/>
      <c r="HTQ48" s="161"/>
      <c r="HTR48" s="161"/>
      <c r="HTS48" s="161"/>
      <c r="HTT48" s="161"/>
      <c r="HTU48" s="161"/>
      <c r="HTV48" s="161"/>
      <c r="HTW48" s="161"/>
      <c r="HTX48" s="161"/>
      <c r="HTY48" s="161"/>
      <c r="HTZ48" s="161"/>
      <c r="HUA48" s="161"/>
      <c r="HUB48" s="161"/>
      <c r="HUC48" s="161"/>
      <c r="HUD48" s="161"/>
      <c r="HUE48" s="161"/>
      <c r="HUF48" s="161"/>
      <c r="HUG48" s="161"/>
      <c r="HUH48" s="161"/>
      <c r="HUI48" s="161"/>
      <c r="HUJ48" s="161"/>
      <c r="HUK48" s="161"/>
      <c r="HUL48" s="161"/>
      <c r="HUM48" s="161"/>
      <c r="HUN48" s="161"/>
      <c r="HUO48" s="161"/>
      <c r="HUP48" s="161"/>
      <c r="HUQ48" s="161"/>
      <c r="HUR48" s="161"/>
      <c r="HUS48" s="161"/>
      <c r="HUT48" s="161"/>
      <c r="HUU48" s="161"/>
      <c r="HUV48" s="161"/>
      <c r="HUW48" s="161"/>
      <c r="HUX48" s="161"/>
      <c r="HUY48" s="161"/>
      <c r="HUZ48" s="161"/>
      <c r="HVA48" s="161"/>
      <c r="HVB48" s="161"/>
      <c r="HVC48" s="161"/>
      <c r="HVD48" s="161"/>
      <c r="HVE48" s="161"/>
      <c r="HVF48" s="161"/>
      <c r="HVG48" s="161"/>
      <c r="HVH48" s="161"/>
      <c r="HVI48" s="161"/>
      <c r="HVJ48" s="161"/>
      <c r="HVK48" s="161"/>
      <c r="HVL48" s="161"/>
      <c r="HVM48" s="161"/>
      <c r="HVN48" s="161"/>
      <c r="HVO48" s="161"/>
      <c r="HVP48" s="161"/>
      <c r="HVQ48" s="161"/>
      <c r="HVR48" s="161"/>
      <c r="HVS48" s="161"/>
      <c r="HVT48" s="161"/>
      <c r="HVU48" s="161"/>
      <c r="HVV48" s="161"/>
      <c r="HVW48" s="161"/>
      <c r="HVX48" s="161"/>
      <c r="HVY48" s="161"/>
      <c r="HVZ48" s="161"/>
      <c r="HWA48" s="161"/>
      <c r="HWB48" s="161"/>
      <c r="HWC48" s="161"/>
      <c r="HWD48" s="161"/>
      <c r="HWE48" s="161"/>
      <c r="HWF48" s="161"/>
      <c r="HWG48" s="161"/>
      <c r="HWH48" s="161"/>
      <c r="HWI48" s="161"/>
      <c r="HWJ48" s="161"/>
      <c r="HWK48" s="161"/>
      <c r="HWL48" s="161"/>
      <c r="HWM48" s="161"/>
      <c r="HWN48" s="161"/>
      <c r="HWO48" s="161"/>
      <c r="HWP48" s="161"/>
      <c r="HWQ48" s="161"/>
      <c r="HWR48" s="161"/>
      <c r="HWS48" s="161"/>
      <c r="HWT48" s="161"/>
      <c r="HWU48" s="161"/>
      <c r="HWV48" s="161"/>
      <c r="HWW48" s="161"/>
      <c r="HWX48" s="161"/>
      <c r="HWY48" s="161"/>
      <c r="HWZ48" s="161"/>
      <c r="HXA48" s="161"/>
      <c r="HXB48" s="161"/>
      <c r="HXC48" s="161"/>
      <c r="HXD48" s="161"/>
      <c r="HXE48" s="161"/>
      <c r="HXF48" s="161"/>
      <c r="HXG48" s="161"/>
      <c r="HXH48" s="161"/>
      <c r="HXI48" s="161"/>
      <c r="HXJ48" s="161"/>
      <c r="HXK48" s="161"/>
      <c r="HXL48" s="161"/>
      <c r="HXM48" s="161"/>
      <c r="HXN48" s="161"/>
      <c r="HXO48" s="161"/>
      <c r="HXP48" s="161"/>
      <c r="HXQ48" s="161"/>
      <c r="HXR48" s="161"/>
      <c r="HXS48" s="161"/>
      <c r="HXT48" s="161"/>
      <c r="HXU48" s="161"/>
      <c r="HXV48" s="161"/>
      <c r="HXW48" s="161"/>
      <c r="HXX48" s="161"/>
      <c r="HXY48" s="161"/>
      <c r="HXZ48" s="161"/>
      <c r="HYA48" s="161"/>
      <c r="HYB48" s="161"/>
      <c r="HYC48" s="161"/>
      <c r="HYD48" s="161"/>
      <c r="HYE48" s="161"/>
      <c r="HYF48" s="161"/>
      <c r="HYG48" s="161"/>
      <c r="HYH48" s="161"/>
      <c r="HYI48" s="161"/>
      <c r="HYJ48" s="161"/>
      <c r="HYK48" s="161"/>
      <c r="HYL48" s="161"/>
      <c r="HYM48" s="161"/>
      <c r="HYN48" s="161"/>
      <c r="HYO48" s="161"/>
      <c r="HYP48" s="161"/>
      <c r="HYQ48" s="161"/>
      <c r="HYR48" s="161"/>
      <c r="HYS48" s="161"/>
      <c r="HYT48" s="161"/>
      <c r="HYU48" s="161"/>
      <c r="HYV48" s="161"/>
      <c r="HYW48" s="161"/>
      <c r="HYX48" s="161"/>
      <c r="HYY48" s="161"/>
      <c r="HYZ48" s="161"/>
      <c r="HZA48" s="161"/>
      <c r="HZB48" s="161"/>
      <c r="HZC48" s="161"/>
      <c r="HZD48" s="161"/>
      <c r="HZE48" s="161"/>
      <c r="HZF48" s="161"/>
      <c r="HZG48" s="161"/>
      <c r="HZH48" s="161"/>
      <c r="HZI48" s="161"/>
      <c r="HZJ48" s="161"/>
      <c r="HZK48" s="161"/>
      <c r="HZL48" s="161"/>
      <c r="HZM48" s="161"/>
      <c r="HZN48" s="161"/>
      <c r="HZO48" s="161"/>
      <c r="HZP48" s="161"/>
      <c r="HZQ48" s="161"/>
      <c r="HZR48" s="161"/>
      <c r="HZS48" s="161"/>
      <c r="HZT48" s="161"/>
      <c r="HZU48" s="161"/>
      <c r="HZV48" s="161"/>
      <c r="HZW48" s="161"/>
      <c r="HZX48" s="161"/>
      <c r="HZY48" s="161"/>
      <c r="HZZ48" s="161"/>
      <c r="IAA48" s="161"/>
      <c r="IAB48" s="161"/>
      <c r="IAC48" s="161"/>
      <c r="IAD48" s="161"/>
      <c r="IAE48" s="161"/>
      <c r="IAF48" s="161"/>
      <c r="IAG48" s="161"/>
      <c r="IAH48" s="161"/>
      <c r="IAI48" s="161"/>
      <c r="IAJ48" s="161"/>
      <c r="IAK48" s="161"/>
      <c r="IAL48" s="161"/>
      <c r="IAM48" s="161"/>
      <c r="IAN48" s="161"/>
      <c r="IAO48" s="161"/>
      <c r="IAP48" s="161"/>
      <c r="IAQ48" s="161"/>
      <c r="IAR48" s="161"/>
      <c r="IAS48" s="161"/>
      <c r="IAT48" s="161"/>
      <c r="IAU48" s="161"/>
      <c r="IAV48" s="161"/>
      <c r="IAW48" s="161"/>
      <c r="IAX48" s="161"/>
      <c r="IAY48" s="161"/>
      <c r="IAZ48" s="161"/>
      <c r="IBA48" s="161"/>
      <c r="IBB48" s="161"/>
      <c r="IBC48" s="161"/>
      <c r="IBD48" s="161"/>
      <c r="IBE48" s="161"/>
      <c r="IBF48" s="161"/>
      <c r="IBG48" s="161"/>
      <c r="IBH48" s="161"/>
      <c r="IBI48" s="161"/>
      <c r="IBJ48" s="161"/>
      <c r="IBK48" s="161"/>
      <c r="IBL48" s="161"/>
      <c r="IBM48" s="161"/>
      <c r="IBN48" s="161"/>
      <c r="IBO48" s="161"/>
      <c r="IBP48" s="161"/>
      <c r="IBQ48" s="161"/>
      <c r="IBR48" s="161"/>
      <c r="IBS48" s="161"/>
      <c r="IBT48" s="161"/>
      <c r="IBU48" s="161"/>
      <c r="IBV48" s="161"/>
      <c r="IBW48" s="161"/>
      <c r="IBX48" s="161"/>
      <c r="IBY48" s="161"/>
      <c r="IBZ48" s="161"/>
      <c r="ICA48" s="161"/>
      <c r="ICB48" s="161"/>
      <c r="ICC48" s="161"/>
      <c r="ICD48" s="161"/>
      <c r="ICE48" s="161"/>
      <c r="ICF48" s="161"/>
      <c r="ICG48" s="161"/>
      <c r="ICH48" s="161"/>
      <c r="ICI48" s="161"/>
      <c r="ICJ48" s="161"/>
      <c r="ICK48" s="161"/>
      <c r="ICL48" s="161"/>
      <c r="ICM48" s="161"/>
      <c r="ICN48" s="161"/>
      <c r="ICO48" s="161"/>
      <c r="ICP48" s="161"/>
      <c r="ICQ48" s="161"/>
      <c r="ICR48" s="161"/>
      <c r="ICS48" s="161"/>
      <c r="ICT48" s="161"/>
      <c r="ICU48" s="161"/>
      <c r="ICV48" s="161"/>
      <c r="ICW48" s="161"/>
      <c r="ICX48" s="161"/>
      <c r="ICY48" s="161"/>
      <c r="ICZ48" s="161"/>
      <c r="IDA48" s="161"/>
      <c r="IDB48" s="161"/>
      <c r="IDC48" s="161"/>
      <c r="IDD48" s="161"/>
      <c r="IDE48" s="161"/>
      <c r="IDF48" s="161"/>
      <c r="IDG48" s="161"/>
      <c r="IDH48" s="161"/>
      <c r="IDI48" s="161"/>
      <c r="IDJ48" s="161"/>
      <c r="IDK48" s="161"/>
      <c r="IDL48" s="161"/>
      <c r="IDM48" s="161"/>
      <c r="IDN48" s="161"/>
      <c r="IDO48" s="161"/>
      <c r="IDP48" s="161"/>
      <c r="IDQ48" s="161"/>
      <c r="IDR48" s="161"/>
      <c r="IDS48" s="161"/>
      <c r="IDT48" s="161"/>
      <c r="IDU48" s="161"/>
      <c r="IDV48" s="161"/>
      <c r="IDW48" s="161"/>
      <c r="IDX48" s="161"/>
      <c r="IDY48" s="161"/>
      <c r="IDZ48" s="161"/>
      <c r="IEA48" s="161"/>
      <c r="IEB48" s="161"/>
      <c r="IEC48" s="161"/>
      <c r="IED48" s="161"/>
      <c r="IEE48" s="161"/>
      <c r="IEF48" s="161"/>
      <c r="IEG48" s="161"/>
      <c r="IEH48" s="161"/>
      <c r="IEI48" s="161"/>
      <c r="IEJ48" s="161"/>
      <c r="IEK48" s="161"/>
      <c r="IEL48" s="161"/>
      <c r="IEM48" s="161"/>
      <c r="IEN48" s="161"/>
      <c r="IEO48" s="161"/>
      <c r="IEP48" s="161"/>
      <c r="IEQ48" s="161"/>
      <c r="IER48" s="161"/>
      <c r="IES48" s="161"/>
      <c r="IET48" s="161"/>
      <c r="IEU48" s="161"/>
      <c r="IEV48" s="161"/>
      <c r="IEW48" s="161"/>
      <c r="IEX48" s="161"/>
      <c r="IEY48" s="161"/>
      <c r="IEZ48" s="161"/>
      <c r="IFA48" s="161"/>
      <c r="IFB48" s="161"/>
      <c r="IFC48" s="161"/>
      <c r="IFD48" s="161"/>
      <c r="IFE48" s="161"/>
      <c r="IFF48" s="161"/>
      <c r="IFG48" s="161"/>
      <c r="IFH48" s="161"/>
      <c r="IFI48" s="161"/>
      <c r="IFJ48" s="161"/>
      <c r="IFK48" s="161"/>
      <c r="IFL48" s="161"/>
      <c r="IFM48" s="161"/>
      <c r="IFN48" s="161"/>
      <c r="IFO48" s="161"/>
      <c r="IFP48" s="161"/>
      <c r="IFQ48" s="161"/>
      <c r="IFR48" s="161"/>
      <c r="IFS48" s="161"/>
      <c r="IFT48" s="161"/>
      <c r="IFU48" s="161"/>
      <c r="IFV48" s="161"/>
      <c r="IFW48" s="161"/>
      <c r="IFX48" s="161"/>
      <c r="IFY48" s="161"/>
      <c r="IFZ48" s="161"/>
      <c r="IGA48" s="161"/>
      <c r="IGB48" s="161"/>
      <c r="IGC48" s="161"/>
      <c r="IGD48" s="161"/>
      <c r="IGE48" s="161"/>
      <c r="IGF48" s="161"/>
      <c r="IGG48" s="161"/>
      <c r="IGH48" s="161"/>
      <c r="IGI48" s="161"/>
      <c r="IGJ48" s="161"/>
      <c r="IGK48" s="161"/>
      <c r="IGL48" s="161"/>
      <c r="IGM48" s="161"/>
      <c r="IGN48" s="161"/>
      <c r="IGO48" s="161"/>
      <c r="IGP48" s="161"/>
      <c r="IGQ48" s="161"/>
      <c r="IGR48" s="161"/>
      <c r="IGS48" s="161"/>
      <c r="IGT48" s="161"/>
      <c r="IGU48" s="161"/>
      <c r="IGV48" s="161"/>
      <c r="IGW48" s="161"/>
      <c r="IGX48" s="161"/>
      <c r="IGY48" s="161"/>
      <c r="IGZ48" s="161"/>
      <c r="IHA48" s="161"/>
      <c r="IHB48" s="161"/>
      <c r="IHC48" s="161"/>
      <c r="IHD48" s="161"/>
      <c r="IHE48" s="161"/>
      <c r="IHF48" s="161"/>
      <c r="IHG48" s="161"/>
      <c r="IHH48" s="161"/>
      <c r="IHI48" s="161"/>
      <c r="IHJ48" s="161"/>
      <c r="IHK48" s="161"/>
      <c r="IHL48" s="161"/>
      <c r="IHM48" s="161"/>
      <c r="IHN48" s="161"/>
      <c r="IHO48" s="161"/>
      <c r="IHP48" s="161"/>
      <c r="IHQ48" s="161"/>
      <c r="IHR48" s="161"/>
      <c r="IHS48" s="161"/>
      <c r="IHT48" s="161"/>
      <c r="IHU48" s="161"/>
      <c r="IHV48" s="161"/>
      <c r="IHW48" s="161"/>
      <c r="IHX48" s="161"/>
      <c r="IHY48" s="161"/>
      <c r="IHZ48" s="161"/>
      <c r="IIA48" s="161"/>
      <c r="IIB48" s="161"/>
      <c r="IIC48" s="161"/>
      <c r="IID48" s="161"/>
      <c r="IIE48" s="161"/>
      <c r="IIF48" s="161"/>
      <c r="IIG48" s="161"/>
      <c r="IIH48" s="161"/>
      <c r="III48" s="161"/>
      <c r="IIJ48" s="161"/>
      <c r="IIK48" s="161"/>
      <c r="IIL48" s="161"/>
      <c r="IIM48" s="161"/>
      <c r="IIN48" s="161"/>
      <c r="IIO48" s="161"/>
      <c r="IIP48" s="161"/>
      <c r="IIQ48" s="161"/>
      <c r="IIR48" s="161"/>
      <c r="IIS48" s="161"/>
      <c r="IIT48" s="161"/>
      <c r="IIU48" s="161"/>
      <c r="IIV48" s="161"/>
      <c r="IIW48" s="161"/>
      <c r="IIX48" s="161"/>
      <c r="IIY48" s="161"/>
      <c r="IIZ48" s="161"/>
      <c r="IJA48" s="161"/>
      <c r="IJB48" s="161"/>
      <c r="IJC48" s="161"/>
      <c r="IJD48" s="161"/>
      <c r="IJE48" s="161"/>
      <c r="IJF48" s="161"/>
      <c r="IJG48" s="161"/>
      <c r="IJH48" s="161"/>
      <c r="IJI48" s="161"/>
      <c r="IJJ48" s="161"/>
      <c r="IJK48" s="161"/>
      <c r="IJL48" s="161"/>
      <c r="IJM48" s="161"/>
      <c r="IJN48" s="161"/>
      <c r="IJO48" s="161"/>
      <c r="IJP48" s="161"/>
      <c r="IJQ48" s="161"/>
      <c r="IJR48" s="161"/>
      <c r="IJS48" s="161"/>
      <c r="IJT48" s="161"/>
      <c r="IJU48" s="161"/>
      <c r="IJV48" s="161"/>
      <c r="IJW48" s="161"/>
      <c r="IJX48" s="161"/>
      <c r="IJY48" s="161"/>
      <c r="IJZ48" s="161"/>
      <c r="IKA48" s="161"/>
      <c r="IKB48" s="161"/>
      <c r="IKC48" s="161"/>
      <c r="IKD48" s="161"/>
      <c r="IKE48" s="161"/>
      <c r="IKF48" s="161"/>
      <c r="IKG48" s="161"/>
      <c r="IKH48" s="161"/>
      <c r="IKI48" s="161"/>
      <c r="IKJ48" s="161"/>
      <c r="IKK48" s="161"/>
      <c r="IKL48" s="161"/>
      <c r="IKM48" s="161"/>
      <c r="IKN48" s="161"/>
      <c r="IKO48" s="161"/>
      <c r="IKP48" s="161"/>
      <c r="IKQ48" s="161"/>
      <c r="IKR48" s="161"/>
      <c r="IKS48" s="161"/>
      <c r="IKT48" s="161"/>
      <c r="IKU48" s="161"/>
      <c r="IKV48" s="161"/>
      <c r="IKW48" s="161"/>
      <c r="IKX48" s="161"/>
      <c r="IKY48" s="161"/>
      <c r="IKZ48" s="161"/>
      <c r="ILA48" s="161"/>
      <c r="ILB48" s="161"/>
      <c r="ILC48" s="161"/>
      <c r="ILD48" s="161"/>
      <c r="ILE48" s="161"/>
      <c r="ILF48" s="161"/>
      <c r="ILG48" s="161"/>
      <c r="ILH48" s="161"/>
      <c r="ILI48" s="161"/>
      <c r="ILJ48" s="161"/>
      <c r="ILK48" s="161"/>
      <c r="ILL48" s="161"/>
      <c r="ILM48" s="161"/>
      <c r="ILN48" s="161"/>
      <c r="ILO48" s="161"/>
      <c r="ILP48" s="161"/>
      <c r="ILQ48" s="161"/>
      <c r="ILR48" s="161"/>
      <c r="ILS48" s="161"/>
      <c r="ILT48" s="161"/>
      <c r="ILU48" s="161"/>
      <c r="ILV48" s="161"/>
      <c r="ILW48" s="161"/>
      <c r="ILX48" s="161"/>
      <c r="ILY48" s="161"/>
      <c r="ILZ48" s="161"/>
      <c r="IMA48" s="161"/>
      <c r="IMB48" s="161"/>
      <c r="IMC48" s="161"/>
      <c r="IMD48" s="161"/>
      <c r="IME48" s="161"/>
      <c r="IMF48" s="161"/>
      <c r="IMG48" s="161"/>
      <c r="IMH48" s="161"/>
      <c r="IMI48" s="161"/>
      <c r="IMJ48" s="161"/>
      <c r="IMK48" s="161"/>
      <c r="IML48" s="161"/>
      <c r="IMM48" s="161"/>
      <c r="IMN48" s="161"/>
      <c r="IMO48" s="161"/>
      <c r="IMP48" s="161"/>
      <c r="IMQ48" s="161"/>
      <c r="IMR48" s="161"/>
      <c r="IMS48" s="161"/>
      <c r="IMT48" s="161"/>
      <c r="IMU48" s="161"/>
      <c r="IMV48" s="161"/>
      <c r="IMW48" s="161"/>
      <c r="IMX48" s="161"/>
      <c r="IMY48" s="161"/>
      <c r="IMZ48" s="161"/>
      <c r="INA48" s="161"/>
      <c r="INB48" s="161"/>
      <c r="INC48" s="161"/>
      <c r="IND48" s="161"/>
      <c r="INE48" s="161"/>
      <c r="INF48" s="161"/>
      <c r="ING48" s="161"/>
      <c r="INH48" s="161"/>
      <c r="INI48" s="161"/>
      <c r="INJ48" s="161"/>
      <c r="INK48" s="161"/>
      <c r="INL48" s="161"/>
      <c r="INM48" s="161"/>
      <c r="INN48" s="161"/>
      <c r="INO48" s="161"/>
      <c r="INP48" s="161"/>
      <c r="INQ48" s="161"/>
      <c r="INR48" s="161"/>
      <c r="INS48" s="161"/>
      <c r="INT48" s="161"/>
      <c r="INU48" s="161"/>
      <c r="INV48" s="161"/>
      <c r="INW48" s="161"/>
      <c r="INX48" s="161"/>
      <c r="INY48" s="161"/>
      <c r="INZ48" s="161"/>
      <c r="IOA48" s="161"/>
      <c r="IOB48" s="161"/>
      <c r="IOC48" s="161"/>
      <c r="IOD48" s="161"/>
      <c r="IOE48" s="161"/>
      <c r="IOF48" s="161"/>
      <c r="IOG48" s="161"/>
      <c r="IOH48" s="161"/>
      <c r="IOI48" s="161"/>
      <c r="IOJ48" s="161"/>
      <c r="IOK48" s="161"/>
      <c r="IOL48" s="161"/>
      <c r="IOM48" s="161"/>
      <c r="ION48" s="161"/>
      <c r="IOO48" s="161"/>
      <c r="IOP48" s="161"/>
      <c r="IOQ48" s="161"/>
      <c r="IOR48" s="161"/>
      <c r="IOS48" s="161"/>
      <c r="IOT48" s="161"/>
      <c r="IOU48" s="161"/>
      <c r="IOV48" s="161"/>
      <c r="IOW48" s="161"/>
      <c r="IOX48" s="161"/>
      <c r="IOY48" s="161"/>
      <c r="IOZ48" s="161"/>
      <c r="IPA48" s="161"/>
      <c r="IPB48" s="161"/>
      <c r="IPC48" s="161"/>
      <c r="IPD48" s="161"/>
      <c r="IPE48" s="161"/>
      <c r="IPF48" s="161"/>
      <c r="IPG48" s="161"/>
      <c r="IPH48" s="161"/>
      <c r="IPI48" s="161"/>
      <c r="IPJ48" s="161"/>
      <c r="IPK48" s="161"/>
      <c r="IPL48" s="161"/>
      <c r="IPM48" s="161"/>
      <c r="IPN48" s="161"/>
      <c r="IPO48" s="161"/>
      <c r="IPP48" s="161"/>
      <c r="IPQ48" s="161"/>
      <c r="IPR48" s="161"/>
      <c r="IPS48" s="161"/>
      <c r="IPT48" s="161"/>
      <c r="IPU48" s="161"/>
      <c r="IPV48" s="161"/>
      <c r="IPW48" s="161"/>
      <c r="IPX48" s="161"/>
      <c r="IPY48" s="161"/>
      <c r="IPZ48" s="161"/>
      <c r="IQA48" s="161"/>
      <c r="IQB48" s="161"/>
      <c r="IQC48" s="161"/>
      <c r="IQD48" s="161"/>
      <c r="IQE48" s="161"/>
      <c r="IQF48" s="161"/>
      <c r="IQG48" s="161"/>
      <c r="IQH48" s="161"/>
      <c r="IQI48" s="161"/>
      <c r="IQJ48" s="161"/>
      <c r="IQK48" s="161"/>
      <c r="IQL48" s="161"/>
      <c r="IQM48" s="161"/>
      <c r="IQN48" s="161"/>
      <c r="IQO48" s="161"/>
      <c r="IQP48" s="161"/>
      <c r="IQQ48" s="161"/>
      <c r="IQR48" s="161"/>
      <c r="IQS48" s="161"/>
      <c r="IQT48" s="161"/>
      <c r="IQU48" s="161"/>
      <c r="IQV48" s="161"/>
      <c r="IQW48" s="161"/>
      <c r="IQX48" s="161"/>
      <c r="IQY48" s="161"/>
      <c r="IQZ48" s="161"/>
      <c r="IRA48" s="161"/>
      <c r="IRB48" s="161"/>
      <c r="IRC48" s="161"/>
      <c r="IRD48" s="161"/>
      <c r="IRE48" s="161"/>
      <c r="IRF48" s="161"/>
      <c r="IRG48" s="161"/>
      <c r="IRH48" s="161"/>
      <c r="IRI48" s="161"/>
      <c r="IRJ48" s="161"/>
      <c r="IRK48" s="161"/>
      <c r="IRL48" s="161"/>
      <c r="IRM48" s="161"/>
      <c r="IRN48" s="161"/>
      <c r="IRO48" s="161"/>
      <c r="IRP48" s="161"/>
      <c r="IRQ48" s="161"/>
      <c r="IRR48" s="161"/>
      <c r="IRS48" s="161"/>
      <c r="IRT48" s="161"/>
      <c r="IRU48" s="161"/>
      <c r="IRV48" s="161"/>
      <c r="IRW48" s="161"/>
      <c r="IRX48" s="161"/>
      <c r="IRY48" s="161"/>
      <c r="IRZ48" s="161"/>
      <c r="ISA48" s="161"/>
      <c r="ISB48" s="161"/>
      <c r="ISC48" s="161"/>
      <c r="ISD48" s="161"/>
      <c r="ISE48" s="161"/>
      <c r="ISF48" s="161"/>
      <c r="ISG48" s="161"/>
      <c r="ISH48" s="161"/>
      <c r="ISI48" s="161"/>
      <c r="ISJ48" s="161"/>
      <c r="ISK48" s="161"/>
      <c r="ISL48" s="161"/>
      <c r="ISM48" s="161"/>
      <c r="ISN48" s="161"/>
      <c r="ISO48" s="161"/>
      <c r="ISP48" s="161"/>
      <c r="ISQ48" s="161"/>
      <c r="ISR48" s="161"/>
      <c r="ISS48" s="161"/>
      <c r="IST48" s="161"/>
      <c r="ISU48" s="161"/>
      <c r="ISV48" s="161"/>
      <c r="ISW48" s="161"/>
      <c r="ISX48" s="161"/>
      <c r="ISY48" s="161"/>
      <c r="ISZ48" s="161"/>
      <c r="ITA48" s="161"/>
      <c r="ITB48" s="161"/>
      <c r="ITC48" s="161"/>
      <c r="ITD48" s="161"/>
      <c r="ITE48" s="161"/>
      <c r="ITF48" s="161"/>
      <c r="ITG48" s="161"/>
      <c r="ITH48" s="161"/>
      <c r="ITI48" s="161"/>
      <c r="ITJ48" s="161"/>
      <c r="ITK48" s="161"/>
      <c r="ITL48" s="161"/>
      <c r="ITM48" s="161"/>
      <c r="ITN48" s="161"/>
      <c r="ITO48" s="161"/>
      <c r="ITP48" s="161"/>
      <c r="ITQ48" s="161"/>
      <c r="ITR48" s="161"/>
      <c r="ITS48" s="161"/>
      <c r="ITT48" s="161"/>
      <c r="ITU48" s="161"/>
      <c r="ITV48" s="161"/>
      <c r="ITW48" s="161"/>
      <c r="ITX48" s="161"/>
      <c r="ITY48" s="161"/>
      <c r="ITZ48" s="161"/>
      <c r="IUA48" s="161"/>
      <c r="IUB48" s="161"/>
      <c r="IUC48" s="161"/>
      <c r="IUD48" s="161"/>
      <c r="IUE48" s="161"/>
      <c r="IUF48" s="161"/>
      <c r="IUG48" s="161"/>
      <c r="IUH48" s="161"/>
      <c r="IUI48" s="161"/>
      <c r="IUJ48" s="161"/>
      <c r="IUK48" s="161"/>
      <c r="IUL48" s="161"/>
      <c r="IUM48" s="161"/>
      <c r="IUN48" s="161"/>
      <c r="IUO48" s="161"/>
      <c r="IUP48" s="161"/>
      <c r="IUQ48" s="161"/>
      <c r="IUR48" s="161"/>
      <c r="IUS48" s="161"/>
      <c r="IUT48" s="161"/>
      <c r="IUU48" s="161"/>
      <c r="IUV48" s="161"/>
      <c r="IUW48" s="161"/>
      <c r="IUX48" s="161"/>
      <c r="IUY48" s="161"/>
      <c r="IUZ48" s="161"/>
      <c r="IVA48" s="161"/>
      <c r="IVB48" s="161"/>
      <c r="IVC48" s="161"/>
      <c r="IVD48" s="161"/>
      <c r="IVE48" s="161"/>
      <c r="IVF48" s="161"/>
      <c r="IVG48" s="161"/>
      <c r="IVH48" s="161"/>
      <c r="IVI48" s="161"/>
      <c r="IVJ48" s="161"/>
      <c r="IVK48" s="161"/>
      <c r="IVL48" s="161"/>
      <c r="IVM48" s="161"/>
      <c r="IVN48" s="161"/>
      <c r="IVO48" s="161"/>
      <c r="IVP48" s="161"/>
      <c r="IVQ48" s="161"/>
      <c r="IVR48" s="161"/>
      <c r="IVS48" s="161"/>
      <c r="IVT48" s="161"/>
      <c r="IVU48" s="161"/>
      <c r="IVV48" s="161"/>
      <c r="IVW48" s="161"/>
      <c r="IVX48" s="161"/>
      <c r="IVY48" s="161"/>
      <c r="IVZ48" s="161"/>
      <c r="IWA48" s="161"/>
      <c r="IWB48" s="161"/>
      <c r="IWC48" s="161"/>
      <c r="IWD48" s="161"/>
      <c r="IWE48" s="161"/>
      <c r="IWF48" s="161"/>
      <c r="IWG48" s="161"/>
      <c r="IWH48" s="161"/>
      <c r="IWI48" s="161"/>
      <c r="IWJ48" s="161"/>
      <c r="IWK48" s="161"/>
      <c r="IWL48" s="161"/>
      <c r="IWM48" s="161"/>
      <c r="IWN48" s="161"/>
      <c r="IWO48" s="161"/>
      <c r="IWP48" s="161"/>
      <c r="IWQ48" s="161"/>
      <c r="IWR48" s="161"/>
      <c r="IWS48" s="161"/>
      <c r="IWT48" s="161"/>
      <c r="IWU48" s="161"/>
      <c r="IWV48" s="161"/>
      <c r="IWW48" s="161"/>
      <c r="IWX48" s="161"/>
      <c r="IWY48" s="161"/>
      <c r="IWZ48" s="161"/>
      <c r="IXA48" s="161"/>
      <c r="IXB48" s="161"/>
      <c r="IXC48" s="161"/>
      <c r="IXD48" s="161"/>
      <c r="IXE48" s="161"/>
      <c r="IXF48" s="161"/>
      <c r="IXG48" s="161"/>
      <c r="IXH48" s="161"/>
      <c r="IXI48" s="161"/>
      <c r="IXJ48" s="161"/>
      <c r="IXK48" s="161"/>
      <c r="IXL48" s="161"/>
      <c r="IXM48" s="161"/>
      <c r="IXN48" s="161"/>
      <c r="IXO48" s="161"/>
      <c r="IXP48" s="161"/>
      <c r="IXQ48" s="161"/>
      <c r="IXR48" s="161"/>
      <c r="IXS48" s="161"/>
      <c r="IXT48" s="161"/>
      <c r="IXU48" s="161"/>
      <c r="IXV48" s="161"/>
      <c r="IXW48" s="161"/>
      <c r="IXX48" s="161"/>
      <c r="IXY48" s="161"/>
      <c r="IXZ48" s="161"/>
      <c r="IYA48" s="161"/>
      <c r="IYB48" s="161"/>
      <c r="IYC48" s="161"/>
      <c r="IYD48" s="161"/>
      <c r="IYE48" s="161"/>
      <c r="IYF48" s="161"/>
      <c r="IYG48" s="161"/>
      <c r="IYH48" s="161"/>
      <c r="IYI48" s="161"/>
      <c r="IYJ48" s="161"/>
      <c r="IYK48" s="161"/>
      <c r="IYL48" s="161"/>
      <c r="IYM48" s="161"/>
      <c r="IYN48" s="161"/>
      <c r="IYO48" s="161"/>
      <c r="IYP48" s="161"/>
      <c r="IYQ48" s="161"/>
      <c r="IYR48" s="161"/>
      <c r="IYS48" s="161"/>
      <c r="IYT48" s="161"/>
      <c r="IYU48" s="161"/>
      <c r="IYV48" s="161"/>
      <c r="IYW48" s="161"/>
      <c r="IYX48" s="161"/>
      <c r="IYY48" s="161"/>
      <c r="IYZ48" s="161"/>
      <c r="IZA48" s="161"/>
      <c r="IZB48" s="161"/>
      <c r="IZC48" s="161"/>
      <c r="IZD48" s="161"/>
      <c r="IZE48" s="161"/>
      <c r="IZF48" s="161"/>
      <c r="IZG48" s="161"/>
      <c r="IZH48" s="161"/>
      <c r="IZI48" s="161"/>
      <c r="IZJ48" s="161"/>
      <c r="IZK48" s="161"/>
      <c r="IZL48" s="161"/>
      <c r="IZM48" s="161"/>
      <c r="IZN48" s="161"/>
      <c r="IZO48" s="161"/>
      <c r="IZP48" s="161"/>
      <c r="IZQ48" s="161"/>
      <c r="IZR48" s="161"/>
      <c r="IZS48" s="161"/>
      <c r="IZT48" s="161"/>
      <c r="IZU48" s="161"/>
      <c r="IZV48" s="161"/>
      <c r="IZW48" s="161"/>
      <c r="IZX48" s="161"/>
      <c r="IZY48" s="161"/>
      <c r="IZZ48" s="161"/>
      <c r="JAA48" s="161"/>
      <c r="JAB48" s="161"/>
      <c r="JAC48" s="161"/>
      <c r="JAD48" s="161"/>
      <c r="JAE48" s="161"/>
      <c r="JAF48" s="161"/>
      <c r="JAG48" s="161"/>
      <c r="JAH48" s="161"/>
      <c r="JAI48" s="161"/>
      <c r="JAJ48" s="161"/>
      <c r="JAK48" s="161"/>
      <c r="JAL48" s="161"/>
      <c r="JAM48" s="161"/>
      <c r="JAN48" s="161"/>
      <c r="JAO48" s="161"/>
      <c r="JAP48" s="161"/>
      <c r="JAQ48" s="161"/>
      <c r="JAR48" s="161"/>
      <c r="JAS48" s="161"/>
      <c r="JAT48" s="161"/>
      <c r="JAU48" s="161"/>
      <c r="JAV48" s="161"/>
      <c r="JAW48" s="161"/>
      <c r="JAX48" s="161"/>
      <c r="JAY48" s="161"/>
      <c r="JAZ48" s="161"/>
      <c r="JBA48" s="161"/>
      <c r="JBB48" s="161"/>
      <c r="JBC48" s="161"/>
      <c r="JBD48" s="161"/>
      <c r="JBE48" s="161"/>
      <c r="JBF48" s="161"/>
      <c r="JBG48" s="161"/>
      <c r="JBH48" s="161"/>
      <c r="JBI48" s="161"/>
      <c r="JBJ48" s="161"/>
      <c r="JBK48" s="161"/>
      <c r="JBL48" s="161"/>
      <c r="JBM48" s="161"/>
      <c r="JBN48" s="161"/>
      <c r="JBO48" s="161"/>
      <c r="JBP48" s="161"/>
      <c r="JBQ48" s="161"/>
      <c r="JBR48" s="161"/>
      <c r="JBS48" s="161"/>
      <c r="JBT48" s="161"/>
      <c r="JBU48" s="161"/>
      <c r="JBV48" s="161"/>
      <c r="JBW48" s="161"/>
      <c r="JBX48" s="161"/>
      <c r="JBY48" s="161"/>
      <c r="JBZ48" s="161"/>
      <c r="JCA48" s="161"/>
      <c r="JCB48" s="161"/>
      <c r="JCC48" s="161"/>
      <c r="JCD48" s="161"/>
      <c r="JCE48" s="161"/>
      <c r="JCF48" s="161"/>
      <c r="JCG48" s="161"/>
      <c r="JCH48" s="161"/>
      <c r="JCI48" s="161"/>
      <c r="JCJ48" s="161"/>
      <c r="JCK48" s="161"/>
      <c r="JCL48" s="161"/>
      <c r="JCM48" s="161"/>
      <c r="JCN48" s="161"/>
      <c r="JCO48" s="161"/>
      <c r="JCP48" s="161"/>
      <c r="JCQ48" s="161"/>
      <c r="JCR48" s="161"/>
      <c r="JCS48" s="161"/>
      <c r="JCT48" s="161"/>
      <c r="JCU48" s="161"/>
      <c r="JCV48" s="161"/>
      <c r="JCW48" s="161"/>
      <c r="JCX48" s="161"/>
      <c r="JCY48" s="161"/>
      <c r="JCZ48" s="161"/>
      <c r="JDA48" s="161"/>
      <c r="JDB48" s="161"/>
      <c r="JDC48" s="161"/>
      <c r="JDD48" s="161"/>
      <c r="JDE48" s="161"/>
      <c r="JDF48" s="161"/>
      <c r="JDG48" s="161"/>
      <c r="JDH48" s="161"/>
      <c r="JDI48" s="161"/>
      <c r="JDJ48" s="161"/>
      <c r="JDK48" s="161"/>
      <c r="JDL48" s="161"/>
      <c r="JDM48" s="161"/>
      <c r="JDN48" s="161"/>
      <c r="JDO48" s="161"/>
      <c r="JDP48" s="161"/>
      <c r="JDQ48" s="161"/>
      <c r="JDR48" s="161"/>
      <c r="JDS48" s="161"/>
      <c r="JDT48" s="161"/>
      <c r="JDU48" s="161"/>
      <c r="JDV48" s="161"/>
      <c r="JDW48" s="161"/>
      <c r="JDX48" s="161"/>
      <c r="JDY48" s="161"/>
      <c r="JDZ48" s="161"/>
      <c r="JEA48" s="161"/>
      <c r="JEB48" s="161"/>
      <c r="JEC48" s="161"/>
      <c r="JED48" s="161"/>
      <c r="JEE48" s="161"/>
      <c r="JEF48" s="161"/>
      <c r="JEG48" s="161"/>
      <c r="JEH48" s="161"/>
      <c r="JEI48" s="161"/>
      <c r="JEJ48" s="161"/>
      <c r="JEK48" s="161"/>
      <c r="JEL48" s="161"/>
      <c r="JEM48" s="161"/>
      <c r="JEN48" s="161"/>
      <c r="JEO48" s="161"/>
      <c r="JEP48" s="161"/>
      <c r="JEQ48" s="161"/>
      <c r="JER48" s="161"/>
      <c r="JES48" s="161"/>
      <c r="JET48" s="161"/>
      <c r="JEU48" s="161"/>
      <c r="JEV48" s="161"/>
      <c r="JEW48" s="161"/>
      <c r="JEX48" s="161"/>
      <c r="JEY48" s="161"/>
      <c r="JEZ48" s="161"/>
      <c r="JFA48" s="161"/>
      <c r="JFB48" s="161"/>
      <c r="JFC48" s="161"/>
      <c r="JFD48" s="161"/>
      <c r="JFE48" s="161"/>
      <c r="JFF48" s="161"/>
      <c r="JFG48" s="161"/>
      <c r="JFH48" s="161"/>
      <c r="JFI48" s="161"/>
      <c r="JFJ48" s="161"/>
      <c r="JFK48" s="161"/>
      <c r="JFL48" s="161"/>
      <c r="JFM48" s="161"/>
      <c r="JFN48" s="161"/>
      <c r="JFO48" s="161"/>
      <c r="JFP48" s="161"/>
      <c r="JFQ48" s="161"/>
      <c r="JFR48" s="161"/>
      <c r="JFS48" s="161"/>
      <c r="JFT48" s="161"/>
      <c r="JFU48" s="161"/>
      <c r="JFV48" s="161"/>
      <c r="JFW48" s="161"/>
      <c r="JFX48" s="161"/>
      <c r="JFY48" s="161"/>
      <c r="JFZ48" s="161"/>
      <c r="JGA48" s="161"/>
      <c r="JGB48" s="161"/>
      <c r="JGC48" s="161"/>
      <c r="JGD48" s="161"/>
      <c r="JGE48" s="161"/>
      <c r="JGF48" s="161"/>
      <c r="JGG48" s="161"/>
      <c r="JGH48" s="161"/>
      <c r="JGI48" s="161"/>
      <c r="JGJ48" s="161"/>
      <c r="JGK48" s="161"/>
      <c r="JGL48" s="161"/>
      <c r="JGM48" s="161"/>
      <c r="JGN48" s="161"/>
      <c r="JGO48" s="161"/>
      <c r="JGP48" s="161"/>
      <c r="JGQ48" s="161"/>
      <c r="JGR48" s="161"/>
      <c r="JGS48" s="161"/>
      <c r="JGT48" s="161"/>
      <c r="JGU48" s="161"/>
      <c r="JGV48" s="161"/>
      <c r="JGW48" s="161"/>
      <c r="JGX48" s="161"/>
      <c r="JGY48" s="161"/>
      <c r="JGZ48" s="161"/>
      <c r="JHA48" s="161"/>
      <c r="JHB48" s="161"/>
      <c r="JHC48" s="161"/>
      <c r="JHD48" s="161"/>
      <c r="JHE48" s="161"/>
      <c r="JHF48" s="161"/>
      <c r="JHG48" s="161"/>
      <c r="JHH48" s="161"/>
      <c r="JHI48" s="161"/>
      <c r="JHJ48" s="161"/>
      <c r="JHK48" s="161"/>
      <c r="JHL48" s="161"/>
      <c r="JHM48" s="161"/>
      <c r="JHN48" s="161"/>
      <c r="JHO48" s="161"/>
      <c r="JHP48" s="161"/>
      <c r="JHQ48" s="161"/>
      <c r="JHR48" s="161"/>
      <c r="JHS48" s="161"/>
      <c r="JHT48" s="161"/>
      <c r="JHU48" s="161"/>
      <c r="JHV48" s="161"/>
      <c r="JHW48" s="161"/>
      <c r="JHX48" s="161"/>
      <c r="JHY48" s="161"/>
      <c r="JHZ48" s="161"/>
      <c r="JIA48" s="161"/>
      <c r="JIB48" s="161"/>
      <c r="JIC48" s="161"/>
      <c r="JID48" s="161"/>
      <c r="JIE48" s="161"/>
      <c r="JIF48" s="161"/>
      <c r="JIG48" s="161"/>
      <c r="JIH48" s="161"/>
      <c r="JII48" s="161"/>
      <c r="JIJ48" s="161"/>
      <c r="JIK48" s="161"/>
      <c r="JIL48" s="161"/>
      <c r="JIM48" s="161"/>
      <c r="JIN48" s="161"/>
      <c r="JIO48" s="161"/>
      <c r="JIP48" s="161"/>
      <c r="JIQ48" s="161"/>
      <c r="JIR48" s="161"/>
      <c r="JIS48" s="161"/>
      <c r="JIT48" s="161"/>
      <c r="JIU48" s="161"/>
      <c r="JIV48" s="161"/>
      <c r="JIW48" s="161"/>
      <c r="JIX48" s="161"/>
      <c r="JIY48" s="161"/>
      <c r="JIZ48" s="161"/>
      <c r="JJA48" s="161"/>
      <c r="JJB48" s="161"/>
      <c r="JJC48" s="161"/>
      <c r="JJD48" s="161"/>
      <c r="JJE48" s="161"/>
      <c r="JJF48" s="161"/>
      <c r="JJG48" s="161"/>
      <c r="JJH48" s="161"/>
      <c r="JJI48" s="161"/>
      <c r="JJJ48" s="161"/>
      <c r="JJK48" s="161"/>
      <c r="JJL48" s="161"/>
      <c r="JJM48" s="161"/>
      <c r="JJN48" s="161"/>
      <c r="JJO48" s="161"/>
      <c r="JJP48" s="161"/>
      <c r="JJQ48" s="161"/>
      <c r="JJR48" s="161"/>
      <c r="JJS48" s="161"/>
      <c r="JJT48" s="161"/>
      <c r="JJU48" s="161"/>
      <c r="JJV48" s="161"/>
      <c r="JJW48" s="161"/>
      <c r="JJX48" s="161"/>
      <c r="JJY48" s="161"/>
      <c r="JJZ48" s="161"/>
      <c r="JKA48" s="161"/>
      <c r="JKB48" s="161"/>
      <c r="JKC48" s="161"/>
      <c r="JKD48" s="161"/>
      <c r="JKE48" s="161"/>
      <c r="JKF48" s="161"/>
      <c r="JKG48" s="161"/>
      <c r="JKH48" s="161"/>
      <c r="JKI48" s="161"/>
      <c r="JKJ48" s="161"/>
      <c r="JKK48" s="161"/>
      <c r="JKL48" s="161"/>
      <c r="JKM48" s="161"/>
      <c r="JKN48" s="161"/>
      <c r="JKO48" s="161"/>
      <c r="JKP48" s="161"/>
      <c r="JKQ48" s="161"/>
      <c r="JKR48" s="161"/>
      <c r="JKS48" s="161"/>
      <c r="JKT48" s="161"/>
      <c r="JKU48" s="161"/>
      <c r="JKV48" s="161"/>
      <c r="JKW48" s="161"/>
      <c r="JKX48" s="161"/>
      <c r="JKY48" s="161"/>
      <c r="JKZ48" s="161"/>
      <c r="JLA48" s="161"/>
      <c r="JLB48" s="161"/>
      <c r="JLC48" s="161"/>
      <c r="JLD48" s="161"/>
      <c r="JLE48" s="161"/>
      <c r="JLF48" s="161"/>
      <c r="JLG48" s="161"/>
      <c r="JLH48" s="161"/>
      <c r="JLI48" s="161"/>
      <c r="JLJ48" s="161"/>
      <c r="JLK48" s="161"/>
      <c r="JLL48" s="161"/>
      <c r="JLM48" s="161"/>
      <c r="JLN48" s="161"/>
      <c r="JLO48" s="161"/>
      <c r="JLP48" s="161"/>
      <c r="JLQ48" s="161"/>
      <c r="JLR48" s="161"/>
      <c r="JLS48" s="161"/>
      <c r="JLT48" s="161"/>
      <c r="JLU48" s="161"/>
      <c r="JLV48" s="161"/>
      <c r="JLW48" s="161"/>
      <c r="JLX48" s="161"/>
      <c r="JLY48" s="161"/>
      <c r="JLZ48" s="161"/>
      <c r="JMA48" s="161"/>
      <c r="JMB48" s="161"/>
      <c r="JMC48" s="161"/>
      <c r="JMD48" s="161"/>
      <c r="JME48" s="161"/>
      <c r="JMF48" s="161"/>
      <c r="JMG48" s="161"/>
      <c r="JMH48" s="161"/>
      <c r="JMI48" s="161"/>
      <c r="JMJ48" s="161"/>
      <c r="JMK48" s="161"/>
      <c r="JML48" s="161"/>
      <c r="JMM48" s="161"/>
      <c r="JMN48" s="161"/>
      <c r="JMO48" s="161"/>
      <c r="JMP48" s="161"/>
      <c r="JMQ48" s="161"/>
      <c r="JMR48" s="161"/>
      <c r="JMS48" s="161"/>
      <c r="JMT48" s="161"/>
      <c r="JMU48" s="161"/>
      <c r="JMV48" s="161"/>
      <c r="JMW48" s="161"/>
      <c r="JMX48" s="161"/>
      <c r="JMY48" s="161"/>
      <c r="JMZ48" s="161"/>
      <c r="JNA48" s="161"/>
      <c r="JNB48" s="161"/>
      <c r="JNC48" s="161"/>
      <c r="JND48" s="161"/>
      <c r="JNE48" s="161"/>
      <c r="JNF48" s="161"/>
      <c r="JNG48" s="161"/>
      <c r="JNH48" s="161"/>
      <c r="JNI48" s="161"/>
      <c r="JNJ48" s="161"/>
      <c r="JNK48" s="161"/>
      <c r="JNL48" s="161"/>
      <c r="JNM48" s="161"/>
      <c r="JNN48" s="161"/>
      <c r="JNO48" s="161"/>
      <c r="JNP48" s="161"/>
      <c r="JNQ48" s="161"/>
      <c r="JNR48" s="161"/>
      <c r="JNS48" s="161"/>
      <c r="JNT48" s="161"/>
      <c r="JNU48" s="161"/>
      <c r="JNV48" s="161"/>
      <c r="JNW48" s="161"/>
      <c r="JNX48" s="161"/>
      <c r="JNY48" s="161"/>
      <c r="JNZ48" s="161"/>
      <c r="JOA48" s="161"/>
      <c r="JOB48" s="161"/>
      <c r="JOC48" s="161"/>
      <c r="JOD48" s="161"/>
      <c r="JOE48" s="161"/>
      <c r="JOF48" s="161"/>
      <c r="JOG48" s="161"/>
      <c r="JOH48" s="161"/>
      <c r="JOI48" s="161"/>
      <c r="JOJ48" s="161"/>
      <c r="JOK48" s="161"/>
      <c r="JOL48" s="161"/>
      <c r="JOM48" s="161"/>
      <c r="JON48" s="161"/>
      <c r="JOO48" s="161"/>
      <c r="JOP48" s="161"/>
      <c r="JOQ48" s="161"/>
      <c r="JOR48" s="161"/>
      <c r="JOS48" s="161"/>
      <c r="JOT48" s="161"/>
      <c r="JOU48" s="161"/>
      <c r="JOV48" s="161"/>
      <c r="JOW48" s="161"/>
      <c r="JOX48" s="161"/>
      <c r="JOY48" s="161"/>
      <c r="JOZ48" s="161"/>
      <c r="JPA48" s="161"/>
      <c r="JPB48" s="161"/>
      <c r="JPC48" s="161"/>
      <c r="JPD48" s="161"/>
      <c r="JPE48" s="161"/>
      <c r="JPF48" s="161"/>
      <c r="JPG48" s="161"/>
      <c r="JPH48" s="161"/>
      <c r="JPI48" s="161"/>
      <c r="JPJ48" s="161"/>
      <c r="JPK48" s="161"/>
      <c r="JPL48" s="161"/>
      <c r="JPM48" s="161"/>
      <c r="JPN48" s="161"/>
      <c r="JPO48" s="161"/>
      <c r="JPP48" s="161"/>
      <c r="JPQ48" s="161"/>
      <c r="JPR48" s="161"/>
      <c r="JPS48" s="161"/>
      <c r="JPT48" s="161"/>
      <c r="JPU48" s="161"/>
      <c r="JPV48" s="161"/>
      <c r="JPW48" s="161"/>
      <c r="JPX48" s="161"/>
      <c r="JPY48" s="161"/>
      <c r="JPZ48" s="161"/>
      <c r="JQA48" s="161"/>
      <c r="JQB48" s="161"/>
      <c r="JQC48" s="161"/>
      <c r="JQD48" s="161"/>
      <c r="JQE48" s="161"/>
      <c r="JQF48" s="161"/>
      <c r="JQG48" s="161"/>
      <c r="JQH48" s="161"/>
      <c r="JQI48" s="161"/>
      <c r="JQJ48" s="161"/>
      <c r="JQK48" s="161"/>
      <c r="JQL48" s="161"/>
      <c r="JQM48" s="161"/>
      <c r="JQN48" s="161"/>
      <c r="JQO48" s="161"/>
      <c r="JQP48" s="161"/>
      <c r="JQQ48" s="161"/>
      <c r="JQR48" s="161"/>
      <c r="JQS48" s="161"/>
      <c r="JQT48" s="161"/>
      <c r="JQU48" s="161"/>
      <c r="JQV48" s="161"/>
      <c r="JQW48" s="161"/>
      <c r="JQX48" s="161"/>
      <c r="JQY48" s="161"/>
      <c r="JQZ48" s="161"/>
      <c r="JRA48" s="161"/>
      <c r="JRB48" s="161"/>
      <c r="JRC48" s="161"/>
      <c r="JRD48" s="161"/>
      <c r="JRE48" s="161"/>
      <c r="JRF48" s="161"/>
      <c r="JRG48" s="161"/>
      <c r="JRH48" s="161"/>
      <c r="JRI48" s="161"/>
      <c r="JRJ48" s="161"/>
      <c r="JRK48" s="161"/>
      <c r="JRL48" s="161"/>
      <c r="JRM48" s="161"/>
      <c r="JRN48" s="161"/>
      <c r="JRO48" s="161"/>
      <c r="JRP48" s="161"/>
      <c r="JRQ48" s="161"/>
      <c r="JRR48" s="161"/>
      <c r="JRS48" s="161"/>
      <c r="JRT48" s="161"/>
      <c r="JRU48" s="161"/>
      <c r="JRV48" s="161"/>
      <c r="JRW48" s="161"/>
      <c r="JRX48" s="161"/>
      <c r="JRY48" s="161"/>
      <c r="JRZ48" s="161"/>
      <c r="JSA48" s="161"/>
      <c r="JSB48" s="161"/>
      <c r="JSC48" s="161"/>
      <c r="JSD48" s="161"/>
      <c r="JSE48" s="161"/>
      <c r="JSF48" s="161"/>
      <c r="JSG48" s="161"/>
      <c r="JSH48" s="161"/>
      <c r="JSI48" s="161"/>
      <c r="JSJ48" s="161"/>
      <c r="JSK48" s="161"/>
      <c r="JSL48" s="161"/>
      <c r="JSM48" s="161"/>
      <c r="JSN48" s="161"/>
      <c r="JSO48" s="161"/>
      <c r="JSP48" s="161"/>
      <c r="JSQ48" s="161"/>
      <c r="JSR48" s="161"/>
      <c r="JSS48" s="161"/>
      <c r="JST48" s="161"/>
      <c r="JSU48" s="161"/>
      <c r="JSV48" s="161"/>
      <c r="JSW48" s="161"/>
      <c r="JSX48" s="161"/>
      <c r="JSY48" s="161"/>
      <c r="JSZ48" s="161"/>
      <c r="JTA48" s="161"/>
      <c r="JTB48" s="161"/>
      <c r="JTC48" s="161"/>
      <c r="JTD48" s="161"/>
      <c r="JTE48" s="161"/>
      <c r="JTF48" s="161"/>
      <c r="JTG48" s="161"/>
      <c r="JTH48" s="161"/>
      <c r="JTI48" s="161"/>
      <c r="JTJ48" s="161"/>
      <c r="JTK48" s="161"/>
      <c r="JTL48" s="161"/>
      <c r="JTM48" s="161"/>
      <c r="JTN48" s="161"/>
      <c r="JTO48" s="161"/>
      <c r="JTP48" s="161"/>
      <c r="JTQ48" s="161"/>
      <c r="JTR48" s="161"/>
      <c r="JTS48" s="161"/>
      <c r="JTT48" s="161"/>
      <c r="JTU48" s="161"/>
      <c r="JTV48" s="161"/>
      <c r="JTW48" s="161"/>
      <c r="JTX48" s="161"/>
      <c r="JTY48" s="161"/>
      <c r="JTZ48" s="161"/>
      <c r="JUA48" s="161"/>
      <c r="JUB48" s="161"/>
      <c r="JUC48" s="161"/>
      <c r="JUD48" s="161"/>
      <c r="JUE48" s="161"/>
      <c r="JUF48" s="161"/>
      <c r="JUG48" s="161"/>
      <c r="JUH48" s="161"/>
      <c r="JUI48" s="161"/>
      <c r="JUJ48" s="161"/>
      <c r="JUK48" s="161"/>
      <c r="JUL48" s="161"/>
      <c r="JUM48" s="161"/>
      <c r="JUN48" s="161"/>
      <c r="JUO48" s="161"/>
      <c r="JUP48" s="161"/>
      <c r="JUQ48" s="161"/>
      <c r="JUR48" s="161"/>
      <c r="JUS48" s="161"/>
      <c r="JUT48" s="161"/>
      <c r="JUU48" s="161"/>
      <c r="JUV48" s="161"/>
      <c r="JUW48" s="161"/>
      <c r="JUX48" s="161"/>
      <c r="JUY48" s="161"/>
      <c r="JUZ48" s="161"/>
      <c r="JVA48" s="161"/>
      <c r="JVB48" s="161"/>
      <c r="JVC48" s="161"/>
      <c r="JVD48" s="161"/>
      <c r="JVE48" s="161"/>
      <c r="JVF48" s="161"/>
      <c r="JVG48" s="161"/>
      <c r="JVH48" s="161"/>
      <c r="JVI48" s="161"/>
      <c r="JVJ48" s="161"/>
      <c r="JVK48" s="161"/>
      <c r="JVL48" s="161"/>
      <c r="JVM48" s="161"/>
      <c r="JVN48" s="161"/>
      <c r="JVO48" s="161"/>
      <c r="JVP48" s="161"/>
      <c r="JVQ48" s="161"/>
      <c r="JVR48" s="161"/>
      <c r="JVS48" s="161"/>
      <c r="JVT48" s="161"/>
      <c r="JVU48" s="161"/>
      <c r="JVV48" s="161"/>
      <c r="JVW48" s="161"/>
      <c r="JVX48" s="161"/>
      <c r="JVY48" s="161"/>
      <c r="JVZ48" s="161"/>
      <c r="JWA48" s="161"/>
      <c r="JWB48" s="161"/>
      <c r="JWC48" s="161"/>
      <c r="JWD48" s="161"/>
      <c r="JWE48" s="161"/>
      <c r="JWF48" s="161"/>
      <c r="JWG48" s="161"/>
      <c r="JWH48" s="161"/>
      <c r="JWI48" s="161"/>
      <c r="JWJ48" s="161"/>
      <c r="JWK48" s="161"/>
      <c r="JWL48" s="161"/>
      <c r="JWM48" s="161"/>
      <c r="JWN48" s="161"/>
      <c r="JWO48" s="161"/>
      <c r="JWP48" s="161"/>
      <c r="JWQ48" s="161"/>
      <c r="JWR48" s="161"/>
      <c r="JWS48" s="161"/>
      <c r="JWT48" s="161"/>
      <c r="JWU48" s="161"/>
      <c r="JWV48" s="161"/>
      <c r="JWW48" s="161"/>
      <c r="JWX48" s="161"/>
      <c r="JWY48" s="161"/>
      <c r="JWZ48" s="161"/>
      <c r="JXA48" s="161"/>
      <c r="JXB48" s="161"/>
      <c r="JXC48" s="161"/>
      <c r="JXD48" s="161"/>
      <c r="JXE48" s="161"/>
      <c r="JXF48" s="161"/>
      <c r="JXG48" s="161"/>
      <c r="JXH48" s="161"/>
      <c r="JXI48" s="161"/>
      <c r="JXJ48" s="161"/>
      <c r="JXK48" s="161"/>
      <c r="JXL48" s="161"/>
      <c r="JXM48" s="161"/>
      <c r="JXN48" s="161"/>
      <c r="JXO48" s="161"/>
      <c r="JXP48" s="161"/>
      <c r="JXQ48" s="161"/>
      <c r="JXR48" s="161"/>
      <c r="JXS48" s="161"/>
      <c r="JXT48" s="161"/>
      <c r="JXU48" s="161"/>
      <c r="JXV48" s="161"/>
      <c r="JXW48" s="161"/>
      <c r="JXX48" s="161"/>
      <c r="JXY48" s="161"/>
      <c r="JXZ48" s="161"/>
      <c r="JYA48" s="161"/>
      <c r="JYB48" s="161"/>
      <c r="JYC48" s="161"/>
      <c r="JYD48" s="161"/>
      <c r="JYE48" s="161"/>
      <c r="JYF48" s="161"/>
      <c r="JYG48" s="161"/>
      <c r="JYH48" s="161"/>
      <c r="JYI48" s="161"/>
      <c r="JYJ48" s="161"/>
      <c r="JYK48" s="161"/>
      <c r="JYL48" s="161"/>
      <c r="JYM48" s="161"/>
      <c r="JYN48" s="161"/>
      <c r="JYO48" s="161"/>
      <c r="JYP48" s="161"/>
      <c r="JYQ48" s="161"/>
      <c r="JYR48" s="161"/>
      <c r="JYS48" s="161"/>
      <c r="JYT48" s="161"/>
      <c r="JYU48" s="161"/>
      <c r="JYV48" s="161"/>
      <c r="JYW48" s="161"/>
      <c r="JYX48" s="161"/>
      <c r="JYY48" s="161"/>
      <c r="JYZ48" s="161"/>
      <c r="JZA48" s="161"/>
      <c r="JZB48" s="161"/>
      <c r="JZC48" s="161"/>
      <c r="JZD48" s="161"/>
      <c r="JZE48" s="161"/>
      <c r="JZF48" s="161"/>
      <c r="JZG48" s="161"/>
      <c r="JZH48" s="161"/>
      <c r="JZI48" s="161"/>
      <c r="JZJ48" s="161"/>
      <c r="JZK48" s="161"/>
      <c r="JZL48" s="161"/>
      <c r="JZM48" s="161"/>
      <c r="JZN48" s="161"/>
      <c r="JZO48" s="161"/>
      <c r="JZP48" s="161"/>
      <c r="JZQ48" s="161"/>
      <c r="JZR48" s="161"/>
      <c r="JZS48" s="161"/>
      <c r="JZT48" s="161"/>
      <c r="JZU48" s="161"/>
      <c r="JZV48" s="161"/>
      <c r="JZW48" s="161"/>
      <c r="JZX48" s="161"/>
      <c r="JZY48" s="161"/>
      <c r="JZZ48" s="161"/>
      <c r="KAA48" s="161"/>
      <c r="KAB48" s="161"/>
      <c r="KAC48" s="161"/>
      <c r="KAD48" s="161"/>
      <c r="KAE48" s="161"/>
      <c r="KAF48" s="161"/>
      <c r="KAG48" s="161"/>
      <c r="KAH48" s="161"/>
      <c r="KAI48" s="161"/>
      <c r="KAJ48" s="161"/>
      <c r="KAK48" s="161"/>
      <c r="KAL48" s="161"/>
      <c r="KAM48" s="161"/>
      <c r="KAN48" s="161"/>
      <c r="KAO48" s="161"/>
      <c r="KAP48" s="161"/>
      <c r="KAQ48" s="161"/>
      <c r="KAR48" s="161"/>
      <c r="KAS48" s="161"/>
      <c r="KAT48" s="161"/>
      <c r="KAU48" s="161"/>
      <c r="KAV48" s="161"/>
      <c r="KAW48" s="161"/>
      <c r="KAX48" s="161"/>
      <c r="KAY48" s="161"/>
      <c r="KAZ48" s="161"/>
      <c r="KBA48" s="161"/>
      <c r="KBB48" s="161"/>
      <c r="KBC48" s="161"/>
      <c r="KBD48" s="161"/>
      <c r="KBE48" s="161"/>
      <c r="KBF48" s="161"/>
      <c r="KBG48" s="161"/>
      <c r="KBH48" s="161"/>
      <c r="KBI48" s="161"/>
      <c r="KBJ48" s="161"/>
      <c r="KBK48" s="161"/>
      <c r="KBL48" s="161"/>
      <c r="KBM48" s="161"/>
      <c r="KBN48" s="161"/>
      <c r="KBO48" s="161"/>
      <c r="KBP48" s="161"/>
      <c r="KBQ48" s="161"/>
      <c r="KBR48" s="161"/>
      <c r="KBS48" s="161"/>
      <c r="KBT48" s="161"/>
      <c r="KBU48" s="161"/>
      <c r="KBV48" s="161"/>
      <c r="KBW48" s="161"/>
      <c r="KBX48" s="161"/>
      <c r="KBY48" s="161"/>
      <c r="KBZ48" s="161"/>
      <c r="KCA48" s="161"/>
      <c r="KCB48" s="161"/>
      <c r="KCC48" s="161"/>
      <c r="KCD48" s="161"/>
      <c r="KCE48" s="161"/>
      <c r="KCF48" s="161"/>
      <c r="KCG48" s="161"/>
      <c r="KCH48" s="161"/>
      <c r="KCI48" s="161"/>
      <c r="KCJ48" s="161"/>
      <c r="KCK48" s="161"/>
      <c r="KCL48" s="161"/>
      <c r="KCM48" s="161"/>
      <c r="KCN48" s="161"/>
      <c r="KCO48" s="161"/>
      <c r="KCP48" s="161"/>
      <c r="KCQ48" s="161"/>
      <c r="KCR48" s="161"/>
      <c r="KCS48" s="161"/>
      <c r="KCT48" s="161"/>
      <c r="KCU48" s="161"/>
      <c r="KCV48" s="161"/>
      <c r="KCW48" s="161"/>
      <c r="KCX48" s="161"/>
      <c r="KCY48" s="161"/>
      <c r="KCZ48" s="161"/>
      <c r="KDA48" s="161"/>
      <c r="KDB48" s="161"/>
      <c r="KDC48" s="161"/>
      <c r="KDD48" s="161"/>
      <c r="KDE48" s="161"/>
      <c r="KDF48" s="161"/>
      <c r="KDG48" s="161"/>
      <c r="KDH48" s="161"/>
      <c r="KDI48" s="161"/>
      <c r="KDJ48" s="161"/>
      <c r="KDK48" s="161"/>
      <c r="KDL48" s="161"/>
      <c r="KDM48" s="161"/>
      <c r="KDN48" s="161"/>
      <c r="KDO48" s="161"/>
      <c r="KDP48" s="161"/>
      <c r="KDQ48" s="161"/>
      <c r="KDR48" s="161"/>
      <c r="KDS48" s="161"/>
      <c r="KDT48" s="161"/>
      <c r="KDU48" s="161"/>
      <c r="KDV48" s="161"/>
      <c r="KDW48" s="161"/>
      <c r="KDX48" s="161"/>
      <c r="KDY48" s="161"/>
      <c r="KDZ48" s="161"/>
      <c r="KEA48" s="161"/>
      <c r="KEB48" s="161"/>
      <c r="KEC48" s="161"/>
      <c r="KED48" s="161"/>
      <c r="KEE48" s="161"/>
      <c r="KEF48" s="161"/>
      <c r="KEG48" s="161"/>
      <c r="KEH48" s="161"/>
      <c r="KEI48" s="161"/>
      <c r="KEJ48" s="161"/>
      <c r="KEK48" s="161"/>
      <c r="KEL48" s="161"/>
      <c r="KEM48" s="161"/>
      <c r="KEN48" s="161"/>
      <c r="KEO48" s="161"/>
      <c r="KEP48" s="161"/>
      <c r="KEQ48" s="161"/>
      <c r="KER48" s="161"/>
      <c r="KES48" s="161"/>
      <c r="KET48" s="161"/>
      <c r="KEU48" s="161"/>
      <c r="KEV48" s="161"/>
      <c r="KEW48" s="161"/>
      <c r="KEX48" s="161"/>
      <c r="KEY48" s="161"/>
      <c r="KEZ48" s="161"/>
      <c r="KFA48" s="161"/>
      <c r="KFB48" s="161"/>
      <c r="KFC48" s="161"/>
      <c r="KFD48" s="161"/>
      <c r="KFE48" s="161"/>
      <c r="KFF48" s="161"/>
      <c r="KFG48" s="161"/>
      <c r="KFH48" s="161"/>
      <c r="KFI48" s="161"/>
      <c r="KFJ48" s="161"/>
      <c r="KFK48" s="161"/>
      <c r="KFL48" s="161"/>
      <c r="KFM48" s="161"/>
      <c r="KFN48" s="161"/>
      <c r="KFO48" s="161"/>
      <c r="KFP48" s="161"/>
      <c r="KFQ48" s="161"/>
      <c r="KFR48" s="161"/>
      <c r="KFS48" s="161"/>
      <c r="KFT48" s="161"/>
      <c r="KFU48" s="161"/>
      <c r="KFV48" s="161"/>
      <c r="KFW48" s="161"/>
      <c r="KFX48" s="161"/>
      <c r="KFY48" s="161"/>
      <c r="KFZ48" s="161"/>
      <c r="KGA48" s="161"/>
      <c r="KGB48" s="161"/>
      <c r="KGC48" s="161"/>
      <c r="KGD48" s="161"/>
      <c r="KGE48" s="161"/>
      <c r="KGF48" s="161"/>
      <c r="KGG48" s="161"/>
      <c r="KGH48" s="161"/>
      <c r="KGI48" s="161"/>
      <c r="KGJ48" s="161"/>
      <c r="KGK48" s="161"/>
      <c r="KGL48" s="161"/>
      <c r="KGM48" s="161"/>
      <c r="KGN48" s="161"/>
      <c r="KGO48" s="161"/>
      <c r="KGP48" s="161"/>
      <c r="KGQ48" s="161"/>
      <c r="KGR48" s="161"/>
      <c r="KGS48" s="161"/>
      <c r="KGT48" s="161"/>
      <c r="KGU48" s="161"/>
      <c r="KGV48" s="161"/>
      <c r="KGW48" s="161"/>
      <c r="KGX48" s="161"/>
      <c r="KGY48" s="161"/>
      <c r="KGZ48" s="161"/>
      <c r="KHA48" s="161"/>
      <c r="KHB48" s="161"/>
      <c r="KHC48" s="161"/>
      <c r="KHD48" s="161"/>
      <c r="KHE48" s="161"/>
      <c r="KHF48" s="161"/>
      <c r="KHG48" s="161"/>
      <c r="KHH48" s="161"/>
      <c r="KHI48" s="161"/>
      <c r="KHJ48" s="161"/>
      <c r="KHK48" s="161"/>
      <c r="KHL48" s="161"/>
      <c r="KHM48" s="161"/>
      <c r="KHN48" s="161"/>
      <c r="KHO48" s="161"/>
      <c r="KHP48" s="161"/>
      <c r="KHQ48" s="161"/>
      <c r="KHR48" s="161"/>
      <c r="KHS48" s="161"/>
      <c r="KHT48" s="161"/>
      <c r="KHU48" s="161"/>
      <c r="KHV48" s="161"/>
      <c r="KHW48" s="161"/>
      <c r="KHX48" s="161"/>
      <c r="KHY48" s="161"/>
      <c r="KHZ48" s="161"/>
      <c r="KIA48" s="161"/>
      <c r="KIB48" s="161"/>
      <c r="KIC48" s="161"/>
      <c r="KID48" s="161"/>
      <c r="KIE48" s="161"/>
      <c r="KIF48" s="161"/>
      <c r="KIG48" s="161"/>
      <c r="KIH48" s="161"/>
      <c r="KII48" s="161"/>
      <c r="KIJ48" s="161"/>
      <c r="KIK48" s="161"/>
      <c r="KIL48" s="161"/>
      <c r="KIM48" s="161"/>
      <c r="KIN48" s="161"/>
      <c r="KIO48" s="161"/>
      <c r="KIP48" s="161"/>
      <c r="KIQ48" s="161"/>
      <c r="KIR48" s="161"/>
      <c r="KIS48" s="161"/>
      <c r="KIT48" s="161"/>
      <c r="KIU48" s="161"/>
      <c r="KIV48" s="161"/>
      <c r="KIW48" s="161"/>
      <c r="KIX48" s="161"/>
      <c r="KIY48" s="161"/>
      <c r="KIZ48" s="161"/>
      <c r="KJA48" s="161"/>
      <c r="KJB48" s="161"/>
      <c r="KJC48" s="161"/>
      <c r="KJD48" s="161"/>
      <c r="KJE48" s="161"/>
      <c r="KJF48" s="161"/>
      <c r="KJG48" s="161"/>
      <c r="KJH48" s="161"/>
      <c r="KJI48" s="161"/>
      <c r="KJJ48" s="161"/>
      <c r="KJK48" s="161"/>
      <c r="KJL48" s="161"/>
      <c r="KJM48" s="161"/>
      <c r="KJN48" s="161"/>
      <c r="KJO48" s="161"/>
      <c r="KJP48" s="161"/>
      <c r="KJQ48" s="161"/>
      <c r="KJR48" s="161"/>
      <c r="KJS48" s="161"/>
      <c r="KJT48" s="161"/>
      <c r="KJU48" s="161"/>
      <c r="KJV48" s="161"/>
      <c r="KJW48" s="161"/>
      <c r="KJX48" s="161"/>
      <c r="KJY48" s="161"/>
      <c r="KJZ48" s="161"/>
      <c r="KKA48" s="161"/>
      <c r="KKB48" s="161"/>
      <c r="KKC48" s="161"/>
      <c r="KKD48" s="161"/>
      <c r="KKE48" s="161"/>
      <c r="KKF48" s="161"/>
      <c r="KKG48" s="161"/>
      <c r="KKH48" s="161"/>
      <c r="KKI48" s="161"/>
      <c r="KKJ48" s="161"/>
      <c r="KKK48" s="161"/>
      <c r="KKL48" s="161"/>
      <c r="KKM48" s="161"/>
      <c r="KKN48" s="161"/>
      <c r="KKO48" s="161"/>
      <c r="KKP48" s="161"/>
      <c r="KKQ48" s="161"/>
      <c r="KKR48" s="161"/>
      <c r="KKS48" s="161"/>
      <c r="KKT48" s="161"/>
      <c r="KKU48" s="161"/>
      <c r="KKV48" s="161"/>
      <c r="KKW48" s="161"/>
      <c r="KKX48" s="161"/>
      <c r="KKY48" s="161"/>
      <c r="KKZ48" s="161"/>
      <c r="KLA48" s="161"/>
      <c r="KLB48" s="161"/>
      <c r="KLC48" s="161"/>
      <c r="KLD48" s="161"/>
      <c r="KLE48" s="161"/>
      <c r="KLF48" s="161"/>
      <c r="KLG48" s="161"/>
      <c r="KLH48" s="161"/>
      <c r="KLI48" s="161"/>
      <c r="KLJ48" s="161"/>
      <c r="KLK48" s="161"/>
      <c r="KLL48" s="161"/>
      <c r="KLM48" s="161"/>
      <c r="KLN48" s="161"/>
      <c r="KLO48" s="161"/>
      <c r="KLP48" s="161"/>
      <c r="KLQ48" s="161"/>
      <c r="KLR48" s="161"/>
      <c r="KLS48" s="161"/>
      <c r="KLT48" s="161"/>
      <c r="KLU48" s="161"/>
      <c r="KLV48" s="161"/>
      <c r="KLW48" s="161"/>
      <c r="KLX48" s="161"/>
      <c r="KLY48" s="161"/>
      <c r="KLZ48" s="161"/>
      <c r="KMA48" s="161"/>
      <c r="KMB48" s="161"/>
      <c r="KMC48" s="161"/>
      <c r="KMD48" s="161"/>
      <c r="KME48" s="161"/>
      <c r="KMF48" s="161"/>
      <c r="KMG48" s="161"/>
      <c r="KMH48" s="161"/>
      <c r="KMI48" s="161"/>
      <c r="KMJ48" s="161"/>
      <c r="KMK48" s="161"/>
      <c r="KML48" s="161"/>
      <c r="KMM48" s="161"/>
      <c r="KMN48" s="161"/>
      <c r="KMO48" s="161"/>
      <c r="KMP48" s="161"/>
      <c r="KMQ48" s="161"/>
      <c r="KMR48" s="161"/>
      <c r="KMS48" s="161"/>
      <c r="KMT48" s="161"/>
      <c r="KMU48" s="161"/>
      <c r="KMV48" s="161"/>
      <c r="KMW48" s="161"/>
      <c r="KMX48" s="161"/>
      <c r="KMY48" s="161"/>
      <c r="KMZ48" s="161"/>
      <c r="KNA48" s="161"/>
      <c r="KNB48" s="161"/>
      <c r="KNC48" s="161"/>
      <c r="KND48" s="161"/>
      <c r="KNE48" s="161"/>
      <c r="KNF48" s="161"/>
      <c r="KNG48" s="161"/>
      <c r="KNH48" s="161"/>
      <c r="KNI48" s="161"/>
      <c r="KNJ48" s="161"/>
      <c r="KNK48" s="161"/>
      <c r="KNL48" s="161"/>
      <c r="KNM48" s="161"/>
      <c r="KNN48" s="161"/>
      <c r="KNO48" s="161"/>
      <c r="KNP48" s="161"/>
      <c r="KNQ48" s="161"/>
      <c r="KNR48" s="161"/>
      <c r="KNS48" s="161"/>
      <c r="KNT48" s="161"/>
      <c r="KNU48" s="161"/>
      <c r="KNV48" s="161"/>
      <c r="KNW48" s="161"/>
      <c r="KNX48" s="161"/>
      <c r="KNY48" s="161"/>
      <c r="KNZ48" s="161"/>
      <c r="KOA48" s="161"/>
      <c r="KOB48" s="161"/>
      <c r="KOC48" s="161"/>
      <c r="KOD48" s="161"/>
      <c r="KOE48" s="161"/>
      <c r="KOF48" s="161"/>
      <c r="KOG48" s="161"/>
      <c r="KOH48" s="161"/>
      <c r="KOI48" s="161"/>
      <c r="KOJ48" s="161"/>
      <c r="KOK48" s="161"/>
      <c r="KOL48" s="161"/>
      <c r="KOM48" s="161"/>
      <c r="KON48" s="161"/>
      <c r="KOO48" s="161"/>
      <c r="KOP48" s="161"/>
      <c r="KOQ48" s="161"/>
      <c r="KOR48" s="161"/>
      <c r="KOS48" s="161"/>
      <c r="KOT48" s="161"/>
      <c r="KOU48" s="161"/>
      <c r="KOV48" s="161"/>
      <c r="KOW48" s="161"/>
      <c r="KOX48" s="161"/>
      <c r="KOY48" s="161"/>
      <c r="KOZ48" s="161"/>
      <c r="KPA48" s="161"/>
      <c r="KPB48" s="161"/>
      <c r="KPC48" s="161"/>
      <c r="KPD48" s="161"/>
      <c r="KPE48" s="161"/>
      <c r="KPF48" s="161"/>
      <c r="KPG48" s="161"/>
      <c r="KPH48" s="161"/>
      <c r="KPI48" s="161"/>
      <c r="KPJ48" s="161"/>
      <c r="KPK48" s="161"/>
      <c r="KPL48" s="161"/>
      <c r="KPM48" s="161"/>
      <c r="KPN48" s="161"/>
      <c r="KPO48" s="161"/>
      <c r="KPP48" s="161"/>
      <c r="KPQ48" s="161"/>
      <c r="KPR48" s="161"/>
      <c r="KPS48" s="161"/>
      <c r="KPT48" s="161"/>
      <c r="KPU48" s="161"/>
      <c r="KPV48" s="161"/>
      <c r="KPW48" s="161"/>
      <c r="KPX48" s="161"/>
      <c r="KPY48" s="161"/>
      <c r="KPZ48" s="161"/>
      <c r="KQA48" s="161"/>
      <c r="KQB48" s="161"/>
      <c r="KQC48" s="161"/>
      <c r="KQD48" s="161"/>
      <c r="KQE48" s="161"/>
      <c r="KQF48" s="161"/>
      <c r="KQG48" s="161"/>
      <c r="KQH48" s="161"/>
      <c r="KQI48" s="161"/>
      <c r="KQJ48" s="161"/>
      <c r="KQK48" s="161"/>
      <c r="KQL48" s="161"/>
      <c r="KQM48" s="161"/>
      <c r="KQN48" s="161"/>
      <c r="KQO48" s="161"/>
      <c r="KQP48" s="161"/>
      <c r="KQQ48" s="161"/>
      <c r="KQR48" s="161"/>
      <c r="KQS48" s="161"/>
      <c r="KQT48" s="161"/>
      <c r="KQU48" s="161"/>
      <c r="KQV48" s="161"/>
      <c r="KQW48" s="161"/>
      <c r="KQX48" s="161"/>
      <c r="KQY48" s="161"/>
      <c r="KQZ48" s="161"/>
      <c r="KRA48" s="161"/>
      <c r="KRB48" s="161"/>
      <c r="KRC48" s="161"/>
      <c r="KRD48" s="161"/>
      <c r="KRE48" s="161"/>
      <c r="KRF48" s="161"/>
      <c r="KRG48" s="161"/>
      <c r="KRH48" s="161"/>
      <c r="KRI48" s="161"/>
      <c r="KRJ48" s="161"/>
      <c r="KRK48" s="161"/>
      <c r="KRL48" s="161"/>
      <c r="KRM48" s="161"/>
      <c r="KRN48" s="161"/>
      <c r="KRO48" s="161"/>
      <c r="KRP48" s="161"/>
      <c r="KRQ48" s="161"/>
      <c r="KRR48" s="161"/>
      <c r="KRS48" s="161"/>
      <c r="KRT48" s="161"/>
      <c r="KRU48" s="161"/>
      <c r="KRV48" s="161"/>
      <c r="KRW48" s="161"/>
      <c r="KRX48" s="161"/>
      <c r="KRY48" s="161"/>
      <c r="KRZ48" s="161"/>
      <c r="KSA48" s="161"/>
      <c r="KSB48" s="161"/>
      <c r="KSC48" s="161"/>
      <c r="KSD48" s="161"/>
      <c r="KSE48" s="161"/>
      <c r="KSF48" s="161"/>
      <c r="KSG48" s="161"/>
      <c r="KSH48" s="161"/>
      <c r="KSI48" s="161"/>
      <c r="KSJ48" s="161"/>
      <c r="KSK48" s="161"/>
      <c r="KSL48" s="161"/>
      <c r="KSM48" s="161"/>
      <c r="KSN48" s="161"/>
      <c r="KSO48" s="161"/>
      <c r="KSP48" s="161"/>
      <c r="KSQ48" s="161"/>
      <c r="KSR48" s="161"/>
      <c r="KSS48" s="161"/>
      <c r="KST48" s="161"/>
      <c r="KSU48" s="161"/>
      <c r="KSV48" s="161"/>
      <c r="KSW48" s="161"/>
      <c r="KSX48" s="161"/>
      <c r="KSY48" s="161"/>
      <c r="KSZ48" s="161"/>
      <c r="KTA48" s="161"/>
      <c r="KTB48" s="161"/>
      <c r="KTC48" s="161"/>
      <c r="KTD48" s="161"/>
      <c r="KTE48" s="161"/>
      <c r="KTF48" s="161"/>
      <c r="KTG48" s="161"/>
      <c r="KTH48" s="161"/>
      <c r="KTI48" s="161"/>
      <c r="KTJ48" s="161"/>
      <c r="KTK48" s="161"/>
      <c r="KTL48" s="161"/>
      <c r="KTM48" s="161"/>
      <c r="KTN48" s="161"/>
      <c r="KTO48" s="161"/>
      <c r="KTP48" s="161"/>
      <c r="KTQ48" s="161"/>
      <c r="KTR48" s="161"/>
      <c r="KTS48" s="161"/>
      <c r="KTT48" s="161"/>
      <c r="KTU48" s="161"/>
      <c r="KTV48" s="161"/>
      <c r="KTW48" s="161"/>
      <c r="KTX48" s="161"/>
      <c r="KTY48" s="161"/>
      <c r="KTZ48" s="161"/>
      <c r="KUA48" s="161"/>
      <c r="KUB48" s="161"/>
      <c r="KUC48" s="161"/>
      <c r="KUD48" s="161"/>
      <c r="KUE48" s="161"/>
      <c r="KUF48" s="161"/>
      <c r="KUG48" s="161"/>
      <c r="KUH48" s="161"/>
      <c r="KUI48" s="161"/>
      <c r="KUJ48" s="161"/>
      <c r="KUK48" s="161"/>
      <c r="KUL48" s="161"/>
      <c r="KUM48" s="161"/>
      <c r="KUN48" s="161"/>
      <c r="KUO48" s="161"/>
      <c r="KUP48" s="161"/>
      <c r="KUQ48" s="161"/>
      <c r="KUR48" s="161"/>
      <c r="KUS48" s="161"/>
      <c r="KUT48" s="161"/>
      <c r="KUU48" s="161"/>
      <c r="KUV48" s="161"/>
      <c r="KUW48" s="161"/>
      <c r="KUX48" s="161"/>
      <c r="KUY48" s="161"/>
      <c r="KUZ48" s="161"/>
      <c r="KVA48" s="161"/>
      <c r="KVB48" s="161"/>
      <c r="KVC48" s="161"/>
      <c r="KVD48" s="161"/>
      <c r="KVE48" s="161"/>
      <c r="KVF48" s="161"/>
      <c r="KVG48" s="161"/>
      <c r="KVH48" s="161"/>
      <c r="KVI48" s="161"/>
      <c r="KVJ48" s="161"/>
      <c r="KVK48" s="161"/>
      <c r="KVL48" s="161"/>
      <c r="KVM48" s="161"/>
      <c r="KVN48" s="161"/>
      <c r="KVO48" s="161"/>
      <c r="KVP48" s="161"/>
      <c r="KVQ48" s="161"/>
      <c r="KVR48" s="161"/>
      <c r="KVS48" s="161"/>
      <c r="KVT48" s="161"/>
      <c r="KVU48" s="161"/>
      <c r="KVV48" s="161"/>
      <c r="KVW48" s="161"/>
      <c r="KVX48" s="161"/>
      <c r="KVY48" s="161"/>
      <c r="KVZ48" s="161"/>
      <c r="KWA48" s="161"/>
      <c r="KWB48" s="161"/>
      <c r="KWC48" s="161"/>
      <c r="KWD48" s="161"/>
      <c r="KWE48" s="161"/>
      <c r="KWF48" s="161"/>
      <c r="KWG48" s="161"/>
      <c r="KWH48" s="161"/>
      <c r="KWI48" s="161"/>
      <c r="KWJ48" s="161"/>
      <c r="KWK48" s="161"/>
      <c r="KWL48" s="161"/>
      <c r="KWM48" s="161"/>
      <c r="KWN48" s="161"/>
      <c r="KWO48" s="161"/>
      <c r="KWP48" s="161"/>
      <c r="KWQ48" s="161"/>
      <c r="KWR48" s="161"/>
      <c r="KWS48" s="161"/>
      <c r="KWT48" s="161"/>
      <c r="KWU48" s="161"/>
      <c r="KWV48" s="161"/>
      <c r="KWW48" s="161"/>
      <c r="KWX48" s="161"/>
      <c r="KWY48" s="161"/>
      <c r="KWZ48" s="161"/>
      <c r="KXA48" s="161"/>
      <c r="KXB48" s="161"/>
      <c r="KXC48" s="161"/>
      <c r="KXD48" s="161"/>
      <c r="KXE48" s="161"/>
      <c r="KXF48" s="161"/>
      <c r="KXG48" s="161"/>
      <c r="KXH48" s="161"/>
      <c r="KXI48" s="161"/>
      <c r="KXJ48" s="161"/>
      <c r="KXK48" s="161"/>
      <c r="KXL48" s="161"/>
      <c r="KXM48" s="161"/>
      <c r="KXN48" s="161"/>
      <c r="KXO48" s="161"/>
      <c r="KXP48" s="161"/>
      <c r="KXQ48" s="161"/>
      <c r="KXR48" s="161"/>
      <c r="KXS48" s="161"/>
      <c r="KXT48" s="161"/>
      <c r="KXU48" s="161"/>
      <c r="KXV48" s="161"/>
      <c r="KXW48" s="161"/>
      <c r="KXX48" s="161"/>
      <c r="KXY48" s="161"/>
      <c r="KXZ48" s="161"/>
      <c r="KYA48" s="161"/>
      <c r="KYB48" s="161"/>
      <c r="KYC48" s="161"/>
      <c r="KYD48" s="161"/>
      <c r="KYE48" s="161"/>
      <c r="KYF48" s="161"/>
      <c r="KYG48" s="161"/>
      <c r="KYH48" s="161"/>
      <c r="KYI48" s="161"/>
      <c r="KYJ48" s="161"/>
      <c r="KYK48" s="161"/>
      <c r="KYL48" s="161"/>
      <c r="KYM48" s="161"/>
      <c r="KYN48" s="161"/>
      <c r="KYO48" s="161"/>
      <c r="KYP48" s="161"/>
      <c r="KYQ48" s="161"/>
      <c r="KYR48" s="161"/>
      <c r="KYS48" s="161"/>
      <c r="KYT48" s="161"/>
      <c r="KYU48" s="161"/>
      <c r="KYV48" s="161"/>
      <c r="KYW48" s="161"/>
      <c r="KYX48" s="161"/>
      <c r="KYY48" s="161"/>
      <c r="KYZ48" s="161"/>
      <c r="KZA48" s="161"/>
      <c r="KZB48" s="161"/>
      <c r="KZC48" s="161"/>
      <c r="KZD48" s="161"/>
      <c r="KZE48" s="161"/>
      <c r="KZF48" s="161"/>
      <c r="KZG48" s="161"/>
      <c r="KZH48" s="161"/>
      <c r="KZI48" s="161"/>
      <c r="KZJ48" s="161"/>
      <c r="KZK48" s="161"/>
      <c r="KZL48" s="161"/>
      <c r="KZM48" s="161"/>
      <c r="KZN48" s="161"/>
      <c r="KZO48" s="161"/>
      <c r="KZP48" s="161"/>
      <c r="KZQ48" s="161"/>
      <c r="KZR48" s="161"/>
      <c r="KZS48" s="161"/>
      <c r="KZT48" s="161"/>
      <c r="KZU48" s="161"/>
      <c r="KZV48" s="161"/>
      <c r="KZW48" s="161"/>
      <c r="KZX48" s="161"/>
      <c r="KZY48" s="161"/>
      <c r="KZZ48" s="161"/>
      <c r="LAA48" s="161"/>
      <c r="LAB48" s="161"/>
      <c r="LAC48" s="161"/>
      <c r="LAD48" s="161"/>
      <c r="LAE48" s="161"/>
      <c r="LAF48" s="161"/>
      <c r="LAG48" s="161"/>
      <c r="LAH48" s="161"/>
      <c r="LAI48" s="161"/>
      <c r="LAJ48" s="161"/>
      <c r="LAK48" s="161"/>
      <c r="LAL48" s="161"/>
      <c r="LAM48" s="161"/>
      <c r="LAN48" s="161"/>
      <c r="LAO48" s="161"/>
      <c r="LAP48" s="161"/>
      <c r="LAQ48" s="161"/>
      <c r="LAR48" s="161"/>
      <c r="LAS48" s="161"/>
      <c r="LAT48" s="161"/>
      <c r="LAU48" s="161"/>
      <c r="LAV48" s="161"/>
      <c r="LAW48" s="161"/>
      <c r="LAX48" s="161"/>
      <c r="LAY48" s="161"/>
      <c r="LAZ48" s="161"/>
      <c r="LBA48" s="161"/>
      <c r="LBB48" s="161"/>
      <c r="LBC48" s="161"/>
      <c r="LBD48" s="161"/>
      <c r="LBE48" s="161"/>
      <c r="LBF48" s="161"/>
      <c r="LBG48" s="161"/>
      <c r="LBH48" s="161"/>
      <c r="LBI48" s="161"/>
      <c r="LBJ48" s="161"/>
      <c r="LBK48" s="161"/>
      <c r="LBL48" s="161"/>
      <c r="LBM48" s="161"/>
      <c r="LBN48" s="161"/>
      <c r="LBO48" s="161"/>
      <c r="LBP48" s="161"/>
      <c r="LBQ48" s="161"/>
      <c r="LBR48" s="161"/>
      <c r="LBS48" s="161"/>
      <c r="LBT48" s="161"/>
      <c r="LBU48" s="161"/>
      <c r="LBV48" s="161"/>
      <c r="LBW48" s="161"/>
      <c r="LBX48" s="161"/>
      <c r="LBY48" s="161"/>
      <c r="LBZ48" s="161"/>
      <c r="LCA48" s="161"/>
      <c r="LCB48" s="161"/>
      <c r="LCC48" s="161"/>
      <c r="LCD48" s="161"/>
      <c r="LCE48" s="161"/>
      <c r="LCF48" s="161"/>
      <c r="LCG48" s="161"/>
      <c r="LCH48" s="161"/>
      <c r="LCI48" s="161"/>
      <c r="LCJ48" s="161"/>
      <c r="LCK48" s="161"/>
      <c r="LCL48" s="161"/>
      <c r="LCM48" s="161"/>
      <c r="LCN48" s="161"/>
      <c r="LCO48" s="161"/>
      <c r="LCP48" s="161"/>
      <c r="LCQ48" s="161"/>
      <c r="LCR48" s="161"/>
      <c r="LCS48" s="161"/>
      <c r="LCT48" s="161"/>
      <c r="LCU48" s="161"/>
      <c r="LCV48" s="161"/>
      <c r="LCW48" s="161"/>
      <c r="LCX48" s="161"/>
      <c r="LCY48" s="161"/>
      <c r="LCZ48" s="161"/>
      <c r="LDA48" s="161"/>
      <c r="LDB48" s="161"/>
      <c r="LDC48" s="161"/>
      <c r="LDD48" s="161"/>
      <c r="LDE48" s="161"/>
      <c r="LDF48" s="161"/>
      <c r="LDG48" s="161"/>
      <c r="LDH48" s="161"/>
      <c r="LDI48" s="161"/>
      <c r="LDJ48" s="161"/>
      <c r="LDK48" s="161"/>
      <c r="LDL48" s="161"/>
      <c r="LDM48" s="161"/>
      <c r="LDN48" s="161"/>
      <c r="LDO48" s="161"/>
      <c r="LDP48" s="161"/>
      <c r="LDQ48" s="161"/>
      <c r="LDR48" s="161"/>
      <c r="LDS48" s="161"/>
      <c r="LDT48" s="161"/>
      <c r="LDU48" s="161"/>
      <c r="LDV48" s="161"/>
      <c r="LDW48" s="161"/>
      <c r="LDX48" s="161"/>
      <c r="LDY48" s="161"/>
      <c r="LDZ48" s="161"/>
      <c r="LEA48" s="161"/>
      <c r="LEB48" s="161"/>
      <c r="LEC48" s="161"/>
      <c r="LED48" s="161"/>
      <c r="LEE48" s="161"/>
      <c r="LEF48" s="161"/>
      <c r="LEG48" s="161"/>
      <c r="LEH48" s="161"/>
      <c r="LEI48" s="161"/>
      <c r="LEJ48" s="161"/>
      <c r="LEK48" s="161"/>
      <c r="LEL48" s="161"/>
      <c r="LEM48" s="161"/>
      <c r="LEN48" s="161"/>
      <c r="LEO48" s="161"/>
      <c r="LEP48" s="161"/>
      <c r="LEQ48" s="161"/>
      <c r="LER48" s="161"/>
      <c r="LES48" s="161"/>
      <c r="LET48" s="161"/>
      <c r="LEU48" s="161"/>
      <c r="LEV48" s="161"/>
      <c r="LEW48" s="161"/>
      <c r="LEX48" s="161"/>
      <c r="LEY48" s="161"/>
      <c r="LEZ48" s="161"/>
      <c r="LFA48" s="161"/>
      <c r="LFB48" s="161"/>
      <c r="LFC48" s="161"/>
      <c r="LFD48" s="161"/>
      <c r="LFE48" s="161"/>
      <c r="LFF48" s="161"/>
      <c r="LFG48" s="161"/>
      <c r="LFH48" s="161"/>
      <c r="LFI48" s="161"/>
      <c r="LFJ48" s="161"/>
      <c r="LFK48" s="161"/>
      <c r="LFL48" s="161"/>
      <c r="LFM48" s="161"/>
      <c r="LFN48" s="161"/>
      <c r="LFO48" s="161"/>
      <c r="LFP48" s="161"/>
      <c r="LFQ48" s="161"/>
      <c r="LFR48" s="161"/>
      <c r="LFS48" s="161"/>
      <c r="LFT48" s="161"/>
      <c r="LFU48" s="161"/>
      <c r="LFV48" s="161"/>
      <c r="LFW48" s="161"/>
      <c r="LFX48" s="161"/>
      <c r="LFY48" s="161"/>
      <c r="LFZ48" s="161"/>
      <c r="LGA48" s="161"/>
      <c r="LGB48" s="161"/>
      <c r="LGC48" s="161"/>
      <c r="LGD48" s="161"/>
      <c r="LGE48" s="161"/>
      <c r="LGF48" s="161"/>
      <c r="LGG48" s="161"/>
      <c r="LGH48" s="161"/>
      <c r="LGI48" s="161"/>
      <c r="LGJ48" s="161"/>
      <c r="LGK48" s="161"/>
      <c r="LGL48" s="161"/>
      <c r="LGM48" s="161"/>
      <c r="LGN48" s="161"/>
      <c r="LGO48" s="161"/>
      <c r="LGP48" s="161"/>
      <c r="LGQ48" s="161"/>
      <c r="LGR48" s="161"/>
      <c r="LGS48" s="161"/>
      <c r="LGT48" s="161"/>
      <c r="LGU48" s="161"/>
      <c r="LGV48" s="161"/>
      <c r="LGW48" s="161"/>
      <c r="LGX48" s="161"/>
      <c r="LGY48" s="161"/>
      <c r="LGZ48" s="161"/>
      <c r="LHA48" s="161"/>
      <c r="LHB48" s="161"/>
      <c r="LHC48" s="161"/>
      <c r="LHD48" s="161"/>
      <c r="LHE48" s="161"/>
      <c r="LHF48" s="161"/>
      <c r="LHG48" s="161"/>
      <c r="LHH48" s="161"/>
      <c r="LHI48" s="161"/>
      <c r="LHJ48" s="161"/>
      <c r="LHK48" s="161"/>
      <c r="LHL48" s="161"/>
      <c r="LHM48" s="161"/>
      <c r="LHN48" s="161"/>
      <c r="LHO48" s="161"/>
      <c r="LHP48" s="161"/>
      <c r="LHQ48" s="161"/>
      <c r="LHR48" s="161"/>
      <c r="LHS48" s="161"/>
      <c r="LHT48" s="161"/>
      <c r="LHU48" s="161"/>
      <c r="LHV48" s="161"/>
      <c r="LHW48" s="161"/>
      <c r="LHX48" s="161"/>
      <c r="LHY48" s="161"/>
      <c r="LHZ48" s="161"/>
      <c r="LIA48" s="161"/>
      <c r="LIB48" s="161"/>
      <c r="LIC48" s="161"/>
      <c r="LID48" s="161"/>
      <c r="LIE48" s="161"/>
      <c r="LIF48" s="161"/>
      <c r="LIG48" s="161"/>
      <c r="LIH48" s="161"/>
      <c r="LII48" s="161"/>
      <c r="LIJ48" s="161"/>
      <c r="LIK48" s="161"/>
      <c r="LIL48" s="161"/>
      <c r="LIM48" s="161"/>
      <c r="LIN48" s="161"/>
      <c r="LIO48" s="161"/>
      <c r="LIP48" s="161"/>
      <c r="LIQ48" s="161"/>
      <c r="LIR48" s="161"/>
      <c r="LIS48" s="161"/>
      <c r="LIT48" s="161"/>
      <c r="LIU48" s="161"/>
      <c r="LIV48" s="161"/>
      <c r="LIW48" s="161"/>
      <c r="LIX48" s="161"/>
      <c r="LIY48" s="161"/>
      <c r="LIZ48" s="161"/>
      <c r="LJA48" s="161"/>
      <c r="LJB48" s="161"/>
      <c r="LJC48" s="161"/>
      <c r="LJD48" s="161"/>
      <c r="LJE48" s="161"/>
      <c r="LJF48" s="161"/>
      <c r="LJG48" s="161"/>
      <c r="LJH48" s="161"/>
      <c r="LJI48" s="161"/>
      <c r="LJJ48" s="161"/>
      <c r="LJK48" s="161"/>
      <c r="LJL48" s="161"/>
      <c r="LJM48" s="161"/>
      <c r="LJN48" s="161"/>
      <c r="LJO48" s="161"/>
      <c r="LJP48" s="161"/>
      <c r="LJQ48" s="161"/>
      <c r="LJR48" s="161"/>
      <c r="LJS48" s="161"/>
      <c r="LJT48" s="161"/>
      <c r="LJU48" s="161"/>
      <c r="LJV48" s="161"/>
      <c r="LJW48" s="161"/>
      <c r="LJX48" s="161"/>
      <c r="LJY48" s="161"/>
      <c r="LJZ48" s="161"/>
      <c r="LKA48" s="161"/>
      <c r="LKB48" s="161"/>
      <c r="LKC48" s="161"/>
      <c r="LKD48" s="161"/>
      <c r="LKE48" s="161"/>
      <c r="LKF48" s="161"/>
      <c r="LKG48" s="161"/>
      <c r="LKH48" s="161"/>
      <c r="LKI48" s="161"/>
      <c r="LKJ48" s="161"/>
      <c r="LKK48" s="161"/>
      <c r="LKL48" s="161"/>
      <c r="LKM48" s="161"/>
      <c r="LKN48" s="161"/>
      <c r="LKO48" s="161"/>
      <c r="LKP48" s="161"/>
      <c r="LKQ48" s="161"/>
      <c r="LKR48" s="161"/>
      <c r="LKS48" s="161"/>
      <c r="LKT48" s="161"/>
      <c r="LKU48" s="161"/>
      <c r="LKV48" s="161"/>
      <c r="LKW48" s="161"/>
      <c r="LKX48" s="161"/>
      <c r="LKY48" s="161"/>
      <c r="LKZ48" s="161"/>
      <c r="LLA48" s="161"/>
      <c r="LLB48" s="161"/>
      <c r="LLC48" s="161"/>
      <c r="LLD48" s="161"/>
      <c r="LLE48" s="161"/>
      <c r="LLF48" s="161"/>
      <c r="LLG48" s="161"/>
      <c r="LLH48" s="161"/>
      <c r="LLI48" s="161"/>
      <c r="LLJ48" s="161"/>
      <c r="LLK48" s="161"/>
      <c r="LLL48" s="161"/>
      <c r="LLM48" s="161"/>
      <c r="LLN48" s="161"/>
      <c r="LLO48" s="161"/>
      <c r="LLP48" s="161"/>
      <c r="LLQ48" s="161"/>
      <c r="LLR48" s="161"/>
      <c r="LLS48" s="161"/>
      <c r="LLT48" s="161"/>
      <c r="LLU48" s="161"/>
      <c r="LLV48" s="161"/>
      <c r="LLW48" s="161"/>
      <c r="LLX48" s="161"/>
      <c r="LLY48" s="161"/>
      <c r="LLZ48" s="161"/>
      <c r="LMA48" s="161"/>
      <c r="LMB48" s="161"/>
      <c r="LMC48" s="161"/>
      <c r="LMD48" s="161"/>
      <c r="LME48" s="161"/>
      <c r="LMF48" s="161"/>
      <c r="LMG48" s="161"/>
      <c r="LMH48" s="161"/>
      <c r="LMI48" s="161"/>
      <c r="LMJ48" s="161"/>
      <c r="LMK48" s="161"/>
      <c r="LML48" s="161"/>
      <c r="LMM48" s="161"/>
      <c r="LMN48" s="161"/>
      <c r="LMO48" s="161"/>
      <c r="LMP48" s="161"/>
      <c r="LMQ48" s="161"/>
      <c r="LMR48" s="161"/>
      <c r="LMS48" s="161"/>
      <c r="LMT48" s="161"/>
      <c r="LMU48" s="161"/>
      <c r="LMV48" s="161"/>
      <c r="LMW48" s="161"/>
      <c r="LMX48" s="161"/>
      <c r="LMY48" s="161"/>
      <c r="LMZ48" s="161"/>
      <c r="LNA48" s="161"/>
      <c r="LNB48" s="161"/>
      <c r="LNC48" s="161"/>
      <c r="LND48" s="161"/>
      <c r="LNE48" s="161"/>
      <c r="LNF48" s="161"/>
      <c r="LNG48" s="161"/>
      <c r="LNH48" s="161"/>
      <c r="LNI48" s="161"/>
      <c r="LNJ48" s="161"/>
      <c r="LNK48" s="161"/>
      <c r="LNL48" s="161"/>
      <c r="LNM48" s="161"/>
      <c r="LNN48" s="161"/>
      <c r="LNO48" s="161"/>
      <c r="LNP48" s="161"/>
      <c r="LNQ48" s="161"/>
      <c r="LNR48" s="161"/>
      <c r="LNS48" s="161"/>
      <c r="LNT48" s="161"/>
      <c r="LNU48" s="161"/>
      <c r="LNV48" s="161"/>
      <c r="LNW48" s="161"/>
      <c r="LNX48" s="161"/>
      <c r="LNY48" s="161"/>
      <c r="LNZ48" s="161"/>
      <c r="LOA48" s="161"/>
      <c r="LOB48" s="161"/>
      <c r="LOC48" s="161"/>
      <c r="LOD48" s="161"/>
      <c r="LOE48" s="161"/>
      <c r="LOF48" s="161"/>
      <c r="LOG48" s="161"/>
      <c r="LOH48" s="161"/>
      <c r="LOI48" s="161"/>
      <c r="LOJ48" s="161"/>
      <c r="LOK48" s="161"/>
      <c r="LOL48" s="161"/>
      <c r="LOM48" s="161"/>
      <c r="LON48" s="161"/>
      <c r="LOO48" s="161"/>
      <c r="LOP48" s="161"/>
      <c r="LOQ48" s="161"/>
      <c r="LOR48" s="161"/>
      <c r="LOS48" s="161"/>
      <c r="LOT48" s="161"/>
      <c r="LOU48" s="161"/>
      <c r="LOV48" s="161"/>
      <c r="LOW48" s="161"/>
      <c r="LOX48" s="161"/>
      <c r="LOY48" s="161"/>
      <c r="LOZ48" s="161"/>
      <c r="LPA48" s="161"/>
      <c r="LPB48" s="161"/>
      <c r="LPC48" s="161"/>
      <c r="LPD48" s="161"/>
      <c r="LPE48" s="161"/>
      <c r="LPF48" s="161"/>
      <c r="LPG48" s="161"/>
      <c r="LPH48" s="161"/>
      <c r="LPI48" s="161"/>
      <c r="LPJ48" s="161"/>
      <c r="LPK48" s="161"/>
      <c r="LPL48" s="161"/>
      <c r="LPM48" s="161"/>
      <c r="LPN48" s="161"/>
      <c r="LPO48" s="161"/>
      <c r="LPP48" s="161"/>
      <c r="LPQ48" s="161"/>
      <c r="LPR48" s="161"/>
      <c r="LPS48" s="161"/>
      <c r="LPT48" s="161"/>
      <c r="LPU48" s="161"/>
      <c r="LPV48" s="161"/>
      <c r="LPW48" s="161"/>
      <c r="LPX48" s="161"/>
      <c r="LPY48" s="161"/>
      <c r="LPZ48" s="161"/>
      <c r="LQA48" s="161"/>
      <c r="LQB48" s="161"/>
      <c r="LQC48" s="161"/>
      <c r="LQD48" s="161"/>
      <c r="LQE48" s="161"/>
      <c r="LQF48" s="161"/>
      <c r="LQG48" s="161"/>
      <c r="LQH48" s="161"/>
      <c r="LQI48" s="161"/>
      <c r="LQJ48" s="161"/>
      <c r="LQK48" s="161"/>
      <c r="LQL48" s="161"/>
      <c r="LQM48" s="161"/>
      <c r="LQN48" s="161"/>
      <c r="LQO48" s="161"/>
      <c r="LQP48" s="161"/>
      <c r="LQQ48" s="161"/>
      <c r="LQR48" s="161"/>
      <c r="LQS48" s="161"/>
      <c r="LQT48" s="161"/>
      <c r="LQU48" s="161"/>
      <c r="LQV48" s="161"/>
      <c r="LQW48" s="161"/>
      <c r="LQX48" s="161"/>
      <c r="LQY48" s="161"/>
      <c r="LQZ48" s="161"/>
      <c r="LRA48" s="161"/>
      <c r="LRB48" s="161"/>
      <c r="LRC48" s="161"/>
      <c r="LRD48" s="161"/>
      <c r="LRE48" s="161"/>
      <c r="LRF48" s="161"/>
      <c r="LRG48" s="161"/>
      <c r="LRH48" s="161"/>
      <c r="LRI48" s="161"/>
      <c r="LRJ48" s="161"/>
      <c r="LRK48" s="161"/>
      <c r="LRL48" s="161"/>
      <c r="LRM48" s="161"/>
      <c r="LRN48" s="161"/>
      <c r="LRO48" s="161"/>
      <c r="LRP48" s="161"/>
      <c r="LRQ48" s="161"/>
      <c r="LRR48" s="161"/>
      <c r="LRS48" s="161"/>
      <c r="LRT48" s="161"/>
      <c r="LRU48" s="161"/>
      <c r="LRV48" s="161"/>
      <c r="LRW48" s="161"/>
      <c r="LRX48" s="161"/>
      <c r="LRY48" s="161"/>
      <c r="LRZ48" s="161"/>
      <c r="LSA48" s="161"/>
      <c r="LSB48" s="161"/>
      <c r="LSC48" s="161"/>
      <c r="LSD48" s="161"/>
      <c r="LSE48" s="161"/>
      <c r="LSF48" s="161"/>
      <c r="LSG48" s="161"/>
      <c r="LSH48" s="161"/>
      <c r="LSI48" s="161"/>
      <c r="LSJ48" s="161"/>
      <c r="LSK48" s="161"/>
      <c r="LSL48" s="161"/>
      <c r="LSM48" s="161"/>
      <c r="LSN48" s="161"/>
      <c r="LSO48" s="161"/>
      <c r="LSP48" s="161"/>
      <c r="LSQ48" s="161"/>
      <c r="LSR48" s="161"/>
      <c r="LSS48" s="161"/>
      <c r="LST48" s="161"/>
      <c r="LSU48" s="161"/>
      <c r="LSV48" s="161"/>
      <c r="LSW48" s="161"/>
      <c r="LSX48" s="161"/>
      <c r="LSY48" s="161"/>
      <c r="LSZ48" s="161"/>
      <c r="LTA48" s="161"/>
      <c r="LTB48" s="161"/>
      <c r="LTC48" s="161"/>
      <c r="LTD48" s="161"/>
      <c r="LTE48" s="161"/>
      <c r="LTF48" s="161"/>
      <c r="LTG48" s="161"/>
      <c r="LTH48" s="161"/>
      <c r="LTI48" s="161"/>
      <c r="LTJ48" s="161"/>
      <c r="LTK48" s="161"/>
      <c r="LTL48" s="161"/>
      <c r="LTM48" s="161"/>
      <c r="LTN48" s="161"/>
      <c r="LTO48" s="161"/>
      <c r="LTP48" s="161"/>
      <c r="LTQ48" s="161"/>
      <c r="LTR48" s="161"/>
      <c r="LTS48" s="161"/>
      <c r="LTT48" s="161"/>
      <c r="LTU48" s="161"/>
      <c r="LTV48" s="161"/>
      <c r="LTW48" s="161"/>
      <c r="LTX48" s="161"/>
      <c r="LTY48" s="161"/>
      <c r="LTZ48" s="161"/>
      <c r="LUA48" s="161"/>
      <c r="LUB48" s="161"/>
      <c r="LUC48" s="161"/>
      <c r="LUD48" s="161"/>
      <c r="LUE48" s="161"/>
      <c r="LUF48" s="161"/>
      <c r="LUG48" s="161"/>
      <c r="LUH48" s="161"/>
      <c r="LUI48" s="161"/>
      <c r="LUJ48" s="161"/>
      <c r="LUK48" s="161"/>
      <c r="LUL48" s="161"/>
      <c r="LUM48" s="161"/>
      <c r="LUN48" s="161"/>
      <c r="LUO48" s="161"/>
      <c r="LUP48" s="161"/>
      <c r="LUQ48" s="161"/>
      <c r="LUR48" s="161"/>
      <c r="LUS48" s="161"/>
      <c r="LUT48" s="161"/>
      <c r="LUU48" s="161"/>
      <c r="LUV48" s="161"/>
      <c r="LUW48" s="161"/>
      <c r="LUX48" s="161"/>
      <c r="LUY48" s="161"/>
      <c r="LUZ48" s="161"/>
      <c r="LVA48" s="161"/>
      <c r="LVB48" s="161"/>
      <c r="LVC48" s="161"/>
      <c r="LVD48" s="161"/>
      <c r="LVE48" s="161"/>
      <c r="LVF48" s="161"/>
      <c r="LVG48" s="161"/>
      <c r="LVH48" s="161"/>
      <c r="LVI48" s="161"/>
      <c r="LVJ48" s="161"/>
      <c r="LVK48" s="161"/>
      <c r="LVL48" s="161"/>
      <c r="LVM48" s="161"/>
      <c r="LVN48" s="161"/>
      <c r="LVO48" s="161"/>
      <c r="LVP48" s="161"/>
      <c r="LVQ48" s="161"/>
      <c r="LVR48" s="161"/>
      <c r="LVS48" s="161"/>
      <c r="LVT48" s="161"/>
      <c r="LVU48" s="161"/>
      <c r="LVV48" s="161"/>
      <c r="LVW48" s="161"/>
      <c r="LVX48" s="161"/>
      <c r="LVY48" s="161"/>
      <c r="LVZ48" s="161"/>
      <c r="LWA48" s="161"/>
      <c r="LWB48" s="161"/>
      <c r="LWC48" s="161"/>
      <c r="LWD48" s="161"/>
      <c r="LWE48" s="161"/>
      <c r="LWF48" s="161"/>
      <c r="LWG48" s="161"/>
      <c r="LWH48" s="161"/>
      <c r="LWI48" s="161"/>
      <c r="LWJ48" s="161"/>
      <c r="LWK48" s="161"/>
      <c r="LWL48" s="161"/>
      <c r="LWM48" s="161"/>
      <c r="LWN48" s="161"/>
      <c r="LWO48" s="161"/>
      <c r="LWP48" s="161"/>
      <c r="LWQ48" s="161"/>
      <c r="LWR48" s="161"/>
      <c r="LWS48" s="161"/>
      <c r="LWT48" s="161"/>
      <c r="LWU48" s="161"/>
      <c r="LWV48" s="161"/>
      <c r="LWW48" s="161"/>
      <c r="LWX48" s="161"/>
      <c r="LWY48" s="161"/>
      <c r="LWZ48" s="161"/>
      <c r="LXA48" s="161"/>
      <c r="LXB48" s="161"/>
      <c r="LXC48" s="161"/>
      <c r="LXD48" s="161"/>
      <c r="LXE48" s="161"/>
      <c r="LXF48" s="161"/>
      <c r="LXG48" s="161"/>
      <c r="LXH48" s="161"/>
      <c r="LXI48" s="161"/>
      <c r="LXJ48" s="161"/>
      <c r="LXK48" s="161"/>
      <c r="LXL48" s="161"/>
      <c r="LXM48" s="161"/>
      <c r="LXN48" s="161"/>
      <c r="LXO48" s="161"/>
      <c r="LXP48" s="161"/>
      <c r="LXQ48" s="161"/>
      <c r="LXR48" s="161"/>
      <c r="LXS48" s="161"/>
      <c r="LXT48" s="161"/>
      <c r="LXU48" s="161"/>
      <c r="LXV48" s="161"/>
      <c r="LXW48" s="161"/>
      <c r="LXX48" s="161"/>
      <c r="LXY48" s="161"/>
      <c r="LXZ48" s="161"/>
      <c r="LYA48" s="161"/>
      <c r="LYB48" s="161"/>
      <c r="LYC48" s="161"/>
      <c r="LYD48" s="161"/>
      <c r="LYE48" s="161"/>
      <c r="LYF48" s="161"/>
      <c r="LYG48" s="161"/>
      <c r="LYH48" s="161"/>
      <c r="LYI48" s="161"/>
      <c r="LYJ48" s="161"/>
      <c r="LYK48" s="161"/>
      <c r="LYL48" s="161"/>
      <c r="LYM48" s="161"/>
      <c r="LYN48" s="161"/>
      <c r="LYO48" s="161"/>
      <c r="LYP48" s="161"/>
      <c r="LYQ48" s="161"/>
      <c r="LYR48" s="161"/>
      <c r="LYS48" s="161"/>
      <c r="LYT48" s="161"/>
      <c r="LYU48" s="161"/>
      <c r="LYV48" s="161"/>
      <c r="LYW48" s="161"/>
      <c r="LYX48" s="161"/>
      <c r="LYY48" s="161"/>
      <c r="LYZ48" s="161"/>
      <c r="LZA48" s="161"/>
      <c r="LZB48" s="161"/>
      <c r="LZC48" s="161"/>
      <c r="LZD48" s="161"/>
      <c r="LZE48" s="161"/>
      <c r="LZF48" s="161"/>
      <c r="LZG48" s="161"/>
      <c r="LZH48" s="161"/>
      <c r="LZI48" s="161"/>
      <c r="LZJ48" s="161"/>
      <c r="LZK48" s="161"/>
      <c r="LZL48" s="161"/>
      <c r="LZM48" s="161"/>
      <c r="LZN48" s="161"/>
      <c r="LZO48" s="161"/>
      <c r="LZP48" s="161"/>
      <c r="LZQ48" s="161"/>
      <c r="LZR48" s="161"/>
      <c r="LZS48" s="161"/>
      <c r="LZT48" s="161"/>
      <c r="LZU48" s="161"/>
      <c r="LZV48" s="161"/>
      <c r="LZW48" s="161"/>
      <c r="LZX48" s="161"/>
      <c r="LZY48" s="161"/>
      <c r="LZZ48" s="161"/>
      <c r="MAA48" s="161"/>
      <c r="MAB48" s="161"/>
      <c r="MAC48" s="161"/>
      <c r="MAD48" s="161"/>
      <c r="MAE48" s="161"/>
      <c r="MAF48" s="161"/>
      <c r="MAG48" s="161"/>
      <c r="MAH48" s="161"/>
      <c r="MAI48" s="161"/>
      <c r="MAJ48" s="161"/>
      <c r="MAK48" s="161"/>
      <c r="MAL48" s="161"/>
      <c r="MAM48" s="161"/>
      <c r="MAN48" s="161"/>
      <c r="MAO48" s="161"/>
      <c r="MAP48" s="161"/>
      <c r="MAQ48" s="161"/>
      <c r="MAR48" s="161"/>
      <c r="MAS48" s="161"/>
      <c r="MAT48" s="161"/>
      <c r="MAU48" s="161"/>
      <c r="MAV48" s="161"/>
      <c r="MAW48" s="161"/>
      <c r="MAX48" s="161"/>
      <c r="MAY48" s="161"/>
      <c r="MAZ48" s="161"/>
      <c r="MBA48" s="161"/>
      <c r="MBB48" s="161"/>
      <c r="MBC48" s="161"/>
      <c r="MBD48" s="161"/>
      <c r="MBE48" s="161"/>
      <c r="MBF48" s="161"/>
      <c r="MBG48" s="161"/>
      <c r="MBH48" s="161"/>
      <c r="MBI48" s="161"/>
      <c r="MBJ48" s="161"/>
      <c r="MBK48" s="161"/>
      <c r="MBL48" s="161"/>
      <c r="MBM48" s="161"/>
      <c r="MBN48" s="161"/>
      <c r="MBO48" s="161"/>
      <c r="MBP48" s="161"/>
      <c r="MBQ48" s="161"/>
      <c r="MBR48" s="161"/>
      <c r="MBS48" s="161"/>
      <c r="MBT48" s="161"/>
      <c r="MBU48" s="161"/>
      <c r="MBV48" s="161"/>
      <c r="MBW48" s="161"/>
      <c r="MBX48" s="161"/>
      <c r="MBY48" s="161"/>
      <c r="MBZ48" s="161"/>
      <c r="MCA48" s="161"/>
      <c r="MCB48" s="161"/>
      <c r="MCC48" s="161"/>
      <c r="MCD48" s="161"/>
      <c r="MCE48" s="161"/>
      <c r="MCF48" s="161"/>
      <c r="MCG48" s="161"/>
      <c r="MCH48" s="161"/>
      <c r="MCI48" s="161"/>
      <c r="MCJ48" s="161"/>
      <c r="MCK48" s="161"/>
      <c r="MCL48" s="161"/>
      <c r="MCM48" s="161"/>
      <c r="MCN48" s="161"/>
      <c r="MCO48" s="161"/>
      <c r="MCP48" s="161"/>
      <c r="MCQ48" s="161"/>
      <c r="MCR48" s="161"/>
      <c r="MCS48" s="161"/>
      <c r="MCT48" s="161"/>
      <c r="MCU48" s="161"/>
      <c r="MCV48" s="161"/>
      <c r="MCW48" s="161"/>
      <c r="MCX48" s="161"/>
      <c r="MCY48" s="161"/>
      <c r="MCZ48" s="161"/>
      <c r="MDA48" s="161"/>
      <c r="MDB48" s="161"/>
      <c r="MDC48" s="161"/>
      <c r="MDD48" s="161"/>
      <c r="MDE48" s="161"/>
      <c r="MDF48" s="161"/>
      <c r="MDG48" s="161"/>
      <c r="MDH48" s="161"/>
      <c r="MDI48" s="161"/>
      <c r="MDJ48" s="161"/>
      <c r="MDK48" s="161"/>
      <c r="MDL48" s="161"/>
      <c r="MDM48" s="161"/>
      <c r="MDN48" s="161"/>
      <c r="MDO48" s="161"/>
      <c r="MDP48" s="161"/>
      <c r="MDQ48" s="161"/>
      <c r="MDR48" s="161"/>
      <c r="MDS48" s="161"/>
      <c r="MDT48" s="161"/>
      <c r="MDU48" s="161"/>
      <c r="MDV48" s="161"/>
      <c r="MDW48" s="161"/>
      <c r="MDX48" s="161"/>
      <c r="MDY48" s="161"/>
      <c r="MDZ48" s="161"/>
      <c r="MEA48" s="161"/>
      <c r="MEB48" s="161"/>
      <c r="MEC48" s="161"/>
      <c r="MED48" s="161"/>
      <c r="MEE48" s="161"/>
      <c r="MEF48" s="161"/>
      <c r="MEG48" s="161"/>
      <c r="MEH48" s="161"/>
      <c r="MEI48" s="161"/>
      <c r="MEJ48" s="161"/>
      <c r="MEK48" s="161"/>
      <c r="MEL48" s="161"/>
      <c r="MEM48" s="161"/>
      <c r="MEN48" s="161"/>
      <c r="MEO48" s="161"/>
      <c r="MEP48" s="161"/>
      <c r="MEQ48" s="161"/>
      <c r="MER48" s="161"/>
      <c r="MES48" s="161"/>
      <c r="MET48" s="161"/>
      <c r="MEU48" s="161"/>
      <c r="MEV48" s="161"/>
      <c r="MEW48" s="161"/>
      <c r="MEX48" s="161"/>
      <c r="MEY48" s="161"/>
      <c r="MEZ48" s="161"/>
      <c r="MFA48" s="161"/>
      <c r="MFB48" s="161"/>
      <c r="MFC48" s="161"/>
      <c r="MFD48" s="161"/>
      <c r="MFE48" s="161"/>
      <c r="MFF48" s="161"/>
      <c r="MFG48" s="161"/>
      <c r="MFH48" s="161"/>
      <c r="MFI48" s="161"/>
      <c r="MFJ48" s="161"/>
      <c r="MFK48" s="161"/>
      <c r="MFL48" s="161"/>
      <c r="MFM48" s="161"/>
      <c r="MFN48" s="161"/>
      <c r="MFO48" s="161"/>
      <c r="MFP48" s="161"/>
      <c r="MFQ48" s="161"/>
      <c r="MFR48" s="161"/>
      <c r="MFS48" s="161"/>
      <c r="MFT48" s="161"/>
      <c r="MFU48" s="161"/>
      <c r="MFV48" s="161"/>
      <c r="MFW48" s="161"/>
      <c r="MFX48" s="161"/>
      <c r="MFY48" s="161"/>
      <c r="MFZ48" s="161"/>
      <c r="MGA48" s="161"/>
      <c r="MGB48" s="161"/>
      <c r="MGC48" s="161"/>
      <c r="MGD48" s="161"/>
      <c r="MGE48" s="161"/>
      <c r="MGF48" s="161"/>
      <c r="MGG48" s="161"/>
      <c r="MGH48" s="161"/>
      <c r="MGI48" s="161"/>
      <c r="MGJ48" s="161"/>
      <c r="MGK48" s="161"/>
      <c r="MGL48" s="161"/>
      <c r="MGM48" s="161"/>
      <c r="MGN48" s="161"/>
      <c r="MGO48" s="161"/>
      <c r="MGP48" s="161"/>
      <c r="MGQ48" s="161"/>
      <c r="MGR48" s="161"/>
      <c r="MGS48" s="161"/>
      <c r="MGT48" s="161"/>
      <c r="MGU48" s="161"/>
      <c r="MGV48" s="161"/>
      <c r="MGW48" s="161"/>
      <c r="MGX48" s="161"/>
      <c r="MGY48" s="161"/>
      <c r="MGZ48" s="161"/>
      <c r="MHA48" s="161"/>
      <c r="MHB48" s="161"/>
      <c r="MHC48" s="161"/>
      <c r="MHD48" s="161"/>
      <c r="MHE48" s="161"/>
      <c r="MHF48" s="161"/>
      <c r="MHG48" s="161"/>
      <c r="MHH48" s="161"/>
      <c r="MHI48" s="161"/>
      <c r="MHJ48" s="161"/>
      <c r="MHK48" s="161"/>
      <c r="MHL48" s="161"/>
      <c r="MHM48" s="161"/>
      <c r="MHN48" s="161"/>
      <c r="MHO48" s="161"/>
      <c r="MHP48" s="161"/>
      <c r="MHQ48" s="161"/>
      <c r="MHR48" s="161"/>
      <c r="MHS48" s="161"/>
      <c r="MHT48" s="161"/>
      <c r="MHU48" s="161"/>
      <c r="MHV48" s="161"/>
      <c r="MHW48" s="161"/>
      <c r="MHX48" s="161"/>
      <c r="MHY48" s="161"/>
      <c r="MHZ48" s="161"/>
      <c r="MIA48" s="161"/>
      <c r="MIB48" s="161"/>
      <c r="MIC48" s="161"/>
      <c r="MID48" s="161"/>
      <c r="MIE48" s="161"/>
      <c r="MIF48" s="161"/>
      <c r="MIG48" s="161"/>
      <c r="MIH48" s="161"/>
      <c r="MII48" s="161"/>
      <c r="MIJ48" s="161"/>
      <c r="MIK48" s="161"/>
      <c r="MIL48" s="161"/>
      <c r="MIM48" s="161"/>
      <c r="MIN48" s="161"/>
      <c r="MIO48" s="161"/>
      <c r="MIP48" s="161"/>
      <c r="MIQ48" s="161"/>
      <c r="MIR48" s="161"/>
      <c r="MIS48" s="161"/>
      <c r="MIT48" s="161"/>
      <c r="MIU48" s="161"/>
      <c r="MIV48" s="161"/>
      <c r="MIW48" s="161"/>
      <c r="MIX48" s="161"/>
      <c r="MIY48" s="161"/>
      <c r="MIZ48" s="161"/>
      <c r="MJA48" s="161"/>
      <c r="MJB48" s="161"/>
      <c r="MJC48" s="161"/>
      <c r="MJD48" s="161"/>
      <c r="MJE48" s="161"/>
      <c r="MJF48" s="161"/>
      <c r="MJG48" s="161"/>
      <c r="MJH48" s="161"/>
      <c r="MJI48" s="161"/>
      <c r="MJJ48" s="161"/>
      <c r="MJK48" s="161"/>
      <c r="MJL48" s="161"/>
      <c r="MJM48" s="161"/>
      <c r="MJN48" s="161"/>
      <c r="MJO48" s="161"/>
      <c r="MJP48" s="161"/>
      <c r="MJQ48" s="161"/>
      <c r="MJR48" s="161"/>
      <c r="MJS48" s="161"/>
      <c r="MJT48" s="161"/>
      <c r="MJU48" s="161"/>
      <c r="MJV48" s="161"/>
      <c r="MJW48" s="161"/>
      <c r="MJX48" s="161"/>
      <c r="MJY48" s="161"/>
      <c r="MJZ48" s="161"/>
      <c r="MKA48" s="161"/>
      <c r="MKB48" s="161"/>
      <c r="MKC48" s="161"/>
      <c r="MKD48" s="161"/>
      <c r="MKE48" s="161"/>
      <c r="MKF48" s="161"/>
      <c r="MKG48" s="161"/>
      <c r="MKH48" s="161"/>
      <c r="MKI48" s="161"/>
      <c r="MKJ48" s="161"/>
      <c r="MKK48" s="161"/>
      <c r="MKL48" s="161"/>
      <c r="MKM48" s="161"/>
      <c r="MKN48" s="161"/>
      <c r="MKO48" s="161"/>
      <c r="MKP48" s="161"/>
      <c r="MKQ48" s="161"/>
      <c r="MKR48" s="161"/>
      <c r="MKS48" s="161"/>
      <c r="MKT48" s="161"/>
      <c r="MKU48" s="161"/>
      <c r="MKV48" s="161"/>
      <c r="MKW48" s="161"/>
      <c r="MKX48" s="161"/>
      <c r="MKY48" s="161"/>
      <c r="MKZ48" s="161"/>
      <c r="MLA48" s="161"/>
      <c r="MLB48" s="161"/>
      <c r="MLC48" s="161"/>
      <c r="MLD48" s="161"/>
      <c r="MLE48" s="161"/>
      <c r="MLF48" s="161"/>
      <c r="MLG48" s="161"/>
      <c r="MLH48" s="161"/>
      <c r="MLI48" s="161"/>
      <c r="MLJ48" s="161"/>
      <c r="MLK48" s="161"/>
      <c r="MLL48" s="161"/>
      <c r="MLM48" s="161"/>
      <c r="MLN48" s="161"/>
      <c r="MLO48" s="161"/>
      <c r="MLP48" s="161"/>
      <c r="MLQ48" s="161"/>
      <c r="MLR48" s="161"/>
      <c r="MLS48" s="161"/>
      <c r="MLT48" s="161"/>
      <c r="MLU48" s="161"/>
      <c r="MLV48" s="161"/>
      <c r="MLW48" s="161"/>
      <c r="MLX48" s="161"/>
      <c r="MLY48" s="161"/>
      <c r="MLZ48" s="161"/>
      <c r="MMA48" s="161"/>
      <c r="MMB48" s="161"/>
      <c r="MMC48" s="161"/>
      <c r="MMD48" s="161"/>
      <c r="MME48" s="161"/>
      <c r="MMF48" s="161"/>
      <c r="MMG48" s="161"/>
      <c r="MMH48" s="161"/>
      <c r="MMI48" s="161"/>
      <c r="MMJ48" s="161"/>
      <c r="MMK48" s="161"/>
      <c r="MML48" s="161"/>
      <c r="MMM48" s="161"/>
      <c r="MMN48" s="161"/>
      <c r="MMO48" s="161"/>
      <c r="MMP48" s="161"/>
      <c r="MMQ48" s="161"/>
      <c r="MMR48" s="161"/>
      <c r="MMS48" s="161"/>
      <c r="MMT48" s="161"/>
      <c r="MMU48" s="161"/>
      <c r="MMV48" s="161"/>
      <c r="MMW48" s="161"/>
      <c r="MMX48" s="161"/>
      <c r="MMY48" s="161"/>
      <c r="MMZ48" s="161"/>
      <c r="MNA48" s="161"/>
      <c r="MNB48" s="161"/>
      <c r="MNC48" s="161"/>
      <c r="MND48" s="161"/>
      <c r="MNE48" s="161"/>
      <c r="MNF48" s="161"/>
      <c r="MNG48" s="161"/>
      <c r="MNH48" s="161"/>
      <c r="MNI48" s="161"/>
      <c r="MNJ48" s="161"/>
      <c r="MNK48" s="161"/>
      <c r="MNL48" s="161"/>
      <c r="MNM48" s="161"/>
      <c r="MNN48" s="161"/>
      <c r="MNO48" s="161"/>
      <c r="MNP48" s="161"/>
      <c r="MNQ48" s="161"/>
      <c r="MNR48" s="161"/>
      <c r="MNS48" s="161"/>
      <c r="MNT48" s="161"/>
      <c r="MNU48" s="161"/>
      <c r="MNV48" s="161"/>
      <c r="MNW48" s="161"/>
      <c r="MNX48" s="161"/>
      <c r="MNY48" s="161"/>
      <c r="MNZ48" s="161"/>
      <c r="MOA48" s="161"/>
      <c r="MOB48" s="161"/>
      <c r="MOC48" s="161"/>
      <c r="MOD48" s="161"/>
      <c r="MOE48" s="161"/>
      <c r="MOF48" s="161"/>
      <c r="MOG48" s="161"/>
      <c r="MOH48" s="161"/>
      <c r="MOI48" s="161"/>
      <c r="MOJ48" s="161"/>
      <c r="MOK48" s="161"/>
      <c r="MOL48" s="161"/>
      <c r="MOM48" s="161"/>
      <c r="MON48" s="161"/>
      <c r="MOO48" s="161"/>
      <c r="MOP48" s="161"/>
      <c r="MOQ48" s="161"/>
      <c r="MOR48" s="161"/>
      <c r="MOS48" s="161"/>
      <c r="MOT48" s="161"/>
      <c r="MOU48" s="161"/>
      <c r="MOV48" s="161"/>
      <c r="MOW48" s="161"/>
      <c r="MOX48" s="161"/>
      <c r="MOY48" s="161"/>
      <c r="MOZ48" s="161"/>
      <c r="MPA48" s="161"/>
      <c r="MPB48" s="161"/>
      <c r="MPC48" s="161"/>
      <c r="MPD48" s="161"/>
      <c r="MPE48" s="161"/>
      <c r="MPF48" s="161"/>
      <c r="MPG48" s="161"/>
      <c r="MPH48" s="161"/>
      <c r="MPI48" s="161"/>
      <c r="MPJ48" s="161"/>
      <c r="MPK48" s="161"/>
      <c r="MPL48" s="161"/>
      <c r="MPM48" s="161"/>
      <c r="MPN48" s="161"/>
      <c r="MPO48" s="161"/>
      <c r="MPP48" s="161"/>
      <c r="MPQ48" s="161"/>
      <c r="MPR48" s="161"/>
      <c r="MPS48" s="161"/>
      <c r="MPT48" s="161"/>
      <c r="MPU48" s="161"/>
      <c r="MPV48" s="161"/>
      <c r="MPW48" s="161"/>
      <c r="MPX48" s="161"/>
      <c r="MPY48" s="161"/>
      <c r="MPZ48" s="161"/>
      <c r="MQA48" s="161"/>
      <c r="MQB48" s="161"/>
      <c r="MQC48" s="161"/>
      <c r="MQD48" s="161"/>
      <c r="MQE48" s="161"/>
      <c r="MQF48" s="161"/>
      <c r="MQG48" s="161"/>
      <c r="MQH48" s="161"/>
      <c r="MQI48" s="161"/>
      <c r="MQJ48" s="161"/>
      <c r="MQK48" s="161"/>
      <c r="MQL48" s="161"/>
      <c r="MQM48" s="161"/>
      <c r="MQN48" s="161"/>
      <c r="MQO48" s="161"/>
      <c r="MQP48" s="161"/>
      <c r="MQQ48" s="161"/>
      <c r="MQR48" s="161"/>
      <c r="MQS48" s="161"/>
      <c r="MQT48" s="161"/>
      <c r="MQU48" s="161"/>
      <c r="MQV48" s="161"/>
      <c r="MQW48" s="161"/>
      <c r="MQX48" s="161"/>
      <c r="MQY48" s="161"/>
      <c r="MQZ48" s="161"/>
      <c r="MRA48" s="161"/>
      <c r="MRB48" s="161"/>
      <c r="MRC48" s="161"/>
      <c r="MRD48" s="161"/>
      <c r="MRE48" s="161"/>
      <c r="MRF48" s="161"/>
      <c r="MRG48" s="161"/>
      <c r="MRH48" s="161"/>
      <c r="MRI48" s="161"/>
      <c r="MRJ48" s="161"/>
      <c r="MRK48" s="161"/>
      <c r="MRL48" s="161"/>
      <c r="MRM48" s="161"/>
      <c r="MRN48" s="161"/>
      <c r="MRO48" s="161"/>
      <c r="MRP48" s="161"/>
      <c r="MRQ48" s="161"/>
      <c r="MRR48" s="161"/>
      <c r="MRS48" s="161"/>
      <c r="MRT48" s="161"/>
      <c r="MRU48" s="161"/>
      <c r="MRV48" s="161"/>
      <c r="MRW48" s="161"/>
      <c r="MRX48" s="161"/>
      <c r="MRY48" s="161"/>
      <c r="MRZ48" s="161"/>
      <c r="MSA48" s="161"/>
      <c r="MSB48" s="161"/>
      <c r="MSC48" s="161"/>
      <c r="MSD48" s="161"/>
      <c r="MSE48" s="161"/>
      <c r="MSF48" s="161"/>
      <c r="MSG48" s="161"/>
      <c r="MSH48" s="161"/>
      <c r="MSI48" s="161"/>
      <c r="MSJ48" s="161"/>
      <c r="MSK48" s="161"/>
      <c r="MSL48" s="161"/>
      <c r="MSM48" s="161"/>
      <c r="MSN48" s="161"/>
      <c r="MSO48" s="161"/>
      <c r="MSP48" s="161"/>
      <c r="MSQ48" s="161"/>
      <c r="MSR48" s="161"/>
      <c r="MSS48" s="161"/>
      <c r="MST48" s="161"/>
      <c r="MSU48" s="161"/>
      <c r="MSV48" s="161"/>
      <c r="MSW48" s="161"/>
      <c r="MSX48" s="161"/>
      <c r="MSY48" s="161"/>
      <c r="MSZ48" s="161"/>
      <c r="MTA48" s="161"/>
      <c r="MTB48" s="161"/>
      <c r="MTC48" s="161"/>
      <c r="MTD48" s="161"/>
      <c r="MTE48" s="161"/>
      <c r="MTF48" s="161"/>
      <c r="MTG48" s="161"/>
      <c r="MTH48" s="161"/>
      <c r="MTI48" s="161"/>
      <c r="MTJ48" s="161"/>
      <c r="MTK48" s="161"/>
      <c r="MTL48" s="161"/>
      <c r="MTM48" s="161"/>
      <c r="MTN48" s="161"/>
      <c r="MTO48" s="161"/>
      <c r="MTP48" s="161"/>
      <c r="MTQ48" s="161"/>
      <c r="MTR48" s="161"/>
      <c r="MTS48" s="161"/>
      <c r="MTT48" s="161"/>
      <c r="MTU48" s="161"/>
      <c r="MTV48" s="161"/>
      <c r="MTW48" s="161"/>
      <c r="MTX48" s="161"/>
      <c r="MTY48" s="161"/>
      <c r="MTZ48" s="161"/>
      <c r="MUA48" s="161"/>
      <c r="MUB48" s="161"/>
      <c r="MUC48" s="161"/>
      <c r="MUD48" s="161"/>
      <c r="MUE48" s="161"/>
      <c r="MUF48" s="161"/>
      <c r="MUG48" s="161"/>
      <c r="MUH48" s="161"/>
      <c r="MUI48" s="161"/>
      <c r="MUJ48" s="161"/>
      <c r="MUK48" s="161"/>
      <c r="MUL48" s="161"/>
      <c r="MUM48" s="161"/>
      <c r="MUN48" s="161"/>
      <c r="MUO48" s="161"/>
      <c r="MUP48" s="161"/>
      <c r="MUQ48" s="161"/>
      <c r="MUR48" s="161"/>
      <c r="MUS48" s="161"/>
      <c r="MUT48" s="161"/>
      <c r="MUU48" s="161"/>
      <c r="MUV48" s="161"/>
      <c r="MUW48" s="161"/>
      <c r="MUX48" s="161"/>
      <c r="MUY48" s="161"/>
      <c r="MUZ48" s="161"/>
      <c r="MVA48" s="161"/>
      <c r="MVB48" s="161"/>
      <c r="MVC48" s="161"/>
      <c r="MVD48" s="161"/>
      <c r="MVE48" s="161"/>
      <c r="MVF48" s="161"/>
      <c r="MVG48" s="161"/>
      <c r="MVH48" s="161"/>
      <c r="MVI48" s="161"/>
      <c r="MVJ48" s="161"/>
      <c r="MVK48" s="161"/>
      <c r="MVL48" s="161"/>
      <c r="MVM48" s="161"/>
      <c r="MVN48" s="161"/>
      <c r="MVO48" s="161"/>
      <c r="MVP48" s="161"/>
      <c r="MVQ48" s="161"/>
      <c r="MVR48" s="161"/>
      <c r="MVS48" s="161"/>
      <c r="MVT48" s="161"/>
      <c r="MVU48" s="161"/>
      <c r="MVV48" s="161"/>
      <c r="MVW48" s="161"/>
      <c r="MVX48" s="161"/>
      <c r="MVY48" s="161"/>
      <c r="MVZ48" s="161"/>
      <c r="MWA48" s="161"/>
      <c r="MWB48" s="161"/>
      <c r="MWC48" s="161"/>
      <c r="MWD48" s="161"/>
      <c r="MWE48" s="161"/>
      <c r="MWF48" s="161"/>
      <c r="MWG48" s="161"/>
      <c r="MWH48" s="161"/>
      <c r="MWI48" s="161"/>
      <c r="MWJ48" s="161"/>
      <c r="MWK48" s="161"/>
      <c r="MWL48" s="161"/>
      <c r="MWM48" s="161"/>
      <c r="MWN48" s="161"/>
      <c r="MWO48" s="161"/>
      <c r="MWP48" s="161"/>
      <c r="MWQ48" s="161"/>
      <c r="MWR48" s="161"/>
      <c r="MWS48" s="161"/>
      <c r="MWT48" s="161"/>
      <c r="MWU48" s="161"/>
      <c r="MWV48" s="161"/>
      <c r="MWW48" s="161"/>
      <c r="MWX48" s="161"/>
      <c r="MWY48" s="161"/>
      <c r="MWZ48" s="161"/>
      <c r="MXA48" s="161"/>
      <c r="MXB48" s="161"/>
      <c r="MXC48" s="161"/>
      <c r="MXD48" s="161"/>
      <c r="MXE48" s="161"/>
      <c r="MXF48" s="161"/>
      <c r="MXG48" s="161"/>
      <c r="MXH48" s="161"/>
      <c r="MXI48" s="161"/>
      <c r="MXJ48" s="161"/>
      <c r="MXK48" s="161"/>
      <c r="MXL48" s="161"/>
      <c r="MXM48" s="161"/>
      <c r="MXN48" s="161"/>
      <c r="MXO48" s="161"/>
      <c r="MXP48" s="161"/>
      <c r="MXQ48" s="161"/>
      <c r="MXR48" s="161"/>
      <c r="MXS48" s="161"/>
      <c r="MXT48" s="161"/>
      <c r="MXU48" s="161"/>
      <c r="MXV48" s="161"/>
      <c r="MXW48" s="161"/>
      <c r="MXX48" s="161"/>
      <c r="MXY48" s="161"/>
      <c r="MXZ48" s="161"/>
      <c r="MYA48" s="161"/>
      <c r="MYB48" s="161"/>
      <c r="MYC48" s="161"/>
      <c r="MYD48" s="161"/>
      <c r="MYE48" s="161"/>
      <c r="MYF48" s="161"/>
      <c r="MYG48" s="161"/>
      <c r="MYH48" s="161"/>
      <c r="MYI48" s="161"/>
      <c r="MYJ48" s="161"/>
      <c r="MYK48" s="161"/>
      <c r="MYL48" s="161"/>
      <c r="MYM48" s="161"/>
      <c r="MYN48" s="161"/>
      <c r="MYO48" s="161"/>
      <c r="MYP48" s="161"/>
      <c r="MYQ48" s="161"/>
      <c r="MYR48" s="161"/>
      <c r="MYS48" s="161"/>
      <c r="MYT48" s="161"/>
      <c r="MYU48" s="161"/>
      <c r="MYV48" s="161"/>
      <c r="MYW48" s="161"/>
      <c r="MYX48" s="161"/>
      <c r="MYY48" s="161"/>
      <c r="MYZ48" s="161"/>
      <c r="MZA48" s="161"/>
      <c r="MZB48" s="161"/>
      <c r="MZC48" s="161"/>
      <c r="MZD48" s="161"/>
      <c r="MZE48" s="161"/>
      <c r="MZF48" s="161"/>
      <c r="MZG48" s="161"/>
      <c r="MZH48" s="161"/>
      <c r="MZI48" s="161"/>
      <c r="MZJ48" s="161"/>
      <c r="MZK48" s="161"/>
      <c r="MZL48" s="161"/>
      <c r="MZM48" s="161"/>
      <c r="MZN48" s="161"/>
      <c r="MZO48" s="161"/>
      <c r="MZP48" s="161"/>
      <c r="MZQ48" s="161"/>
      <c r="MZR48" s="161"/>
      <c r="MZS48" s="161"/>
      <c r="MZT48" s="161"/>
      <c r="MZU48" s="161"/>
      <c r="MZV48" s="161"/>
      <c r="MZW48" s="161"/>
      <c r="MZX48" s="161"/>
      <c r="MZY48" s="161"/>
      <c r="MZZ48" s="161"/>
      <c r="NAA48" s="161"/>
      <c r="NAB48" s="161"/>
      <c r="NAC48" s="161"/>
      <c r="NAD48" s="161"/>
      <c r="NAE48" s="161"/>
      <c r="NAF48" s="161"/>
      <c r="NAG48" s="161"/>
      <c r="NAH48" s="161"/>
      <c r="NAI48" s="161"/>
      <c r="NAJ48" s="161"/>
      <c r="NAK48" s="161"/>
      <c r="NAL48" s="161"/>
      <c r="NAM48" s="161"/>
      <c r="NAN48" s="161"/>
      <c r="NAO48" s="161"/>
      <c r="NAP48" s="161"/>
      <c r="NAQ48" s="161"/>
      <c r="NAR48" s="161"/>
      <c r="NAS48" s="161"/>
      <c r="NAT48" s="161"/>
      <c r="NAU48" s="161"/>
      <c r="NAV48" s="161"/>
      <c r="NAW48" s="161"/>
      <c r="NAX48" s="161"/>
      <c r="NAY48" s="161"/>
      <c r="NAZ48" s="161"/>
      <c r="NBA48" s="161"/>
      <c r="NBB48" s="161"/>
      <c r="NBC48" s="161"/>
      <c r="NBD48" s="161"/>
      <c r="NBE48" s="161"/>
      <c r="NBF48" s="161"/>
      <c r="NBG48" s="161"/>
      <c r="NBH48" s="161"/>
      <c r="NBI48" s="161"/>
      <c r="NBJ48" s="161"/>
      <c r="NBK48" s="161"/>
      <c r="NBL48" s="161"/>
      <c r="NBM48" s="161"/>
      <c r="NBN48" s="161"/>
      <c r="NBO48" s="161"/>
      <c r="NBP48" s="161"/>
      <c r="NBQ48" s="161"/>
      <c r="NBR48" s="161"/>
      <c r="NBS48" s="161"/>
      <c r="NBT48" s="161"/>
      <c r="NBU48" s="161"/>
      <c r="NBV48" s="161"/>
      <c r="NBW48" s="161"/>
      <c r="NBX48" s="161"/>
      <c r="NBY48" s="161"/>
      <c r="NBZ48" s="161"/>
      <c r="NCA48" s="161"/>
      <c r="NCB48" s="161"/>
      <c r="NCC48" s="161"/>
      <c r="NCD48" s="161"/>
      <c r="NCE48" s="161"/>
      <c r="NCF48" s="161"/>
      <c r="NCG48" s="161"/>
      <c r="NCH48" s="161"/>
      <c r="NCI48" s="161"/>
      <c r="NCJ48" s="161"/>
      <c r="NCK48" s="161"/>
      <c r="NCL48" s="161"/>
      <c r="NCM48" s="161"/>
      <c r="NCN48" s="161"/>
      <c r="NCO48" s="161"/>
      <c r="NCP48" s="161"/>
      <c r="NCQ48" s="161"/>
      <c r="NCR48" s="161"/>
      <c r="NCS48" s="161"/>
      <c r="NCT48" s="161"/>
      <c r="NCU48" s="161"/>
      <c r="NCV48" s="161"/>
      <c r="NCW48" s="161"/>
      <c r="NCX48" s="161"/>
      <c r="NCY48" s="161"/>
      <c r="NCZ48" s="161"/>
      <c r="NDA48" s="161"/>
      <c r="NDB48" s="161"/>
      <c r="NDC48" s="161"/>
      <c r="NDD48" s="161"/>
      <c r="NDE48" s="161"/>
      <c r="NDF48" s="161"/>
      <c r="NDG48" s="161"/>
      <c r="NDH48" s="161"/>
      <c r="NDI48" s="161"/>
      <c r="NDJ48" s="161"/>
      <c r="NDK48" s="161"/>
      <c r="NDL48" s="161"/>
      <c r="NDM48" s="161"/>
      <c r="NDN48" s="161"/>
      <c r="NDO48" s="161"/>
      <c r="NDP48" s="161"/>
      <c r="NDQ48" s="161"/>
      <c r="NDR48" s="161"/>
      <c r="NDS48" s="161"/>
      <c r="NDT48" s="161"/>
      <c r="NDU48" s="161"/>
      <c r="NDV48" s="161"/>
      <c r="NDW48" s="161"/>
      <c r="NDX48" s="161"/>
      <c r="NDY48" s="161"/>
      <c r="NDZ48" s="161"/>
      <c r="NEA48" s="161"/>
      <c r="NEB48" s="161"/>
      <c r="NEC48" s="161"/>
      <c r="NED48" s="161"/>
      <c r="NEE48" s="161"/>
      <c r="NEF48" s="161"/>
      <c r="NEG48" s="161"/>
      <c r="NEH48" s="161"/>
      <c r="NEI48" s="161"/>
      <c r="NEJ48" s="161"/>
      <c r="NEK48" s="161"/>
      <c r="NEL48" s="161"/>
      <c r="NEM48" s="161"/>
      <c r="NEN48" s="161"/>
      <c r="NEO48" s="161"/>
      <c r="NEP48" s="161"/>
      <c r="NEQ48" s="161"/>
      <c r="NER48" s="161"/>
      <c r="NES48" s="161"/>
      <c r="NET48" s="161"/>
      <c r="NEU48" s="161"/>
      <c r="NEV48" s="161"/>
      <c r="NEW48" s="161"/>
      <c r="NEX48" s="161"/>
      <c r="NEY48" s="161"/>
      <c r="NEZ48" s="161"/>
      <c r="NFA48" s="161"/>
      <c r="NFB48" s="161"/>
      <c r="NFC48" s="161"/>
      <c r="NFD48" s="161"/>
      <c r="NFE48" s="161"/>
      <c r="NFF48" s="161"/>
      <c r="NFG48" s="161"/>
      <c r="NFH48" s="161"/>
      <c r="NFI48" s="161"/>
      <c r="NFJ48" s="161"/>
      <c r="NFK48" s="161"/>
      <c r="NFL48" s="161"/>
      <c r="NFM48" s="161"/>
      <c r="NFN48" s="161"/>
      <c r="NFO48" s="161"/>
      <c r="NFP48" s="161"/>
      <c r="NFQ48" s="161"/>
      <c r="NFR48" s="161"/>
      <c r="NFS48" s="161"/>
      <c r="NFT48" s="161"/>
      <c r="NFU48" s="161"/>
      <c r="NFV48" s="161"/>
      <c r="NFW48" s="161"/>
      <c r="NFX48" s="161"/>
      <c r="NFY48" s="161"/>
      <c r="NFZ48" s="161"/>
      <c r="NGA48" s="161"/>
      <c r="NGB48" s="161"/>
      <c r="NGC48" s="161"/>
      <c r="NGD48" s="161"/>
      <c r="NGE48" s="161"/>
      <c r="NGF48" s="161"/>
      <c r="NGG48" s="161"/>
      <c r="NGH48" s="161"/>
      <c r="NGI48" s="161"/>
      <c r="NGJ48" s="161"/>
      <c r="NGK48" s="161"/>
      <c r="NGL48" s="161"/>
      <c r="NGM48" s="161"/>
      <c r="NGN48" s="161"/>
      <c r="NGO48" s="161"/>
      <c r="NGP48" s="161"/>
      <c r="NGQ48" s="161"/>
      <c r="NGR48" s="161"/>
      <c r="NGS48" s="161"/>
      <c r="NGT48" s="161"/>
      <c r="NGU48" s="161"/>
      <c r="NGV48" s="161"/>
      <c r="NGW48" s="161"/>
      <c r="NGX48" s="161"/>
      <c r="NGY48" s="161"/>
      <c r="NGZ48" s="161"/>
      <c r="NHA48" s="161"/>
      <c r="NHB48" s="161"/>
      <c r="NHC48" s="161"/>
      <c r="NHD48" s="161"/>
      <c r="NHE48" s="161"/>
      <c r="NHF48" s="161"/>
      <c r="NHG48" s="161"/>
      <c r="NHH48" s="161"/>
      <c r="NHI48" s="161"/>
      <c r="NHJ48" s="161"/>
      <c r="NHK48" s="161"/>
      <c r="NHL48" s="161"/>
      <c r="NHM48" s="161"/>
      <c r="NHN48" s="161"/>
      <c r="NHO48" s="161"/>
      <c r="NHP48" s="161"/>
      <c r="NHQ48" s="161"/>
      <c r="NHR48" s="161"/>
      <c r="NHS48" s="161"/>
      <c r="NHT48" s="161"/>
      <c r="NHU48" s="161"/>
      <c r="NHV48" s="161"/>
      <c r="NHW48" s="161"/>
      <c r="NHX48" s="161"/>
      <c r="NHY48" s="161"/>
      <c r="NHZ48" s="161"/>
      <c r="NIA48" s="161"/>
      <c r="NIB48" s="161"/>
      <c r="NIC48" s="161"/>
      <c r="NID48" s="161"/>
      <c r="NIE48" s="161"/>
      <c r="NIF48" s="161"/>
      <c r="NIG48" s="161"/>
      <c r="NIH48" s="161"/>
      <c r="NII48" s="161"/>
      <c r="NIJ48" s="161"/>
      <c r="NIK48" s="161"/>
      <c r="NIL48" s="161"/>
      <c r="NIM48" s="161"/>
      <c r="NIN48" s="161"/>
      <c r="NIO48" s="161"/>
      <c r="NIP48" s="161"/>
      <c r="NIQ48" s="161"/>
      <c r="NIR48" s="161"/>
      <c r="NIS48" s="161"/>
      <c r="NIT48" s="161"/>
      <c r="NIU48" s="161"/>
      <c r="NIV48" s="161"/>
      <c r="NIW48" s="161"/>
      <c r="NIX48" s="161"/>
      <c r="NIY48" s="161"/>
      <c r="NIZ48" s="161"/>
      <c r="NJA48" s="161"/>
      <c r="NJB48" s="161"/>
      <c r="NJC48" s="161"/>
      <c r="NJD48" s="161"/>
      <c r="NJE48" s="161"/>
      <c r="NJF48" s="161"/>
      <c r="NJG48" s="161"/>
      <c r="NJH48" s="161"/>
      <c r="NJI48" s="161"/>
      <c r="NJJ48" s="161"/>
      <c r="NJK48" s="161"/>
      <c r="NJL48" s="161"/>
      <c r="NJM48" s="161"/>
      <c r="NJN48" s="161"/>
      <c r="NJO48" s="161"/>
      <c r="NJP48" s="161"/>
      <c r="NJQ48" s="161"/>
      <c r="NJR48" s="161"/>
      <c r="NJS48" s="161"/>
      <c r="NJT48" s="161"/>
      <c r="NJU48" s="161"/>
      <c r="NJV48" s="161"/>
      <c r="NJW48" s="161"/>
      <c r="NJX48" s="161"/>
      <c r="NJY48" s="161"/>
      <c r="NJZ48" s="161"/>
      <c r="NKA48" s="161"/>
      <c r="NKB48" s="161"/>
      <c r="NKC48" s="161"/>
      <c r="NKD48" s="161"/>
      <c r="NKE48" s="161"/>
      <c r="NKF48" s="161"/>
      <c r="NKG48" s="161"/>
      <c r="NKH48" s="161"/>
      <c r="NKI48" s="161"/>
      <c r="NKJ48" s="161"/>
      <c r="NKK48" s="161"/>
      <c r="NKL48" s="161"/>
      <c r="NKM48" s="161"/>
      <c r="NKN48" s="161"/>
      <c r="NKO48" s="161"/>
      <c r="NKP48" s="161"/>
      <c r="NKQ48" s="161"/>
      <c r="NKR48" s="161"/>
      <c r="NKS48" s="161"/>
      <c r="NKT48" s="161"/>
      <c r="NKU48" s="161"/>
      <c r="NKV48" s="161"/>
      <c r="NKW48" s="161"/>
      <c r="NKX48" s="161"/>
      <c r="NKY48" s="161"/>
      <c r="NKZ48" s="161"/>
      <c r="NLA48" s="161"/>
      <c r="NLB48" s="161"/>
      <c r="NLC48" s="161"/>
      <c r="NLD48" s="161"/>
      <c r="NLE48" s="161"/>
      <c r="NLF48" s="161"/>
      <c r="NLG48" s="161"/>
      <c r="NLH48" s="161"/>
      <c r="NLI48" s="161"/>
      <c r="NLJ48" s="161"/>
      <c r="NLK48" s="161"/>
      <c r="NLL48" s="161"/>
      <c r="NLM48" s="161"/>
      <c r="NLN48" s="161"/>
      <c r="NLO48" s="161"/>
      <c r="NLP48" s="161"/>
      <c r="NLQ48" s="161"/>
      <c r="NLR48" s="161"/>
      <c r="NLS48" s="161"/>
      <c r="NLT48" s="161"/>
      <c r="NLU48" s="161"/>
      <c r="NLV48" s="161"/>
      <c r="NLW48" s="161"/>
      <c r="NLX48" s="161"/>
      <c r="NLY48" s="161"/>
      <c r="NLZ48" s="161"/>
      <c r="NMA48" s="161"/>
      <c r="NMB48" s="161"/>
      <c r="NMC48" s="161"/>
      <c r="NMD48" s="161"/>
      <c r="NME48" s="161"/>
      <c r="NMF48" s="161"/>
      <c r="NMG48" s="161"/>
      <c r="NMH48" s="161"/>
      <c r="NMI48" s="161"/>
      <c r="NMJ48" s="161"/>
      <c r="NMK48" s="161"/>
      <c r="NML48" s="161"/>
      <c r="NMM48" s="161"/>
      <c r="NMN48" s="161"/>
      <c r="NMO48" s="161"/>
      <c r="NMP48" s="161"/>
      <c r="NMQ48" s="161"/>
      <c r="NMR48" s="161"/>
      <c r="NMS48" s="161"/>
      <c r="NMT48" s="161"/>
      <c r="NMU48" s="161"/>
      <c r="NMV48" s="161"/>
      <c r="NMW48" s="161"/>
      <c r="NMX48" s="161"/>
      <c r="NMY48" s="161"/>
      <c r="NMZ48" s="161"/>
      <c r="NNA48" s="161"/>
      <c r="NNB48" s="161"/>
      <c r="NNC48" s="161"/>
      <c r="NND48" s="161"/>
      <c r="NNE48" s="161"/>
      <c r="NNF48" s="161"/>
      <c r="NNG48" s="161"/>
      <c r="NNH48" s="161"/>
      <c r="NNI48" s="161"/>
      <c r="NNJ48" s="161"/>
      <c r="NNK48" s="161"/>
      <c r="NNL48" s="161"/>
      <c r="NNM48" s="161"/>
      <c r="NNN48" s="161"/>
      <c r="NNO48" s="161"/>
      <c r="NNP48" s="161"/>
      <c r="NNQ48" s="161"/>
      <c r="NNR48" s="161"/>
      <c r="NNS48" s="161"/>
      <c r="NNT48" s="161"/>
      <c r="NNU48" s="161"/>
      <c r="NNV48" s="161"/>
      <c r="NNW48" s="161"/>
      <c r="NNX48" s="161"/>
      <c r="NNY48" s="161"/>
      <c r="NNZ48" s="161"/>
      <c r="NOA48" s="161"/>
      <c r="NOB48" s="161"/>
      <c r="NOC48" s="161"/>
      <c r="NOD48" s="161"/>
      <c r="NOE48" s="161"/>
      <c r="NOF48" s="161"/>
      <c r="NOG48" s="161"/>
      <c r="NOH48" s="161"/>
      <c r="NOI48" s="161"/>
      <c r="NOJ48" s="161"/>
      <c r="NOK48" s="161"/>
      <c r="NOL48" s="161"/>
      <c r="NOM48" s="161"/>
      <c r="NON48" s="161"/>
      <c r="NOO48" s="161"/>
      <c r="NOP48" s="161"/>
      <c r="NOQ48" s="161"/>
      <c r="NOR48" s="161"/>
      <c r="NOS48" s="161"/>
      <c r="NOT48" s="161"/>
      <c r="NOU48" s="161"/>
      <c r="NOV48" s="161"/>
      <c r="NOW48" s="161"/>
      <c r="NOX48" s="161"/>
      <c r="NOY48" s="161"/>
      <c r="NOZ48" s="161"/>
      <c r="NPA48" s="161"/>
      <c r="NPB48" s="161"/>
      <c r="NPC48" s="161"/>
      <c r="NPD48" s="161"/>
      <c r="NPE48" s="161"/>
      <c r="NPF48" s="161"/>
      <c r="NPG48" s="161"/>
      <c r="NPH48" s="161"/>
      <c r="NPI48" s="161"/>
      <c r="NPJ48" s="161"/>
      <c r="NPK48" s="161"/>
      <c r="NPL48" s="161"/>
      <c r="NPM48" s="161"/>
      <c r="NPN48" s="161"/>
      <c r="NPO48" s="161"/>
      <c r="NPP48" s="161"/>
      <c r="NPQ48" s="161"/>
      <c r="NPR48" s="161"/>
      <c r="NPS48" s="161"/>
      <c r="NPT48" s="161"/>
      <c r="NPU48" s="161"/>
      <c r="NPV48" s="161"/>
      <c r="NPW48" s="161"/>
      <c r="NPX48" s="161"/>
      <c r="NPY48" s="161"/>
      <c r="NPZ48" s="161"/>
      <c r="NQA48" s="161"/>
      <c r="NQB48" s="161"/>
      <c r="NQC48" s="161"/>
      <c r="NQD48" s="161"/>
      <c r="NQE48" s="161"/>
      <c r="NQF48" s="161"/>
      <c r="NQG48" s="161"/>
      <c r="NQH48" s="161"/>
      <c r="NQI48" s="161"/>
      <c r="NQJ48" s="161"/>
      <c r="NQK48" s="161"/>
      <c r="NQL48" s="161"/>
      <c r="NQM48" s="161"/>
      <c r="NQN48" s="161"/>
      <c r="NQO48" s="161"/>
      <c r="NQP48" s="161"/>
      <c r="NQQ48" s="161"/>
      <c r="NQR48" s="161"/>
      <c r="NQS48" s="161"/>
      <c r="NQT48" s="161"/>
      <c r="NQU48" s="161"/>
      <c r="NQV48" s="161"/>
      <c r="NQW48" s="161"/>
      <c r="NQX48" s="161"/>
      <c r="NQY48" s="161"/>
      <c r="NQZ48" s="161"/>
      <c r="NRA48" s="161"/>
      <c r="NRB48" s="161"/>
      <c r="NRC48" s="161"/>
      <c r="NRD48" s="161"/>
      <c r="NRE48" s="161"/>
      <c r="NRF48" s="161"/>
      <c r="NRG48" s="161"/>
      <c r="NRH48" s="161"/>
      <c r="NRI48" s="161"/>
      <c r="NRJ48" s="161"/>
      <c r="NRK48" s="161"/>
      <c r="NRL48" s="161"/>
      <c r="NRM48" s="161"/>
      <c r="NRN48" s="161"/>
      <c r="NRO48" s="161"/>
      <c r="NRP48" s="161"/>
      <c r="NRQ48" s="161"/>
      <c r="NRR48" s="161"/>
      <c r="NRS48" s="161"/>
      <c r="NRT48" s="161"/>
      <c r="NRU48" s="161"/>
      <c r="NRV48" s="161"/>
      <c r="NRW48" s="161"/>
      <c r="NRX48" s="161"/>
      <c r="NRY48" s="161"/>
      <c r="NRZ48" s="161"/>
      <c r="NSA48" s="161"/>
      <c r="NSB48" s="161"/>
      <c r="NSC48" s="161"/>
      <c r="NSD48" s="161"/>
      <c r="NSE48" s="161"/>
      <c r="NSF48" s="161"/>
      <c r="NSG48" s="161"/>
      <c r="NSH48" s="161"/>
      <c r="NSI48" s="161"/>
      <c r="NSJ48" s="161"/>
      <c r="NSK48" s="161"/>
      <c r="NSL48" s="161"/>
      <c r="NSM48" s="161"/>
      <c r="NSN48" s="161"/>
      <c r="NSO48" s="161"/>
      <c r="NSP48" s="161"/>
      <c r="NSQ48" s="161"/>
      <c r="NSR48" s="161"/>
      <c r="NSS48" s="161"/>
      <c r="NST48" s="161"/>
      <c r="NSU48" s="161"/>
      <c r="NSV48" s="161"/>
      <c r="NSW48" s="161"/>
      <c r="NSX48" s="161"/>
      <c r="NSY48" s="161"/>
      <c r="NSZ48" s="161"/>
      <c r="NTA48" s="161"/>
      <c r="NTB48" s="161"/>
      <c r="NTC48" s="161"/>
      <c r="NTD48" s="161"/>
      <c r="NTE48" s="161"/>
      <c r="NTF48" s="161"/>
      <c r="NTG48" s="161"/>
      <c r="NTH48" s="161"/>
      <c r="NTI48" s="161"/>
      <c r="NTJ48" s="161"/>
      <c r="NTK48" s="161"/>
      <c r="NTL48" s="161"/>
      <c r="NTM48" s="161"/>
      <c r="NTN48" s="161"/>
      <c r="NTO48" s="161"/>
      <c r="NTP48" s="161"/>
      <c r="NTQ48" s="161"/>
      <c r="NTR48" s="161"/>
      <c r="NTS48" s="161"/>
      <c r="NTT48" s="161"/>
      <c r="NTU48" s="161"/>
      <c r="NTV48" s="161"/>
      <c r="NTW48" s="161"/>
      <c r="NTX48" s="161"/>
      <c r="NTY48" s="161"/>
      <c r="NTZ48" s="161"/>
      <c r="NUA48" s="161"/>
      <c r="NUB48" s="161"/>
      <c r="NUC48" s="161"/>
      <c r="NUD48" s="161"/>
      <c r="NUE48" s="161"/>
      <c r="NUF48" s="161"/>
      <c r="NUG48" s="161"/>
      <c r="NUH48" s="161"/>
      <c r="NUI48" s="161"/>
      <c r="NUJ48" s="161"/>
      <c r="NUK48" s="161"/>
      <c r="NUL48" s="161"/>
      <c r="NUM48" s="161"/>
      <c r="NUN48" s="161"/>
      <c r="NUO48" s="161"/>
      <c r="NUP48" s="161"/>
      <c r="NUQ48" s="161"/>
      <c r="NUR48" s="161"/>
      <c r="NUS48" s="161"/>
      <c r="NUT48" s="161"/>
      <c r="NUU48" s="161"/>
      <c r="NUV48" s="161"/>
      <c r="NUW48" s="161"/>
      <c r="NUX48" s="161"/>
      <c r="NUY48" s="161"/>
      <c r="NUZ48" s="161"/>
      <c r="NVA48" s="161"/>
      <c r="NVB48" s="161"/>
      <c r="NVC48" s="161"/>
      <c r="NVD48" s="161"/>
      <c r="NVE48" s="161"/>
      <c r="NVF48" s="161"/>
      <c r="NVG48" s="161"/>
      <c r="NVH48" s="161"/>
      <c r="NVI48" s="161"/>
      <c r="NVJ48" s="161"/>
      <c r="NVK48" s="161"/>
      <c r="NVL48" s="161"/>
      <c r="NVM48" s="161"/>
      <c r="NVN48" s="161"/>
      <c r="NVO48" s="161"/>
      <c r="NVP48" s="161"/>
      <c r="NVQ48" s="161"/>
      <c r="NVR48" s="161"/>
      <c r="NVS48" s="161"/>
      <c r="NVT48" s="161"/>
      <c r="NVU48" s="161"/>
      <c r="NVV48" s="161"/>
      <c r="NVW48" s="161"/>
      <c r="NVX48" s="161"/>
      <c r="NVY48" s="161"/>
      <c r="NVZ48" s="161"/>
      <c r="NWA48" s="161"/>
      <c r="NWB48" s="161"/>
      <c r="NWC48" s="161"/>
      <c r="NWD48" s="161"/>
      <c r="NWE48" s="161"/>
      <c r="NWF48" s="161"/>
      <c r="NWG48" s="161"/>
      <c r="NWH48" s="161"/>
      <c r="NWI48" s="161"/>
      <c r="NWJ48" s="161"/>
      <c r="NWK48" s="161"/>
      <c r="NWL48" s="161"/>
      <c r="NWM48" s="161"/>
      <c r="NWN48" s="161"/>
      <c r="NWO48" s="161"/>
      <c r="NWP48" s="161"/>
      <c r="NWQ48" s="161"/>
      <c r="NWR48" s="161"/>
      <c r="NWS48" s="161"/>
      <c r="NWT48" s="161"/>
      <c r="NWU48" s="161"/>
      <c r="NWV48" s="161"/>
      <c r="NWW48" s="161"/>
      <c r="NWX48" s="161"/>
      <c r="NWY48" s="161"/>
      <c r="NWZ48" s="161"/>
      <c r="NXA48" s="161"/>
      <c r="NXB48" s="161"/>
      <c r="NXC48" s="161"/>
      <c r="NXD48" s="161"/>
      <c r="NXE48" s="161"/>
      <c r="NXF48" s="161"/>
      <c r="NXG48" s="161"/>
      <c r="NXH48" s="161"/>
      <c r="NXI48" s="161"/>
      <c r="NXJ48" s="161"/>
      <c r="NXK48" s="161"/>
      <c r="NXL48" s="161"/>
      <c r="NXM48" s="161"/>
      <c r="NXN48" s="161"/>
      <c r="NXO48" s="161"/>
      <c r="NXP48" s="161"/>
      <c r="NXQ48" s="161"/>
      <c r="NXR48" s="161"/>
      <c r="NXS48" s="161"/>
      <c r="NXT48" s="161"/>
      <c r="NXU48" s="161"/>
      <c r="NXV48" s="161"/>
      <c r="NXW48" s="161"/>
      <c r="NXX48" s="161"/>
      <c r="NXY48" s="161"/>
      <c r="NXZ48" s="161"/>
      <c r="NYA48" s="161"/>
      <c r="NYB48" s="161"/>
      <c r="NYC48" s="161"/>
      <c r="NYD48" s="161"/>
      <c r="NYE48" s="161"/>
      <c r="NYF48" s="161"/>
      <c r="NYG48" s="161"/>
      <c r="NYH48" s="161"/>
      <c r="NYI48" s="161"/>
      <c r="NYJ48" s="161"/>
      <c r="NYK48" s="161"/>
      <c r="NYL48" s="161"/>
      <c r="NYM48" s="161"/>
      <c r="NYN48" s="161"/>
      <c r="NYO48" s="161"/>
      <c r="NYP48" s="161"/>
      <c r="NYQ48" s="161"/>
      <c r="NYR48" s="161"/>
      <c r="NYS48" s="161"/>
      <c r="NYT48" s="161"/>
      <c r="NYU48" s="161"/>
      <c r="NYV48" s="161"/>
      <c r="NYW48" s="161"/>
      <c r="NYX48" s="161"/>
      <c r="NYY48" s="161"/>
      <c r="NYZ48" s="161"/>
      <c r="NZA48" s="161"/>
      <c r="NZB48" s="161"/>
      <c r="NZC48" s="161"/>
      <c r="NZD48" s="161"/>
      <c r="NZE48" s="161"/>
      <c r="NZF48" s="161"/>
      <c r="NZG48" s="161"/>
      <c r="NZH48" s="161"/>
      <c r="NZI48" s="161"/>
      <c r="NZJ48" s="161"/>
      <c r="NZK48" s="161"/>
      <c r="NZL48" s="161"/>
      <c r="NZM48" s="161"/>
      <c r="NZN48" s="161"/>
      <c r="NZO48" s="161"/>
      <c r="NZP48" s="161"/>
      <c r="NZQ48" s="161"/>
      <c r="NZR48" s="161"/>
      <c r="NZS48" s="161"/>
      <c r="NZT48" s="161"/>
      <c r="NZU48" s="161"/>
      <c r="NZV48" s="161"/>
      <c r="NZW48" s="161"/>
      <c r="NZX48" s="161"/>
      <c r="NZY48" s="161"/>
      <c r="NZZ48" s="161"/>
      <c r="OAA48" s="161"/>
      <c r="OAB48" s="161"/>
      <c r="OAC48" s="161"/>
      <c r="OAD48" s="161"/>
      <c r="OAE48" s="161"/>
      <c r="OAF48" s="161"/>
      <c r="OAG48" s="161"/>
      <c r="OAH48" s="161"/>
      <c r="OAI48" s="161"/>
      <c r="OAJ48" s="161"/>
      <c r="OAK48" s="161"/>
      <c r="OAL48" s="161"/>
      <c r="OAM48" s="161"/>
      <c r="OAN48" s="161"/>
      <c r="OAO48" s="161"/>
      <c r="OAP48" s="161"/>
      <c r="OAQ48" s="161"/>
      <c r="OAR48" s="161"/>
      <c r="OAS48" s="161"/>
      <c r="OAT48" s="161"/>
      <c r="OAU48" s="161"/>
      <c r="OAV48" s="161"/>
      <c r="OAW48" s="161"/>
      <c r="OAX48" s="161"/>
      <c r="OAY48" s="161"/>
      <c r="OAZ48" s="161"/>
      <c r="OBA48" s="161"/>
      <c r="OBB48" s="161"/>
      <c r="OBC48" s="161"/>
      <c r="OBD48" s="161"/>
      <c r="OBE48" s="161"/>
      <c r="OBF48" s="161"/>
      <c r="OBG48" s="161"/>
      <c r="OBH48" s="161"/>
      <c r="OBI48" s="161"/>
      <c r="OBJ48" s="161"/>
      <c r="OBK48" s="161"/>
      <c r="OBL48" s="161"/>
      <c r="OBM48" s="161"/>
      <c r="OBN48" s="161"/>
      <c r="OBO48" s="161"/>
      <c r="OBP48" s="161"/>
      <c r="OBQ48" s="161"/>
      <c r="OBR48" s="161"/>
      <c r="OBS48" s="161"/>
      <c r="OBT48" s="161"/>
      <c r="OBU48" s="161"/>
      <c r="OBV48" s="161"/>
      <c r="OBW48" s="161"/>
      <c r="OBX48" s="161"/>
      <c r="OBY48" s="161"/>
      <c r="OBZ48" s="161"/>
      <c r="OCA48" s="161"/>
      <c r="OCB48" s="161"/>
      <c r="OCC48" s="161"/>
      <c r="OCD48" s="161"/>
      <c r="OCE48" s="161"/>
      <c r="OCF48" s="161"/>
      <c r="OCG48" s="161"/>
      <c r="OCH48" s="161"/>
      <c r="OCI48" s="161"/>
      <c r="OCJ48" s="161"/>
      <c r="OCK48" s="161"/>
      <c r="OCL48" s="161"/>
      <c r="OCM48" s="161"/>
      <c r="OCN48" s="161"/>
      <c r="OCO48" s="161"/>
      <c r="OCP48" s="161"/>
      <c r="OCQ48" s="161"/>
      <c r="OCR48" s="161"/>
      <c r="OCS48" s="161"/>
      <c r="OCT48" s="161"/>
      <c r="OCU48" s="161"/>
      <c r="OCV48" s="161"/>
      <c r="OCW48" s="161"/>
      <c r="OCX48" s="161"/>
      <c r="OCY48" s="161"/>
      <c r="OCZ48" s="161"/>
      <c r="ODA48" s="161"/>
      <c r="ODB48" s="161"/>
      <c r="ODC48" s="161"/>
      <c r="ODD48" s="161"/>
      <c r="ODE48" s="161"/>
      <c r="ODF48" s="161"/>
      <c r="ODG48" s="161"/>
      <c r="ODH48" s="161"/>
      <c r="ODI48" s="161"/>
      <c r="ODJ48" s="161"/>
      <c r="ODK48" s="161"/>
      <c r="ODL48" s="161"/>
      <c r="ODM48" s="161"/>
      <c r="ODN48" s="161"/>
      <c r="ODO48" s="161"/>
      <c r="ODP48" s="161"/>
      <c r="ODQ48" s="161"/>
      <c r="ODR48" s="161"/>
      <c r="ODS48" s="161"/>
      <c r="ODT48" s="161"/>
      <c r="ODU48" s="161"/>
      <c r="ODV48" s="161"/>
      <c r="ODW48" s="161"/>
      <c r="ODX48" s="161"/>
      <c r="ODY48" s="161"/>
      <c r="ODZ48" s="161"/>
      <c r="OEA48" s="161"/>
      <c r="OEB48" s="161"/>
      <c r="OEC48" s="161"/>
      <c r="OED48" s="161"/>
      <c r="OEE48" s="161"/>
      <c r="OEF48" s="161"/>
      <c r="OEG48" s="161"/>
      <c r="OEH48" s="161"/>
      <c r="OEI48" s="161"/>
      <c r="OEJ48" s="161"/>
      <c r="OEK48" s="161"/>
      <c r="OEL48" s="161"/>
      <c r="OEM48" s="161"/>
      <c r="OEN48" s="161"/>
      <c r="OEO48" s="161"/>
      <c r="OEP48" s="161"/>
      <c r="OEQ48" s="161"/>
      <c r="OER48" s="161"/>
      <c r="OES48" s="161"/>
      <c r="OET48" s="161"/>
      <c r="OEU48" s="161"/>
      <c r="OEV48" s="161"/>
      <c r="OEW48" s="161"/>
      <c r="OEX48" s="161"/>
      <c r="OEY48" s="161"/>
      <c r="OEZ48" s="161"/>
      <c r="OFA48" s="161"/>
      <c r="OFB48" s="161"/>
      <c r="OFC48" s="161"/>
      <c r="OFD48" s="161"/>
      <c r="OFE48" s="161"/>
      <c r="OFF48" s="161"/>
      <c r="OFG48" s="161"/>
      <c r="OFH48" s="161"/>
      <c r="OFI48" s="161"/>
      <c r="OFJ48" s="161"/>
      <c r="OFK48" s="161"/>
      <c r="OFL48" s="161"/>
      <c r="OFM48" s="161"/>
      <c r="OFN48" s="161"/>
      <c r="OFO48" s="161"/>
      <c r="OFP48" s="161"/>
      <c r="OFQ48" s="161"/>
      <c r="OFR48" s="161"/>
      <c r="OFS48" s="161"/>
      <c r="OFT48" s="161"/>
      <c r="OFU48" s="161"/>
      <c r="OFV48" s="161"/>
      <c r="OFW48" s="161"/>
      <c r="OFX48" s="161"/>
      <c r="OFY48" s="161"/>
      <c r="OFZ48" s="161"/>
      <c r="OGA48" s="161"/>
      <c r="OGB48" s="161"/>
      <c r="OGC48" s="161"/>
      <c r="OGD48" s="161"/>
      <c r="OGE48" s="161"/>
      <c r="OGF48" s="161"/>
      <c r="OGG48" s="161"/>
      <c r="OGH48" s="161"/>
      <c r="OGI48" s="161"/>
      <c r="OGJ48" s="161"/>
      <c r="OGK48" s="161"/>
      <c r="OGL48" s="161"/>
      <c r="OGM48" s="161"/>
      <c r="OGN48" s="161"/>
      <c r="OGO48" s="161"/>
      <c r="OGP48" s="161"/>
      <c r="OGQ48" s="161"/>
      <c r="OGR48" s="161"/>
      <c r="OGS48" s="161"/>
      <c r="OGT48" s="161"/>
      <c r="OGU48" s="161"/>
      <c r="OGV48" s="161"/>
      <c r="OGW48" s="161"/>
      <c r="OGX48" s="161"/>
      <c r="OGY48" s="161"/>
      <c r="OGZ48" s="161"/>
      <c r="OHA48" s="161"/>
      <c r="OHB48" s="161"/>
      <c r="OHC48" s="161"/>
      <c r="OHD48" s="161"/>
      <c r="OHE48" s="161"/>
      <c r="OHF48" s="161"/>
      <c r="OHG48" s="161"/>
      <c r="OHH48" s="161"/>
      <c r="OHI48" s="161"/>
      <c r="OHJ48" s="161"/>
      <c r="OHK48" s="161"/>
      <c r="OHL48" s="161"/>
      <c r="OHM48" s="161"/>
      <c r="OHN48" s="161"/>
      <c r="OHO48" s="161"/>
      <c r="OHP48" s="161"/>
      <c r="OHQ48" s="161"/>
      <c r="OHR48" s="161"/>
      <c r="OHS48" s="161"/>
      <c r="OHT48" s="161"/>
      <c r="OHU48" s="161"/>
      <c r="OHV48" s="161"/>
      <c r="OHW48" s="161"/>
      <c r="OHX48" s="161"/>
      <c r="OHY48" s="161"/>
      <c r="OHZ48" s="161"/>
      <c r="OIA48" s="161"/>
      <c r="OIB48" s="161"/>
      <c r="OIC48" s="161"/>
      <c r="OID48" s="161"/>
      <c r="OIE48" s="161"/>
      <c r="OIF48" s="161"/>
      <c r="OIG48" s="161"/>
      <c r="OIH48" s="161"/>
      <c r="OII48" s="161"/>
      <c r="OIJ48" s="161"/>
      <c r="OIK48" s="161"/>
      <c r="OIL48" s="161"/>
      <c r="OIM48" s="161"/>
      <c r="OIN48" s="161"/>
      <c r="OIO48" s="161"/>
      <c r="OIP48" s="161"/>
      <c r="OIQ48" s="161"/>
      <c r="OIR48" s="161"/>
      <c r="OIS48" s="161"/>
      <c r="OIT48" s="161"/>
      <c r="OIU48" s="161"/>
      <c r="OIV48" s="161"/>
      <c r="OIW48" s="161"/>
      <c r="OIX48" s="161"/>
      <c r="OIY48" s="161"/>
      <c r="OIZ48" s="161"/>
      <c r="OJA48" s="161"/>
      <c r="OJB48" s="161"/>
      <c r="OJC48" s="161"/>
      <c r="OJD48" s="161"/>
      <c r="OJE48" s="161"/>
      <c r="OJF48" s="161"/>
      <c r="OJG48" s="161"/>
      <c r="OJH48" s="161"/>
      <c r="OJI48" s="161"/>
      <c r="OJJ48" s="161"/>
      <c r="OJK48" s="161"/>
      <c r="OJL48" s="161"/>
      <c r="OJM48" s="161"/>
      <c r="OJN48" s="161"/>
      <c r="OJO48" s="161"/>
      <c r="OJP48" s="161"/>
      <c r="OJQ48" s="161"/>
      <c r="OJR48" s="161"/>
      <c r="OJS48" s="161"/>
      <c r="OJT48" s="161"/>
      <c r="OJU48" s="161"/>
      <c r="OJV48" s="161"/>
      <c r="OJW48" s="161"/>
      <c r="OJX48" s="161"/>
      <c r="OJY48" s="161"/>
      <c r="OJZ48" s="161"/>
      <c r="OKA48" s="161"/>
      <c r="OKB48" s="161"/>
      <c r="OKC48" s="161"/>
      <c r="OKD48" s="161"/>
      <c r="OKE48" s="161"/>
      <c r="OKF48" s="161"/>
      <c r="OKG48" s="161"/>
      <c r="OKH48" s="161"/>
      <c r="OKI48" s="161"/>
      <c r="OKJ48" s="161"/>
      <c r="OKK48" s="161"/>
      <c r="OKL48" s="161"/>
      <c r="OKM48" s="161"/>
      <c r="OKN48" s="161"/>
      <c r="OKO48" s="161"/>
      <c r="OKP48" s="161"/>
      <c r="OKQ48" s="161"/>
      <c r="OKR48" s="161"/>
      <c r="OKS48" s="161"/>
      <c r="OKT48" s="161"/>
      <c r="OKU48" s="161"/>
      <c r="OKV48" s="161"/>
      <c r="OKW48" s="161"/>
      <c r="OKX48" s="161"/>
      <c r="OKY48" s="161"/>
      <c r="OKZ48" s="161"/>
      <c r="OLA48" s="161"/>
      <c r="OLB48" s="161"/>
      <c r="OLC48" s="161"/>
      <c r="OLD48" s="161"/>
      <c r="OLE48" s="161"/>
      <c r="OLF48" s="161"/>
      <c r="OLG48" s="161"/>
      <c r="OLH48" s="161"/>
      <c r="OLI48" s="161"/>
      <c r="OLJ48" s="161"/>
      <c r="OLK48" s="161"/>
      <c r="OLL48" s="161"/>
      <c r="OLM48" s="161"/>
      <c r="OLN48" s="161"/>
      <c r="OLO48" s="161"/>
      <c r="OLP48" s="161"/>
      <c r="OLQ48" s="161"/>
      <c r="OLR48" s="161"/>
      <c r="OLS48" s="161"/>
      <c r="OLT48" s="161"/>
      <c r="OLU48" s="161"/>
      <c r="OLV48" s="161"/>
      <c r="OLW48" s="161"/>
      <c r="OLX48" s="161"/>
      <c r="OLY48" s="161"/>
      <c r="OLZ48" s="161"/>
      <c r="OMA48" s="161"/>
      <c r="OMB48" s="161"/>
      <c r="OMC48" s="161"/>
      <c r="OMD48" s="161"/>
      <c r="OME48" s="161"/>
      <c r="OMF48" s="161"/>
      <c r="OMG48" s="161"/>
      <c r="OMH48" s="161"/>
      <c r="OMI48" s="161"/>
      <c r="OMJ48" s="161"/>
      <c r="OMK48" s="161"/>
      <c r="OML48" s="161"/>
      <c r="OMM48" s="161"/>
      <c r="OMN48" s="161"/>
      <c r="OMO48" s="161"/>
      <c r="OMP48" s="161"/>
      <c r="OMQ48" s="161"/>
      <c r="OMR48" s="161"/>
      <c r="OMS48" s="161"/>
      <c r="OMT48" s="161"/>
      <c r="OMU48" s="161"/>
      <c r="OMV48" s="161"/>
      <c r="OMW48" s="161"/>
      <c r="OMX48" s="161"/>
      <c r="OMY48" s="161"/>
      <c r="OMZ48" s="161"/>
      <c r="ONA48" s="161"/>
      <c r="ONB48" s="161"/>
      <c r="ONC48" s="161"/>
      <c r="OND48" s="161"/>
      <c r="ONE48" s="161"/>
      <c r="ONF48" s="161"/>
      <c r="ONG48" s="161"/>
      <c r="ONH48" s="161"/>
      <c r="ONI48" s="161"/>
      <c r="ONJ48" s="161"/>
      <c r="ONK48" s="161"/>
      <c r="ONL48" s="161"/>
      <c r="ONM48" s="161"/>
      <c r="ONN48" s="161"/>
      <c r="ONO48" s="161"/>
      <c r="ONP48" s="161"/>
      <c r="ONQ48" s="161"/>
      <c r="ONR48" s="161"/>
      <c r="ONS48" s="161"/>
      <c r="ONT48" s="161"/>
      <c r="ONU48" s="161"/>
      <c r="ONV48" s="161"/>
      <c r="ONW48" s="161"/>
      <c r="ONX48" s="161"/>
      <c r="ONY48" s="161"/>
      <c r="ONZ48" s="161"/>
      <c r="OOA48" s="161"/>
      <c r="OOB48" s="161"/>
      <c r="OOC48" s="161"/>
      <c r="OOD48" s="161"/>
      <c r="OOE48" s="161"/>
      <c r="OOF48" s="161"/>
      <c r="OOG48" s="161"/>
      <c r="OOH48" s="161"/>
      <c r="OOI48" s="161"/>
      <c r="OOJ48" s="161"/>
      <c r="OOK48" s="161"/>
      <c r="OOL48" s="161"/>
      <c r="OOM48" s="161"/>
      <c r="OON48" s="161"/>
      <c r="OOO48" s="161"/>
      <c r="OOP48" s="161"/>
      <c r="OOQ48" s="161"/>
      <c r="OOR48" s="161"/>
      <c r="OOS48" s="161"/>
      <c r="OOT48" s="161"/>
      <c r="OOU48" s="161"/>
      <c r="OOV48" s="161"/>
      <c r="OOW48" s="161"/>
      <c r="OOX48" s="161"/>
      <c r="OOY48" s="161"/>
      <c r="OOZ48" s="161"/>
      <c r="OPA48" s="161"/>
      <c r="OPB48" s="161"/>
      <c r="OPC48" s="161"/>
      <c r="OPD48" s="161"/>
      <c r="OPE48" s="161"/>
      <c r="OPF48" s="161"/>
      <c r="OPG48" s="161"/>
      <c r="OPH48" s="161"/>
      <c r="OPI48" s="161"/>
      <c r="OPJ48" s="161"/>
      <c r="OPK48" s="161"/>
      <c r="OPL48" s="161"/>
      <c r="OPM48" s="161"/>
      <c r="OPN48" s="161"/>
      <c r="OPO48" s="161"/>
      <c r="OPP48" s="161"/>
      <c r="OPQ48" s="161"/>
      <c r="OPR48" s="161"/>
      <c r="OPS48" s="161"/>
      <c r="OPT48" s="161"/>
      <c r="OPU48" s="161"/>
      <c r="OPV48" s="161"/>
      <c r="OPW48" s="161"/>
      <c r="OPX48" s="161"/>
      <c r="OPY48" s="161"/>
      <c r="OPZ48" s="161"/>
      <c r="OQA48" s="161"/>
      <c r="OQB48" s="161"/>
      <c r="OQC48" s="161"/>
      <c r="OQD48" s="161"/>
      <c r="OQE48" s="161"/>
      <c r="OQF48" s="161"/>
      <c r="OQG48" s="161"/>
      <c r="OQH48" s="161"/>
      <c r="OQI48" s="161"/>
      <c r="OQJ48" s="161"/>
      <c r="OQK48" s="161"/>
      <c r="OQL48" s="161"/>
      <c r="OQM48" s="161"/>
      <c r="OQN48" s="161"/>
      <c r="OQO48" s="161"/>
      <c r="OQP48" s="161"/>
      <c r="OQQ48" s="161"/>
      <c r="OQR48" s="161"/>
      <c r="OQS48" s="161"/>
      <c r="OQT48" s="161"/>
      <c r="OQU48" s="161"/>
      <c r="OQV48" s="161"/>
      <c r="OQW48" s="161"/>
      <c r="OQX48" s="161"/>
      <c r="OQY48" s="161"/>
      <c r="OQZ48" s="161"/>
      <c r="ORA48" s="161"/>
      <c r="ORB48" s="161"/>
      <c r="ORC48" s="161"/>
      <c r="ORD48" s="161"/>
      <c r="ORE48" s="161"/>
      <c r="ORF48" s="161"/>
      <c r="ORG48" s="161"/>
      <c r="ORH48" s="161"/>
      <c r="ORI48" s="161"/>
      <c r="ORJ48" s="161"/>
      <c r="ORK48" s="161"/>
      <c r="ORL48" s="161"/>
      <c r="ORM48" s="161"/>
      <c r="ORN48" s="161"/>
      <c r="ORO48" s="161"/>
      <c r="ORP48" s="161"/>
      <c r="ORQ48" s="161"/>
      <c r="ORR48" s="161"/>
      <c r="ORS48" s="161"/>
      <c r="ORT48" s="161"/>
      <c r="ORU48" s="161"/>
      <c r="ORV48" s="161"/>
      <c r="ORW48" s="161"/>
      <c r="ORX48" s="161"/>
      <c r="ORY48" s="161"/>
      <c r="ORZ48" s="161"/>
      <c r="OSA48" s="161"/>
      <c r="OSB48" s="161"/>
      <c r="OSC48" s="161"/>
      <c r="OSD48" s="161"/>
      <c r="OSE48" s="161"/>
      <c r="OSF48" s="161"/>
      <c r="OSG48" s="161"/>
      <c r="OSH48" s="161"/>
      <c r="OSI48" s="161"/>
      <c r="OSJ48" s="161"/>
      <c r="OSK48" s="161"/>
      <c r="OSL48" s="161"/>
      <c r="OSM48" s="161"/>
      <c r="OSN48" s="161"/>
      <c r="OSO48" s="161"/>
      <c r="OSP48" s="161"/>
      <c r="OSQ48" s="161"/>
      <c r="OSR48" s="161"/>
      <c r="OSS48" s="161"/>
      <c r="OST48" s="161"/>
      <c r="OSU48" s="161"/>
      <c r="OSV48" s="161"/>
      <c r="OSW48" s="161"/>
      <c r="OSX48" s="161"/>
      <c r="OSY48" s="161"/>
      <c r="OSZ48" s="161"/>
      <c r="OTA48" s="161"/>
      <c r="OTB48" s="161"/>
      <c r="OTC48" s="161"/>
      <c r="OTD48" s="161"/>
      <c r="OTE48" s="161"/>
      <c r="OTF48" s="161"/>
      <c r="OTG48" s="161"/>
      <c r="OTH48" s="161"/>
      <c r="OTI48" s="161"/>
      <c r="OTJ48" s="161"/>
      <c r="OTK48" s="161"/>
      <c r="OTL48" s="161"/>
      <c r="OTM48" s="161"/>
      <c r="OTN48" s="161"/>
      <c r="OTO48" s="161"/>
      <c r="OTP48" s="161"/>
      <c r="OTQ48" s="161"/>
      <c r="OTR48" s="161"/>
      <c r="OTS48" s="161"/>
      <c r="OTT48" s="161"/>
      <c r="OTU48" s="161"/>
      <c r="OTV48" s="161"/>
      <c r="OTW48" s="161"/>
      <c r="OTX48" s="161"/>
      <c r="OTY48" s="161"/>
      <c r="OTZ48" s="161"/>
      <c r="OUA48" s="161"/>
      <c r="OUB48" s="161"/>
      <c r="OUC48" s="161"/>
      <c r="OUD48" s="161"/>
      <c r="OUE48" s="161"/>
      <c r="OUF48" s="161"/>
      <c r="OUG48" s="161"/>
      <c r="OUH48" s="161"/>
      <c r="OUI48" s="161"/>
      <c r="OUJ48" s="161"/>
      <c r="OUK48" s="161"/>
      <c r="OUL48" s="161"/>
      <c r="OUM48" s="161"/>
      <c r="OUN48" s="161"/>
      <c r="OUO48" s="161"/>
      <c r="OUP48" s="161"/>
      <c r="OUQ48" s="161"/>
      <c r="OUR48" s="161"/>
      <c r="OUS48" s="161"/>
      <c r="OUT48" s="161"/>
      <c r="OUU48" s="161"/>
      <c r="OUV48" s="161"/>
      <c r="OUW48" s="161"/>
      <c r="OUX48" s="161"/>
      <c r="OUY48" s="161"/>
      <c r="OUZ48" s="161"/>
      <c r="OVA48" s="161"/>
      <c r="OVB48" s="161"/>
      <c r="OVC48" s="161"/>
      <c r="OVD48" s="161"/>
      <c r="OVE48" s="161"/>
      <c r="OVF48" s="161"/>
      <c r="OVG48" s="161"/>
      <c r="OVH48" s="161"/>
      <c r="OVI48" s="161"/>
      <c r="OVJ48" s="161"/>
      <c r="OVK48" s="161"/>
      <c r="OVL48" s="161"/>
      <c r="OVM48" s="161"/>
      <c r="OVN48" s="161"/>
      <c r="OVO48" s="161"/>
      <c r="OVP48" s="161"/>
      <c r="OVQ48" s="161"/>
      <c r="OVR48" s="161"/>
      <c r="OVS48" s="161"/>
      <c r="OVT48" s="161"/>
      <c r="OVU48" s="161"/>
      <c r="OVV48" s="161"/>
      <c r="OVW48" s="161"/>
      <c r="OVX48" s="161"/>
      <c r="OVY48" s="161"/>
      <c r="OVZ48" s="161"/>
      <c r="OWA48" s="161"/>
      <c r="OWB48" s="161"/>
      <c r="OWC48" s="161"/>
      <c r="OWD48" s="161"/>
      <c r="OWE48" s="161"/>
      <c r="OWF48" s="161"/>
      <c r="OWG48" s="161"/>
      <c r="OWH48" s="161"/>
      <c r="OWI48" s="161"/>
      <c r="OWJ48" s="161"/>
      <c r="OWK48" s="161"/>
      <c r="OWL48" s="161"/>
      <c r="OWM48" s="161"/>
      <c r="OWN48" s="161"/>
      <c r="OWO48" s="161"/>
      <c r="OWP48" s="161"/>
      <c r="OWQ48" s="161"/>
      <c r="OWR48" s="161"/>
      <c r="OWS48" s="161"/>
      <c r="OWT48" s="161"/>
      <c r="OWU48" s="161"/>
      <c r="OWV48" s="161"/>
      <c r="OWW48" s="161"/>
      <c r="OWX48" s="161"/>
      <c r="OWY48" s="161"/>
      <c r="OWZ48" s="161"/>
      <c r="OXA48" s="161"/>
      <c r="OXB48" s="161"/>
      <c r="OXC48" s="161"/>
      <c r="OXD48" s="161"/>
      <c r="OXE48" s="161"/>
      <c r="OXF48" s="161"/>
      <c r="OXG48" s="161"/>
      <c r="OXH48" s="161"/>
      <c r="OXI48" s="161"/>
      <c r="OXJ48" s="161"/>
      <c r="OXK48" s="161"/>
      <c r="OXL48" s="161"/>
      <c r="OXM48" s="161"/>
      <c r="OXN48" s="161"/>
      <c r="OXO48" s="161"/>
      <c r="OXP48" s="161"/>
      <c r="OXQ48" s="161"/>
      <c r="OXR48" s="161"/>
      <c r="OXS48" s="161"/>
      <c r="OXT48" s="161"/>
      <c r="OXU48" s="161"/>
      <c r="OXV48" s="161"/>
      <c r="OXW48" s="161"/>
      <c r="OXX48" s="161"/>
      <c r="OXY48" s="161"/>
      <c r="OXZ48" s="161"/>
      <c r="OYA48" s="161"/>
      <c r="OYB48" s="161"/>
      <c r="OYC48" s="161"/>
      <c r="OYD48" s="161"/>
      <c r="OYE48" s="161"/>
      <c r="OYF48" s="161"/>
      <c r="OYG48" s="161"/>
      <c r="OYH48" s="161"/>
      <c r="OYI48" s="161"/>
      <c r="OYJ48" s="161"/>
      <c r="OYK48" s="161"/>
      <c r="OYL48" s="161"/>
      <c r="OYM48" s="161"/>
      <c r="OYN48" s="161"/>
      <c r="OYO48" s="161"/>
      <c r="OYP48" s="161"/>
      <c r="OYQ48" s="161"/>
      <c r="OYR48" s="161"/>
      <c r="OYS48" s="161"/>
      <c r="OYT48" s="161"/>
      <c r="OYU48" s="161"/>
      <c r="OYV48" s="161"/>
      <c r="OYW48" s="161"/>
      <c r="OYX48" s="161"/>
      <c r="OYY48" s="161"/>
      <c r="OYZ48" s="161"/>
      <c r="OZA48" s="161"/>
      <c r="OZB48" s="161"/>
      <c r="OZC48" s="161"/>
      <c r="OZD48" s="161"/>
      <c r="OZE48" s="161"/>
      <c r="OZF48" s="161"/>
      <c r="OZG48" s="161"/>
      <c r="OZH48" s="161"/>
      <c r="OZI48" s="161"/>
      <c r="OZJ48" s="161"/>
      <c r="OZK48" s="161"/>
      <c r="OZL48" s="161"/>
      <c r="OZM48" s="161"/>
      <c r="OZN48" s="161"/>
      <c r="OZO48" s="161"/>
      <c r="OZP48" s="161"/>
      <c r="OZQ48" s="161"/>
      <c r="OZR48" s="161"/>
      <c r="OZS48" s="161"/>
      <c r="OZT48" s="161"/>
      <c r="OZU48" s="161"/>
      <c r="OZV48" s="161"/>
      <c r="OZW48" s="161"/>
      <c r="OZX48" s="161"/>
      <c r="OZY48" s="161"/>
      <c r="OZZ48" s="161"/>
      <c r="PAA48" s="161"/>
      <c r="PAB48" s="161"/>
      <c r="PAC48" s="161"/>
      <c r="PAD48" s="161"/>
      <c r="PAE48" s="161"/>
      <c r="PAF48" s="161"/>
      <c r="PAG48" s="161"/>
      <c r="PAH48" s="161"/>
      <c r="PAI48" s="161"/>
      <c r="PAJ48" s="161"/>
      <c r="PAK48" s="161"/>
      <c r="PAL48" s="161"/>
      <c r="PAM48" s="161"/>
      <c r="PAN48" s="161"/>
      <c r="PAO48" s="161"/>
      <c r="PAP48" s="161"/>
      <c r="PAQ48" s="161"/>
      <c r="PAR48" s="161"/>
      <c r="PAS48" s="161"/>
      <c r="PAT48" s="161"/>
      <c r="PAU48" s="161"/>
      <c r="PAV48" s="161"/>
      <c r="PAW48" s="161"/>
      <c r="PAX48" s="161"/>
      <c r="PAY48" s="161"/>
      <c r="PAZ48" s="161"/>
      <c r="PBA48" s="161"/>
      <c r="PBB48" s="161"/>
      <c r="PBC48" s="161"/>
      <c r="PBD48" s="161"/>
      <c r="PBE48" s="161"/>
      <c r="PBF48" s="161"/>
      <c r="PBG48" s="161"/>
      <c r="PBH48" s="161"/>
      <c r="PBI48" s="161"/>
      <c r="PBJ48" s="161"/>
      <c r="PBK48" s="161"/>
      <c r="PBL48" s="161"/>
      <c r="PBM48" s="161"/>
      <c r="PBN48" s="161"/>
      <c r="PBO48" s="161"/>
      <c r="PBP48" s="161"/>
      <c r="PBQ48" s="161"/>
      <c r="PBR48" s="161"/>
      <c r="PBS48" s="161"/>
      <c r="PBT48" s="161"/>
      <c r="PBU48" s="161"/>
      <c r="PBV48" s="161"/>
      <c r="PBW48" s="161"/>
      <c r="PBX48" s="161"/>
      <c r="PBY48" s="161"/>
      <c r="PBZ48" s="161"/>
      <c r="PCA48" s="161"/>
      <c r="PCB48" s="161"/>
      <c r="PCC48" s="161"/>
      <c r="PCD48" s="161"/>
      <c r="PCE48" s="161"/>
      <c r="PCF48" s="161"/>
      <c r="PCG48" s="161"/>
      <c r="PCH48" s="161"/>
      <c r="PCI48" s="161"/>
      <c r="PCJ48" s="161"/>
      <c r="PCK48" s="161"/>
      <c r="PCL48" s="161"/>
      <c r="PCM48" s="161"/>
      <c r="PCN48" s="161"/>
      <c r="PCO48" s="161"/>
      <c r="PCP48" s="161"/>
      <c r="PCQ48" s="161"/>
      <c r="PCR48" s="161"/>
      <c r="PCS48" s="161"/>
      <c r="PCT48" s="161"/>
      <c r="PCU48" s="161"/>
      <c r="PCV48" s="161"/>
      <c r="PCW48" s="161"/>
      <c r="PCX48" s="161"/>
      <c r="PCY48" s="161"/>
      <c r="PCZ48" s="161"/>
      <c r="PDA48" s="161"/>
      <c r="PDB48" s="161"/>
      <c r="PDC48" s="161"/>
      <c r="PDD48" s="161"/>
      <c r="PDE48" s="161"/>
      <c r="PDF48" s="161"/>
      <c r="PDG48" s="161"/>
      <c r="PDH48" s="161"/>
      <c r="PDI48" s="161"/>
      <c r="PDJ48" s="161"/>
      <c r="PDK48" s="161"/>
      <c r="PDL48" s="161"/>
      <c r="PDM48" s="161"/>
      <c r="PDN48" s="161"/>
      <c r="PDO48" s="161"/>
      <c r="PDP48" s="161"/>
      <c r="PDQ48" s="161"/>
      <c r="PDR48" s="161"/>
      <c r="PDS48" s="161"/>
      <c r="PDT48" s="161"/>
      <c r="PDU48" s="161"/>
      <c r="PDV48" s="161"/>
      <c r="PDW48" s="161"/>
      <c r="PDX48" s="161"/>
      <c r="PDY48" s="161"/>
      <c r="PDZ48" s="161"/>
      <c r="PEA48" s="161"/>
      <c r="PEB48" s="161"/>
      <c r="PEC48" s="161"/>
      <c r="PED48" s="161"/>
      <c r="PEE48" s="161"/>
      <c r="PEF48" s="161"/>
      <c r="PEG48" s="161"/>
      <c r="PEH48" s="161"/>
      <c r="PEI48" s="161"/>
      <c r="PEJ48" s="161"/>
      <c r="PEK48" s="161"/>
      <c r="PEL48" s="161"/>
      <c r="PEM48" s="161"/>
      <c r="PEN48" s="161"/>
      <c r="PEO48" s="161"/>
      <c r="PEP48" s="161"/>
      <c r="PEQ48" s="161"/>
      <c r="PER48" s="161"/>
      <c r="PES48" s="161"/>
      <c r="PET48" s="161"/>
      <c r="PEU48" s="161"/>
      <c r="PEV48" s="161"/>
      <c r="PEW48" s="161"/>
      <c r="PEX48" s="161"/>
      <c r="PEY48" s="161"/>
      <c r="PEZ48" s="161"/>
      <c r="PFA48" s="161"/>
      <c r="PFB48" s="161"/>
      <c r="PFC48" s="161"/>
      <c r="PFD48" s="161"/>
      <c r="PFE48" s="161"/>
      <c r="PFF48" s="161"/>
      <c r="PFG48" s="161"/>
      <c r="PFH48" s="161"/>
      <c r="PFI48" s="161"/>
      <c r="PFJ48" s="161"/>
      <c r="PFK48" s="161"/>
      <c r="PFL48" s="161"/>
      <c r="PFM48" s="161"/>
      <c r="PFN48" s="161"/>
      <c r="PFO48" s="161"/>
      <c r="PFP48" s="161"/>
      <c r="PFQ48" s="161"/>
      <c r="PFR48" s="161"/>
      <c r="PFS48" s="161"/>
      <c r="PFT48" s="161"/>
      <c r="PFU48" s="161"/>
      <c r="PFV48" s="161"/>
      <c r="PFW48" s="161"/>
      <c r="PFX48" s="161"/>
      <c r="PFY48" s="161"/>
      <c r="PFZ48" s="161"/>
      <c r="PGA48" s="161"/>
      <c r="PGB48" s="161"/>
      <c r="PGC48" s="161"/>
      <c r="PGD48" s="161"/>
      <c r="PGE48" s="161"/>
      <c r="PGF48" s="161"/>
      <c r="PGG48" s="161"/>
      <c r="PGH48" s="161"/>
      <c r="PGI48" s="161"/>
      <c r="PGJ48" s="161"/>
      <c r="PGK48" s="161"/>
      <c r="PGL48" s="161"/>
      <c r="PGM48" s="161"/>
      <c r="PGN48" s="161"/>
      <c r="PGO48" s="161"/>
      <c r="PGP48" s="161"/>
      <c r="PGQ48" s="161"/>
      <c r="PGR48" s="161"/>
      <c r="PGS48" s="161"/>
      <c r="PGT48" s="161"/>
      <c r="PGU48" s="161"/>
      <c r="PGV48" s="161"/>
      <c r="PGW48" s="161"/>
      <c r="PGX48" s="161"/>
      <c r="PGY48" s="161"/>
      <c r="PGZ48" s="161"/>
      <c r="PHA48" s="161"/>
      <c r="PHB48" s="161"/>
      <c r="PHC48" s="161"/>
      <c r="PHD48" s="161"/>
      <c r="PHE48" s="161"/>
      <c r="PHF48" s="161"/>
      <c r="PHG48" s="161"/>
      <c r="PHH48" s="161"/>
      <c r="PHI48" s="161"/>
      <c r="PHJ48" s="161"/>
      <c r="PHK48" s="161"/>
      <c r="PHL48" s="161"/>
      <c r="PHM48" s="161"/>
      <c r="PHN48" s="161"/>
      <c r="PHO48" s="161"/>
      <c r="PHP48" s="161"/>
      <c r="PHQ48" s="161"/>
      <c r="PHR48" s="161"/>
      <c r="PHS48" s="161"/>
      <c r="PHT48" s="161"/>
      <c r="PHU48" s="161"/>
      <c r="PHV48" s="161"/>
      <c r="PHW48" s="161"/>
      <c r="PHX48" s="161"/>
      <c r="PHY48" s="161"/>
      <c r="PHZ48" s="161"/>
      <c r="PIA48" s="161"/>
      <c r="PIB48" s="161"/>
      <c r="PIC48" s="161"/>
      <c r="PID48" s="161"/>
      <c r="PIE48" s="161"/>
      <c r="PIF48" s="161"/>
      <c r="PIG48" s="161"/>
      <c r="PIH48" s="161"/>
      <c r="PII48" s="161"/>
      <c r="PIJ48" s="161"/>
      <c r="PIK48" s="161"/>
      <c r="PIL48" s="161"/>
      <c r="PIM48" s="161"/>
      <c r="PIN48" s="161"/>
      <c r="PIO48" s="161"/>
      <c r="PIP48" s="161"/>
      <c r="PIQ48" s="161"/>
      <c r="PIR48" s="161"/>
      <c r="PIS48" s="161"/>
      <c r="PIT48" s="161"/>
      <c r="PIU48" s="161"/>
      <c r="PIV48" s="161"/>
      <c r="PIW48" s="161"/>
      <c r="PIX48" s="161"/>
      <c r="PIY48" s="161"/>
      <c r="PIZ48" s="161"/>
      <c r="PJA48" s="161"/>
      <c r="PJB48" s="161"/>
      <c r="PJC48" s="161"/>
      <c r="PJD48" s="161"/>
      <c r="PJE48" s="161"/>
      <c r="PJF48" s="161"/>
      <c r="PJG48" s="161"/>
      <c r="PJH48" s="161"/>
      <c r="PJI48" s="161"/>
      <c r="PJJ48" s="161"/>
      <c r="PJK48" s="161"/>
      <c r="PJL48" s="161"/>
      <c r="PJM48" s="161"/>
      <c r="PJN48" s="161"/>
      <c r="PJO48" s="161"/>
      <c r="PJP48" s="161"/>
      <c r="PJQ48" s="161"/>
      <c r="PJR48" s="161"/>
      <c r="PJS48" s="161"/>
      <c r="PJT48" s="161"/>
      <c r="PJU48" s="161"/>
      <c r="PJV48" s="161"/>
      <c r="PJW48" s="161"/>
      <c r="PJX48" s="161"/>
      <c r="PJY48" s="161"/>
      <c r="PJZ48" s="161"/>
      <c r="PKA48" s="161"/>
      <c r="PKB48" s="161"/>
      <c r="PKC48" s="161"/>
      <c r="PKD48" s="161"/>
      <c r="PKE48" s="161"/>
      <c r="PKF48" s="161"/>
      <c r="PKG48" s="161"/>
      <c r="PKH48" s="161"/>
      <c r="PKI48" s="161"/>
      <c r="PKJ48" s="161"/>
      <c r="PKK48" s="161"/>
      <c r="PKL48" s="161"/>
      <c r="PKM48" s="161"/>
      <c r="PKN48" s="161"/>
      <c r="PKO48" s="161"/>
      <c r="PKP48" s="161"/>
      <c r="PKQ48" s="161"/>
      <c r="PKR48" s="161"/>
      <c r="PKS48" s="161"/>
      <c r="PKT48" s="161"/>
      <c r="PKU48" s="161"/>
      <c r="PKV48" s="161"/>
      <c r="PKW48" s="161"/>
      <c r="PKX48" s="161"/>
      <c r="PKY48" s="161"/>
      <c r="PKZ48" s="161"/>
      <c r="PLA48" s="161"/>
      <c r="PLB48" s="161"/>
      <c r="PLC48" s="161"/>
      <c r="PLD48" s="161"/>
      <c r="PLE48" s="161"/>
      <c r="PLF48" s="161"/>
      <c r="PLG48" s="161"/>
      <c r="PLH48" s="161"/>
      <c r="PLI48" s="161"/>
      <c r="PLJ48" s="161"/>
      <c r="PLK48" s="161"/>
      <c r="PLL48" s="161"/>
      <c r="PLM48" s="161"/>
      <c r="PLN48" s="161"/>
      <c r="PLO48" s="161"/>
      <c r="PLP48" s="161"/>
      <c r="PLQ48" s="161"/>
      <c r="PLR48" s="161"/>
      <c r="PLS48" s="161"/>
      <c r="PLT48" s="161"/>
      <c r="PLU48" s="161"/>
      <c r="PLV48" s="161"/>
      <c r="PLW48" s="161"/>
      <c r="PLX48" s="161"/>
      <c r="PLY48" s="161"/>
      <c r="PLZ48" s="161"/>
      <c r="PMA48" s="161"/>
      <c r="PMB48" s="161"/>
      <c r="PMC48" s="161"/>
      <c r="PMD48" s="161"/>
      <c r="PME48" s="161"/>
      <c r="PMF48" s="161"/>
      <c r="PMG48" s="161"/>
      <c r="PMH48" s="161"/>
      <c r="PMI48" s="161"/>
      <c r="PMJ48" s="161"/>
      <c r="PMK48" s="161"/>
      <c r="PML48" s="161"/>
      <c r="PMM48" s="161"/>
      <c r="PMN48" s="161"/>
      <c r="PMO48" s="161"/>
      <c r="PMP48" s="161"/>
      <c r="PMQ48" s="161"/>
      <c r="PMR48" s="161"/>
      <c r="PMS48" s="161"/>
      <c r="PMT48" s="161"/>
      <c r="PMU48" s="161"/>
      <c r="PMV48" s="161"/>
      <c r="PMW48" s="161"/>
      <c r="PMX48" s="161"/>
      <c r="PMY48" s="161"/>
      <c r="PMZ48" s="161"/>
      <c r="PNA48" s="161"/>
      <c r="PNB48" s="161"/>
      <c r="PNC48" s="161"/>
      <c r="PND48" s="161"/>
      <c r="PNE48" s="161"/>
      <c r="PNF48" s="161"/>
      <c r="PNG48" s="161"/>
      <c r="PNH48" s="161"/>
      <c r="PNI48" s="161"/>
      <c r="PNJ48" s="161"/>
      <c r="PNK48" s="161"/>
      <c r="PNL48" s="161"/>
      <c r="PNM48" s="161"/>
      <c r="PNN48" s="161"/>
      <c r="PNO48" s="161"/>
      <c r="PNP48" s="161"/>
      <c r="PNQ48" s="161"/>
      <c r="PNR48" s="161"/>
      <c r="PNS48" s="161"/>
      <c r="PNT48" s="161"/>
      <c r="PNU48" s="161"/>
      <c r="PNV48" s="161"/>
      <c r="PNW48" s="161"/>
      <c r="PNX48" s="161"/>
      <c r="PNY48" s="161"/>
      <c r="PNZ48" s="161"/>
      <c r="POA48" s="161"/>
      <c r="POB48" s="161"/>
      <c r="POC48" s="161"/>
      <c r="POD48" s="161"/>
      <c r="POE48" s="161"/>
      <c r="POF48" s="161"/>
      <c r="POG48" s="161"/>
      <c r="POH48" s="161"/>
      <c r="POI48" s="161"/>
      <c r="POJ48" s="161"/>
      <c r="POK48" s="161"/>
      <c r="POL48" s="161"/>
      <c r="POM48" s="161"/>
      <c r="PON48" s="161"/>
      <c r="POO48" s="161"/>
      <c r="POP48" s="161"/>
      <c r="POQ48" s="161"/>
      <c r="POR48" s="161"/>
      <c r="POS48" s="161"/>
      <c r="POT48" s="161"/>
      <c r="POU48" s="161"/>
      <c r="POV48" s="161"/>
      <c r="POW48" s="161"/>
      <c r="POX48" s="161"/>
      <c r="POY48" s="161"/>
      <c r="POZ48" s="161"/>
      <c r="PPA48" s="161"/>
      <c r="PPB48" s="161"/>
      <c r="PPC48" s="161"/>
      <c r="PPD48" s="161"/>
      <c r="PPE48" s="161"/>
      <c r="PPF48" s="161"/>
      <c r="PPG48" s="161"/>
      <c r="PPH48" s="161"/>
      <c r="PPI48" s="161"/>
      <c r="PPJ48" s="161"/>
      <c r="PPK48" s="161"/>
      <c r="PPL48" s="161"/>
      <c r="PPM48" s="161"/>
      <c r="PPN48" s="161"/>
      <c r="PPO48" s="161"/>
      <c r="PPP48" s="161"/>
      <c r="PPQ48" s="161"/>
      <c r="PPR48" s="161"/>
      <c r="PPS48" s="161"/>
      <c r="PPT48" s="161"/>
      <c r="PPU48" s="161"/>
      <c r="PPV48" s="161"/>
      <c r="PPW48" s="161"/>
      <c r="PPX48" s="161"/>
      <c r="PPY48" s="161"/>
      <c r="PPZ48" s="161"/>
      <c r="PQA48" s="161"/>
      <c r="PQB48" s="161"/>
      <c r="PQC48" s="161"/>
      <c r="PQD48" s="161"/>
      <c r="PQE48" s="161"/>
      <c r="PQF48" s="161"/>
      <c r="PQG48" s="161"/>
      <c r="PQH48" s="161"/>
      <c r="PQI48" s="161"/>
      <c r="PQJ48" s="161"/>
      <c r="PQK48" s="161"/>
      <c r="PQL48" s="161"/>
      <c r="PQM48" s="161"/>
      <c r="PQN48" s="161"/>
      <c r="PQO48" s="161"/>
      <c r="PQP48" s="161"/>
      <c r="PQQ48" s="161"/>
      <c r="PQR48" s="161"/>
      <c r="PQS48" s="161"/>
      <c r="PQT48" s="161"/>
      <c r="PQU48" s="161"/>
      <c r="PQV48" s="161"/>
      <c r="PQW48" s="161"/>
      <c r="PQX48" s="161"/>
      <c r="PQY48" s="161"/>
      <c r="PQZ48" s="161"/>
      <c r="PRA48" s="161"/>
      <c r="PRB48" s="161"/>
      <c r="PRC48" s="161"/>
      <c r="PRD48" s="161"/>
      <c r="PRE48" s="161"/>
      <c r="PRF48" s="161"/>
      <c r="PRG48" s="161"/>
      <c r="PRH48" s="161"/>
      <c r="PRI48" s="161"/>
      <c r="PRJ48" s="161"/>
      <c r="PRK48" s="161"/>
      <c r="PRL48" s="161"/>
      <c r="PRM48" s="161"/>
      <c r="PRN48" s="161"/>
      <c r="PRO48" s="161"/>
      <c r="PRP48" s="161"/>
      <c r="PRQ48" s="161"/>
      <c r="PRR48" s="161"/>
      <c r="PRS48" s="161"/>
      <c r="PRT48" s="161"/>
      <c r="PRU48" s="161"/>
      <c r="PRV48" s="161"/>
      <c r="PRW48" s="161"/>
      <c r="PRX48" s="161"/>
      <c r="PRY48" s="161"/>
      <c r="PRZ48" s="161"/>
      <c r="PSA48" s="161"/>
      <c r="PSB48" s="161"/>
      <c r="PSC48" s="161"/>
      <c r="PSD48" s="161"/>
      <c r="PSE48" s="161"/>
      <c r="PSF48" s="161"/>
      <c r="PSG48" s="161"/>
      <c r="PSH48" s="161"/>
      <c r="PSI48" s="161"/>
      <c r="PSJ48" s="161"/>
      <c r="PSK48" s="161"/>
      <c r="PSL48" s="161"/>
      <c r="PSM48" s="161"/>
      <c r="PSN48" s="161"/>
      <c r="PSO48" s="161"/>
      <c r="PSP48" s="161"/>
      <c r="PSQ48" s="161"/>
      <c r="PSR48" s="161"/>
      <c r="PSS48" s="161"/>
      <c r="PST48" s="161"/>
      <c r="PSU48" s="161"/>
      <c r="PSV48" s="161"/>
      <c r="PSW48" s="161"/>
      <c r="PSX48" s="161"/>
      <c r="PSY48" s="161"/>
      <c r="PSZ48" s="161"/>
      <c r="PTA48" s="161"/>
      <c r="PTB48" s="161"/>
      <c r="PTC48" s="161"/>
      <c r="PTD48" s="161"/>
      <c r="PTE48" s="161"/>
      <c r="PTF48" s="161"/>
      <c r="PTG48" s="161"/>
      <c r="PTH48" s="161"/>
      <c r="PTI48" s="161"/>
      <c r="PTJ48" s="161"/>
      <c r="PTK48" s="161"/>
      <c r="PTL48" s="161"/>
      <c r="PTM48" s="161"/>
      <c r="PTN48" s="161"/>
      <c r="PTO48" s="161"/>
      <c r="PTP48" s="161"/>
      <c r="PTQ48" s="161"/>
      <c r="PTR48" s="161"/>
      <c r="PTS48" s="161"/>
      <c r="PTT48" s="161"/>
      <c r="PTU48" s="161"/>
      <c r="PTV48" s="161"/>
      <c r="PTW48" s="161"/>
      <c r="PTX48" s="161"/>
      <c r="PTY48" s="161"/>
      <c r="PTZ48" s="161"/>
      <c r="PUA48" s="161"/>
      <c r="PUB48" s="161"/>
      <c r="PUC48" s="161"/>
      <c r="PUD48" s="161"/>
      <c r="PUE48" s="161"/>
      <c r="PUF48" s="161"/>
      <c r="PUG48" s="161"/>
      <c r="PUH48" s="161"/>
      <c r="PUI48" s="161"/>
      <c r="PUJ48" s="161"/>
      <c r="PUK48" s="161"/>
      <c r="PUL48" s="161"/>
      <c r="PUM48" s="161"/>
      <c r="PUN48" s="161"/>
      <c r="PUO48" s="161"/>
      <c r="PUP48" s="161"/>
      <c r="PUQ48" s="161"/>
      <c r="PUR48" s="161"/>
      <c r="PUS48" s="161"/>
      <c r="PUT48" s="161"/>
      <c r="PUU48" s="161"/>
      <c r="PUV48" s="161"/>
      <c r="PUW48" s="161"/>
      <c r="PUX48" s="161"/>
      <c r="PUY48" s="161"/>
      <c r="PUZ48" s="161"/>
      <c r="PVA48" s="161"/>
      <c r="PVB48" s="161"/>
      <c r="PVC48" s="161"/>
      <c r="PVD48" s="161"/>
      <c r="PVE48" s="161"/>
      <c r="PVF48" s="161"/>
      <c r="PVG48" s="161"/>
      <c r="PVH48" s="161"/>
      <c r="PVI48" s="161"/>
      <c r="PVJ48" s="161"/>
      <c r="PVK48" s="161"/>
      <c r="PVL48" s="161"/>
      <c r="PVM48" s="161"/>
      <c r="PVN48" s="161"/>
      <c r="PVO48" s="161"/>
      <c r="PVP48" s="161"/>
      <c r="PVQ48" s="161"/>
      <c r="PVR48" s="161"/>
      <c r="PVS48" s="161"/>
      <c r="PVT48" s="161"/>
      <c r="PVU48" s="161"/>
      <c r="PVV48" s="161"/>
      <c r="PVW48" s="161"/>
      <c r="PVX48" s="161"/>
      <c r="PVY48" s="161"/>
      <c r="PVZ48" s="161"/>
      <c r="PWA48" s="161"/>
      <c r="PWB48" s="161"/>
      <c r="PWC48" s="161"/>
      <c r="PWD48" s="161"/>
      <c r="PWE48" s="161"/>
      <c r="PWF48" s="161"/>
      <c r="PWG48" s="161"/>
      <c r="PWH48" s="161"/>
      <c r="PWI48" s="161"/>
      <c r="PWJ48" s="161"/>
      <c r="PWK48" s="161"/>
      <c r="PWL48" s="161"/>
      <c r="PWM48" s="161"/>
      <c r="PWN48" s="161"/>
      <c r="PWO48" s="161"/>
      <c r="PWP48" s="161"/>
      <c r="PWQ48" s="161"/>
      <c r="PWR48" s="161"/>
      <c r="PWS48" s="161"/>
      <c r="PWT48" s="161"/>
      <c r="PWU48" s="161"/>
      <c r="PWV48" s="161"/>
      <c r="PWW48" s="161"/>
      <c r="PWX48" s="161"/>
      <c r="PWY48" s="161"/>
      <c r="PWZ48" s="161"/>
      <c r="PXA48" s="161"/>
      <c r="PXB48" s="161"/>
      <c r="PXC48" s="161"/>
      <c r="PXD48" s="161"/>
      <c r="PXE48" s="161"/>
      <c r="PXF48" s="161"/>
      <c r="PXG48" s="161"/>
      <c r="PXH48" s="161"/>
      <c r="PXI48" s="161"/>
      <c r="PXJ48" s="161"/>
      <c r="PXK48" s="161"/>
      <c r="PXL48" s="161"/>
      <c r="PXM48" s="161"/>
      <c r="PXN48" s="161"/>
      <c r="PXO48" s="161"/>
      <c r="PXP48" s="161"/>
      <c r="PXQ48" s="161"/>
      <c r="PXR48" s="161"/>
      <c r="PXS48" s="161"/>
      <c r="PXT48" s="161"/>
      <c r="PXU48" s="161"/>
      <c r="PXV48" s="161"/>
      <c r="PXW48" s="161"/>
      <c r="PXX48" s="161"/>
      <c r="PXY48" s="161"/>
      <c r="PXZ48" s="161"/>
      <c r="PYA48" s="161"/>
      <c r="PYB48" s="161"/>
      <c r="PYC48" s="161"/>
      <c r="PYD48" s="161"/>
      <c r="PYE48" s="161"/>
      <c r="PYF48" s="161"/>
      <c r="PYG48" s="161"/>
      <c r="PYH48" s="161"/>
      <c r="PYI48" s="161"/>
      <c r="PYJ48" s="161"/>
      <c r="PYK48" s="161"/>
      <c r="PYL48" s="161"/>
      <c r="PYM48" s="161"/>
      <c r="PYN48" s="161"/>
      <c r="PYO48" s="161"/>
      <c r="PYP48" s="161"/>
      <c r="PYQ48" s="161"/>
      <c r="PYR48" s="161"/>
      <c r="PYS48" s="161"/>
      <c r="PYT48" s="161"/>
      <c r="PYU48" s="161"/>
      <c r="PYV48" s="161"/>
      <c r="PYW48" s="161"/>
      <c r="PYX48" s="161"/>
      <c r="PYY48" s="161"/>
      <c r="PYZ48" s="161"/>
      <c r="PZA48" s="161"/>
      <c r="PZB48" s="161"/>
      <c r="PZC48" s="161"/>
      <c r="PZD48" s="161"/>
      <c r="PZE48" s="161"/>
      <c r="PZF48" s="161"/>
      <c r="PZG48" s="161"/>
      <c r="PZH48" s="161"/>
      <c r="PZI48" s="161"/>
      <c r="PZJ48" s="161"/>
      <c r="PZK48" s="161"/>
      <c r="PZL48" s="161"/>
      <c r="PZM48" s="161"/>
      <c r="PZN48" s="161"/>
      <c r="PZO48" s="161"/>
      <c r="PZP48" s="161"/>
      <c r="PZQ48" s="161"/>
      <c r="PZR48" s="161"/>
      <c r="PZS48" s="161"/>
      <c r="PZT48" s="161"/>
      <c r="PZU48" s="161"/>
      <c r="PZV48" s="161"/>
      <c r="PZW48" s="161"/>
      <c r="PZX48" s="161"/>
      <c r="PZY48" s="161"/>
      <c r="PZZ48" s="161"/>
      <c r="QAA48" s="161"/>
      <c r="QAB48" s="161"/>
      <c r="QAC48" s="161"/>
      <c r="QAD48" s="161"/>
      <c r="QAE48" s="161"/>
      <c r="QAF48" s="161"/>
      <c r="QAG48" s="161"/>
      <c r="QAH48" s="161"/>
      <c r="QAI48" s="161"/>
      <c r="QAJ48" s="161"/>
      <c r="QAK48" s="161"/>
      <c r="QAL48" s="161"/>
      <c r="QAM48" s="161"/>
      <c r="QAN48" s="161"/>
      <c r="QAO48" s="161"/>
      <c r="QAP48" s="161"/>
      <c r="QAQ48" s="161"/>
      <c r="QAR48" s="161"/>
      <c r="QAS48" s="161"/>
      <c r="QAT48" s="161"/>
      <c r="QAU48" s="161"/>
      <c r="QAV48" s="161"/>
      <c r="QAW48" s="161"/>
      <c r="QAX48" s="161"/>
      <c r="QAY48" s="161"/>
      <c r="QAZ48" s="161"/>
      <c r="QBA48" s="161"/>
      <c r="QBB48" s="161"/>
      <c r="QBC48" s="161"/>
      <c r="QBD48" s="161"/>
      <c r="QBE48" s="161"/>
      <c r="QBF48" s="161"/>
      <c r="QBG48" s="161"/>
      <c r="QBH48" s="161"/>
      <c r="QBI48" s="161"/>
      <c r="QBJ48" s="161"/>
      <c r="QBK48" s="161"/>
      <c r="QBL48" s="161"/>
      <c r="QBM48" s="161"/>
      <c r="QBN48" s="161"/>
      <c r="QBO48" s="161"/>
      <c r="QBP48" s="161"/>
      <c r="QBQ48" s="161"/>
      <c r="QBR48" s="161"/>
      <c r="QBS48" s="161"/>
      <c r="QBT48" s="161"/>
      <c r="QBU48" s="161"/>
      <c r="QBV48" s="161"/>
      <c r="QBW48" s="161"/>
      <c r="QBX48" s="161"/>
      <c r="QBY48" s="161"/>
      <c r="QBZ48" s="161"/>
      <c r="QCA48" s="161"/>
      <c r="QCB48" s="161"/>
      <c r="QCC48" s="161"/>
      <c r="QCD48" s="161"/>
      <c r="QCE48" s="161"/>
      <c r="QCF48" s="161"/>
      <c r="QCG48" s="161"/>
      <c r="QCH48" s="161"/>
      <c r="QCI48" s="161"/>
      <c r="QCJ48" s="161"/>
      <c r="QCK48" s="161"/>
      <c r="QCL48" s="161"/>
      <c r="QCM48" s="161"/>
      <c r="QCN48" s="161"/>
      <c r="QCO48" s="161"/>
      <c r="QCP48" s="161"/>
      <c r="QCQ48" s="161"/>
      <c r="QCR48" s="161"/>
      <c r="QCS48" s="161"/>
      <c r="QCT48" s="161"/>
      <c r="QCU48" s="161"/>
      <c r="QCV48" s="161"/>
      <c r="QCW48" s="161"/>
      <c r="QCX48" s="161"/>
      <c r="QCY48" s="161"/>
      <c r="QCZ48" s="161"/>
      <c r="QDA48" s="161"/>
      <c r="QDB48" s="161"/>
      <c r="QDC48" s="161"/>
      <c r="QDD48" s="161"/>
      <c r="QDE48" s="161"/>
      <c r="QDF48" s="161"/>
      <c r="QDG48" s="161"/>
      <c r="QDH48" s="161"/>
      <c r="QDI48" s="161"/>
      <c r="QDJ48" s="161"/>
      <c r="QDK48" s="161"/>
      <c r="QDL48" s="161"/>
      <c r="QDM48" s="161"/>
      <c r="QDN48" s="161"/>
      <c r="QDO48" s="161"/>
      <c r="QDP48" s="161"/>
      <c r="QDQ48" s="161"/>
      <c r="QDR48" s="161"/>
      <c r="QDS48" s="161"/>
      <c r="QDT48" s="161"/>
      <c r="QDU48" s="161"/>
      <c r="QDV48" s="161"/>
      <c r="QDW48" s="161"/>
      <c r="QDX48" s="161"/>
      <c r="QDY48" s="161"/>
      <c r="QDZ48" s="161"/>
      <c r="QEA48" s="161"/>
      <c r="QEB48" s="161"/>
      <c r="QEC48" s="161"/>
      <c r="QED48" s="161"/>
      <c r="QEE48" s="161"/>
      <c r="QEF48" s="161"/>
      <c r="QEG48" s="161"/>
      <c r="QEH48" s="161"/>
      <c r="QEI48" s="161"/>
      <c r="QEJ48" s="161"/>
      <c r="QEK48" s="161"/>
      <c r="QEL48" s="161"/>
      <c r="QEM48" s="161"/>
      <c r="QEN48" s="161"/>
      <c r="QEO48" s="161"/>
      <c r="QEP48" s="161"/>
      <c r="QEQ48" s="161"/>
      <c r="QER48" s="161"/>
      <c r="QES48" s="161"/>
      <c r="QET48" s="161"/>
      <c r="QEU48" s="161"/>
      <c r="QEV48" s="161"/>
      <c r="QEW48" s="161"/>
      <c r="QEX48" s="161"/>
      <c r="QEY48" s="161"/>
      <c r="QEZ48" s="161"/>
      <c r="QFA48" s="161"/>
      <c r="QFB48" s="161"/>
      <c r="QFC48" s="161"/>
      <c r="QFD48" s="161"/>
      <c r="QFE48" s="161"/>
      <c r="QFF48" s="161"/>
      <c r="QFG48" s="161"/>
      <c r="QFH48" s="161"/>
      <c r="QFI48" s="161"/>
      <c r="QFJ48" s="161"/>
      <c r="QFK48" s="161"/>
      <c r="QFL48" s="161"/>
      <c r="QFM48" s="161"/>
      <c r="QFN48" s="161"/>
      <c r="QFO48" s="161"/>
      <c r="QFP48" s="161"/>
      <c r="QFQ48" s="161"/>
      <c r="QFR48" s="161"/>
      <c r="QFS48" s="161"/>
      <c r="QFT48" s="161"/>
      <c r="QFU48" s="161"/>
      <c r="QFV48" s="161"/>
      <c r="QFW48" s="161"/>
      <c r="QFX48" s="161"/>
      <c r="QFY48" s="161"/>
      <c r="QFZ48" s="161"/>
      <c r="QGA48" s="161"/>
      <c r="QGB48" s="161"/>
      <c r="QGC48" s="161"/>
      <c r="QGD48" s="161"/>
      <c r="QGE48" s="161"/>
      <c r="QGF48" s="161"/>
      <c r="QGG48" s="161"/>
      <c r="QGH48" s="161"/>
      <c r="QGI48" s="161"/>
      <c r="QGJ48" s="161"/>
      <c r="QGK48" s="161"/>
      <c r="QGL48" s="161"/>
      <c r="QGM48" s="161"/>
      <c r="QGN48" s="161"/>
      <c r="QGO48" s="161"/>
      <c r="QGP48" s="161"/>
      <c r="QGQ48" s="161"/>
      <c r="QGR48" s="161"/>
      <c r="QGS48" s="161"/>
      <c r="QGT48" s="161"/>
      <c r="QGU48" s="161"/>
      <c r="QGV48" s="161"/>
      <c r="QGW48" s="161"/>
      <c r="QGX48" s="161"/>
      <c r="QGY48" s="161"/>
      <c r="QGZ48" s="161"/>
      <c r="QHA48" s="161"/>
      <c r="QHB48" s="161"/>
      <c r="QHC48" s="161"/>
      <c r="QHD48" s="161"/>
      <c r="QHE48" s="161"/>
      <c r="QHF48" s="161"/>
      <c r="QHG48" s="161"/>
      <c r="QHH48" s="161"/>
      <c r="QHI48" s="161"/>
      <c r="QHJ48" s="161"/>
      <c r="QHK48" s="161"/>
      <c r="QHL48" s="161"/>
      <c r="QHM48" s="161"/>
      <c r="QHN48" s="161"/>
      <c r="QHO48" s="161"/>
      <c r="QHP48" s="161"/>
      <c r="QHQ48" s="161"/>
      <c r="QHR48" s="161"/>
      <c r="QHS48" s="161"/>
      <c r="QHT48" s="161"/>
      <c r="QHU48" s="161"/>
      <c r="QHV48" s="161"/>
      <c r="QHW48" s="161"/>
      <c r="QHX48" s="161"/>
      <c r="QHY48" s="161"/>
      <c r="QHZ48" s="161"/>
      <c r="QIA48" s="161"/>
      <c r="QIB48" s="161"/>
      <c r="QIC48" s="161"/>
      <c r="QID48" s="161"/>
      <c r="QIE48" s="161"/>
      <c r="QIF48" s="161"/>
      <c r="QIG48" s="161"/>
      <c r="QIH48" s="161"/>
      <c r="QII48" s="161"/>
      <c r="QIJ48" s="161"/>
      <c r="QIK48" s="161"/>
      <c r="QIL48" s="161"/>
      <c r="QIM48" s="161"/>
      <c r="QIN48" s="161"/>
      <c r="QIO48" s="161"/>
      <c r="QIP48" s="161"/>
      <c r="QIQ48" s="161"/>
      <c r="QIR48" s="161"/>
      <c r="QIS48" s="161"/>
      <c r="QIT48" s="161"/>
      <c r="QIU48" s="161"/>
      <c r="QIV48" s="161"/>
      <c r="QIW48" s="161"/>
      <c r="QIX48" s="161"/>
      <c r="QIY48" s="161"/>
      <c r="QIZ48" s="161"/>
      <c r="QJA48" s="161"/>
      <c r="QJB48" s="161"/>
      <c r="QJC48" s="161"/>
      <c r="QJD48" s="161"/>
      <c r="QJE48" s="161"/>
      <c r="QJF48" s="161"/>
      <c r="QJG48" s="161"/>
      <c r="QJH48" s="161"/>
      <c r="QJI48" s="161"/>
      <c r="QJJ48" s="161"/>
      <c r="QJK48" s="161"/>
      <c r="QJL48" s="161"/>
      <c r="QJM48" s="161"/>
      <c r="QJN48" s="161"/>
      <c r="QJO48" s="161"/>
      <c r="QJP48" s="161"/>
      <c r="QJQ48" s="161"/>
      <c r="QJR48" s="161"/>
      <c r="QJS48" s="161"/>
      <c r="QJT48" s="161"/>
      <c r="QJU48" s="161"/>
      <c r="QJV48" s="161"/>
      <c r="QJW48" s="161"/>
      <c r="QJX48" s="161"/>
      <c r="QJY48" s="161"/>
      <c r="QJZ48" s="161"/>
      <c r="QKA48" s="161"/>
      <c r="QKB48" s="161"/>
      <c r="QKC48" s="161"/>
      <c r="QKD48" s="161"/>
      <c r="QKE48" s="161"/>
      <c r="QKF48" s="161"/>
      <c r="QKG48" s="161"/>
      <c r="QKH48" s="161"/>
      <c r="QKI48" s="161"/>
      <c r="QKJ48" s="161"/>
      <c r="QKK48" s="161"/>
      <c r="QKL48" s="161"/>
      <c r="QKM48" s="161"/>
      <c r="QKN48" s="161"/>
      <c r="QKO48" s="161"/>
      <c r="QKP48" s="161"/>
      <c r="QKQ48" s="161"/>
      <c r="QKR48" s="161"/>
      <c r="QKS48" s="161"/>
      <c r="QKT48" s="161"/>
      <c r="QKU48" s="161"/>
      <c r="QKV48" s="161"/>
      <c r="QKW48" s="161"/>
      <c r="QKX48" s="161"/>
      <c r="QKY48" s="161"/>
      <c r="QKZ48" s="161"/>
      <c r="QLA48" s="161"/>
      <c r="QLB48" s="161"/>
      <c r="QLC48" s="161"/>
      <c r="QLD48" s="161"/>
      <c r="QLE48" s="161"/>
      <c r="QLF48" s="161"/>
      <c r="QLG48" s="161"/>
      <c r="QLH48" s="161"/>
      <c r="QLI48" s="161"/>
      <c r="QLJ48" s="161"/>
      <c r="QLK48" s="161"/>
      <c r="QLL48" s="161"/>
      <c r="QLM48" s="161"/>
      <c r="QLN48" s="161"/>
      <c r="QLO48" s="161"/>
      <c r="QLP48" s="161"/>
      <c r="QLQ48" s="161"/>
      <c r="QLR48" s="161"/>
      <c r="QLS48" s="161"/>
      <c r="QLT48" s="161"/>
      <c r="QLU48" s="161"/>
      <c r="QLV48" s="161"/>
      <c r="QLW48" s="161"/>
      <c r="QLX48" s="161"/>
      <c r="QLY48" s="161"/>
      <c r="QLZ48" s="161"/>
      <c r="QMA48" s="161"/>
      <c r="QMB48" s="161"/>
      <c r="QMC48" s="161"/>
      <c r="QMD48" s="161"/>
      <c r="QME48" s="161"/>
      <c r="QMF48" s="161"/>
      <c r="QMG48" s="161"/>
      <c r="QMH48" s="161"/>
      <c r="QMI48" s="161"/>
      <c r="QMJ48" s="161"/>
      <c r="QMK48" s="161"/>
      <c r="QML48" s="161"/>
      <c r="QMM48" s="161"/>
      <c r="QMN48" s="161"/>
      <c r="QMO48" s="161"/>
      <c r="QMP48" s="161"/>
      <c r="QMQ48" s="161"/>
      <c r="QMR48" s="161"/>
      <c r="QMS48" s="161"/>
      <c r="QMT48" s="161"/>
      <c r="QMU48" s="161"/>
      <c r="QMV48" s="161"/>
      <c r="QMW48" s="161"/>
      <c r="QMX48" s="161"/>
      <c r="QMY48" s="161"/>
      <c r="QMZ48" s="161"/>
      <c r="QNA48" s="161"/>
      <c r="QNB48" s="161"/>
      <c r="QNC48" s="161"/>
      <c r="QND48" s="161"/>
      <c r="QNE48" s="161"/>
      <c r="QNF48" s="161"/>
      <c r="QNG48" s="161"/>
      <c r="QNH48" s="161"/>
      <c r="QNI48" s="161"/>
      <c r="QNJ48" s="161"/>
      <c r="QNK48" s="161"/>
      <c r="QNL48" s="161"/>
      <c r="QNM48" s="161"/>
      <c r="QNN48" s="161"/>
      <c r="QNO48" s="161"/>
      <c r="QNP48" s="161"/>
      <c r="QNQ48" s="161"/>
      <c r="QNR48" s="161"/>
      <c r="QNS48" s="161"/>
      <c r="QNT48" s="161"/>
      <c r="QNU48" s="161"/>
      <c r="QNV48" s="161"/>
      <c r="QNW48" s="161"/>
      <c r="QNX48" s="161"/>
      <c r="QNY48" s="161"/>
      <c r="QNZ48" s="161"/>
      <c r="QOA48" s="161"/>
      <c r="QOB48" s="161"/>
      <c r="QOC48" s="161"/>
      <c r="QOD48" s="161"/>
      <c r="QOE48" s="161"/>
      <c r="QOF48" s="161"/>
      <c r="QOG48" s="161"/>
      <c r="QOH48" s="161"/>
      <c r="QOI48" s="161"/>
      <c r="QOJ48" s="161"/>
      <c r="QOK48" s="161"/>
      <c r="QOL48" s="161"/>
      <c r="QOM48" s="161"/>
      <c r="QON48" s="161"/>
      <c r="QOO48" s="161"/>
      <c r="QOP48" s="161"/>
      <c r="QOQ48" s="161"/>
      <c r="QOR48" s="161"/>
      <c r="QOS48" s="161"/>
      <c r="QOT48" s="161"/>
      <c r="QOU48" s="161"/>
      <c r="QOV48" s="161"/>
      <c r="QOW48" s="161"/>
      <c r="QOX48" s="161"/>
      <c r="QOY48" s="161"/>
      <c r="QOZ48" s="161"/>
      <c r="QPA48" s="161"/>
      <c r="QPB48" s="161"/>
      <c r="QPC48" s="161"/>
      <c r="QPD48" s="161"/>
      <c r="QPE48" s="161"/>
      <c r="QPF48" s="161"/>
      <c r="QPG48" s="161"/>
      <c r="QPH48" s="161"/>
      <c r="QPI48" s="161"/>
      <c r="QPJ48" s="161"/>
      <c r="QPK48" s="161"/>
      <c r="QPL48" s="161"/>
      <c r="QPM48" s="161"/>
      <c r="QPN48" s="161"/>
      <c r="QPO48" s="161"/>
      <c r="QPP48" s="161"/>
      <c r="QPQ48" s="161"/>
      <c r="QPR48" s="161"/>
      <c r="QPS48" s="161"/>
      <c r="QPT48" s="161"/>
      <c r="QPU48" s="161"/>
      <c r="QPV48" s="161"/>
      <c r="QPW48" s="161"/>
      <c r="QPX48" s="161"/>
      <c r="QPY48" s="161"/>
      <c r="QPZ48" s="161"/>
      <c r="QQA48" s="161"/>
      <c r="QQB48" s="161"/>
      <c r="QQC48" s="161"/>
      <c r="QQD48" s="161"/>
      <c r="QQE48" s="161"/>
      <c r="QQF48" s="161"/>
      <c r="QQG48" s="161"/>
      <c r="QQH48" s="161"/>
      <c r="QQI48" s="161"/>
      <c r="QQJ48" s="161"/>
      <c r="QQK48" s="161"/>
      <c r="QQL48" s="161"/>
      <c r="QQM48" s="161"/>
      <c r="QQN48" s="161"/>
      <c r="QQO48" s="161"/>
      <c r="QQP48" s="161"/>
      <c r="QQQ48" s="161"/>
      <c r="QQR48" s="161"/>
      <c r="QQS48" s="161"/>
      <c r="QQT48" s="161"/>
      <c r="QQU48" s="161"/>
      <c r="QQV48" s="161"/>
      <c r="QQW48" s="161"/>
      <c r="QQX48" s="161"/>
      <c r="QQY48" s="161"/>
      <c r="QQZ48" s="161"/>
      <c r="QRA48" s="161"/>
      <c r="QRB48" s="161"/>
      <c r="QRC48" s="161"/>
      <c r="QRD48" s="161"/>
      <c r="QRE48" s="161"/>
      <c r="QRF48" s="161"/>
      <c r="QRG48" s="161"/>
      <c r="QRH48" s="161"/>
      <c r="QRI48" s="161"/>
      <c r="QRJ48" s="161"/>
      <c r="QRK48" s="161"/>
      <c r="QRL48" s="161"/>
      <c r="QRM48" s="161"/>
      <c r="QRN48" s="161"/>
      <c r="QRO48" s="161"/>
      <c r="QRP48" s="161"/>
      <c r="QRQ48" s="161"/>
      <c r="QRR48" s="161"/>
      <c r="QRS48" s="161"/>
      <c r="QRT48" s="161"/>
      <c r="QRU48" s="161"/>
      <c r="QRV48" s="161"/>
      <c r="QRW48" s="161"/>
      <c r="QRX48" s="161"/>
      <c r="QRY48" s="161"/>
      <c r="QRZ48" s="161"/>
      <c r="QSA48" s="161"/>
      <c r="QSB48" s="161"/>
      <c r="QSC48" s="161"/>
      <c r="QSD48" s="161"/>
      <c r="QSE48" s="161"/>
      <c r="QSF48" s="161"/>
      <c r="QSG48" s="161"/>
      <c r="QSH48" s="161"/>
      <c r="QSI48" s="161"/>
      <c r="QSJ48" s="161"/>
      <c r="QSK48" s="161"/>
      <c r="QSL48" s="161"/>
      <c r="QSM48" s="161"/>
      <c r="QSN48" s="161"/>
      <c r="QSO48" s="161"/>
      <c r="QSP48" s="161"/>
      <c r="QSQ48" s="161"/>
      <c r="QSR48" s="161"/>
      <c r="QSS48" s="161"/>
      <c r="QST48" s="161"/>
      <c r="QSU48" s="161"/>
      <c r="QSV48" s="161"/>
      <c r="QSW48" s="161"/>
      <c r="QSX48" s="161"/>
      <c r="QSY48" s="161"/>
      <c r="QSZ48" s="161"/>
      <c r="QTA48" s="161"/>
      <c r="QTB48" s="161"/>
      <c r="QTC48" s="161"/>
      <c r="QTD48" s="161"/>
      <c r="QTE48" s="161"/>
      <c r="QTF48" s="161"/>
      <c r="QTG48" s="161"/>
      <c r="QTH48" s="161"/>
      <c r="QTI48" s="161"/>
      <c r="QTJ48" s="161"/>
      <c r="QTK48" s="161"/>
      <c r="QTL48" s="161"/>
      <c r="QTM48" s="161"/>
      <c r="QTN48" s="161"/>
      <c r="QTO48" s="161"/>
      <c r="QTP48" s="161"/>
      <c r="QTQ48" s="161"/>
      <c r="QTR48" s="161"/>
      <c r="QTS48" s="161"/>
      <c r="QTT48" s="161"/>
      <c r="QTU48" s="161"/>
      <c r="QTV48" s="161"/>
      <c r="QTW48" s="161"/>
      <c r="QTX48" s="161"/>
      <c r="QTY48" s="161"/>
      <c r="QTZ48" s="161"/>
      <c r="QUA48" s="161"/>
      <c r="QUB48" s="161"/>
      <c r="QUC48" s="161"/>
      <c r="QUD48" s="161"/>
      <c r="QUE48" s="161"/>
      <c r="QUF48" s="161"/>
      <c r="QUG48" s="161"/>
      <c r="QUH48" s="161"/>
      <c r="QUI48" s="161"/>
      <c r="QUJ48" s="161"/>
      <c r="QUK48" s="161"/>
      <c r="QUL48" s="161"/>
      <c r="QUM48" s="161"/>
      <c r="QUN48" s="161"/>
      <c r="QUO48" s="161"/>
      <c r="QUP48" s="161"/>
      <c r="QUQ48" s="161"/>
      <c r="QUR48" s="161"/>
      <c r="QUS48" s="161"/>
      <c r="QUT48" s="161"/>
      <c r="QUU48" s="161"/>
      <c r="QUV48" s="161"/>
      <c r="QUW48" s="161"/>
      <c r="QUX48" s="161"/>
      <c r="QUY48" s="161"/>
      <c r="QUZ48" s="161"/>
      <c r="QVA48" s="161"/>
      <c r="QVB48" s="161"/>
      <c r="QVC48" s="161"/>
      <c r="QVD48" s="161"/>
      <c r="QVE48" s="161"/>
      <c r="QVF48" s="161"/>
      <c r="QVG48" s="161"/>
      <c r="QVH48" s="161"/>
      <c r="QVI48" s="161"/>
      <c r="QVJ48" s="161"/>
      <c r="QVK48" s="161"/>
      <c r="QVL48" s="161"/>
      <c r="QVM48" s="161"/>
      <c r="QVN48" s="161"/>
      <c r="QVO48" s="161"/>
      <c r="QVP48" s="161"/>
      <c r="QVQ48" s="161"/>
      <c r="QVR48" s="161"/>
      <c r="QVS48" s="161"/>
      <c r="QVT48" s="161"/>
      <c r="QVU48" s="161"/>
      <c r="QVV48" s="161"/>
      <c r="QVW48" s="161"/>
      <c r="QVX48" s="161"/>
      <c r="QVY48" s="161"/>
      <c r="QVZ48" s="161"/>
      <c r="QWA48" s="161"/>
      <c r="QWB48" s="161"/>
      <c r="QWC48" s="161"/>
      <c r="QWD48" s="161"/>
      <c r="QWE48" s="161"/>
      <c r="QWF48" s="161"/>
      <c r="QWG48" s="161"/>
      <c r="QWH48" s="161"/>
      <c r="QWI48" s="161"/>
      <c r="QWJ48" s="161"/>
      <c r="QWK48" s="161"/>
      <c r="QWL48" s="161"/>
      <c r="QWM48" s="161"/>
      <c r="QWN48" s="161"/>
      <c r="QWO48" s="161"/>
      <c r="QWP48" s="161"/>
      <c r="QWQ48" s="161"/>
      <c r="QWR48" s="161"/>
      <c r="QWS48" s="161"/>
      <c r="QWT48" s="161"/>
      <c r="QWU48" s="161"/>
      <c r="QWV48" s="161"/>
      <c r="QWW48" s="161"/>
      <c r="QWX48" s="161"/>
      <c r="QWY48" s="161"/>
      <c r="QWZ48" s="161"/>
      <c r="QXA48" s="161"/>
      <c r="QXB48" s="161"/>
      <c r="QXC48" s="161"/>
      <c r="QXD48" s="161"/>
      <c r="QXE48" s="161"/>
      <c r="QXF48" s="161"/>
      <c r="QXG48" s="161"/>
      <c r="QXH48" s="161"/>
      <c r="QXI48" s="161"/>
      <c r="QXJ48" s="161"/>
      <c r="QXK48" s="161"/>
      <c r="QXL48" s="161"/>
      <c r="QXM48" s="161"/>
      <c r="QXN48" s="161"/>
      <c r="QXO48" s="161"/>
      <c r="QXP48" s="161"/>
      <c r="QXQ48" s="161"/>
      <c r="QXR48" s="161"/>
      <c r="QXS48" s="161"/>
      <c r="QXT48" s="161"/>
      <c r="QXU48" s="161"/>
      <c r="QXV48" s="161"/>
      <c r="QXW48" s="161"/>
      <c r="QXX48" s="161"/>
      <c r="QXY48" s="161"/>
      <c r="QXZ48" s="161"/>
      <c r="QYA48" s="161"/>
      <c r="QYB48" s="161"/>
      <c r="QYC48" s="161"/>
      <c r="QYD48" s="161"/>
      <c r="QYE48" s="161"/>
      <c r="QYF48" s="161"/>
      <c r="QYG48" s="161"/>
      <c r="QYH48" s="161"/>
      <c r="QYI48" s="161"/>
      <c r="QYJ48" s="161"/>
      <c r="QYK48" s="161"/>
      <c r="QYL48" s="161"/>
      <c r="QYM48" s="161"/>
      <c r="QYN48" s="161"/>
      <c r="QYO48" s="161"/>
      <c r="QYP48" s="161"/>
      <c r="QYQ48" s="161"/>
      <c r="QYR48" s="161"/>
      <c r="QYS48" s="161"/>
      <c r="QYT48" s="161"/>
      <c r="QYU48" s="161"/>
      <c r="QYV48" s="161"/>
      <c r="QYW48" s="161"/>
      <c r="QYX48" s="161"/>
      <c r="QYY48" s="161"/>
      <c r="QYZ48" s="161"/>
      <c r="QZA48" s="161"/>
      <c r="QZB48" s="161"/>
      <c r="QZC48" s="161"/>
      <c r="QZD48" s="161"/>
      <c r="QZE48" s="161"/>
      <c r="QZF48" s="161"/>
      <c r="QZG48" s="161"/>
      <c r="QZH48" s="161"/>
      <c r="QZI48" s="161"/>
      <c r="QZJ48" s="161"/>
      <c r="QZK48" s="161"/>
      <c r="QZL48" s="161"/>
      <c r="QZM48" s="161"/>
      <c r="QZN48" s="161"/>
      <c r="QZO48" s="161"/>
      <c r="QZP48" s="161"/>
      <c r="QZQ48" s="161"/>
      <c r="QZR48" s="161"/>
      <c r="QZS48" s="161"/>
      <c r="QZT48" s="161"/>
      <c r="QZU48" s="161"/>
      <c r="QZV48" s="161"/>
      <c r="QZW48" s="161"/>
      <c r="QZX48" s="161"/>
      <c r="QZY48" s="161"/>
      <c r="QZZ48" s="161"/>
      <c r="RAA48" s="161"/>
      <c r="RAB48" s="161"/>
      <c r="RAC48" s="161"/>
      <c r="RAD48" s="161"/>
      <c r="RAE48" s="161"/>
      <c r="RAF48" s="161"/>
      <c r="RAG48" s="161"/>
      <c r="RAH48" s="161"/>
      <c r="RAI48" s="161"/>
      <c r="RAJ48" s="161"/>
      <c r="RAK48" s="161"/>
      <c r="RAL48" s="161"/>
      <c r="RAM48" s="161"/>
      <c r="RAN48" s="161"/>
      <c r="RAO48" s="161"/>
      <c r="RAP48" s="161"/>
      <c r="RAQ48" s="161"/>
      <c r="RAR48" s="161"/>
      <c r="RAS48" s="161"/>
      <c r="RAT48" s="161"/>
      <c r="RAU48" s="161"/>
      <c r="RAV48" s="161"/>
      <c r="RAW48" s="161"/>
      <c r="RAX48" s="161"/>
      <c r="RAY48" s="161"/>
      <c r="RAZ48" s="161"/>
      <c r="RBA48" s="161"/>
      <c r="RBB48" s="161"/>
      <c r="RBC48" s="161"/>
      <c r="RBD48" s="161"/>
      <c r="RBE48" s="161"/>
      <c r="RBF48" s="161"/>
      <c r="RBG48" s="161"/>
      <c r="RBH48" s="161"/>
      <c r="RBI48" s="161"/>
      <c r="RBJ48" s="161"/>
      <c r="RBK48" s="161"/>
      <c r="RBL48" s="161"/>
      <c r="RBM48" s="161"/>
      <c r="RBN48" s="161"/>
      <c r="RBO48" s="161"/>
      <c r="RBP48" s="161"/>
      <c r="RBQ48" s="161"/>
      <c r="RBR48" s="161"/>
      <c r="RBS48" s="161"/>
      <c r="RBT48" s="161"/>
      <c r="RBU48" s="161"/>
      <c r="RBV48" s="161"/>
      <c r="RBW48" s="161"/>
      <c r="RBX48" s="161"/>
      <c r="RBY48" s="161"/>
      <c r="RBZ48" s="161"/>
      <c r="RCA48" s="161"/>
      <c r="RCB48" s="161"/>
      <c r="RCC48" s="161"/>
      <c r="RCD48" s="161"/>
      <c r="RCE48" s="161"/>
      <c r="RCF48" s="161"/>
      <c r="RCG48" s="161"/>
      <c r="RCH48" s="161"/>
      <c r="RCI48" s="161"/>
      <c r="RCJ48" s="161"/>
      <c r="RCK48" s="161"/>
      <c r="RCL48" s="161"/>
      <c r="RCM48" s="161"/>
      <c r="RCN48" s="161"/>
      <c r="RCO48" s="161"/>
      <c r="RCP48" s="161"/>
      <c r="RCQ48" s="161"/>
      <c r="RCR48" s="161"/>
      <c r="RCS48" s="161"/>
      <c r="RCT48" s="161"/>
      <c r="RCU48" s="161"/>
      <c r="RCV48" s="161"/>
      <c r="RCW48" s="161"/>
      <c r="RCX48" s="161"/>
      <c r="RCY48" s="161"/>
      <c r="RCZ48" s="161"/>
      <c r="RDA48" s="161"/>
      <c r="RDB48" s="161"/>
      <c r="RDC48" s="161"/>
      <c r="RDD48" s="161"/>
      <c r="RDE48" s="161"/>
      <c r="RDF48" s="161"/>
      <c r="RDG48" s="161"/>
      <c r="RDH48" s="161"/>
      <c r="RDI48" s="161"/>
      <c r="RDJ48" s="161"/>
      <c r="RDK48" s="161"/>
      <c r="RDL48" s="161"/>
      <c r="RDM48" s="161"/>
      <c r="RDN48" s="161"/>
      <c r="RDO48" s="161"/>
      <c r="RDP48" s="161"/>
      <c r="RDQ48" s="161"/>
      <c r="RDR48" s="161"/>
      <c r="RDS48" s="161"/>
      <c r="RDT48" s="161"/>
      <c r="RDU48" s="161"/>
      <c r="RDV48" s="161"/>
      <c r="RDW48" s="161"/>
      <c r="RDX48" s="161"/>
      <c r="RDY48" s="161"/>
      <c r="RDZ48" s="161"/>
      <c r="REA48" s="161"/>
      <c r="REB48" s="161"/>
      <c r="REC48" s="161"/>
      <c r="RED48" s="161"/>
      <c r="REE48" s="161"/>
      <c r="REF48" s="161"/>
      <c r="REG48" s="161"/>
      <c r="REH48" s="161"/>
      <c r="REI48" s="161"/>
      <c r="REJ48" s="161"/>
      <c r="REK48" s="161"/>
      <c r="REL48" s="161"/>
      <c r="REM48" s="161"/>
      <c r="REN48" s="161"/>
      <c r="REO48" s="161"/>
      <c r="REP48" s="161"/>
      <c r="REQ48" s="161"/>
      <c r="RER48" s="161"/>
      <c r="RES48" s="161"/>
      <c r="RET48" s="161"/>
      <c r="REU48" s="161"/>
      <c r="REV48" s="161"/>
      <c r="REW48" s="161"/>
      <c r="REX48" s="161"/>
      <c r="REY48" s="161"/>
      <c r="REZ48" s="161"/>
      <c r="RFA48" s="161"/>
      <c r="RFB48" s="161"/>
      <c r="RFC48" s="161"/>
      <c r="RFD48" s="161"/>
      <c r="RFE48" s="161"/>
      <c r="RFF48" s="161"/>
      <c r="RFG48" s="161"/>
      <c r="RFH48" s="161"/>
      <c r="RFI48" s="161"/>
      <c r="RFJ48" s="161"/>
      <c r="RFK48" s="161"/>
      <c r="RFL48" s="161"/>
      <c r="RFM48" s="161"/>
      <c r="RFN48" s="161"/>
      <c r="RFO48" s="161"/>
      <c r="RFP48" s="161"/>
      <c r="RFQ48" s="161"/>
      <c r="RFR48" s="161"/>
      <c r="RFS48" s="161"/>
      <c r="RFT48" s="161"/>
      <c r="RFU48" s="161"/>
      <c r="RFV48" s="161"/>
      <c r="RFW48" s="161"/>
      <c r="RFX48" s="161"/>
      <c r="RFY48" s="161"/>
      <c r="RFZ48" s="161"/>
      <c r="RGA48" s="161"/>
      <c r="RGB48" s="161"/>
      <c r="RGC48" s="161"/>
      <c r="RGD48" s="161"/>
      <c r="RGE48" s="161"/>
      <c r="RGF48" s="161"/>
      <c r="RGG48" s="161"/>
      <c r="RGH48" s="161"/>
      <c r="RGI48" s="161"/>
      <c r="RGJ48" s="161"/>
      <c r="RGK48" s="161"/>
      <c r="RGL48" s="161"/>
      <c r="RGM48" s="161"/>
      <c r="RGN48" s="161"/>
      <c r="RGO48" s="161"/>
      <c r="RGP48" s="161"/>
      <c r="RGQ48" s="161"/>
      <c r="RGR48" s="161"/>
      <c r="RGS48" s="161"/>
      <c r="RGT48" s="161"/>
      <c r="RGU48" s="161"/>
      <c r="RGV48" s="161"/>
      <c r="RGW48" s="161"/>
      <c r="RGX48" s="161"/>
      <c r="RGY48" s="161"/>
      <c r="RGZ48" s="161"/>
      <c r="RHA48" s="161"/>
      <c r="RHB48" s="161"/>
      <c r="RHC48" s="161"/>
      <c r="RHD48" s="161"/>
      <c r="RHE48" s="161"/>
      <c r="RHF48" s="161"/>
      <c r="RHG48" s="161"/>
      <c r="RHH48" s="161"/>
      <c r="RHI48" s="161"/>
      <c r="RHJ48" s="161"/>
      <c r="RHK48" s="161"/>
      <c r="RHL48" s="161"/>
      <c r="RHM48" s="161"/>
      <c r="RHN48" s="161"/>
      <c r="RHO48" s="161"/>
      <c r="RHP48" s="161"/>
      <c r="RHQ48" s="161"/>
      <c r="RHR48" s="161"/>
      <c r="RHS48" s="161"/>
      <c r="RHT48" s="161"/>
      <c r="RHU48" s="161"/>
      <c r="RHV48" s="161"/>
      <c r="RHW48" s="161"/>
      <c r="RHX48" s="161"/>
      <c r="RHY48" s="161"/>
      <c r="RHZ48" s="161"/>
      <c r="RIA48" s="161"/>
      <c r="RIB48" s="161"/>
      <c r="RIC48" s="161"/>
      <c r="RID48" s="161"/>
      <c r="RIE48" s="161"/>
      <c r="RIF48" s="161"/>
      <c r="RIG48" s="161"/>
      <c r="RIH48" s="161"/>
      <c r="RII48" s="161"/>
      <c r="RIJ48" s="161"/>
      <c r="RIK48" s="161"/>
      <c r="RIL48" s="161"/>
      <c r="RIM48" s="161"/>
      <c r="RIN48" s="161"/>
      <c r="RIO48" s="161"/>
      <c r="RIP48" s="161"/>
      <c r="RIQ48" s="161"/>
      <c r="RIR48" s="161"/>
      <c r="RIS48" s="161"/>
      <c r="RIT48" s="161"/>
      <c r="RIU48" s="161"/>
      <c r="RIV48" s="161"/>
      <c r="RIW48" s="161"/>
      <c r="RIX48" s="161"/>
      <c r="RIY48" s="161"/>
      <c r="RIZ48" s="161"/>
      <c r="RJA48" s="161"/>
      <c r="RJB48" s="161"/>
      <c r="RJC48" s="161"/>
      <c r="RJD48" s="161"/>
      <c r="RJE48" s="161"/>
      <c r="RJF48" s="161"/>
      <c r="RJG48" s="161"/>
      <c r="RJH48" s="161"/>
      <c r="RJI48" s="161"/>
      <c r="RJJ48" s="161"/>
      <c r="RJK48" s="161"/>
      <c r="RJL48" s="161"/>
      <c r="RJM48" s="161"/>
      <c r="RJN48" s="161"/>
      <c r="RJO48" s="161"/>
      <c r="RJP48" s="161"/>
      <c r="RJQ48" s="161"/>
      <c r="RJR48" s="161"/>
      <c r="RJS48" s="161"/>
      <c r="RJT48" s="161"/>
      <c r="RJU48" s="161"/>
      <c r="RJV48" s="161"/>
      <c r="RJW48" s="161"/>
      <c r="RJX48" s="161"/>
      <c r="RJY48" s="161"/>
      <c r="RJZ48" s="161"/>
      <c r="RKA48" s="161"/>
      <c r="RKB48" s="161"/>
      <c r="RKC48" s="161"/>
      <c r="RKD48" s="161"/>
      <c r="RKE48" s="161"/>
      <c r="RKF48" s="161"/>
      <c r="RKG48" s="161"/>
      <c r="RKH48" s="161"/>
      <c r="RKI48" s="161"/>
      <c r="RKJ48" s="161"/>
      <c r="RKK48" s="161"/>
      <c r="RKL48" s="161"/>
      <c r="RKM48" s="161"/>
      <c r="RKN48" s="161"/>
      <c r="RKO48" s="161"/>
      <c r="RKP48" s="161"/>
      <c r="RKQ48" s="161"/>
      <c r="RKR48" s="161"/>
      <c r="RKS48" s="161"/>
      <c r="RKT48" s="161"/>
      <c r="RKU48" s="161"/>
      <c r="RKV48" s="161"/>
      <c r="RKW48" s="161"/>
      <c r="RKX48" s="161"/>
      <c r="RKY48" s="161"/>
      <c r="RKZ48" s="161"/>
      <c r="RLA48" s="161"/>
      <c r="RLB48" s="161"/>
      <c r="RLC48" s="161"/>
      <c r="RLD48" s="161"/>
      <c r="RLE48" s="161"/>
      <c r="RLF48" s="161"/>
      <c r="RLG48" s="161"/>
      <c r="RLH48" s="161"/>
      <c r="RLI48" s="161"/>
      <c r="RLJ48" s="161"/>
      <c r="RLK48" s="161"/>
      <c r="RLL48" s="161"/>
      <c r="RLM48" s="161"/>
      <c r="RLN48" s="161"/>
      <c r="RLO48" s="161"/>
      <c r="RLP48" s="161"/>
      <c r="RLQ48" s="161"/>
      <c r="RLR48" s="161"/>
      <c r="RLS48" s="161"/>
      <c r="RLT48" s="161"/>
      <c r="RLU48" s="161"/>
      <c r="RLV48" s="161"/>
      <c r="RLW48" s="161"/>
      <c r="RLX48" s="161"/>
      <c r="RLY48" s="161"/>
      <c r="RLZ48" s="161"/>
      <c r="RMA48" s="161"/>
      <c r="RMB48" s="161"/>
      <c r="RMC48" s="161"/>
      <c r="RMD48" s="161"/>
      <c r="RME48" s="161"/>
      <c r="RMF48" s="161"/>
      <c r="RMG48" s="161"/>
      <c r="RMH48" s="161"/>
      <c r="RMI48" s="161"/>
      <c r="RMJ48" s="161"/>
      <c r="RMK48" s="161"/>
      <c r="RML48" s="161"/>
      <c r="RMM48" s="161"/>
      <c r="RMN48" s="161"/>
      <c r="RMO48" s="161"/>
      <c r="RMP48" s="161"/>
      <c r="RMQ48" s="161"/>
      <c r="RMR48" s="161"/>
      <c r="RMS48" s="161"/>
      <c r="RMT48" s="161"/>
      <c r="RMU48" s="161"/>
      <c r="RMV48" s="161"/>
      <c r="RMW48" s="161"/>
      <c r="RMX48" s="161"/>
      <c r="RMY48" s="161"/>
      <c r="RMZ48" s="161"/>
      <c r="RNA48" s="161"/>
      <c r="RNB48" s="161"/>
      <c r="RNC48" s="161"/>
      <c r="RND48" s="161"/>
      <c r="RNE48" s="161"/>
      <c r="RNF48" s="161"/>
      <c r="RNG48" s="161"/>
      <c r="RNH48" s="161"/>
      <c r="RNI48" s="161"/>
      <c r="RNJ48" s="161"/>
      <c r="RNK48" s="161"/>
      <c r="RNL48" s="161"/>
      <c r="RNM48" s="161"/>
      <c r="RNN48" s="161"/>
      <c r="RNO48" s="161"/>
      <c r="RNP48" s="161"/>
      <c r="RNQ48" s="161"/>
      <c r="RNR48" s="161"/>
      <c r="RNS48" s="161"/>
      <c r="RNT48" s="161"/>
      <c r="RNU48" s="161"/>
      <c r="RNV48" s="161"/>
      <c r="RNW48" s="161"/>
      <c r="RNX48" s="161"/>
      <c r="RNY48" s="161"/>
      <c r="RNZ48" s="161"/>
      <c r="ROA48" s="161"/>
      <c r="ROB48" s="161"/>
      <c r="ROC48" s="161"/>
      <c r="ROD48" s="161"/>
      <c r="ROE48" s="161"/>
      <c r="ROF48" s="161"/>
      <c r="ROG48" s="161"/>
      <c r="ROH48" s="161"/>
      <c r="ROI48" s="161"/>
      <c r="ROJ48" s="161"/>
      <c r="ROK48" s="161"/>
      <c r="ROL48" s="161"/>
      <c r="ROM48" s="161"/>
      <c r="RON48" s="161"/>
      <c r="ROO48" s="161"/>
      <c r="ROP48" s="161"/>
      <c r="ROQ48" s="161"/>
      <c r="ROR48" s="161"/>
      <c r="ROS48" s="161"/>
      <c r="ROT48" s="161"/>
      <c r="ROU48" s="161"/>
      <c r="ROV48" s="161"/>
      <c r="ROW48" s="161"/>
      <c r="ROX48" s="161"/>
      <c r="ROY48" s="161"/>
      <c r="ROZ48" s="161"/>
      <c r="RPA48" s="161"/>
      <c r="RPB48" s="161"/>
      <c r="RPC48" s="161"/>
      <c r="RPD48" s="161"/>
      <c r="RPE48" s="161"/>
      <c r="RPF48" s="161"/>
      <c r="RPG48" s="161"/>
      <c r="RPH48" s="161"/>
      <c r="RPI48" s="161"/>
      <c r="RPJ48" s="161"/>
      <c r="RPK48" s="161"/>
      <c r="RPL48" s="161"/>
      <c r="RPM48" s="161"/>
      <c r="RPN48" s="161"/>
      <c r="RPO48" s="161"/>
      <c r="RPP48" s="161"/>
      <c r="RPQ48" s="161"/>
      <c r="RPR48" s="161"/>
      <c r="RPS48" s="161"/>
      <c r="RPT48" s="161"/>
      <c r="RPU48" s="161"/>
      <c r="RPV48" s="161"/>
      <c r="RPW48" s="161"/>
      <c r="RPX48" s="161"/>
      <c r="RPY48" s="161"/>
      <c r="RPZ48" s="161"/>
      <c r="RQA48" s="161"/>
      <c r="RQB48" s="161"/>
      <c r="RQC48" s="161"/>
      <c r="RQD48" s="161"/>
      <c r="RQE48" s="161"/>
      <c r="RQF48" s="161"/>
      <c r="RQG48" s="161"/>
      <c r="RQH48" s="161"/>
      <c r="RQI48" s="161"/>
      <c r="RQJ48" s="161"/>
      <c r="RQK48" s="161"/>
      <c r="RQL48" s="161"/>
      <c r="RQM48" s="161"/>
      <c r="RQN48" s="161"/>
      <c r="RQO48" s="161"/>
      <c r="RQP48" s="161"/>
      <c r="RQQ48" s="161"/>
      <c r="RQR48" s="161"/>
      <c r="RQS48" s="161"/>
      <c r="RQT48" s="161"/>
      <c r="RQU48" s="161"/>
      <c r="RQV48" s="161"/>
      <c r="RQW48" s="161"/>
      <c r="RQX48" s="161"/>
      <c r="RQY48" s="161"/>
      <c r="RQZ48" s="161"/>
      <c r="RRA48" s="161"/>
      <c r="RRB48" s="161"/>
      <c r="RRC48" s="161"/>
      <c r="RRD48" s="161"/>
      <c r="RRE48" s="161"/>
      <c r="RRF48" s="161"/>
      <c r="RRG48" s="161"/>
      <c r="RRH48" s="161"/>
      <c r="RRI48" s="161"/>
      <c r="RRJ48" s="161"/>
      <c r="RRK48" s="161"/>
      <c r="RRL48" s="161"/>
      <c r="RRM48" s="161"/>
      <c r="RRN48" s="161"/>
      <c r="RRO48" s="161"/>
      <c r="RRP48" s="161"/>
      <c r="RRQ48" s="161"/>
      <c r="RRR48" s="161"/>
      <c r="RRS48" s="161"/>
      <c r="RRT48" s="161"/>
      <c r="RRU48" s="161"/>
      <c r="RRV48" s="161"/>
      <c r="RRW48" s="161"/>
      <c r="RRX48" s="161"/>
      <c r="RRY48" s="161"/>
      <c r="RRZ48" s="161"/>
      <c r="RSA48" s="161"/>
      <c r="RSB48" s="161"/>
      <c r="RSC48" s="161"/>
      <c r="RSD48" s="161"/>
      <c r="RSE48" s="161"/>
      <c r="RSF48" s="161"/>
      <c r="RSG48" s="161"/>
      <c r="RSH48" s="161"/>
      <c r="RSI48" s="161"/>
      <c r="RSJ48" s="161"/>
      <c r="RSK48" s="161"/>
      <c r="RSL48" s="161"/>
      <c r="RSM48" s="161"/>
      <c r="RSN48" s="161"/>
      <c r="RSO48" s="161"/>
      <c r="RSP48" s="161"/>
      <c r="RSQ48" s="161"/>
      <c r="RSR48" s="161"/>
      <c r="RSS48" s="161"/>
      <c r="RST48" s="161"/>
      <c r="RSU48" s="161"/>
      <c r="RSV48" s="161"/>
      <c r="RSW48" s="161"/>
      <c r="RSX48" s="161"/>
      <c r="RSY48" s="161"/>
      <c r="RSZ48" s="161"/>
      <c r="RTA48" s="161"/>
      <c r="RTB48" s="161"/>
      <c r="RTC48" s="161"/>
      <c r="RTD48" s="161"/>
      <c r="RTE48" s="161"/>
      <c r="RTF48" s="161"/>
      <c r="RTG48" s="161"/>
      <c r="RTH48" s="161"/>
      <c r="RTI48" s="161"/>
      <c r="RTJ48" s="161"/>
      <c r="RTK48" s="161"/>
      <c r="RTL48" s="161"/>
      <c r="RTM48" s="161"/>
      <c r="RTN48" s="161"/>
      <c r="RTO48" s="161"/>
      <c r="RTP48" s="161"/>
      <c r="RTQ48" s="161"/>
      <c r="RTR48" s="161"/>
      <c r="RTS48" s="161"/>
      <c r="RTT48" s="161"/>
      <c r="RTU48" s="161"/>
      <c r="RTV48" s="161"/>
      <c r="RTW48" s="161"/>
      <c r="RTX48" s="161"/>
      <c r="RTY48" s="161"/>
      <c r="RTZ48" s="161"/>
      <c r="RUA48" s="161"/>
      <c r="RUB48" s="161"/>
      <c r="RUC48" s="161"/>
      <c r="RUD48" s="161"/>
      <c r="RUE48" s="161"/>
      <c r="RUF48" s="161"/>
      <c r="RUG48" s="161"/>
      <c r="RUH48" s="161"/>
      <c r="RUI48" s="161"/>
      <c r="RUJ48" s="161"/>
      <c r="RUK48" s="161"/>
      <c r="RUL48" s="161"/>
      <c r="RUM48" s="161"/>
      <c r="RUN48" s="161"/>
      <c r="RUO48" s="161"/>
      <c r="RUP48" s="161"/>
      <c r="RUQ48" s="161"/>
      <c r="RUR48" s="161"/>
      <c r="RUS48" s="161"/>
      <c r="RUT48" s="161"/>
      <c r="RUU48" s="161"/>
      <c r="RUV48" s="161"/>
      <c r="RUW48" s="161"/>
      <c r="RUX48" s="161"/>
      <c r="RUY48" s="161"/>
      <c r="RUZ48" s="161"/>
      <c r="RVA48" s="161"/>
      <c r="RVB48" s="161"/>
      <c r="RVC48" s="161"/>
      <c r="RVD48" s="161"/>
      <c r="RVE48" s="161"/>
      <c r="RVF48" s="161"/>
      <c r="RVG48" s="161"/>
      <c r="RVH48" s="161"/>
      <c r="RVI48" s="161"/>
      <c r="RVJ48" s="161"/>
      <c r="RVK48" s="161"/>
      <c r="RVL48" s="161"/>
      <c r="RVM48" s="161"/>
      <c r="RVN48" s="161"/>
      <c r="RVO48" s="161"/>
      <c r="RVP48" s="161"/>
      <c r="RVQ48" s="161"/>
      <c r="RVR48" s="161"/>
      <c r="RVS48" s="161"/>
      <c r="RVT48" s="161"/>
      <c r="RVU48" s="161"/>
      <c r="RVV48" s="161"/>
      <c r="RVW48" s="161"/>
      <c r="RVX48" s="161"/>
      <c r="RVY48" s="161"/>
      <c r="RVZ48" s="161"/>
      <c r="RWA48" s="161"/>
      <c r="RWB48" s="161"/>
      <c r="RWC48" s="161"/>
      <c r="RWD48" s="161"/>
      <c r="RWE48" s="161"/>
      <c r="RWF48" s="161"/>
      <c r="RWG48" s="161"/>
      <c r="RWH48" s="161"/>
      <c r="RWI48" s="161"/>
      <c r="RWJ48" s="161"/>
      <c r="RWK48" s="161"/>
      <c r="RWL48" s="161"/>
      <c r="RWM48" s="161"/>
      <c r="RWN48" s="161"/>
      <c r="RWO48" s="161"/>
      <c r="RWP48" s="161"/>
      <c r="RWQ48" s="161"/>
      <c r="RWR48" s="161"/>
      <c r="RWS48" s="161"/>
      <c r="RWT48" s="161"/>
      <c r="RWU48" s="161"/>
      <c r="RWV48" s="161"/>
      <c r="RWW48" s="161"/>
      <c r="RWX48" s="161"/>
      <c r="RWY48" s="161"/>
      <c r="RWZ48" s="161"/>
      <c r="RXA48" s="161"/>
      <c r="RXB48" s="161"/>
      <c r="RXC48" s="161"/>
      <c r="RXD48" s="161"/>
      <c r="RXE48" s="161"/>
      <c r="RXF48" s="161"/>
      <c r="RXG48" s="161"/>
      <c r="RXH48" s="161"/>
      <c r="RXI48" s="161"/>
      <c r="RXJ48" s="161"/>
      <c r="RXK48" s="161"/>
      <c r="RXL48" s="161"/>
      <c r="RXM48" s="161"/>
      <c r="RXN48" s="161"/>
      <c r="RXO48" s="161"/>
      <c r="RXP48" s="161"/>
      <c r="RXQ48" s="161"/>
      <c r="RXR48" s="161"/>
      <c r="RXS48" s="161"/>
      <c r="RXT48" s="161"/>
      <c r="RXU48" s="161"/>
      <c r="RXV48" s="161"/>
      <c r="RXW48" s="161"/>
      <c r="RXX48" s="161"/>
      <c r="RXY48" s="161"/>
      <c r="RXZ48" s="161"/>
      <c r="RYA48" s="161"/>
      <c r="RYB48" s="161"/>
      <c r="RYC48" s="161"/>
      <c r="RYD48" s="161"/>
      <c r="RYE48" s="161"/>
      <c r="RYF48" s="161"/>
      <c r="RYG48" s="161"/>
      <c r="RYH48" s="161"/>
      <c r="RYI48" s="161"/>
      <c r="RYJ48" s="161"/>
      <c r="RYK48" s="161"/>
      <c r="RYL48" s="161"/>
      <c r="RYM48" s="161"/>
      <c r="RYN48" s="161"/>
      <c r="RYO48" s="161"/>
      <c r="RYP48" s="161"/>
      <c r="RYQ48" s="161"/>
      <c r="RYR48" s="161"/>
      <c r="RYS48" s="161"/>
      <c r="RYT48" s="161"/>
      <c r="RYU48" s="161"/>
      <c r="RYV48" s="161"/>
      <c r="RYW48" s="161"/>
      <c r="RYX48" s="161"/>
      <c r="RYY48" s="161"/>
      <c r="RYZ48" s="161"/>
      <c r="RZA48" s="161"/>
      <c r="RZB48" s="161"/>
      <c r="RZC48" s="161"/>
      <c r="RZD48" s="161"/>
      <c r="RZE48" s="161"/>
      <c r="RZF48" s="161"/>
      <c r="RZG48" s="161"/>
      <c r="RZH48" s="161"/>
      <c r="RZI48" s="161"/>
      <c r="RZJ48" s="161"/>
      <c r="RZK48" s="161"/>
      <c r="RZL48" s="161"/>
      <c r="RZM48" s="161"/>
      <c r="RZN48" s="161"/>
      <c r="RZO48" s="161"/>
      <c r="RZP48" s="161"/>
      <c r="RZQ48" s="161"/>
      <c r="RZR48" s="161"/>
      <c r="RZS48" s="161"/>
      <c r="RZT48" s="161"/>
      <c r="RZU48" s="161"/>
      <c r="RZV48" s="161"/>
      <c r="RZW48" s="161"/>
      <c r="RZX48" s="161"/>
      <c r="RZY48" s="161"/>
      <c r="RZZ48" s="161"/>
      <c r="SAA48" s="161"/>
      <c r="SAB48" s="161"/>
      <c r="SAC48" s="161"/>
      <c r="SAD48" s="161"/>
      <c r="SAE48" s="161"/>
      <c r="SAF48" s="161"/>
      <c r="SAG48" s="161"/>
      <c r="SAH48" s="161"/>
      <c r="SAI48" s="161"/>
      <c r="SAJ48" s="161"/>
      <c r="SAK48" s="161"/>
      <c r="SAL48" s="161"/>
      <c r="SAM48" s="161"/>
      <c r="SAN48" s="161"/>
      <c r="SAO48" s="161"/>
      <c r="SAP48" s="161"/>
      <c r="SAQ48" s="161"/>
      <c r="SAR48" s="161"/>
      <c r="SAS48" s="161"/>
      <c r="SAT48" s="161"/>
      <c r="SAU48" s="161"/>
      <c r="SAV48" s="161"/>
      <c r="SAW48" s="161"/>
      <c r="SAX48" s="161"/>
      <c r="SAY48" s="161"/>
      <c r="SAZ48" s="161"/>
      <c r="SBA48" s="161"/>
      <c r="SBB48" s="161"/>
      <c r="SBC48" s="161"/>
      <c r="SBD48" s="161"/>
      <c r="SBE48" s="161"/>
      <c r="SBF48" s="161"/>
      <c r="SBG48" s="161"/>
      <c r="SBH48" s="161"/>
      <c r="SBI48" s="161"/>
      <c r="SBJ48" s="161"/>
      <c r="SBK48" s="161"/>
      <c r="SBL48" s="161"/>
      <c r="SBM48" s="161"/>
      <c r="SBN48" s="161"/>
      <c r="SBO48" s="161"/>
      <c r="SBP48" s="161"/>
      <c r="SBQ48" s="161"/>
      <c r="SBR48" s="161"/>
      <c r="SBS48" s="161"/>
      <c r="SBT48" s="161"/>
      <c r="SBU48" s="161"/>
      <c r="SBV48" s="161"/>
      <c r="SBW48" s="161"/>
      <c r="SBX48" s="161"/>
      <c r="SBY48" s="161"/>
      <c r="SBZ48" s="161"/>
      <c r="SCA48" s="161"/>
      <c r="SCB48" s="161"/>
      <c r="SCC48" s="161"/>
      <c r="SCD48" s="161"/>
      <c r="SCE48" s="161"/>
      <c r="SCF48" s="161"/>
      <c r="SCG48" s="161"/>
      <c r="SCH48" s="161"/>
      <c r="SCI48" s="161"/>
      <c r="SCJ48" s="161"/>
      <c r="SCK48" s="161"/>
      <c r="SCL48" s="161"/>
      <c r="SCM48" s="161"/>
      <c r="SCN48" s="161"/>
      <c r="SCO48" s="161"/>
      <c r="SCP48" s="161"/>
      <c r="SCQ48" s="161"/>
      <c r="SCR48" s="161"/>
      <c r="SCS48" s="161"/>
      <c r="SCT48" s="161"/>
      <c r="SCU48" s="161"/>
      <c r="SCV48" s="161"/>
      <c r="SCW48" s="161"/>
      <c r="SCX48" s="161"/>
      <c r="SCY48" s="161"/>
      <c r="SCZ48" s="161"/>
      <c r="SDA48" s="161"/>
      <c r="SDB48" s="161"/>
      <c r="SDC48" s="161"/>
      <c r="SDD48" s="161"/>
      <c r="SDE48" s="161"/>
      <c r="SDF48" s="161"/>
      <c r="SDG48" s="161"/>
      <c r="SDH48" s="161"/>
      <c r="SDI48" s="161"/>
      <c r="SDJ48" s="161"/>
      <c r="SDK48" s="161"/>
      <c r="SDL48" s="161"/>
      <c r="SDM48" s="161"/>
      <c r="SDN48" s="161"/>
      <c r="SDO48" s="161"/>
      <c r="SDP48" s="161"/>
      <c r="SDQ48" s="161"/>
      <c r="SDR48" s="161"/>
      <c r="SDS48" s="161"/>
      <c r="SDT48" s="161"/>
      <c r="SDU48" s="161"/>
      <c r="SDV48" s="161"/>
      <c r="SDW48" s="161"/>
      <c r="SDX48" s="161"/>
      <c r="SDY48" s="161"/>
      <c r="SDZ48" s="161"/>
      <c r="SEA48" s="161"/>
      <c r="SEB48" s="161"/>
      <c r="SEC48" s="161"/>
      <c r="SED48" s="161"/>
      <c r="SEE48" s="161"/>
      <c r="SEF48" s="161"/>
      <c r="SEG48" s="161"/>
      <c r="SEH48" s="161"/>
      <c r="SEI48" s="161"/>
      <c r="SEJ48" s="161"/>
      <c r="SEK48" s="161"/>
      <c r="SEL48" s="161"/>
      <c r="SEM48" s="161"/>
      <c r="SEN48" s="161"/>
      <c r="SEO48" s="161"/>
      <c r="SEP48" s="161"/>
      <c r="SEQ48" s="161"/>
      <c r="SER48" s="161"/>
      <c r="SES48" s="161"/>
      <c r="SET48" s="161"/>
      <c r="SEU48" s="161"/>
      <c r="SEV48" s="161"/>
      <c r="SEW48" s="161"/>
      <c r="SEX48" s="161"/>
      <c r="SEY48" s="161"/>
      <c r="SEZ48" s="161"/>
      <c r="SFA48" s="161"/>
      <c r="SFB48" s="161"/>
      <c r="SFC48" s="161"/>
      <c r="SFD48" s="161"/>
      <c r="SFE48" s="161"/>
      <c r="SFF48" s="161"/>
      <c r="SFG48" s="161"/>
      <c r="SFH48" s="161"/>
      <c r="SFI48" s="161"/>
      <c r="SFJ48" s="161"/>
      <c r="SFK48" s="161"/>
      <c r="SFL48" s="161"/>
      <c r="SFM48" s="161"/>
      <c r="SFN48" s="161"/>
      <c r="SFO48" s="161"/>
      <c r="SFP48" s="161"/>
      <c r="SFQ48" s="161"/>
      <c r="SFR48" s="161"/>
      <c r="SFS48" s="161"/>
      <c r="SFT48" s="161"/>
      <c r="SFU48" s="161"/>
      <c r="SFV48" s="161"/>
      <c r="SFW48" s="161"/>
      <c r="SFX48" s="161"/>
      <c r="SFY48" s="161"/>
      <c r="SFZ48" s="161"/>
      <c r="SGA48" s="161"/>
      <c r="SGB48" s="161"/>
      <c r="SGC48" s="161"/>
      <c r="SGD48" s="161"/>
      <c r="SGE48" s="161"/>
      <c r="SGF48" s="161"/>
      <c r="SGG48" s="161"/>
      <c r="SGH48" s="161"/>
      <c r="SGI48" s="161"/>
      <c r="SGJ48" s="161"/>
      <c r="SGK48" s="161"/>
      <c r="SGL48" s="161"/>
      <c r="SGM48" s="161"/>
      <c r="SGN48" s="161"/>
      <c r="SGO48" s="161"/>
      <c r="SGP48" s="161"/>
      <c r="SGQ48" s="161"/>
      <c r="SGR48" s="161"/>
      <c r="SGS48" s="161"/>
      <c r="SGT48" s="161"/>
      <c r="SGU48" s="161"/>
      <c r="SGV48" s="161"/>
      <c r="SGW48" s="161"/>
      <c r="SGX48" s="161"/>
      <c r="SGY48" s="161"/>
      <c r="SGZ48" s="161"/>
      <c r="SHA48" s="161"/>
      <c r="SHB48" s="161"/>
      <c r="SHC48" s="161"/>
      <c r="SHD48" s="161"/>
      <c r="SHE48" s="161"/>
      <c r="SHF48" s="161"/>
      <c r="SHG48" s="161"/>
      <c r="SHH48" s="161"/>
      <c r="SHI48" s="161"/>
      <c r="SHJ48" s="161"/>
      <c r="SHK48" s="161"/>
      <c r="SHL48" s="161"/>
      <c r="SHM48" s="161"/>
      <c r="SHN48" s="161"/>
      <c r="SHO48" s="161"/>
      <c r="SHP48" s="161"/>
      <c r="SHQ48" s="161"/>
      <c r="SHR48" s="161"/>
      <c r="SHS48" s="161"/>
      <c r="SHT48" s="161"/>
      <c r="SHU48" s="161"/>
      <c r="SHV48" s="161"/>
      <c r="SHW48" s="161"/>
      <c r="SHX48" s="161"/>
      <c r="SHY48" s="161"/>
      <c r="SHZ48" s="161"/>
      <c r="SIA48" s="161"/>
      <c r="SIB48" s="161"/>
      <c r="SIC48" s="161"/>
      <c r="SID48" s="161"/>
      <c r="SIE48" s="161"/>
      <c r="SIF48" s="161"/>
      <c r="SIG48" s="161"/>
      <c r="SIH48" s="161"/>
      <c r="SII48" s="161"/>
      <c r="SIJ48" s="161"/>
      <c r="SIK48" s="161"/>
      <c r="SIL48" s="161"/>
      <c r="SIM48" s="161"/>
      <c r="SIN48" s="161"/>
      <c r="SIO48" s="161"/>
      <c r="SIP48" s="161"/>
      <c r="SIQ48" s="161"/>
      <c r="SIR48" s="161"/>
      <c r="SIS48" s="161"/>
      <c r="SIT48" s="161"/>
      <c r="SIU48" s="161"/>
      <c r="SIV48" s="161"/>
      <c r="SIW48" s="161"/>
      <c r="SIX48" s="161"/>
      <c r="SIY48" s="161"/>
      <c r="SIZ48" s="161"/>
      <c r="SJA48" s="161"/>
      <c r="SJB48" s="161"/>
      <c r="SJC48" s="161"/>
      <c r="SJD48" s="161"/>
      <c r="SJE48" s="161"/>
      <c r="SJF48" s="161"/>
      <c r="SJG48" s="161"/>
      <c r="SJH48" s="161"/>
      <c r="SJI48" s="161"/>
      <c r="SJJ48" s="161"/>
      <c r="SJK48" s="161"/>
      <c r="SJL48" s="161"/>
      <c r="SJM48" s="161"/>
      <c r="SJN48" s="161"/>
      <c r="SJO48" s="161"/>
      <c r="SJP48" s="161"/>
      <c r="SJQ48" s="161"/>
      <c r="SJR48" s="161"/>
      <c r="SJS48" s="161"/>
      <c r="SJT48" s="161"/>
      <c r="SJU48" s="161"/>
      <c r="SJV48" s="161"/>
      <c r="SJW48" s="161"/>
      <c r="SJX48" s="161"/>
      <c r="SJY48" s="161"/>
      <c r="SJZ48" s="161"/>
      <c r="SKA48" s="161"/>
      <c r="SKB48" s="161"/>
      <c r="SKC48" s="161"/>
      <c r="SKD48" s="161"/>
      <c r="SKE48" s="161"/>
      <c r="SKF48" s="161"/>
      <c r="SKG48" s="161"/>
      <c r="SKH48" s="161"/>
      <c r="SKI48" s="161"/>
      <c r="SKJ48" s="161"/>
      <c r="SKK48" s="161"/>
      <c r="SKL48" s="161"/>
      <c r="SKM48" s="161"/>
      <c r="SKN48" s="161"/>
      <c r="SKO48" s="161"/>
      <c r="SKP48" s="161"/>
      <c r="SKQ48" s="161"/>
      <c r="SKR48" s="161"/>
      <c r="SKS48" s="161"/>
      <c r="SKT48" s="161"/>
      <c r="SKU48" s="161"/>
      <c r="SKV48" s="161"/>
      <c r="SKW48" s="161"/>
      <c r="SKX48" s="161"/>
      <c r="SKY48" s="161"/>
      <c r="SKZ48" s="161"/>
      <c r="SLA48" s="161"/>
      <c r="SLB48" s="161"/>
      <c r="SLC48" s="161"/>
      <c r="SLD48" s="161"/>
      <c r="SLE48" s="161"/>
      <c r="SLF48" s="161"/>
      <c r="SLG48" s="161"/>
      <c r="SLH48" s="161"/>
      <c r="SLI48" s="161"/>
      <c r="SLJ48" s="161"/>
      <c r="SLK48" s="161"/>
      <c r="SLL48" s="161"/>
      <c r="SLM48" s="161"/>
      <c r="SLN48" s="161"/>
      <c r="SLO48" s="161"/>
      <c r="SLP48" s="161"/>
      <c r="SLQ48" s="161"/>
      <c r="SLR48" s="161"/>
      <c r="SLS48" s="161"/>
      <c r="SLT48" s="161"/>
      <c r="SLU48" s="161"/>
      <c r="SLV48" s="161"/>
      <c r="SLW48" s="161"/>
      <c r="SLX48" s="161"/>
      <c r="SLY48" s="161"/>
      <c r="SLZ48" s="161"/>
      <c r="SMA48" s="161"/>
      <c r="SMB48" s="161"/>
      <c r="SMC48" s="161"/>
      <c r="SMD48" s="161"/>
      <c r="SME48" s="161"/>
      <c r="SMF48" s="161"/>
      <c r="SMG48" s="161"/>
      <c r="SMH48" s="161"/>
      <c r="SMI48" s="161"/>
      <c r="SMJ48" s="161"/>
      <c r="SMK48" s="161"/>
      <c r="SML48" s="161"/>
      <c r="SMM48" s="161"/>
      <c r="SMN48" s="161"/>
      <c r="SMO48" s="161"/>
      <c r="SMP48" s="161"/>
      <c r="SMQ48" s="161"/>
      <c r="SMR48" s="161"/>
      <c r="SMS48" s="161"/>
      <c r="SMT48" s="161"/>
      <c r="SMU48" s="161"/>
      <c r="SMV48" s="161"/>
      <c r="SMW48" s="161"/>
      <c r="SMX48" s="161"/>
      <c r="SMY48" s="161"/>
      <c r="SMZ48" s="161"/>
      <c r="SNA48" s="161"/>
      <c r="SNB48" s="161"/>
      <c r="SNC48" s="161"/>
      <c r="SND48" s="161"/>
      <c r="SNE48" s="161"/>
      <c r="SNF48" s="161"/>
      <c r="SNG48" s="161"/>
      <c r="SNH48" s="161"/>
      <c r="SNI48" s="161"/>
      <c r="SNJ48" s="161"/>
      <c r="SNK48" s="161"/>
      <c r="SNL48" s="161"/>
      <c r="SNM48" s="161"/>
      <c r="SNN48" s="161"/>
      <c r="SNO48" s="161"/>
      <c r="SNP48" s="161"/>
      <c r="SNQ48" s="161"/>
      <c r="SNR48" s="161"/>
      <c r="SNS48" s="161"/>
      <c r="SNT48" s="161"/>
      <c r="SNU48" s="161"/>
      <c r="SNV48" s="161"/>
      <c r="SNW48" s="161"/>
      <c r="SNX48" s="161"/>
      <c r="SNY48" s="161"/>
      <c r="SNZ48" s="161"/>
      <c r="SOA48" s="161"/>
      <c r="SOB48" s="161"/>
      <c r="SOC48" s="161"/>
      <c r="SOD48" s="161"/>
      <c r="SOE48" s="161"/>
      <c r="SOF48" s="161"/>
      <c r="SOG48" s="161"/>
      <c r="SOH48" s="161"/>
      <c r="SOI48" s="161"/>
      <c r="SOJ48" s="161"/>
      <c r="SOK48" s="161"/>
      <c r="SOL48" s="161"/>
      <c r="SOM48" s="161"/>
      <c r="SON48" s="161"/>
      <c r="SOO48" s="161"/>
      <c r="SOP48" s="161"/>
      <c r="SOQ48" s="161"/>
      <c r="SOR48" s="161"/>
      <c r="SOS48" s="161"/>
      <c r="SOT48" s="161"/>
      <c r="SOU48" s="161"/>
      <c r="SOV48" s="161"/>
      <c r="SOW48" s="161"/>
      <c r="SOX48" s="161"/>
      <c r="SOY48" s="161"/>
      <c r="SOZ48" s="161"/>
      <c r="SPA48" s="161"/>
      <c r="SPB48" s="161"/>
      <c r="SPC48" s="161"/>
      <c r="SPD48" s="161"/>
      <c r="SPE48" s="161"/>
      <c r="SPF48" s="161"/>
      <c r="SPG48" s="161"/>
      <c r="SPH48" s="161"/>
      <c r="SPI48" s="161"/>
      <c r="SPJ48" s="161"/>
      <c r="SPK48" s="161"/>
      <c r="SPL48" s="161"/>
      <c r="SPM48" s="161"/>
      <c r="SPN48" s="161"/>
      <c r="SPO48" s="161"/>
      <c r="SPP48" s="161"/>
      <c r="SPQ48" s="161"/>
      <c r="SPR48" s="161"/>
      <c r="SPS48" s="161"/>
      <c r="SPT48" s="161"/>
      <c r="SPU48" s="161"/>
      <c r="SPV48" s="161"/>
      <c r="SPW48" s="161"/>
      <c r="SPX48" s="161"/>
      <c r="SPY48" s="161"/>
      <c r="SPZ48" s="161"/>
      <c r="SQA48" s="161"/>
      <c r="SQB48" s="161"/>
      <c r="SQC48" s="161"/>
      <c r="SQD48" s="161"/>
      <c r="SQE48" s="161"/>
      <c r="SQF48" s="161"/>
      <c r="SQG48" s="161"/>
      <c r="SQH48" s="161"/>
      <c r="SQI48" s="161"/>
      <c r="SQJ48" s="161"/>
      <c r="SQK48" s="161"/>
      <c r="SQL48" s="161"/>
      <c r="SQM48" s="161"/>
      <c r="SQN48" s="161"/>
      <c r="SQO48" s="161"/>
      <c r="SQP48" s="161"/>
      <c r="SQQ48" s="161"/>
      <c r="SQR48" s="161"/>
      <c r="SQS48" s="161"/>
      <c r="SQT48" s="161"/>
      <c r="SQU48" s="161"/>
      <c r="SQV48" s="161"/>
      <c r="SQW48" s="161"/>
      <c r="SQX48" s="161"/>
      <c r="SQY48" s="161"/>
      <c r="SQZ48" s="161"/>
      <c r="SRA48" s="161"/>
      <c r="SRB48" s="161"/>
      <c r="SRC48" s="161"/>
      <c r="SRD48" s="161"/>
      <c r="SRE48" s="161"/>
      <c r="SRF48" s="161"/>
      <c r="SRG48" s="161"/>
      <c r="SRH48" s="161"/>
      <c r="SRI48" s="161"/>
      <c r="SRJ48" s="161"/>
      <c r="SRK48" s="161"/>
      <c r="SRL48" s="161"/>
      <c r="SRM48" s="161"/>
      <c r="SRN48" s="161"/>
      <c r="SRO48" s="161"/>
      <c r="SRP48" s="161"/>
      <c r="SRQ48" s="161"/>
      <c r="SRR48" s="161"/>
      <c r="SRS48" s="161"/>
      <c r="SRT48" s="161"/>
      <c r="SRU48" s="161"/>
      <c r="SRV48" s="161"/>
      <c r="SRW48" s="161"/>
      <c r="SRX48" s="161"/>
      <c r="SRY48" s="161"/>
      <c r="SRZ48" s="161"/>
      <c r="SSA48" s="161"/>
      <c r="SSB48" s="161"/>
      <c r="SSC48" s="161"/>
      <c r="SSD48" s="161"/>
      <c r="SSE48" s="161"/>
      <c r="SSF48" s="161"/>
      <c r="SSG48" s="161"/>
      <c r="SSH48" s="161"/>
      <c r="SSI48" s="161"/>
      <c r="SSJ48" s="161"/>
      <c r="SSK48" s="161"/>
      <c r="SSL48" s="161"/>
      <c r="SSM48" s="161"/>
      <c r="SSN48" s="161"/>
      <c r="SSO48" s="161"/>
      <c r="SSP48" s="161"/>
      <c r="SSQ48" s="161"/>
      <c r="SSR48" s="161"/>
      <c r="SSS48" s="161"/>
      <c r="SST48" s="161"/>
      <c r="SSU48" s="161"/>
      <c r="SSV48" s="161"/>
      <c r="SSW48" s="161"/>
      <c r="SSX48" s="161"/>
      <c r="SSY48" s="161"/>
      <c r="SSZ48" s="161"/>
      <c r="STA48" s="161"/>
      <c r="STB48" s="161"/>
      <c r="STC48" s="161"/>
      <c r="STD48" s="161"/>
      <c r="STE48" s="161"/>
      <c r="STF48" s="161"/>
      <c r="STG48" s="161"/>
      <c r="STH48" s="161"/>
      <c r="STI48" s="161"/>
      <c r="STJ48" s="161"/>
      <c r="STK48" s="161"/>
      <c r="STL48" s="161"/>
      <c r="STM48" s="161"/>
      <c r="STN48" s="161"/>
      <c r="STO48" s="161"/>
      <c r="STP48" s="161"/>
      <c r="STQ48" s="161"/>
      <c r="STR48" s="161"/>
      <c r="STS48" s="161"/>
      <c r="STT48" s="161"/>
      <c r="STU48" s="161"/>
      <c r="STV48" s="161"/>
      <c r="STW48" s="161"/>
      <c r="STX48" s="161"/>
      <c r="STY48" s="161"/>
      <c r="STZ48" s="161"/>
      <c r="SUA48" s="161"/>
      <c r="SUB48" s="161"/>
      <c r="SUC48" s="161"/>
      <c r="SUD48" s="161"/>
      <c r="SUE48" s="161"/>
      <c r="SUF48" s="161"/>
      <c r="SUG48" s="161"/>
      <c r="SUH48" s="161"/>
      <c r="SUI48" s="161"/>
      <c r="SUJ48" s="161"/>
      <c r="SUK48" s="161"/>
      <c r="SUL48" s="161"/>
      <c r="SUM48" s="161"/>
      <c r="SUN48" s="161"/>
      <c r="SUO48" s="161"/>
      <c r="SUP48" s="161"/>
      <c r="SUQ48" s="161"/>
      <c r="SUR48" s="161"/>
      <c r="SUS48" s="161"/>
      <c r="SUT48" s="161"/>
      <c r="SUU48" s="161"/>
      <c r="SUV48" s="161"/>
      <c r="SUW48" s="161"/>
      <c r="SUX48" s="161"/>
      <c r="SUY48" s="161"/>
      <c r="SUZ48" s="161"/>
      <c r="SVA48" s="161"/>
      <c r="SVB48" s="161"/>
      <c r="SVC48" s="161"/>
      <c r="SVD48" s="161"/>
      <c r="SVE48" s="161"/>
      <c r="SVF48" s="161"/>
      <c r="SVG48" s="161"/>
      <c r="SVH48" s="161"/>
      <c r="SVI48" s="161"/>
      <c r="SVJ48" s="161"/>
      <c r="SVK48" s="161"/>
      <c r="SVL48" s="161"/>
      <c r="SVM48" s="161"/>
      <c r="SVN48" s="161"/>
      <c r="SVO48" s="161"/>
      <c r="SVP48" s="161"/>
      <c r="SVQ48" s="161"/>
      <c r="SVR48" s="161"/>
      <c r="SVS48" s="161"/>
      <c r="SVT48" s="161"/>
      <c r="SVU48" s="161"/>
      <c r="SVV48" s="161"/>
      <c r="SVW48" s="161"/>
      <c r="SVX48" s="161"/>
      <c r="SVY48" s="161"/>
      <c r="SVZ48" s="161"/>
      <c r="SWA48" s="161"/>
      <c r="SWB48" s="161"/>
      <c r="SWC48" s="161"/>
      <c r="SWD48" s="161"/>
      <c r="SWE48" s="161"/>
      <c r="SWF48" s="161"/>
      <c r="SWG48" s="161"/>
      <c r="SWH48" s="161"/>
      <c r="SWI48" s="161"/>
      <c r="SWJ48" s="161"/>
      <c r="SWK48" s="161"/>
      <c r="SWL48" s="161"/>
      <c r="SWM48" s="161"/>
      <c r="SWN48" s="161"/>
      <c r="SWO48" s="161"/>
      <c r="SWP48" s="161"/>
      <c r="SWQ48" s="161"/>
      <c r="SWR48" s="161"/>
      <c r="SWS48" s="161"/>
      <c r="SWT48" s="161"/>
      <c r="SWU48" s="161"/>
      <c r="SWV48" s="161"/>
      <c r="SWW48" s="161"/>
      <c r="SWX48" s="161"/>
      <c r="SWY48" s="161"/>
      <c r="SWZ48" s="161"/>
      <c r="SXA48" s="161"/>
      <c r="SXB48" s="161"/>
      <c r="SXC48" s="161"/>
      <c r="SXD48" s="161"/>
      <c r="SXE48" s="161"/>
      <c r="SXF48" s="161"/>
      <c r="SXG48" s="161"/>
      <c r="SXH48" s="161"/>
      <c r="SXI48" s="161"/>
      <c r="SXJ48" s="161"/>
      <c r="SXK48" s="161"/>
      <c r="SXL48" s="161"/>
      <c r="SXM48" s="161"/>
      <c r="SXN48" s="161"/>
      <c r="SXO48" s="161"/>
      <c r="SXP48" s="161"/>
      <c r="SXQ48" s="161"/>
      <c r="SXR48" s="161"/>
      <c r="SXS48" s="161"/>
      <c r="SXT48" s="161"/>
      <c r="SXU48" s="161"/>
      <c r="SXV48" s="161"/>
      <c r="SXW48" s="161"/>
      <c r="SXX48" s="161"/>
      <c r="SXY48" s="161"/>
      <c r="SXZ48" s="161"/>
      <c r="SYA48" s="161"/>
      <c r="SYB48" s="161"/>
      <c r="SYC48" s="161"/>
      <c r="SYD48" s="161"/>
      <c r="SYE48" s="161"/>
      <c r="SYF48" s="161"/>
      <c r="SYG48" s="161"/>
      <c r="SYH48" s="161"/>
      <c r="SYI48" s="161"/>
      <c r="SYJ48" s="161"/>
      <c r="SYK48" s="161"/>
      <c r="SYL48" s="161"/>
      <c r="SYM48" s="161"/>
      <c r="SYN48" s="161"/>
      <c r="SYO48" s="161"/>
      <c r="SYP48" s="161"/>
      <c r="SYQ48" s="161"/>
      <c r="SYR48" s="161"/>
      <c r="SYS48" s="161"/>
      <c r="SYT48" s="161"/>
      <c r="SYU48" s="161"/>
      <c r="SYV48" s="161"/>
      <c r="SYW48" s="161"/>
      <c r="SYX48" s="161"/>
      <c r="SYY48" s="161"/>
      <c r="SYZ48" s="161"/>
      <c r="SZA48" s="161"/>
      <c r="SZB48" s="161"/>
      <c r="SZC48" s="161"/>
      <c r="SZD48" s="161"/>
      <c r="SZE48" s="161"/>
      <c r="SZF48" s="161"/>
      <c r="SZG48" s="161"/>
      <c r="SZH48" s="161"/>
      <c r="SZI48" s="161"/>
      <c r="SZJ48" s="161"/>
      <c r="SZK48" s="161"/>
      <c r="SZL48" s="161"/>
      <c r="SZM48" s="161"/>
      <c r="SZN48" s="161"/>
      <c r="SZO48" s="161"/>
      <c r="SZP48" s="161"/>
      <c r="SZQ48" s="161"/>
      <c r="SZR48" s="161"/>
      <c r="SZS48" s="161"/>
      <c r="SZT48" s="161"/>
      <c r="SZU48" s="161"/>
      <c r="SZV48" s="161"/>
      <c r="SZW48" s="161"/>
      <c r="SZX48" s="161"/>
      <c r="SZY48" s="161"/>
      <c r="SZZ48" s="161"/>
      <c r="TAA48" s="161"/>
      <c r="TAB48" s="161"/>
      <c r="TAC48" s="161"/>
      <c r="TAD48" s="161"/>
      <c r="TAE48" s="161"/>
      <c r="TAF48" s="161"/>
      <c r="TAG48" s="161"/>
      <c r="TAH48" s="161"/>
      <c r="TAI48" s="161"/>
      <c r="TAJ48" s="161"/>
      <c r="TAK48" s="161"/>
      <c r="TAL48" s="161"/>
      <c r="TAM48" s="161"/>
      <c r="TAN48" s="161"/>
      <c r="TAO48" s="161"/>
      <c r="TAP48" s="161"/>
      <c r="TAQ48" s="161"/>
      <c r="TAR48" s="161"/>
      <c r="TAS48" s="161"/>
      <c r="TAT48" s="161"/>
      <c r="TAU48" s="161"/>
      <c r="TAV48" s="161"/>
      <c r="TAW48" s="161"/>
      <c r="TAX48" s="161"/>
      <c r="TAY48" s="161"/>
      <c r="TAZ48" s="161"/>
      <c r="TBA48" s="161"/>
      <c r="TBB48" s="161"/>
      <c r="TBC48" s="161"/>
      <c r="TBD48" s="161"/>
      <c r="TBE48" s="161"/>
      <c r="TBF48" s="161"/>
      <c r="TBG48" s="161"/>
      <c r="TBH48" s="161"/>
      <c r="TBI48" s="161"/>
      <c r="TBJ48" s="161"/>
      <c r="TBK48" s="161"/>
      <c r="TBL48" s="161"/>
      <c r="TBM48" s="161"/>
      <c r="TBN48" s="161"/>
      <c r="TBO48" s="161"/>
      <c r="TBP48" s="161"/>
      <c r="TBQ48" s="161"/>
      <c r="TBR48" s="161"/>
      <c r="TBS48" s="161"/>
      <c r="TBT48" s="161"/>
      <c r="TBU48" s="161"/>
      <c r="TBV48" s="161"/>
      <c r="TBW48" s="161"/>
      <c r="TBX48" s="161"/>
      <c r="TBY48" s="161"/>
      <c r="TBZ48" s="161"/>
      <c r="TCA48" s="161"/>
      <c r="TCB48" s="161"/>
      <c r="TCC48" s="161"/>
      <c r="TCD48" s="161"/>
      <c r="TCE48" s="161"/>
      <c r="TCF48" s="161"/>
      <c r="TCG48" s="161"/>
      <c r="TCH48" s="161"/>
      <c r="TCI48" s="161"/>
      <c r="TCJ48" s="161"/>
      <c r="TCK48" s="161"/>
      <c r="TCL48" s="161"/>
      <c r="TCM48" s="161"/>
      <c r="TCN48" s="161"/>
      <c r="TCO48" s="161"/>
      <c r="TCP48" s="161"/>
      <c r="TCQ48" s="161"/>
      <c r="TCR48" s="161"/>
      <c r="TCS48" s="161"/>
      <c r="TCT48" s="161"/>
      <c r="TCU48" s="161"/>
      <c r="TCV48" s="161"/>
      <c r="TCW48" s="161"/>
      <c r="TCX48" s="161"/>
      <c r="TCY48" s="161"/>
      <c r="TCZ48" s="161"/>
      <c r="TDA48" s="161"/>
      <c r="TDB48" s="161"/>
      <c r="TDC48" s="161"/>
      <c r="TDD48" s="161"/>
      <c r="TDE48" s="161"/>
      <c r="TDF48" s="161"/>
      <c r="TDG48" s="161"/>
      <c r="TDH48" s="161"/>
      <c r="TDI48" s="161"/>
      <c r="TDJ48" s="161"/>
      <c r="TDK48" s="161"/>
      <c r="TDL48" s="161"/>
      <c r="TDM48" s="161"/>
      <c r="TDN48" s="161"/>
      <c r="TDO48" s="161"/>
      <c r="TDP48" s="161"/>
      <c r="TDQ48" s="161"/>
      <c r="TDR48" s="161"/>
      <c r="TDS48" s="161"/>
      <c r="TDT48" s="161"/>
      <c r="TDU48" s="161"/>
      <c r="TDV48" s="161"/>
      <c r="TDW48" s="161"/>
      <c r="TDX48" s="161"/>
      <c r="TDY48" s="161"/>
      <c r="TDZ48" s="161"/>
      <c r="TEA48" s="161"/>
      <c r="TEB48" s="161"/>
      <c r="TEC48" s="161"/>
      <c r="TED48" s="161"/>
      <c r="TEE48" s="161"/>
      <c r="TEF48" s="161"/>
      <c r="TEG48" s="161"/>
      <c r="TEH48" s="161"/>
      <c r="TEI48" s="161"/>
      <c r="TEJ48" s="161"/>
      <c r="TEK48" s="161"/>
      <c r="TEL48" s="161"/>
      <c r="TEM48" s="161"/>
      <c r="TEN48" s="161"/>
      <c r="TEO48" s="161"/>
      <c r="TEP48" s="161"/>
      <c r="TEQ48" s="161"/>
      <c r="TER48" s="161"/>
      <c r="TES48" s="161"/>
      <c r="TET48" s="161"/>
      <c r="TEU48" s="161"/>
      <c r="TEV48" s="161"/>
      <c r="TEW48" s="161"/>
      <c r="TEX48" s="161"/>
      <c r="TEY48" s="161"/>
      <c r="TEZ48" s="161"/>
      <c r="TFA48" s="161"/>
      <c r="TFB48" s="161"/>
      <c r="TFC48" s="161"/>
      <c r="TFD48" s="161"/>
      <c r="TFE48" s="161"/>
      <c r="TFF48" s="161"/>
      <c r="TFG48" s="161"/>
      <c r="TFH48" s="161"/>
      <c r="TFI48" s="161"/>
      <c r="TFJ48" s="161"/>
      <c r="TFK48" s="161"/>
      <c r="TFL48" s="161"/>
      <c r="TFM48" s="161"/>
      <c r="TFN48" s="161"/>
      <c r="TFO48" s="161"/>
      <c r="TFP48" s="161"/>
      <c r="TFQ48" s="161"/>
      <c r="TFR48" s="161"/>
      <c r="TFS48" s="161"/>
      <c r="TFT48" s="161"/>
      <c r="TFU48" s="161"/>
      <c r="TFV48" s="161"/>
      <c r="TFW48" s="161"/>
      <c r="TFX48" s="161"/>
      <c r="TFY48" s="161"/>
      <c r="TFZ48" s="161"/>
      <c r="TGA48" s="161"/>
      <c r="TGB48" s="161"/>
      <c r="TGC48" s="161"/>
      <c r="TGD48" s="161"/>
      <c r="TGE48" s="161"/>
      <c r="TGF48" s="161"/>
      <c r="TGG48" s="161"/>
      <c r="TGH48" s="161"/>
      <c r="TGI48" s="161"/>
      <c r="TGJ48" s="161"/>
      <c r="TGK48" s="161"/>
      <c r="TGL48" s="161"/>
      <c r="TGM48" s="161"/>
      <c r="TGN48" s="161"/>
      <c r="TGO48" s="161"/>
      <c r="TGP48" s="161"/>
      <c r="TGQ48" s="161"/>
      <c r="TGR48" s="161"/>
      <c r="TGS48" s="161"/>
      <c r="TGT48" s="161"/>
      <c r="TGU48" s="161"/>
      <c r="TGV48" s="161"/>
      <c r="TGW48" s="161"/>
      <c r="TGX48" s="161"/>
      <c r="TGY48" s="161"/>
      <c r="TGZ48" s="161"/>
      <c r="THA48" s="161"/>
      <c r="THB48" s="161"/>
      <c r="THC48" s="161"/>
      <c r="THD48" s="161"/>
      <c r="THE48" s="161"/>
      <c r="THF48" s="161"/>
      <c r="THG48" s="161"/>
      <c r="THH48" s="161"/>
      <c r="THI48" s="161"/>
      <c r="THJ48" s="161"/>
      <c r="THK48" s="161"/>
      <c r="THL48" s="161"/>
      <c r="THM48" s="161"/>
      <c r="THN48" s="161"/>
      <c r="THO48" s="161"/>
      <c r="THP48" s="161"/>
      <c r="THQ48" s="161"/>
      <c r="THR48" s="161"/>
      <c r="THS48" s="161"/>
      <c r="THT48" s="161"/>
      <c r="THU48" s="161"/>
      <c r="THV48" s="161"/>
      <c r="THW48" s="161"/>
      <c r="THX48" s="161"/>
      <c r="THY48" s="161"/>
      <c r="THZ48" s="161"/>
      <c r="TIA48" s="161"/>
      <c r="TIB48" s="161"/>
      <c r="TIC48" s="161"/>
      <c r="TID48" s="161"/>
      <c r="TIE48" s="161"/>
      <c r="TIF48" s="161"/>
      <c r="TIG48" s="161"/>
      <c r="TIH48" s="161"/>
      <c r="TII48" s="161"/>
      <c r="TIJ48" s="161"/>
      <c r="TIK48" s="161"/>
      <c r="TIL48" s="161"/>
      <c r="TIM48" s="161"/>
      <c r="TIN48" s="161"/>
      <c r="TIO48" s="161"/>
      <c r="TIP48" s="161"/>
      <c r="TIQ48" s="161"/>
      <c r="TIR48" s="161"/>
      <c r="TIS48" s="161"/>
      <c r="TIT48" s="161"/>
      <c r="TIU48" s="161"/>
      <c r="TIV48" s="161"/>
      <c r="TIW48" s="161"/>
      <c r="TIX48" s="161"/>
      <c r="TIY48" s="161"/>
      <c r="TIZ48" s="161"/>
      <c r="TJA48" s="161"/>
      <c r="TJB48" s="161"/>
      <c r="TJC48" s="161"/>
      <c r="TJD48" s="161"/>
      <c r="TJE48" s="161"/>
      <c r="TJF48" s="161"/>
      <c r="TJG48" s="161"/>
      <c r="TJH48" s="161"/>
      <c r="TJI48" s="161"/>
      <c r="TJJ48" s="161"/>
      <c r="TJK48" s="161"/>
      <c r="TJL48" s="161"/>
      <c r="TJM48" s="161"/>
      <c r="TJN48" s="161"/>
      <c r="TJO48" s="161"/>
      <c r="TJP48" s="161"/>
      <c r="TJQ48" s="161"/>
      <c r="TJR48" s="161"/>
      <c r="TJS48" s="161"/>
      <c r="TJT48" s="161"/>
      <c r="TJU48" s="161"/>
      <c r="TJV48" s="161"/>
      <c r="TJW48" s="161"/>
      <c r="TJX48" s="161"/>
      <c r="TJY48" s="161"/>
      <c r="TJZ48" s="161"/>
      <c r="TKA48" s="161"/>
      <c r="TKB48" s="161"/>
      <c r="TKC48" s="161"/>
      <c r="TKD48" s="161"/>
      <c r="TKE48" s="161"/>
      <c r="TKF48" s="161"/>
      <c r="TKG48" s="161"/>
      <c r="TKH48" s="161"/>
      <c r="TKI48" s="161"/>
      <c r="TKJ48" s="161"/>
      <c r="TKK48" s="161"/>
      <c r="TKL48" s="161"/>
      <c r="TKM48" s="161"/>
      <c r="TKN48" s="161"/>
      <c r="TKO48" s="161"/>
      <c r="TKP48" s="161"/>
      <c r="TKQ48" s="161"/>
      <c r="TKR48" s="161"/>
      <c r="TKS48" s="161"/>
      <c r="TKT48" s="161"/>
      <c r="TKU48" s="161"/>
      <c r="TKV48" s="161"/>
      <c r="TKW48" s="161"/>
      <c r="TKX48" s="161"/>
      <c r="TKY48" s="161"/>
      <c r="TKZ48" s="161"/>
      <c r="TLA48" s="161"/>
      <c r="TLB48" s="161"/>
      <c r="TLC48" s="161"/>
      <c r="TLD48" s="161"/>
      <c r="TLE48" s="161"/>
      <c r="TLF48" s="161"/>
      <c r="TLG48" s="161"/>
      <c r="TLH48" s="161"/>
      <c r="TLI48" s="161"/>
      <c r="TLJ48" s="161"/>
      <c r="TLK48" s="161"/>
      <c r="TLL48" s="161"/>
      <c r="TLM48" s="161"/>
      <c r="TLN48" s="161"/>
      <c r="TLO48" s="161"/>
      <c r="TLP48" s="161"/>
      <c r="TLQ48" s="161"/>
      <c r="TLR48" s="161"/>
      <c r="TLS48" s="161"/>
      <c r="TLT48" s="161"/>
      <c r="TLU48" s="161"/>
      <c r="TLV48" s="161"/>
      <c r="TLW48" s="161"/>
      <c r="TLX48" s="161"/>
      <c r="TLY48" s="161"/>
      <c r="TLZ48" s="161"/>
      <c r="TMA48" s="161"/>
      <c r="TMB48" s="161"/>
      <c r="TMC48" s="161"/>
      <c r="TMD48" s="161"/>
      <c r="TME48" s="161"/>
      <c r="TMF48" s="161"/>
      <c r="TMG48" s="161"/>
      <c r="TMH48" s="161"/>
      <c r="TMI48" s="161"/>
      <c r="TMJ48" s="161"/>
      <c r="TMK48" s="161"/>
      <c r="TML48" s="161"/>
      <c r="TMM48" s="161"/>
      <c r="TMN48" s="161"/>
      <c r="TMO48" s="161"/>
      <c r="TMP48" s="161"/>
      <c r="TMQ48" s="161"/>
      <c r="TMR48" s="161"/>
      <c r="TMS48" s="161"/>
      <c r="TMT48" s="161"/>
      <c r="TMU48" s="161"/>
      <c r="TMV48" s="161"/>
      <c r="TMW48" s="161"/>
      <c r="TMX48" s="161"/>
      <c r="TMY48" s="161"/>
      <c r="TMZ48" s="161"/>
      <c r="TNA48" s="161"/>
      <c r="TNB48" s="161"/>
      <c r="TNC48" s="161"/>
      <c r="TND48" s="161"/>
      <c r="TNE48" s="161"/>
      <c r="TNF48" s="161"/>
      <c r="TNG48" s="161"/>
      <c r="TNH48" s="161"/>
      <c r="TNI48" s="161"/>
      <c r="TNJ48" s="161"/>
      <c r="TNK48" s="161"/>
      <c r="TNL48" s="161"/>
      <c r="TNM48" s="161"/>
      <c r="TNN48" s="161"/>
      <c r="TNO48" s="161"/>
      <c r="TNP48" s="161"/>
      <c r="TNQ48" s="161"/>
      <c r="TNR48" s="161"/>
      <c r="TNS48" s="161"/>
      <c r="TNT48" s="161"/>
      <c r="TNU48" s="161"/>
      <c r="TNV48" s="161"/>
      <c r="TNW48" s="161"/>
      <c r="TNX48" s="161"/>
      <c r="TNY48" s="161"/>
      <c r="TNZ48" s="161"/>
      <c r="TOA48" s="161"/>
      <c r="TOB48" s="161"/>
      <c r="TOC48" s="161"/>
      <c r="TOD48" s="161"/>
      <c r="TOE48" s="161"/>
      <c r="TOF48" s="161"/>
      <c r="TOG48" s="161"/>
      <c r="TOH48" s="161"/>
      <c r="TOI48" s="161"/>
      <c r="TOJ48" s="161"/>
      <c r="TOK48" s="161"/>
      <c r="TOL48" s="161"/>
      <c r="TOM48" s="161"/>
      <c r="TON48" s="161"/>
      <c r="TOO48" s="161"/>
      <c r="TOP48" s="161"/>
      <c r="TOQ48" s="161"/>
      <c r="TOR48" s="161"/>
      <c r="TOS48" s="161"/>
      <c r="TOT48" s="161"/>
      <c r="TOU48" s="161"/>
      <c r="TOV48" s="161"/>
      <c r="TOW48" s="161"/>
      <c r="TOX48" s="161"/>
      <c r="TOY48" s="161"/>
      <c r="TOZ48" s="161"/>
      <c r="TPA48" s="161"/>
      <c r="TPB48" s="161"/>
      <c r="TPC48" s="161"/>
      <c r="TPD48" s="161"/>
      <c r="TPE48" s="161"/>
      <c r="TPF48" s="161"/>
      <c r="TPG48" s="161"/>
      <c r="TPH48" s="161"/>
      <c r="TPI48" s="161"/>
      <c r="TPJ48" s="161"/>
      <c r="TPK48" s="161"/>
      <c r="TPL48" s="161"/>
      <c r="TPM48" s="161"/>
      <c r="TPN48" s="161"/>
      <c r="TPO48" s="161"/>
      <c r="TPP48" s="161"/>
      <c r="TPQ48" s="161"/>
      <c r="TPR48" s="161"/>
      <c r="TPS48" s="161"/>
      <c r="TPT48" s="161"/>
      <c r="TPU48" s="161"/>
      <c r="TPV48" s="161"/>
      <c r="TPW48" s="161"/>
      <c r="TPX48" s="161"/>
      <c r="TPY48" s="161"/>
      <c r="TPZ48" s="161"/>
      <c r="TQA48" s="161"/>
      <c r="TQB48" s="161"/>
      <c r="TQC48" s="161"/>
      <c r="TQD48" s="161"/>
      <c r="TQE48" s="161"/>
      <c r="TQF48" s="161"/>
      <c r="TQG48" s="161"/>
      <c r="TQH48" s="161"/>
      <c r="TQI48" s="161"/>
      <c r="TQJ48" s="161"/>
      <c r="TQK48" s="161"/>
      <c r="TQL48" s="161"/>
      <c r="TQM48" s="161"/>
      <c r="TQN48" s="161"/>
      <c r="TQO48" s="161"/>
      <c r="TQP48" s="161"/>
      <c r="TQQ48" s="161"/>
      <c r="TQR48" s="161"/>
      <c r="TQS48" s="161"/>
      <c r="TQT48" s="161"/>
      <c r="TQU48" s="161"/>
      <c r="TQV48" s="161"/>
      <c r="TQW48" s="161"/>
      <c r="TQX48" s="161"/>
      <c r="TQY48" s="161"/>
      <c r="TQZ48" s="161"/>
      <c r="TRA48" s="161"/>
      <c r="TRB48" s="161"/>
      <c r="TRC48" s="161"/>
      <c r="TRD48" s="161"/>
      <c r="TRE48" s="161"/>
      <c r="TRF48" s="161"/>
      <c r="TRG48" s="161"/>
      <c r="TRH48" s="161"/>
      <c r="TRI48" s="161"/>
      <c r="TRJ48" s="161"/>
      <c r="TRK48" s="161"/>
      <c r="TRL48" s="161"/>
      <c r="TRM48" s="161"/>
      <c r="TRN48" s="161"/>
      <c r="TRO48" s="161"/>
      <c r="TRP48" s="161"/>
      <c r="TRQ48" s="161"/>
      <c r="TRR48" s="161"/>
      <c r="TRS48" s="161"/>
      <c r="TRT48" s="161"/>
      <c r="TRU48" s="161"/>
      <c r="TRV48" s="161"/>
      <c r="TRW48" s="161"/>
      <c r="TRX48" s="161"/>
      <c r="TRY48" s="161"/>
      <c r="TRZ48" s="161"/>
      <c r="TSA48" s="161"/>
      <c r="TSB48" s="161"/>
      <c r="TSC48" s="161"/>
      <c r="TSD48" s="161"/>
      <c r="TSE48" s="161"/>
      <c r="TSF48" s="161"/>
      <c r="TSG48" s="161"/>
      <c r="TSH48" s="161"/>
      <c r="TSI48" s="161"/>
      <c r="TSJ48" s="161"/>
      <c r="TSK48" s="161"/>
      <c r="TSL48" s="161"/>
      <c r="TSM48" s="161"/>
      <c r="TSN48" s="161"/>
      <c r="TSO48" s="161"/>
      <c r="TSP48" s="161"/>
      <c r="TSQ48" s="161"/>
      <c r="TSR48" s="161"/>
      <c r="TSS48" s="161"/>
      <c r="TST48" s="161"/>
      <c r="TSU48" s="161"/>
      <c r="TSV48" s="161"/>
      <c r="TSW48" s="161"/>
      <c r="TSX48" s="161"/>
      <c r="TSY48" s="161"/>
      <c r="TSZ48" s="161"/>
      <c r="TTA48" s="161"/>
      <c r="TTB48" s="161"/>
      <c r="TTC48" s="161"/>
      <c r="TTD48" s="161"/>
      <c r="TTE48" s="161"/>
      <c r="TTF48" s="161"/>
      <c r="TTG48" s="161"/>
      <c r="TTH48" s="161"/>
      <c r="TTI48" s="161"/>
      <c r="TTJ48" s="161"/>
      <c r="TTK48" s="161"/>
      <c r="TTL48" s="161"/>
      <c r="TTM48" s="161"/>
      <c r="TTN48" s="161"/>
      <c r="TTO48" s="161"/>
      <c r="TTP48" s="161"/>
      <c r="TTQ48" s="161"/>
      <c r="TTR48" s="161"/>
      <c r="TTS48" s="161"/>
      <c r="TTT48" s="161"/>
      <c r="TTU48" s="161"/>
      <c r="TTV48" s="161"/>
      <c r="TTW48" s="161"/>
      <c r="TTX48" s="161"/>
      <c r="TTY48" s="161"/>
      <c r="TTZ48" s="161"/>
      <c r="TUA48" s="161"/>
      <c r="TUB48" s="161"/>
      <c r="TUC48" s="161"/>
      <c r="TUD48" s="161"/>
      <c r="TUE48" s="161"/>
      <c r="TUF48" s="161"/>
      <c r="TUG48" s="161"/>
      <c r="TUH48" s="161"/>
      <c r="TUI48" s="161"/>
      <c r="TUJ48" s="161"/>
      <c r="TUK48" s="161"/>
      <c r="TUL48" s="161"/>
      <c r="TUM48" s="161"/>
      <c r="TUN48" s="161"/>
      <c r="TUO48" s="161"/>
      <c r="TUP48" s="161"/>
      <c r="TUQ48" s="161"/>
      <c r="TUR48" s="161"/>
      <c r="TUS48" s="161"/>
      <c r="TUT48" s="161"/>
      <c r="TUU48" s="161"/>
      <c r="TUV48" s="161"/>
      <c r="TUW48" s="161"/>
      <c r="TUX48" s="161"/>
      <c r="TUY48" s="161"/>
      <c r="TUZ48" s="161"/>
      <c r="TVA48" s="161"/>
      <c r="TVB48" s="161"/>
      <c r="TVC48" s="161"/>
      <c r="TVD48" s="161"/>
      <c r="TVE48" s="161"/>
      <c r="TVF48" s="161"/>
      <c r="TVG48" s="161"/>
      <c r="TVH48" s="161"/>
      <c r="TVI48" s="161"/>
      <c r="TVJ48" s="161"/>
      <c r="TVK48" s="161"/>
      <c r="TVL48" s="161"/>
      <c r="TVM48" s="161"/>
      <c r="TVN48" s="161"/>
      <c r="TVO48" s="161"/>
      <c r="TVP48" s="161"/>
      <c r="TVQ48" s="161"/>
      <c r="TVR48" s="161"/>
      <c r="TVS48" s="161"/>
      <c r="TVT48" s="161"/>
      <c r="TVU48" s="161"/>
      <c r="TVV48" s="161"/>
      <c r="TVW48" s="161"/>
      <c r="TVX48" s="161"/>
      <c r="TVY48" s="161"/>
      <c r="TVZ48" s="161"/>
      <c r="TWA48" s="161"/>
      <c r="TWB48" s="161"/>
      <c r="TWC48" s="161"/>
      <c r="TWD48" s="161"/>
      <c r="TWE48" s="161"/>
      <c r="TWF48" s="161"/>
      <c r="TWG48" s="161"/>
      <c r="TWH48" s="161"/>
      <c r="TWI48" s="161"/>
      <c r="TWJ48" s="161"/>
      <c r="TWK48" s="161"/>
      <c r="TWL48" s="161"/>
      <c r="TWM48" s="161"/>
      <c r="TWN48" s="161"/>
      <c r="TWO48" s="161"/>
      <c r="TWP48" s="161"/>
      <c r="TWQ48" s="161"/>
      <c r="TWR48" s="161"/>
      <c r="TWS48" s="161"/>
      <c r="TWT48" s="161"/>
      <c r="TWU48" s="161"/>
      <c r="TWV48" s="161"/>
      <c r="TWW48" s="161"/>
      <c r="TWX48" s="161"/>
      <c r="TWY48" s="161"/>
      <c r="TWZ48" s="161"/>
      <c r="TXA48" s="161"/>
      <c r="TXB48" s="161"/>
      <c r="TXC48" s="161"/>
      <c r="TXD48" s="161"/>
      <c r="TXE48" s="161"/>
      <c r="TXF48" s="161"/>
      <c r="TXG48" s="161"/>
      <c r="TXH48" s="161"/>
      <c r="TXI48" s="161"/>
      <c r="TXJ48" s="161"/>
      <c r="TXK48" s="161"/>
      <c r="TXL48" s="161"/>
      <c r="TXM48" s="161"/>
      <c r="TXN48" s="161"/>
      <c r="TXO48" s="161"/>
      <c r="TXP48" s="161"/>
      <c r="TXQ48" s="161"/>
      <c r="TXR48" s="161"/>
      <c r="TXS48" s="161"/>
      <c r="TXT48" s="161"/>
      <c r="TXU48" s="161"/>
      <c r="TXV48" s="161"/>
      <c r="TXW48" s="161"/>
      <c r="TXX48" s="161"/>
      <c r="TXY48" s="161"/>
      <c r="TXZ48" s="161"/>
      <c r="TYA48" s="161"/>
      <c r="TYB48" s="161"/>
      <c r="TYC48" s="161"/>
      <c r="TYD48" s="161"/>
      <c r="TYE48" s="161"/>
      <c r="TYF48" s="161"/>
      <c r="TYG48" s="161"/>
      <c r="TYH48" s="161"/>
      <c r="TYI48" s="161"/>
      <c r="TYJ48" s="161"/>
      <c r="TYK48" s="161"/>
      <c r="TYL48" s="161"/>
      <c r="TYM48" s="161"/>
      <c r="TYN48" s="161"/>
      <c r="TYO48" s="161"/>
      <c r="TYP48" s="161"/>
      <c r="TYQ48" s="161"/>
      <c r="TYR48" s="161"/>
      <c r="TYS48" s="161"/>
      <c r="TYT48" s="161"/>
      <c r="TYU48" s="161"/>
      <c r="TYV48" s="161"/>
      <c r="TYW48" s="161"/>
      <c r="TYX48" s="161"/>
      <c r="TYY48" s="161"/>
      <c r="TYZ48" s="161"/>
      <c r="TZA48" s="161"/>
      <c r="TZB48" s="161"/>
      <c r="TZC48" s="161"/>
      <c r="TZD48" s="161"/>
      <c r="TZE48" s="161"/>
      <c r="TZF48" s="161"/>
      <c r="TZG48" s="161"/>
      <c r="TZH48" s="161"/>
      <c r="TZI48" s="161"/>
      <c r="TZJ48" s="161"/>
      <c r="TZK48" s="161"/>
      <c r="TZL48" s="161"/>
      <c r="TZM48" s="161"/>
      <c r="TZN48" s="161"/>
      <c r="TZO48" s="161"/>
      <c r="TZP48" s="161"/>
      <c r="TZQ48" s="161"/>
      <c r="TZR48" s="161"/>
      <c r="TZS48" s="161"/>
      <c r="TZT48" s="161"/>
      <c r="TZU48" s="161"/>
      <c r="TZV48" s="161"/>
      <c r="TZW48" s="161"/>
      <c r="TZX48" s="161"/>
      <c r="TZY48" s="161"/>
      <c r="TZZ48" s="161"/>
      <c r="UAA48" s="161"/>
      <c r="UAB48" s="161"/>
      <c r="UAC48" s="161"/>
      <c r="UAD48" s="161"/>
      <c r="UAE48" s="161"/>
      <c r="UAF48" s="161"/>
      <c r="UAG48" s="161"/>
      <c r="UAH48" s="161"/>
      <c r="UAI48" s="161"/>
      <c r="UAJ48" s="161"/>
      <c r="UAK48" s="161"/>
      <c r="UAL48" s="161"/>
      <c r="UAM48" s="161"/>
      <c r="UAN48" s="161"/>
      <c r="UAO48" s="161"/>
      <c r="UAP48" s="161"/>
      <c r="UAQ48" s="161"/>
      <c r="UAR48" s="161"/>
      <c r="UAS48" s="161"/>
      <c r="UAT48" s="161"/>
      <c r="UAU48" s="161"/>
      <c r="UAV48" s="161"/>
      <c r="UAW48" s="161"/>
      <c r="UAX48" s="161"/>
      <c r="UAY48" s="161"/>
      <c r="UAZ48" s="161"/>
      <c r="UBA48" s="161"/>
      <c r="UBB48" s="161"/>
      <c r="UBC48" s="161"/>
      <c r="UBD48" s="161"/>
      <c r="UBE48" s="161"/>
      <c r="UBF48" s="161"/>
      <c r="UBG48" s="161"/>
      <c r="UBH48" s="161"/>
      <c r="UBI48" s="161"/>
      <c r="UBJ48" s="161"/>
      <c r="UBK48" s="161"/>
      <c r="UBL48" s="161"/>
      <c r="UBM48" s="161"/>
      <c r="UBN48" s="161"/>
      <c r="UBO48" s="161"/>
      <c r="UBP48" s="161"/>
      <c r="UBQ48" s="161"/>
      <c r="UBR48" s="161"/>
      <c r="UBS48" s="161"/>
      <c r="UBT48" s="161"/>
      <c r="UBU48" s="161"/>
      <c r="UBV48" s="161"/>
      <c r="UBW48" s="161"/>
      <c r="UBX48" s="161"/>
      <c r="UBY48" s="161"/>
      <c r="UBZ48" s="161"/>
      <c r="UCA48" s="161"/>
      <c r="UCB48" s="161"/>
      <c r="UCC48" s="161"/>
      <c r="UCD48" s="161"/>
      <c r="UCE48" s="161"/>
      <c r="UCF48" s="161"/>
      <c r="UCG48" s="161"/>
      <c r="UCH48" s="161"/>
      <c r="UCI48" s="161"/>
      <c r="UCJ48" s="161"/>
      <c r="UCK48" s="161"/>
      <c r="UCL48" s="161"/>
      <c r="UCM48" s="161"/>
      <c r="UCN48" s="161"/>
      <c r="UCO48" s="161"/>
      <c r="UCP48" s="161"/>
      <c r="UCQ48" s="161"/>
      <c r="UCR48" s="161"/>
      <c r="UCS48" s="161"/>
      <c r="UCT48" s="161"/>
      <c r="UCU48" s="161"/>
      <c r="UCV48" s="161"/>
      <c r="UCW48" s="161"/>
      <c r="UCX48" s="161"/>
      <c r="UCY48" s="161"/>
      <c r="UCZ48" s="161"/>
      <c r="UDA48" s="161"/>
      <c r="UDB48" s="161"/>
      <c r="UDC48" s="161"/>
      <c r="UDD48" s="161"/>
      <c r="UDE48" s="161"/>
      <c r="UDF48" s="161"/>
      <c r="UDG48" s="161"/>
      <c r="UDH48" s="161"/>
      <c r="UDI48" s="161"/>
      <c r="UDJ48" s="161"/>
      <c r="UDK48" s="161"/>
      <c r="UDL48" s="161"/>
      <c r="UDM48" s="161"/>
      <c r="UDN48" s="161"/>
      <c r="UDO48" s="161"/>
      <c r="UDP48" s="161"/>
      <c r="UDQ48" s="161"/>
      <c r="UDR48" s="161"/>
      <c r="UDS48" s="161"/>
      <c r="UDT48" s="161"/>
      <c r="UDU48" s="161"/>
      <c r="UDV48" s="161"/>
      <c r="UDW48" s="161"/>
      <c r="UDX48" s="161"/>
      <c r="UDY48" s="161"/>
      <c r="UDZ48" s="161"/>
      <c r="UEA48" s="161"/>
      <c r="UEB48" s="161"/>
      <c r="UEC48" s="161"/>
      <c r="UED48" s="161"/>
      <c r="UEE48" s="161"/>
      <c r="UEF48" s="161"/>
      <c r="UEG48" s="161"/>
      <c r="UEH48" s="161"/>
      <c r="UEI48" s="161"/>
      <c r="UEJ48" s="161"/>
      <c r="UEK48" s="161"/>
      <c r="UEL48" s="161"/>
      <c r="UEM48" s="161"/>
      <c r="UEN48" s="161"/>
      <c r="UEO48" s="161"/>
      <c r="UEP48" s="161"/>
      <c r="UEQ48" s="161"/>
      <c r="UER48" s="161"/>
      <c r="UES48" s="161"/>
      <c r="UET48" s="161"/>
      <c r="UEU48" s="161"/>
      <c r="UEV48" s="161"/>
      <c r="UEW48" s="161"/>
      <c r="UEX48" s="161"/>
      <c r="UEY48" s="161"/>
      <c r="UEZ48" s="161"/>
      <c r="UFA48" s="161"/>
      <c r="UFB48" s="161"/>
      <c r="UFC48" s="161"/>
      <c r="UFD48" s="161"/>
      <c r="UFE48" s="161"/>
      <c r="UFF48" s="161"/>
      <c r="UFG48" s="161"/>
      <c r="UFH48" s="161"/>
      <c r="UFI48" s="161"/>
      <c r="UFJ48" s="161"/>
      <c r="UFK48" s="161"/>
      <c r="UFL48" s="161"/>
      <c r="UFM48" s="161"/>
      <c r="UFN48" s="161"/>
      <c r="UFO48" s="161"/>
      <c r="UFP48" s="161"/>
      <c r="UFQ48" s="161"/>
      <c r="UFR48" s="161"/>
      <c r="UFS48" s="161"/>
      <c r="UFT48" s="161"/>
      <c r="UFU48" s="161"/>
      <c r="UFV48" s="161"/>
      <c r="UFW48" s="161"/>
      <c r="UFX48" s="161"/>
      <c r="UFY48" s="161"/>
      <c r="UFZ48" s="161"/>
      <c r="UGA48" s="161"/>
      <c r="UGB48" s="161"/>
      <c r="UGC48" s="161"/>
      <c r="UGD48" s="161"/>
      <c r="UGE48" s="161"/>
      <c r="UGF48" s="161"/>
      <c r="UGG48" s="161"/>
      <c r="UGH48" s="161"/>
      <c r="UGI48" s="161"/>
      <c r="UGJ48" s="161"/>
      <c r="UGK48" s="161"/>
      <c r="UGL48" s="161"/>
      <c r="UGM48" s="161"/>
      <c r="UGN48" s="161"/>
      <c r="UGO48" s="161"/>
      <c r="UGP48" s="161"/>
      <c r="UGQ48" s="161"/>
      <c r="UGR48" s="161"/>
      <c r="UGS48" s="161"/>
      <c r="UGT48" s="161"/>
      <c r="UGU48" s="161"/>
      <c r="UGV48" s="161"/>
      <c r="UGW48" s="161"/>
      <c r="UGX48" s="161"/>
      <c r="UGY48" s="161"/>
      <c r="UGZ48" s="161"/>
      <c r="UHA48" s="161"/>
      <c r="UHB48" s="161"/>
      <c r="UHC48" s="161"/>
      <c r="UHD48" s="161"/>
      <c r="UHE48" s="161"/>
      <c r="UHF48" s="161"/>
      <c r="UHG48" s="161"/>
      <c r="UHH48" s="161"/>
      <c r="UHI48" s="161"/>
      <c r="UHJ48" s="161"/>
      <c r="UHK48" s="161"/>
      <c r="UHL48" s="161"/>
      <c r="UHM48" s="161"/>
      <c r="UHN48" s="161"/>
      <c r="UHO48" s="161"/>
      <c r="UHP48" s="161"/>
      <c r="UHQ48" s="161"/>
      <c r="UHR48" s="161"/>
      <c r="UHS48" s="161"/>
      <c r="UHT48" s="161"/>
      <c r="UHU48" s="161"/>
      <c r="UHV48" s="161"/>
      <c r="UHW48" s="161"/>
      <c r="UHX48" s="161"/>
      <c r="UHY48" s="161"/>
      <c r="UHZ48" s="161"/>
      <c r="UIA48" s="161"/>
      <c r="UIB48" s="161"/>
      <c r="UIC48" s="161"/>
      <c r="UID48" s="161"/>
      <c r="UIE48" s="161"/>
      <c r="UIF48" s="161"/>
      <c r="UIG48" s="161"/>
      <c r="UIH48" s="161"/>
      <c r="UII48" s="161"/>
      <c r="UIJ48" s="161"/>
      <c r="UIK48" s="161"/>
      <c r="UIL48" s="161"/>
      <c r="UIM48" s="161"/>
      <c r="UIN48" s="161"/>
      <c r="UIO48" s="161"/>
      <c r="UIP48" s="161"/>
      <c r="UIQ48" s="161"/>
      <c r="UIR48" s="161"/>
      <c r="UIS48" s="161"/>
      <c r="UIT48" s="161"/>
      <c r="UIU48" s="161"/>
      <c r="UIV48" s="161"/>
      <c r="UIW48" s="161"/>
      <c r="UIX48" s="161"/>
      <c r="UIY48" s="161"/>
      <c r="UIZ48" s="161"/>
      <c r="UJA48" s="161"/>
      <c r="UJB48" s="161"/>
      <c r="UJC48" s="161"/>
      <c r="UJD48" s="161"/>
      <c r="UJE48" s="161"/>
      <c r="UJF48" s="161"/>
      <c r="UJG48" s="161"/>
      <c r="UJH48" s="161"/>
      <c r="UJI48" s="161"/>
      <c r="UJJ48" s="161"/>
      <c r="UJK48" s="161"/>
      <c r="UJL48" s="161"/>
      <c r="UJM48" s="161"/>
      <c r="UJN48" s="161"/>
      <c r="UJO48" s="161"/>
      <c r="UJP48" s="161"/>
      <c r="UJQ48" s="161"/>
      <c r="UJR48" s="161"/>
      <c r="UJS48" s="161"/>
      <c r="UJT48" s="161"/>
      <c r="UJU48" s="161"/>
      <c r="UJV48" s="161"/>
      <c r="UJW48" s="161"/>
      <c r="UJX48" s="161"/>
      <c r="UJY48" s="161"/>
      <c r="UJZ48" s="161"/>
      <c r="UKA48" s="161"/>
      <c r="UKB48" s="161"/>
      <c r="UKC48" s="161"/>
      <c r="UKD48" s="161"/>
      <c r="UKE48" s="161"/>
      <c r="UKF48" s="161"/>
      <c r="UKG48" s="161"/>
      <c r="UKH48" s="161"/>
      <c r="UKI48" s="161"/>
      <c r="UKJ48" s="161"/>
      <c r="UKK48" s="161"/>
      <c r="UKL48" s="161"/>
      <c r="UKM48" s="161"/>
      <c r="UKN48" s="161"/>
      <c r="UKO48" s="161"/>
      <c r="UKP48" s="161"/>
      <c r="UKQ48" s="161"/>
      <c r="UKR48" s="161"/>
      <c r="UKS48" s="161"/>
      <c r="UKT48" s="161"/>
      <c r="UKU48" s="161"/>
      <c r="UKV48" s="161"/>
      <c r="UKW48" s="161"/>
      <c r="UKX48" s="161"/>
      <c r="UKY48" s="161"/>
      <c r="UKZ48" s="161"/>
      <c r="ULA48" s="161"/>
      <c r="ULB48" s="161"/>
      <c r="ULC48" s="161"/>
      <c r="ULD48" s="161"/>
      <c r="ULE48" s="161"/>
      <c r="ULF48" s="161"/>
      <c r="ULG48" s="161"/>
      <c r="ULH48" s="161"/>
      <c r="ULI48" s="161"/>
      <c r="ULJ48" s="161"/>
      <c r="ULK48" s="161"/>
      <c r="ULL48" s="161"/>
      <c r="ULM48" s="161"/>
      <c r="ULN48" s="161"/>
      <c r="ULO48" s="161"/>
      <c r="ULP48" s="161"/>
      <c r="ULQ48" s="161"/>
      <c r="ULR48" s="161"/>
      <c r="ULS48" s="161"/>
      <c r="ULT48" s="161"/>
      <c r="ULU48" s="161"/>
      <c r="ULV48" s="161"/>
      <c r="ULW48" s="161"/>
      <c r="ULX48" s="161"/>
      <c r="ULY48" s="161"/>
      <c r="ULZ48" s="161"/>
      <c r="UMA48" s="161"/>
      <c r="UMB48" s="161"/>
      <c r="UMC48" s="161"/>
      <c r="UMD48" s="161"/>
      <c r="UME48" s="161"/>
      <c r="UMF48" s="161"/>
      <c r="UMG48" s="161"/>
      <c r="UMH48" s="161"/>
      <c r="UMI48" s="161"/>
      <c r="UMJ48" s="161"/>
      <c r="UMK48" s="161"/>
      <c r="UML48" s="161"/>
      <c r="UMM48" s="161"/>
      <c r="UMN48" s="161"/>
      <c r="UMO48" s="161"/>
      <c r="UMP48" s="161"/>
      <c r="UMQ48" s="161"/>
      <c r="UMR48" s="161"/>
      <c r="UMS48" s="161"/>
      <c r="UMT48" s="161"/>
      <c r="UMU48" s="161"/>
      <c r="UMV48" s="161"/>
      <c r="UMW48" s="161"/>
      <c r="UMX48" s="161"/>
      <c r="UMY48" s="161"/>
      <c r="UMZ48" s="161"/>
      <c r="UNA48" s="161"/>
      <c r="UNB48" s="161"/>
      <c r="UNC48" s="161"/>
      <c r="UND48" s="161"/>
      <c r="UNE48" s="161"/>
      <c r="UNF48" s="161"/>
      <c r="UNG48" s="161"/>
      <c r="UNH48" s="161"/>
      <c r="UNI48" s="161"/>
      <c r="UNJ48" s="161"/>
      <c r="UNK48" s="161"/>
      <c r="UNL48" s="161"/>
      <c r="UNM48" s="161"/>
      <c r="UNN48" s="161"/>
      <c r="UNO48" s="161"/>
      <c r="UNP48" s="161"/>
      <c r="UNQ48" s="161"/>
      <c r="UNR48" s="161"/>
      <c r="UNS48" s="161"/>
      <c r="UNT48" s="161"/>
      <c r="UNU48" s="161"/>
      <c r="UNV48" s="161"/>
      <c r="UNW48" s="161"/>
      <c r="UNX48" s="161"/>
      <c r="UNY48" s="161"/>
      <c r="UNZ48" s="161"/>
      <c r="UOA48" s="161"/>
      <c r="UOB48" s="161"/>
      <c r="UOC48" s="161"/>
      <c r="UOD48" s="161"/>
      <c r="UOE48" s="161"/>
      <c r="UOF48" s="161"/>
      <c r="UOG48" s="161"/>
      <c r="UOH48" s="161"/>
      <c r="UOI48" s="161"/>
      <c r="UOJ48" s="161"/>
      <c r="UOK48" s="161"/>
      <c r="UOL48" s="161"/>
      <c r="UOM48" s="161"/>
      <c r="UON48" s="161"/>
      <c r="UOO48" s="161"/>
      <c r="UOP48" s="161"/>
      <c r="UOQ48" s="161"/>
      <c r="UOR48" s="161"/>
      <c r="UOS48" s="161"/>
      <c r="UOT48" s="161"/>
      <c r="UOU48" s="161"/>
      <c r="UOV48" s="161"/>
      <c r="UOW48" s="161"/>
      <c r="UOX48" s="161"/>
      <c r="UOY48" s="161"/>
      <c r="UOZ48" s="161"/>
      <c r="UPA48" s="161"/>
      <c r="UPB48" s="161"/>
      <c r="UPC48" s="161"/>
      <c r="UPD48" s="161"/>
      <c r="UPE48" s="161"/>
      <c r="UPF48" s="161"/>
      <c r="UPG48" s="161"/>
      <c r="UPH48" s="161"/>
      <c r="UPI48" s="161"/>
      <c r="UPJ48" s="161"/>
      <c r="UPK48" s="161"/>
      <c r="UPL48" s="161"/>
      <c r="UPM48" s="161"/>
      <c r="UPN48" s="161"/>
      <c r="UPO48" s="161"/>
      <c r="UPP48" s="161"/>
      <c r="UPQ48" s="161"/>
      <c r="UPR48" s="161"/>
      <c r="UPS48" s="161"/>
      <c r="UPT48" s="161"/>
      <c r="UPU48" s="161"/>
      <c r="UPV48" s="161"/>
      <c r="UPW48" s="161"/>
      <c r="UPX48" s="161"/>
      <c r="UPY48" s="161"/>
      <c r="UPZ48" s="161"/>
      <c r="UQA48" s="161"/>
      <c r="UQB48" s="161"/>
      <c r="UQC48" s="161"/>
      <c r="UQD48" s="161"/>
      <c r="UQE48" s="161"/>
      <c r="UQF48" s="161"/>
      <c r="UQG48" s="161"/>
      <c r="UQH48" s="161"/>
      <c r="UQI48" s="161"/>
      <c r="UQJ48" s="161"/>
      <c r="UQK48" s="161"/>
      <c r="UQL48" s="161"/>
      <c r="UQM48" s="161"/>
      <c r="UQN48" s="161"/>
      <c r="UQO48" s="161"/>
      <c r="UQP48" s="161"/>
      <c r="UQQ48" s="161"/>
      <c r="UQR48" s="161"/>
      <c r="UQS48" s="161"/>
      <c r="UQT48" s="161"/>
      <c r="UQU48" s="161"/>
      <c r="UQV48" s="161"/>
      <c r="UQW48" s="161"/>
      <c r="UQX48" s="161"/>
      <c r="UQY48" s="161"/>
      <c r="UQZ48" s="161"/>
      <c r="URA48" s="161"/>
      <c r="URB48" s="161"/>
      <c r="URC48" s="161"/>
      <c r="URD48" s="161"/>
      <c r="URE48" s="161"/>
      <c r="URF48" s="161"/>
      <c r="URG48" s="161"/>
      <c r="URH48" s="161"/>
      <c r="URI48" s="161"/>
      <c r="URJ48" s="161"/>
      <c r="URK48" s="161"/>
      <c r="URL48" s="161"/>
      <c r="URM48" s="161"/>
      <c r="URN48" s="161"/>
      <c r="URO48" s="161"/>
      <c r="URP48" s="161"/>
      <c r="URQ48" s="161"/>
      <c r="URR48" s="161"/>
      <c r="URS48" s="161"/>
      <c r="URT48" s="161"/>
      <c r="URU48" s="161"/>
      <c r="URV48" s="161"/>
      <c r="URW48" s="161"/>
      <c r="URX48" s="161"/>
      <c r="URY48" s="161"/>
      <c r="URZ48" s="161"/>
      <c r="USA48" s="161"/>
      <c r="USB48" s="161"/>
      <c r="USC48" s="161"/>
      <c r="USD48" s="161"/>
      <c r="USE48" s="161"/>
      <c r="USF48" s="161"/>
      <c r="USG48" s="161"/>
      <c r="USH48" s="161"/>
      <c r="USI48" s="161"/>
      <c r="USJ48" s="161"/>
      <c r="USK48" s="161"/>
      <c r="USL48" s="161"/>
      <c r="USM48" s="161"/>
      <c r="USN48" s="161"/>
      <c r="USO48" s="161"/>
      <c r="USP48" s="161"/>
      <c r="USQ48" s="161"/>
      <c r="USR48" s="161"/>
      <c r="USS48" s="161"/>
      <c r="UST48" s="161"/>
      <c r="USU48" s="161"/>
      <c r="USV48" s="161"/>
      <c r="USW48" s="161"/>
      <c r="USX48" s="161"/>
      <c r="USY48" s="161"/>
      <c r="USZ48" s="161"/>
      <c r="UTA48" s="161"/>
      <c r="UTB48" s="161"/>
      <c r="UTC48" s="161"/>
      <c r="UTD48" s="161"/>
      <c r="UTE48" s="161"/>
      <c r="UTF48" s="161"/>
      <c r="UTG48" s="161"/>
      <c r="UTH48" s="161"/>
      <c r="UTI48" s="161"/>
      <c r="UTJ48" s="161"/>
      <c r="UTK48" s="161"/>
      <c r="UTL48" s="161"/>
      <c r="UTM48" s="161"/>
      <c r="UTN48" s="161"/>
      <c r="UTO48" s="161"/>
      <c r="UTP48" s="161"/>
      <c r="UTQ48" s="161"/>
      <c r="UTR48" s="161"/>
      <c r="UTS48" s="161"/>
      <c r="UTT48" s="161"/>
      <c r="UTU48" s="161"/>
      <c r="UTV48" s="161"/>
      <c r="UTW48" s="161"/>
      <c r="UTX48" s="161"/>
      <c r="UTY48" s="161"/>
      <c r="UTZ48" s="161"/>
      <c r="UUA48" s="161"/>
      <c r="UUB48" s="161"/>
      <c r="UUC48" s="161"/>
      <c r="UUD48" s="161"/>
      <c r="UUE48" s="161"/>
      <c r="UUF48" s="161"/>
      <c r="UUG48" s="161"/>
      <c r="UUH48" s="161"/>
      <c r="UUI48" s="161"/>
      <c r="UUJ48" s="161"/>
      <c r="UUK48" s="161"/>
      <c r="UUL48" s="161"/>
      <c r="UUM48" s="161"/>
      <c r="UUN48" s="161"/>
      <c r="UUO48" s="161"/>
      <c r="UUP48" s="161"/>
      <c r="UUQ48" s="161"/>
      <c r="UUR48" s="161"/>
      <c r="UUS48" s="161"/>
      <c r="UUT48" s="161"/>
      <c r="UUU48" s="161"/>
      <c r="UUV48" s="161"/>
      <c r="UUW48" s="161"/>
      <c r="UUX48" s="161"/>
      <c r="UUY48" s="161"/>
      <c r="UUZ48" s="161"/>
      <c r="UVA48" s="161"/>
      <c r="UVB48" s="161"/>
      <c r="UVC48" s="161"/>
      <c r="UVD48" s="161"/>
      <c r="UVE48" s="161"/>
      <c r="UVF48" s="161"/>
      <c r="UVG48" s="161"/>
      <c r="UVH48" s="161"/>
      <c r="UVI48" s="161"/>
      <c r="UVJ48" s="161"/>
      <c r="UVK48" s="161"/>
      <c r="UVL48" s="161"/>
      <c r="UVM48" s="161"/>
      <c r="UVN48" s="161"/>
      <c r="UVO48" s="161"/>
      <c r="UVP48" s="161"/>
      <c r="UVQ48" s="161"/>
      <c r="UVR48" s="161"/>
      <c r="UVS48" s="161"/>
      <c r="UVT48" s="161"/>
      <c r="UVU48" s="161"/>
      <c r="UVV48" s="161"/>
      <c r="UVW48" s="161"/>
      <c r="UVX48" s="161"/>
      <c r="UVY48" s="161"/>
      <c r="UVZ48" s="161"/>
      <c r="UWA48" s="161"/>
      <c r="UWB48" s="161"/>
      <c r="UWC48" s="161"/>
      <c r="UWD48" s="161"/>
      <c r="UWE48" s="161"/>
      <c r="UWF48" s="161"/>
      <c r="UWG48" s="161"/>
      <c r="UWH48" s="161"/>
      <c r="UWI48" s="161"/>
      <c r="UWJ48" s="161"/>
      <c r="UWK48" s="161"/>
      <c r="UWL48" s="161"/>
      <c r="UWM48" s="161"/>
      <c r="UWN48" s="161"/>
      <c r="UWO48" s="161"/>
      <c r="UWP48" s="161"/>
      <c r="UWQ48" s="161"/>
      <c r="UWR48" s="161"/>
      <c r="UWS48" s="161"/>
      <c r="UWT48" s="161"/>
      <c r="UWU48" s="161"/>
      <c r="UWV48" s="161"/>
      <c r="UWW48" s="161"/>
      <c r="UWX48" s="161"/>
      <c r="UWY48" s="161"/>
      <c r="UWZ48" s="161"/>
      <c r="UXA48" s="161"/>
      <c r="UXB48" s="161"/>
      <c r="UXC48" s="161"/>
      <c r="UXD48" s="161"/>
      <c r="UXE48" s="161"/>
      <c r="UXF48" s="161"/>
      <c r="UXG48" s="161"/>
      <c r="UXH48" s="161"/>
      <c r="UXI48" s="161"/>
      <c r="UXJ48" s="161"/>
      <c r="UXK48" s="161"/>
      <c r="UXL48" s="161"/>
      <c r="UXM48" s="161"/>
      <c r="UXN48" s="161"/>
      <c r="UXO48" s="161"/>
      <c r="UXP48" s="161"/>
      <c r="UXQ48" s="161"/>
      <c r="UXR48" s="161"/>
      <c r="UXS48" s="161"/>
      <c r="UXT48" s="161"/>
      <c r="UXU48" s="161"/>
      <c r="UXV48" s="161"/>
      <c r="UXW48" s="161"/>
      <c r="UXX48" s="161"/>
      <c r="UXY48" s="161"/>
      <c r="UXZ48" s="161"/>
      <c r="UYA48" s="161"/>
      <c r="UYB48" s="161"/>
      <c r="UYC48" s="161"/>
      <c r="UYD48" s="161"/>
      <c r="UYE48" s="161"/>
      <c r="UYF48" s="161"/>
      <c r="UYG48" s="161"/>
      <c r="UYH48" s="161"/>
      <c r="UYI48" s="161"/>
      <c r="UYJ48" s="161"/>
      <c r="UYK48" s="161"/>
      <c r="UYL48" s="161"/>
      <c r="UYM48" s="161"/>
      <c r="UYN48" s="161"/>
      <c r="UYO48" s="161"/>
      <c r="UYP48" s="161"/>
      <c r="UYQ48" s="161"/>
      <c r="UYR48" s="161"/>
      <c r="UYS48" s="161"/>
      <c r="UYT48" s="161"/>
      <c r="UYU48" s="161"/>
      <c r="UYV48" s="161"/>
      <c r="UYW48" s="161"/>
      <c r="UYX48" s="161"/>
      <c r="UYY48" s="161"/>
      <c r="UYZ48" s="161"/>
      <c r="UZA48" s="161"/>
      <c r="UZB48" s="161"/>
      <c r="UZC48" s="161"/>
      <c r="UZD48" s="161"/>
      <c r="UZE48" s="161"/>
      <c r="UZF48" s="161"/>
      <c r="UZG48" s="161"/>
      <c r="UZH48" s="161"/>
      <c r="UZI48" s="161"/>
      <c r="UZJ48" s="161"/>
      <c r="UZK48" s="161"/>
      <c r="UZL48" s="161"/>
      <c r="UZM48" s="161"/>
      <c r="UZN48" s="161"/>
      <c r="UZO48" s="161"/>
      <c r="UZP48" s="161"/>
      <c r="UZQ48" s="161"/>
      <c r="UZR48" s="161"/>
      <c r="UZS48" s="161"/>
      <c r="UZT48" s="161"/>
      <c r="UZU48" s="161"/>
      <c r="UZV48" s="161"/>
      <c r="UZW48" s="161"/>
      <c r="UZX48" s="161"/>
      <c r="UZY48" s="161"/>
      <c r="UZZ48" s="161"/>
      <c r="VAA48" s="161"/>
      <c r="VAB48" s="161"/>
      <c r="VAC48" s="161"/>
      <c r="VAD48" s="161"/>
      <c r="VAE48" s="161"/>
      <c r="VAF48" s="161"/>
      <c r="VAG48" s="161"/>
      <c r="VAH48" s="161"/>
      <c r="VAI48" s="161"/>
      <c r="VAJ48" s="161"/>
      <c r="VAK48" s="161"/>
      <c r="VAL48" s="161"/>
      <c r="VAM48" s="161"/>
      <c r="VAN48" s="161"/>
      <c r="VAO48" s="161"/>
      <c r="VAP48" s="161"/>
      <c r="VAQ48" s="161"/>
      <c r="VAR48" s="161"/>
      <c r="VAS48" s="161"/>
      <c r="VAT48" s="161"/>
      <c r="VAU48" s="161"/>
      <c r="VAV48" s="161"/>
      <c r="VAW48" s="161"/>
      <c r="VAX48" s="161"/>
      <c r="VAY48" s="161"/>
      <c r="VAZ48" s="161"/>
      <c r="VBA48" s="161"/>
      <c r="VBB48" s="161"/>
      <c r="VBC48" s="161"/>
      <c r="VBD48" s="161"/>
      <c r="VBE48" s="161"/>
      <c r="VBF48" s="161"/>
      <c r="VBG48" s="161"/>
      <c r="VBH48" s="161"/>
      <c r="VBI48" s="161"/>
      <c r="VBJ48" s="161"/>
      <c r="VBK48" s="161"/>
      <c r="VBL48" s="161"/>
      <c r="VBM48" s="161"/>
      <c r="VBN48" s="161"/>
      <c r="VBO48" s="161"/>
      <c r="VBP48" s="161"/>
      <c r="VBQ48" s="161"/>
      <c r="VBR48" s="161"/>
      <c r="VBS48" s="161"/>
      <c r="VBT48" s="161"/>
      <c r="VBU48" s="161"/>
      <c r="VBV48" s="161"/>
      <c r="VBW48" s="161"/>
      <c r="VBX48" s="161"/>
      <c r="VBY48" s="161"/>
      <c r="VBZ48" s="161"/>
      <c r="VCA48" s="161"/>
      <c r="VCB48" s="161"/>
      <c r="VCC48" s="161"/>
      <c r="VCD48" s="161"/>
      <c r="VCE48" s="161"/>
      <c r="VCF48" s="161"/>
      <c r="VCG48" s="161"/>
      <c r="VCH48" s="161"/>
      <c r="VCI48" s="161"/>
      <c r="VCJ48" s="161"/>
      <c r="VCK48" s="161"/>
      <c r="VCL48" s="161"/>
      <c r="VCM48" s="161"/>
      <c r="VCN48" s="161"/>
      <c r="VCO48" s="161"/>
      <c r="VCP48" s="161"/>
      <c r="VCQ48" s="161"/>
      <c r="VCR48" s="161"/>
      <c r="VCS48" s="161"/>
      <c r="VCT48" s="161"/>
      <c r="VCU48" s="161"/>
      <c r="VCV48" s="161"/>
      <c r="VCW48" s="161"/>
      <c r="VCX48" s="161"/>
      <c r="VCY48" s="161"/>
      <c r="VCZ48" s="161"/>
      <c r="VDA48" s="161"/>
      <c r="VDB48" s="161"/>
      <c r="VDC48" s="161"/>
      <c r="VDD48" s="161"/>
      <c r="VDE48" s="161"/>
      <c r="VDF48" s="161"/>
      <c r="VDG48" s="161"/>
      <c r="VDH48" s="161"/>
      <c r="VDI48" s="161"/>
      <c r="VDJ48" s="161"/>
      <c r="VDK48" s="161"/>
      <c r="VDL48" s="161"/>
      <c r="VDM48" s="161"/>
      <c r="VDN48" s="161"/>
      <c r="VDO48" s="161"/>
      <c r="VDP48" s="161"/>
      <c r="VDQ48" s="161"/>
      <c r="VDR48" s="161"/>
      <c r="VDS48" s="161"/>
      <c r="VDT48" s="161"/>
      <c r="VDU48" s="161"/>
      <c r="VDV48" s="161"/>
      <c r="VDW48" s="161"/>
      <c r="VDX48" s="161"/>
      <c r="VDY48" s="161"/>
      <c r="VDZ48" s="161"/>
      <c r="VEA48" s="161"/>
      <c r="VEB48" s="161"/>
      <c r="VEC48" s="161"/>
      <c r="VED48" s="161"/>
      <c r="VEE48" s="161"/>
      <c r="VEF48" s="161"/>
      <c r="VEG48" s="161"/>
      <c r="VEH48" s="161"/>
      <c r="VEI48" s="161"/>
      <c r="VEJ48" s="161"/>
      <c r="VEK48" s="161"/>
      <c r="VEL48" s="161"/>
      <c r="VEM48" s="161"/>
      <c r="VEN48" s="161"/>
      <c r="VEO48" s="161"/>
      <c r="VEP48" s="161"/>
      <c r="VEQ48" s="161"/>
      <c r="VER48" s="161"/>
      <c r="VES48" s="161"/>
      <c r="VET48" s="161"/>
      <c r="VEU48" s="161"/>
      <c r="VEV48" s="161"/>
      <c r="VEW48" s="161"/>
      <c r="VEX48" s="161"/>
      <c r="VEY48" s="161"/>
      <c r="VEZ48" s="161"/>
      <c r="VFA48" s="161"/>
      <c r="VFB48" s="161"/>
      <c r="VFC48" s="161"/>
      <c r="VFD48" s="161"/>
      <c r="VFE48" s="161"/>
      <c r="VFF48" s="161"/>
      <c r="VFG48" s="161"/>
      <c r="VFH48" s="161"/>
      <c r="VFI48" s="161"/>
      <c r="VFJ48" s="161"/>
      <c r="VFK48" s="161"/>
      <c r="VFL48" s="161"/>
      <c r="VFM48" s="161"/>
      <c r="VFN48" s="161"/>
      <c r="VFO48" s="161"/>
      <c r="VFP48" s="161"/>
      <c r="VFQ48" s="161"/>
      <c r="VFR48" s="161"/>
      <c r="VFS48" s="161"/>
      <c r="VFT48" s="161"/>
      <c r="VFU48" s="161"/>
      <c r="VFV48" s="161"/>
      <c r="VFW48" s="161"/>
      <c r="VFX48" s="161"/>
      <c r="VFY48" s="161"/>
      <c r="VFZ48" s="161"/>
      <c r="VGA48" s="161"/>
      <c r="VGB48" s="161"/>
      <c r="VGC48" s="161"/>
      <c r="VGD48" s="161"/>
      <c r="VGE48" s="161"/>
      <c r="VGF48" s="161"/>
      <c r="VGG48" s="161"/>
      <c r="VGH48" s="161"/>
      <c r="VGI48" s="161"/>
      <c r="VGJ48" s="161"/>
      <c r="VGK48" s="161"/>
      <c r="VGL48" s="161"/>
      <c r="VGM48" s="161"/>
      <c r="VGN48" s="161"/>
      <c r="VGO48" s="161"/>
      <c r="VGP48" s="161"/>
      <c r="VGQ48" s="161"/>
      <c r="VGR48" s="161"/>
      <c r="VGS48" s="161"/>
      <c r="VGT48" s="161"/>
      <c r="VGU48" s="161"/>
      <c r="VGV48" s="161"/>
      <c r="VGW48" s="161"/>
      <c r="VGX48" s="161"/>
      <c r="VGY48" s="161"/>
      <c r="VGZ48" s="161"/>
      <c r="VHA48" s="161"/>
      <c r="VHB48" s="161"/>
      <c r="VHC48" s="161"/>
      <c r="VHD48" s="161"/>
      <c r="VHE48" s="161"/>
      <c r="VHF48" s="161"/>
      <c r="VHG48" s="161"/>
      <c r="VHH48" s="161"/>
      <c r="VHI48" s="161"/>
      <c r="VHJ48" s="161"/>
      <c r="VHK48" s="161"/>
      <c r="VHL48" s="161"/>
      <c r="VHM48" s="161"/>
      <c r="VHN48" s="161"/>
      <c r="VHO48" s="161"/>
      <c r="VHP48" s="161"/>
      <c r="VHQ48" s="161"/>
      <c r="VHR48" s="161"/>
      <c r="VHS48" s="161"/>
      <c r="VHT48" s="161"/>
      <c r="VHU48" s="161"/>
      <c r="VHV48" s="161"/>
      <c r="VHW48" s="161"/>
      <c r="VHX48" s="161"/>
      <c r="VHY48" s="161"/>
      <c r="VHZ48" s="161"/>
      <c r="VIA48" s="161"/>
      <c r="VIB48" s="161"/>
      <c r="VIC48" s="161"/>
      <c r="VID48" s="161"/>
      <c r="VIE48" s="161"/>
      <c r="VIF48" s="161"/>
      <c r="VIG48" s="161"/>
      <c r="VIH48" s="161"/>
      <c r="VII48" s="161"/>
      <c r="VIJ48" s="161"/>
      <c r="VIK48" s="161"/>
      <c r="VIL48" s="161"/>
      <c r="VIM48" s="161"/>
      <c r="VIN48" s="161"/>
      <c r="VIO48" s="161"/>
      <c r="VIP48" s="161"/>
      <c r="VIQ48" s="161"/>
      <c r="VIR48" s="161"/>
      <c r="VIS48" s="161"/>
      <c r="VIT48" s="161"/>
      <c r="VIU48" s="161"/>
      <c r="VIV48" s="161"/>
      <c r="VIW48" s="161"/>
      <c r="VIX48" s="161"/>
      <c r="VIY48" s="161"/>
      <c r="VIZ48" s="161"/>
      <c r="VJA48" s="161"/>
      <c r="VJB48" s="161"/>
      <c r="VJC48" s="161"/>
      <c r="VJD48" s="161"/>
      <c r="VJE48" s="161"/>
      <c r="VJF48" s="161"/>
      <c r="VJG48" s="161"/>
      <c r="VJH48" s="161"/>
      <c r="VJI48" s="161"/>
      <c r="VJJ48" s="161"/>
      <c r="VJK48" s="161"/>
      <c r="VJL48" s="161"/>
      <c r="VJM48" s="161"/>
      <c r="VJN48" s="161"/>
      <c r="VJO48" s="161"/>
      <c r="VJP48" s="161"/>
      <c r="VJQ48" s="161"/>
      <c r="VJR48" s="161"/>
      <c r="VJS48" s="161"/>
      <c r="VJT48" s="161"/>
      <c r="VJU48" s="161"/>
      <c r="VJV48" s="161"/>
      <c r="VJW48" s="161"/>
      <c r="VJX48" s="161"/>
      <c r="VJY48" s="161"/>
      <c r="VJZ48" s="161"/>
      <c r="VKA48" s="161"/>
      <c r="VKB48" s="161"/>
      <c r="VKC48" s="161"/>
      <c r="VKD48" s="161"/>
      <c r="VKE48" s="161"/>
      <c r="VKF48" s="161"/>
      <c r="VKG48" s="161"/>
      <c r="VKH48" s="161"/>
      <c r="VKI48" s="161"/>
      <c r="VKJ48" s="161"/>
      <c r="VKK48" s="161"/>
      <c r="VKL48" s="161"/>
      <c r="VKM48" s="161"/>
      <c r="VKN48" s="161"/>
      <c r="VKO48" s="161"/>
      <c r="VKP48" s="161"/>
      <c r="VKQ48" s="161"/>
      <c r="VKR48" s="161"/>
      <c r="VKS48" s="161"/>
      <c r="VKT48" s="161"/>
      <c r="VKU48" s="161"/>
      <c r="VKV48" s="161"/>
      <c r="VKW48" s="161"/>
      <c r="VKX48" s="161"/>
      <c r="VKY48" s="161"/>
      <c r="VKZ48" s="161"/>
      <c r="VLA48" s="161"/>
      <c r="VLB48" s="161"/>
      <c r="VLC48" s="161"/>
      <c r="VLD48" s="161"/>
      <c r="VLE48" s="161"/>
      <c r="VLF48" s="161"/>
      <c r="VLG48" s="161"/>
      <c r="VLH48" s="161"/>
      <c r="VLI48" s="161"/>
      <c r="VLJ48" s="161"/>
      <c r="VLK48" s="161"/>
      <c r="VLL48" s="161"/>
      <c r="VLM48" s="161"/>
      <c r="VLN48" s="161"/>
      <c r="VLO48" s="161"/>
      <c r="VLP48" s="161"/>
      <c r="VLQ48" s="161"/>
      <c r="VLR48" s="161"/>
      <c r="VLS48" s="161"/>
      <c r="VLT48" s="161"/>
      <c r="VLU48" s="161"/>
      <c r="VLV48" s="161"/>
      <c r="VLW48" s="161"/>
      <c r="VLX48" s="161"/>
      <c r="VLY48" s="161"/>
      <c r="VLZ48" s="161"/>
      <c r="VMA48" s="161"/>
      <c r="VMB48" s="161"/>
      <c r="VMC48" s="161"/>
      <c r="VMD48" s="161"/>
      <c r="VME48" s="161"/>
      <c r="VMF48" s="161"/>
      <c r="VMG48" s="161"/>
      <c r="VMH48" s="161"/>
      <c r="VMI48" s="161"/>
      <c r="VMJ48" s="161"/>
      <c r="VMK48" s="161"/>
      <c r="VML48" s="161"/>
      <c r="VMM48" s="161"/>
      <c r="VMN48" s="161"/>
      <c r="VMO48" s="161"/>
      <c r="VMP48" s="161"/>
      <c r="VMQ48" s="161"/>
      <c r="VMR48" s="161"/>
      <c r="VMS48" s="161"/>
      <c r="VMT48" s="161"/>
      <c r="VMU48" s="161"/>
      <c r="VMV48" s="161"/>
      <c r="VMW48" s="161"/>
      <c r="VMX48" s="161"/>
      <c r="VMY48" s="161"/>
      <c r="VMZ48" s="161"/>
      <c r="VNA48" s="161"/>
      <c r="VNB48" s="161"/>
      <c r="VNC48" s="161"/>
      <c r="VND48" s="161"/>
      <c r="VNE48" s="161"/>
      <c r="VNF48" s="161"/>
      <c r="VNG48" s="161"/>
      <c r="VNH48" s="161"/>
      <c r="VNI48" s="161"/>
      <c r="VNJ48" s="161"/>
      <c r="VNK48" s="161"/>
      <c r="VNL48" s="161"/>
      <c r="VNM48" s="161"/>
      <c r="VNN48" s="161"/>
      <c r="VNO48" s="161"/>
      <c r="VNP48" s="161"/>
      <c r="VNQ48" s="161"/>
      <c r="VNR48" s="161"/>
      <c r="VNS48" s="161"/>
      <c r="VNT48" s="161"/>
      <c r="VNU48" s="161"/>
      <c r="VNV48" s="161"/>
      <c r="VNW48" s="161"/>
      <c r="VNX48" s="161"/>
      <c r="VNY48" s="161"/>
      <c r="VNZ48" s="161"/>
      <c r="VOA48" s="161"/>
      <c r="VOB48" s="161"/>
      <c r="VOC48" s="161"/>
      <c r="VOD48" s="161"/>
      <c r="VOE48" s="161"/>
      <c r="VOF48" s="161"/>
      <c r="VOG48" s="161"/>
      <c r="VOH48" s="161"/>
      <c r="VOI48" s="161"/>
      <c r="VOJ48" s="161"/>
      <c r="VOK48" s="161"/>
      <c r="VOL48" s="161"/>
      <c r="VOM48" s="161"/>
      <c r="VON48" s="161"/>
      <c r="VOO48" s="161"/>
      <c r="VOP48" s="161"/>
      <c r="VOQ48" s="161"/>
      <c r="VOR48" s="161"/>
      <c r="VOS48" s="161"/>
      <c r="VOT48" s="161"/>
      <c r="VOU48" s="161"/>
      <c r="VOV48" s="161"/>
      <c r="VOW48" s="161"/>
      <c r="VOX48" s="161"/>
      <c r="VOY48" s="161"/>
      <c r="VOZ48" s="161"/>
      <c r="VPA48" s="161"/>
      <c r="VPB48" s="161"/>
      <c r="VPC48" s="161"/>
      <c r="VPD48" s="161"/>
      <c r="VPE48" s="161"/>
      <c r="VPF48" s="161"/>
      <c r="VPG48" s="161"/>
      <c r="VPH48" s="161"/>
      <c r="VPI48" s="161"/>
      <c r="VPJ48" s="161"/>
      <c r="VPK48" s="161"/>
      <c r="VPL48" s="161"/>
      <c r="VPM48" s="161"/>
      <c r="VPN48" s="161"/>
      <c r="VPO48" s="161"/>
      <c r="VPP48" s="161"/>
      <c r="VPQ48" s="161"/>
      <c r="VPR48" s="161"/>
      <c r="VPS48" s="161"/>
      <c r="VPT48" s="161"/>
      <c r="VPU48" s="161"/>
      <c r="VPV48" s="161"/>
      <c r="VPW48" s="161"/>
      <c r="VPX48" s="161"/>
      <c r="VPY48" s="161"/>
      <c r="VPZ48" s="161"/>
      <c r="VQA48" s="161"/>
      <c r="VQB48" s="161"/>
      <c r="VQC48" s="161"/>
      <c r="VQD48" s="161"/>
      <c r="VQE48" s="161"/>
      <c r="VQF48" s="161"/>
      <c r="VQG48" s="161"/>
      <c r="VQH48" s="161"/>
      <c r="VQI48" s="161"/>
      <c r="VQJ48" s="161"/>
      <c r="VQK48" s="161"/>
      <c r="VQL48" s="161"/>
      <c r="VQM48" s="161"/>
      <c r="VQN48" s="161"/>
      <c r="VQO48" s="161"/>
      <c r="VQP48" s="161"/>
      <c r="VQQ48" s="161"/>
      <c r="VQR48" s="161"/>
      <c r="VQS48" s="161"/>
      <c r="VQT48" s="161"/>
      <c r="VQU48" s="161"/>
      <c r="VQV48" s="161"/>
      <c r="VQW48" s="161"/>
      <c r="VQX48" s="161"/>
      <c r="VQY48" s="161"/>
      <c r="VQZ48" s="161"/>
      <c r="VRA48" s="161"/>
      <c r="VRB48" s="161"/>
      <c r="VRC48" s="161"/>
      <c r="VRD48" s="161"/>
      <c r="VRE48" s="161"/>
      <c r="VRF48" s="161"/>
      <c r="VRG48" s="161"/>
      <c r="VRH48" s="161"/>
      <c r="VRI48" s="161"/>
      <c r="VRJ48" s="161"/>
      <c r="VRK48" s="161"/>
      <c r="VRL48" s="161"/>
      <c r="VRM48" s="161"/>
      <c r="VRN48" s="161"/>
      <c r="VRO48" s="161"/>
      <c r="VRP48" s="161"/>
      <c r="VRQ48" s="161"/>
      <c r="VRR48" s="161"/>
      <c r="VRS48" s="161"/>
      <c r="VRT48" s="161"/>
      <c r="VRU48" s="161"/>
      <c r="VRV48" s="161"/>
      <c r="VRW48" s="161"/>
      <c r="VRX48" s="161"/>
      <c r="VRY48" s="161"/>
      <c r="VRZ48" s="161"/>
      <c r="VSA48" s="161"/>
      <c r="VSB48" s="161"/>
      <c r="VSC48" s="161"/>
      <c r="VSD48" s="161"/>
      <c r="VSE48" s="161"/>
      <c r="VSF48" s="161"/>
      <c r="VSG48" s="161"/>
      <c r="VSH48" s="161"/>
      <c r="VSI48" s="161"/>
      <c r="VSJ48" s="161"/>
      <c r="VSK48" s="161"/>
      <c r="VSL48" s="161"/>
      <c r="VSM48" s="161"/>
      <c r="VSN48" s="161"/>
      <c r="VSO48" s="161"/>
      <c r="VSP48" s="161"/>
      <c r="VSQ48" s="161"/>
      <c r="VSR48" s="161"/>
      <c r="VSS48" s="161"/>
      <c r="VST48" s="161"/>
      <c r="VSU48" s="161"/>
      <c r="VSV48" s="161"/>
      <c r="VSW48" s="161"/>
      <c r="VSX48" s="161"/>
      <c r="VSY48" s="161"/>
      <c r="VSZ48" s="161"/>
      <c r="VTA48" s="161"/>
      <c r="VTB48" s="161"/>
      <c r="VTC48" s="161"/>
      <c r="VTD48" s="161"/>
      <c r="VTE48" s="161"/>
      <c r="VTF48" s="161"/>
      <c r="VTG48" s="161"/>
      <c r="VTH48" s="161"/>
      <c r="VTI48" s="161"/>
      <c r="VTJ48" s="161"/>
      <c r="VTK48" s="161"/>
      <c r="VTL48" s="161"/>
      <c r="VTM48" s="161"/>
      <c r="VTN48" s="161"/>
      <c r="VTO48" s="161"/>
      <c r="VTP48" s="161"/>
      <c r="VTQ48" s="161"/>
      <c r="VTR48" s="161"/>
      <c r="VTS48" s="161"/>
      <c r="VTT48" s="161"/>
      <c r="VTU48" s="161"/>
      <c r="VTV48" s="161"/>
      <c r="VTW48" s="161"/>
      <c r="VTX48" s="161"/>
      <c r="VTY48" s="161"/>
      <c r="VTZ48" s="161"/>
      <c r="VUA48" s="161"/>
      <c r="VUB48" s="161"/>
      <c r="VUC48" s="161"/>
      <c r="VUD48" s="161"/>
      <c r="VUE48" s="161"/>
      <c r="VUF48" s="161"/>
      <c r="VUG48" s="161"/>
      <c r="VUH48" s="161"/>
      <c r="VUI48" s="161"/>
      <c r="VUJ48" s="161"/>
      <c r="VUK48" s="161"/>
      <c r="VUL48" s="161"/>
      <c r="VUM48" s="161"/>
      <c r="VUN48" s="161"/>
      <c r="VUO48" s="161"/>
      <c r="VUP48" s="161"/>
      <c r="VUQ48" s="161"/>
      <c r="VUR48" s="161"/>
      <c r="VUS48" s="161"/>
      <c r="VUT48" s="161"/>
      <c r="VUU48" s="161"/>
      <c r="VUV48" s="161"/>
      <c r="VUW48" s="161"/>
      <c r="VUX48" s="161"/>
      <c r="VUY48" s="161"/>
      <c r="VUZ48" s="161"/>
      <c r="VVA48" s="161"/>
      <c r="VVB48" s="161"/>
      <c r="VVC48" s="161"/>
      <c r="VVD48" s="161"/>
      <c r="VVE48" s="161"/>
      <c r="VVF48" s="161"/>
      <c r="VVG48" s="161"/>
      <c r="VVH48" s="161"/>
      <c r="VVI48" s="161"/>
      <c r="VVJ48" s="161"/>
      <c r="VVK48" s="161"/>
      <c r="VVL48" s="161"/>
      <c r="VVM48" s="161"/>
      <c r="VVN48" s="161"/>
      <c r="VVO48" s="161"/>
      <c r="VVP48" s="161"/>
      <c r="VVQ48" s="161"/>
      <c r="VVR48" s="161"/>
      <c r="VVS48" s="161"/>
      <c r="VVT48" s="161"/>
      <c r="VVU48" s="161"/>
      <c r="VVV48" s="161"/>
      <c r="VVW48" s="161"/>
      <c r="VVX48" s="161"/>
      <c r="VVY48" s="161"/>
      <c r="VVZ48" s="161"/>
      <c r="VWA48" s="161"/>
      <c r="VWB48" s="161"/>
      <c r="VWC48" s="161"/>
      <c r="VWD48" s="161"/>
      <c r="VWE48" s="161"/>
      <c r="VWF48" s="161"/>
      <c r="VWG48" s="161"/>
      <c r="VWH48" s="161"/>
      <c r="VWI48" s="161"/>
      <c r="VWJ48" s="161"/>
      <c r="VWK48" s="161"/>
      <c r="VWL48" s="161"/>
      <c r="VWM48" s="161"/>
      <c r="VWN48" s="161"/>
      <c r="VWO48" s="161"/>
      <c r="VWP48" s="161"/>
      <c r="VWQ48" s="161"/>
      <c r="VWR48" s="161"/>
      <c r="VWS48" s="161"/>
      <c r="VWT48" s="161"/>
      <c r="VWU48" s="161"/>
      <c r="VWV48" s="161"/>
      <c r="VWW48" s="161"/>
      <c r="VWX48" s="161"/>
      <c r="VWY48" s="161"/>
      <c r="VWZ48" s="161"/>
      <c r="VXA48" s="161"/>
      <c r="VXB48" s="161"/>
      <c r="VXC48" s="161"/>
      <c r="VXD48" s="161"/>
      <c r="VXE48" s="161"/>
      <c r="VXF48" s="161"/>
      <c r="VXG48" s="161"/>
      <c r="VXH48" s="161"/>
      <c r="VXI48" s="161"/>
      <c r="VXJ48" s="161"/>
      <c r="VXK48" s="161"/>
      <c r="VXL48" s="161"/>
      <c r="VXM48" s="161"/>
      <c r="VXN48" s="161"/>
      <c r="VXO48" s="161"/>
      <c r="VXP48" s="161"/>
      <c r="VXQ48" s="161"/>
      <c r="VXR48" s="161"/>
      <c r="VXS48" s="161"/>
      <c r="VXT48" s="161"/>
      <c r="VXU48" s="161"/>
      <c r="VXV48" s="161"/>
      <c r="VXW48" s="161"/>
      <c r="VXX48" s="161"/>
      <c r="VXY48" s="161"/>
      <c r="VXZ48" s="161"/>
      <c r="VYA48" s="161"/>
      <c r="VYB48" s="161"/>
      <c r="VYC48" s="161"/>
      <c r="VYD48" s="161"/>
      <c r="VYE48" s="161"/>
      <c r="VYF48" s="161"/>
      <c r="VYG48" s="161"/>
      <c r="VYH48" s="161"/>
      <c r="VYI48" s="161"/>
      <c r="VYJ48" s="161"/>
      <c r="VYK48" s="161"/>
      <c r="VYL48" s="161"/>
      <c r="VYM48" s="161"/>
      <c r="VYN48" s="161"/>
      <c r="VYO48" s="161"/>
      <c r="VYP48" s="161"/>
      <c r="VYQ48" s="161"/>
      <c r="VYR48" s="161"/>
      <c r="VYS48" s="161"/>
      <c r="VYT48" s="161"/>
      <c r="VYU48" s="161"/>
      <c r="VYV48" s="161"/>
      <c r="VYW48" s="161"/>
      <c r="VYX48" s="161"/>
      <c r="VYY48" s="161"/>
      <c r="VYZ48" s="161"/>
      <c r="VZA48" s="161"/>
      <c r="VZB48" s="161"/>
      <c r="VZC48" s="161"/>
      <c r="VZD48" s="161"/>
      <c r="VZE48" s="161"/>
      <c r="VZF48" s="161"/>
      <c r="VZG48" s="161"/>
      <c r="VZH48" s="161"/>
      <c r="VZI48" s="161"/>
      <c r="VZJ48" s="161"/>
      <c r="VZK48" s="161"/>
      <c r="VZL48" s="161"/>
      <c r="VZM48" s="161"/>
      <c r="VZN48" s="161"/>
      <c r="VZO48" s="161"/>
      <c r="VZP48" s="161"/>
      <c r="VZQ48" s="161"/>
      <c r="VZR48" s="161"/>
      <c r="VZS48" s="161"/>
      <c r="VZT48" s="161"/>
      <c r="VZU48" s="161"/>
      <c r="VZV48" s="161"/>
      <c r="VZW48" s="161"/>
      <c r="VZX48" s="161"/>
      <c r="VZY48" s="161"/>
      <c r="VZZ48" s="161"/>
      <c r="WAA48" s="161"/>
      <c r="WAB48" s="161"/>
      <c r="WAC48" s="161"/>
      <c r="WAD48" s="161"/>
      <c r="WAE48" s="161"/>
      <c r="WAF48" s="161"/>
      <c r="WAG48" s="161"/>
      <c r="WAH48" s="161"/>
      <c r="WAI48" s="161"/>
      <c r="WAJ48" s="161"/>
      <c r="WAK48" s="161"/>
      <c r="WAL48" s="161"/>
      <c r="WAM48" s="161"/>
      <c r="WAN48" s="161"/>
      <c r="WAO48" s="161"/>
      <c r="WAP48" s="161"/>
      <c r="WAQ48" s="161"/>
      <c r="WAR48" s="161"/>
      <c r="WAS48" s="161"/>
      <c r="WAT48" s="161"/>
      <c r="WAU48" s="161"/>
      <c r="WAV48" s="161"/>
      <c r="WAW48" s="161"/>
      <c r="WAX48" s="161"/>
      <c r="WAY48" s="161"/>
      <c r="WAZ48" s="161"/>
      <c r="WBA48" s="161"/>
      <c r="WBB48" s="161"/>
      <c r="WBC48" s="161"/>
      <c r="WBD48" s="161"/>
      <c r="WBE48" s="161"/>
      <c r="WBF48" s="161"/>
      <c r="WBG48" s="161"/>
      <c r="WBH48" s="161"/>
      <c r="WBI48" s="161"/>
      <c r="WBJ48" s="161"/>
      <c r="WBK48" s="161"/>
      <c r="WBL48" s="161"/>
      <c r="WBM48" s="161"/>
      <c r="WBN48" s="161"/>
      <c r="WBO48" s="161"/>
      <c r="WBP48" s="161"/>
      <c r="WBQ48" s="161"/>
      <c r="WBR48" s="161"/>
      <c r="WBS48" s="161"/>
      <c r="WBT48" s="161"/>
      <c r="WBU48" s="161"/>
      <c r="WBV48" s="161"/>
      <c r="WBW48" s="161"/>
      <c r="WBX48" s="161"/>
      <c r="WBY48" s="161"/>
      <c r="WBZ48" s="161"/>
      <c r="WCA48" s="161"/>
      <c r="WCB48" s="161"/>
      <c r="WCC48" s="161"/>
      <c r="WCD48" s="161"/>
      <c r="WCE48" s="161"/>
      <c r="WCF48" s="161"/>
      <c r="WCG48" s="161"/>
      <c r="WCH48" s="161"/>
      <c r="WCI48" s="161"/>
      <c r="WCJ48" s="161"/>
      <c r="WCK48" s="161"/>
      <c r="WCL48" s="161"/>
      <c r="WCM48" s="161"/>
      <c r="WCN48" s="161"/>
      <c r="WCO48" s="161"/>
      <c r="WCP48" s="161"/>
      <c r="WCQ48" s="161"/>
      <c r="WCR48" s="161"/>
      <c r="WCS48" s="161"/>
      <c r="WCT48" s="161"/>
      <c r="WCU48" s="161"/>
      <c r="WCV48" s="161"/>
      <c r="WCW48" s="161"/>
      <c r="WCX48" s="161"/>
      <c r="WCY48" s="161"/>
      <c r="WCZ48" s="161"/>
      <c r="WDA48" s="161"/>
      <c r="WDB48" s="161"/>
      <c r="WDC48" s="161"/>
      <c r="WDD48" s="161"/>
      <c r="WDE48" s="161"/>
      <c r="WDF48" s="161"/>
      <c r="WDG48" s="161"/>
      <c r="WDH48" s="161"/>
      <c r="WDI48" s="161"/>
      <c r="WDJ48" s="161"/>
      <c r="WDK48" s="161"/>
      <c r="WDL48" s="161"/>
      <c r="WDM48" s="161"/>
      <c r="WDN48" s="161"/>
      <c r="WDO48" s="161"/>
      <c r="WDP48" s="161"/>
      <c r="WDQ48" s="161"/>
      <c r="WDR48" s="161"/>
      <c r="WDS48" s="161"/>
      <c r="WDT48" s="161"/>
      <c r="WDU48" s="161"/>
      <c r="WDV48" s="161"/>
      <c r="WDW48" s="161"/>
      <c r="WDX48" s="161"/>
      <c r="WDY48" s="161"/>
      <c r="WDZ48" s="161"/>
      <c r="WEA48" s="161"/>
      <c r="WEB48" s="161"/>
      <c r="WEC48" s="161"/>
      <c r="WED48" s="161"/>
      <c r="WEE48" s="161"/>
      <c r="WEF48" s="161"/>
      <c r="WEG48" s="161"/>
      <c r="WEH48" s="161"/>
      <c r="WEI48" s="161"/>
      <c r="WEJ48" s="161"/>
      <c r="WEK48" s="161"/>
      <c r="WEL48" s="161"/>
      <c r="WEM48" s="161"/>
      <c r="WEN48" s="161"/>
      <c r="WEO48" s="161"/>
      <c r="WEP48" s="161"/>
      <c r="WEQ48" s="161"/>
      <c r="WER48" s="161"/>
      <c r="WES48" s="161"/>
      <c r="WET48" s="161"/>
      <c r="WEU48" s="161"/>
      <c r="WEV48" s="161"/>
      <c r="WEW48" s="161"/>
      <c r="WEX48" s="161"/>
      <c r="WEY48" s="161"/>
      <c r="WEZ48" s="161"/>
      <c r="WFA48" s="161"/>
      <c r="WFB48" s="161"/>
      <c r="WFC48" s="161"/>
      <c r="WFD48" s="161"/>
      <c r="WFE48" s="161"/>
      <c r="WFF48" s="161"/>
      <c r="WFG48" s="161"/>
      <c r="WFH48" s="161"/>
      <c r="WFI48" s="161"/>
      <c r="WFJ48" s="161"/>
      <c r="WFK48" s="161"/>
      <c r="WFL48" s="161"/>
      <c r="WFM48" s="161"/>
      <c r="WFN48" s="161"/>
      <c r="WFO48" s="161"/>
      <c r="WFP48" s="161"/>
      <c r="WFQ48" s="161"/>
      <c r="WFR48" s="161"/>
      <c r="WFS48" s="161"/>
      <c r="WFT48" s="161"/>
      <c r="WFU48" s="161"/>
      <c r="WFV48" s="161"/>
      <c r="WFW48" s="161"/>
      <c r="WFX48" s="161"/>
      <c r="WFY48" s="161"/>
      <c r="WFZ48" s="161"/>
      <c r="WGA48" s="161"/>
      <c r="WGB48" s="161"/>
      <c r="WGC48" s="161"/>
      <c r="WGD48" s="161"/>
      <c r="WGE48" s="161"/>
      <c r="WGF48" s="161"/>
      <c r="WGG48" s="161"/>
      <c r="WGH48" s="161"/>
      <c r="WGI48" s="161"/>
      <c r="WGJ48" s="161"/>
      <c r="WGK48" s="161"/>
      <c r="WGL48" s="161"/>
      <c r="WGM48" s="161"/>
      <c r="WGN48" s="161"/>
      <c r="WGO48" s="161"/>
      <c r="WGP48" s="161"/>
      <c r="WGQ48" s="161"/>
      <c r="WGR48" s="161"/>
      <c r="WGS48" s="161"/>
      <c r="WGT48" s="161"/>
      <c r="WGU48" s="161"/>
      <c r="WGV48" s="161"/>
      <c r="WGW48" s="161"/>
      <c r="WGX48" s="161"/>
      <c r="WGY48" s="161"/>
      <c r="WGZ48" s="161"/>
      <c r="WHA48" s="161"/>
      <c r="WHB48" s="161"/>
      <c r="WHC48" s="161"/>
      <c r="WHD48" s="161"/>
      <c r="WHE48" s="161"/>
      <c r="WHF48" s="161"/>
      <c r="WHG48" s="161"/>
      <c r="WHH48" s="161"/>
      <c r="WHI48" s="161"/>
      <c r="WHJ48" s="161"/>
      <c r="WHK48" s="161"/>
      <c r="WHL48" s="161"/>
      <c r="WHM48" s="161"/>
      <c r="WHN48" s="161"/>
      <c r="WHO48" s="161"/>
      <c r="WHP48" s="161"/>
      <c r="WHQ48" s="161"/>
      <c r="WHR48" s="161"/>
      <c r="WHS48" s="161"/>
      <c r="WHT48" s="161"/>
      <c r="WHU48" s="161"/>
      <c r="WHV48" s="161"/>
      <c r="WHW48" s="161"/>
      <c r="WHX48" s="161"/>
      <c r="WHY48" s="161"/>
      <c r="WHZ48" s="161"/>
      <c r="WIA48" s="161"/>
      <c r="WIB48" s="161"/>
      <c r="WIC48" s="161"/>
      <c r="WID48" s="161"/>
      <c r="WIE48" s="161"/>
      <c r="WIF48" s="161"/>
      <c r="WIG48" s="161"/>
      <c r="WIH48" s="161"/>
      <c r="WII48" s="161"/>
      <c r="WIJ48" s="161"/>
      <c r="WIK48" s="161"/>
      <c r="WIL48" s="161"/>
      <c r="WIM48" s="161"/>
      <c r="WIN48" s="161"/>
      <c r="WIO48" s="161"/>
      <c r="WIP48" s="161"/>
      <c r="WIQ48" s="161"/>
      <c r="WIR48" s="161"/>
      <c r="WIS48" s="161"/>
      <c r="WIT48" s="161"/>
      <c r="WIU48" s="161"/>
      <c r="WIV48" s="161"/>
      <c r="WIW48" s="161"/>
      <c r="WIX48" s="161"/>
      <c r="WIY48" s="161"/>
      <c r="WIZ48" s="161"/>
      <c r="WJA48" s="161"/>
      <c r="WJB48" s="161"/>
      <c r="WJC48" s="161"/>
      <c r="WJD48" s="161"/>
      <c r="WJE48" s="161"/>
      <c r="WJF48" s="161"/>
      <c r="WJG48" s="161"/>
      <c r="WJH48" s="161"/>
      <c r="WJI48" s="161"/>
      <c r="WJJ48" s="161"/>
      <c r="WJK48" s="161"/>
      <c r="WJL48" s="161"/>
      <c r="WJM48" s="161"/>
      <c r="WJN48" s="161"/>
      <c r="WJO48" s="161"/>
      <c r="WJP48" s="161"/>
      <c r="WJQ48" s="161"/>
      <c r="WJR48" s="161"/>
      <c r="WJS48" s="161"/>
      <c r="WJT48" s="161"/>
      <c r="WJU48" s="161"/>
      <c r="WJV48" s="161"/>
      <c r="WJW48" s="161"/>
      <c r="WJX48" s="161"/>
      <c r="WJY48" s="161"/>
      <c r="WJZ48" s="161"/>
      <c r="WKA48" s="161"/>
      <c r="WKB48" s="161"/>
      <c r="WKC48" s="161"/>
      <c r="WKD48" s="161"/>
      <c r="WKE48" s="161"/>
      <c r="WKF48" s="161"/>
      <c r="WKG48" s="161"/>
      <c r="WKH48" s="161"/>
      <c r="WKI48" s="161"/>
      <c r="WKJ48" s="161"/>
      <c r="WKK48" s="161"/>
      <c r="WKL48" s="161"/>
      <c r="WKM48" s="161"/>
      <c r="WKN48" s="161"/>
      <c r="WKO48" s="161"/>
      <c r="WKP48" s="161"/>
      <c r="WKQ48" s="161"/>
      <c r="WKR48" s="161"/>
      <c r="WKS48" s="161"/>
      <c r="WKT48" s="161"/>
      <c r="WKU48" s="161"/>
      <c r="WKV48" s="161"/>
      <c r="WKW48" s="161"/>
      <c r="WKX48" s="161"/>
      <c r="WKY48" s="161"/>
      <c r="WKZ48" s="161"/>
      <c r="WLA48" s="161"/>
      <c r="WLB48" s="161"/>
      <c r="WLC48" s="161"/>
      <c r="WLD48" s="161"/>
      <c r="WLE48" s="161"/>
      <c r="WLF48" s="161"/>
      <c r="WLG48" s="161"/>
      <c r="WLH48" s="161"/>
      <c r="WLI48" s="161"/>
      <c r="WLJ48" s="161"/>
      <c r="WLK48" s="161"/>
      <c r="WLL48" s="161"/>
      <c r="WLM48" s="161"/>
      <c r="WLN48" s="161"/>
      <c r="WLO48" s="161"/>
      <c r="WLP48" s="161"/>
      <c r="WLQ48" s="161"/>
      <c r="WLR48" s="161"/>
      <c r="WLS48" s="161"/>
      <c r="WLT48" s="161"/>
      <c r="WLU48" s="161"/>
      <c r="WLV48" s="161"/>
      <c r="WLW48" s="161"/>
      <c r="WLX48" s="161"/>
      <c r="WLY48" s="161"/>
      <c r="WLZ48" s="161"/>
      <c r="WMA48" s="161"/>
      <c r="WMB48" s="161"/>
      <c r="WMC48" s="161"/>
      <c r="WMD48" s="161"/>
      <c r="WME48" s="161"/>
      <c r="WMF48" s="161"/>
      <c r="WMG48" s="161"/>
      <c r="WMH48" s="161"/>
      <c r="WMI48" s="161"/>
      <c r="WMJ48" s="161"/>
      <c r="WMK48" s="161"/>
      <c r="WML48" s="161"/>
      <c r="WMM48" s="161"/>
      <c r="WMN48" s="161"/>
      <c r="WMO48" s="161"/>
      <c r="WMP48" s="161"/>
      <c r="WMQ48" s="161"/>
      <c r="WMR48" s="161"/>
      <c r="WMS48" s="161"/>
      <c r="WMT48" s="161"/>
      <c r="WMU48" s="161"/>
      <c r="WMV48" s="161"/>
      <c r="WMW48" s="161"/>
      <c r="WMX48" s="161"/>
      <c r="WMY48" s="161"/>
      <c r="WMZ48" s="161"/>
      <c r="WNA48" s="161"/>
      <c r="WNB48" s="161"/>
      <c r="WNC48" s="161"/>
      <c r="WND48" s="161"/>
      <c r="WNE48" s="161"/>
      <c r="WNF48" s="161"/>
      <c r="WNG48" s="161"/>
      <c r="WNH48" s="161"/>
      <c r="WNI48" s="161"/>
      <c r="WNJ48" s="161"/>
      <c r="WNK48" s="161"/>
      <c r="WNL48" s="161"/>
      <c r="WNM48" s="161"/>
      <c r="WNN48" s="161"/>
      <c r="WNO48" s="161"/>
      <c r="WNP48" s="161"/>
      <c r="WNQ48" s="161"/>
      <c r="WNR48" s="161"/>
      <c r="WNS48" s="161"/>
      <c r="WNT48" s="161"/>
      <c r="WNU48" s="161"/>
      <c r="WNV48" s="161"/>
      <c r="WNW48" s="161"/>
      <c r="WNX48" s="161"/>
      <c r="WNY48" s="161"/>
      <c r="WNZ48" s="161"/>
      <c r="WOA48" s="161"/>
      <c r="WOB48" s="161"/>
      <c r="WOC48" s="161"/>
      <c r="WOD48" s="161"/>
      <c r="WOE48" s="161"/>
      <c r="WOF48" s="161"/>
      <c r="WOG48" s="161"/>
      <c r="WOH48" s="161"/>
      <c r="WOI48" s="161"/>
      <c r="WOJ48" s="161"/>
      <c r="WOK48" s="161"/>
      <c r="WOL48" s="161"/>
      <c r="WOM48" s="161"/>
      <c r="WON48" s="161"/>
      <c r="WOO48" s="161"/>
      <c r="WOP48" s="161"/>
      <c r="WOQ48" s="161"/>
      <c r="WOR48" s="161"/>
      <c r="WOS48" s="161"/>
      <c r="WOT48" s="161"/>
      <c r="WOU48" s="161"/>
      <c r="WOV48" s="161"/>
      <c r="WOW48" s="161"/>
      <c r="WOX48" s="161"/>
      <c r="WOY48" s="161"/>
      <c r="WOZ48" s="161"/>
      <c r="WPA48" s="161"/>
      <c r="WPB48" s="161"/>
      <c r="WPC48" s="161"/>
      <c r="WPD48" s="161"/>
      <c r="WPE48" s="161"/>
      <c r="WPF48" s="161"/>
      <c r="WPG48" s="161"/>
      <c r="WPH48" s="161"/>
      <c r="WPI48" s="161"/>
      <c r="WPJ48" s="161"/>
      <c r="WPK48" s="161"/>
      <c r="WPL48" s="161"/>
      <c r="WPM48" s="161"/>
      <c r="WPN48" s="161"/>
      <c r="WPO48" s="161"/>
      <c r="WPP48" s="161"/>
      <c r="WPQ48" s="161"/>
      <c r="WPR48" s="161"/>
      <c r="WPS48" s="161"/>
      <c r="WPT48" s="161"/>
      <c r="WPU48" s="161"/>
      <c r="WPV48" s="161"/>
      <c r="WPW48" s="161"/>
      <c r="WPX48" s="161"/>
      <c r="WPY48" s="161"/>
      <c r="WPZ48" s="161"/>
      <c r="WQA48" s="161"/>
      <c r="WQB48" s="161"/>
      <c r="WQC48" s="161"/>
      <c r="WQD48" s="161"/>
      <c r="WQE48" s="161"/>
      <c r="WQF48" s="161"/>
      <c r="WQG48" s="161"/>
      <c r="WQH48" s="161"/>
      <c r="WQI48" s="161"/>
      <c r="WQJ48" s="161"/>
      <c r="WQK48" s="161"/>
      <c r="WQL48" s="161"/>
      <c r="WQM48" s="161"/>
      <c r="WQN48" s="161"/>
      <c r="WQO48" s="161"/>
      <c r="WQP48" s="161"/>
      <c r="WQQ48" s="161"/>
      <c r="WQR48" s="161"/>
      <c r="WQS48" s="161"/>
      <c r="WQT48" s="161"/>
      <c r="WQU48" s="161"/>
      <c r="WQV48" s="161"/>
      <c r="WQW48" s="161"/>
      <c r="WQX48" s="161"/>
      <c r="WQY48" s="161"/>
      <c r="WQZ48" s="161"/>
      <c r="WRA48" s="161"/>
      <c r="WRB48" s="161"/>
      <c r="WRC48" s="161"/>
      <c r="WRD48" s="161"/>
      <c r="WRE48" s="161"/>
      <c r="WRF48" s="161"/>
      <c r="WRG48" s="161"/>
      <c r="WRH48" s="161"/>
      <c r="WRI48" s="161"/>
      <c r="WRJ48" s="161"/>
      <c r="WRK48" s="161"/>
      <c r="WRL48" s="161"/>
      <c r="WRM48" s="161"/>
      <c r="WRN48" s="161"/>
      <c r="WRO48" s="161"/>
      <c r="WRP48" s="161"/>
      <c r="WRQ48" s="161"/>
      <c r="WRR48" s="161"/>
      <c r="WRS48" s="161"/>
      <c r="WRT48" s="161"/>
      <c r="WRU48" s="161"/>
      <c r="WRV48" s="161"/>
      <c r="WRW48" s="161"/>
      <c r="WRX48" s="161"/>
      <c r="WRY48" s="161"/>
      <c r="WRZ48" s="161"/>
      <c r="WSA48" s="161"/>
      <c r="WSB48" s="161"/>
      <c r="WSC48" s="161"/>
      <c r="WSD48" s="161"/>
      <c r="WSE48" s="161"/>
      <c r="WSF48" s="161"/>
      <c r="WSG48" s="161"/>
      <c r="WSH48" s="161"/>
      <c r="WSI48" s="161"/>
      <c r="WSJ48" s="161"/>
      <c r="WSK48" s="161"/>
      <c r="WSL48" s="161"/>
      <c r="WSM48" s="161"/>
      <c r="WSN48" s="161"/>
      <c r="WSO48" s="161"/>
      <c r="WSP48" s="161"/>
      <c r="WSQ48" s="161"/>
      <c r="WSR48" s="161"/>
      <c r="WSS48" s="161"/>
      <c r="WST48" s="161"/>
      <c r="WSU48" s="161"/>
      <c r="WSV48" s="161"/>
      <c r="WSW48" s="161"/>
      <c r="WSX48" s="161"/>
      <c r="WSY48" s="161"/>
      <c r="WSZ48" s="161"/>
      <c r="WTA48" s="161"/>
      <c r="WTB48" s="161"/>
      <c r="WTC48" s="161"/>
      <c r="WTD48" s="161"/>
      <c r="WTE48" s="161"/>
      <c r="WTF48" s="161"/>
      <c r="WTG48" s="161"/>
      <c r="WTH48" s="161"/>
      <c r="WTI48" s="161"/>
      <c r="WTJ48" s="161"/>
      <c r="WTK48" s="161"/>
      <c r="WTL48" s="161"/>
      <c r="WTM48" s="161"/>
      <c r="WTN48" s="161"/>
      <c r="WTO48" s="161"/>
      <c r="WTP48" s="161"/>
      <c r="WTQ48" s="161"/>
      <c r="WTR48" s="161"/>
      <c r="WTS48" s="161"/>
      <c r="WTT48" s="161"/>
      <c r="WTU48" s="161"/>
      <c r="WTV48" s="161"/>
      <c r="WTW48" s="161"/>
      <c r="WTX48" s="161"/>
      <c r="WTY48" s="161"/>
      <c r="WTZ48" s="161"/>
      <c r="WUA48" s="161"/>
      <c r="WUB48" s="161"/>
      <c r="WUC48" s="161"/>
      <c r="WUD48" s="161"/>
      <c r="WUE48" s="161"/>
      <c r="WUF48" s="161"/>
      <c r="WUG48" s="161"/>
      <c r="WUH48" s="161"/>
      <c r="WUI48" s="161"/>
      <c r="WUJ48" s="161"/>
      <c r="WUK48" s="161"/>
      <c r="WUL48" s="161"/>
      <c r="WUM48" s="161"/>
      <c r="WUN48" s="161"/>
      <c r="WUO48" s="161"/>
      <c r="WUP48" s="161"/>
      <c r="WUQ48" s="161"/>
      <c r="WUR48" s="161"/>
      <c r="WUS48" s="161"/>
      <c r="WUT48" s="161"/>
      <c r="WUU48" s="161"/>
      <c r="WUV48" s="161"/>
      <c r="WUW48" s="161"/>
      <c r="WUX48" s="161"/>
      <c r="WUY48" s="161"/>
      <c r="WUZ48" s="161"/>
      <c r="WVA48" s="161"/>
      <c r="WVB48" s="161"/>
      <c r="WVC48" s="161"/>
      <c r="WVD48" s="161"/>
      <c r="WVE48" s="161"/>
      <c r="WVF48" s="161"/>
      <c r="WVG48" s="161"/>
      <c r="WVH48" s="161"/>
      <c r="WVI48" s="161"/>
      <c r="WVJ48" s="161"/>
      <c r="WVK48" s="161"/>
      <c r="WVL48" s="161"/>
      <c r="WVM48" s="161"/>
      <c r="WVN48" s="161"/>
      <c r="WVO48" s="161"/>
      <c r="WVP48" s="161"/>
      <c r="WVQ48" s="161"/>
      <c r="WVR48" s="161"/>
      <c r="WVS48" s="161"/>
      <c r="WVT48" s="161"/>
      <c r="WVU48" s="161"/>
      <c r="WVV48" s="161"/>
      <c r="WVW48" s="161"/>
      <c r="WVX48" s="161"/>
      <c r="WVY48" s="161"/>
      <c r="WVZ48" s="161"/>
      <c r="WWA48" s="161"/>
      <c r="WWB48" s="161"/>
      <c r="WWC48" s="161"/>
      <c r="WWD48" s="161"/>
      <c r="WWE48" s="161"/>
      <c r="WWF48" s="161"/>
      <c r="WWG48" s="161"/>
      <c r="WWH48" s="161"/>
      <c r="WWI48" s="161"/>
      <c r="WWJ48" s="161"/>
      <c r="WWK48" s="161"/>
      <c r="WWL48" s="161"/>
      <c r="WWM48" s="161"/>
      <c r="WWN48" s="161"/>
      <c r="WWO48" s="161"/>
      <c r="WWP48" s="161"/>
      <c r="WWQ48" s="161"/>
      <c r="WWR48" s="161"/>
      <c r="WWS48" s="161"/>
      <c r="WWT48" s="161"/>
      <c r="WWU48" s="161"/>
      <c r="WWV48" s="161"/>
      <c r="WWW48" s="161"/>
      <c r="WWX48" s="161"/>
      <c r="WWY48" s="161"/>
      <c r="WWZ48" s="161"/>
      <c r="WXA48" s="161"/>
      <c r="WXB48" s="161"/>
      <c r="WXC48" s="161"/>
      <c r="WXD48" s="161"/>
      <c r="WXE48" s="161"/>
      <c r="WXF48" s="161"/>
      <c r="WXG48" s="161"/>
      <c r="WXH48" s="161"/>
      <c r="WXI48" s="161"/>
      <c r="WXJ48" s="161"/>
      <c r="WXK48" s="161"/>
      <c r="WXL48" s="161"/>
      <c r="WXM48" s="161"/>
      <c r="WXN48" s="161"/>
      <c r="WXO48" s="161"/>
      <c r="WXP48" s="161"/>
      <c r="WXQ48" s="161"/>
      <c r="WXR48" s="161"/>
      <c r="WXS48" s="161"/>
      <c r="WXT48" s="161"/>
      <c r="WXU48" s="161"/>
      <c r="WXV48" s="161"/>
      <c r="WXW48" s="161"/>
      <c r="WXX48" s="161"/>
      <c r="WXY48" s="161"/>
      <c r="WXZ48" s="161"/>
      <c r="WYA48" s="161"/>
      <c r="WYB48" s="161"/>
      <c r="WYC48" s="161"/>
      <c r="WYD48" s="161"/>
      <c r="WYE48" s="161"/>
      <c r="WYF48" s="161"/>
      <c r="WYG48" s="161"/>
      <c r="WYH48" s="161"/>
      <c r="WYI48" s="161"/>
      <c r="WYJ48" s="161"/>
      <c r="WYK48" s="161"/>
      <c r="WYL48" s="161"/>
      <c r="WYM48" s="161"/>
      <c r="WYN48" s="161"/>
      <c r="WYO48" s="161"/>
      <c r="WYP48" s="161"/>
      <c r="WYQ48" s="161"/>
      <c r="WYR48" s="161"/>
      <c r="WYS48" s="161"/>
      <c r="WYT48" s="161"/>
      <c r="WYU48" s="161"/>
      <c r="WYV48" s="161"/>
      <c r="WYW48" s="161"/>
      <c r="WYX48" s="161"/>
      <c r="WYY48" s="161"/>
      <c r="WYZ48" s="161"/>
      <c r="WZA48" s="161"/>
      <c r="WZB48" s="161"/>
      <c r="WZC48" s="161"/>
      <c r="WZD48" s="161"/>
      <c r="WZE48" s="161"/>
      <c r="WZF48" s="161"/>
      <c r="WZG48" s="161"/>
      <c r="WZH48" s="161"/>
      <c r="WZI48" s="161"/>
      <c r="WZJ48" s="161"/>
      <c r="WZK48" s="161"/>
      <c r="WZL48" s="161"/>
      <c r="WZM48" s="161"/>
      <c r="WZN48" s="161"/>
      <c r="WZO48" s="161"/>
      <c r="WZP48" s="161"/>
      <c r="WZQ48" s="161"/>
      <c r="WZR48" s="161"/>
      <c r="WZS48" s="161"/>
      <c r="WZT48" s="161"/>
      <c r="WZU48" s="161"/>
      <c r="WZV48" s="161"/>
      <c r="WZW48" s="161"/>
      <c r="WZX48" s="161"/>
      <c r="WZY48" s="161"/>
      <c r="WZZ48" s="161"/>
      <c r="XAA48" s="161"/>
      <c r="XAB48" s="161"/>
      <c r="XAC48" s="161"/>
      <c r="XAD48" s="161"/>
      <c r="XAE48" s="161"/>
      <c r="XAF48" s="161"/>
      <c r="XAG48" s="161"/>
      <c r="XAH48" s="161"/>
      <c r="XAI48" s="161"/>
      <c r="XAJ48" s="161"/>
      <c r="XAK48" s="161"/>
      <c r="XAL48" s="161"/>
      <c r="XAM48" s="161"/>
      <c r="XAN48" s="161"/>
      <c r="XAO48" s="161"/>
      <c r="XAP48" s="161"/>
      <c r="XAQ48" s="161"/>
      <c r="XAR48" s="161"/>
      <c r="XAS48" s="161"/>
      <c r="XAT48" s="161"/>
      <c r="XAU48" s="161"/>
      <c r="XAV48" s="161"/>
      <c r="XAW48" s="161"/>
      <c r="XAX48" s="161"/>
      <c r="XAY48" s="161"/>
      <c r="XAZ48" s="161"/>
      <c r="XBA48" s="161"/>
      <c r="XBB48" s="161"/>
      <c r="XBC48" s="161"/>
      <c r="XBD48" s="161"/>
      <c r="XBE48" s="161"/>
      <c r="XBF48" s="161"/>
      <c r="XBG48" s="161"/>
      <c r="XBH48" s="161"/>
      <c r="XBI48" s="161"/>
      <c r="XBJ48" s="161"/>
      <c r="XBK48" s="161"/>
      <c r="XBL48" s="161"/>
      <c r="XBM48" s="161"/>
      <c r="XBN48" s="161"/>
      <c r="XBO48" s="161"/>
      <c r="XBP48" s="161"/>
      <c r="XBQ48" s="161"/>
      <c r="XBR48" s="161"/>
      <c r="XBS48" s="161"/>
      <c r="XBT48" s="161"/>
      <c r="XBU48" s="161"/>
      <c r="XBV48" s="161"/>
      <c r="XBW48" s="161"/>
      <c r="XBX48" s="161"/>
      <c r="XBY48" s="161"/>
      <c r="XBZ48" s="161"/>
      <c r="XCA48" s="161"/>
      <c r="XCB48" s="161"/>
      <c r="XCC48" s="161"/>
      <c r="XCD48" s="161"/>
      <c r="XCE48" s="161"/>
      <c r="XCF48" s="161"/>
      <c r="XCG48" s="161"/>
      <c r="XCH48" s="161"/>
      <c r="XCI48" s="161"/>
      <c r="XCJ48" s="161"/>
      <c r="XCK48" s="161"/>
      <c r="XCL48" s="161"/>
      <c r="XCM48" s="161"/>
      <c r="XCN48" s="161"/>
      <c r="XCO48" s="161"/>
      <c r="XCP48" s="161"/>
      <c r="XCQ48" s="161"/>
      <c r="XCR48" s="161"/>
      <c r="XCS48" s="161"/>
      <c r="XCT48" s="161"/>
      <c r="XCU48" s="161"/>
      <c r="XCV48" s="161"/>
      <c r="XCW48" s="161"/>
      <c r="XCX48" s="161"/>
      <c r="XCY48" s="161"/>
      <c r="XCZ48" s="161"/>
      <c r="XDA48" s="161"/>
      <c r="XDB48" s="161"/>
      <c r="XDC48" s="161"/>
      <c r="XDD48" s="161"/>
      <c r="XDE48" s="161"/>
      <c r="XDF48" s="161"/>
      <c r="XDG48" s="161"/>
      <c r="XDH48" s="161"/>
      <c r="XDI48" s="161"/>
      <c r="XDJ48" s="161"/>
      <c r="XDK48" s="161"/>
      <c r="XDL48" s="161"/>
      <c r="XDM48" s="161"/>
      <c r="XDN48" s="161"/>
      <c r="XDO48" s="161"/>
      <c r="XDP48" s="161"/>
      <c r="XDQ48" s="161"/>
      <c r="XDR48" s="161"/>
      <c r="XDS48" s="161"/>
      <c r="XDT48" s="161"/>
      <c r="XDU48" s="161"/>
      <c r="XDV48" s="161"/>
      <c r="XDW48" s="161"/>
      <c r="XDX48" s="161"/>
      <c r="XDY48" s="161"/>
      <c r="XDZ48" s="161"/>
      <c r="XEA48" s="161"/>
      <c r="XEB48" s="161"/>
      <c r="XEC48" s="161"/>
      <c r="XED48" s="161"/>
      <c r="XEE48" s="161"/>
      <c r="XEF48" s="161"/>
      <c r="XEG48" s="161"/>
      <c r="XEH48" s="161"/>
      <c r="XEI48" s="161"/>
      <c r="XEJ48" s="161"/>
      <c r="XEK48" s="161"/>
    </row>
    <row r="49" s="29" customFormat="1" ht="102" customHeight="1" spans="1:16365">
      <c r="A49" s="118">
        <v>32</v>
      </c>
      <c r="B49" s="138" t="s">
        <v>107</v>
      </c>
      <c r="C49" s="139" t="s">
        <v>108</v>
      </c>
      <c r="D49" s="140" t="s">
        <v>106</v>
      </c>
      <c r="E49" s="141">
        <f>3.6*0.9</f>
        <v>3.24</v>
      </c>
      <c r="F49" s="50"/>
      <c r="G49" s="50"/>
      <c r="H49" s="57"/>
      <c r="I49" s="50"/>
      <c r="J49" s="152"/>
      <c r="K49" s="76"/>
      <c r="L49" s="76"/>
      <c r="M49" s="160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61"/>
      <c r="AH49" s="161"/>
      <c r="AI49" s="161"/>
      <c r="AJ49" s="161"/>
      <c r="AK49" s="161"/>
      <c r="AL49" s="161"/>
      <c r="AM49" s="161"/>
      <c r="AN49" s="161"/>
      <c r="AO49" s="161"/>
      <c r="AP49" s="161"/>
      <c r="AQ49" s="161"/>
      <c r="AR49" s="161"/>
      <c r="AS49" s="161"/>
      <c r="AT49" s="161"/>
      <c r="AU49" s="161"/>
      <c r="AV49" s="161"/>
      <c r="AW49" s="161"/>
      <c r="AX49" s="161"/>
      <c r="AY49" s="161"/>
      <c r="AZ49" s="161"/>
      <c r="BA49" s="161"/>
      <c r="BB49" s="161"/>
      <c r="BC49" s="161"/>
      <c r="BD49" s="161"/>
      <c r="BE49" s="161"/>
      <c r="BF49" s="161"/>
      <c r="BG49" s="161"/>
      <c r="BH49" s="161"/>
      <c r="BI49" s="161"/>
      <c r="BJ49" s="161"/>
      <c r="BK49" s="161"/>
      <c r="BL49" s="161"/>
      <c r="BM49" s="161"/>
      <c r="BN49" s="161"/>
      <c r="BO49" s="161"/>
      <c r="BP49" s="161"/>
      <c r="BQ49" s="161"/>
      <c r="BR49" s="161"/>
      <c r="BS49" s="161"/>
      <c r="BT49" s="161"/>
      <c r="BU49" s="161"/>
      <c r="BV49" s="161"/>
      <c r="BW49" s="161"/>
      <c r="BX49" s="161"/>
      <c r="BY49" s="161"/>
      <c r="BZ49" s="161"/>
      <c r="CA49" s="161"/>
      <c r="CB49" s="161"/>
      <c r="CC49" s="161"/>
      <c r="CD49" s="161"/>
      <c r="CE49" s="161"/>
      <c r="CF49" s="161"/>
      <c r="CG49" s="161"/>
      <c r="CH49" s="161"/>
      <c r="CI49" s="161"/>
      <c r="CJ49" s="161"/>
      <c r="CK49" s="161"/>
      <c r="CL49" s="161"/>
      <c r="CM49" s="161"/>
      <c r="CN49" s="161"/>
      <c r="CO49" s="161"/>
      <c r="CP49" s="161"/>
      <c r="CQ49" s="161"/>
      <c r="CR49" s="161"/>
      <c r="CS49" s="161"/>
      <c r="CT49" s="161"/>
      <c r="CU49" s="161"/>
      <c r="CV49" s="161"/>
      <c r="CW49" s="161"/>
      <c r="CX49" s="161"/>
      <c r="CY49" s="161"/>
      <c r="CZ49" s="161"/>
      <c r="DA49" s="161"/>
      <c r="DB49" s="161"/>
      <c r="DC49" s="161"/>
      <c r="DD49" s="161"/>
      <c r="DE49" s="161"/>
      <c r="DF49" s="161"/>
      <c r="DG49" s="161"/>
      <c r="DH49" s="161"/>
      <c r="DI49" s="161"/>
      <c r="DJ49" s="161"/>
      <c r="DK49" s="161"/>
      <c r="DL49" s="161"/>
      <c r="DM49" s="161"/>
      <c r="DN49" s="161"/>
      <c r="DO49" s="161"/>
      <c r="DP49" s="161"/>
      <c r="DQ49" s="161"/>
      <c r="DR49" s="161"/>
      <c r="DS49" s="161"/>
      <c r="DT49" s="161"/>
      <c r="DU49" s="161"/>
      <c r="DV49" s="161"/>
      <c r="DW49" s="161"/>
      <c r="DX49" s="161"/>
      <c r="DY49" s="161"/>
      <c r="DZ49" s="161"/>
      <c r="EA49" s="161"/>
      <c r="EB49" s="161"/>
      <c r="EC49" s="161"/>
      <c r="ED49" s="161"/>
      <c r="EE49" s="161"/>
      <c r="EF49" s="161"/>
      <c r="EG49" s="161"/>
      <c r="EH49" s="161"/>
      <c r="EI49" s="161"/>
      <c r="EJ49" s="161"/>
      <c r="EK49" s="161"/>
      <c r="EL49" s="161"/>
      <c r="EM49" s="161"/>
      <c r="EN49" s="161"/>
      <c r="EO49" s="161"/>
      <c r="EP49" s="161"/>
      <c r="EQ49" s="161"/>
      <c r="ER49" s="161"/>
      <c r="ES49" s="161"/>
      <c r="ET49" s="161"/>
      <c r="EU49" s="161"/>
      <c r="EV49" s="161"/>
      <c r="EW49" s="161"/>
      <c r="EX49" s="161"/>
      <c r="EY49" s="161"/>
      <c r="EZ49" s="161"/>
      <c r="FA49" s="161"/>
      <c r="FB49" s="161"/>
      <c r="FC49" s="161"/>
      <c r="FD49" s="161"/>
      <c r="FE49" s="161"/>
      <c r="FF49" s="161"/>
      <c r="FG49" s="161"/>
      <c r="FH49" s="161"/>
      <c r="FI49" s="161"/>
      <c r="FJ49" s="161"/>
      <c r="FK49" s="161"/>
      <c r="FL49" s="161"/>
      <c r="FM49" s="161"/>
      <c r="FN49" s="161"/>
      <c r="FO49" s="161"/>
      <c r="FP49" s="161"/>
      <c r="FQ49" s="161"/>
      <c r="FR49" s="161"/>
      <c r="FS49" s="161"/>
      <c r="FT49" s="161"/>
      <c r="FU49" s="161"/>
      <c r="FV49" s="161"/>
      <c r="FW49" s="161"/>
      <c r="FX49" s="161"/>
      <c r="FY49" s="161"/>
      <c r="FZ49" s="161"/>
      <c r="GA49" s="161"/>
      <c r="GB49" s="161"/>
      <c r="GC49" s="161"/>
      <c r="GD49" s="161"/>
      <c r="GE49" s="161"/>
      <c r="GF49" s="161"/>
      <c r="GG49" s="161"/>
      <c r="GH49" s="161"/>
      <c r="GI49" s="161"/>
      <c r="GJ49" s="161"/>
      <c r="GK49" s="161"/>
      <c r="GL49" s="161"/>
      <c r="GM49" s="161"/>
      <c r="GN49" s="161"/>
      <c r="GO49" s="161"/>
      <c r="GP49" s="161"/>
      <c r="GQ49" s="161"/>
      <c r="GR49" s="161"/>
      <c r="GS49" s="161"/>
      <c r="GT49" s="161"/>
      <c r="GU49" s="161"/>
      <c r="GV49" s="161"/>
      <c r="GW49" s="161"/>
      <c r="GX49" s="161"/>
      <c r="GY49" s="161"/>
      <c r="GZ49" s="161"/>
      <c r="HA49" s="161"/>
      <c r="HB49" s="161"/>
      <c r="HC49" s="161"/>
      <c r="HD49" s="161"/>
      <c r="HE49" s="161"/>
      <c r="HF49" s="161"/>
      <c r="HG49" s="161"/>
      <c r="HH49" s="161"/>
      <c r="HI49" s="161"/>
      <c r="HJ49" s="161"/>
      <c r="HK49" s="161"/>
      <c r="HL49" s="161"/>
      <c r="HM49" s="161"/>
      <c r="HN49" s="161"/>
      <c r="HO49" s="161"/>
      <c r="HP49" s="161"/>
      <c r="HQ49" s="161"/>
      <c r="HR49" s="161"/>
      <c r="HS49" s="161"/>
      <c r="HT49" s="161"/>
      <c r="HU49" s="161"/>
      <c r="HV49" s="161"/>
      <c r="HW49" s="161"/>
      <c r="HX49" s="161"/>
      <c r="HY49" s="161"/>
      <c r="HZ49" s="161"/>
      <c r="IA49" s="161"/>
      <c r="IB49" s="161"/>
      <c r="IC49" s="161"/>
      <c r="ID49" s="161"/>
      <c r="IE49" s="161"/>
      <c r="IF49" s="161"/>
      <c r="IG49" s="161"/>
      <c r="IH49" s="161"/>
      <c r="II49" s="161"/>
      <c r="IJ49" s="161"/>
      <c r="IK49" s="161"/>
      <c r="IL49" s="161"/>
      <c r="IM49" s="161"/>
      <c r="IN49" s="161"/>
      <c r="IO49" s="161"/>
      <c r="IP49" s="161"/>
      <c r="IQ49" s="161"/>
      <c r="IR49" s="161"/>
      <c r="IS49" s="161"/>
      <c r="IT49" s="161"/>
      <c r="IU49" s="161"/>
      <c r="IV49" s="161"/>
      <c r="IW49" s="161"/>
      <c r="IX49" s="161"/>
      <c r="IY49" s="161"/>
      <c r="IZ49" s="161"/>
      <c r="JA49" s="161"/>
      <c r="JB49" s="161"/>
      <c r="JC49" s="161"/>
      <c r="JD49" s="161"/>
      <c r="JE49" s="161"/>
      <c r="JF49" s="161"/>
      <c r="JG49" s="161"/>
      <c r="JH49" s="161"/>
      <c r="JI49" s="161"/>
      <c r="JJ49" s="161"/>
      <c r="JK49" s="161"/>
      <c r="JL49" s="161"/>
      <c r="JM49" s="161"/>
      <c r="JN49" s="161"/>
      <c r="JO49" s="161"/>
      <c r="JP49" s="161"/>
      <c r="JQ49" s="161"/>
      <c r="JR49" s="161"/>
      <c r="JS49" s="161"/>
      <c r="JT49" s="161"/>
      <c r="JU49" s="161"/>
      <c r="JV49" s="161"/>
      <c r="JW49" s="161"/>
      <c r="JX49" s="161"/>
      <c r="JY49" s="161"/>
      <c r="JZ49" s="161"/>
      <c r="KA49" s="161"/>
      <c r="KB49" s="161"/>
      <c r="KC49" s="161"/>
      <c r="KD49" s="161"/>
      <c r="KE49" s="161"/>
      <c r="KF49" s="161"/>
      <c r="KG49" s="161"/>
      <c r="KH49" s="161"/>
      <c r="KI49" s="161"/>
      <c r="KJ49" s="161"/>
      <c r="KK49" s="161"/>
      <c r="KL49" s="161"/>
      <c r="KM49" s="161"/>
      <c r="KN49" s="161"/>
      <c r="KO49" s="161"/>
      <c r="KP49" s="161"/>
      <c r="KQ49" s="161"/>
      <c r="KR49" s="161"/>
      <c r="KS49" s="161"/>
      <c r="KT49" s="161"/>
      <c r="KU49" s="161"/>
      <c r="KV49" s="161"/>
      <c r="KW49" s="161"/>
      <c r="KX49" s="161"/>
      <c r="KY49" s="161"/>
      <c r="KZ49" s="161"/>
      <c r="LA49" s="161"/>
      <c r="LB49" s="161"/>
      <c r="LC49" s="161"/>
      <c r="LD49" s="161"/>
      <c r="LE49" s="161"/>
      <c r="LF49" s="161"/>
      <c r="LG49" s="161"/>
      <c r="LH49" s="161"/>
      <c r="LI49" s="161"/>
      <c r="LJ49" s="161"/>
      <c r="LK49" s="161"/>
      <c r="LL49" s="161"/>
      <c r="LM49" s="161"/>
      <c r="LN49" s="161"/>
      <c r="LO49" s="161"/>
      <c r="LP49" s="161"/>
      <c r="LQ49" s="161"/>
      <c r="LR49" s="161"/>
      <c r="LS49" s="161"/>
      <c r="LT49" s="161"/>
      <c r="LU49" s="161"/>
      <c r="LV49" s="161"/>
      <c r="LW49" s="161"/>
      <c r="LX49" s="161"/>
      <c r="LY49" s="161"/>
      <c r="LZ49" s="161"/>
      <c r="MA49" s="161"/>
      <c r="MB49" s="161"/>
      <c r="MC49" s="161"/>
      <c r="MD49" s="161"/>
      <c r="ME49" s="161"/>
      <c r="MF49" s="161"/>
      <c r="MG49" s="161"/>
      <c r="MH49" s="161"/>
      <c r="MI49" s="161"/>
      <c r="MJ49" s="161"/>
      <c r="MK49" s="161"/>
      <c r="ML49" s="161"/>
      <c r="MM49" s="161"/>
      <c r="MN49" s="161"/>
      <c r="MO49" s="161"/>
      <c r="MP49" s="161"/>
      <c r="MQ49" s="161"/>
      <c r="MR49" s="161"/>
      <c r="MS49" s="161"/>
      <c r="MT49" s="161"/>
      <c r="MU49" s="161"/>
      <c r="MV49" s="161"/>
      <c r="MW49" s="161"/>
      <c r="MX49" s="161"/>
      <c r="MY49" s="161"/>
      <c r="MZ49" s="161"/>
      <c r="NA49" s="161"/>
      <c r="NB49" s="161"/>
      <c r="NC49" s="161"/>
      <c r="ND49" s="161"/>
      <c r="NE49" s="161"/>
      <c r="NF49" s="161"/>
      <c r="NG49" s="161"/>
      <c r="NH49" s="161"/>
      <c r="NI49" s="161"/>
      <c r="NJ49" s="161"/>
      <c r="NK49" s="161"/>
      <c r="NL49" s="161"/>
      <c r="NM49" s="161"/>
      <c r="NN49" s="161"/>
      <c r="NO49" s="161"/>
      <c r="NP49" s="161"/>
      <c r="NQ49" s="161"/>
      <c r="NR49" s="161"/>
      <c r="NS49" s="161"/>
      <c r="NT49" s="161"/>
      <c r="NU49" s="161"/>
      <c r="NV49" s="161"/>
      <c r="NW49" s="161"/>
      <c r="NX49" s="161"/>
      <c r="NY49" s="161"/>
      <c r="NZ49" s="161"/>
      <c r="OA49" s="161"/>
      <c r="OB49" s="161"/>
      <c r="OC49" s="161"/>
      <c r="OD49" s="161"/>
      <c r="OE49" s="161"/>
      <c r="OF49" s="161"/>
      <c r="OG49" s="161"/>
      <c r="OH49" s="161"/>
      <c r="OI49" s="161"/>
      <c r="OJ49" s="161"/>
      <c r="OK49" s="161"/>
      <c r="OL49" s="161"/>
      <c r="OM49" s="161"/>
      <c r="ON49" s="161"/>
      <c r="OO49" s="161"/>
      <c r="OP49" s="161"/>
      <c r="OQ49" s="161"/>
      <c r="OR49" s="161"/>
      <c r="OS49" s="161"/>
      <c r="OT49" s="161"/>
      <c r="OU49" s="161"/>
      <c r="OV49" s="161"/>
      <c r="OW49" s="161"/>
      <c r="OX49" s="161"/>
      <c r="OY49" s="161"/>
      <c r="OZ49" s="161"/>
      <c r="PA49" s="161"/>
      <c r="PB49" s="161"/>
      <c r="PC49" s="161"/>
      <c r="PD49" s="161"/>
      <c r="PE49" s="161"/>
      <c r="PF49" s="161"/>
      <c r="PG49" s="161"/>
      <c r="PH49" s="161"/>
      <c r="PI49" s="161"/>
      <c r="PJ49" s="161"/>
      <c r="PK49" s="161"/>
      <c r="PL49" s="161"/>
      <c r="PM49" s="161"/>
      <c r="PN49" s="161"/>
      <c r="PO49" s="161"/>
      <c r="PP49" s="161"/>
      <c r="PQ49" s="161"/>
      <c r="PR49" s="161"/>
      <c r="PS49" s="161"/>
      <c r="PT49" s="161"/>
      <c r="PU49" s="161"/>
      <c r="PV49" s="161"/>
      <c r="PW49" s="161"/>
      <c r="PX49" s="161"/>
      <c r="PY49" s="161"/>
      <c r="PZ49" s="161"/>
      <c r="QA49" s="161"/>
      <c r="QB49" s="161"/>
      <c r="QC49" s="161"/>
      <c r="QD49" s="161"/>
      <c r="QE49" s="161"/>
      <c r="QF49" s="161"/>
      <c r="QG49" s="161"/>
      <c r="QH49" s="161"/>
      <c r="QI49" s="161"/>
      <c r="QJ49" s="161"/>
      <c r="QK49" s="161"/>
      <c r="QL49" s="161"/>
      <c r="QM49" s="161"/>
      <c r="QN49" s="161"/>
      <c r="QO49" s="161"/>
      <c r="QP49" s="161"/>
      <c r="QQ49" s="161"/>
      <c r="QR49" s="161"/>
      <c r="QS49" s="161"/>
      <c r="QT49" s="161"/>
      <c r="QU49" s="161"/>
      <c r="QV49" s="161"/>
      <c r="QW49" s="161"/>
      <c r="QX49" s="161"/>
      <c r="QY49" s="161"/>
      <c r="QZ49" s="161"/>
      <c r="RA49" s="161"/>
      <c r="RB49" s="161"/>
      <c r="RC49" s="161"/>
      <c r="RD49" s="161"/>
      <c r="RE49" s="161"/>
      <c r="RF49" s="161"/>
      <c r="RG49" s="161"/>
      <c r="RH49" s="161"/>
      <c r="RI49" s="161"/>
      <c r="RJ49" s="161"/>
      <c r="RK49" s="161"/>
      <c r="RL49" s="161"/>
      <c r="RM49" s="161"/>
      <c r="RN49" s="161"/>
      <c r="RO49" s="161"/>
      <c r="RP49" s="161"/>
      <c r="RQ49" s="161"/>
      <c r="RR49" s="161"/>
      <c r="RS49" s="161"/>
      <c r="RT49" s="161"/>
      <c r="RU49" s="161"/>
      <c r="RV49" s="161"/>
      <c r="RW49" s="161"/>
      <c r="RX49" s="161"/>
      <c r="RY49" s="161"/>
      <c r="RZ49" s="161"/>
      <c r="SA49" s="161"/>
      <c r="SB49" s="161"/>
      <c r="SC49" s="161"/>
      <c r="SD49" s="161"/>
      <c r="SE49" s="161"/>
      <c r="SF49" s="161"/>
      <c r="SG49" s="161"/>
      <c r="SH49" s="161"/>
      <c r="SI49" s="161"/>
      <c r="SJ49" s="161"/>
      <c r="SK49" s="161"/>
      <c r="SL49" s="161"/>
      <c r="SM49" s="161"/>
      <c r="SN49" s="161"/>
      <c r="SO49" s="161"/>
      <c r="SP49" s="161"/>
      <c r="SQ49" s="161"/>
      <c r="SR49" s="161"/>
      <c r="SS49" s="161"/>
      <c r="ST49" s="161"/>
      <c r="SU49" s="161"/>
      <c r="SV49" s="161"/>
      <c r="SW49" s="161"/>
      <c r="SX49" s="161"/>
      <c r="SY49" s="161"/>
      <c r="SZ49" s="161"/>
      <c r="TA49" s="161"/>
      <c r="TB49" s="161"/>
      <c r="TC49" s="161"/>
      <c r="TD49" s="161"/>
      <c r="TE49" s="161"/>
      <c r="TF49" s="161"/>
      <c r="TG49" s="161"/>
      <c r="TH49" s="161"/>
      <c r="TI49" s="161"/>
      <c r="TJ49" s="161"/>
      <c r="TK49" s="161"/>
      <c r="TL49" s="161"/>
      <c r="TM49" s="161"/>
      <c r="TN49" s="161"/>
      <c r="TO49" s="161"/>
      <c r="TP49" s="161"/>
      <c r="TQ49" s="161"/>
      <c r="TR49" s="161"/>
      <c r="TS49" s="161"/>
      <c r="TT49" s="161"/>
      <c r="TU49" s="161"/>
      <c r="TV49" s="161"/>
      <c r="TW49" s="161"/>
      <c r="TX49" s="161"/>
      <c r="TY49" s="161"/>
      <c r="TZ49" s="161"/>
      <c r="UA49" s="161"/>
      <c r="UB49" s="161"/>
      <c r="UC49" s="161"/>
      <c r="UD49" s="161"/>
      <c r="UE49" s="161"/>
      <c r="UF49" s="161"/>
      <c r="UG49" s="161"/>
      <c r="UH49" s="161"/>
      <c r="UI49" s="161"/>
      <c r="UJ49" s="161"/>
      <c r="UK49" s="161"/>
      <c r="UL49" s="161"/>
      <c r="UM49" s="161"/>
      <c r="UN49" s="161"/>
      <c r="UO49" s="161"/>
      <c r="UP49" s="161"/>
      <c r="UQ49" s="161"/>
      <c r="UR49" s="161"/>
      <c r="US49" s="161"/>
      <c r="UT49" s="161"/>
      <c r="UU49" s="161"/>
      <c r="UV49" s="161"/>
      <c r="UW49" s="161"/>
      <c r="UX49" s="161"/>
      <c r="UY49" s="161"/>
      <c r="UZ49" s="161"/>
      <c r="VA49" s="161"/>
      <c r="VB49" s="161"/>
      <c r="VC49" s="161"/>
      <c r="VD49" s="161"/>
      <c r="VE49" s="161"/>
      <c r="VF49" s="161"/>
      <c r="VG49" s="161"/>
      <c r="VH49" s="161"/>
      <c r="VI49" s="161"/>
      <c r="VJ49" s="161"/>
      <c r="VK49" s="161"/>
      <c r="VL49" s="161"/>
      <c r="VM49" s="161"/>
      <c r="VN49" s="161"/>
      <c r="VO49" s="161"/>
      <c r="VP49" s="161"/>
      <c r="VQ49" s="161"/>
      <c r="VR49" s="161"/>
      <c r="VS49" s="161"/>
      <c r="VT49" s="161"/>
      <c r="VU49" s="161"/>
      <c r="VV49" s="161"/>
      <c r="VW49" s="161"/>
      <c r="VX49" s="161"/>
      <c r="VY49" s="161"/>
      <c r="VZ49" s="161"/>
      <c r="WA49" s="161"/>
      <c r="WB49" s="161"/>
      <c r="WC49" s="161"/>
      <c r="WD49" s="161"/>
      <c r="WE49" s="161"/>
      <c r="WF49" s="161"/>
      <c r="WG49" s="161"/>
      <c r="WH49" s="161"/>
      <c r="WI49" s="161"/>
      <c r="WJ49" s="161"/>
      <c r="WK49" s="161"/>
      <c r="WL49" s="161"/>
      <c r="WM49" s="161"/>
      <c r="WN49" s="161"/>
      <c r="WO49" s="161"/>
      <c r="WP49" s="161"/>
      <c r="WQ49" s="161"/>
      <c r="WR49" s="161"/>
      <c r="WS49" s="161"/>
      <c r="WT49" s="161"/>
      <c r="WU49" s="161"/>
      <c r="WV49" s="161"/>
      <c r="WW49" s="161"/>
      <c r="WX49" s="161"/>
      <c r="WY49" s="161"/>
      <c r="WZ49" s="161"/>
      <c r="XA49" s="161"/>
      <c r="XB49" s="161"/>
      <c r="XC49" s="161"/>
      <c r="XD49" s="161"/>
      <c r="XE49" s="161"/>
      <c r="XF49" s="161"/>
      <c r="XG49" s="161"/>
      <c r="XH49" s="161"/>
      <c r="XI49" s="161"/>
      <c r="XJ49" s="161"/>
      <c r="XK49" s="161"/>
      <c r="XL49" s="161"/>
      <c r="XM49" s="161"/>
      <c r="XN49" s="161"/>
      <c r="XO49" s="161"/>
      <c r="XP49" s="161"/>
      <c r="XQ49" s="161"/>
      <c r="XR49" s="161"/>
      <c r="XS49" s="161"/>
      <c r="XT49" s="161"/>
      <c r="XU49" s="161"/>
      <c r="XV49" s="161"/>
      <c r="XW49" s="161"/>
      <c r="XX49" s="161"/>
      <c r="XY49" s="161"/>
      <c r="XZ49" s="161"/>
      <c r="YA49" s="161"/>
      <c r="YB49" s="161"/>
      <c r="YC49" s="161"/>
      <c r="YD49" s="161"/>
      <c r="YE49" s="161"/>
      <c r="YF49" s="161"/>
      <c r="YG49" s="161"/>
      <c r="YH49" s="161"/>
      <c r="YI49" s="161"/>
      <c r="YJ49" s="161"/>
      <c r="YK49" s="161"/>
      <c r="YL49" s="161"/>
      <c r="YM49" s="161"/>
      <c r="YN49" s="161"/>
      <c r="YO49" s="161"/>
      <c r="YP49" s="161"/>
      <c r="YQ49" s="161"/>
      <c r="YR49" s="161"/>
      <c r="YS49" s="161"/>
      <c r="YT49" s="161"/>
      <c r="YU49" s="161"/>
      <c r="YV49" s="161"/>
      <c r="YW49" s="161"/>
      <c r="YX49" s="161"/>
      <c r="YY49" s="161"/>
      <c r="YZ49" s="161"/>
      <c r="ZA49" s="161"/>
      <c r="ZB49" s="161"/>
      <c r="ZC49" s="161"/>
      <c r="ZD49" s="161"/>
      <c r="ZE49" s="161"/>
      <c r="ZF49" s="161"/>
      <c r="ZG49" s="161"/>
      <c r="ZH49" s="161"/>
      <c r="ZI49" s="161"/>
      <c r="ZJ49" s="161"/>
      <c r="ZK49" s="161"/>
      <c r="ZL49" s="161"/>
      <c r="ZM49" s="161"/>
      <c r="ZN49" s="161"/>
      <c r="ZO49" s="161"/>
      <c r="ZP49" s="161"/>
      <c r="ZQ49" s="161"/>
      <c r="ZR49" s="161"/>
      <c r="ZS49" s="161"/>
      <c r="ZT49" s="161"/>
      <c r="ZU49" s="161"/>
      <c r="ZV49" s="161"/>
      <c r="ZW49" s="161"/>
      <c r="ZX49" s="161"/>
      <c r="ZY49" s="161"/>
      <c r="ZZ49" s="161"/>
      <c r="AAA49" s="161"/>
      <c r="AAB49" s="161"/>
      <c r="AAC49" s="161"/>
      <c r="AAD49" s="161"/>
      <c r="AAE49" s="161"/>
      <c r="AAF49" s="161"/>
      <c r="AAG49" s="161"/>
      <c r="AAH49" s="161"/>
      <c r="AAI49" s="161"/>
      <c r="AAJ49" s="161"/>
      <c r="AAK49" s="161"/>
      <c r="AAL49" s="161"/>
      <c r="AAM49" s="161"/>
      <c r="AAN49" s="161"/>
      <c r="AAO49" s="161"/>
      <c r="AAP49" s="161"/>
      <c r="AAQ49" s="161"/>
      <c r="AAR49" s="161"/>
      <c r="AAS49" s="161"/>
      <c r="AAT49" s="161"/>
      <c r="AAU49" s="161"/>
      <c r="AAV49" s="161"/>
      <c r="AAW49" s="161"/>
      <c r="AAX49" s="161"/>
      <c r="AAY49" s="161"/>
      <c r="AAZ49" s="161"/>
      <c r="ABA49" s="161"/>
      <c r="ABB49" s="161"/>
      <c r="ABC49" s="161"/>
      <c r="ABD49" s="161"/>
      <c r="ABE49" s="161"/>
      <c r="ABF49" s="161"/>
      <c r="ABG49" s="161"/>
      <c r="ABH49" s="161"/>
      <c r="ABI49" s="161"/>
      <c r="ABJ49" s="161"/>
      <c r="ABK49" s="161"/>
      <c r="ABL49" s="161"/>
      <c r="ABM49" s="161"/>
      <c r="ABN49" s="161"/>
      <c r="ABO49" s="161"/>
      <c r="ABP49" s="161"/>
      <c r="ABQ49" s="161"/>
      <c r="ABR49" s="161"/>
      <c r="ABS49" s="161"/>
      <c r="ABT49" s="161"/>
      <c r="ABU49" s="161"/>
      <c r="ABV49" s="161"/>
      <c r="ABW49" s="161"/>
      <c r="ABX49" s="161"/>
      <c r="ABY49" s="161"/>
      <c r="ABZ49" s="161"/>
      <c r="ACA49" s="161"/>
      <c r="ACB49" s="161"/>
      <c r="ACC49" s="161"/>
      <c r="ACD49" s="161"/>
      <c r="ACE49" s="161"/>
      <c r="ACF49" s="161"/>
      <c r="ACG49" s="161"/>
      <c r="ACH49" s="161"/>
      <c r="ACI49" s="161"/>
      <c r="ACJ49" s="161"/>
      <c r="ACK49" s="161"/>
      <c r="ACL49" s="161"/>
      <c r="ACM49" s="161"/>
      <c r="ACN49" s="161"/>
      <c r="ACO49" s="161"/>
      <c r="ACP49" s="161"/>
      <c r="ACQ49" s="161"/>
      <c r="ACR49" s="161"/>
      <c r="ACS49" s="161"/>
      <c r="ACT49" s="161"/>
      <c r="ACU49" s="161"/>
      <c r="ACV49" s="161"/>
      <c r="ACW49" s="161"/>
      <c r="ACX49" s="161"/>
      <c r="ACY49" s="161"/>
      <c r="ACZ49" s="161"/>
      <c r="ADA49" s="161"/>
      <c r="ADB49" s="161"/>
      <c r="ADC49" s="161"/>
      <c r="ADD49" s="161"/>
      <c r="ADE49" s="161"/>
      <c r="ADF49" s="161"/>
      <c r="ADG49" s="161"/>
      <c r="ADH49" s="161"/>
      <c r="ADI49" s="161"/>
      <c r="ADJ49" s="161"/>
      <c r="ADK49" s="161"/>
      <c r="ADL49" s="161"/>
      <c r="ADM49" s="161"/>
      <c r="ADN49" s="161"/>
      <c r="ADO49" s="161"/>
      <c r="ADP49" s="161"/>
      <c r="ADQ49" s="161"/>
      <c r="ADR49" s="161"/>
      <c r="ADS49" s="161"/>
      <c r="ADT49" s="161"/>
      <c r="ADU49" s="161"/>
      <c r="ADV49" s="161"/>
      <c r="ADW49" s="161"/>
      <c r="ADX49" s="161"/>
      <c r="ADY49" s="161"/>
      <c r="ADZ49" s="161"/>
      <c r="AEA49" s="161"/>
      <c r="AEB49" s="161"/>
      <c r="AEC49" s="161"/>
      <c r="AED49" s="161"/>
      <c r="AEE49" s="161"/>
      <c r="AEF49" s="161"/>
      <c r="AEG49" s="161"/>
      <c r="AEH49" s="161"/>
      <c r="AEI49" s="161"/>
      <c r="AEJ49" s="161"/>
      <c r="AEK49" s="161"/>
      <c r="AEL49" s="161"/>
      <c r="AEM49" s="161"/>
      <c r="AEN49" s="161"/>
      <c r="AEO49" s="161"/>
      <c r="AEP49" s="161"/>
      <c r="AEQ49" s="161"/>
      <c r="AER49" s="161"/>
      <c r="AES49" s="161"/>
      <c r="AET49" s="161"/>
      <c r="AEU49" s="161"/>
      <c r="AEV49" s="161"/>
      <c r="AEW49" s="161"/>
      <c r="AEX49" s="161"/>
      <c r="AEY49" s="161"/>
      <c r="AEZ49" s="161"/>
      <c r="AFA49" s="161"/>
      <c r="AFB49" s="161"/>
      <c r="AFC49" s="161"/>
      <c r="AFD49" s="161"/>
      <c r="AFE49" s="161"/>
      <c r="AFF49" s="161"/>
      <c r="AFG49" s="161"/>
      <c r="AFH49" s="161"/>
      <c r="AFI49" s="161"/>
      <c r="AFJ49" s="161"/>
      <c r="AFK49" s="161"/>
      <c r="AFL49" s="161"/>
      <c r="AFM49" s="161"/>
      <c r="AFN49" s="161"/>
      <c r="AFO49" s="161"/>
      <c r="AFP49" s="161"/>
      <c r="AFQ49" s="161"/>
      <c r="AFR49" s="161"/>
      <c r="AFS49" s="161"/>
      <c r="AFT49" s="161"/>
      <c r="AFU49" s="161"/>
      <c r="AFV49" s="161"/>
      <c r="AFW49" s="161"/>
      <c r="AFX49" s="161"/>
      <c r="AFY49" s="161"/>
      <c r="AFZ49" s="161"/>
      <c r="AGA49" s="161"/>
      <c r="AGB49" s="161"/>
      <c r="AGC49" s="161"/>
      <c r="AGD49" s="161"/>
      <c r="AGE49" s="161"/>
      <c r="AGF49" s="161"/>
      <c r="AGG49" s="161"/>
      <c r="AGH49" s="161"/>
      <c r="AGI49" s="161"/>
      <c r="AGJ49" s="161"/>
      <c r="AGK49" s="161"/>
      <c r="AGL49" s="161"/>
      <c r="AGM49" s="161"/>
      <c r="AGN49" s="161"/>
      <c r="AGO49" s="161"/>
      <c r="AGP49" s="161"/>
      <c r="AGQ49" s="161"/>
      <c r="AGR49" s="161"/>
      <c r="AGS49" s="161"/>
      <c r="AGT49" s="161"/>
      <c r="AGU49" s="161"/>
      <c r="AGV49" s="161"/>
      <c r="AGW49" s="161"/>
      <c r="AGX49" s="161"/>
      <c r="AGY49" s="161"/>
      <c r="AGZ49" s="161"/>
      <c r="AHA49" s="161"/>
      <c r="AHB49" s="161"/>
      <c r="AHC49" s="161"/>
      <c r="AHD49" s="161"/>
      <c r="AHE49" s="161"/>
      <c r="AHF49" s="161"/>
      <c r="AHG49" s="161"/>
      <c r="AHH49" s="161"/>
      <c r="AHI49" s="161"/>
      <c r="AHJ49" s="161"/>
      <c r="AHK49" s="161"/>
      <c r="AHL49" s="161"/>
      <c r="AHM49" s="161"/>
      <c r="AHN49" s="161"/>
      <c r="AHO49" s="161"/>
      <c r="AHP49" s="161"/>
      <c r="AHQ49" s="161"/>
      <c r="AHR49" s="161"/>
      <c r="AHS49" s="161"/>
      <c r="AHT49" s="161"/>
      <c r="AHU49" s="161"/>
      <c r="AHV49" s="161"/>
      <c r="AHW49" s="161"/>
      <c r="AHX49" s="161"/>
      <c r="AHY49" s="161"/>
      <c r="AHZ49" s="161"/>
      <c r="AIA49" s="161"/>
      <c r="AIB49" s="161"/>
      <c r="AIC49" s="161"/>
      <c r="AID49" s="161"/>
      <c r="AIE49" s="161"/>
      <c r="AIF49" s="161"/>
      <c r="AIG49" s="161"/>
      <c r="AIH49" s="161"/>
      <c r="AII49" s="161"/>
      <c r="AIJ49" s="161"/>
      <c r="AIK49" s="161"/>
      <c r="AIL49" s="161"/>
      <c r="AIM49" s="161"/>
      <c r="AIN49" s="161"/>
      <c r="AIO49" s="161"/>
      <c r="AIP49" s="161"/>
      <c r="AIQ49" s="161"/>
      <c r="AIR49" s="161"/>
      <c r="AIS49" s="161"/>
      <c r="AIT49" s="161"/>
      <c r="AIU49" s="161"/>
      <c r="AIV49" s="161"/>
      <c r="AIW49" s="161"/>
      <c r="AIX49" s="161"/>
      <c r="AIY49" s="161"/>
      <c r="AIZ49" s="161"/>
      <c r="AJA49" s="161"/>
      <c r="AJB49" s="161"/>
      <c r="AJC49" s="161"/>
      <c r="AJD49" s="161"/>
      <c r="AJE49" s="161"/>
      <c r="AJF49" s="161"/>
      <c r="AJG49" s="161"/>
      <c r="AJH49" s="161"/>
      <c r="AJI49" s="161"/>
      <c r="AJJ49" s="161"/>
      <c r="AJK49" s="161"/>
      <c r="AJL49" s="161"/>
      <c r="AJM49" s="161"/>
      <c r="AJN49" s="161"/>
      <c r="AJO49" s="161"/>
      <c r="AJP49" s="161"/>
      <c r="AJQ49" s="161"/>
      <c r="AJR49" s="161"/>
      <c r="AJS49" s="161"/>
      <c r="AJT49" s="161"/>
      <c r="AJU49" s="161"/>
      <c r="AJV49" s="161"/>
      <c r="AJW49" s="161"/>
      <c r="AJX49" s="161"/>
      <c r="AJY49" s="161"/>
      <c r="AJZ49" s="161"/>
      <c r="AKA49" s="161"/>
      <c r="AKB49" s="161"/>
      <c r="AKC49" s="161"/>
      <c r="AKD49" s="161"/>
      <c r="AKE49" s="161"/>
      <c r="AKF49" s="161"/>
      <c r="AKG49" s="161"/>
      <c r="AKH49" s="161"/>
      <c r="AKI49" s="161"/>
      <c r="AKJ49" s="161"/>
      <c r="AKK49" s="161"/>
      <c r="AKL49" s="161"/>
      <c r="AKM49" s="161"/>
      <c r="AKN49" s="161"/>
      <c r="AKO49" s="161"/>
      <c r="AKP49" s="161"/>
      <c r="AKQ49" s="161"/>
      <c r="AKR49" s="161"/>
      <c r="AKS49" s="161"/>
      <c r="AKT49" s="161"/>
      <c r="AKU49" s="161"/>
      <c r="AKV49" s="161"/>
      <c r="AKW49" s="161"/>
      <c r="AKX49" s="161"/>
      <c r="AKY49" s="161"/>
      <c r="AKZ49" s="161"/>
      <c r="ALA49" s="161"/>
      <c r="ALB49" s="161"/>
      <c r="ALC49" s="161"/>
      <c r="ALD49" s="161"/>
      <c r="ALE49" s="161"/>
      <c r="ALF49" s="161"/>
      <c r="ALG49" s="161"/>
      <c r="ALH49" s="161"/>
      <c r="ALI49" s="161"/>
      <c r="ALJ49" s="161"/>
      <c r="ALK49" s="161"/>
      <c r="ALL49" s="161"/>
      <c r="ALM49" s="161"/>
      <c r="ALN49" s="161"/>
      <c r="ALO49" s="161"/>
      <c r="ALP49" s="161"/>
      <c r="ALQ49" s="161"/>
      <c r="ALR49" s="161"/>
      <c r="ALS49" s="161"/>
      <c r="ALT49" s="161"/>
      <c r="ALU49" s="161"/>
      <c r="ALV49" s="161"/>
      <c r="ALW49" s="161"/>
      <c r="ALX49" s="161"/>
      <c r="ALY49" s="161"/>
      <c r="ALZ49" s="161"/>
      <c r="AMA49" s="161"/>
      <c r="AMB49" s="161"/>
      <c r="AMC49" s="161"/>
      <c r="AMD49" s="161"/>
      <c r="AME49" s="161"/>
      <c r="AMF49" s="161"/>
      <c r="AMG49" s="161"/>
      <c r="AMH49" s="161"/>
      <c r="AMI49" s="161"/>
      <c r="AMJ49" s="161"/>
      <c r="AMK49" s="161"/>
      <c r="AML49" s="161"/>
      <c r="AMM49" s="161"/>
      <c r="AMN49" s="161"/>
      <c r="AMO49" s="161"/>
      <c r="AMP49" s="161"/>
      <c r="AMQ49" s="161"/>
      <c r="AMR49" s="161"/>
      <c r="AMS49" s="161"/>
      <c r="AMT49" s="161"/>
      <c r="AMU49" s="161"/>
      <c r="AMV49" s="161"/>
      <c r="AMW49" s="161"/>
      <c r="AMX49" s="161"/>
      <c r="AMY49" s="161"/>
      <c r="AMZ49" s="161"/>
      <c r="ANA49" s="161"/>
      <c r="ANB49" s="161"/>
      <c r="ANC49" s="161"/>
      <c r="AND49" s="161"/>
      <c r="ANE49" s="161"/>
      <c r="ANF49" s="161"/>
      <c r="ANG49" s="161"/>
      <c r="ANH49" s="161"/>
      <c r="ANI49" s="161"/>
      <c r="ANJ49" s="161"/>
      <c r="ANK49" s="161"/>
      <c r="ANL49" s="161"/>
      <c r="ANM49" s="161"/>
      <c r="ANN49" s="161"/>
      <c r="ANO49" s="161"/>
      <c r="ANP49" s="161"/>
      <c r="ANQ49" s="161"/>
      <c r="ANR49" s="161"/>
      <c r="ANS49" s="161"/>
      <c r="ANT49" s="161"/>
      <c r="ANU49" s="161"/>
      <c r="ANV49" s="161"/>
      <c r="ANW49" s="161"/>
      <c r="ANX49" s="161"/>
      <c r="ANY49" s="161"/>
      <c r="ANZ49" s="161"/>
      <c r="AOA49" s="161"/>
      <c r="AOB49" s="161"/>
      <c r="AOC49" s="161"/>
      <c r="AOD49" s="161"/>
      <c r="AOE49" s="161"/>
      <c r="AOF49" s="161"/>
      <c r="AOG49" s="161"/>
      <c r="AOH49" s="161"/>
      <c r="AOI49" s="161"/>
      <c r="AOJ49" s="161"/>
      <c r="AOK49" s="161"/>
      <c r="AOL49" s="161"/>
      <c r="AOM49" s="161"/>
      <c r="AON49" s="161"/>
      <c r="AOO49" s="161"/>
      <c r="AOP49" s="161"/>
      <c r="AOQ49" s="161"/>
      <c r="AOR49" s="161"/>
      <c r="AOS49" s="161"/>
      <c r="AOT49" s="161"/>
      <c r="AOU49" s="161"/>
      <c r="AOV49" s="161"/>
      <c r="AOW49" s="161"/>
      <c r="AOX49" s="161"/>
      <c r="AOY49" s="161"/>
      <c r="AOZ49" s="161"/>
      <c r="APA49" s="161"/>
      <c r="APB49" s="161"/>
      <c r="APC49" s="161"/>
      <c r="APD49" s="161"/>
      <c r="APE49" s="161"/>
      <c r="APF49" s="161"/>
      <c r="APG49" s="161"/>
      <c r="APH49" s="161"/>
      <c r="API49" s="161"/>
      <c r="APJ49" s="161"/>
      <c r="APK49" s="161"/>
      <c r="APL49" s="161"/>
      <c r="APM49" s="161"/>
      <c r="APN49" s="161"/>
      <c r="APO49" s="161"/>
      <c r="APP49" s="161"/>
      <c r="APQ49" s="161"/>
      <c r="APR49" s="161"/>
      <c r="APS49" s="161"/>
      <c r="APT49" s="161"/>
      <c r="APU49" s="161"/>
      <c r="APV49" s="161"/>
      <c r="APW49" s="161"/>
      <c r="APX49" s="161"/>
      <c r="APY49" s="161"/>
      <c r="APZ49" s="161"/>
      <c r="AQA49" s="161"/>
      <c r="AQB49" s="161"/>
      <c r="AQC49" s="161"/>
      <c r="AQD49" s="161"/>
      <c r="AQE49" s="161"/>
      <c r="AQF49" s="161"/>
      <c r="AQG49" s="161"/>
      <c r="AQH49" s="161"/>
      <c r="AQI49" s="161"/>
      <c r="AQJ49" s="161"/>
      <c r="AQK49" s="161"/>
      <c r="AQL49" s="161"/>
      <c r="AQM49" s="161"/>
      <c r="AQN49" s="161"/>
      <c r="AQO49" s="161"/>
      <c r="AQP49" s="161"/>
      <c r="AQQ49" s="161"/>
      <c r="AQR49" s="161"/>
      <c r="AQS49" s="161"/>
      <c r="AQT49" s="161"/>
      <c r="AQU49" s="161"/>
      <c r="AQV49" s="161"/>
      <c r="AQW49" s="161"/>
      <c r="AQX49" s="161"/>
      <c r="AQY49" s="161"/>
      <c r="AQZ49" s="161"/>
      <c r="ARA49" s="161"/>
      <c r="ARB49" s="161"/>
      <c r="ARC49" s="161"/>
      <c r="ARD49" s="161"/>
      <c r="ARE49" s="161"/>
      <c r="ARF49" s="161"/>
      <c r="ARG49" s="161"/>
      <c r="ARH49" s="161"/>
      <c r="ARI49" s="161"/>
      <c r="ARJ49" s="161"/>
      <c r="ARK49" s="161"/>
      <c r="ARL49" s="161"/>
      <c r="ARM49" s="161"/>
      <c r="ARN49" s="161"/>
      <c r="ARO49" s="161"/>
      <c r="ARP49" s="161"/>
      <c r="ARQ49" s="161"/>
      <c r="ARR49" s="161"/>
      <c r="ARS49" s="161"/>
      <c r="ART49" s="161"/>
      <c r="ARU49" s="161"/>
      <c r="ARV49" s="161"/>
      <c r="ARW49" s="161"/>
      <c r="ARX49" s="161"/>
      <c r="ARY49" s="161"/>
      <c r="ARZ49" s="161"/>
      <c r="ASA49" s="161"/>
      <c r="ASB49" s="161"/>
      <c r="ASC49" s="161"/>
      <c r="ASD49" s="161"/>
      <c r="ASE49" s="161"/>
      <c r="ASF49" s="161"/>
      <c r="ASG49" s="161"/>
      <c r="ASH49" s="161"/>
      <c r="ASI49" s="161"/>
      <c r="ASJ49" s="161"/>
      <c r="ASK49" s="161"/>
      <c r="ASL49" s="161"/>
      <c r="ASM49" s="161"/>
      <c r="ASN49" s="161"/>
      <c r="ASO49" s="161"/>
      <c r="ASP49" s="161"/>
      <c r="ASQ49" s="161"/>
      <c r="ASR49" s="161"/>
      <c r="ASS49" s="161"/>
      <c r="AST49" s="161"/>
      <c r="ASU49" s="161"/>
      <c r="ASV49" s="161"/>
      <c r="ASW49" s="161"/>
      <c r="ASX49" s="161"/>
      <c r="ASY49" s="161"/>
      <c r="ASZ49" s="161"/>
      <c r="ATA49" s="161"/>
      <c r="ATB49" s="161"/>
      <c r="ATC49" s="161"/>
      <c r="ATD49" s="161"/>
      <c r="ATE49" s="161"/>
      <c r="ATF49" s="161"/>
      <c r="ATG49" s="161"/>
      <c r="ATH49" s="161"/>
      <c r="ATI49" s="161"/>
      <c r="ATJ49" s="161"/>
      <c r="ATK49" s="161"/>
      <c r="ATL49" s="161"/>
      <c r="ATM49" s="161"/>
      <c r="ATN49" s="161"/>
      <c r="ATO49" s="161"/>
      <c r="ATP49" s="161"/>
      <c r="ATQ49" s="161"/>
      <c r="ATR49" s="161"/>
      <c r="ATS49" s="161"/>
      <c r="ATT49" s="161"/>
      <c r="ATU49" s="161"/>
      <c r="ATV49" s="161"/>
      <c r="ATW49" s="161"/>
      <c r="ATX49" s="161"/>
      <c r="ATY49" s="161"/>
      <c r="ATZ49" s="161"/>
      <c r="AUA49" s="161"/>
      <c r="AUB49" s="161"/>
      <c r="AUC49" s="161"/>
      <c r="AUD49" s="161"/>
      <c r="AUE49" s="161"/>
      <c r="AUF49" s="161"/>
      <c r="AUG49" s="161"/>
      <c r="AUH49" s="161"/>
      <c r="AUI49" s="161"/>
      <c r="AUJ49" s="161"/>
      <c r="AUK49" s="161"/>
      <c r="AUL49" s="161"/>
      <c r="AUM49" s="161"/>
      <c r="AUN49" s="161"/>
      <c r="AUO49" s="161"/>
      <c r="AUP49" s="161"/>
      <c r="AUQ49" s="161"/>
      <c r="AUR49" s="161"/>
      <c r="AUS49" s="161"/>
      <c r="AUT49" s="161"/>
      <c r="AUU49" s="161"/>
      <c r="AUV49" s="161"/>
      <c r="AUW49" s="161"/>
      <c r="AUX49" s="161"/>
      <c r="AUY49" s="161"/>
      <c r="AUZ49" s="161"/>
      <c r="AVA49" s="161"/>
      <c r="AVB49" s="161"/>
      <c r="AVC49" s="161"/>
      <c r="AVD49" s="161"/>
      <c r="AVE49" s="161"/>
      <c r="AVF49" s="161"/>
      <c r="AVG49" s="161"/>
      <c r="AVH49" s="161"/>
      <c r="AVI49" s="161"/>
      <c r="AVJ49" s="161"/>
      <c r="AVK49" s="161"/>
      <c r="AVL49" s="161"/>
      <c r="AVM49" s="161"/>
      <c r="AVN49" s="161"/>
      <c r="AVO49" s="161"/>
      <c r="AVP49" s="161"/>
      <c r="AVQ49" s="161"/>
      <c r="AVR49" s="161"/>
      <c r="AVS49" s="161"/>
      <c r="AVT49" s="161"/>
      <c r="AVU49" s="161"/>
      <c r="AVV49" s="161"/>
      <c r="AVW49" s="161"/>
      <c r="AVX49" s="161"/>
      <c r="AVY49" s="161"/>
      <c r="AVZ49" s="161"/>
      <c r="AWA49" s="161"/>
      <c r="AWB49" s="161"/>
      <c r="AWC49" s="161"/>
      <c r="AWD49" s="161"/>
      <c r="AWE49" s="161"/>
      <c r="AWF49" s="161"/>
      <c r="AWG49" s="161"/>
      <c r="AWH49" s="161"/>
      <c r="AWI49" s="161"/>
      <c r="AWJ49" s="161"/>
      <c r="AWK49" s="161"/>
      <c r="AWL49" s="161"/>
      <c r="AWM49" s="161"/>
      <c r="AWN49" s="161"/>
      <c r="AWO49" s="161"/>
      <c r="AWP49" s="161"/>
      <c r="AWQ49" s="161"/>
      <c r="AWR49" s="161"/>
      <c r="AWS49" s="161"/>
      <c r="AWT49" s="161"/>
      <c r="AWU49" s="161"/>
      <c r="AWV49" s="161"/>
      <c r="AWW49" s="161"/>
      <c r="AWX49" s="161"/>
      <c r="AWY49" s="161"/>
      <c r="AWZ49" s="161"/>
      <c r="AXA49" s="161"/>
      <c r="AXB49" s="161"/>
      <c r="AXC49" s="161"/>
      <c r="AXD49" s="161"/>
      <c r="AXE49" s="161"/>
      <c r="AXF49" s="161"/>
      <c r="AXG49" s="161"/>
      <c r="AXH49" s="161"/>
      <c r="AXI49" s="161"/>
      <c r="AXJ49" s="161"/>
      <c r="AXK49" s="161"/>
      <c r="AXL49" s="161"/>
      <c r="AXM49" s="161"/>
      <c r="AXN49" s="161"/>
      <c r="AXO49" s="161"/>
      <c r="AXP49" s="161"/>
      <c r="AXQ49" s="161"/>
      <c r="AXR49" s="161"/>
      <c r="AXS49" s="161"/>
      <c r="AXT49" s="161"/>
      <c r="AXU49" s="161"/>
      <c r="AXV49" s="161"/>
      <c r="AXW49" s="161"/>
      <c r="AXX49" s="161"/>
      <c r="AXY49" s="161"/>
      <c r="AXZ49" s="161"/>
      <c r="AYA49" s="161"/>
      <c r="AYB49" s="161"/>
      <c r="AYC49" s="161"/>
      <c r="AYD49" s="161"/>
      <c r="AYE49" s="161"/>
      <c r="AYF49" s="161"/>
      <c r="AYG49" s="161"/>
      <c r="AYH49" s="161"/>
      <c r="AYI49" s="161"/>
      <c r="AYJ49" s="161"/>
      <c r="AYK49" s="161"/>
      <c r="AYL49" s="161"/>
      <c r="AYM49" s="161"/>
      <c r="AYN49" s="161"/>
      <c r="AYO49" s="161"/>
      <c r="AYP49" s="161"/>
      <c r="AYQ49" s="161"/>
      <c r="AYR49" s="161"/>
      <c r="AYS49" s="161"/>
      <c r="AYT49" s="161"/>
      <c r="AYU49" s="161"/>
      <c r="AYV49" s="161"/>
      <c r="AYW49" s="161"/>
      <c r="AYX49" s="161"/>
      <c r="AYY49" s="161"/>
      <c r="AYZ49" s="161"/>
      <c r="AZA49" s="161"/>
      <c r="AZB49" s="161"/>
      <c r="AZC49" s="161"/>
      <c r="AZD49" s="161"/>
      <c r="AZE49" s="161"/>
      <c r="AZF49" s="161"/>
      <c r="AZG49" s="161"/>
      <c r="AZH49" s="161"/>
      <c r="AZI49" s="161"/>
      <c r="AZJ49" s="161"/>
      <c r="AZK49" s="161"/>
      <c r="AZL49" s="161"/>
      <c r="AZM49" s="161"/>
      <c r="AZN49" s="161"/>
      <c r="AZO49" s="161"/>
      <c r="AZP49" s="161"/>
      <c r="AZQ49" s="161"/>
      <c r="AZR49" s="161"/>
      <c r="AZS49" s="161"/>
      <c r="AZT49" s="161"/>
      <c r="AZU49" s="161"/>
      <c r="AZV49" s="161"/>
      <c r="AZW49" s="161"/>
      <c r="AZX49" s="161"/>
      <c r="AZY49" s="161"/>
      <c r="AZZ49" s="161"/>
      <c r="BAA49" s="161"/>
      <c r="BAB49" s="161"/>
      <c r="BAC49" s="161"/>
      <c r="BAD49" s="161"/>
      <c r="BAE49" s="161"/>
      <c r="BAF49" s="161"/>
      <c r="BAG49" s="161"/>
      <c r="BAH49" s="161"/>
      <c r="BAI49" s="161"/>
      <c r="BAJ49" s="161"/>
      <c r="BAK49" s="161"/>
      <c r="BAL49" s="161"/>
      <c r="BAM49" s="161"/>
      <c r="BAN49" s="161"/>
      <c r="BAO49" s="161"/>
      <c r="BAP49" s="161"/>
      <c r="BAQ49" s="161"/>
      <c r="BAR49" s="161"/>
      <c r="BAS49" s="161"/>
      <c r="BAT49" s="161"/>
      <c r="BAU49" s="161"/>
      <c r="BAV49" s="161"/>
      <c r="BAW49" s="161"/>
      <c r="BAX49" s="161"/>
      <c r="BAY49" s="161"/>
      <c r="BAZ49" s="161"/>
      <c r="BBA49" s="161"/>
      <c r="BBB49" s="161"/>
      <c r="BBC49" s="161"/>
      <c r="BBD49" s="161"/>
      <c r="BBE49" s="161"/>
      <c r="BBF49" s="161"/>
      <c r="BBG49" s="161"/>
      <c r="BBH49" s="161"/>
      <c r="BBI49" s="161"/>
      <c r="BBJ49" s="161"/>
      <c r="BBK49" s="161"/>
      <c r="BBL49" s="161"/>
      <c r="BBM49" s="161"/>
      <c r="BBN49" s="161"/>
      <c r="BBO49" s="161"/>
      <c r="BBP49" s="161"/>
      <c r="BBQ49" s="161"/>
      <c r="BBR49" s="161"/>
      <c r="BBS49" s="161"/>
      <c r="BBT49" s="161"/>
      <c r="BBU49" s="161"/>
      <c r="BBV49" s="161"/>
      <c r="BBW49" s="161"/>
      <c r="BBX49" s="161"/>
      <c r="BBY49" s="161"/>
      <c r="BBZ49" s="161"/>
      <c r="BCA49" s="161"/>
      <c r="BCB49" s="161"/>
      <c r="BCC49" s="161"/>
      <c r="BCD49" s="161"/>
      <c r="BCE49" s="161"/>
      <c r="BCF49" s="161"/>
      <c r="BCG49" s="161"/>
      <c r="BCH49" s="161"/>
      <c r="BCI49" s="161"/>
      <c r="BCJ49" s="161"/>
      <c r="BCK49" s="161"/>
      <c r="BCL49" s="161"/>
      <c r="BCM49" s="161"/>
      <c r="BCN49" s="161"/>
      <c r="BCO49" s="161"/>
      <c r="BCP49" s="161"/>
      <c r="BCQ49" s="161"/>
      <c r="BCR49" s="161"/>
      <c r="BCS49" s="161"/>
      <c r="BCT49" s="161"/>
      <c r="BCU49" s="161"/>
      <c r="BCV49" s="161"/>
      <c r="BCW49" s="161"/>
      <c r="BCX49" s="161"/>
      <c r="BCY49" s="161"/>
      <c r="BCZ49" s="161"/>
      <c r="BDA49" s="161"/>
      <c r="BDB49" s="161"/>
      <c r="BDC49" s="161"/>
      <c r="BDD49" s="161"/>
      <c r="BDE49" s="161"/>
      <c r="BDF49" s="161"/>
      <c r="BDG49" s="161"/>
      <c r="BDH49" s="161"/>
      <c r="BDI49" s="161"/>
      <c r="BDJ49" s="161"/>
      <c r="BDK49" s="161"/>
      <c r="BDL49" s="161"/>
      <c r="BDM49" s="161"/>
      <c r="BDN49" s="161"/>
      <c r="BDO49" s="161"/>
      <c r="BDP49" s="161"/>
      <c r="BDQ49" s="161"/>
      <c r="BDR49" s="161"/>
      <c r="BDS49" s="161"/>
      <c r="BDT49" s="161"/>
      <c r="BDU49" s="161"/>
      <c r="BDV49" s="161"/>
      <c r="BDW49" s="161"/>
      <c r="BDX49" s="161"/>
      <c r="BDY49" s="161"/>
      <c r="BDZ49" s="161"/>
      <c r="BEA49" s="161"/>
      <c r="BEB49" s="161"/>
      <c r="BEC49" s="161"/>
      <c r="BED49" s="161"/>
      <c r="BEE49" s="161"/>
      <c r="BEF49" s="161"/>
      <c r="BEG49" s="161"/>
      <c r="BEH49" s="161"/>
      <c r="BEI49" s="161"/>
      <c r="BEJ49" s="161"/>
      <c r="BEK49" s="161"/>
      <c r="BEL49" s="161"/>
      <c r="BEM49" s="161"/>
      <c r="BEN49" s="161"/>
      <c r="BEO49" s="161"/>
      <c r="BEP49" s="161"/>
      <c r="BEQ49" s="161"/>
      <c r="BER49" s="161"/>
      <c r="BES49" s="161"/>
      <c r="BET49" s="161"/>
      <c r="BEU49" s="161"/>
      <c r="BEV49" s="161"/>
      <c r="BEW49" s="161"/>
      <c r="BEX49" s="161"/>
      <c r="BEY49" s="161"/>
      <c r="BEZ49" s="161"/>
      <c r="BFA49" s="161"/>
      <c r="BFB49" s="161"/>
      <c r="BFC49" s="161"/>
      <c r="BFD49" s="161"/>
      <c r="BFE49" s="161"/>
      <c r="BFF49" s="161"/>
      <c r="BFG49" s="161"/>
      <c r="BFH49" s="161"/>
      <c r="BFI49" s="161"/>
      <c r="BFJ49" s="161"/>
      <c r="BFK49" s="161"/>
      <c r="BFL49" s="161"/>
      <c r="BFM49" s="161"/>
      <c r="BFN49" s="161"/>
      <c r="BFO49" s="161"/>
      <c r="BFP49" s="161"/>
      <c r="BFQ49" s="161"/>
      <c r="BFR49" s="161"/>
      <c r="BFS49" s="161"/>
      <c r="BFT49" s="161"/>
      <c r="BFU49" s="161"/>
      <c r="BFV49" s="161"/>
      <c r="BFW49" s="161"/>
      <c r="BFX49" s="161"/>
      <c r="BFY49" s="161"/>
      <c r="BFZ49" s="161"/>
      <c r="BGA49" s="161"/>
      <c r="BGB49" s="161"/>
      <c r="BGC49" s="161"/>
      <c r="BGD49" s="161"/>
      <c r="BGE49" s="161"/>
      <c r="BGF49" s="161"/>
      <c r="BGG49" s="161"/>
      <c r="BGH49" s="161"/>
      <c r="BGI49" s="161"/>
      <c r="BGJ49" s="161"/>
      <c r="BGK49" s="161"/>
      <c r="BGL49" s="161"/>
      <c r="BGM49" s="161"/>
      <c r="BGN49" s="161"/>
      <c r="BGO49" s="161"/>
      <c r="BGP49" s="161"/>
      <c r="BGQ49" s="161"/>
      <c r="BGR49" s="161"/>
      <c r="BGS49" s="161"/>
      <c r="BGT49" s="161"/>
      <c r="BGU49" s="161"/>
      <c r="BGV49" s="161"/>
      <c r="BGW49" s="161"/>
      <c r="BGX49" s="161"/>
      <c r="BGY49" s="161"/>
      <c r="BGZ49" s="161"/>
      <c r="BHA49" s="161"/>
      <c r="BHB49" s="161"/>
      <c r="BHC49" s="161"/>
      <c r="BHD49" s="161"/>
      <c r="BHE49" s="161"/>
      <c r="BHF49" s="161"/>
      <c r="BHG49" s="161"/>
      <c r="BHH49" s="161"/>
      <c r="BHI49" s="161"/>
      <c r="BHJ49" s="161"/>
      <c r="BHK49" s="161"/>
      <c r="BHL49" s="161"/>
      <c r="BHM49" s="161"/>
      <c r="BHN49" s="161"/>
      <c r="BHO49" s="161"/>
      <c r="BHP49" s="161"/>
      <c r="BHQ49" s="161"/>
      <c r="BHR49" s="161"/>
      <c r="BHS49" s="161"/>
      <c r="BHT49" s="161"/>
      <c r="BHU49" s="161"/>
      <c r="BHV49" s="161"/>
      <c r="BHW49" s="161"/>
      <c r="BHX49" s="161"/>
      <c r="BHY49" s="161"/>
      <c r="BHZ49" s="161"/>
      <c r="BIA49" s="161"/>
      <c r="BIB49" s="161"/>
      <c r="BIC49" s="161"/>
      <c r="BID49" s="161"/>
      <c r="BIE49" s="161"/>
      <c r="BIF49" s="161"/>
      <c r="BIG49" s="161"/>
      <c r="BIH49" s="161"/>
      <c r="BII49" s="161"/>
      <c r="BIJ49" s="161"/>
      <c r="BIK49" s="161"/>
      <c r="BIL49" s="161"/>
      <c r="BIM49" s="161"/>
      <c r="BIN49" s="161"/>
      <c r="BIO49" s="161"/>
      <c r="BIP49" s="161"/>
      <c r="BIQ49" s="161"/>
      <c r="BIR49" s="161"/>
      <c r="BIS49" s="161"/>
      <c r="BIT49" s="161"/>
      <c r="BIU49" s="161"/>
      <c r="BIV49" s="161"/>
      <c r="BIW49" s="161"/>
      <c r="BIX49" s="161"/>
      <c r="BIY49" s="161"/>
      <c r="BIZ49" s="161"/>
      <c r="BJA49" s="161"/>
      <c r="BJB49" s="161"/>
      <c r="BJC49" s="161"/>
      <c r="BJD49" s="161"/>
      <c r="BJE49" s="161"/>
      <c r="BJF49" s="161"/>
      <c r="BJG49" s="161"/>
      <c r="BJH49" s="161"/>
      <c r="BJI49" s="161"/>
      <c r="BJJ49" s="161"/>
      <c r="BJK49" s="161"/>
      <c r="BJL49" s="161"/>
      <c r="BJM49" s="161"/>
      <c r="BJN49" s="161"/>
      <c r="BJO49" s="161"/>
      <c r="BJP49" s="161"/>
      <c r="BJQ49" s="161"/>
      <c r="BJR49" s="161"/>
      <c r="BJS49" s="161"/>
      <c r="BJT49" s="161"/>
      <c r="BJU49" s="161"/>
      <c r="BJV49" s="161"/>
      <c r="BJW49" s="161"/>
      <c r="BJX49" s="161"/>
      <c r="BJY49" s="161"/>
      <c r="BJZ49" s="161"/>
      <c r="BKA49" s="161"/>
      <c r="BKB49" s="161"/>
      <c r="BKC49" s="161"/>
      <c r="BKD49" s="161"/>
      <c r="BKE49" s="161"/>
      <c r="BKF49" s="161"/>
      <c r="BKG49" s="161"/>
      <c r="BKH49" s="161"/>
      <c r="BKI49" s="161"/>
      <c r="BKJ49" s="161"/>
      <c r="BKK49" s="161"/>
      <c r="BKL49" s="161"/>
      <c r="BKM49" s="161"/>
      <c r="BKN49" s="161"/>
      <c r="BKO49" s="161"/>
      <c r="BKP49" s="161"/>
      <c r="BKQ49" s="161"/>
      <c r="BKR49" s="161"/>
      <c r="BKS49" s="161"/>
      <c r="BKT49" s="161"/>
      <c r="BKU49" s="161"/>
      <c r="BKV49" s="161"/>
      <c r="BKW49" s="161"/>
      <c r="BKX49" s="161"/>
      <c r="BKY49" s="161"/>
      <c r="BKZ49" s="161"/>
      <c r="BLA49" s="161"/>
      <c r="BLB49" s="161"/>
      <c r="BLC49" s="161"/>
      <c r="BLD49" s="161"/>
      <c r="BLE49" s="161"/>
      <c r="BLF49" s="161"/>
      <c r="BLG49" s="161"/>
      <c r="BLH49" s="161"/>
      <c r="BLI49" s="161"/>
      <c r="BLJ49" s="161"/>
      <c r="BLK49" s="161"/>
      <c r="BLL49" s="161"/>
      <c r="BLM49" s="161"/>
      <c r="BLN49" s="161"/>
      <c r="BLO49" s="161"/>
      <c r="BLP49" s="161"/>
      <c r="BLQ49" s="161"/>
      <c r="BLR49" s="161"/>
      <c r="BLS49" s="161"/>
      <c r="BLT49" s="161"/>
      <c r="BLU49" s="161"/>
      <c r="BLV49" s="161"/>
      <c r="BLW49" s="161"/>
      <c r="BLX49" s="161"/>
      <c r="BLY49" s="161"/>
      <c r="BLZ49" s="161"/>
      <c r="BMA49" s="161"/>
      <c r="BMB49" s="161"/>
      <c r="BMC49" s="161"/>
      <c r="BMD49" s="161"/>
      <c r="BME49" s="161"/>
      <c r="BMF49" s="161"/>
      <c r="BMG49" s="161"/>
      <c r="BMH49" s="161"/>
      <c r="BMI49" s="161"/>
      <c r="BMJ49" s="161"/>
      <c r="BMK49" s="161"/>
      <c r="BML49" s="161"/>
      <c r="BMM49" s="161"/>
      <c r="BMN49" s="161"/>
      <c r="BMO49" s="161"/>
      <c r="BMP49" s="161"/>
      <c r="BMQ49" s="161"/>
      <c r="BMR49" s="161"/>
      <c r="BMS49" s="161"/>
      <c r="BMT49" s="161"/>
      <c r="BMU49" s="161"/>
      <c r="BMV49" s="161"/>
      <c r="BMW49" s="161"/>
      <c r="BMX49" s="161"/>
      <c r="BMY49" s="161"/>
      <c r="BMZ49" s="161"/>
      <c r="BNA49" s="161"/>
      <c r="BNB49" s="161"/>
      <c r="BNC49" s="161"/>
      <c r="BND49" s="161"/>
      <c r="BNE49" s="161"/>
      <c r="BNF49" s="161"/>
      <c r="BNG49" s="161"/>
      <c r="BNH49" s="161"/>
      <c r="BNI49" s="161"/>
      <c r="BNJ49" s="161"/>
      <c r="BNK49" s="161"/>
      <c r="BNL49" s="161"/>
      <c r="BNM49" s="161"/>
      <c r="BNN49" s="161"/>
      <c r="BNO49" s="161"/>
      <c r="BNP49" s="161"/>
      <c r="BNQ49" s="161"/>
      <c r="BNR49" s="161"/>
      <c r="BNS49" s="161"/>
      <c r="BNT49" s="161"/>
      <c r="BNU49" s="161"/>
      <c r="BNV49" s="161"/>
      <c r="BNW49" s="161"/>
      <c r="BNX49" s="161"/>
      <c r="BNY49" s="161"/>
      <c r="BNZ49" s="161"/>
      <c r="BOA49" s="161"/>
      <c r="BOB49" s="161"/>
      <c r="BOC49" s="161"/>
      <c r="BOD49" s="161"/>
      <c r="BOE49" s="161"/>
      <c r="BOF49" s="161"/>
      <c r="BOG49" s="161"/>
      <c r="BOH49" s="161"/>
      <c r="BOI49" s="161"/>
      <c r="BOJ49" s="161"/>
      <c r="BOK49" s="161"/>
      <c r="BOL49" s="161"/>
      <c r="BOM49" s="161"/>
      <c r="BON49" s="161"/>
      <c r="BOO49" s="161"/>
      <c r="BOP49" s="161"/>
      <c r="BOQ49" s="161"/>
      <c r="BOR49" s="161"/>
      <c r="BOS49" s="161"/>
      <c r="BOT49" s="161"/>
      <c r="BOU49" s="161"/>
      <c r="BOV49" s="161"/>
      <c r="BOW49" s="161"/>
      <c r="BOX49" s="161"/>
      <c r="BOY49" s="161"/>
      <c r="BOZ49" s="161"/>
      <c r="BPA49" s="161"/>
      <c r="BPB49" s="161"/>
      <c r="BPC49" s="161"/>
      <c r="BPD49" s="161"/>
      <c r="BPE49" s="161"/>
      <c r="BPF49" s="161"/>
      <c r="BPG49" s="161"/>
      <c r="BPH49" s="161"/>
      <c r="BPI49" s="161"/>
      <c r="BPJ49" s="161"/>
      <c r="BPK49" s="161"/>
      <c r="BPL49" s="161"/>
      <c r="BPM49" s="161"/>
      <c r="BPN49" s="161"/>
      <c r="BPO49" s="161"/>
      <c r="BPP49" s="161"/>
      <c r="BPQ49" s="161"/>
      <c r="BPR49" s="161"/>
      <c r="BPS49" s="161"/>
      <c r="BPT49" s="161"/>
      <c r="BPU49" s="161"/>
      <c r="BPV49" s="161"/>
      <c r="BPW49" s="161"/>
      <c r="BPX49" s="161"/>
      <c r="BPY49" s="161"/>
      <c r="BPZ49" s="161"/>
      <c r="BQA49" s="161"/>
      <c r="BQB49" s="161"/>
      <c r="BQC49" s="161"/>
      <c r="BQD49" s="161"/>
      <c r="BQE49" s="161"/>
      <c r="BQF49" s="161"/>
      <c r="BQG49" s="161"/>
      <c r="BQH49" s="161"/>
      <c r="BQI49" s="161"/>
      <c r="BQJ49" s="161"/>
      <c r="BQK49" s="161"/>
      <c r="BQL49" s="161"/>
      <c r="BQM49" s="161"/>
      <c r="BQN49" s="161"/>
      <c r="BQO49" s="161"/>
      <c r="BQP49" s="161"/>
      <c r="BQQ49" s="161"/>
      <c r="BQR49" s="161"/>
      <c r="BQS49" s="161"/>
      <c r="BQT49" s="161"/>
      <c r="BQU49" s="161"/>
      <c r="BQV49" s="161"/>
      <c r="BQW49" s="161"/>
      <c r="BQX49" s="161"/>
      <c r="BQY49" s="161"/>
      <c r="BQZ49" s="161"/>
      <c r="BRA49" s="161"/>
      <c r="BRB49" s="161"/>
      <c r="BRC49" s="161"/>
      <c r="BRD49" s="161"/>
      <c r="BRE49" s="161"/>
      <c r="BRF49" s="161"/>
      <c r="BRG49" s="161"/>
      <c r="BRH49" s="161"/>
      <c r="BRI49" s="161"/>
      <c r="BRJ49" s="161"/>
      <c r="BRK49" s="161"/>
      <c r="BRL49" s="161"/>
      <c r="BRM49" s="161"/>
      <c r="BRN49" s="161"/>
      <c r="BRO49" s="161"/>
      <c r="BRP49" s="161"/>
      <c r="BRQ49" s="161"/>
      <c r="BRR49" s="161"/>
      <c r="BRS49" s="161"/>
      <c r="BRT49" s="161"/>
      <c r="BRU49" s="161"/>
      <c r="BRV49" s="161"/>
      <c r="BRW49" s="161"/>
      <c r="BRX49" s="161"/>
      <c r="BRY49" s="161"/>
      <c r="BRZ49" s="161"/>
      <c r="BSA49" s="161"/>
      <c r="BSB49" s="161"/>
      <c r="BSC49" s="161"/>
      <c r="BSD49" s="161"/>
      <c r="BSE49" s="161"/>
      <c r="BSF49" s="161"/>
      <c r="BSG49" s="161"/>
      <c r="BSH49" s="161"/>
      <c r="BSI49" s="161"/>
      <c r="BSJ49" s="161"/>
      <c r="BSK49" s="161"/>
      <c r="BSL49" s="161"/>
      <c r="BSM49" s="161"/>
      <c r="BSN49" s="161"/>
      <c r="BSO49" s="161"/>
      <c r="BSP49" s="161"/>
      <c r="BSQ49" s="161"/>
      <c r="BSR49" s="161"/>
      <c r="BSS49" s="161"/>
      <c r="BST49" s="161"/>
      <c r="BSU49" s="161"/>
      <c r="BSV49" s="161"/>
      <c r="BSW49" s="161"/>
      <c r="BSX49" s="161"/>
      <c r="BSY49" s="161"/>
      <c r="BSZ49" s="161"/>
      <c r="BTA49" s="161"/>
      <c r="BTB49" s="161"/>
      <c r="BTC49" s="161"/>
      <c r="BTD49" s="161"/>
      <c r="BTE49" s="161"/>
      <c r="BTF49" s="161"/>
      <c r="BTG49" s="161"/>
      <c r="BTH49" s="161"/>
      <c r="BTI49" s="161"/>
      <c r="BTJ49" s="161"/>
      <c r="BTK49" s="161"/>
      <c r="BTL49" s="161"/>
      <c r="BTM49" s="161"/>
      <c r="BTN49" s="161"/>
      <c r="BTO49" s="161"/>
      <c r="BTP49" s="161"/>
      <c r="BTQ49" s="161"/>
      <c r="BTR49" s="161"/>
      <c r="BTS49" s="161"/>
      <c r="BTT49" s="161"/>
      <c r="BTU49" s="161"/>
      <c r="BTV49" s="161"/>
      <c r="BTW49" s="161"/>
      <c r="BTX49" s="161"/>
      <c r="BTY49" s="161"/>
      <c r="BTZ49" s="161"/>
      <c r="BUA49" s="161"/>
      <c r="BUB49" s="161"/>
      <c r="BUC49" s="161"/>
      <c r="BUD49" s="161"/>
      <c r="BUE49" s="161"/>
      <c r="BUF49" s="161"/>
      <c r="BUG49" s="161"/>
      <c r="BUH49" s="161"/>
      <c r="BUI49" s="161"/>
      <c r="BUJ49" s="161"/>
      <c r="BUK49" s="161"/>
      <c r="BUL49" s="161"/>
      <c r="BUM49" s="161"/>
      <c r="BUN49" s="161"/>
      <c r="BUO49" s="161"/>
      <c r="BUP49" s="161"/>
      <c r="BUQ49" s="161"/>
      <c r="BUR49" s="161"/>
      <c r="BUS49" s="161"/>
      <c r="BUT49" s="161"/>
      <c r="BUU49" s="161"/>
      <c r="BUV49" s="161"/>
      <c r="BUW49" s="161"/>
      <c r="BUX49" s="161"/>
      <c r="BUY49" s="161"/>
      <c r="BUZ49" s="161"/>
      <c r="BVA49" s="161"/>
      <c r="BVB49" s="161"/>
      <c r="BVC49" s="161"/>
      <c r="BVD49" s="161"/>
      <c r="BVE49" s="161"/>
      <c r="BVF49" s="161"/>
      <c r="BVG49" s="161"/>
      <c r="BVH49" s="161"/>
      <c r="BVI49" s="161"/>
      <c r="BVJ49" s="161"/>
      <c r="BVK49" s="161"/>
      <c r="BVL49" s="161"/>
      <c r="BVM49" s="161"/>
      <c r="BVN49" s="161"/>
      <c r="BVO49" s="161"/>
      <c r="BVP49" s="161"/>
      <c r="BVQ49" s="161"/>
      <c r="BVR49" s="161"/>
      <c r="BVS49" s="161"/>
      <c r="BVT49" s="161"/>
      <c r="BVU49" s="161"/>
      <c r="BVV49" s="161"/>
      <c r="BVW49" s="161"/>
      <c r="BVX49" s="161"/>
      <c r="BVY49" s="161"/>
      <c r="BVZ49" s="161"/>
      <c r="BWA49" s="161"/>
      <c r="BWB49" s="161"/>
      <c r="BWC49" s="161"/>
      <c r="BWD49" s="161"/>
      <c r="BWE49" s="161"/>
      <c r="BWF49" s="161"/>
      <c r="BWG49" s="161"/>
      <c r="BWH49" s="161"/>
      <c r="BWI49" s="161"/>
      <c r="BWJ49" s="161"/>
      <c r="BWK49" s="161"/>
      <c r="BWL49" s="161"/>
      <c r="BWM49" s="161"/>
      <c r="BWN49" s="161"/>
      <c r="BWO49" s="161"/>
      <c r="BWP49" s="161"/>
      <c r="BWQ49" s="161"/>
      <c r="BWR49" s="161"/>
      <c r="BWS49" s="161"/>
      <c r="BWT49" s="161"/>
      <c r="BWU49" s="161"/>
      <c r="BWV49" s="161"/>
      <c r="BWW49" s="161"/>
      <c r="BWX49" s="161"/>
      <c r="BWY49" s="161"/>
      <c r="BWZ49" s="161"/>
      <c r="BXA49" s="161"/>
      <c r="BXB49" s="161"/>
      <c r="BXC49" s="161"/>
      <c r="BXD49" s="161"/>
      <c r="BXE49" s="161"/>
      <c r="BXF49" s="161"/>
      <c r="BXG49" s="161"/>
      <c r="BXH49" s="161"/>
      <c r="BXI49" s="161"/>
      <c r="BXJ49" s="161"/>
      <c r="BXK49" s="161"/>
      <c r="BXL49" s="161"/>
      <c r="BXM49" s="161"/>
      <c r="BXN49" s="161"/>
      <c r="BXO49" s="161"/>
      <c r="BXP49" s="161"/>
      <c r="BXQ49" s="161"/>
      <c r="BXR49" s="161"/>
      <c r="BXS49" s="161"/>
      <c r="BXT49" s="161"/>
      <c r="BXU49" s="161"/>
      <c r="BXV49" s="161"/>
      <c r="BXW49" s="161"/>
      <c r="BXX49" s="161"/>
      <c r="BXY49" s="161"/>
      <c r="BXZ49" s="161"/>
      <c r="BYA49" s="161"/>
      <c r="BYB49" s="161"/>
      <c r="BYC49" s="161"/>
      <c r="BYD49" s="161"/>
      <c r="BYE49" s="161"/>
      <c r="BYF49" s="161"/>
      <c r="BYG49" s="161"/>
      <c r="BYH49" s="161"/>
      <c r="BYI49" s="161"/>
      <c r="BYJ49" s="161"/>
      <c r="BYK49" s="161"/>
      <c r="BYL49" s="161"/>
      <c r="BYM49" s="161"/>
      <c r="BYN49" s="161"/>
      <c r="BYO49" s="161"/>
      <c r="BYP49" s="161"/>
      <c r="BYQ49" s="161"/>
      <c r="BYR49" s="161"/>
      <c r="BYS49" s="161"/>
      <c r="BYT49" s="161"/>
      <c r="BYU49" s="161"/>
      <c r="BYV49" s="161"/>
      <c r="BYW49" s="161"/>
      <c r="BYX49" s="161"/>
      <c r="BYY49" s="161"/>
      <c r="BYZ49" s="161"/>
      <c r="BZA49" s="161"/>
      <c r="BZB49" s="161"/>
      <c r="BZC49" s="161"/>
      <c r="BZD49" s="161"/>
      <c r="BZE49" s="161"/>
      <c r="BZF49" s="161"/>
      <c r="BZG49" s="161"/>
      <c r="BZH49" s="161"/>
      <c r="BZI49" s="161"/>
      <c r="BZJ49" s="161"/>
      <c r="BZK49" s="161"/>
      <c r="BZL49" s="161"/>
      <c r="BZM49" s="161"/>
      <c r="BZN49" s="161"/>
      <c r="BZO49" s="161"/>
      <c r="BZP49" s="161"/>
      <c r="BZQ49" s="161"/>
      <c r="BZR49" s="161"/>
      <c r="BZS49" s="161"/>
      <c r="BZT49" s="161"/>
      <c r="BZU49" s="161"/>
      <c r="BZV49" s="161"/>
      <c r="BZW49" s="161"/>
      <c r="BZX49" s="161"/>
      <c r="BZY49" s="161"/>
      <c r="BZZ49" s="161"/>
      <c r="CAA49" s="161"/>
      <c r="CAB49" s="161"/>
      <c r="CAC49" s="161"/>
      <c r="CAD49" s="161"/>
      <c r="CAE49" s="161"/>
      <c r="CAF49" s="161"/>
      <c r="CAG49" s="161"/>
      <c r="CAH49" s="161"/>
      <c r="CAI49" s="161"/>
      <c r="CAJ49" s="161"/>
      <c r="CAK49" s="161"/>
      <c r="CAL49" s="161"/>
      <c r="CAM49" s="161"/>
      <c r="CAN49" s="161"/>
      <c r="CAO49" s="161"/>
      <c r="CAP49" s="161"/>
      <c r="CAQ49" s="161"/>
      <c r="CAR49" s="161"/>
      <c r="CAS49" s="161"/>
      <c r="CAT49" s="161"/>
      <c r="CAU49" s="161"/>
      <c r="CAV49" s="161"/>
      <c r="CAW49" s="161"/>
      <c r="CAX49" s="161"/>
      <c r="CAY49" s="161"/>
      <c r="CAZ49" s="161"/>
      <c r="CBA49" s="161"/>
      <c r="CBB49" s="161"/>
      <c r="CBC49" s="161"/>
      <c r="CBD49" s="161"/>
      <c r="CBE49" s="161"/>
      <c r="CBF49" s="161"/>
      <c r="CBG49" s="161"/>
      <c r="CBH49" s="161"/>
      <c r="CBI49" s="161"/>
      <c r="CBJ49" s="161"/>
      <c r="CBK49" s="161"/>
      <c r="CBL49" s="161"/>
      <c r="CBM49" s="161"/>
      <c r="CBN49" s="161"/>
      <c r="CBO49" s="161"/>
      <c r="CBP49" s="161"/>
      <c r="CBQ49" s="161"/>
      <c r="CBR49" s="161"/>
      <c r="CBS49" s="161"/>
      <c r="CBT49" s="161"/>
      <c r="CBU49" s="161"/>
      <c r="CBV49" s="161"/>
      <c r="CBW49" s="161"/>
      <c r="CBX49" s="161"/>
      <c r="CBY49" s="161"/>
      <c r="CBZ49" s="161"/>
      <c r="CCA49" s="161"/>
      <c r="CCB49" s="161"/>
      <c r="CCC49" s="161"/>
      <c r="CCD49" s="161"/>
      <c r="CCE49" s="161"/>
      <c r="CCF49" s="161"/>
      <c r="CCG49" s="161"/>
      <c r="CCH49" s="161"/>
      <c r="CCI49" s="161"/>
      <c r="CCJ49" s="161"/>
      <c r="CCK49" s="161"/>
      <c r="CCL49" s="161"/>
      <c r="CCM49" s="161"/>
      <c r="CCN49" s="161"/>
      <c r="CCO49" s="161"/>
      <c r="CCP49" s="161"/>
      <c r="CCQ49" s="161"/>
      <c r="CCR49" s="161"/>
      <c r="CCS49" s="161"/>
      <c r="CCT49" s="161"/>
      <c r="CCU49" s="161"/>
      <c r="CCV49" s="161"/>
      <c r="CCW49" s="161"/>
      <c r="CCX49" s="161"/>
      <c r="CCY49" s="161"/>
      <c r="CCZ49" s="161"/>
      <c r="CDA49" s="161"/>
      <c r="CDB49" s="161"/>
      <c r="CDC49" s="161"/>
      <c r="CDD49" s="161"/>
      <c r="CDE49" s="161"/>
      <c r="CDF49" s="161"/>
      <c r="CDG49" s="161"/>
      <c r="CDH49" s="161"/>
      <c r="CDI49" s="161"/>
      <c r="CDJ49" s="161"/>
      <c r="CDK49" s="161"/>
      <c r="CDL49" s="161"/>
      <c r="CDM49" s="161"/>
      <c r="CDN49" s="161"/>
      <c r="CDO49" s="161"/>
      <c r="CDP49" s="161"/>
      <c r="CDQ49" s="161"/>
      <c r="CDR49" s="161"/>
      <c r="CDS49" s="161"/>
      <c r="CDT49" s="161"/>
      <c r="CDU49" s="161"/>
      <c r="CDV49" s="161"/>
      <c r="CDW49" s="161"/>
      <c r="CDX49" s="161"/>
      <c r="CDY49" s="161"/>
      <c r="CDZ49" s="161"/>
      <c r="CEA49" s="161"/>
      <c r="CEB49" s="161"/>
      <c r="CEC49" s="161"/>
      <c r="CED49" s="161"/>
      <c r="CEE49" s="161"/>
      <c r="CEF49" s="161"/>
      <c r="CEG49" s="161"/>
      <c r="CEH49" s="161"/>
      <c r="CEI49" s="161"/>
      <c r="CEJ49" s="161"/>
      <c r="CEK49" s="161"/>
      <c r="CEL49" s="161"/>
      <c r="CEM49" s="161"/>
      <c r="CEN49" s="161"/>
      <c r="CEO49" s="161"/>
      <c r="CEP49" s="161"/>
      <c r="CEQ49" s="161"/>
      <c r="CER49" s="161"/>
      <c r="CES49" s="161"/>
      <c r="CET49" s="161"/>
      <c r="CEU49" s="161"/>
      <c r="CEV49" s="161"/>
      <c r="CEW49" s="161"/>
      <c r="CEX49" s="161"/>
      <c r="CEY49" s="161"/>
      <c r="CEZ49" s="161"/>
      <c r="CFA49" s="161"/>
      <c r="CFB49" s="161"/>
      <c r="CFC49" s="161"/>
      <c r="CFD49" s="161"/>
      <c r="CFE49" s="161"/>
      <c r="CFF49" s="161"/>
      <c r="CFG49" s="161"/>
      <c r="CFH49" s="161"/>
      <c r="CFI49" s="161"/>
      <c r="CFJ49" s="161"/>
      <c r="CFK49" s="161"/>
      <c r="CFL49" s="161"/>
      <c r="CFM49" s="161"/>
      <c r="CFN49" s="161"/>
      <c r="CFO49" s="161"/>
      <c r="CFP49" s="161"/>
      <c r="CFQ49" s="161"/>
      <c r="CFR49" s="161"/>
      <c r="CFS49" s="161"/>
      <c r="CFT49" s="161"/>
      <c r="CFU49" s="161"/>
      <c r="CFV49" s="161"/>
      <c r="CFW49" s="161"/>
      <c r="CFX49" s="161"/>
      <c r="CFY49" s="161"/>
      <c r="CFZ49" s="161"/>
      <c r="CGA49" s="161"/>
      <c r="CGB49" s="161"/>
      <c r="CGC49" s="161"/>
      <c r="CGD49" s="161"/>
      <c r="CGE49" s="161"/>
      <c r="CGF49" s="161"/>
      <c r="CGG49" s="161"/>
      <c r="CGH49" s="161"/>
      <c r="CGI49" s="161"/>
      <c r="CGJ49" s="161"/>
      <c r="CGK49" s="161"/>
      <c r="CGL49" s="161"/>
      <c r="CGM49" s="161"/>
      <c r="CGN49" s="161"/>
      <c r="CGO49" s="161"/>
      <c r="CGP49" s="161"/>
      <c r="CGQ49" s="161"/>
      <c r="CGR49" s="161"/>
      <c r="CGS49" s="161"/>
      <c r="CGT49" s="161"/>
      <c r="CGU49" s="161"/>
      <c r="CGV49" s="161"/>
      <c r="CGW49" s="161"/>
      <c r="CGX49" s="161"/>
      <c r="CGY49" s="161"/>
      <c r="CGZ49" s="161"/>
      <c r="CHA49" s="161"/>
      <c r="CHB49" s="161"/>
      <c r="CHC49" s="161"/>
      <c r="CHD49" s="161"/>
      <c r="CHE49" s="161"/>
      <c r="CHF49" s="161"/>
      <c r="CHG49" s="161"/>
      <c r="CHH49" s="161"/>
      <c r="CHI49" s="161"/>
      <c r="CHJ49" s="161"/>
      <c r="CHK49" s="161"/>
      <c r="CHL49" s="161"/>
      <c r="CHM49" s="161"/>
      <c r="CHN49" s="161"/>
      <c r="CHO49" s="161"/>
      <c r="CHP49" s="161"/>
      <c r="CHQ49" s="161"/>
      <c r="CHR49" s="161"/>
      <c r="CHS49" s="161"/>
      <c r="CHT49" s="161"/>
      <c r="CHU49" s="161"/>
      <c r="CHV49" s="161"/>
      <c r="CHW49" s="161"/>
      <c r="CHX49" s="161"/>
      <c r="CHY49" s="161"/>
      <c r="CHZ49" s="161"/>
      <c r="CIA49" s="161"/>
      <c r="CIB49" s="161"/>
      <c r="CIC49" s="161"/>
      <c r="CID49" s="161"/>
      <c r="CIE49" s="161"/>
      <c r="CIF49" s="161"/>
      <c r="CIG49" s="161"/>
      <c r="CIH49" s="161"/>
      <c r="CII49" s="161"/>
      <c r="CIJ49" s="161"/>
      <c r="CIK49" s="161"/>
      <c r="CIL49" s="161"/>
      <c r="CIM49" s="161"/>
      <c r="CIN49" s="161"/>
      <c r="CIO49" s="161"/>
      <c r="CIP49" s="161"/>
      <c r="CIQ49" s="161"/>
      <c r="CIR49" s="161"/>
      <c r="CIS49" s="161"/>
      <c r="CIT49" s="161"/>
      <c r="CIU49" s="161"/>
      <c r="CIV49" s="161"/>
      <c r="CIW49" s="161"/>
      <c r="CIX49" s="161"/>
      <c r="CIY49" s="161"/>
      <c r="CIZ49" s="161"/>
      <c r="CJA49" s="161"/>
      <c r="CJB49" s="161"/>
      <c r="CJC49" s="161"/>
      <c r="CJD49" s="161"/>
      <c r="CJE49" s="161"/>
      <c r="CJF49" s="161"/>
      <c r="CJG49" s="161"/>
      <c r="CJH49" s="161"/>
      <c r="CJI49" s="161"/>
      <c r="CJJ49" s="161"/>
      <c r="CJK49" s="161"/>
      <c r="CJL49" s="161"/>
      <c r="CJM49" s="161"/>
      <c r="CJN49" s="161"/>
      <c r="CJO49" s="161"/>
      <c r="CJP49" s="161"/>
      <c r="CJQ49" s="161"/>
      <c r="CJR49" s="161"/>
      <c r="CJS49" s="161"/>
      <c r="CJT49" s="161"/>
      <c r="CJU49" s="161"/>
      <c r="CJV49" s="161"/>
      <c r="CJW49" s="161"/>
      <c r="CJX49" s="161"/>
      <c r="CJY49" s="161"/>
      <c r="CJZ49" s="161"/>
      <c r="CKA49" s="161"/>
      <c r="CKB49" s="161"/>
      <c r="CKC49" s="161"/>
      <c r="CKD49" s="161"/>
      <c r="CKE49" s="161"/>
      <c r="CKF49" s="161"/>
      <c r="CKG49" s="161"/>
      <c r="CKH49" s="161"/>
      <c r="CKI49" s="161"/>
      <c r="CKJ49" s="161"/>
      <c r="CKK49" s="161"/>
      <c r="CKL49" s="161"/>
      <c r="CKM49" s="161"/>
      <c r="CKN49" s="161"/>
      <c r="CKO49" s="161"/>
      <c r="CKP49" s="161"/>
      <c r="CKQ49" s="161"/>
      <c r="CKR49" s="161"/>
      <c r="CKS49" s="161"/>
      <c r="CKT49" s="161"/>
      <c r="CKU49" s="161"/>
      <c r="CKV49" s="161"/>
      <c r="CKW49" s="161"/>
      <c r="CKX49" s="161"/>
      <c r="CKY49" s="161"/>
      <c r="CKZ49" s="161"/>
      <c r="CLA49" s="161"/>
      <c r="CLB49" s="161"/>
      <c r="CLC49" s="161"/>
      <c r="CLD49" s="161"/>
      <c r="CLE49" s="161"/>
      <c r="CLF49" s="161"/>
      <c r="CLG49" s="161"/>
      <c r="CLH49" s="161"/>
      <c r="CLI49" s="161"/>
      <c r="CLJ49" s="161"/>
      <c r="CLK49" s="161"/>
      <c r="CLL49" s="161"/>
      <c r="CLM49" s="161"/>
      <c r="CLN49" s="161"/>
      <c r="CLO49" s="161"/>
      <c r="CLP49" s="161"/>
      <c r="CLQ49" s="161"/>
      <c r="CLR49" s="161"/>
      <c r="CLS49" s="161"/>
      <c r="CLT49" s="161"/>
      <c r="CLU49" s="161"/>
      <c r="CLV49" s="161"/>
      <c r="CLW49" s="161"/>
      <c r="CLX49" s="161"/>
      <c r="CLY49" s="161"/>
      <c r="CLZ49" s="161"/>
      <c r="CMA49" s="161"/>
      <c r="CMB49" s="161"/>
      <c r="CMC49" s="161"/>
      <c r="CMD49" s="161"/>
      <c r="CME49" s="161"/>
      <c r="CMF49" s="161"/>
      <c r="CMG49" s="161"/>
      <c r="CMH49" s="161"/>
      <c r="CMI49" s="161"/>
      <c r="CMJ49" s="161"/>
      <c r="CMK49" s="161"/>
      <c r="CML49" s="161"/>
      <c r="CMM49" s="161"/>
      <c r="CMN49" s="161"/>
      <c r="CMO49" s="161"/>
      <c r="CMP49" s="161"/>
      <c r="CMQ49" s="161"/>
      <c r="CMR49" s="161"/>
      <c r="CMS49" s="161"/>
      <c r="CMT49" s="161"/>
      <c r="CMU49" s="161"/>
      <c r="CMV49" s="161"/>
      <c r="CMW49" s="161"/>
      <c r="CMX49" s="161"/>
      <c r="CMY49" s="161"/>
      <c r="CMZ49" s="161"/>
      <c r="CNA49" s="161"/>
      <c r="CNB49" s="161"/>
      <c r="CNC49" s="161"/>
      <c r="CND49" s="161"/>
      <c r="CNE49" s="161"/>
      <c r="CNF49" s="161"/>
      <c r="CNG49" s="161"/>
      <c r="CNH49" s="161"/>
      <c r="CNI49" s="161"/>
      <c r="CNJ49" s="161"/>
      <c r="CNK49" s="161"/>
      <c r="CNL49" s="161"/>
      <c r="CNM49" s="161"/>
      <c r="CNN49" s="161"/>
      <c r="CNO49" s="161"/>
      <c r="CNP49" s="161"/>
      <c r="CNQ49" s="161"/>
      <c r="CNR49" s="161"/>
      <c r="CNS49" s="161"/>
      <c r="CNT49" s="161"/>
      <c r="CNU49" s="161"/>
      <c r="CNV49" s="161"/>
      <c r="CNW49" s="161"/>
      <c r="CNX49" s="161"/>
      <c r="CNY49" s="161"/>
      <c r="CNZ49" s="161"/>
      <c r="COA49" s="161"/>
      <c r="COB49" s="161"/>
      <c r="COC49" s="161"/>
      <c r="COD49" s="161"/>
      <c r="COE49" s="161"/>
      <c r="COF49" s="161"/>
      <c r="COG49" s="161"/>
      <c r="COH49" s="161"/>
      <c r="COI49" s="161"/>
      <c r="COJ49" s="161"/>
      <c r="COK49" s="161"/>
      <c r="COL49" s="161"/>
      <c r="COM49" s="161"/>
      <c r="CON49" s="161"/>
      <c r="COO49" s="161"/>
      <c r="COP49" s="161"/>
      <c r="COQ49" s="161"/>
      <c r="COR49" s="161"/>
      <c r="COS49" s="161"/>
      <c r="COT49" s="161"/>
      <c r="COU49" s="161"/>
      <c r="COV49" s="161"/>
      <c r="COW49" s="161"/>
      <c r="COX49" s="161"/>
      <c r="COY49" s="161"/>
      <c r="COZ49" s="161"/>
      <c r="CPA49" s="161"/>
      <c r="CPB49" s="161"/>
      <c r="CPC49" s="161"/>
      <c r="CPD49" s="161"/>
      <c r="CPE49" s="161"/>
      <c r="CPF49" s="161"/>
      <c r="CPG49" s="161"/>
      <c r="CPH49" s="161"/>
      <c r="CPI49" s="161"/>
      <c r="CPJ49" s="161"/>
      <c r="CPK49" s="161"/>
      <c r="CPL49" s="161"/>
      <c r="CPM49" s="161"/>
      <c r="CPN49" s="161"/>
      <c r="CPO49" s="161"/>
      <c r="CPP49" s="161"/>
      <c r="CPQ49" s="161"/>
      <c r="CPR49" s="161"/>
      <c r="CPS49" s="161"/>
      <c r="CPT49" s="161"/>
      <c r="CPU49" s="161"/>
      <c r="CPV49" s="161"/>
      <c r="CPW49" s="161"/>
      <c r="CPX49" s="161"/>
      <c r="CPY49" s="161"/>
      <c r="CPZ49" s="161"/>
      <c r="CQA49" s="161"/>
      <c r="CQB49" s="161"/>
      <c r="CQC49" s="161"/>
      <c r="CQD49" s="161"/>
      <c r="CQE49" s="161"/>
      <c r="CQF49" s="161"/>
      <c r="CQG49" s="161"/>
      <c r="CQH49" s="161"/>
      <c r="CQI49" s="161"/>
      <c r="CQJ49" s="161"/>
      <c r="CQK49" s="161"/>
      <c r="CQL49" s="161"/>
      <c r="CQM49" s="161"/>
      <c r="CQN49" s="161"/>
      <c r="CQO49" s="161"/>
      <c r="CQP49" s="161"/>
      <c r="CQQ49" s="161"/>
      <c r="CQR49" s="161"/>
      <c r="CQS49" s="161"/>
      <c r="CQT49" s="161"/>
      <c r="CQU49" s="161"/>
      <c r="CQV49" s="161"/>
      <c r="CQW49" s="161"/>
      <c r="CQX49" s="161"/>
      <c r="CQY49" s="161"/>
      <c r="CQZ49" s="161"/>
      <c r="CRA49" s="161"/>
      <c r="CRB49" s="161"/>
      <c r="CRC49" s="161"/>
      <c r="CRD49" s="161"/>
      <c r="CRE49" s="161"/>
      <c r="CRF49" s="161"/>
      <c r="CRG49" s="161"/>
      <c r="CRH49" s="161"/>
      <c r="CRI49" s="161"/>
      <c r="CRJ49" s="161"/>
      <c r="CRK49" s="161"/>
      <c r="CRL49" s="161"/>
      <c r="CRM49" s="161"/>
      <c r="CRN49" s="161"/>
      <c r="CRO49" s="161"/>
      <c r="CRP49" s="161"/>
      <c r="CRQ49" s="161"/>
      <c r="CRR49" s="161"/>
      <c r="CRS49" s="161"/>
      <c r="CRT49" s="161"/>
      <c r="CRU49" s="161"/>
      <c r="CRV49" s="161"/>
      <c r="CRW49" s="161"/>
      <c r="CRX49" s="161"/>
      <c r="CRY49" s="161"/>
      <c r="CRZ49" s="161"/>
      <c r="CSA49" s="161"/>
      <c r="CSB49" s="161"/>
      <c r="CSC49" s="161"/>
      <c r="CSD49" s="161"/>
      <c r="CSE49" s="161"/>
      <c r="CSF49" s="161"/>
      <c r="CSG49" s="161"/>
      <c r="CSH49" s="161"/>
      <c r="CSI49" s="161"/>
      <c r="CSJ49" s="161"/>
      <c r="CSK49" s="161"/>
      <c r="CSL49" s="161"/>
      <c r="CSM49" s="161"/>
      <c r="CSN49" s="161"/>
      <c r="CSO49" s="161"/>
      <c r="CSP49" s="161"/>
      <c r="CSQ49" s="161"/>
      <c r="CSR49" s="161"/>
      <c r="CSS49" s="161"/>
      <c r="CST49" s="161"/>
      <c r="CSU49" s="161"/>
      <c r="CSV49" s="161"/>
      <c r="CSW49" s="161"/>
      <c r="CSX49" s="161"/>
      <c r="CSY49" s="161"/>
      <c r="CSZ49" s="161"/>
      <c r="CTA49" s="161"/>
      <c r="CTB49" s="161"/>
      <c r="CTC49" s="161"/>
      <c r="CTD49" s="161"/>
      <c r="CTE49" s="161"/>
      <c r="CTF49" s="161"/>
      <c r="CTG49" s="161"/>
      <c r="CTH49" s="161"/>
      <c r="CTI49" s="161"/>
      <c r="CTJ49" s="161"/>
      <c r="CTK49" s="161"/>
      <c r="CTL49" s="161"/>
      <c r="CTM49" s="161"/>
      <c r="CTN49" s="161"/>
      <c r="CTO49" s="161"/>
      <c r="CTP49" s="161"/>
      <c r="CTQ49" s="161"/>
      <c r="CTR49" s="161"/>
      <c r="CTS49" s="161"/>
      <c r="CTT49" s="161"/>
      <c r="CTU49" s="161"/>
      <c r="CTV49" s="161"/>
      <c r="CTW49" s="161"/>
      <c r="CTX49" s="161"/>
      <c r="CTY49" s="161"/>
      <c r="CTZ49" s="161"/>
      <c r="CUA49" s="161"/>
      <c r="CUB49" s="161"/>
      <c r="CUC49" s="161"/>
      <c r="CUD49" s="161"/>
      <c r="CUE49" s="161"/>
      <c r="CUF49" s="161"/>
      <c r="CUG49" s="161"/>
      <c r="CUH49" s="161"/>
      <c r="CUI49" s="161"/>
      <c r="CUJ49" s="161"/>
      <c r="CUK49" s="161"/>
      <c r="CUL49" s="161"/>
      <c r="CUM49" s="161"/>
      <c r="CUN49" s="161"/>
      <c r="CUO49" s="161"/>
      <c r="CUP49" s="161"/>
      <c r="CUQ49" s="161"/>
      <c r="CUR49" s="161"/>
      <c r="CUS49" s="161"/>
      <c r="CUT49" s="161"/>
      <c r="CUU49" s="161"/>
      <c r="CUV49" s="161"/>
      <c r="CUW49" s="161"/>
      <c r="CUX49" s="161"/>
      <c r="CUY49" s="161"/>
      <c r="CUZ49" s="161"/>
      <c r="CVA49" s="161"/>
      <c r="CVB49" s="161"/>
      <c r="CVC49" s="161"/>
      <c r="CVD49" s="161"/>
      <c r="CVE49" s="161"/>
      <c r="CVF49" s="161"/>
      <c r="CVG49" s="161"/>
      <c r="CVH49" s="161"/>
      <c r="CVI49" s="161"/>
      <c r="CVJ49" s="161"/>
      <c r="CVK49" s="161"/>
      <c r="CVL49" s="161"/>
      <c r="CVM49" s="161"/>
      <c r="CVN49" s="161"/>
      <c r="CVO49" s="161"/>
      <c r="CVP49" s="161"/>
      <c r="CVQ49" s="161"/>
      <c r="CVR49" s="161"/>
      <c r="CVS49" s="161"/>
      <c r="CVT49" s="161"/>
      <c r="CVU49" s="161"/>
      <c r="CVV49" s="161"/>
      <c r="CVW49" s="161"/>
      <c r="CVX49" s="161"/>
      <c r="CVY49" s="161"/>
      <c r="CVZ49" s="161"/>
      <c r="CWA49" s="161"/>
      <c r="CWB49" s="161"/>
      <c r="CWC49" s="161"/>
      <c r="CWD49" s="161"/>
      <c r="CWE49" s="161"/>
      <c r="CWF49" s="161"/>
      <c r="CWG49" s="161"/>
      <c r="CWH49" s="161"/>
      <c r="CWI49" s="161"/>
      <c r="CWJ49" s="161"/>
      <c r="CWK49" s="161"/>
      <c r="CWL49" s="161"/>
      <c r="CWM49" s="161"/>
      <c r="CWN49" s="161"/>
      <c r="CWO49" s="161"/>
      <c r="CWP49" s="161"/>
      <c r="CWQ49" s="161"/>
      <c r="CWR49" s="161"/>
      <c r="CWS49" s="161"/>
      <c r="CWT49" s="161"/>
      <c r="CWU49" s="161"/>
      <c r="CWV49" s="161"/>
      <c r="CWW49" s="161"/>
      <c r="CWX49" s="161"/>
      <c r="CWY49" s="161"/>
      <c r="CWZ49" s="161"/>
      <c r="CXA49" s="161"/>
      <c r="CXB49" s="161"/>
      <c r="CXC49" s="161"/>
      <c r="CXD49" s="161"/>
      <c r="CXE49" s="161"/>
      <c r="CXF49" s="161"/>
      <c r="CXG49" s="161"/>
      <c r="CXH49" s="161"/>
      <c r="CXI49" s="161"/>
      <c r="CXJ49" s="161"/>
      <c r="CXK49" s="161"/>
      <c r="CXL49" s="161"/>
      <c r="CXM49" s="161"/>
      <c r="CXN49" s="161"/>
      <c r="CXO49" s="161"/>
      <c r="CXP49" s="161"/>
      <c r="CXQ49" s="161"/>
      <c r="CXR49" s="161"/>
      <c r="CXS49" s="161"/>
      <c r="CXT49" s="161"/>
      <c r="CXU49" s="161"/>
      <c r="CXV49" s="161"/>
      <c r="CXW49" s="161"/>
      <c r="CXX49" s="161"/>
      <c r="CXY49" s="161"/>
      <c r="CXZ49" s="161"/>
      <c r="CYA49" s="161"/>
      <c r="CYB49" s="161"/>
      <c r="CYC49" s="161"/>
      <c r="CYD49" s="161"/>
      <c r="CYE49" s="161"/>
      <c r="CYF49" s="161"/>
      <c r="CYG49" s="161"/>
      <c r="CYH49" s="161"/>
      <c r="CYI49" s="161"/>
      <c r="CYJ49" s="161"/>
      <c r="CYK49" s="161"/>
      <c r="CYL49" s="161"/>
      <c r="CYM49" s="161"/>
      <c r="CYN49" s="161"/>
      <c r="CYO49" s="161"/>
      <c r="CYP49" s="161"/>
      <c r="CYQ49" s="161"/>
      <c r="CYR49" s="161"/>
      <c r="CYS49" s="161"/>
      <c r="CYT49" s="161"/>
      <c r="CYU49" s="161"/>
      <c r="CYV49" s="161"/>
      <c r="CYW49" s="161"/>
      <c r="CYX49" s="161"/>
      <c r="CYY49" s="161"/>
      <c r="CYZ49" s="161"/>
      <c r="CZA49" s="161"/>
      <c r="CZB49" s="161"/>
      <c r="CZC49" s="161"/>
      <c r="CZD49" s="161"/>
      <c r="CZE49" s="161"/>
      <c r="CZF49" s="161"/>
      <c r="CZG49" s="161"/>
      <c r="CZH49" s="161"/>
      <c r="CZI49" s="161"/>
      <c r="CZJ49" s="161"/>
      <c r="CZK49" s="161"/>
      <c r="CZL49" s="161"/>
      <c r="CZM49" s="161"/>
      <c r="CZN49" s="161"/>
      <c r="CZO49" s="161"/>
      <c r="CZP49" s="161"/>
      <c r="CZQ49" s="161"/>
      <c r="CZR49" s="161"/>
      <c r="CZS49" s="161"/>
      <c r="CZT49" s="161"/>
      <c r="CZU49" s="161"/>
      <c r="CZV49" s="161"/>
      <c r="CZW49" s="161"/>
      <c r="CZX49" s="161"/>
      <c r="CZY49" s="161"/>
      <c r="CZZ49" s="161"/>
      <c r="DAA49" s="161"/>
      <c r="DAB49" s="161"/>
      <c r="DAC49" s="161"/>
      <c r="DAD49" s="161"/>
      <c r="DAE49" s="161"/>
      <c r="DAF49" s="161"/>
      <c r="DAG49" s="161"/>
      <c r="DAH49" s="161"/>
      <c r="DAI49" s="161"/>
      <c r="DAJ49" s="161"/>
      <c r="DAK49" s="161"/>
      <c r="DAL49" s="161"/>
      <c r="DAM49" s="161"/>
      <c r="DAN49" s="161"/>
      <c r="DAO49" s="161"/>
      <c r="DAP49" s="161"/>
      <c r="DAQ49" s="161"/>
      <c r="DAR49" s="161"/>
      <c r="DAS49" s="161"/>
      <c r="DAT49" s="161"/>
      <c r="DAU49" s="161"/>
      <c r="DAV49" s="161"/>
      <c r="DAW49" s="161"/>
      <c r="DAX49" s="161"/>
      <c r="DAY49" s="161"/>
      <c r="DAZ49" s="161"/>
      <c r="DBA49" s="161"/>
      <c r="DBB49" s="161"/>
      <c r="DBC49" s="161"/>
      <c r="DBD49" s="161"/>
      <c r="DBE49" s="161"/>
      <c r="DBF49" s="161"/>
      <c r="DBG49" s="161"/>
      <c r="DBH49" s="161"/>
      <c r="DBI49" s="161"/>
      <c r="DBJ49" s="161"/>
      <c r="DBK49" s="161"/>
      <c r="DBL49" s="161"/>
      <c r="DBM49" s="161"/>
      <c r="DBN49" s="161"/>
      <c r="DBO49" s="161"/>
      <c r="DBP49" s="161"/>
      <c r="DBQ49" s="161"/>
      <c r="DBR49" s="161"/>
      <c r="DBS49" s="161"/>
      <c r="DBT49" s="161"/>
      <c r="DBU49" s="161"/>
      <c r="DBV49" s="161"/>
      <c r="DBW49" s="161"/>
      <c r="DBX49" s="161"/>
      <c r="DBY49" s="161"/>
      <c r="DBZ49" s="161"/>
      <c r="DCA49" s="161"/>
      <c r="DCB49" s="161"/>
      <c r="DCC49" s="161"/>
      <c r="DCD49" s="161"/>
      <c r="DCE49" s="161"/>
      <c r="DCF49" s="161"/>
      <c r="DCG49" s="161"/>
      <c r="DCH49" s="161"/>
      <c r="DCI49" s="161"/>
      <c r="DCJ49" s="161"/>
      <c r="DCK49" s="161"/>
      <c r="DCL49" s="161"/>
      <c r="DCM49" s="161"/>
      <c r="DCN49" s="161"/>
      <c r="DCO49" s="161"/>
      <c r="DCP49" s="161"/>
      <c r="DCQ49" s="161"/>
      <c r="DCR49" s="161"/>
      <c r="DCS49" s="161"/>
      <c r="DCT49" s="161"/>
      <c r="DCU49" s="161"/>
      <c r="DCV49" s="161"/>
      <c r="DCW49" s="161"/>
      <c r="DCX49" s="161"/>
      <c r="DCY49" s="161"/>
      <c r="DCZ49" s="161"/>
      <c r="DDA49" s="161"/>
      <c r="DDB49" s="161"/>
      <c r="DDC49" s="161"/>
      <c r="DDD49" s="161"/>
      <c r="DDE49" s="161"/>
      <c r="DDF49" s="161"/>
      <c r="DDG49" s="161"/>
      <c r="DDH49" s="161"/>
      <c r="DDI49" s="161"/>
      <c r="DDJ49" s="161"/>
      <c r="DDK49" s="161"/>
      <c r="DDL49" s="161"/>
      <c r="DDM49" s="161"/>
      <c r="DDN49" s="161"/>
      <c r="DDO49" s="161"/>
      <c r="DDP49" s="161"/>
      <c r="DDQ49" s="161"/>
      <c r="DDR49" s="161"/>
      <c r="DDS49" s="161"/>
      <c r="DDT49" s="161"/>
      <c r="DDU49" s="161"/>
      <c r="DDV49" s="161"/>
      <c r="DDW49" s="161"/>
      <c r="DDX49" s="161"/>
      <c r="DDY49" s="161"/>
      <c r="DDZ49" s="161"/>
      <c r="DEA49" s="161"/>
      <c r="DEB49" s="161"/>
      <c r="DEC49" s="161"/>
      <c r="DED49" s="161"/>
      <c r="DEE49" s="161"/>
      <c r="DEF49" s="161"/>
      <c r="DEG49" s="161"/>
      <c r="DEH49" s="161"/>
      <c r="DEI49" s="161"/>
      <c r="DEJ49" s="161"/>
      <c r="DEK49" s="161"/>
      <c r="DEL49" s="161"/>
      <c r="DEM49" s="161"/>
      <c r="DEN49" s="161"/>
      <c r="DEO49" s="161"/>
      <c r="DEP49" s="161"/>
      <c r="DEQ49" s="161"/>
      <c r="DER49" s="161"/>
      <c r="DES49" s="161"/>
      <c r="DET49" s="161"/>
      <c r="DEU49" s="161"/>
      <c r="DEV49" s="161"/>
      <c r="DEW49" s="161"/>
      <c r="DEX49" s="161"/>
      <c r="DEY49" s="161"/>
      <c r="DEZ49" s="161"/>
      <c r="DFA49" s="161"/>
      <c r="DFB49" s="161"/>
      <c r="DFC49" s="161"/>
      <c r="DFD49" s="161"/>
      <c r="DFE49" s="161"/>
      <c r="DFF49" s="161"/>
      <c r="DFG49" s="161"/>
      <c r="DFH49" s="161"/>
      <c r="DFI49" s="161"/>
      <c r="DFJ49" s="161"/>
      <c r="DFK49" s="161"/>
      <c r="DFL49" s="161"/>
      <c r="DFM49" s="161"/>
      <c r="DFN49" s="161"/>
      <c r="DFO49" s="161"/>
      <c r="DFP49" s="161"/>
      <c r="DFQ49" s="161"/>
      <c r="DFR49" s="161"/>
      <c r="DFS49" s="161"/>
      <c r="DFT49" s="161"/>
      <c r="DFU49" s="161"/>
      <c r="DFV49" s="161"/>
      <c r="DFW49" s="161"/>
      <c r="DFX49" s="161"/>
      <c r="DFY49" s="161"/>
      <c r="DFZ49" s="161"/>
      <c r="DGA49" s="161"/>
      <c r="DGB49" s="161"/>
      <c r="DGC49" s="161"/>
      <c r="DGD49" s="161"/>
      <c r="DGE49" s="161"/>
      <c r="DGF49" s="161"/>
      <c r="DGG49" s="161"/>
      <c r="DGH49" s="161"/>
      <c r="DGI49" s="161"/>
      <c r="DGJ49" s="161"/>
      <c r="DGK49" s="161"/>
      <c r="DGL49" s="161"/>
      <c r="DGM49" s="161"/>
      <c r="DGN49" s="161"/>
      <c r="DGO49" s="161"/>
      <c r="DGP49" s="161"/>
      <c r="DGQ49" s="161"/>
      <c r="DGR49" s="161"/>
      <c r="DGS49" s="161"/>
      <c r="DGT49" s="161"/>
      <c r="DGU49" s="161"/>
      <c r="DGV49" s="161"/>
      <c r="DGW49" s="161"/>
      <c r="DGX49" s="161"/>
      <c r="DGY49" s="161"/>
      <c r="DGZ49" s="161"/>
      <c r="DHA49" s="161"/>
      <c r="DHB49" s="161"/>
      <c r="DHC49" s="161"/>
      <c r="DHD49" s="161"/>
      <c r="DHE49" s="161"/>
      <c r="DHF49" s="161"/>
      <c r="DHG49" s="161"/>
      <c r="DHH49" s="161"/>
      <c r="DHI49" s="161"/>
      <c r="DHJ49" s="161"/>
      <c r="DHK49" s="161"/>
      <c r="DHL49" s="161"/>
      <c r="DHM49" s="161"/>
      <c r="DHN49" s="161"/>
      <c r="DHO49" s="161"/>
      <c r="DHP49" s="161"/>
      <c r="DHQ49" s="161"/>
      <c r="DHR49" s="161"/>
      <c r="DHS49" s="161"/>
      <c r="DHT49" s="161"/>
      <c r="DHU49" s="161"/>
      <c r="DHV49" s="161"/>
      <c r="DHW49" s="161"/>
      <c r="DHX49" s="161"/>
      <c r="DHY49" s="161"/>
      <c r="DHZ49" s="161"/>
      <c r="DIA49" s="161"/>
      <c r="DIB49" s="161"/>
      <c r="DIC49" s="161"/>
      <c r="DID49" s="161"/>
      <c r="DIE49" s="161"/>
      <c r="DIF49" s="161"/>
      <c r="DIG49" s="161"/>
      <c r="DIH49" s="161"/>
      <c r="DII49" s="161"/>
      <c r="DIJ49" s="161"/>
      <c r="DIK49" s="161"/>
      <c r="DIL49" s="161"/>
      <c r="DIM49" s="161"/>
      <c r="DIN49" s="161"/>
      <c r="DIO49" s="161"/>
      <c r="DIP49" s="161"/>
      <c r="DIQ49" s="161"/>
      <c r="DIR49" s="161"/>
      <c r="DIS49" s="161"/>
      <c r="DIT49" s="161"/>
      <c r="DIU49" s="161"/>
      <c r="DIV49" s="161"/>
      <c r="DIW49" s="161"/>
      <c r="DIX49" s="161"/>
      <c r="DIY49" s="161"/>
      <c r="DIZ49" s="161"/>
      <c r="DJA49" s="161"/>
      <c r="DJB49" s="161"/>
      <c r="DJC49" s="161"/>
      <c r="DJD49" s="161"/>
      <c r="DJE49" s="161"/>
      <c r="DJF49" s="161"/>
      <c r="DJG49" s="161"/>
      <c r="DJH49" s="161"/>
      <c r="DJI49" s="161"/>
      <c r="DJJ49" s="161"/>
      <c r="DJK49" s="161"/>
      <c r="DJL49" s="161"/>
      <c r="DJM49" s="161"/>
      <c r="DJN49" s="161"/>
      <c r="DJO49" s="161"/>
      <c r="DJP49" s="161"/>
      <c r="DJQ49" s="161"/>
      <c r="DJR49" s="161"/>
      <c r="DJS49" s="161"/>
      <c r="DJT49" s="161"/>
      <c r="DJU49" s="161"/>
      <c r="DJV49" s="161"/>
      <c r="DJW49" s="161"/>
      <c r="DJX49" s="161"/>
      <c r="DJY49" s="161"/>
      <c r="DJZ49" s="161"/>
      <c r="DKA49" s="161"/>
      <c r="DKB49" s="161"/>
      <c r="DKC49" s="161"/>
      <c r="DKD49" s="161"/>
      <c r="DKE49" s="161"/>
      <c r="DKF49" s="161"/>
      <c r="DKG49" s="161"/>
      <c r="DKH49" s="161"/>
      <c r="DKI49" s="161"/>
      <c r="DKJ49" s="161"/>
      <c r="DKK49" s="161"/>
      <c r="DKL49" s="161"/>
      <c r="DKM49" s="161"/>
      <c r="DKN49" s="161"/>
      <c r="DKO49" s="161"/>
      <c r="DKP49" s="161"/>
      <c r="DKQ49" s="161"/>
      <c r="DKR49" s="161"/>
      <c r="DKS49" s="161"/>
      <c r="DKT49" s="161"/>
      <c r="DKU49" s="161"/>
      <c r="DKV49" s="161"/>
      <c r="DKW49" s="161"/>
      <c r="DKX49" s="161"/>
      <c r="DKY49" s="161"/>
      <c r="DKZ49" s="161"/>
      <c r="DLA49" s="161"/>
      <c r="DLB49" s="161"/>
      <c r="DLC49" s="161"/>
      <c r="DLD49" s="161"/>
      <c r="DLE49" s="161"/>
      <c r="DLF49" s="161"/>
      <c r="DLG49" s="161"/>
      <c r="DLH49" s="161"/>
      <c r="DLI49" s="161"/>
      <c r="DLJ49" s="161"/>
      <c r="DLK49" s="161"/>
      <c r="DLL49" s="161"/>
      <c r="DLM49" s="161"/>
      <c r="DLN49" s="161"/>
      <c r="DLO49" s="161"/>
      <c r="DLP49" s="161"/>
      <c r="DLQ49" s="161"/>
      <c r="DLR49" s="161"/>
      <c r="DLS49" s="161"/>
      <c r="DLT49" s="161"/>
      <c r="DLU49" s="161"/>
      <c r="DLV49" s="161"/>
      <c r="DLW49" s="161"/>
      <c r="DLX49" s="161"/>
      <c r="DLY49" s="161"/>
      <c r="DLZ49" s="161"/>
      <c r="DMA49" s="161"/>
      <c r="DMB49" s="161"/>
      <c r="DMC49" s="161"/>
      <c r="DMD49" s="161"/>
      <c r="DME49" s="161"/>
      <c r="DMF49" s="161"/>
      <c r="DMG49" s="161"/>
      <c r="DMH49" s="161"/>
      <c r="DMI49" s="161"/>
      <c r="DMJ49" s="161"/>
      <c r="DMK49" s="161"/>
      <c r="DML49" s="161"/>
      <c r="DMM49" s="161"/>
      <c r="DMN49" s="161"/>
      <c r="DMO49" s="161"/>
      <c r="DMP49" s="161"/>
      <c r="DMQ49" s="161"/>
      <c r="DMR49" s="161"/>
      <c r="DMS49" s="161"/>
      <c r="DMT49" s="161"/>
      <c r="DMU49" s="161"/>
      <c r="DMV49" s="161"/>
      <c r="DMW49" s="161"/>
      <c r="DMX49" s="161"/>
      <c r="DMY49" s="161"/>
      <c r="DMZ49" s="161"/>
      <c r="DNA49" s="161"/>
      <c r="DNB49" s="161"/>
      <c r="DNC49" s="161"/>
      <c r="DND49" s="161"/>
      <c r="DNE49" s="161"/>
      <c r="DNF49" s="161"/>
      <c r="DNG49" s="161"/>
      <c r="DNH49" s="161"/>
      <c r="DNI49" s="161"/>
      <c r="DNJ49" s="161"/>
      <c r="DNK49" s="161"/>
      <c r="DNL49" s="161"/>
      <c r="DNM49" s="161"/>
      <c r="DNN49" s="161"/>
      <c r="DNO49" s="161"/>
      <c r="DNP49" s="161"/>
      <c r="DNQ49" s="161"/>
      <c r="DNR49" s="161"/>
      <c r="DNS49" s="161"/>
      <c r="DNT49" s="161"/>
      <c r="DNU49" s="161"/>
      <c r="DNV49" s="161"/>
      <c r="DNW49" s="161"/>
      <c r="DNX49" s="161"/>
      <c r="DNY49" s="161"/>
      <c r="DNZ49" s="161"/>
      <c r="DOA49" s="161"/>
      <c r="DOB49" s="161"/>
      <c r="DOC49" s="161"/>
      <c r="DOD49" s="161"/>
      <c r="DOE49" s="161"/>
      <c r="DOF49" s="161"/>
      <c r="DOG49" s="161"/>
      <c r="DOH49" s="161"/>
      <c r="DOI49" s="161"/>
      <c r="DOJ49" s="161"/>
      <c r="DOK49" s="161"/>
      <c r="DOL49" s="161"/>
      <c r="DOM49" s="161"/>
      <c r="DON49" s="161"/>
      <c r="DOO49" s="161"/>
      <c r="DOP49" s="161"/>
      <c r="DOQ49" s="161"/>
      <c r="DOR49" s="161"/>
      <c r="DOS49" s="161"/>
      <c r="DOT49" s="161"/>
      <c r="DOU49" s="161"/>
      <c r="DOV49" s="161"/>
      <c r="DOW49" s="161"/>
      <c r="DOX49" s="161"/>
      <c r="DOY49" s="161"/>
      <c r="DOZ49" s="161"/>
      <c r="DPA49" s="161"/>
      <c r="DPB49" s="161"/>
      <c r="DPC49" s="161"/>
      <c r="DPD49" s="161"/>
      <c r="DPE49" s="161"/>
      <c r="DPF49" s="161"/>
      <c r="DPG49" s="161"/>
      <c r="DPH49" s="161"/>
      <c r="DPI49" s="161"/>
      <c r="DPJ49" s="161"/>
      <c r="DPK49" s="161"/>
      <c r="DPL49" s="161"/>
      <c r="DPM49" s="161"/>
      <c r="DPN49" s="161"/>
      <c r="DPO49" s="161"/>
      <c r="DPP49" s="161"/>
      <c r="DPQ49" s="161"/>
      <c r="DPR49" s="161"/>
      <c r="DPS49" s="161"/>
      <c r="DPT49" s="161"/>
      <c r="DPU49" s="161"/>
      <c r="DPV49" s="161"/>
      <c r="DPW49" s="161"/>
      <c r="DPX49" s="161"/>
      <c r="DPY49" s="161"/>
      <c r="DPZ49" s="161"/>
      <c r="DQA49" s="161"/>
      <c r="DQB49" s="161"/>
      <c r="DQC49" s="161"/>
      <c r="DQD49" s="161"/>
      <c r="DQE49" s="161"/>
      <c r="DQF49" s="161"/>
      <c r="DQG49" s="161"/>
      <c r="DQH49" s="161"/>
      <c r="DQI49" s="161"/>
      <c r="DQJ49" s="161"/>
      <c r="DQK49" s="161"/>
      <c r="DQL49" s="161"/>
      <c r="DQM49" s="161"/>
      <c r="DQN49" s="161"/>
      <c r="DQO49" s="161"/>
      <c r="DQP49" s="161"/>
      <c r="DQQ49" s="161"/>
      <c r="DQR49" s="161"/>
      <c r="DQS49" s="161"/>
      <c r="DQT49" s="161"/>
      <c r="DQU49" s="161"/>
      <c r="DQV49" s="161"/>
      <c r="DQW49" s="161"/>
      <c r="DQX49" s="161"/>
      <c r="DQY49" s="161"/>
      <c r="DQZ49" s="161"/>
      <c r="DRA49" s="161"/>
      <c r="DRB49" s="161"/>
      <c r="DRC49" s="161"/>
      <c r="DRD49" s="161"/>
      <c r="DRE49" s="161"/>
      <c r="DRF49" s="161"/>
      <c r="DRG49" s="161"/>
      <c r="DRH49" s="161"/>
      <c r="DRI49" s="161"/>
      <c r="DRJ49" s="161"/>
      <c r="DRK49" s="161"/>
      <c r="DRL49" s="161"/>
      <c r="DRM49" s="161"/>
      <c r="DRN49" s="161"/>
      <c r="DRO49" s="161"/>
      <c r="DRP49" s="161"/>
      <c r="DRQ49" s="161"/>
      <c r="DRR49" s="161"/>
      <c r="DRS49" s="161"/>
      <c r="DRT49" s="161"/>
      <c r="DRU49" s="161"/>
      <c r="DRV49" s="161"/>
      <c r="DRW49" s="161"/>
      <c r="DRX49" s="161"/>
      <c r="DRY49" s="161"/>
      <c r="DRZ49" s="161"/>
      <c r="DSA49" s="161"/>
      <c r="DSB49" s="161"/>
      <c r="DSC49" s="161"/>
      <c r="DSD49" s="161"/>
      <c r="DSE49" s="161"/>
      <c r="DSF49" s="161"/>
      <c r="DSG49" s="161"/>
      <c r="DSH49" s="161"/>
      <c r="DSI49" s="161"/>
      <c r="DSJ49" s="161"/>
      <c r="DSK49" s="161"/>
      <c r="DSL49" s="161"/>
      <c r="DSM49" s="161"/>
      <c r="DSN49" s="161"/>
      <c r="DSO49" s="161"/>
      <c r="DSP49" s="161"/>
      <c r="DSQ49" s="161"/>
      <c r="DSR49" s="161"/>
      <c r="DSS49" s="161"/>
      <c r="DST49" s="161"/>
      <c r="DSU49" s="161"/>
      <c r="DSV49" s="161"/>
      <c r="DSW49" s="161"/>
      <c r="DSX49" s="161"/>
      <c r="DSY49" s="161"/>
      <c r="DSZ49" s="161"/>
      <c r="DTA49" s="161"/>
      <c r="DTB49" s="161"/>
      <c r="DTC49" s="161"/>
      <c r="DTD49" s="161"/>
      <c r="DTE49" s="161"/>
      <c r="DTF49" s="161"/>
      <c r="DTG49" s="161"/>
      <c r="DTH49" s="161"/>
      <c r="DTI49" s="161"/>
      <c r="DTJ49" s="161"/>
      <c r="DTK49" s="161"/>
      <c r="DTL49" s="161"/>
      <c r="DTM49" s="161"/>
      <c r="DTN49" s="161"/>
      <c r="DTO49" s="161"/>
      <c r="DTP49" s="161"/>
      <c r="DTQ49" s="161"/>
      <c r="DTR49" s="161"/>
      <c r="DTS49" s="161"/>
      <c r="DTT49" s="161"/>
      <c r="DTU49" s="161"/>
      <c r="DTV49" s="161"/>
      <c r="DTW49" s="161"/>
      <c r="DTX49" s="161"/>
      <c r="DTY49" s="161"/>
      <c r="DTZ49" s="161"/>
      <c r="DUA49" s="161"/>
      <c r="DUB49" s="161"/>
      <c r="DUC49" s="161"/>
      <c r="DUD49" s="161"/>
      <c r="DUE49" s="161"/>
      <c r="DUF49" s="161"/>
      <c r="DUG49" s="161"/>
      <c r="DUH49" s="161"/>
      <c r="DUI49" s="161"/>
      <c r="DUJ49" s="161"/>
      <c r="DUK49" s="161"/>
      <c r="DUL49" s="161"/>
      <c r="DUM49" s="161"/>
      <c r="DUN49" s="161"/>
      <c r="DUO49" s="161"/>
      <c r="DUP49" s="161"/>
      <c r="DUQ49" s="161"/>
      <c r="DUR49" s="161"/>
      <c r="DUS49" s="161"/>
      <c r="DUT49" s="161"/>
      <c r="DUU49" s="161"/>
      <c r="DUV49" s="161"/>
      <c r="DUW49" s="161"/>
      <c r="DUX49" s="161"/>
      <c r="DUY49" s="161"/>
      <c r="DUZ49" s="161"/>
      <c r="DVA49" s="161"/>
      <c r="DVB49" s="161"/>
      <c r="DVC49" s="161"/>
      <c r="DVD49" s="161"/>
      <c r="DVE49" s="161"/>
      <c r="DVF49" s="161"/>
      <c r="DVG49" s="161"/>
      <c r="DVH49" s="161"/>
      <c r="DVI49" s="161"/>
      <c r="DVJ49" s="161"/>
      <c r="DVK49" s="161"/>
      <c r="DVL49" s="161"/>
      <c r="DVM49" s="161"/>
      <c r="DVN49" s="161"/>
      <c r="DVO49" s="161"/>
      <c r="DVP49" s="161"/>
      <c r="DVQ49" s="161"/>
      <c r="DVR49" s="161"/>
      <c r="DVS49" s="161"/>
      <c r="DVT49" s="161"/>
      <c r="DVU49" s="161"/>
      <c r="DVV49" s="161"/>
      <c r="DVW49" s="161"/>
      <c r="DVX49" s="161"/>
      <c r="DVY49" s="161"/>
      <c r="DVZ49" s="161"/>
      <c r="DWA49" s="161"/>
      <c r="DWB49" s="161"/>
      <c r="DWC49" s="161"/>
      <c r="DWD49" s="161"/>
      <c r="DWE49" s="161"/>
      <c r="DWF49" s="161"/>
      <c r="DWG49" s="161"/>
      <c r="DWH49" s="161"/>
      <c r="DWI49" s="161"/>
      <c r="DWJ49" s="161"/>
      <c r="DWK49" s="161"/>
      <c r="DWL49" s="161"/>
      <c r="DWM49" s="161"/>
      <c r="DWN49" s="161"/>
      <c r="DWO49" s="161"/>
      <c r="DWP49" s="161"/>
      <c r="DWQ49" s="161"/>
      <c r="DWR49" s="161"/>
      <c r="DWS49" s="161"/>
      <c r="DWT49" s="161"/>
      <c r="DWU49" s="161"/>
      <c r="DWV49" s="161"/>
      <c r="DWW49" s="161"/>
      <c r="DWX49" s="161"/>
      <c r="DWY49" s="161"/>
      <c r="DWZ49" s="161"/>
      <c r="DXA49" s="161"/>
      <c r="DXB49" s="161"/>
      <c r="DXC49" s="161"/>
      <c r="DXD49" s="161"/>
      <c r="DXE49" s="161"/>
      <c r="DXF49" s="161"/>
      <c r="DXG49" s="161"/>
      <c r="DXH49" s="161"/>
      <c r="DXI49" s="161"/>
      <c r="DXJ49" s="161"/>
      <c r="DXK49" s="161"/>
      <c r="DXL49" s="161"/>
      <c r="DXM49" s="161"/>
      <c r="DXN49" s="161"/>
      <c r="DXO49" s="161"/>
      <c r="DXP49" s="161"/>
      <c r="DXQ49" s="161"/>
      <c r="DXR49" s="161"/>
      <c r="DXS49" s="161"/>
      <c r="DXT49" s="161"/>
      <c r="DXU49" s="161"/>
      <c r="DXV49" s="161"/>
      <c r="DXW49" s="161"/>
      <c r="DXX49" s="161"/>
      <c r="DXY49" s="161"/>
      <c r="DXZ49" s="161"/>
      <c r="DYA49" s="161"/>
      <c r="DYB49" s="161"/>
      <c r="DYC49" s="161"/>
      <c r="DYD49" s="161"/>
      <c r="DYE49" s="161"/>
      <c r="DYF49" s="161"/>
      <c r="DYG49" s="161"/>
      <c r="DYH49" s="161"/>
      <c r="DYI49" s="161"/>
      <c r="DYJ49" s="161"/>
      <c r="DYK49" s="161"/>
      <c r="DYL49" s="161"/>
      <c r="DYM49" s="161"/>
      <c r="DYN49" s="161"/>
      <c r="DYO49" s="161"/>
      <c r="DYP49" s="161"/>
      <c r="DYQ49" s="161"/>
      <c r="DYR49" s="161"/>
      <c r="DYS49" s="161"/>
      <c r="DYT49" s="161"/>
      <c r="DYU49" s="161"/>
      <c r="DYV49" s="161"/>
      <c r="DYW49" s="161"/>
      <c r="DYX49" s="161"/>
      <c r="DYY49" s="161"/>
      <c r="DYZ49" s="161"/>
      <c r="DZA49" s="161"/>
      <c r="DZB49" s="161"/>
      <c r="DZC49" s="161"/>
      <c r="DZD49" s="161"/>
      <c r="DZE49" s="161"/>
      <c r="DZF49" s="161"/>
      <c r="DZG49" s="161"/>
      <c r="DZH49" s="161"/>
      <c r="DZI49" s="161"/>
      <c r="DZJ49" s="161"/>
      <c r="DZK49" s="161"/>
      <c r="DZL49" s="161"/>
      <c r="DZM49" s="161"/>
      <c r="DZN49" s="161"/>
      <c r="DZO49" s="161"/>
      <c r="DZP49" s="161"/>
      <c r="DZQ49" s="161"/>
      <c r="DZR49" s="161"/>
      <c r="DZS49" s="161"/>
      <c r="DZT49" s="161"/>
      <c r="DZU49" s="161"/>
      <c r="DZV49" s="161"/>
      <c r="DZW49" s="161"/>
      <c r="DZX49" s="161"/>
      <c r="DZY49" s="161"/>
      <c r="DZZ49" s="161"/>
      <c r="EAA49" s="161"/>
      <c r="EAB49" s="161"/>
      <c r="EAC49" s="161"/>
      <c r="EAD49" s="161"/>
      <c r="EAE49" s="161"/>
      <c r="EAF49" s="161"/>
      <c r="EAG49" s="161"/>
      <c r="EAH49" s="161"/>
      <c r="EAI49" s="161"/>
      <c r="EAJ49" s="161"/>
      <c r="EAK49" s="161"/>
      <c r="EAL49" s="161"/>
      <c r="EAM49" s="161"/>
      <c r="EAN49" s="161"/>
      <c r="EAO49" s="161"/>
      <c r="EAP49" s="161"/>
      <c r="EAQ49" s="161"/>
      <c r="EAR49" s="161"/>
      <c r="EAS49" s="161"/>
      <c r="EAT49" s="161"/>
      <c r="EAU49" s="161"/>
      <c r="EAV49" s="161"/>
      <c r="EAW49" s="161"/>
      <c r="EAX49" s="161"/>
      <c r="EAY49" s="161"/>
      <c r="EAZ49" s="161"/>
      <c r="EBA49" s="161"/>
      <c r="EBB49" s="161"/>
      <c r="EBC49" s="161"/>
      <c r="EBD49" s="161"/>
      <c r="EBE49" s="161"/>
      <c r="EBF49" s="161"/>
      <c r="EBG49" s="161"/>
      <c r="EBH49" s="161"/>
      <c r="EBI49" s="161"/>
      <c r="EBJ49" s="161"/>
      <c r="EBK49" s="161"/>
      <c r="EBL49" s="161"/>
      <c r="EBM49" s="161"/>
      <c r="EBN49" s="161"/>
      <c r="EBO49" s="161"/>
      <c r="EBP49" s="161"/>
      <c r="EBQ49" s="161"/>
      <c r="EBR49" s="161"/>
      <c r="EBS49" s="161"/>
      <c r="EBT49" s="161"/>
      <c r="EBU49" s="161"/>
      <c r="EBV49" s="161"/>
      <c r="EBW49" s="161"/>
      <c r="EBX49" s="161"/>
      <c r="EBY49" s="161"/>
      <c r="EBZ49" s="161"/>
      <c r="ECA49" s="161"/>
      <c r="ECB49" s="161"/>
      <c r="ECC49" s="161"/>
      <c r="ECD49" s="161"/>
      <c r="ECE49" s="161"/>
      <c r="ECF49" s="161"/>
      <c r="ECG49" s="161"/>
      <c r="ECH49" s="161"/>
      <c r="ECI49" s="161"/>
      <c r="ECJ49" s="161"/>
      <c r="ECK49" s="161"/>
      <c r="ECL49" s="161"/>
      <c r="ECM49" s="161"/>
      <c r="ECN49" s="161"/>
      <c r="ECO49" s="161"/>
      <c r="ECP49" s="161"/>
      <c r="ECQ49" s="161"/>
      <c r="ECR49" s="161"/>
      <c r="ECS49" s="161"/>
      <c r="ECT49" s="161"/>
      <c r="ECU49" s="161"/>
      <c r="ECV49" s="161"/>
      <c r="ECW49" s="161"/>
      <c r="ECX49" s="161"/>
      <c r="ECY49" s="161"/>
      <c r="ECZ49" s="161"/>
      <c r="EDA49" s="161"/>
      <c r="EDB49" s="161"/>
      <c r="EDC49" s="161"/>
      <c r="EDD49" s="161"/>
      <c r="EDE49" s="161"/>
      <c r="EDF49" s="161"/>
      <c r="EDG49" s="161"/>
      <c r="EDH49" s="161"/>
      <c r="EDI49" s="161"/>
      <c r="EDJ49" s="161"/>
      <c r="EDK49" s="161"/>
      <c r="EDL49" s="161"/>
      <c r="EDM49" s="161"/>
      <c r="EDN49" s="161"/>
      <c r="EDO49" s="161"/>
      <c r="EDP49" s="161"/>
      <c r="EDQ49" s="161"/>
      <c r="EDR49" s="161"/>
      <c r="EDS49" s="161"/>
      <c r="EDT49" s="161"/>
      <c r="EDU49" s="161"/>
      <c r="EDV49" s="161"/>
      <c r="EDW49" s="161"/>
      <c r="EDX49" s="161"/>
      <c r="EDY49" s="161"/>
      <c r="EDZ49" s="161"/>
      <c r="EEA49" s="161"/>
      <c r="EEB49" s="161"/>
      <c r="EEC49" s="161"/>
      <c r="EED49" s="161"/>
      <c r="EEE49" s="161"/>
      <c r="EEF49" s="161"/>
      <c r="EEG49" s="161"/>
      <c r="EEH49" s="161"/>
      <c r="EEI49" s="161"/>
      <c r="EEJ49" s="161"/>
      <c r="EEK49" s="161"/>
      <c r="EEL49" s="161"/>
      <c r="EEM49" s="161"/>
      <c r="EEN49" s="161"/>
      <c r="EEO49" s="161"/>
      <c r="EEP49" s="161"/>
      <c r="EEQ49" s="161"/>
      <c r="EER49" s="161"/>
      <c r="EES49" s="161"/>
      <c r="EET49" s="161"/>
      <c r="EEU49" s="161"/>
      <c r="EEV49" s="161"/>
      <c r="EEW49" s="161"/>
      <c r="EEX49" s="161"/>
      <c r="EEY49" s="161"/>
      <c r="EEZ49" s="161"/>
      <c r="EFA49" s="161"/>
      <c r="EFB49" s="161"/>
      <c r="EFC49" s="161"/>
      <c r="EFD49" s="161"/>
      <c r="EFE49" s="161"/>
      <c r="EFF49" s="161"/>
      <c r="EFG49" s="161"/>
      <c r="EFH49" s="161"/>
      <c r="EFI49" s="161"/>
      <c r="EFJ49" s="161"/>
      <c r="EFK49" s="161"/>
      <c r="EFL49" s="161"/>
      <c r="EFM49" s="161"/>
      <c r="EFN49" s="161"/>
      <c r="EFO49" s="161"/>
      <c r="EFP49" s="161"/>
      <c r="EFQ49" s="161"/>
      <c r="EFR49" s="161"/>
      <c r="EFS49" s="161"/>
      <c r="EFT49" s="161"/>
      <c r="EFU49" s="161"/>
      <c r="EFV49" s="161"/>
      <c r="EFW49" s="161"/>
      <c r="EFX49" s="161"/>
      <c r="EFY49" s="161"/>
      <c r="EFZ49" s="161"/>
      <c r="EGA49" s="161"/>
      <c r="EGB49" s="161"/>
      <c r="EGC49" s="161"/>
      <c r="EGD49" s="161"/>
      <c r="EGE49" s="161"/>
      <c r="EGF49" s="161"/>
      <c r="EGG49" s="161"/>
      <c r="EGH49" s="161"/>
      <c r="EGI49" s="161"/>
      <c r="EGJ49" s="161"/>
      <c r="EGK49" s="161"/>
      <c r="EGL49" s="161"/>
      <c r="EGM49" s="161"/>
      <c r="EGN49" s="161"/>
      <c r="EGO49" s="161"/>
      <c r="EGP49" s="161"/>
      <c r="EGQ49" s="161"/>
      <c r="EGR49" s="161"/>
      <c r="EGS49" s="161"/>
      <c r="EGT49" s="161"/>
      <c r="EGU49" s="161"/>
      <c r="EGV49" s="161"/>
      <c r="EGW49" s="161"/>
      <c r="EGX49" s="161"/>
      <c r="EGY49" s="161"/>
      <c r="EGZ49" s="161"/>
      <c r="EHA49" s="161"/>
      <c r="EHB49" s="161"/>
      <c r="EHC49" s="161"/>
      <c r="EHD49" s="161"/>
      <c r="EHE49" s="161"/>
      <c r="EHF49" s="161"/>
      <c r="EHG49" s="161"/>
      <c r="EHH49" s="161"/>
      <c r="EHI49" s="161"/>
      <c r="EHJ49" s="161"/>
      <c r="EHK49" s="161"/>
      <c r="EHL49" s="161"/>
      <c r="EHM49" s="161"/>
      <c r="EHN49" s="161"/>
      <c r="EHO49" s="161"/>
      <c r="EHP49" s="161"/>
      <c r="EHQ49" s="161"/>
      <c r="EHR49" s="161"/>
      <c r="EHS49" s="161"/>
      <c r="EHT49" s="161"/>
      <c r="EHU49" s="161"/>
      <c r="EHV49" s="161"/>
      <c r="EHW49" s="161"/>
      <c r="EHX49" s="161"/>
      <c r="EHY49" s="161"/>
      <c r="EHZ49" s="161"/>
      <c r="EIA49" s="161"/>
      <c r="EIB49" s="161"/>
      <c r="EIC49" s="161"/>
      <c r="EID49" s="161"/>
      <c r="EIE49" s="161"/>
      <c r="EIF49" s="161"/>
      <c r="EIG49" s="161"/>
      <c r="EIH49" s="161"/>
      <c r="EII49" s="161"/>
      <c r="EIJ49" s="161"/>
      <c r="EIK49" s="161"/>
      <c r="EIL49" s="161"/>
      <c r="EIM49" s="161"/>
      <c r="EIN49" s="161"/>
      <c r="EIO49" s="161"/>
      <c r="EIP49" s="161"/>
      <c r="EIQ49" s="161"/>
      <c r="EIR49" s="161"/>
      <c r="EIS49" s="161"/>
      <c r="EIT49" s="161"/>
      <c r="EIU49" s="161"/>
      <c r="EIV49" s="161"/>
      <c r="EIW49" s="161"/>
      <c r="EIX49" s="161"/>
      <c r="EIY49" s="161"/>
      <c r="EIZ49" s="161"/>
      <c r="EJA49" s="161"/>
      <c r="EJB49" s="161"/>
      <c r="EJC49" s="161"/>
      <c r="EJD49" s="161"/>
      <c r="EJE49" s="161"/>
      <c r="EJF49" s="161"/>
      <c r="EJG49" s="161"/>
      <c r="EJH49" s="161"/>
      <c r="EJI49" s="161"/>
      <c r="EJJ49" s="161"/>
      <c r="EJK49" s="161"/>
      <c r="EJL49" s="161"/>
      <c r="EJM49" s="161"/>
      <c r="EJN49" s="161"/>
      <c r="EJO49" s="161"/>
      <c r="EJP49" s="161"/>
      <c r="EJQ49" s="161"/>
      <c r="EJR49" s="161"/>
      <c r="EJS49" s="161"/>
      <c r="EJT49" s="161"/>
      <c r="EJU49" s="161"/>
      <c r="EJV49" s="161"/>
      <c r="EJW49" s="161"/>
      <c r="EJX49" s="161"/>
      <c r="EJY49" s="161"/>
      <c r="EJZ49" s="161"/>
      <c r="EKA49" s="161"/>
      <c r="EKB49" s="161"/>
      <c r="EKC49" s="161"/>
      <c r="EKD49" s="161"/>
      <c r="EKE49" s="161"/>
      <c r="EKF49" s="161"/>
      <c r="EKG49" s="161"/>
      <c r="EKH49" s="161"/>
      <c r="EKI49" s="161"/>
      <c r="EKJ49" s="161"/>
      <c r="EKK49" s="161"/>
      <c r="EKL49" s="161"/>
      <c r="EKM49" s="161"/>
      <c r="EKN49" s="161"/>
      <c r="EKO49" s="161"/>
      <c r="EKP49" s="161"/>
      <c r="EKQ49" s="161"/>
      <c r="EKR49" s="161"/>
      <c r="EKS49" s="161"/>
      <c r="EKT49" s="161"/>
      <c r="EKU49" s="161"/>
      <c r="EKV49" s="161"/>
      <c r="EKW49" s="161"/>
      <c r="EKX49" s="161"/>
      <c r="EKY49" s="161"/>
      <c r="EKZ49" s="161"/>
      <c r="ELA49" s="161"/>
      <c r="ELB49" s="161"/>
      <c r="ELC49" s="161"/>
      <c r="ELD49" s="161"/>
      <c r="ELE49" s="161"/>
      <c r="ELF49" s="161"/>
      <c r="ELG49" s="161"/>
      <c r="ELH49" s="161"/>
      <c r="ELI49" s="161"/>
      <c r="ELJ49" s="161"/>
      <c r="ELK49" s="161"/>
      <c r="ELL49" s="161"/>
      <c r="ELM49" s="161"/>
      <c r="ELN49" s="161"/>
      <c r="ELO49" s="161"/>
      <c r="ELP49" s="161"/>
      <c r="ELQ49" s="161"/>
      <c r="ELR49" s="161"/>
      <c r="ELS49" s="161"/>
      <c r="ELT49" s="161"/>
      <c r="ELU49" s="161"/>
      <c r="ELV49" s="161"/>
      <c r="ELW49" s="161"/>
      <c r="ELX49" s="161"/>
      <c r="ELY49" s="161"/>
      <c r="ELZ49" s="161"/>
      <c r="EMA49" s="161"/>
      <c r="EMB49" s="161"/>
      <c r="EMC49" s="161"/>
      <c r="EMD49" s="161"/>
      <c r="EME49" s="161"/>
      <c r="EMF49" s="161"/>
      <c r="EMG49" s="161"/>
      <c r="EMH49" s="161"/>
      <c r="EMI49" s="161"/>
      <c r="EMJ49" s="161"/>
      <c r="EMK49" s="161"/>
      <c r="EML49" s="161"/>
      <c r="EMM49" s="161"/>
      <c r="EMN49" s="161"/>
      <c r="EMO49" s="161"/>
      <c r="EMP49" s="161"/>
      <c r="EMQ49" s="161"/>
      <c r="EMR49" s="161"/>
      <c r="EMS49" s="161"/>
      <c r="EMT49" s="161"/>
      <c r="EMU49" s="161"/>
      <c r="EMV49" s="161"/>
      <c r="EMW49" s="161"/>
      <c r="EMX49" s="161"/>
      <c r="EMY49" s="161"/>
      <c r="EMZ49" s="161"/>
      <c r="ENA49" s="161"/>
      <c r="ENB49" s="161"/>
      <c r="ENC49" s="161"/>
      <c r="END49" s="161"/>
      <c r="ENE49" s="161"/>
      <c r="ENF49" s="161"/>
      <c r="ENG49" s="161"/>
      <c r="ENH49" s="161"/>
      <c r="ENI49" s="161"/>
      <c r="ENJ49" s="161"/>
      <c r="ENK49" s="161"/>
      <c r="ENL49" s="161"/>
      <c r="ENM49" s="161"/>
      <c r="ENN49" s="161"/>
      <c r="ENO49" s="161"/>
      <c r="ENP49" s="161"/>
      <c r="ENQ49" s="161"/>
      <c r="ENR49" s="161"/>
      <c r="ENS49" s="161"/>
      <c r="ENT49" s="161"/>
      <c r="ENU49" s="161"/>
      <c r="ENV49" s="161"/>
      <c r="ENW49" s="161"/>
      <c r="ENX49" s="161"/>
      <c r="ENY49" s="161"/>
      <c r="ENZ49" s="161"/>
      <c r="EOA49" s="161"/>
      <c r="EOB49" s="161"/>
      <c r="EOC49" s="161"/>
      <c r="EOD49" s="161"/>
      <c r="EOE49" s="161"/>
      <c r="EOF49" s="161"/>
      <c r="EOG49" s="161"/>
      <c r="EOH49" s="161"/>
      <c r="EOI49" s="161"/>
      <c r="EOJ49" s="161"/>
      <c r="EOK49" s="161"/>
      <c r="EOL49" s="161"/>
      <c r="EOM49" s="161"/>
      <c r="EON49" s="161"/>
      <c r="EOO49" s="161"/>
      <c r="EOP49" s="161"/>
      <c r="EOQ49" s="161"/>
      <c r="EOR49" s="161"/>
      <c r="EOS49" s="161"/>
      <c r="EOT49" s="161"/>
      <c r="EOU49" s="161"/>
      <c r="EOV49" s="161"/>
      <c r="EOW49" s="161"/>
      <c r="EOX49" s="161"/>
      <c r="EOY49" s="161"/>
      <c r="EOZ49" s="161"/>
      <c r="EPA49" s="161"/>
      <c r="EPB49" s="161"/>
      <c r="EPC49" s="161"/>
      <c r="EPD49" s="161"/>
      <c r="EPE49" s="161"/>
      <c r="EPF49" s="161"/>
      <c r="EPG49" s="161"/>
      <c r="EPH49" s="161"/>
      <c r="EPI49" s="161"/>
      <c r="EPJ49" s="161"/>
      <c r="EPK49" s="161"/>
      <c r="EPL49" s="161"/>
      <c r="EPM49" s="161"/>
      <c r="EPN49" s="161"/>
      <c r="EPO49" s="161"/>
      <c r="EPP49" s="161"/>
      <c r="EPQ49" s="161"/>
      <c r="EPR49" s="161"/>
      <c r="EPS49" s="161"/>
      <c r="EPT49" s="161"/>
      <c r="EPU49" s="161"/>
      <c r="EPV49" s="161"/>
      <c r="EPW49" s="161"/>
      <c r="EPX49" s="161"/>
      <c r="EPY49" s="161"/>
      <c r="EPZ49" s="161"/>
      <c r="EQA49" s="161"/>
      <c r="EQB49" s="161"/>
      <c r="EQC49" s="161"/>
      <c r="EQD49" s="161"/>
      <c r="EQE49" s="161"/>
      <c r="EQF49" s="161"/>
      <c r="EQG49" s="161"/>
      <c r="EQH49" s="161"/>
      <c r="EQI49" s="161"/>
      <c r="EQJ49" s="161"/>
      <c r="EQK49" s="161"/>
      <c r="EQL49" s="161"/>
      <c r="EQM49" s="161"/>
      <c r="EQN49" s="161"/>
      <c r="EQO49" s="161"/>
      <c r="EQP49" s="161"/>
      <c r="EQQ49" s="161"/>
      <c r="EQR49" s="161"/>
      <c r="EQS49" s="161"/>
      <c r="EQT49" s="161"/>
      <c r="EQU49" s="161"/>
      <c r="EQV49" s="161"/>
      <c r="EQW49" s="161"/>
      <c r="EQX49" s="161"/>
      <c r="EQY49" s="161"/>
      <c r="EQZ49" s="161"/>
      <c r="ERA49" s="161"/>
      <c r="ERB49" s="161"/>
      <c r="ERC49" s="161"/>
      <c r="ERD49" s="161"/>
      <c r="ERE49" s="161"/>
      <c r="ERF49" s="161"/>
      <c r="ERG49" s="161"/>
      <c r="ERH49" s="161"/>
      <c r="ERI49" s="161"/>
      <c r="ERJ49" s="161"/>
      <c r="ERK49" s="161"/>
      <c r="ERL49" s="161"/>
      <c r="ERM49" s="161"/>
      <c r="ERN49" s="161"/>
      <c r="ERO49" s="161"/>
      <c r="ERP49" s="161"/>
      <c r="ERQ49" s="161"/>
      <c r="ERR49" s="161"/>
      <c r="ERS49" s="161"/>
      <c r="ERT49" s="161"/>
      <c r="ERU49" s="161"/>
      <c r="ERV49" s="161"/>
      <c r="ERW49" s="161"/>
      <c r="ERX49" s="161"/>
      <c r="ERY49" s="161"/>
      <c r="ERZ49" s="161"/>
      <c r="ESA49" s="161"/>
      <c r="ESB49" s="161"/>
      <c r="ESC49" s="161"/>
      <c r="ESD49" s="161"/>
      <c r="ESE49" s="161"/>
      <c r="ESF49" s="161"/>
      <c r="ESG49" s="161"/>
      <c r="ESH49" s="161"/>
      <c r="ESI49" s="161"/>
      <c r="ESJ49" s="161"/>
      <c r="ESK49" s="161"/>
      <c r="ESL49" s="161"/>
      <c r="ESM49" s="161"/>
      <c r="ESN49" s="161"/>
      <c r="ESO49" s="161"/>
      <c r="ESP49" s="161"/>
      <c r="ESQ49" s="161"/>
      <c r="ESR49" s="161"/>
      <c r="ESS49" s="161"/>
      <c r="EST49" s="161"/>
      <c r="ESU49" s="161"/>
      <c r="ESV49" s="161"/>
      <c r="ESW49" s="161"/>
      <c r="ESX49" s="161"/>
      <c r="ESY49" s="161"/>
      <c r="ESZ49" s="161"/>
      <c r="ETA49" s="161"/>
      <c r="ETB49" s="161"/>
      <c r="ETC49" s="161"/>
      <c r="ETD49" s="161"/>
      <c r="ETE49" s="161"/>
      <c r="ETF49" s="161"/>
      <c r="ETG49" s="161"/>
      <c r="ETH49" s="161"/>
      <c r="ETI49" s="161"/>
      <c r="ETJ49" s="161"/>
      <c r="ETK49" s="161"/>
      <c r="ETL49" s="161"/>
      <c r="ETM49" s="161"/>
      <c r="ETN49" s="161"/>
      <c r="ETO49" s="161"/>
      <c r="ETP49" s="161"/>
      <c r="ETQ49" s="161"/>
      <c r="ETR49" s="161"/>
      <c r="ETS49" s="161"/>
      <c r="ETT49" s="161"/>
      <c r="ETU49" s="161"/>
      <c r="ETV49" s="161"/>
      <c r="ETW49" s="161"/>
      <c r="ETX49" s="161"/>
      <c r="ETY49" s="161"/>
      <c r="ETZ49" s="161"/>
      <c r="EUA49" s="161"/>
      <c r="EUB49" s="161"/>
      <c r="EUC49" s="161"/>
      <c r="EUD49" s="161"/>
      <c r="EUE49" s="161"/>
      <c r="EUF49" s="161"/>
      <c r="EUG49" s="161"/>
      <c r="EUH49" s="161"/>
      <c r="EUI49" s="161"/>
      <c r="EUJ49" s="161"/>
      <c r="EUK49" s="161"/>
      <c r="EUL49" s="161"/>
      <c r="EUM49" s="161"/>
      <c r="EUN49" s="161"/>
      <c r="EUO49" s="161"/>
      <c r="EUP49" s="161"/>
      <c r="EUQ49" s="161"/>
      <c r="EUR49" s="161"/>
      <c r="EUS49" s="161"/>
      <c r="EUT49" s="161"/>
      <c r="EUU49" s="161"/>
      <c r="EUV49" s="161"/>
      <c r="EUW49" s="161"/>
      <c r="EUX49" s="161"/>
      <c r="EUY49" s="161"/>
      <c r="EUZ49" s="161"/>
      <c r="EVA49" s="161"/>
      <c r="EVB49" s="161"/>
      <c r="EVC49" s="161"/>
      <c r="EVD49" s="161"/>
      <c r="EVE49" s="161"/>
      <c r="EVF49" s="161"/>
      <c r="EVG49" s="161"/>
      <c r="EVH49" s="161"/>
      <c r="EVI49" s="161"/>
      <c r="EVJ49" s="161"/>
      <c r="EVK49" s="161"/>
      <c r="EVL49" s="161"/>
      <c r="EVM49" s="161"/>
      <c r="EVN49" s="161"/>
      <c r="EVO49" s="161"/>
      <c r="EVP49" s="161"/>
      <c r="EVQ49" s="161"/>
      <c r="EVR49" s="161"/>
      <c r="EVS49" s="161"/>
      <c r="EVT49" s="161"/>
      <c r="EVU49" s="161"/>
      <c r="EVV49" s="161"/>
      <c r="EVW49" s="161"/>
      <c r="EVX49" s="161"/>
      <c r="EVY49" s="161"/>
      <c r="EVZ49" s="161"/>
      <c r="EWA49" s="161"/>
      <c r="EWB49" s="161"/>
      <c r="EWC49" s="161"/>
      <c r="EWD49" s="161"/>
      <c r="EWE49" s="161"/>
      <c r="EWF49" s="161"/>
      <c r="EWG49" s="161"/>
      <c r="EWH49" s="161"/>
      <c r="EWI49" s="161"/>
      <c r="EWJ49" s="161"/>
      <c r="EWK49" s="161"/>
      <c r="EWL49" s="161"/>
      <c r="EWM49" s="161"/>
      <c r="EWN49" s="161"/>
      <c r="EWO49" s="161"/>
      <c r="EWP49" s="161"/>
      <c r="EWQ49" s="161"/>
      <c r="EWR49" s="161"/>
      <c r="EWS49" s="161"/>
      <c r="EWT49" s="161"/>
      <c r="EWU49" s="161"/>
      <c r="EWV49" s="161"/>
      <c r="EWW49" s="161"/>
      <c r="EWX49" s="161"/>
      <c r="EWY49" s="161"/>
      <c r="EWZ49" s="161"/>
      <c r="EXA49" s="161"/>
      <c r="EXB49" s="161"/>
      <c r="EXC49" s="161"/>
      <c r="EXD49" s="161"/>
      <c r="EXE49" s="161"/>
      <c r="EXF49" s="161"/>
      <c r="EXG49" s="161"/>
      <c r="EXH49" s="161"/>
      <c r="EXI49" s="161"/>
      <c r="EXJ49" s="161"/>
      <c r="EXK49" s="161"/>
      <c r="EXL49" s="161"/>
      <c r="EXM49" s="161"/>
      <c r="EXN49" s="161"/>
      <c r="EXO49" s="161"/>
      <c r="EXP49" s="161"/>
      <c r="EXQ49" s="161"/>
      <c r="EXR49" s="161"/>
      <c r="EXS49" s="161"/>
      <c r="EXT49" s="161"/>
      <c r="EXU49" s="161"/>
      <c r="EXV49" s="161"/>
      <c r="EXW49" s="161"/>
      <c r="EXX49" s="161"/>
      <c r="EXY49" s="161"/>
      <c r="EXZ49" s="161"/>
      <c r="EYA49" s="161"/>
      <c r="EYB49" s="161"/>
      <c r="EYC49" s="161"/>
      <c r="EYD49" s="161"/>
      <c r="EYE49" s="161"/>
      <c r="EYF49" s="161"/>
      <c r="EYG49" s="161"/>
      <c r="EYH49" s="161"/>
      <c r="EYI49" s="161"/>
      <c r="EYJ49" s="161"/>
      <c r="EYK49" s="161"/>
      <c r="EYL49" s="161"/>
      <c r="EYM49" s="161"/>
      <c r="EYN49" s="161"/>
      <c r="EYO49" s="161"/>
      <c r="EYP49" s="161"/>
      <c r="EYQ49" s="161"/>
      <c r="EYR49" s="161"/>
      <c r="EYS49" s="161"/>
      <c r="EYT49" s="161"/>
      <c r="EYU49" s="161"/>
      <c r="EYV49" s="161"/>
      <c r="EYW49" s="161"/>
      <c r="EYX49" s="161"/>
      <c r="EYY49" s="161"/>
      <c r="EYZ49" s="161"/>
      <c r="EZA49" s="161"/>
      <c r="EZB49" s="161"/>
      <c r="EZC49" s="161"/>
      <c r="EZD49" s="161"/>
      <c r="EZE49" s="161"/>
      <c r="EZF49" s="161"/>
      <c r="EZG49" s="161"/>
      <c r="EZH49" s="161"/>
      <c r="EZI49" s="161"/>
      <c r="EZJ49" s="161"/>
      <c r="EZK49" s="161"/>
      <c r="EZL49" s="161"/>
      <c r="EZM49" s="161"/>
      <c r="EZN49" s="161"/>
      <c r="EZO49" s="161"/>
      <c r="EZP49" s="161"/>
      <c r="EZQ49" s="161"/>
      <c r="EZR49" s="161"/>
      <c r="EZS49" s="161"/>
      <c r="EZT49" s="161"/>
      <c r="EZU49" s="161"/>
      <c r="EZV49" s="161"/>
      <c r="EZW49" s="161"/>
      <c r="EZX49" s="161"/>
      <c r="EZY49" s="161"/>
      <c r="EZZ49" s="161"/>
      <c r="FAA49" s="161"/>
      <c r="FAB49" s="161"/>
      <c r="FAC49" s="161"/>
      <c r="FAD49" s="161"/>
      <c r="FAE49" s="161"/>
      <c r="FAF49" s="161"/>
      <c r="FAG49" s="161"/>
      <c r="FAH49" s="161"/>
      <c r="FAI49" s="161"/>
      <c r="FAJ49" s="161"/>
      <c r="FAK49" s="161"/>
      <c r="FAL49" s="161"/>
      <c r="FAM49" s="161"/>
      <c r="FAN49" s="161"/>
      <c r="FAO49" s="161"/>
      <c r="FAP49" s="161"/>
      <c r="FAQ49" s="161"/>
      <c r="FAR49" s="161"/>
      <c r="FAS49" s="161"/>
      <c r="FAT49" s="161"/>
      <c r="FAU49" s="161"/>
      <c r="FAV49" s="161"/>
      <c r="FAW49" s="161"/>
      <c r="FAX49" s="161"/>
      <c r="FAY49" s="161"/>
      <c r="FAZ49" s="161"/>
      <c r="FBA49" s="161"/>
      <c r="FBB49" s="161"/>
      <c r="FBC49" s="161"/>
      <c r="FBD49" s="161"/>
      <c r="FBE49" s="161"/>
      <c r="FBF49" s="161"/>
      <c r="FBG49" s="161"/>
      <c r="FBH49" s="161"/>
      <c r="FBI49" s="161"/>
      <c r="FBJ49" s="161"/>
      <c r="FBK49" s="161"/>
      <c r="FBL49" s="161"/>
      <c r="FBM49" s="161"/>
      <c r="FBN49" s="161"/>
      <c r="FBO49" s="161"/>
      <c r="FBP49" s="161"/>
      <c r="FBQ49" s="161"/>
      <c r="FBR49" s="161"/>
      <c r="FBS49" s="161"/>
      <c r="FBT49" s="161"/>
      <c r="FBU49" s="161"/>
      <c r="FBV49" s="161"/>
      <c r="FBW49" s="161"/>
      <c r="FBX49" s="161"/>
      <c r="FBY49" s="161"/>
      <c r="FBZ49" s="161"/>
      <c r="FCA49" s="161"/>
      <c r="FCB49" s="161"/>
      <c r="FCC49" s="161"/>
      <c r="FCD49" s="161"/>
      <c r="FCE49" s="161"/>
      <c r="FCF49" s="161"/>
      <c r="FCG49" s="161"/>
      <c r="FCH49" s="161"/>
      <c r="FCI49" s="161"/>
      <c r="FCJ49" s="161"/>
      <c r="FCK49" s="161"/>
      <c r="FCL49" s="161"/>
      <c r="FCM49" s="161"/>
      <c r="FCN49" s="161"/>
      <c r="FCO49" s="161"/>
      <c r="FCP49" s="161"/>
      <c r="FCQ49" s="161"/>
      <c r="FCR49" s="161"/>
      <c r="FCS49" s="161"/>
      <c r="FCT49" s="161"/>
      <c r="FCU49" s="161"/>
      <c r="FCV49" s="161"/>
      <c r="FCW49" s="161"/>
      <c r="FCX49" s="161"/>
      <c r="FCY49" s="161"/>
      <c r="FCZ49" s="161"/>
      <c r="FDA49" s="161"/>
      <c r="FDB49" s="161"/>
      <c r="FDC49" s="161"/>
      <c r="FDD49" s="161"/>
      <c r="FDE49" s="161"/>
      <c r="FDF49" s="161"/>
      <c r="FDG49" s="161"/>
      <c r="FDH49" s="161"/>
      <c r="FDI49" s="161"/>
      <c r="FDJ49" s="161"/>
      <c r="FDK49" s="161"/>
      <c r="FDL49" s="161"/>
      <c r="FDM49" s="161"/>
      <c r="FDN49" s="161"/>
      <c r="FDO49" s="161"/>
      <c r="FDP49" s="161"/>
      <c r="FDQ49" s="161"/>
      <c r="FDR49" s="161"/>
      <c r="FDS49" s="161"/>
      <c r="FDT49" s="161"/>
      <c r="FDU49" s="161"/>
      <c r="FDV49" s="161"/>
      <c r="FDW49" s="161"/>
      <c r="FDX49" s="161"/>
      <c r="FDY49" s="161"/>
      <c r="FDZ49" s="161"/>
      <c r="FEA49" s="161"/>
      <c r="FEB49" s="161"/>
      <c r="FEC49" s="161"/>
      <c r="FED49" s="161"/>
      <c r="FEE49" s="161"/>
      <c r="FEF49" s="161"/>
      <c r="FEG49" s="161"/>
      <c r="FEH49" s="161"/>
      <c r="FEI49" s="161"/>
      <c r="FEJ49" s="161"/>
      <c r="FEK49" s="161"/>
      <c r="FEL49" s="161"/>
      <c r="FEM49" s="161"/>
      <c r="FEN49" s="161"/>
      <c r="FEO49" s="161"/>
      <c r="FEP49" s="161"/>
      <c r="FEQ49" s="161"/>
      <c r="FER49" s="161"/>
      <c r="FES49" s="161"/>
      <c r="FET49" s="161"/>
      <c r="FEU49" s="161"/>
      <c r="FEV49" s="161"/>
      <c r="FEW49" s="161"/>
      <c r="FEX49" s="161"/>
      <c r="FEY49" s="161"/>
      <c r="FEZ49" s="161"/>
      <c r="FFA49" s="161"/>
      <c r="FFB49" s="161"/>
      <c r="FFC49" s="161"/>
      <c r="FFD49" s="161"/>
      <c r="FFE49" s="161"/>
      <c r="FFF49" s="161"/>
      <c r="FFG49" s="161"/>
      <c r="FFH49" s="161"/>
      <c r="FFI49" s="161"/>
      <c r="FFJ49" s="161"/>
      <c r="FFK49" s="161"/>
      <c r="FFL49" s="161"/>
      <c r="FFM49" s="161"/>
      <c r="FFN49" s="161"/>
      <c r="FFO49" s="161"/>
      <c r="FFP49" s="161"/>
      <c r="FFQ49" s="161"/>
      <c r="FFR49" s="161"/>
      <c r="FFS49" s="161"/>
      <c r="FFT49" s="161"/>
      <c r="FFU49" s="161"/>
      <c r="FFV49" s="161"/>
      <c r="FFW49" s="161"/>
      <c r="FFX49" s="161"/>
      <c r="FFY49" s="161"/>
      <c r="FFZ49" s="161"/>
      <c r="FGA49" s="161"/>
      <c r="FGB49" s="161"/>
      <c r="FGC49" s="161"/>
      <c r="FGD49" s="161"/>
      <c r="FGE49" s="161"/>
      <c r="FGF49" s="161"/>
      <c r="FGG49" s="161"/>
      <c r="FGH49" s="161"/>
      <c r="FGI49" s="161"/>
      <c r="FGJ49" s="161"/>
      <c r="FGK49" s="161"/>
      <c r="FGL49" s="161"/>
      <c r="FGM49" s="161"/>
      <c r="FGN49" s="161"/>
      <c r="FGO49" s="161"/>
      <c r="FGP49" s="161"/>
      <c r="FGQ49" s="161"/>
      <c r="FGR49" s="161"/>
      <c r="FGS49" s="161"/>
      <c r="FGT49" s="161"/>
      <c r="FGU49" s="161"/>
      <c r="FGV49" s="161"/>
      <c r="FGW49" s="161"/>
      <c r="FGX49" s="161"/>
      <c r="FGY49" s="161"/>
      <c r="FGZ49" s="161"/>
      <c r="FHA49" s="161"/>
      <c r="FHB49" s="161"/>
      <c r="FHC49" s="161"/>
      <c r="FHD49" s="161"/>
      <c r="FHE49" s="161"/>
      <c r="FHF49" s="161"/>
      <c r="FHG49" s="161"/>
      <c r="FHH49" s="161"/>
      <c r="FHI49" s="161"/>
      <c r="FHJ49" s="161"/>
      <c r="FHK49" s="161"/>
      <c r="FHL49" s="161"/>
      <c r="FHM49" s="161"/>
      <c r="FHN49" s="161"/>
      <c r="FHO49" s="161"/>
      <c r="FHP49" s="161"/>
      <c r="FHQ49" s="161"/>
      <c r="FHR49" s="161"/>
      <c r="FHS49" s="161"/>
      <c r="FHT49" s="161"/>
      <c r="FHU49" s="161"/>
      <c r="FHV49" s="161"/>
      <c r="FHW49" s="161"/>
      <c r="FHX49" s="161"/>
      <c r="FHY49" s="161"/>
      <c r="FHZ49" s="161"/>
      <c r="FIA49" s="161"/>
      <c r="FIB49" s="161"/>
      <c r="FIC49" s="161"/>
      <c r="FID49" s="161"/>
      <c r="FIE49" s="161"/>
      <c r="FIF49" s="161"/>
      <c r="FIG49" s="161"/>
      <c r="FIH49" s="161"/>
      <c r="FII49" s="161"/>
      <c r="FIJ49" s="161"/>
      <c r="FIK49" s="161"/>
      <c r="FIL49" s="161"/>
      <c r="FIM49" s="161"/>
      <c r="FIN49" s="161"/>
      <c r="FIO49" s="161"/>
      <c r="FIP49" s="161"/>
      <c r="FIQ49" s="161"/>
      <c r="FIR49" s="161"/>
      <c r="FIS49" s="161"/>
      <c r="FIT49" s="161"/>
      <c r="FIU49" s="161"/>
      <c r="FIV49" s="161"/>
      <c r="FIW49" s="161"/>
      <c r="FIX49" s="161"/>
      <c r="FIY49" s="161"/>
      <c r="FIZ49" s="161"/>
      <c r="FJA49" s="161"/>
      <c r="FJB49" s="161"/>
      <c r="FJC49" s="161"/>
      <c r="FJD49" s="161"/>
      <c r="FJE49" s="161"/>
      <c r="FJF49" s="161"/>
      <c r="FJG49" s="161"/>
      <c r="FJH49" s="161"/>
      <c r="FJI49" s="161"/>
      <c r="FJJ49" s="161"/>
      <c r="FJK49" s="161"/>
      <c r="FJL49" s="161"/>
      <c r="FJM49" s="161"/>
      <c r="FJN49" s="161"/>
      <c r="FJO49" s="161"/>
      <c r="FJP49" s="161"/>
      <c r="FJQ49" s="161"/>
      <c r="FJR49" s="161"/>
      <c r="FJS49" s="161"/>
      <c r="FJT49" s="161"/>
      <c r="FJU49" s="161"/>
      <c r="FJV49" s="161"/>
      <c r="FJW49" s="161"/>
      <c r="FJX49" s="161"/>
      <c r="FJY49" s="161"/>
      <c r="FJZ49" s="161"/>
      <c r="FKA49" s="161"/>
      <c r="FKB49" s="161"/>
      <c r="FKC49" s="161"/>
      <c r="FKD49" s="161"/>
      <c r="FKE49" s="161"/>
      <c r="FKF49" s="161"/>
      <c r="FKG49" s="161"/>
      <c r="FKH49" s="161"/>
      <c r="FKI49" s="161"/>
      <c r="FKJ49" s="161"/>
      <c r="FKK49" s="161"/>
      <c r="FKL49" s="161"/>
      <c r="FKM49" s="161"/>
      <c r="FKN49" s="161"/>
      <c r="FKO49" s="161"/>
      <c r="FKP49" s="161"/>
      <c r="FKQ49" s="161"/>
      <c r="FKR49" s="161"/>
      <c r="FKS49" s="161"/>
      <c r="FKT49" s="161"/>
      <c r="FKU49" s="161"/>
      <c r="FKV49" s="161"/>
      <c r="FKW49" s="161"/>
      <c r="FKX49" s="161"/>
      <c r="FKY49" s="161"/>
      <c r="FKZ49" s="161"/>
      <c r="FLA49" s="161"/>
      <c r="FLB49" s="161"/>
      <c r="FLC49" s="161"/>
      <c r="FLD49" s="161"/>
      <c r="FLE49" s="161"/>
      <c r="FLF49" s="161"/>
      <c r="FLG49" s="161"/>
      <c r="FLH49" s="161"/>
      <c r="FLI49" s="161"/>
      <c r="FLJ49" s="161"/>
      <c r="FLK49" s="161"/>
      <c r="FLL49" s="161"/>
      <c r="FLM49" s="161"/>
      <c r="FLN49" s="161"/>
      <c r="FLO49" s="161"/>
      <c r="FLP49" s="161"/>
      <c r="FLQ49" s="161"/>
      <c r="FLR49" s="161"/>
      <c r="FLS49" s="161"/>
      <c r="FLT49" s="161"/>
      <c r="FLU49" s="161"/>
      <c r="FLV49" s="161"/>
      <c r="FLW49" s="161"/>
      <c r="FLX49" s="161"/>
      <c r="FLY49" s="161"/>
      <c r="FLZ49" s="161"/>
      <c r="FMA49" s="161"/>
      <c r="FMB49" s="161"/>
      <c r="FMC49" s="161"/>
      <c r="FMD49" s="161"/>
      <c r="FME49" s="161"/>
      <c r="FMF49" s="161"/>
      <c r="FMG49" s="161"/>
      <c r="FMH49" s="161"/>
      <c r="FMI49" s="161"/>
      <c r="FMJ49" s="161"/>
      <c r="FMK49" s="161"/>
      <c r="FML49" s="161"/>
      <c r="FMM49" s="161"/>
      <c r="FMN49" s="161"/>
      <c r="FMO49" s="161"/>
      <c r="FMP49" s="161"/>
      <c r="FMQ49" s="161"/>
      <c r="FMR49" s="161"/>
      <c r="FMS49" s="161"/>
      <c r="FMT49" s="161"/>
      <c r="FMU49" s="161"/>
      <c r="FMV49" s="161"/>
      <c r="FMW49" s="161"/>
      <c r="FMX49" s="161"/>
      <c r="FMY49" s="161"/>
      <c r="FMZ49" s="161"/>
      <c r="FNA49" s="161"/>
      <c r="FNB49" s="161"/>
      <c r="FNC49" s="161"/>
      <c r="FND49" s="161"/>
      <c r="FNE49" s="161"/>
      <c r="FNF49" s="161"/>
      <c r="FNG49" s="161"/>
      <c r="FNH49" s="161"/>
      <c r="FNI49" s="161"/>
      <c r="FNJ49" s="161"/>
      <c r="FNK49" s="161"/>
      <c r="FNL49" s="161"/>
      <c r="FNM49" s="161"/>
      <c r="FNN49" s="161"/>
      <c r="FNO49" s="161"/>
      <c r="FNP49" s="161"/>
      <c r="FNQ49" s="161"/>
      <c r="FNR49" s="161"/>
      <c r="FNS49" s="161"/>
      <c r="FNT49" s="161"/>
      <c r="FNU49" s="161"/>
      <c r="FNV49" s="161"/>
      <c r="FNW49" s="161"/>
      <c r="FNX49" s="161"/>
      <c r="FNY49" s="161"/>
      <c r="FNZ49" s="161"/>
      <c r="FOA49" s="161"/>
      <c r="FOB49" s="161"/>
      <c r="FOC49" s="161"/>
      <c r="FOD49" s="161"/>
      <c r="FOE49" s="161"/>
      <c r="FOF49" s="161"/>
      <c r="FOG49" s="161"/>
      <c r="FOH49" s="161"/>
      <c r="FOI49" s="161"/>
      <c r="FOJ49" s="161"/>
      <c r="FOK49" s="161"/>
      <c r="FOL49" s="161"/>
      <c r="FOM49" s="161"/>
      <c r="FON49" s="161"/>
      <c r="FOO49" s="161"/>
      <c r="FOP49" s="161"/>
      <c r="FOQ49" s="161"/>
      <c r="FOR49" s="161"/>
      <c r="FOS49" s="161"/>
      <c r="FOT49" s="161"/>
      <c r="FOU49" s="161"/>
      <c r="FOV49" s="161"/>
      <c r="FOW49" s="161"/>
      <c r="FOX49" s="161"/>
      <c r="FOY49" s="161"/>
      <c r="FOZ49" s="161"/>
      <c r="FPA49" s="161"/>
      <c r="FPB49" s="161"/>
      <c r="FPC49" s="161"/>
      <c r="FPD49" s="161"/>
      <c r="FPE49" s="161"/>
      <c r="FPF49" s="161"/>
      <c r="FPG49" s="161"/>
      <c r="FPH49" s="161"/>
      <c r="FPI49" s="161"/>
      <c r="FPJ49" s="161"/>
      <c r="FPK49" s="161"/>
      <c r="FPL49" s="161"/>
      <c r="FPM49" s="161"/>
      <c r="FPN49" s="161"/>
      <c r="FPO49" s="161"/>
      <c r="FPP49" s="161"/>
      <c r="FPQ49" s="161"/>
      <c r="FPR49" s="161"/>
      <c r="FPS49" s="161"/>
      <c r="FPT49" s="161"/>
      <c r="FPU49" s="161"/>
      <c r="FPV49" s="161"/>
      <c r="FPW49" s="161"/>
      <c r="FPX49" s="161"/>
      <c r="FPY49" s="161"/>
      <c r="FPZ49" s="161"/>
      <c r="FQA49" s="161"/>
      <c r="FQB49" s="161"/>
      <c r="FQC49" s="161"/>
      <c r="FQD49" s="161"/>
      <c r="FQE49" s="161"/>
      <c r="FQF49" s="161"/>
      <c r="FQG49" s="161"/>
      <c r="FQH49" s="161"/>
      <c r="FQI49" s="161"/>
      <c r="FQJ49" s="161"/>
      <c r="FQK49" s="161"/>
      <c r="FQL49" s="161"/>
      <c r="FQM49" s="161"/>
      <c r="FQN49" s="161"/>
      <c r="FQO49" s="161"/>
      <c r="FQP49" s="161"/>
      <c r="FQQ49" s="161"/>
      <c r="FQR49" s="161"/>
      <c r="FQS49" s="161"/>
      <c r="FQT49" s="161"/>
      <c r="FQU49" s="161"/>
      <c r="FQV49" s="161"/>
      <c r="FQW49" s="161"/>
      <c r="FQX49" s="161"/>
      <c r="FQY49" s="161"/>
      <c r="FQZ49" s="161"/>
      <c r="FRA49" s="161"/>
      <c r="FRB49" s="161"/>
      <c r="FRC49" s="161"/>
      <c r="FRD49" s="161"/>
      <c r="FRE49" s="161"/>
      <c r="FRF49" s="161"/>
      <c r="FRG49" s="161"/>
      <c r="FRH49" s="161"/>
      <c r="FRI49" s="161"/>
      <c r="FRJ49" s="161"/>
      <c r="FRK49" s="161"/>
      <c r="FRL49" s="161"/>
      <c r="FRM49" s="161"/>
      <c r="FRN49" s="161"/>
      <c r="FRO49" s="161"/>
      <c r="FRP49" s="161"/>
      <c r="FRQ49" s="161"/>
      <c r="FRR49" s="161"/>
      <c r="FRS49" s="161"/>
      <c r="FRT49" s="161"/>
      <c r="FRU49" s="161"/>
      <c r="FRV49" s="161"/>
      <c r="FRW49" s="161"/>
      <c r="FRX49" s="161"/>
      <c r="FRY49" s="161"/>
      <c r="FRZ49" s="161"/>
      <c r="FSA49" s="161"/>
      <c r="FSB49" s="161"/>
      <c r="FSC49" s="161"/>
      <c r="FSD49" s="161"/>
      <c r="FSE49" s="161"/>
      <c r="FSF49" s="161"/>
      <c r="FSG49" s="161"/>
      <c r="FSH49" s="161"/>
      <c r="FSI49" s="161"/>
      <c r="FSJ49" s="161"/>
      <c r="FSK49" s="161"/>
      <c r="FSL49" s="161"/>
      <c r="FSM49" s="161"/>
      <c r="FSN49" s="161"/>
      <c r="FSO49" s="161"/>
      <c r="FSP49" s="161"/>
      <c r="FSQ49" s="161"/>
      <c r="FSR49" s="161"/>
      <c r="FSS49" s="161"/>
      <c r="FST49" s="161"/>
      <c r="FSU49" s="161"/>
      <c r="FSV49" s="161"/>
      <c r="FSW49" s="161"/>
      <c r="FSX49" s="161"/>
      <c r="FSY49" s="161"/>
      <c r="FSZ49" s="161"/>
      <c r="FTA49" s="161"/>
      <c r="FTB49" s="161"/>
      <c r="FTC49" s="161"/>
      <c r="FTD49" s="161"/>
      <c r="FTE49" s="161"/>
      <c r="FTF49" s="161"/>
      <c r="FTG49" s="161"/>
      <c r="FTH49" s="161"/>
      <c r="FTI49" s="161"/>
      <c r="FTJ49" s="161"/>
      <c r="FTK49" s="161"/>
      <c r="FTL49" s="161"/>
      <c r="FTM49" s="161"/>
      <c r="FTN49" s="161"/>
      <c r="FTO49" s="161"/>
      <c r="FTP49" s="161"/>
      <c r="FTQ49" s="161"/>
      <c r="FTR49" s="161"/>
      <c r="FTS49" s="161"/>
      <c r="FTT49" s="161"/>
      <c r="FTU49" s="161"/>
      <c r="FTV49" s="161"/>
      <c r="FTW49" s="161"/>
      <c r="FTX49" s="161"/>
      <c r="FTY49" s="161"/>
      <c r="FTZ49" s="161"/>
      <c r="FUA49" s="161"/>
      <c r="FUB49" s="161"/>
      <c r="FUC49" s="161"/>
      <c r="FUD49" s="161"/>
      <c r="FUE49" s="161"/>
      <c r="FUF49" s="161"/>
      <c r="FUG49" s="161"/>
      <c r="FUH49" s="161"/>
      <c r="FUI49" s="161"/>
      <c r="FUJ49" s="161"/>
      <c r="FUK49" s="161"/>
      <c r="FUL49" s="161"/>
      <c r="FUM49" s="161"/>
      <c r="FUN49" s="161"/>
      <c r="FUO49" s="161"/>
      <c r="FUP49" s="161"/>
      <c r="FUQ49" s="161"/>
      <c r="FUR49" s="161"/>
      <c r="FUS49" s="161"/>
      <c r="FUT49" s="161"/>
      <c r="FUU49" s="161"/>
      <c r="FUV49" s="161"/>
      <c r="FUW49" s="161"/>
      <c r="FUX49" s="161"/>
      <c r="FUY49" s="161"/>
      <c r="FUZ49" s="161"/>
      <c r="FVA49" s="161"/>
      <c r="FVB49" s="161"/>
      <c r="FVC49" s="161"/>
      <c r="FVD49" s="161"/>
      <c r="FVE49" s="161"/>
      <c r="FVF49" s="161"/>
      <c r="FVG49" s="161"/>
      <c r="FVH49" s="161"/>
      <c r="FVI49" s="161"/>
      <c r="FVJ49" s="161"/>
      <c r="FVK49" s="161"/>
      <c r="FVL49" s="161"/>
      <c r="FVM49" s="161"/>
      <c r="FVN49" s="161"/>
      <c r="FVO49" s="161"/>
      <c r="FVP49" s="161"/>
      <c r="FVQ49" s="161"/>
      <c r="FVR49" s="161"/>
      <c r="FVS49" s="161"/>
      <c r="FVT49" s="161"/>
      <c r="FVU49" s="161"/>
      <c r="FVV49" s="161"/>
      <c r="FVW49" s="161"/>
      <c r="FVX49" s="161"/>
      <c r="FVY49" s="161"/>
      <c r="FVZ49" s="161"/>
      <c r="FWA49" s="161"/>
      <c r="FWB49" s="161"/>
      <c r="FWC49" s="161"/>
      <c r="FWD49" s="161"/>
      <c r="FWE49" s="161"/>
      <c r="FWF49" s="161"/>
      <c r="FWG49" s="161"/>
      <c r="FWH49" s="161"/>
      <c r="FWI49" s="161"/>
      <c r="FWJ49" s="161"/>
      <c r="FWK49" s="161"/>
      <c r="FWL49" s="161"/>
      <c r="FWM49" s="161"/>
      <c r="FWN49" s="161"/>
      <c r="FWO49" s="161"/>
      <c r="FWP49" s="161"/>
      <c r="FWQ49" s="161"/>
      <c r="FWR49" s="161"/>
      <c r="FWS49" s="161"/>
      <c r="FWT49" s="161"/>
      <c r="FWU49" s="161"/>
      <c r="FWV49" s="161"/>
      <c r="FWW49" s="161"/>
      <c r="FWX49" s="161"/>
      <c r="FWY49" s="161"/>
      <c r="FWZ49" s="161"/>
      <c r="FXA49" s="161"/>
      <c r="FXB49" s="161"/>
      <c r="FXC49" s="161"/>
      <c r="FXD49" s="161"/>
      <c r="FXE49" s="161"/>
      <c r="FXF49" s="161"/>
      <c r="FXG49" s="161"/>
      <c r="FXH49" s="161"/>
      <c r="FXI49" s="161"/>
      <c r="FXJ49" s="161"/>
      <c r="FXK49" s="161"/>
      <c r="FXL49" s="161"/>
      <c r="FXM49" s="161"/>
      <c r="FXN49" s="161"/>
      <c r="FXO49" s="161"/>
      <c r="FXP49" s="161"/>
      <c r="FXQ49" s="161"/>
      <c r="FXR49" s="161"/>
      <c r="FXS49" s="161"/>
      <c r="FXT49" s="161"/>
      <c r="FXU49" s="161"/>
      <c r="FXV49" s="161"/>
      <c r="FXW49" s="161"/>
      <c r="FXX49" s="161"/>
      <c r="FXY49" s="161"/>
      <c r="FXZ49" s="161"/>
      <c r="FYA49" s="161"/>
      <c r="FYB49" s="161"/>
      <c r="FYC49" s="161"/>
      <c r="FYD49" s="161"/>
      <c r="FYE49" s="161"/>
      <c r="FYF49" s="161"/>
      <c r="FYG49" s="161"/>
      <c r="FYH49" s="161"/>
      <c r="FYI49" s="161"/>
      <c r="FYJ49" s="161"/>
      <c r="FYK49" s="161"/>
      <c r="FYL49" s="161"/>
      <c r="FYM49" s="161"/>
      <c r="FYN49" s="161"/>
      <c r="FYO49" s="161"/>
      <c r="FYP49" s="161"/>
      <c r="FYQ49" s="161"/>
      <c r="FYR49" s="161"/>
      <c r="FYS49" s="161"/>
      <c r="FYT49" s="161"/>
      <c r="FYU49" s="161"/>
      <c r="FYV49" s="161"/>
      <c r="FYW49" s="161"/>
      <c r="FYX49" s="161"/>
      <c r="FYY49" s="161"/>
      <c r="FYZ49" s="161"/>
      <c r="FZA49" s="161"/>
      <c r="FZB49" s="161"/>
      <c r="FZC49" s="161"/>
      <c r="FZD49" s="161"/>
      <c r="FZE49" s="161"/>
      <c r="FZF49" s="161"/>
      <c r="FZG49" s="161"/>
      <c r="FZH49" s="161"/>
      <c r="FZI49" s="161"/>
      <c r="FZJ49" s="161"/>
      <c r="FZK49" s="161"/>
      <c r="FZL49" s="161"/>
      <c r="FZM49" s="161"/>
      <c r="FZN49" s="161"/>
      <c r="FZO49" s="161"/>
      <c r="FZP49" s="161"/>
      <c r="FZQ49" s="161"/>
      <c r="FZR49" s="161"/>
      <c r="FZS49" s="161"/>
      <c r="FZT49" s="161"/>
      <c r="FZU49" s="161"/>
      <c r="FZV49" s="161"/>
      <c r="FZW49" s="161"/>
      <c r="FZX49" s="161"/>
      <c r="FZY49" s="161"/>
      <c r="FZZ49" s="161"/>
      <c r="GAA49" s="161"/>
      <c r="GAB49" s="161"/>
      <c r="GAC49" s="161"/>
      <c r="GAD49" s="161"/>
      <c r="GAE49" s="161"/>
      <c r="GAF49" s="161"/>
      <c r="GAG49" s="161"/>
      <c r="GAH49" s="161"/>
      <c r="GAI49" s="161"/>
      <c r="GAJ49" s="161"/>
      <c r="GAK49" s="161"/>
      <c r="GAL49" s="161"/>
      <c r="GAM49" s="161"/>
      <c r="GAN49" s="161"/>
      <c r="GAO49" s="161"/>
      <c r="GAP49" s="161"/>
      <c r="GAQ49" s="161"/>
      <c r="GAR49" s="161"/>
      <c r="GAS49" s="161"/>
      <c r="GAT49" s="161"/>
      <c r="GAU49" s="161"/>
      <c r="GAV49" s="161"/>
      <c r="GAW49" s="161"/>
      <c r="GAX49" s="161"/>
      <c r="GAY49" s="161"/>
      <c r="GAZ49" s="161"/>
      <c r="GBA49" s="161"/>
      <c r="GBB49" s="161"/>
      <c r="GBC49" s="161"/>
      <c r="GBD49" s="161"/>
      <c r="GBE49" s="161"/>
      <c r="GBF49" s="161"/>
      <c r="GBG49" s="161"/>
      <c r="GBH49" s="161"/>
      <c r="GBI49" s="161"/>
      <c r="GBJ49" s="161"/>
      <c r="GBK49" s="161"/>
      <c r="GBL49" s="161"/>
      <c r="GBM49" s="161"/>
      <c r="GBN49" s="161"/>
      <c r="GBO49" s="161"/>
      <c r="GBP49" s="161"/>
      <c r="GBQ49" s="161"/>
      <c r="GBR49" s="161"/>
      <c r="GBS49" s="161"/>
      <c r="GBT49" s="161"/>
      <c r="GBU49" s="161"/>
      <c r="GBV49" s="161"/>
      <c r="GBW49" s="161"/>
      <c r="GBX49" s="161"/>
      <c r="GBY49" s="161"/>
      <c r="GBZ49" s="161"/>
      <c r="GCA49" s="161"/>
      <c r="GCB49" s="161"/>
      <c r="GCC49" s="161"/>
      <c r="GCD49" s="161"/>
      <c r="GCE49" s="161"/>
      <c r="GCF49" s="161"/>
      <c r="GCG49" s="161"/>
      <c r="GCH49" s="161"/>
      <c r="GCI49" s="161"/>
      <c r="GCJ49" s="161"/>
      <c r="GCK49" s="161"/>
      <c r="GCL49" s="161"/>
      <c r="GCM49" s="161"/>
      <c r="GCN49" s="161"/>
      <c r="GCO49" s="161"/>
      <c r="GCP49" s="161"/>
      <c r="GCQ49" s="161"/>
      <c r="GCR49" s="161"/>
      <c r="GCS49" s="161"/>
      <c r="GCT49" s="161"/>
      <c r="GCU49" s="161"/>
      <c r="GCV49" s="161"/>
      <c r="GCW49" s="161"/>
      <c r="GCX49" s="161"/>
      <c r="GCY49" s="161"/>
      <c r="GCZ49" s="161"/>
      <c r="GDA49" s="161"/>
      <c r="GDB49" s="161"/>
      <c r="GDC49" s="161"/>
      <c r="GDD49" s="161"/>
      <c r="GDE49" s="161"/>
      <c r="GDF49" s="161"/>
      <c r="GDG49" s="161"/>
      <c r="GDH49" s="161"/>
      <c r="GDI49" s="161"/>
      <c r="GDJ49" s="161"/>
      <c r="GDK49" s="161"/>
      <c r="GDL49" s="161"/>
      <c r="GDM49" s="161"/>
      <c r="GDN49" s="161"/>
      <c r="GDO49" s="161"/>
      <c r="GDP49" s="161"/>
      <c r="GDQ49" s="161"/>
      <c r="GDR49" s="161"/>
      <c r="GDS49" s="161"/>
      <c r="GDT49" s="161"/>
      <c r="GDU49" s="161"/>
      <c r="GDV49" s="161"/>
      <c r="GDW49" s="161"/>
      <c r="GDX49" s="161"/>
      <c r="GDY49" s="161"/>
      <c r="GDZ49" s="161"/>
      <c r="GEA49" s="161"/>
      <c r="GEB49" s="161"/>
      <c r="GEC49" s="161"/>
      <c r="GED49" s="161"/>
      <c r="GEE49" s="161"/>
      <c r="GEF49" s="161"/>
      <c r="GEG49" s="161"/>
      <c r="GEH49" s="161"/>
      <c r="GEI49" s="161"/>
      <c r="GEJ49" s="161"/>
      <c r="GEK49" s="161"/>
      <c r="GEL49" s="161"/>
      <c r="GEM49" s="161"/>
      <c r="GEN49" s="161"/>
      <c r="GEO49" s="161"/>
      <c r="GEP49" s="161"/>
      <c r="GEQ49" s="161"/>
      <c r="GER49" s="161"/>
      <c r="GES49" s="161"/>
      <c r="GET49" s="161"/>
      <c r="GEU49" s="161"/>
      <c r="GEV49" s="161"/>
      <c r="GEW49" s="161"/>
      <c r="GEX49" s="161"/>
      <c r="GEY49" s="161"/>
      <c r="GEZ49" s="161"/>
      <c r="GFA49" s="161"/>
      <c r="GFB49" s="161"/>
      <c r="GFC49" s="161"/>
      <c r="GFD49" s="161"/>
      <c r="GFE49" s="161"/>
      <c r="GFF49" s="161"/>
      <c r="GFG49" s="161"/>
      <c r="GFH49" s="161"/>
      <c r="GFI49" s="161"/>
      <c r="GFJ49" s="161"/>
      <c r="GFK49" s="161"/>
      <c r="GFL49" s="161"/>
      <c r="GFM49" s="161"/>
      <c r="GFN49" s="161"/>
      <c r="GFO49" s="161"/>
      <c r="GFP49" s="161"/>
      <c r="GFQ49" s="161"/>
      <c r="GFR49" s="161"/>
      <c r="GFS49" s="161"/>
      <c r="GFT49" s="161"/>
      <c r="GFU49" s="161"/>
      <c r="GFV49" s="161"/>
      <c r="GFW49" s="161"/>
      <c r="GFX49" s="161"/>
      <c r="GFY49" s="161"/>
      <c r="GFZ49" s="161"/>
      <c r="GGA49" s="161"/>
      <c r="GGB49" s="161"/>
      <c r="GGC49" s="161"/>
      <c r="GGD49" s="161"/>
      <c r="GGE49" s="161"/>
      <c r="GGF49" s="161"/>
      <c r="GGG49" s="161"/>
      <c r="GGH49" s="161"/>
      <c r="GGI49" s="161"/>
      <c r="GGJ49" s="161"/>
      <c r="GGK49" s="161"/>
      <c r="GGL49" s="161"/>
      <c r="GGM49" s="161"/>
      <c r="GGN49" s="161"/>
      <c r="GGO49" s="161"/>
      <c r="GGP49" s="161"/>
      <c r="GGQ49" s="161"/>
      <c r="GGR49" s="161"/>
      <c r="GGS49" s="161"/>
      <c r="GGT49" s="161"/>
      <c r="GGU49" s="161"/>
      <c r="GGV49" s="161"/>
      <c r="GGW49" s="161"/>
      <c r="GGX49" s="161"/>
      <c r="GGY49" s="161"/>
      <c r="GGZ49" s="161"/>
      <c r="GHA49" s="161"/>
      <c r="GHB49" s="161"/>
      <c r="GHC49" s="161"/>
      <c r="GHD49" s="161"/>
      <c r="GHE49" s="161"/>
      <c r="GHF49" s="161"/>
      <c r="GHG49" s="161"/>
      <c r="GHH49" s="161"/>
      <c r="GHI49" s="161"/>
      <c r="GHJ49" s="161"/>
      <c r="GHK49" s="161"/>
      <c r="GHL49" s="161"/>
      <c r="GHM49" s="161"/>
      <c r="GHN49" s="161"/>
      <c r="GHO49" s="161"/>
      <c r="GHP49" s="161"/>
      <c r="GHQ49" s="161"/>
      <c r="GHR49" s="161"/>
      <c r="GHS49" s="161"/>
      <c r="GHT49" s="161"/>
      <c r="GHU49" s="161"/>
      <c r="GHV49" s="161"/>
      <c r="GHW49" s="161"/>
      <c r="GHX49" s="161"/>
      <c r="GHY49" s="161"/>
      <c r="GHZ49" s="161"/>
      <c r="GIA49" s="161"/>
      <c r="GIB49" s="161"/>
      <c r="GIC49" s="161"/>
      <c r="GID49" s="161"/>
      <c r="GIE49" s="161"/>
      <c r="GIF49" s="161"/>
      <c r="GIG49" s="161"/>
      <c r="GIH49" s="161"/>
      <c r="GII49" s="161"/>
      <c r="GIJ49" s="161"/>
      <c r="GIK49" s="161"/>
      <c r="GIL49" s="161"/>
      <c r="GIM49" s="161"/>
      <c r="GIN49" s="161"/>
      <c r="GIO49" s="161"/>
      <c r="GIP49" s="161"/>
      <c r="GIQ49" s="161"/>
      <c r="GIR49" s="161"/>
      <c r="GIS49" s="161"/>
      <c r="GIT49" s="161"/>
      <c r="GIU49" s="161"/>
      <c r="GIV49" s="161"/>
      <c r="GIW49" s="161"/>
      <c r="GIX49" s="161"/>
      <c r="GIY49" s="161"/>
      <c r="GIZ49" s="161"/>
      <c r="GJA49" s="161"/>
      <c r="GJB49" s="161"/>
      <c r="GJC49" s="161"/>
      <c r="GJD49" s="161"/>
      <c r="GJE49" s="161"/>
      <c r="GJF49" s="161"/>
      <c r="GJG49" s="161"/>
      <c r="GJH49" s="161"/>
      <c r="GJI49" s="161"/>
      <c r="GJJ49" s="161"/>
      <c r="GJK49" s="161"/>
      <c r="GJL49" s="161"/>
      <c r="GJM49" s="161"/>
      <c r="GJN49" s="161"/>
      <c r="GJO49" s="161"/>
      <c r="GJP49" s="161"/>
      <c r="GJQ49" s="161"/>
      <c r="GJR49" s="161"/>
      <c r="GJS49" s="161"/>
      <c r="GJT49" s="161"/>
      <c r="GJU49" s="161"/>
      <c r="GJV49" s="161"/>
      <c r="GJW49" s="161"/>
      <c r="GJX49" s="161"/>
      <c r="GJY49" s="161"/>
      <c r="GJZ49" s="161"/>
      <c r="GKA49" s="161"/>
      <c r="GKB49" s="161"/>
      <c r="GKC49" s="161"/>
      <c r="GKD49" s="161"/>
      <c r="GKE49" s="161"/>
      <c r="GKF49" s="161"/>
      <c r="GKG49" s="161"/>
      <c r="GKH49" s="161"/>
      <c r="GKI49" s="161"/>
      <c r="GKJ49" s="161"/>
      <c r="GKK49" s="161"/>
      <c r="GKL49" s="161"/>
      <c r="GKM49" s="161"/>
      <c r="GKN49" s="161"/>
      <c r="GKO49" s="161"/>
      <c r="GKP49" s="161"/>
      <c r="GKQ49" s="161"/>
      <c r="GKR49" s="161"/>
      <c r="GKS49" s="161"/>
      <c r="GKT49" s="161"/>
      <c r="GKU49" s="161"/>
      <c r="GKV49" s="161"/>
      <c r="GKW49" s="161"/>
      <c r="GKX49" s="161"/>
      <c r="GKY49" s="161"/>
      <c r="GKZ49" s="161"/>
      <c r="GLA49" s="161"/>
      <c r="GLB49" s="161"/>
      <c r="GLC49" s="161"/>
      <c r="GLD49" s="161"/>
      <c r="GLE49" s="161"/>
      <c r="GLF49" s="161"/>
      <c r="GLG49" s="161"/>
      <c r="GLH49" s="161"/>
      <c r="GLI49" s="161"/>
      <c r="GLJ49" s="161"/>
      <c r="GLK49" s="161"/>
      <c r="GLL49" s="161"/>
      <c r="GLM49" s="161"/>
      <c r="GLN49" s="161"/>
      <c r="GLO49" s="161"/>
      <c r="GLP49" s="161"/>
      <c r="GLQ49" s="161"/>
      <c r="GLR49" s="161"/>
      <c r="GLS49" s="161"/>
      <c r="GLT49" s="161"/>
      <c r="GLU49" s="161"/>
      <c r="GLV49" s="161"/>
      <c r="GLW49" s="161"/>
      <c r="GLX49" s="161"/>
      <c r="GLY49" s="161"/>
      <c r="GLZ49" s="161"/>
      <c r="GMA49" s="161"/>
      <c r="GMB49" s="161"/>
      <c r="GMC49" s="161"/>
      <c r="GMD49" s="161"/>
      <c r="GME49" s="161"/>
      <c r="GMF49" s="161"/>
      <c r="GMG49" s="161"/>
      <c r="GMH49" s="161"/>
      <c r="GMI49" s="161"/>
      <c r="GMJ49" s="161"/>
      <c r="GMK49" s="161"/>
      <c r="GML49" s="161"/>
      <c r="GMM49" s="161"/>
      <c r="GMN49" s="161"/>
      <c r="GMO49" s="161"/>
      <c r="GMP49" s="161"/>
      <c r="GMQ49" s="161"/>
      <c r="GMR49" s="161"/>
      <c r="GMS49" s="161"/>
      <c r="GMT49" s="161"/>
      <c r="GMU49" s="161"/>
      <c r="GMV49" s="161"/>
      <c r="GMW49" s="161"/>
      <c r="GMX49" s="161"/>
      <c r="GMY49" s="161"/>
      <c r="GMZ49" s="161"/>
      <c r="GNA49" s="161"/>
      <c r="GNB49" s="161"/>
      <c r="GNC49" s="161"/>
      <c r="GND49" s="161"/>
      <c r="GNE49" s="161"/>
      <c r="GNF49" s="161"/>
      <c r="GNG49" s="161"/>
      <c r="GNH49" s="161"/>
      <c r="GNI49" s="161"/>
      <c r="GNJ49" s="161"/>
      <c r="GNK49" s="161"/>
      <c r="GNL49" s="161"/>
      <c r="GNM49" s="161"/>
      <c r="GNN49" s="161"/>
      <c r="GNO49" s="161"/>
      <c r="GNP49" s="161"/>
      <c r="GNQ49" s="161"/>
      <c r="GNR49" s="161"/>
      <c r="GNS49" s="161"/>
      <c r="GNT49" s="161"/>
      <c r="GNU49" s="161"/>
      <c r="GNV49" s="161"/>
      <c r="GNW49" s="161"/>
      <c r="GNX49" s="161"/>
      <c r="GNY49" s="161"/>
      <c r="GNZ49" s="161"/>
      <c r="GOA49" s="161"/>
      <c r="GOB49" s="161"/>
      <c r="GOC49" s="161"/>
      <c r="GOD49" s="161"/>
      <c r="GOE49" s="161"/>
      <c r="GOF49" s="161"/>
      <c r="GOG49" s="161"/>
      <c r="GOH49" s="161"/>
      <c r="GOI49" s="161"/>
      <c r="GOJ49" s="161"/>
      <c r="GOK49" s="161"/>
      <c r="GOL49" s="161"/>
      <c r="GOM49" s="161"/>
      <c r="GON49" s="161"/>
      <c r="GOO49" s="161"/>
      <c r="GOP49" s="161"/>
      <c r="GOQ49" s="161"/>
      <c r="GOR49" s="161"/>
      <c r="GOS49" s="161"/>
      <c r="GOT49" s="161"/>
      <c r="GOU49" s="161"/>
      <c r="GOV49" s="161"/>
      <c r="GOW49" s="161"/>
      <c r="GOX49" s="161"/>
      <c r="GOY49" s="161"/>
      <c r="GOZ49" s="161"/>
      <c r="GPA49" s="161"/>
      <c r="GPB49" s="161"/>
      <c r="GPC49" s="161"/>
      <c r="GPD49" s="161"/>
      <c r="GPE49" s="161"/>
      <c r="GPF49" s="161"/>
      <c r="GPG49" s="161"/>
      <c r="GPH49" s="161"/>
      <c r="GPI49" s="161"/>
      <c r="GPJ49" s="161"/>
      <c r="GPK49" s="161"/>
      <c r="GPL49" s="161"/>
      <c r="GPM49" s="161"/>
      <c r="GPN49" s="161"/>
      <c r="GPO49" s="161"/>
      <c r="GPP49" s="161"/>
      <c r="GPQ49" s="161"/>
      <c r="GPR49" s="161"/>
      <c r="GPS49" s="161"/>
      <c r="GPT49" s="161"/>
      <c r="GPU49" s="161"/>
      <c r="GPV49" s="161"/>
      <c r="GPW49" s="161"/>
      <c r="GPX49" s="161"/>
      <c r="GPY49" s="161"/>
      <c r="GPZ49" s="161"/>
      <c r="GQA49" s="161"/>
      <c r="GQB49" s="161"/>
      <c r="GQC49" s="161"/>
      <c r="GQD49" s="161"/>
      <c r="GQE49" s="161"/>
      <c r="GQF49" s="161"/>
      <c r="GQG49" s="161"/>
      <c r="GQH49" s="161"/>
      <c r="GQI49" s="161"/>
      <c r="GQJ49" s="161"/>
      <c r="GQK49" s="161"/>
      <c r="GQL49" s="161"/>
      <c r="GQM49" s="161"/>
      <c r="GQN49" s="161"/>
      <c r="GQO49" s="161"/>
      <c r="GQP49" s="161"/>
      <c r="GQQ49" s="161"/>
      <c r="GQR49" s="161"/>
      <c r="GQS49" s="161"/>
      <c r="GQT49" s="161"/>
      <c r="GQU49" s="161"/>
      <c r="GQV49" s="161"/>
      <c r="GQW49" s="161"/>
      <c r="GQX49" s="161"/>
      <c r="GQY49" s="161"/>
      <c r="GQZ49" s="161"/>
      <c r="GRA49" s="161"/>
      <c r="GRB49" s="161"/>
      <c r="GRC49" s="161"/>
      <c r="GRD49" s="161"/>
      <c r="GRE49" s="161"/>
      <c r="GRF49" s="161"/>
      <c r="GRG49" s="161"/>
      <c r="GRH49" s="161"/>
      <c r="GRI49" s="161"/>
      <c r="GRJ49" s="161"/>
      <c r="GRK49" s="161"/>
      <c r="GRL49" s="161"/>
      <c r="GRM49" s="161"/>
      <c r="GRN49" s="161"/>
      <c r="GRO49" s="161"/>
      <c r="GRP49" s="161"/>
      <c r="GRQ49" s="161"/>
      <c r="GRR49" s="161"/>
      <c r="GRS49" s="161"/>
      <c r="GRT49" s="161"/>
      <c r="GRU49" s="161"/>
      <c r="GRV49" s="161"/>
      <c r="GRW49" s="161"/>
      <c r="GRX49" s="161"/>
      <c r="GRY49" s="161"/>
      <c r="GRZ49" s="161"/>
      <c r="GSA49" s="161"/>
      <c r="GSB49" s="161"/>
      <c r="GSC49" s="161"/>
      <c r="GSD49" s="161"/>
      <c r="GSE49" s="161"/>
      <c r="GSF49" s="161"/>
      <c r="GSG49" s="161"/>
      <c r="GSH49" s="161"/>
      <c r="GSI49" s="161"/>
      <c r="GSJ49" s="161"/>
      <c r="GSK49" s="161"/>
      <c r="GSL49" s="161"/>
      <c r="GSM49" s="161"/>
      <c r="GSN49" s="161"/>
      <c r="GSO49" s="161"/>
      <c r="GSP49" s="161"/>
      <c r="GSQ49" s="161"/>
      <c r="GSR49" s="161"/>
      <c r="GSS49" s="161"/>
      <c r="GST49" s="161"/>
      <c r="GSU49" s="161"/>
      <c r="GSV49" s="161"/>
      <c r="GSW49" s="161"/>
      <c r="GSX49" s="161"/>
      <c r="GSY49" s="161"/>
      <c r="GSZ49" s="161"/>
      <c r="GTA49" s="161"/>
      <c r="GTB49" s="161"/>
      <c r="GTC49" s="161"/>
      <c r="GTD49" s="161"/>
      <c r="GTE49" s="161"/>
      <c r="GTF49" s="161"/>
      <c r="GTG49" s="161"/>
      <c r="GTH49" s="161"/>
      <c r="GTI49" s="161"/>
      <c r="GTJ49" s="161"/>
      <c r="GTK49" s="161"/>
      <c r="GTL49" s="161"/>
      <c r="GTM49" s="161"/>
      <c r="GTN49" s="161"/>
      <c r="GTO49" s="161"/>
      <c r="GTP49" s="161"/>
      <c r="GTQ49" s="161"/>
      <c r="GTR49" s="161"/>
      <c r="GTS49" s="161"/>
      <c r="GTT49" s="161"/>
      <c r="GTU49" s="161"/>
      <c r="GTV49" s="161"/>
      <c r="GTW49" s="161"/>
      <c r="GTX49" s="161"/>
      <c r="GTY49" s="161"/>
      <c r="GTZ49" s="161"/>
      <c r="GUA49" s="161"/>
      <c r="GUB49" s="161"/>
      <c r="GUC49" s="161"/>
      <c r="GUD49" s="161"/>
      <c r="GUE49" s="161"/>
      <c r="GUF49" s="161"/>
      <c r="GUG49" s="161"/>
      <c r="GUH49" s="161"/>
      <c r="GUI49" s="161"/>
      <c r="GUJ49" s="161"/>
      <c r="GUK49" s="161"/>
      <c r="GUL49" s="161"/>
      <c r="GUM49" s="161"/>
      <c r="GUN49" s="161"/>
      <c r="GUO49" s="161"/>
      <c r="GUP49" s="161"/>
      <c r="GUQ49" s="161"/>
      <c r="GUR49" s="161"/>
      <c r="GUS49" s="161"/>
      <c r="GUT49" s="161"/>
      <c r="GUU49" s="161"/>
      <c r="GUV49" s="161"/>
      <c r="GUW49" s="161"/>
      <c r="GUX49" s="161"/>
      <c r="GUY49" s="161"/>
      <c r="GUZ49" s="161"/>
      <c r="GVA49" s="161"/>
      <c r="GVB49" s="161"/>
      <c r="GVC49" s="161"/>
      <c r="GVD49" s="161"/>
      <c r="GVE49" s="161"/>
      <c r="GVF49" s="161"/>
      <c r="GVG49" s="161"/>
      <c r="GVH49" s="161"/>
      <c r="GVI49" s="161"/>
      <c r="GVJ49" s="161"/>
      <c r="GVK49" s="161"/>
      <c r="GVL49" s="161"/>
      <c r="GVM49" s="161"/>
      <c r="GVN49" s="161"/>
      <c r="GVO49" s="161"/>
      <c r="GVP49" s="161"/>
      <c r="GVQ49" s="161"/>
      <c r="GVR49" s="161"/>
      <c r="GVS49" s="161"/>
      <c r="GVT49" s="161"/>
      <c r="GVU49" s="161"/>
      <c r="GVV49" s="161"/>
      <c r="GVW49" s="161"/>
      <c r="GVX49" s="161"/>
      <c r="GVY49" s="161"/>
      <c r="GVZ49" s="161"/>
      <c r="GWA49" s="161"/>
      <c r="GWB49" s="161"/>
      <c r="GWC49" s="161"/>
      <c r="GWD49" s="161"/>
      <c r="GWE49" s="161"/>
      <c r="GWF49" s="161"/>
      <c r="GWG49" s="161"/>
      <c r="GWH49" s="161"/>
      <c r="GWI49" s="161"/>
      <c r="GWJ49" s="161"/>
      <c r="GWK49" s="161"/>
      <c r="GWL49" s="161"/>
      <c r="GWM49" s="161"/>
      <c r="GWN49" s="161"/>
      <c r="GWO49" s="161"/>
      <c r="GWP49" s="161"/>
      <c r="GWQ49" s="161"/>
      <c r="GWR49" s="161"/>
      <c r="GWS49" s="161"/>
      <c r="GWT49" s="161"/>
      <c r="GWU49" s="161"/>
      <c r="GWV49" s="161"/>
      <c r="GWW49" s="161"/>
      <c r="GWX49" s="161"/>
      <c r="GWY49" s="161"/>
      <c r="GWZ49" s="161"/>
      <c r="GXA49" s="161"/>
      <c r="GXB49" s="161"/>
      <c r="GXC49" s="161"/>
      <c r="GXD49" s="161"/>
      <c r="GXE49" s="161"/>
      <c r="GXF49" s="161"/>
      <c r="GXG49" s="161"/>
      <c r="GXH49" s="161"/>
      <c r="GXI49" s="161"/>
      <c r="GXJ49" s="161"/>
      <c r="GXK49" s="161"/>
      <c r="GXL49" s="161"/>
      <c r="GXM49" s="161"/>
      <c r="GXN49" s="161"/>
      <c r="GXO49" s="161"/>
      <c r="GXP49" s="161"/>
      <c r="GXQ49" s="161"/>
      <c r="GXR49" s="161"/>
      <c r="GXS49" s="161"/>
      <c r="GXT49" s="161"/>
      <c r="GXU49" s="161"/>
      <c r="GXV49" s="161"/>
      <c r="GXW49" s="161"/>
      <c r="GXX49" s="161"/>
      <c r="GXY49" s="161"/>
      <c r="GXZ49" s="161"/>
      <c r="GYA49" s="161"/>
      <c r="GYB49" s="161"/>
      <c r="GYC49" s="161"/>
      <c r="GYD49" s="161"/>
      <c r="GYE49" s="161"/>
      <c r="GYF49" s="161"/>
      <c r="GYG49" s="161"/>
      <c r="GYH49" s="161"/>
      <c r="GYI49" s="161"/>
      <c r="GYJ49" s="161"/>
      <c r="GYK49" s="161"/>
      <c r="GYL49" s="161"/>
      <c r="GYM49" s="161"/>
      <c r="GYN49" s="161"/>
      <c r="GYO49" s="161"/>
      <c r="GYP49" s="161"/>
      <c r="GYQ49" s="161"/>
      <c r="GYR49" s="161"/>
      <c r="GYS49" s="161"/>
      <c r="GYT49" s="161"/>
      <c r="GYU49" s="161"/>
      <c r="GYV49" s="161"/>
      <c r="GYW49" s="161"/>
      <c r="GYX49" s="161"/>
      <c r="GYY49" s="161"/>
      <c r="GYZ49" s="161"/>
      <c r="GZA49" s="161"/>
      <c r="GZB49" s="161"/>
      <c r="GZC49" s="161"/>
      <c r="GZD49" s="161"/>
      <c r="GZE49" s="161"/>
      <c r="GZF49" s="161"/>
      <c r="GZG49" s="161"/>
      <c r="GZH49" s="161"/>
      <c r="GZI49" s="161"/>
      <c r="GZJ49" s="161"/>
      <c r="GZK49" s="161"/>
      <c r="GZL49" s="161"/>
      <c r="GZM49" s="161"/>
      <c r="GZN49" s="161"/>
      <c r="GZO49" s="161"/>
      <c r="GZP49" s="161"/>
      <c r="GZQ49" s="161"/>
      <c r="GZR49" s="161"/>
      <c r="GZS49" s="161"/>
      <c r="GZT49" s="161"/>
      <c r="GZU49" s="161"/>
      <c r="GZV49" s="161"/>
      <c r="GZW49" s="161"/>
      <c r="GZX49" s="161"/>
      <c r="GZY49" s="161"/>
      <c r="GZZ49" s="161"/>
      <c r="HAA49" s="161"/>
      <c r="HAB49" s="161"/>
      <c r="HAC49" s="161"/>
      <c r="HAD49" s="161"/>
      <c r="HAE49" s="161"/>
      <c r="HAF49" s="161"/>
      <c r="HAG49" s="161"/>
      <c r="HAH49" s="161"/>
      <c r="HAI49" s="161"/>
      <c r="HAJ49" s="161"/>
      <c r="HAK49" s="161"/>
      <c r="HAL49" s="161"/>
      <c r="HAM49" s="161"/>
      <c r="HAN49" s="161"/>
      <c r="HAO49" s="161"/>
      <c r="HAP49" s="161"/>
      <c r="HAQ49" s="161"/>
      <c r="HAR49" s="161"/>
      <c r="HAS49" s="161"/>
      <c r="HAT49" s="161"/>
      <c r="HAU49" s="161"/>
      <c r="HAV49" s="161"/>
      <c r="HAW49" s="161"/>
      <c r="HAX49" s="161"/>
      <c r="HAY49" s="161"/>
      <c r="HAZ49" s="161"/>
      <c r="HBA49" s="161"/>
      <c r="HBB49" s="161"/>
      <c r="HBC49" s="161"/>
      <c r="HBD49" s="161"/>
      <c r="HBE49" s="161"/>
      <c r="HBF49" s="161"/>
      <c r="HBG49" s="161"/>
      <c r="HBH49" s="161"/>
      <c r="HBI49" s="161"/>
      <c r="HBJ49" s="161"/>
      <c r="HBK49" s="161"/>
      <c r="HBL49" s="161"/>
      <c r="HBM49" s="161"/>
      <c r="HBN49" s="161"/>
      <c r="HBO49" s="161"/>
      <c r="HBP49" s="161"/>
      <c r="HBQ49" s="161"/>
      <c r="HBR49" s="161"/>
      <c r="HBS49" s="161"/>
      <c r="HBT49" s="161"/>
      <c r="HBU49" s="161"/>
      <c r="HBV49" s="161"/>
      <c r="HBW49" s="161"/>
      <c r="HBX49" s="161"/>
      <c r="HBY49" s="161"/>
      <c r="HBZ49" s="161"/>
      <c r="HCA49" s="161"/>
      <c r="HCB49" s="161"/>
      <c r="HCC49" s="161"/>
      <c r="HCD49" s="161"/>
      <c r="HCE49" s="161"/>
      <c r="HCF49" s="161"/>
      <c r="HCG49" s="161"/>
      <c r="HCH49" s="161"/>
      <c r="HCI49" s="161"/>
      <c r="HCJ49" s="161"/>
      <c r="HCK49" s="161"/>
      <c r="HCL49" s="161"/>
      <c r="HCM49" s="161"/>
      <c r="HCN49" s="161"/>
      <c r="HCO49" s="161"/>
      <c r="HCP49" s="161"/>
      <c r="HCQ49" s="161"/>
      <c r="HCR49" s="161"/>
      <c r="HCS49" s="161"/>
      <c r="HCT49" s="161"/>
      <c r="HCU49" s="161"/>
      <c r="HCV49" s="161"/>
      <c r="HCW49" s="161"/>
      <c r="HCX49" s="161"/>
      <c r="HCY49" s="161"/>
      <c r="HCZ49" s="161"/>
      <c r="HDA49" s="161"/>
      <c r="HDB49" s="161"/>
      <c r="HDC49" s="161"/>
      <c r="HDD49" s="161"/>
      <c r="HDE49" s="161"/>
      <c r="HDF49" s="161"/>
      <c r="HDG49" s="161"/>
      <c r="HDH49" s="161"/>
      <c r="HDI49" s="161"/>
      <c r="HDJ49" s="161"/>
      <c r="HDK49" s="161"/>
      <c r="HDL49" s="161"/>
      <c r="HDM49" s="161"/>
      <c r="HDN49" s="161"/>
      <c r="HDO49" s="161"/>
      <c r="HDP49" s="161"/>
      <c r="HDQ49" s="161"/>
      <c r="HDR49" s="161"/>
      <c r="HDS49" s="161"/>
      <c r="HDT49" s="161"/>
      <c r="HDU49" s="161"/>
      <c r="HDV49" s="161"/>
      <c r="HDW49" s="161"/>
      <c r="HDX49" s="161"/>
      <c r="HDY49" s="161"/>
      <c r="HDZ49" s="161"/>
      <c r="HEA49" s="161"/>
      <c r="HEB49" s="161"/>
      <c r="HEC49" s="161"/>
      <c r="HED49" s="161"/>
      <c r="HEE49" s="161"/>
      <c r="HEF49" s="161"/>
      <c r="HEG49" s="161"/>
      <c r="HEH49" s="161"/>
      <c r="HEI49" s="161"/>
      <c r="HEJ49" s="161"/>
      <c r="HEK49" s="161"/>
      <c r="HEL49" s="161"/>
      <c r="HEM49" s="161"/>
      <c r="HEN49" s="161"/>
      <c r="HEO49" s="161"/>
      <c r="HEP49" s="161"/>
      <c r="HEQ49" s="161"/>
      <c r="HER49" s="161"/>
      <c r="HES49" s="161"/>
      <c r="HET49" s="161"/>
      <c r="HEU49" s="161"/>
      <c r="HEV49" s="161"/>
      <c r="HEW49" s="161"/>
      <c r="HEX49" s="161"/>
      <c r="HEY49" s="161"/>
      <c r="HEZ49" s="161"/>
      <c r="HFA49" s="161"/>
      <c r="HFB49" s="161"/>
      <c r="HFC49" s="161"/>
      <c r="HFD49" s="161"/>
      <c r="HFE49" s="161"/>
      <c r="HFF49" s="161"/>
      <c r="HFG49" s="161"/>
      <c r="HFH49" s="161"/>
      <c r="HFI49" s="161"/>
      <c r="HFJ49" s="161"/>
      <c r="HFK49" s="161"/>
      <c r="HFL49" s="161"/>
      <c r="HFM49" s="161"/>
      <c r="HFN49" s="161"/>
      <c r="HFO49" s="161"/>
      <c r="HFP49" s="161"/>
      <c r="HFQ49" s="161"/>
      <c r="HFR49" s="161"/>
      <c r="HFS49" s="161"/>
      <c r="HFT49" s="161"/>
      <c r="HFU49" s="161"/>
      <c r="HFV49" s="161"/>
      <c r="HFW49" s="161"/>
      <c r="HFX49" s="161"/>
      <c r="HFY49" s="161"/>
      <c r="HFZ49" s="161"/>
      <c r="HGA49" s="161"/>
      <c r="HGB49" s="161"/>
      <c r="HGC49" s="161"/>
      <c r="HGD49" s="161"/>
      <c r="HGE49" s="161"/>
      <c r="HGF49" s="161"/>
      <c r="HGG49" s="161"/>
      <c r="HGH49" s="161"/>
      <c r="HGI49" s="161"/>
      <c r="HGJ49" s="161"/>
      <c r="HGK49" s="161"/>
      <c r="HGL49" s="161"/>
      <c r="HGM49" s="161"/>
      <c r="HGN49" s="161"/>
      <c r="HGO49" s="161"/>
      <c r="HGP49" s="161"/>
      <c r="HGQ49" s="161"/>
      <c r="HGR49" s="161"/>
      <c r="HGS49" s="161"/>
      <c r="HGT49" s="161"/>
      <c r="HGU49" s="161"/>
      <c r="HGV49" s="161"/>
      <c r="HGW49" s="161"/>
      <c r="HGX49" s="161"/>
      <c r="HGY49" s="161"/>
      <c r="HGZ49" s="161"/>
      <c r="HHA49" s="161"/>
      <c r="HHB49" s="161"/>
      <c r="HHC49" s="161"/>
      <c r="HHD49" s="161"/>
      <c r="HHE49" s="161"/>
      <c r="HHF49" s="161"/>
      <c r="HHG49" s="161"/>
      <c r="HHH49" s="161"/>
      <c r="HHI49" s="161"/>
      <c r="HHJ49" s="161"/>
      <c r="HHK49" s="161"/>
      <c r="HHL49" s="161"/>
      <c r="HHM49" s="161"/>
      <c r="HHN49" s="161"/>
      <c r="HHO49" s="161"/>
      <c r="HHP49" s="161"/>
      <c r="HHQ49" s="161"/>
      <c r="HHR49" s="161"/>
      <c r="HHS49" s="161"/>
      <c r="HHT49" s="161"/>
      <c r="HHU49" s="161"/>
      <c r="HHV49" s="161"/>
      <c r="HHW49" s="161"/>
      <c r="HHX49" s="161"/>
      <c r="HHY49" s="161"/>
      <c r="HHZ49" s="161"/>
      <c r="HIA49" s="161"/>
      <c r="HIB49" s="161"/>
      <c r="HIC49" s="161"/>
      <c r="HID49" s="161"/>
      <c r="HIE49" s="161"/>
      <c r="HIF49" s="161"/>
      <c r="HIG49" s="161"/>
      <c r="HIH49" s="161"/>
      <c r="HII49" s="161"/>
      <c r="HIJ49" s="161"/>
      <c r="HIK49" s="161"/>
      <c r="HIL49" s="161"/>
      <c r="HIM49" s="161"/>
      <c r="HIN49" s="161"/>
      <c r="HIO49" s="161"/>
      <c r="HIP49" s="161"/>
      <c r="HIQ49" s="161"/>
      <c r="HIR49" s="161"/>
      <c r="HIS49" s="161"/>
      <c r="HIT49" s="161"/>
      <c r="HIU49" s="161"/>
      <c r="HIV49" s="161"/>
      <c r="HIW49" s="161"/>
      <c r="HIX49" s="161"/>
      <c r="HIY49" s="161"/>
      <c r="HIZ49" s="161"/>
      <c r="HJA49" s="161"/>
      <c r="HJB49" s="161"/>
      <c r="HJC49" s="161"/>
      <c r="HJD49" s="161"/>
      <c r="HJE49" s="161"/>
      <c r="HJF49" s="161"/>
      <c r="HJG49" s="161"/>
      <c r="HJH49" s="161"/>
      <c r="HJI49" s="161"/>
      <c r="HJJ49" s="161"/>
      <c r="HJK49" s="161"/>
      <c r="HJL49" s="161"/>
      <c r="HJM49" s="161"/>
      <c r="HJN49" s="161"/>
      <c r="HJO49" s="161"/>
      <c r="HJP49" s="161"/>
      <c r="HJQ49" s="161"/>
      <c r="HJR49" s="161"/>
      <c r="HJS49" s="161"/>
      <c r="HJT49" s="161"/>
      <c r="HJU49" s="161"/>
      <c r="HJV49" s="161"/>
      <c r="HJW49" s="161"/>
      <c r="HJX49" s="161"/>
      <c r="HJY49" s="161"/>
      <c r="HJZ49" s="161"/>
      <c r="HKA49" s="161"/>
      <c r="HKB49" s="161"/>
      <c r="HKC49" s="161"/>
      <c r="HKD49" s="161"/>
      <c r="HKE49" s="161"/>
      <c r="HKF49" s="161"/>
      <c r="HKG49" s="161"/>
      <c r="HKH49" s="161"/>
      <c r="HKI49" s="161"/>
      <c r="HKJ49" s="161"/>
      <c r="HKK49" s="161"/>
      <c r="HKL49" s="161"/>
      <c r="HKM49" s="161"/>
      <c r="HKN49" s="161"/>
      <c r="HKO49" s="161"/>
      <c r="HKP49" s="161"/>
      <c r="HKQ49" s="161"/>
      <c r="HKR49" s="161"/>
      <c r="HKS49" s="161"/>
      <c r="HKT49" s="161"/>
      <c r="HKU49" s="161"/>
      <c r="HKV49" s="161"/>
      <c r="HKW49" s="161"/>
      <c r="HKX49" s="161"/>
      <c r="HKY49" s="161"/>
      <c r="HKZ49" s="161"/>
      <c r="HLA49" s="161"/>
      <c r="HLB49" s="161"/>
      <c r="HLC49" s="161"/>
      <c r="HLD49" s="161"/>
      <c r="HLE49" s="161"/>
      <c r="HLF49" s="161"/>
      <c r="HLG49" s="161"/>
      <c r="HLH49" s="161"/>
      <c r="HLI49" s="161"/>
      <c r="HLJ49" s="161"/>
      <c r="HLK49" s="161"/>
      <c r="HLL49" s="161"/>
      <c r="HLM49" s="161"/>
      <c r="HLN49" s="161"/>
      <c r="HLO49" s="161"/>
      <c r="HLP49" s="161"/>
      <c r="HLQ49" s="161"/>
      <c r="HLR49" s="161"/>
      <c r="HLS49" s="161"/>
      <c r="HLT49" s="161"/>
      <c r="HLU49" s="161"/>
      <c r="HLV49" s="161"/>
      <c r="HLW49" s="161"/>
      <c r="HLX49" s="161"/>
      <c r="HLY49" s="161"/>
      <c r="HLZ49" s="161"/>
      <c r="HMA49" s="161"/>
      <c r="HMB49" s="161"/>
      <c r="HMC49" s="161"/>
      <c r="HMD49" s="161"/>
      <c r="HME49" s="161"/>
      <c r="HMF49" s="161"/>
      <c r="HMG49" s="161"/>
      <c r="HMH49" s="161"/>
      <c r="HMI49" s="161"/>
      <c r="HMJ49" s="161"/>
      <c r="HMK49" s="161"/>
      <c r="HML49" s="161"/>
      <c r="HMM49" s="161"/>
      <c r="HMN49" s="161"/>
      <c r="HMO49" s="161"/>
      <c r="HMP49" s="161"/>
      <c r="HMQ49" s="161"/>
      <c r="HMR49" s="161"/>
      <c r="HMS49" s="161"/>
      <c r="HMT49" s="161"/>
      <c r="HMU49" s="161"/>
      <c r="HMV49" s="161"/>
      <c r="HMW49" s="161"/>
      <c r="HMX49" s="161"/>
      <c r="HMY49" s="161"/>
      <c r="HMZ49" s="161"/>
      <c r="HNA49" s="161"/>
      <c r="HNB49" s="161"/>
      <c r="HNC49" s="161"/>
      <c r="HND49" s="161"/>
      <c r="HNE49" s="161"/>
      <c r="HNF49" s="161"/>
      <c r="HNG49" s="161"/>
      <c r="HNH49" s="161"/>
      <c r="HNI49" s="161"/>
      <c r="HNJ49" s="161"/>
      <c r="HNK49" s="161"/>
      <c r="HNL49" s="161"/>
      <c r="HNM49" s="161"/>
      <c r="HNN49" s="161"/>
      <c r="HNO49" s="161"/>
      <c r="HNP49" s="161"/>
      <c r="HNQ49" s="161"/>
      <c r="HNR49" s="161"/>
      <c r="HNS49" s="161"/>
      <c r="HNT49" s="161"/>
      <c r="HNU49" s="161"/>
      <c r="HNV49" s="161"/>
      <c r="HNW49" s="161"/>
      <c r="HNX49" s="161"/>
      <c r="HNY49" s="161"/>
      <c r="HNZ49" s="161"/>
      <c r="HOA49" s="161"/>
      <c r="HOB49" s="161"/>
      <c r="HOC49" s="161"/>
      <c r="HOD49" s="161"/>
      <c r="HOE49" s="161"/>
      <c r="HOF49" s="161"/>
      <c r="HOG49" s="161"/>
      <c r="HOH49" s="161"/>
      <c r="HOI49" s="161"/>
      <c r="HOJ49" s="161"/>
      <c r="HOK49" s="161"/>
      <c r="HOL49" s="161"/>
      <c r="HOM49" s="161"/>
      <c r="HON49" s="161"/>
      <c r="HOO49" s="161"/>
      <c r="HOP49" s="161"/>
      <c r="HOQ49" s="161"/>
      <c r="HOR49" s="161"/>
      <c r="HOS49" s="161"/>
      <c r="HOT49" s="161"/>
      <c r="HOU49" s="161"/>
      <c r="HOV49" s="161"/>
      <c r="HOW49" s="161"/>
      <c r="HOX49" s="161"/>
      <c r="HOY49" s="161"/>
      <c r="HOZ49" s="161"/>
      <c r="HPA49" s="161"/>
      <c r="HPB49" s="161"/>
      <c r="HPC49" s="161"/>
      <c r="HPD49" s="161"/>
      <c r="HPE49" s="161"/>
      <c r="HPF49" s="161"/>
      <c r="HPG49" s="161"/>
      <c r="HPH49" s="161"/>
      <c r="HPI49" s="161"/>
      <c r="HPJ49" s="161"/>
      <c r="HPK49" s="161"/>
      <c r="HPL49" s="161"/>
      <c r="HPM49" s="161"/>
      <c r="HPN49" s="161"/>
      <c r="HPO49" s="161"/>
      <c r="HPP49" s="161"/>
      <c r="HPQ49" s="161"/>
      <c r="HPR49" s="161"/>
      <c r="HPS49" s="161"/>
      <c r="HPT49" s="161"/>
      <c r="HPU49" s="161"/>
      <c r="HPV49" s="161"/>
      <c r="HPW49" s="161"/>
      <c r="HPX49" s="161"/>
      <c r="HPY49" s="161"/>
      <c r="HPZ49" s="161"/>
      <c r="HQA49" s="161"/>
      <c r="HQB49" s="161"/>
      <c r="HQC49" s="161"/>
      <c r="HQD49" s="161"/>
      <c r="HQE49" s="161"/>
      <c r="HQF49" s="161"/>
      <c r="HQG49" s="161"/>
      <c r="HQH49" s="161"/>
      <c r="HQI49" s="161"/>
      <c r="HQJ49" s="161"/>
      <c r="HQK49" s="161"/>
      <c r="HQL49" s="161"/>
      <c r="HQM49" s="161"/>
      <c r="HQN49" s="161"/>
      <c r="HQO49" s="161"/>
      <c r="HQP49" s="161"/>
      <c r="HQQ49" s="161"/>
      <c r="HQR49" s="161"/>
      <c r="HQS49" s="161"/>
      <c r="HQT49" s="161"/>
      <c r="HQU49" s="161"/>
      <c r="HQV49" s="161"/>
      <c r="HQW49" s="161"/>
      <c r="HQX49" s="161"/>
      <c r="HQY49" s="161"/>
      <c r="HQZ49" s="161"/>
      <c r="HRA49" s="161"/>
      <c r="HRB49" s="161"/>
      <c r="HRC49" s="161"/>
      <c r="HRD49" s="161"/>
      <c r="HRE49" s="161"/>
      <c r="HRF49" s="161"/>
      <c r="HRG49" s="161"/>
      <c r="HRH49" s="161"/>
      <c r="HRI49" s="161"/>
      <c r="HRJ49" s="161"/>
      <c r="HRK49" s="161"/>
      <c r="HRL49" s="161"/>
      <c r="HRM49" s="161"/>
      <c r="HRN49" s="161"/>
      <c r="HRO49" s="161"/>
      <c r="HRP49" s="161"/>
      <c r="HRQ49" s="161"/>
      <c r="HRR49" s="161"/>
      <c r="HRS49" s="161"/>
      <c r="HRT49" s="161"/>
      <c r="HRU49" s="161"/>
      <c r="HRV49" s="161"/>
      <c r="HRW49" s="161"/>
      <c r="HRX49" s="161"/>
      <c r="HRY49" s="161"/>
      <c r="HRZ49" s="161"/>
      <c r="HSA49" s="161"/>
      <c r="HSB49" s="161"/>
      <c r="HSC49" s="161"/>
      <c r="HSD49" s="161"/>
      <c r="HSE49" s="161"/>
      <c r="HSF49" s="161"/>
      <c r="HSG49" s="161"/>
      <c r="HSH49" s="161"/>
      <c r="HSI49" s="161"/>
      <c r="HSJ49" s="161"/>
      <c r="HSK49" s="161"/>
      <c r="HSL49" s="161"/>
      <c r="HSM49" s="161"/>
      <c r="HSN49" s="161"/>
      <c r="HSO49" s="161"/>
      <c r="HSP49" s="161"/>
      <c r="HSQ49" s="161"/>
      <c r="HSR49" s="161"/>
      <c r="HSS49" s="161"/>
      <c r="HST49" s="161"/>
      <c r="HSU49" s="161"/>
      <c r="HSV49" s="161"/>
      <c r="HSW49" s="161"/>
      <c r="HSX49" s="161"/>
      <c r="HSY49" s="161"/>
      <c r="HSZ49" s="161"/>
      <c r="HTA49" s="161"/>
      <c r="HTB49" s="161"/>
      <c r="HTC49" s="161"/>
      <c r="HTD49" s="161"/>
      <c r="HTE49" s="161"/>
      <c r="HTF49" s="161"/>
      <c r="HTG49" s="161"/>
      <c r="HTH49" s="161"/>
      <c r="HTI49" s="161"/>
      <c r="HTJ49" s="161"/>
      <c r="HTK49" s="161"/>
      <c r="HTL49" s="161"/>
      <c r="HTM49" s="161"/>
      <c r="HTN49" s="161"/>
      <c r="HTO49" s="161"/>
      <c r="HTP49" s="161"/>
      <c r="HTQ49" s="161"/>
      <c r="HTR49" s="161"/>
      <c r="HTS49" s="161"/>
      <c r="HTT49" s="161"/>
      <c r="HTU49" s="161"/>
      <c r="HTV49" s="161"/>
      <c r="HTW49" s="161"/>
      <c r="HTX49" s="161"/>
      <c r="HTY49" s="161"/>
      <c r="HTZ49" s="161"/>
      <c r="HUA49" s="161"/>
      <c r="HUB49" s="161"/>
      <c r="HUC49" s="161"/>
      <c r="HUD49" s="161"/>
      <c r="HUE49" s="161"/>
      <c r="HUF49" s="161"/>
      <c r="HUG49" s="161"/>
      <c r="HUH49" s="161"/>
      <c r="HUI49" s="161"/>
      <c r="HUJ49" s="161"/>
      <c r="HUK49" s="161"/>
      <c r="HUL49" s="161"/>
      <c r="HUM49" s="161"/>
      <c r="HUN49" s="161"/>
      <c r="HUO49" s="161"/>
      <c r="HUP49" s="161"/>
      <c r="HUQ49" s="161"/>
      <c r="HUR49" s="161"/>
      <c r="HUS49" s="161"/>
      <c r="HUT49" s="161"/>
      <c r="HUU49" s="161"/>
      <c r="HUV49" s="161"/>
      <c r="HUW49" s="161"/>
      <c r="HUX49" s="161"/>
      <c r="HUY49" s="161"/>
      <c r="HUZ49" s="161"/>
      <c r="HVA49" s="161"/>
      <c r="HVB49" s="161"/>
      <c r="HVC49" s="161"/>
      <c r="HVD49" s="161"/>
      <c r="HVE49" s="161"/>
      <c r="HVF49" s="161"/>
      <c r="HVG49" s="161"/>
      <c r="HVH49" s="161"/>
      <c r="HVI49" s="161"/>
      <c r="HVJ49" s="161"/>
      <c r="HVK49" s="161"/>
      <c r="HVL49" s="161"/>
      <c r="HVM49" s="161"/>
      <c r="HVN49" s="161"/>
      <c r="HVO49" s="161"/>
      <c r="HVP49" s="161"/>
      <c r="HVQ49" s="161"/>
      <c r="HVR49" s="161"/>
      <c r="HVS49" s="161"/>
      <c r="HVT49" s="161"/>
      <c r="HVU49" s="161"/>
      <c r="HVV49" s="161"/>
      <c r="HVW49" s="161"/>
      <c r="HVX49" s="161"/>
      <c r="HVY49" s="161"/>
      <c r="HVZ49" s="161"/>
      <c r="HWA49" s="161"/>
      <c r="HWB49" s="161"/>
      <c r="HWC49" s="161"/>
      <c r="HWD49" s="161"/>
      <c r="HWE49" s="161"/>
      <c r="HWF49" s="161"/>
      <c r="HWG49" s="161"/>
      <c r="HWH49" s="161"/>
      <c r="HWI49" s="161"/>
      <c r="HWJ49" s="161"/>
      <c r="HWK49" s="161"/>
      <c r="HWL49" s="161"/>
      <c r="HWM49" s="161"/>
      <c r="HWN49" s="161"/>
      <c r="HWO49" s="161"/>
      <c r="HWP49" s="161"/>
      <c r="HWQ49" s="161"/>
      <c r="HWR49" s="161"/>
      <c r="HWS49" s="161"/>
      <c r="HWT49" s="161"/>
      <c r="HWU49" s="161"/>
      <c r="HWV49" s="161"/>
      <c r="HWW49" s="161"/>
      <c r="HWX49" s="161"/>
      <c r="HWY49" s="161"/>
      <c r="HWZ49" s="161"/>
      <c r="HXA49" s="161"/>
      <c r="HXB49" s="161"/>
      <c r="HXC49" s="161"/>
      <c r="HXD49" s="161"/>
      <c r="HXE49" s="161"/>
      <c r="HXF49" s="161"/>
      <c r="HXG49" s="161"/>
      <c r="HXH49" s="161"/>
      <c r="HXI49" s="161"/>
      <c r="HXJ49" s="161"/>
      <c r="HXK49" s="161"/>
      <c r="HXL49" s="161"/>
      <c r="HXM49" s="161"/>
      <c r="HXN49" s="161"/>
      <c r="HXO49" s="161"/>
      <c r="HXP49" s="161"/>
      <c r="HXQ49" s="161"/>
      <c r="HXR49" s="161"/>
      <c r="HXS49" s="161"/>
      <c r="HXT49" s="161"/>
      <c r="HXU49" s="161"/>
      <c r="HXV49" s="161"/>
      <c r="HXW49" s="161"/>
      <c r="HXX49" s="161"/>
      <c r="HXY49" s="161"/>
      <c r="HXZ49" s="161"/>
      <c r="HYA49" s="161"/>
      <c r="HYB49" s="161"/>
      <c r="HYC49" s="161"/>
      <c r="HYD49" s="161"/>
      <c r="HYE49" s="161"/>
      <c r="HYF49" s="161"/>
      <c r="HYG49" s="161"/>
      <c r="HYH49" s="161"/>
      <c r="HYI49" s="161"/>
      <c r="HYJ49" s="161"/>
      <c r="HYK49" s="161"/>
      <c r="HYL49" s="161"/>
      <c r="HYM49" s="161"/>
      <c r="HYN49" s="161"/>
      <c r="HYO49" s="161"/>
      <c r="HYP49" s="161"/>
      <c r="HYQ49" s="161"/>
      <c r="HYR49" s="161"/>
      <c r="HYS49" s="161"/>
      <c r="HYT49" s="161"/>
      <c r="HYU49" s="161"/>
      <c r="HYV49" s="161"/>
      <c r="HYW49" s="161"/>
      <c r="HYX49" s="161"/>
      <c r="HYY49" s="161"/>
      <c r="HYZ49" s="161"/>
      <c r="HZA49" s="161"/>
      <c r="HZB49" s="161"/>
      <c r="HZC49" s="161"/>
      <c r="HZD49" s="161"/>
      <c r="HZE49" s="161"/>
      <c r="HZF49" s="161"/>
      <c r="HZG49" s="161"/>
      <c r="HZH49" s="161"/>
      <c r="HZI49" s="161"/>
      <c r="HZJ49" s="161"/>
      <c r="HZK49" s="161"/>
      <c r="HZL49" s="161"/>
      <c r="HZM49" s="161"/>
      <c r="HZN49" s="161"/>
      <c r="HZO49" s="161"/>
      <c r="HZP49" s="161"/>
      <c r="HZQ49" s="161"/>
      <c r="HZR49" s="161"/>
      <c r="HZS49" s="161"/>
      <c r="HZT49" s="161"/>
      <c r="HZU49" s="161"/>
      <c r="HZV49" s="161"/>
      <c r="HZW49" s="161"/>
      <c r="HZX49" s="161"/>
      <c r="HZY49" s="161"/>
      <c r="HZZ49" s="161"/>
      <c r="IAA49" s="161"/>
      <c r="IAB49" s="161"/>
      <c r="IAC49" s="161"/>
      <c r="IAD49" s="161"/>
      <c r="IAE49" s="161"/>
      <c r="IAF49" s="161"/>
      <c r="IAG49" s="161"/>
      <c r="IAH49" s="161"/>
      <c r="IAI49" s="161"/>
      <c r="IAJ49" s="161"/>
      <c r="IAK49" s="161"/>
      <c r="IAL49" s="161"/>
      <c r="IAM49" s="161"/>
      <c r="IAN49" s="161"/>
      <c r="IAO49" s="161"/>
      <c r="IAP49" s="161"/>
      <c r="IAQ49" s="161"/>
      <c r="IAR49" s="161"/>
      <c r="IAS49" s="161"/>
      <c r="IAT49" s="161"/>
      <c r="IAU49" s="161"/>
      <c r="IAV49" s="161"/>
      <c r="IAW49" s="161"/>
      <c r="IAX49" s="161"/>
      <c r="IAY49" s="161"/>
      <c r="IAZ49" s="161"/>
      <c r="IBA49" s="161"/>
      <c r="IBB49" s="161"/>
      <c r="IBC49" s="161"/>
      <c r="IBD49" s="161"/>
      <c r="IBE49" s="161"/>
      <c r="IBF49" s="161"/>
      <c r="IBG49" s="161"/>
      <c r="IBH49" s="161"/>
      <c r="IBI49" s="161"/>
      <c r="IBJ49" s="161"/>
      <c r="IBK49" s="161"/>
      <c r="IBL49" s="161"/>
      <c r="IBM49" s="161"/>
      <c r="IBN49" s="161"/>
      <c r="IBO49" s="161"/>
      <c r="IBP49" s="161"/>
      <c r="IBQ49" s="161"/>
      <c r="IBR49" s="161"/>
      <c r="IBS49" s="161"/>
      <c r="IBT49" s="161"/>
      <c r="IBU49" s="161"/>
      <c r="IBV49" s="161"/>
      <c r="IBW49" s="161"/>
      <c r="IBX49" s="161"/>
      <c r="IBY49" s="161"/>
      <c r="IBZ49" s="161"/>
      <c r="ICA49" s="161"/>
      <c r="ICB49" s="161"/>
      <c r="ICC49" s="161"/>
      <c r="ICD49" s="161"/>
      <c r="ICE49" s="161"/>
      <c r="ICF49" s="161"/>
      <c r="ICG49" s="161"/>
      <c r="ICH49" s="161"/>
      <c r="ICI49" s="161"/>
      <c r="ICJ49" s="161"/>
      <c r="ICK49" s="161"/>
      <c r="ICL49" s="161"/>
      <c r="ICM49" s="161"/>
      <c r="ICN49" s="161"/>
      <c r="ICO49" s="161"/>
      <c r="ICP49" s="161"/>
      <c r="ICQ49" s="161"/>
      <c r="ICR49" s="161"/>
      <c r="ICS49" s="161"/>
      <c r="ICT49" s="161"/>
      <c r="ICU49" s="161"/>
      <c r="ICV49" s="161"/>
      <c r="ICW49" s="161"/>
      <c r="ICX49" s="161"/>
      <c r="ICY49" s="161"/>
      <c r="ICZ49" s="161"/>
      <c r="IDA49" s="161"/>
      <c r="IDB49" s="161"/>
      <c r="IDC49" s="161"/>
      <c r="IDD49" s="161"/>
      <c r="IDE49" s="161"/>
      <c r="IDF49" s="161"/>
      <c r="IDG49" s="161"/>
      <c r="IDH49" s="161"/>
      <c r="IDI49" s="161"/>
      <c r="IDJ49" s="161"/>
      <c r="IDK49" s="161"/>
      <c r="IDL49" s="161"/>
      <c r="IDM49" s="161"/>
      <c r="IDN49" s="161"/>
      <c r="IDO49" s="161"/>
      <c r="IDP49" s="161"/>
      <c r="IDQ49" s="161"/>
      <c r="IDR49" s="161"/>
      <c r="IDS49" s="161"/>
      <c r="IDT49" s="161"/>
      <c r="IDU49" s="161"/>
      <c r="IDV49" s="161"/>
      <c r="IDW49" s="161"/>
      <c r="IDX49" s="161"/>
      <c r="IDY49" s="161"/>
      <c r="IDZ49" s="161"/>
      <c r="IEA49" s="161"/>
      <c r="IEB49" s="161"/>
      <c r="IEC49" s="161"/>
      <c r="IED49" s="161"/>
      <c r="IEE49" s="161"/>
      <c r="IEF49" s="161"/>
      <c r="IEG49" s="161"/>
      <c r="IEH49" s="161"/>
      <c r="IEI49" s="161"/>
      <c r="IEJ49" s="161"/>
      <c r="IEK49" s="161"/>
      <c r="IEL49" s="161"/>
      <c r="IEM49" s="161"/>
      <c r="IEN49" s="161"/>
      <c r="IEO49" s="161"/>
      <c r="IEP49" s="161"/>
      <c r="IEQ49" s="161"/>
      <c r="IER49" s="161"/>
      <c r="IES49" s="161"/>
      <c r="IET49" s="161"/>
      <c r="IEU49" s="161"/>
      <c r="IEV49" s="161"/>
      <c r="IEW49" s="161"/>
      <c r="IEX49" s="161"/>
      <c r="IEY49" s="161"/>
      <c r="IEZ49" s="161"/>
      <c r="IFA49" s="161"/>
      <c r="IFB49" s="161"/>
      <c r="IFC49" s="161"/>
      <c r="IFD49" s="161"/>
      <c r="IFE49" s="161"/>
      <c r="IFF49" s="161"/>
      <c r="IFG49" s="161"/>
      <c r="IFH49" s="161"/>
      <c r="IFI49" s="161"/>
      <c r="IFJ49" s="161"/>
      <c r="IFK49" s="161"/>
      <c r="IFL49" s="161"/>
      <c r="IFM49" s="161"/>
      <c r="IFN49" s="161"/>
      <c r="IFO49" s="161"/>
      <c r="IFP49" s="161"/>
      <c r="IFQ49" s="161"/>
      <c r="IFR49" s="161"/>
      <c r="IFS49" s="161"/>
      <c r="IFT49" s="161"/>
      <c r="IFU49" s="161"/>
      <c r="IFV49" s="161"/>
      <c r="IFW49" s="161"/>
      <c r="IFX49" s="161"/>
      <c r="IFY49" s="161"/>
      <c r="IFZ49" s="161"/>
      <c r="IGA49" s="161"/>
      <c r="IGB49" s="161"/>
      <c r="IGC49" s="161"/>
      <c r="IGD49" s="161"/>
      <c r="IGE49" s="161"/>
      <c r="IGF49" s="161"/>
      <c r="IGG49" s="161"/>
      <c r="IGH49" s="161"/>
      <c r="IGI49" s="161"/>
      <c r="IGJ49" s="161"/>
      <c r="IGK49" s="161"/>
      <c r="IGL49" s="161"/>
      <c r="IGM49" s="161"/>
      <c r="IGN49" s="161"/>
      <c r="IGO49" s="161"/>
      <c r="IGP49" s="161"/>
      <c r="IGQ49" s="161"/>
      <c r="IGR49" s="161"/>
      <c r="IGS49" s="161"/>
      <c r="IGT49" s="161"/>
      <c r="IGU49" s="161"/>
      <c r="IGV49" s="161"/>
      <c r="IGW49" s="161"/>
      <c r="IGX49" s="161"/>
      <c r="IGY49" s="161"/>
      <c r="IGZ49" s="161"/>
      <c r="IHA49" s="161"/>
      <c r="IHB49" s="161"/>
      <c r="IHC49" s="161"/>
      <c r="IHD49" s="161"/>
      <c r="IHE49" s="161"/>
      <c r="IHF49" s="161"/>
      <c r="IHG49" s="161"/>
      <c r="IHH49" s="161"/>
      <c r="IHI49" s="161"/>
      <c r="IHJ49" s="161"/>
      <c r="IHK49" s="161"/>
      <c r="IHL49" s="161"/>
      <c r="IHM49" s="161"/>
      <c r="IHN49" s="161"/>
      <c r="IHO49" s="161"/>
      <c r="IHP49" s="161"/>
      <c r="IHQ49" s="161"/>
      <c r="IHR49" s="161"/>
      <c r="IHS49" s="161"/>
      <c r="IHT49" s="161"/>
      <c r="IHU49" s="161"/>
      <c r="IHV49" s="161"/>
      <c r="IHW49" s="161"/>
      <c r="IHX49" s="161"/>
      <c r="IHY49" s="161"/>
      <c r="IHZ49" s="161"/>
      <c r="IIA49" s="161"/>
      <c r="IIB49" s="161"/>
      <c r="IIC49" s="161"/>
      <c r="IID49" s="161"/>
      <c r="IIE49" s="161"/>
      <c r="IIF49" s="161"/>
      <c r="IIG49" s="161"/>
      <c r="IIH49" s="161"/>
      <c r="III49" s="161"/>
      <c r="IIJ49" s="161"/>
      <c r="IIK49" s="161"/>
      <c r="IIL49" s="161"/>
      <c r="IIM49" s="161"/>
      <c r="IIN49" s="161"/>
      <c r="IIO49" s="161"/>
      <c r="IIP49" s="161"/>
      <c r="IIQ49" s="161"/>
      <c r="IIR49" s="161"/>
      <c r="IIS49" s="161"/>
      <c r="IIT49" s="161"/>
      <c r="IIU49" s="161"/>
      <c r="IIV49" s="161"/>
      <c r="IIW49" s="161"/>
      <c r="IIX49" s="161"/>
      <c r="IIY49" s="161"/>
      <c r="IIZ49" s="161"/>
      <c r="IJA49" s="161"/>
      <c r="IJB49" s="161"/>
      <c r="IJC49" s="161"/>
      <c r="IJD49" s="161"/>
      <c r="IJE49" s="161"/>
      <c r="IJF49" s="161"/>
      <c r="IJG49" s="161"/>
      <c r="IJH49" s="161"/>
      <c r="IJI49" s="161"/>
      <c r="IJJ49" s="161"/>
      <c r="IJK49" s="161"/>
      <c r="IJL49" s="161"/>
      <c r="IJM49" s="161"/>
      <c r="IJN49" s="161"/>
      <c r="IJO49" s="161"/>
      <c r="IJP49" s="161"/>
      <c r="IJQ49" s="161"/>
      <c r="IJR49" s="161"/>
      <c r="IJS49" s="161"/>
      <c r="IJT49" s="161"/>
      <c r="IJU49" s="161"/>
      <c r="IJV49" s="161"/>
      <c r="IJW49" s="161"/>
      <c r="IJX49" s="161"/>
      <c r="IJY49" s="161"/>
      <c r="IJZ49" s="161"/>
      <c r="IKA49" s="161"/>
      <c r="IKB49" s="161"/>
      <c r="IKC49" s="161"/>
      <c r="IKD49" s="161"/>
      <c r="IKE49" s="161"/>
      <c r="IKF49" s="161"/>
      <c r="IKG49" s="161"/>
      <c r="IKH49" s="161"/>
      <c r="IKI49" s="161"/>
      <c r="IKJ49" s="161"/>
      <c r="IKK49" s="161"/>
      <c r="IKL49" s="161"/>
      <c r="IKM49" s="161"/>
      <c r="IKN49" s="161"/>
      <c r="IKO49" s="161"/>
      <c r="IKP49" s="161"/>
      <c r="IKQ49" s="161"/>
      <c r="IKR49" s="161"/>
      <c r="IKS49" s="161"/>
      <c r="IKT49" s="161"/>
      <c r="IKU49" s="161"/>
      <c r="IKV49" s="161"/>
      <c r="IKW49" s="161"/>
      <c r="IKX49" s="161"/>
      <c r="IKY49" s="161"/>
      <c r="IKZ49" s="161"/>
      <c r="ILA49" s="161"/>
      <c r="ILB49" s="161"/>
      <c r="ILC49" s="161"/>
      <c r="ILD49" s="161"/>
      <c r="ILE49" s="161"/>
      <c r="ILF49" s="161"/>
      <c r="ILG49" s="161"/>
      <c r="ILH49" s="161"/>
      <c r="ILI49" s="161"/>
      <c r="ILJ49" s="161"/>
      <c r="ILK49" s="161"/>
      <c r="ILL49" s="161"/>
      <c r="ILM49" s="161"/>
      <c r="ILN49" s="161"/>
      <c r="ILO49" s="161"/>
      <c r="ILP49" s="161"/>
      <c r="ILQ49" s="161"/>
      <c r="ILR49" s="161"/>
      <c r="ILS49" s="161"/>
      <c r="ILT49" s="161"/>
      <c r="ILU49" s="161"/>
      <c r="ILV49" s="161"/>
      <c r="ILW49" s="161"/>
      <c r="ILX49" s="161"/>
      <c r="ILY49" s="161"/>
      <c r="ILZ49" s="161"/>
      <c r="IMA49" s="161"/>
      <c r="IMB49" s="161"/>
      <c r="IMC49" s="161"/>
      <c r="IMD49" s="161"/>
      <c r="IME49" s="161"/>
      <c r="IMF49" s="161"/>
      <c r="IMG49" s="161"/>
      <c r="IMH49" s="161"/>
      <c r="IMI49" s="161"/>
      <c r="IMJ49" s="161"/>
      <c r="IMK49" s="161"/>
      <c r="IML49" s="161"/>
      <c r="IMM49" s="161"/>
      <c r="IMN49" s="161"/>
      <c r="IMO49" s="161"/>
      <c r="IMP49" s="161"/>
      <c r="IMQ49" s="161"/>
      <c r="IMR49" s="161"/>
      <c r="IMS49" s="161"/>
      <c r="IMT49" s="161"/>
      <c r="IMU49" s="161"/>
      <c r="IMV49" s="161"/>
      <c r="IMW49" s="161"/>
      <c r="IMX49" s="161"/>
      <c r="IMY49" s="161"/>
      <c r="IMZ49" s="161"/>
      <c r="INA49" s="161"/>
      <c r="INB49" s="161"/>
      <c r="INC49" s="161"/>
      <c r="IND49" s="161"/>
      <c r="INE49" s="161"/>
      <c r="INF49" s="161"/>
      <c r="ING49" s="161"/>
      <c r="INH49" s="161"/>
      <c r="INI49" s="161"/>
      <c r="INJ49" s="161"/>
      <c r="INK49" s="161"/>
      <c r="INL49" s="161"/>
      <c r="INM49" s="161"/>
      <c r="INN49" s="161"/>
      <c r="INO49" s="161"/>
      <c r="INP49" s="161"/>
      <c r="INQ49" s="161"/>
      <c r="INR49" s="161"/>
      <c r="INS49" s="161"/>
      <c r="INT49" s="161"/>
      <c r="INU49" s="161"/>
      <c r="INV49" s="161"/>
      <c r="INW49" s="161"/>
      <c r="INX49" s="161"/>
      <c r="INY49" s="161"/>
      <c r="INZ49" s="161"/>
      <c r="IOA49" s="161"/>
      <c r="IOB49" s="161"/>
      <c r="IOC49" s="161"/>
      <c r="IOD49" s="161"/>
      <c r="IOE49" s="161"/>
      <c r="IOF49" s="161"/>
      <c r="IOG49" s="161"/>
      <c r="IOH49" s="161"/>
      <c r="IOI49" s="161"/>
      <c r="IOJ49" s="161"/>
      <c r="IOK49" s="161"/>
      <c r="IOL49" s="161"/>
      <c r="IOM49" s="161"/>
      <c r="ION49" s="161"/>
      <c r="IOO49" s="161"/>
      <c r="IOP49" s="161"/>
      <c r="IOQ49" s="161"/>
      <c r="IOR49" s="161"/>
      <c r="IOS49" s="161"/>
      <c r="IOT49" s="161"/>
      <c r="IOU49" s="161"/>
      <c r="IOV49" s="161"/>
      <c r="IOW49" s="161"/>
      <c r="IOX49" s="161"/>
      <c r="IOY49" s="161"/>
      <c r="IOZ49" s="161"/>
      <c r="IPA49" s="161"/>
      <c r="IPB49" s="161"/>
      <c r="IPC49" s="161"/>
      <c r="IPD49" s="161"/>
      <c r="IPE49" s="161"/>
      <c r="IPF49" s="161"/>
      <c r="IPG49" s="161"/>
      <c r="IPH49" s="161"/>
      <c r="IPI49" s="161"/>
      <c r="IPJ49" s="161"/>
      <c r="IPK49" s="161"/>
      <c r="IPL49" s="161"/>
      <c r="IPM49" s="161"/>
      <c r="IPN49" s="161"/>
      <c r="IPO49" s="161"/>
      <c r="IPP49" s="161"/>
      <c r="IPQ49" s="161"/>
      <c r="IPR49" s="161"/>
      <c r="IPS49" s="161"/>
      <c r="IPT49" s="161"/>
      <c r="IPU49" s="161"/>
      <c r="IPV49" s="161"/>
      <c r="IPW49" s="161"/>
      <c r="IPX49" s="161"/>
      <c r="IPY49" s="161"/>
      <c r="IPZ49" s="161"/>
      <c r="IQA49" s="161"/>
      <c r="IQB49" s="161"/>
      <c r="IQC49" s="161"/>
      <c r="IQD49" s="161"/>
      <c r="IQE49" s="161"/>
      <c r="IQF49" s="161"/>
      <c r="IQG49" s="161"/>
      <c r="IQH49" s="161"/>
      <c r="IQI49" s="161"/>
      <c r="IQJ49" s="161"/>
      <c r="IQK49" s="161"/>
      <c r="IQL49" s="161"/>
      <c r="IQM49" s="161"/>
      <c r="IQN49" s="161"/>
      <c r="IQO49" s="161"/>
      <c r="IQP49" s="161"/>
      <c r="IQQ49" s="161"/>
      <c r="IQR49" s="161"/>
      <c r="IQS49" s="161"/>
      <c r="IQT49" s="161"/>
      <c r="IQU49" s="161"/>
      <c r="IQV49" s="161"/>
      <c r="IQW49" s="161"/>
      <c r="IQX49" s="161"/>
      <c r="IQY49" s="161"/>
      <c r="IQZ49" s="161"/>
      <c r="IRA49" s="161"/>
      <c r="IRB49" s="161"/>
      <c r="IRC49" s="161"/>
      <c r="IRD49" s="161"/>
      <c r="IRE49" s="161"/>
      <c r="IRF49" s="161"/>
      <c r="IRG49" s="161"/>
      <c r="IRH49" s="161"/>
      <c r="IRI49" s="161"/>
      <c r="IRJ49" s="161"/>
      <c r="IRK49" s="161"/>
      <c r="IRL49" s="161"/>
      <c r="IRM49" s="161"/>
      <c r="IRN49" s="161"/>
      <c r="IRO49" s="161"/>
      <c r="IRP49" s="161"/>
      <c r="IRQ49" s="161"/>
      <c r="IRR49" s="161"/>
      <c r="IRS49" s="161"/>
      <c r="IRT49" s="161"/>
      <c r="IRU49" s="161"/>
      <c r="IRV49" s="161"/>
      <c r="IRW49" s="161"/>
      <c r="IRX49" s="161"/>
      <c r="IRY49" s="161"/>
      <c r="IRZ49" s="161"/>
      <c r="ISA49" s="161"/>
      <c r="ISB49" s="161"/>
      <c r="ISC49" s="161"/>
      <c r="ISD49" s="161"/>
      <c r="ISE49" s="161"/>
      <c r="ISF49" s="161"/>
      <c r="ISG49" s="161"/>
      <c r="ISH49" s="161"/>
      <c r="ISI49" s="161"/>
      <c r="ISJ49" s="161"/>
      <c r="ISK49" s="161"/>
      <c r="ISL49" s="161"/>
      <c r="ISM49" s="161"/>
      <c r="ISN49" s="161"/>
      <c r="ISO49" s="161"/>
      <c r="ISP49" s="161"/>
      <c r="ISQ49" s="161"/>
      <c r="ISR49" s="161"/>
      <c r="ISS49" s="161"/>
      <c r="IST49" s="161"/>
      <c r="ISU49" s="161"/>
      <c r="ISV49" s="161"/>
      <c r="ISW49" s="161"/>
      <c r="ISX49" s="161"/>
      <c r="ISY49" s="161"/>
      <c r="ISZ49" s="161"/>
      <c r="ITA49" s="161"/>
      <c r="ITB49" s="161"/>
      <c r="ITC49" s="161"/>
      <c r="ITD49" s="161"/>
      <c r="ITE49" s="161"/>
      <c r="ITF49" s="161"/>
      <c r="ITG49" s="161"/>
      <c r="ITH49" s="161"/>
      <c r="ITI49" s="161"/>
      <c r="ITJ49" s="161"/>
      <c r="ITK49" s="161"/>
      <c r="ITL49" s="161"/>
      <c r="ITM49" s="161"/>
      <c r="ITN49" s="161"/>
      <c r="ITO49" s="161"/>
      <c r="ITP49" s="161"/>
      <c r="ITQ49" s="161"/>
      <c r="ITR49" s="161"/>
      <c r="ITS49" s="161"/>
      <c r="ITT49" s="161"/>
      <c r="ITU49" s="161"/>
      <c r="ITV49" s="161"/>
      <c r="ITW49" s="161"/>
      <c r="ITX49" s="161"/>
      <c r="ITY49" s="161"/>
      <c r="ITZ49" s="161"/>
      <c r="IUA49" s="161"/>
      <c r="IUB49" s="161"/>
      <c r="IUC49" s="161"/>
      <c r="IUD49" s="161"/>
      <c r="IUE49" s="161"/>
      <c r="IUF49" s="161"/>
      <c r="IUG49" s="161"/>
      <c r="IUH49" s="161"/>
      <c r="IUI49" s="161"/>
      <c r="IUJ49" s="161"/>
      <c r="IUK49" s="161"/>
      <c r="IUL49" s="161"/>
      <c r="IUM49" s="161"/>
      <c r="IUN49" s="161"/>
      <c r="IUO49" s="161"/>
      <c r="IUP49" s="161"/>
      <c r="IUQ49" s="161"/>
      <c r="IUR49" s="161"/>
      <c r="IUS49" s="161"/>
      <c r="IUT49" s="161"/>
      <c r="IUU49" s="161"/>
      <c r="IUV49" s="161"/>
      <c r="IUW49" s="161"/>
      <c r="IUX49" s="161"/>
      <c r="IUY49" s="161"/>
      <c r="IUZ49" s="161"/>
      <c r="IVA49" s="161"/>
      <c r="IVB49" s="161"/>
      <c r="IVC49" s="161"/>
      <c r="IVD49" s="161"/>
      <c r="IVE49" s="161"/>
      <c r="IVF49" s="161"/>
      <c r="IVG49" s="161"/>
      <c r="IVH49" s="161"/>
      <c r="IVI49" s="161"/>
      <c r="IVJ49" s="161"/>
      <c r="IVK49" s="161"/>
      <c r="IVL49" s="161"/>
      <c r="IVM49" s="161"/>
      <c r="IVN49" s="161"/>
      <c r="IVO49" s="161"/>
      <c r="IVP49" s="161"/>
      <c r="IVQ49" s="161"/>
      <c r="IVR49" s="161"/>
      <c r="IVS49" s="161"/>
      <c r="IVT49" s="161"/>
      <c r="IVU49" s="161"/>
      <c r="IVV49" s="161"/>
      <c r="IVW49" s="161"/>
      <c r="IVX49" s="161"/>
      <c r="IVY49" s="161"/>
      <c r="IVZ49" s="161"/>
      <c r="IWA49" s="161"/>
      <c r="IWB49" s="161"/>
      <c r="IWC49" s="161"/>
      <c r="IWD49" s="161"/>
      <c r="IWE49" s="161"/>
      <c r="IWF49" s="161"/>
      <c r="IWG49" s="161"/>
      <c r="IWH49" s="161"/>
      <c r="IWI49" s="161"/>
      <c r="IWJ49" s="161"/>
      <c r="IWK49" s="161"/>
      <c r="IWL49" s="161"/>
      <c r="IWM49" s="161"/>
      <c r="IWN49" s="161"/>
      <c r="IWO49" s="161"/>
      <c r="IWP49" s="161"/>
      <c r="IWQ49" s="161"/>
      <c r="IWR49" s="161"/>
      <c r="IWS49" s="161"/>
      <c r="IWT49" s="161"/>
      <c r="IWU49" s="161"/>
      <c r="IWV49" s="161"/>
      <c r="IWW49" s="161"/>
      <c r="IWX49" s="161"/>
      <c r="IWY49" s="161"/>
      <c r="IWZ49" s="161"/>
      <c r="IXA49" s="161"/>
      <c r="IXB49" s="161"/>
      <c r="IXC49" s="161"/>
      <c r="IXD49" s="161"/>
      <c r="IXE49" s="161"/>
      <c r="IXF49" s="161"/>
      <c r="IXG49" s="161"/>
      <c r="IXH49" s="161"/>
      <c r="IXI49" s="161"/>
      <c r="IXJ49" s="161"/>
      <c r="IXK49" s="161"/>
      <c r="IXL49" s="161"/>
      <c r="IXM49" s="161"/>
      <c r="IXN49" s="161"/>
      <c r="IXO49" s="161"/>
      <c r="IXP49" s="161"/>
      <c r="IXQ49" s="161"/>
      <c r="IXR49" s="161"/>
      <c r="IXS49" s="161"/>
      <c r="IXT49" s="161"/>
      <c r="IXU49" s="161"/>
      <c r="IXV49" s="161"/>
      <c r="IXW49" s="161"/>
      <c r="IXX49" s="161"/>
      <c r="IXY49" s="161"/>
      <c r="IXZ49" s="161"/>
      <c r="IYA49" s="161"/>
      <c r="IYB49" s="161"/>
      <c r="IYC49" s="161"/>
      <c r="IYD49" s="161"/>
      <c r="IYE49" s="161"/>
      <c r="IYF49" s="161"/>
      <c r="IYG49" s="161"/>
      <c r="IYH49" s="161"/>
      <c r="IYI49" s="161"/>
      <c r="IYJ49" s="161"/>
      <c r="IYK49" s="161"/>
      <c r="IYL49" s="161"/>
      <c r="IYM49" s="161"/>
      <c r="IYN49" s="161"/>
      <c r="IYO49" s="161"/>
      <c r="IYP49" s="161"/>
      <c r="IYQ49" s="161"/>
      <c r="IYR49" s="161"/>
      <c r="IYS49" s="161"/>
      <c r="IYT49" s="161"/>
      <c r="IYU49" s="161"/>
      <c r="IYV49" s="161"/>
      <c r="IYW49" s="161"/>
      <c r="IYX49" s="161"/>
      <c r="IYY49" s="161"/>
      <c r="IYZ49" s="161"/>
      <c r="IZA49" s="161"/>
      <c r="IZB49" s="161"/>
      <c r="IZC49" s="161"/>
      <c r="IZD49" s="161"/>
      <c r="IZE49" s="161"/>
      <c r="IZF49" s="161"/>
      <c r="IZG49" s="161"/>
      <c r="IZH49" s="161"/>
      <c r="IZI49" s="161"/>
      <c r="IZJ49" s="161"/>
      <c r="IZK49" s="161"/>
      <c r="IZL49" s="161"/>
      <c r="IZM49" s="161"/>
      <c r="IZN49" s="161"/>
      <c r="IZO49" s="161"/>
      <c r="IZP49" s="161"/>
      <c r="IZQ49" s="161"/>
      <c r="IZR49" s="161"/>
      <c r="IZS49" s="161"/>
      <c r="IZT49" s="161"/>
      <c r="IZU49" s="161"/>
      <c r="IZV49" s="161"/>
      <c r="IZW49" s="161"/>
      <c r="IZX49" s="161"/>
      <c r="IZY49" s="161"/>
      <c r="IZZ49" s="161"/>
      <c r="JAA49" s="161"/>
      <c r="JAB49" s="161"/>
      <c r="JAC49" s="161"/>
      <c r="JAD49" s="161"/>
      <c r="JAE49" s="161"/>
      <c r="JAF49" s="161"/>
      <c r="JAG49" s="161"/>
      <c r="JAH49" s="161"/>
      <c r="JAI49" s="161"/>
      <c r="JAJ49" s="161"/>
      <c r="JAK49" s="161"/>
      <c r="JAL49" s="161"/>
      <c r="JAM49" s="161"/>
      <c r="JAN49" s="161"/>
      <c r="JAO49" s="161"/>
      <c r="JAP49" s="161"/>
      <c r="JAQ49" s="161"/>
      <c r="JAR49" s="161"/>
      <c r="JAS49" s="161"/>
      <c r="JAT49" s="161"/>
      <c r="JAU49" s="161"/>
      <c r="JAV49" s="161"/>
      <c r="JAW49" s="161"/>
      <c r="JAX49" s="161"/>
      <c r="JAY49" s="161"/>
      <c r="JAZ49" s="161"/>
      <c r="JBA49" s="161"/>
      <c r="JBB49" s="161"/>
      <c r="JBC49" s="161"/>
      <c r="JBD49" s="161"/>
      <c r="JBE49" s="161"/>
      <c r="JBF49" s="161"/>
      <c r="JBG49" s="161"/>
      <c r="JBH49" s="161"/>
      <c r="JBI49" s="161"/>
      <c r="JBJ49" s="161"/>
      <c r="JBK49" s="161"/>
      <c r="JBL49" s="161"/>
      <c r="JBM49" s="161"/>
      <c r="JBN49" s="161"/>
      <c r="JBO49" s="161"/>
      <c r="JBP49" s="161"/>
      <c r="JBQ49" s="161"/>
      <c r="JBR49" s="161"/>
      <c r="JBS49" s="161"/>
      <c r="JBT49" s="161"/>
      <c r="JBU49" s="161"/>
      <c r="JBV49" s="161"/>
      <c r="JBW49" s="161"/>
      <c r="JBX49" s="161"/>
      <c r="JBY49" s="161"/>
      <c r="JBZ49" s="161"/>
      <c r="JCA49" s="161"/>
      <c r="JCB49" s="161"/>
      <c r="JCC49" s="161"/>
      <c r="JCD49" s="161"/>
      <c r="JCE49" s="161"/>
      <c r="JCF49" s="161"/>
      <c r="JCG49" s="161"/>
      <c r="JCH49" s="161"/>
      <c r="JCI49" s="161"/>
      <c r="JCJ49" s="161"/>
      <c r="JCK49" s="161"/>
      <c r="JCL49" s="161"/>
      <c r="JCM49" s="161"/>
      <c r="JCN49" s="161"/>
      <c r="JCO49" s="161"/>
      <c r="JCP49" s="161"/>
      <c r="JCQ49" s="161"/>
      <c r="JCR49" s="161"/>
      <c r="JCS49" s="161"/>
      <c r="JCT49" s="161"/>
      <c r="JCU49" s="161"/>
      <c r="JCV49" s="161"/>
      <c r="JCW49" s="161"/>
      <c r="JCX49" s="161"/>
      <c r="JCY49" s="161"/>
      <c r="JCZ49" s="161"/>
      <c r="JDA49" s="161"/>
      <c r="JDB49" s="161"/>
      <c r="JDC49" s="161"/>
      <c r="JDD49" s="161"/>
      <c r="JDE49" s="161"/>
      <c r="JDF49" s="161"/>
      <c r="JDG49" s="161"/>
      <c r="JDH49" s="161"/>
      <c r="JDI49" s="161"/>
      <c r="JDJ49" s="161"/>
      <c r="JDK49" s="161"/>
      <c r="JDL49" s="161"/>
      <c r="JDM49" s="161"/>
      <c r="JDN49" s="161"/>
      <c r="JDO49" s="161"/>
      <c r="JDP49" s="161"/>
      <c r="JDQ49" s="161"/>
      <c r="JDR49" s="161"/>
      <c r="JDS49" s="161"/>
      <c r="JDT49" s="161"/>
      <c r="JDU49" s="161"/>
      <c r="JDV49" s="161"/>
      <c r="JDW49" s="161"/>
      <c r="JDX49" s="161"/>
      <c r="JDY49" s="161"/>
      <c r="JDZ49" s="161"/>
      <c r="JEA49" s="161"/>
      <c r="JEB49" s="161"/>
      <c r="JEC49" s="161"/>
      <c r="JED49" s="161"/>
      <c r="JEE49" s="161"/>
      <c r="JEF49" s="161"/>
      <c r="JEG49" s="161"/>
      <c r="JEH49" s="161"/>
      <c r="JEI49" s="161"/>
      <c r="JEJ49" s="161"/>
      <c r="JEK49" s="161"/>
      <c r="JEL49" s="161"/>
      <c r="JEM49" s="161"/>
      <c r="JEN49" s="161"/>
      <c r="JEO49" s="161"/>
      <c r="JEP49" s="161"/>
      <c r="JEQ49" s="161"/>
      <c r="JER49" s="161"/>
      <c r="JES49" s="161"/>
      <c r="JET49" s="161"/>
      <c r="JEU49" s="161"/>
      <c r="JEV49" s="161"/>
      <c r="JEW49" s="161"/>
      <c r="JEX49" s="161"/>
      <c r="JEY49" s="161"/>
      <c r="JEZ49" s="161"/>
      <c r="JFA49" s="161"/>
      <c r="JFB49" s="161"/>
      <c r="JFC49" s="161"/>
      <c r="JFD49" s="161"/>
      <c r="JFE49" s="161"/>
      <c r="JFF49" s="161"/>
      <c r="JFG49" s="161"/>
      <c r="JFH49" s="161"/>
      <c r="JFI49" s="161"/>
      <c r="JFJ49" s="161"/>
      <c r="JFK49" s="161"/>
      <c r="JFL49" s="161"/>
      <c r="JFM49" s="161"/>
      <c r="JFN49" s="161"/>
      <c r="JFO49" s="161"/>
      <c r="JFP49" s="161"/>
      <c r="JFQ49" s="161"/>
      <c r="JFR49" s="161"/>
      <c r="JFS49" s="161"/>
      <c r="JFT49" s="161"/>
      <c r="JFU49" s="161"/>
      <c r="JFV49" s="161"/>
      <c r="JFW49" s="161"/>
      <c r="JFX49" s="161"/>
      <c r="JFY49" s="161"/>
      <c r="JFZ49" s="161"/>
      <c r="JGA49" s="161"/>
      <c r="JGB49" s="161"/>
      <c r="JGC49" s="161"/>
      <c r="JGD49" s="161"/>
      <c r="JGE49" s="161"/>
      <c r="JGF49" s="161"/>
      <c r="JGG49" s="161"/>
      <c r="JGH49" s="161"/>
      <c r="JGI49" s="161"/>
      <c r="JGJ49" s="161"/>
      <c r="JGK49" s="161"/>
      <c r="JGL49" s="161"/>
      <c r="JGM49" s="161"/>
      <c r="JGN49" s="161"/>
      <c r="JGO49" s="161"/>
      <c r="JGP49" s="161"/>
      <c r="JGQ49" s="161"/>
      <c r="JGR49" s="161"/>
      <c r="JGS49" s="161"/>
      <c r="JGT49" s="161"/>
      <c r="JGU49" s="161"/>
      <c r="JGV49" s="161"/>
      <c r="JGW49" s="161"/>
      <c r="JGX49" s="161"/>
      <c r="JGY49" s="161"/>
      <c r="JGZ49" s="161"/>
      <c r="JHA49" s="161"/>
      <c r="JHB49" s="161"/>
      <c r="JHC49" s="161"/>
      <c r="JHD49" s="161"/>
      <c r="JHE49" s="161"/>
      <c r="JHF49" s="161"/>
      <c r="JHG49" s="161"/>
      <c r="JHH49" s="161"/>
      <c r="JHI49" s="161"/>
      <c r="JHJ49" s="161"/>
      <c r="JHK49" s="161"/>
      <c r="JHL49" s="161"/>
      <c r="JHM49" s="161"/>
      <c r="JHN49" s="161"/>
      <c r="JHO49" s="161"/>
      <c r="JHP49" s="161"/>
      <c r="JHQ49" s="161"/>
      <c r="JHR49" s="161"/>
      <c r="JHS49" s="161"/>
      <c r="JHT49" s="161"/>
      <c r="JHU49" s="161"/>
      <c r="JHV49" s="161"/>
      <c r="JHW49" s="161"/>
      <c r="JHX49" s="161"/>
      <c r="JHY49" s="161"/>
      <c r="JHZ49" s="161"/>
      <c r="JIA49" s="161"/>
      <c r="JIB49" s="161"/>
      <c r="JIC49" s="161"/>
      <c r="JID49" s="161"/>
      <c r="JIE49" s="161"/>
      <c r="JIF49" s="161"/>
      <c r="JIG49" s="161"/>
      <c r="JIH49" s="161"/>
      <c r="JII49" s="161"/>
      <c r="JIJ49" s="161"/>
      <c r="JIK49" s="161"/>
      <c r="JIL49" s="161"/>
      <c r="JIM49" s="161"/>
      <c r="JIN49" s="161"/>
      <c r="JIO49" s="161"/>
      <c r="JIP49" s="161"/>
      <c r="JIQ49" s="161"/>
      <c r="JIR49" s="161"/>
      <c r="JIS49" s="161"/>
      <c r="JIT49" s="161"/>
      <c r="JIU49" s="161"/>
      <c r="JIV49" s="161"/>
      <c r="JIW49" s="161"/>
      <c r="JIX49" s="161"/>
      <c r="JIY49" s="161"/>
      <c r="JIZ49" s="161"/>
      <c r="JJA49" s="161"/>
      <c r="JJB49" s="161"/>
      <c r="JJC49" s="161"/>
      <c r="JJD49" s="161"/>
      <c r="JJE49" s="161"/>
      <c r="JJF49" s="161"/>
      <c r="JJG49" s="161"/>
      <c r="JJH49" s="161"/>
      <c r="JJI49" s="161"/>
      <c r="JJJ49" s="161"/>
      <c r="JJK49" s="161"/>
      <c r="JJL49" s="161"/>
      <c r="JJM49" s="161"/>
      <c r="JJN49" s="161"/>
      <c r="JJO49" s="161"/>
      <c r="JJP49" s="161"/>
      <c r="JJQ49" s="161"/>
      <c r="JJR49" s="161"/>
      <c r="JJS49" s="161"/>
      <c r="JJT49" s="161"/>
      <c r="JJU49" s="161"/>
      <c r="JJV49" s="161"/>
      <c r="JJW49" s="161"/>
      <c r="JJX49" s="161"/>
      <c r="JJY49" s="161"/>
      <c r="JJZ49" s="161"/>
      <c r="JKA49" s="161"/>
      <c r="JKB49" s="161"/>
      <c r="JKC49" s="161"/>
      <c r="JKD49" s="161"/>
      <c r="JKE49" s="161"/>
      <c r="JKF49" s="161"/>
      <c r="JKG49" s="161"/>
      <c r="JKH49" s="161"/>
      <c r="JKI49" s="161"/>
      <c r="JKJ49" s="161"/>
      <c r="JKK49" s="161"/>
      <c r="JKL49" s="161"/>
      <c r="JKM49" s="161"/>
      <c r="JKN49" s="161"/>
      <c r="JKO49" s="161"/>
      <c r="JKP49" s="161"/>
      <c r="JKQ49" s="161"/>
      <c r="JKR49" s="161"/>
      <c r="JKS49" s="161"/>
      <c r="JKT49" s="161"/>
      <c r="JKU49" s="161"/>
      <c r="JKV49" s="161"/>
      <c r="JKW49" s="161"/>
      <c r="JKX49" s="161"/>
      <c r="JKY49" s="161"/>
      <c r="JKZ49" s="161"/>
      <c r="JLA49" s="161"/>
      <c r="JLB49" s="161"/>
      <c r="JLC49" s="161"/>
      <c r="JLD49" s="161"/>
      <c r="JLE49" s="161"/>
      <c r="JLF49" s="161"/>
      <c r="JLG49" s="161"/>
      <c r="JLH49" s="161"/>
      <c r="JLI49" s="161"/>
      <c r="JLJ49" s="161"/>
      <c r="JLK49" s="161"/>
      <c r="JLL49" s="161"/>
      <c r="JLM49" s="161"/>
      <c r="JLN49" s="161"/>
      <c r="JLO49" s="161"/>
      <c r="JLP49" s="161"/>
      <c r="JLQ49" s="161"/>
      <c r="JLR49" s="161"/>
      <c r="JLS49" s="161"/>
      <c r="JLT49" s="161"/>
      <c r="JLU49" s="161"/>
      <c r="JLV49" s="161"/>
      <c r="JLW49" s="161"/>
      <c r="JLX49" s="161"/>
      <c r="JLY49" s="161"/>
      <c r="JLZ49" s="161"/>
      <c r="JMA49" s="161"/>
      <c r="JMB49" s="161"/>
      <c r="JMC49" s="161"/>
      <c r="JMD49" s="161"/>
      <c r="JME49" s="161"/>
      <c r="JMF49" s="161"/>
      <c r="JMG49" s="161"/>
      <c r="JMH49" s="161"/>
      <c r="JMI49" s="161"/>
      <c r="JMJ49" s="161"/>
      <c r="JMK49" s="161"/>
      <c r="JML49" s="161"/>
      <c r="JMM49" s="161"/>
      <c r="JMN49" s="161"/>
      <c r="JMO49" s="161"/>
      <c r="JMP49" s="161"/>
      <c r="JMQ49" s="161"/>
      <c r="JMR49" s="161"/>
      <c r="JMS49" s="161"/>
      <c r="JMT49" s="161"/>
      <c r="JMU49" s="161"/>
      <c r="JMV49" s="161"/>
      <c r="JMW49" s="161"/>
      <c r="JMX49" s="161"/>
      <c r="JMY49" s="161"/>
      <c r="JMZ49" s="161"/>
      <c r="JNA49" s="161"/>
      <c r="JNB49" s="161"/>
      <c r="JNC49" s="161"/>
      <c r="JND49" s="161"/>
      <c r="JNE49" s="161"/>
      <c r="JNF49" s="161"/>
      <c r="JNG49" s="161"/>
      <c r="JNH49" s="161"/>
      <c r="JNI49" s="161"/>
      <c r="JNJ49" s="161"/>
      <c r="JNK49" s="161"/>
      <c r="JNL49" s="161"/>
      <c r="JNM49" s="161"/>
      <c r="JNN49" s="161"/>
      <c r="JNO49" s="161"/>
      <c r="JNP49" s="161"/>
      <c r="JNQ49" s="161"/>
      <c r="JNR49" s="161"/>
      <c r="JNS49" s="161"/>
      <c r="JNT49" s="161"/>
      <c r="JNU49" s="161"/>
      <c r="JNV49" s="161"/>
      <c r="JNW49" s="161"/>
      <c r="JNX49" s="161"/>
      <c r="JNY49" s="161"/>
      <c r="JNZ49" s="161"/>
      <c r="JOA49" s="161"/>
      <c r="JOB49" s="161"/>
      <c r="JOC49" s="161"/>
      <c r="JOD49" s="161"/>
      <c r="JOE49" s="161"/>
      <c r="JOF49" s="161"/>
      <c r="JOG49" s="161"/>
      <c r="JOH49" s="161"/>
      <c r="JOI49" s="161"/>
      <c r="JOJ49" s="161"/>
      <c r="JOK49" s="161"/>
      <c r="JOL49" s="161"/>
      <c r="JOM49" s="161"/>
      <c r="JON49" s="161"/>
      <c r="JOO49" s="161"/>
      <c r="JOP49" s="161"/>
      <c r="JOQ49" s="161"/>
      <c r="JOR49" s="161"/>
      <c r="JOS49" s="161"/>
      <c r="JOT49" s="161"/>
      <c r="JOU49" s="161"/>
      <c r="JOV49" s="161"/>
      <c r="JOW49" s="161"/>
      <c r="JOX49" s="161"/>
      <c r="JOY49" s="161"/>
      <c r="JOZ49" s="161"/>
      <c r="JPA49" s="161"/>
      <c r="JPB49" s="161"/>
      <c r="JPC49" s="161"/>
      <c r="JPD49" s="161"/>
      <c r="JPE49" s="161"/>
      <c r="JPF49" s="161"/>
      <c r="JPG49" s="161"/>
      <c r="JPH49" s="161"/>
      <c r="JPI49" s="161"/>
      <c r="JPJ49" s="161"/>
      <c r="JPK49" s="161"/>
      <c r="JPL49" s="161"/>
      <c r="JPM49" s="161"/>
      <c r="JPN49" s="161"/>
      <c r="JPO49" s="161"/>
      <c r="JPP49" s="161"/>
      <c r="JPQ49" s="161"/>
      <c r="JPR49" s="161"/>
      <c r="JPS49" s="161"/>
      <c r="JPT49" s="161"/>
      <c r="JPU49" s="161"/>
      <c r="JPV49" s="161"/>
      <c r="JPW49" s="161"/>
      <c r="JPX49" s="161"/>
      <c r="JPY49" s="161"/>
      <c r="JPZ49" s="161"/>
      <c r="JQA49" s="161"/>
      <c r="JQB49" s="161"/>
      <c r="JQC49" s="161"/>
      <c r="JQD49" s="161"/>
      <c r="JQE49" s="161"/>
      <c r="JQF49" s="161"/>
      <c r="JQG49" s="161"/>
      <c r="JQH49" s="161"/>
      <c r="JQI49" s="161"/>
      <c r="JQJ49" s="161"/>
      <c r="JQK49" s="161"/>
      <c r="JQL49" s="161"/>
      <c r="JQM49" s="161"/>
      <c r="JQN49" s="161"/>
      <c r="JQO49" s="161"/>
      <c r="JQP49" s="161"/>
      <c r="JQQ49" s="161"/>
      <c r="JQR49" s="161"/>
      <c r="JQS49" s="161"/>
      <c r="JQT49" s="161"/>
      <c r="JQU49" s="161"/>
      <c r="JQV49" s="161"/>
      <c r="JQW49" s="161"/>
      <c r="JQX49" s="161"/>
      <c r="JQY49" s="161"/>
      <c r="JQZ49" s="161"/>
      <c r="JRA49" s="161"/>
      <c r="JRB49" s="161"/>
      <c r="JRC49" s="161"/>
      <c r="JRD49" s="161"/>
      <c r="JRE49" s="161"/>
      <c r="JRF49" s="161"/>
      <c r="JRG49" s="161"/>
      <c r="JRH49" s="161"/>
      <c r="JRI49" s="161"/>
      <c r="JRJ49" s="161"/>
      <c r="JRK49" s="161"/>
      <c r="JRL49" s="161"/>
      <c r="JRM49" s="161"/>
      <c r="JRN49" s="161"/>
      <c r="JRO49" s="161"/>
      <c r="JRP49" s="161"/>
      <c r="JRQ49" s="161"/>
      <c r="JRR49" s="161"/>
      <c r="JRS49" s="161"/>
      <c r="JRT49" s="161"/>
      <c r="JRU49" s="161"/>
      <c r="JRV49" s="161"/>
      <c r="JRW49" s="161"/>
      <c r="JRX49" s="161"/>
      <c r="JRY49" s="161"/>
      <c r="JRZ49" s="161"/>
      <c r="JSA49" s="161"/>
      <c r="JSB49" s="161"/>
      <c r="JSC49" s="161"/>
      <c r="JSD49" s="161"/>
      <c r="JSE49" s="161"/>
      <c r="JSF49" s="161"/>
      <c r="JSG49" s="161"/>
      <c r="JSH49" s="161"/>
      <c r="JSI49" s="161"/>
      <c r="JSJ49" s="161"/>
      <c r="JSK49" s="161"/>
      <c r="JSL49" s="161"/>
      <c r="JSM49" s="161"/>
      <c r="JSN49" s="161"/>
      <c r="JSO49" s="161"/>
      <c r="JSP49" s="161"/>
      <c r="JSQ49" s="161"/>
      <c r="JSR49" s="161"/>
      <c r="JSS49" s="161"/>
      <c r="JST49" s="161"/>
      <c r="JSU49" s="161"/>
      <c r="JSV49" s="161"/>
      <c r="JSW49" s="161"/>
      <c r="JSX49" s="161"/>
      <c r="JSY49" s="161"/>
      <c r="JSZ49" s="161"/>
      <c r="JTA49" s="161"/>
      <c r="JTB49" s="161"/>
      <c r="JTC49" s="161"/>
      <c r="JTD49" s="161"/>
      <c r="JTE49" s="161"/>
      <c r="JTF49" s="161"/>
      <c r="JTG49" s="161"/>
      <c r="JTH49" s="161"/>
      <c r="JTI49" s="161"/>
      <c r="JTJ49" s="161"/>
      <c r="JTK49" s="161"/>
      <c r="JTL49" s="161"/>
      <c r="JTM49" s="161"/>
      <c r="JTN49" s="161"/>
      <c r="JTO49" s="161"/>
      <c r="JTP49" s="161"/>
      <c r="JTQ49" s="161"/>
      <c r="JTR49" s="161"/>
      <c r="JTS49" s="161"/>
      <c r="JTT49" s="161"/>
      <c r="JTU49" s="161"/>
      <c r="JTV49" s="161"/>
      <c r="JTW49" s="161"/>
      <c r="JTX49" s="161"/>
      <c r="JTY49" s="161"/>
      <c r="JTZ49" s="161"/>
      <c r="JUA49" s="161"/>
      <c r="JUB49" s="161"/>
      <c r="JUC49" s="161"/>
      <c r="JUD49" s="161"/>
      <c r="JUE49" s="161"/>
      <c r="JUF49" s="161"/>
      <c r="JUG49" s="161"/>
      <c r="JUH49" s="161"/>
      <c r="JUI49" s="161"/>
      <c r="JUJ49" s="161"/>
      <c r="JUK49" s="161"/>
      <c r="JUL49" s="161"/>
      <c r="JUM49" s="161"/>
      <c r="JUN49" s="161"/>
      <c r="JUO49" s="161"/>
      <c r="JUP49" s="161"/>
      <c r="JUQ49" s="161"/>
      <c r="JUR49" s="161"/>
      <c r="JUS49" s="161"/>
      <c r="JUT49" s="161"/>
      <c r="JUU49" s="161"/>
      <c r="JUV49" s="161"/>
      <c r="JUW49" s="161"/>
      <c r="JUX49" s="161"/>
      <c r="JUY49" s="161"/>
      <c r="JUZ49" s="161"/>
      <c r="JVA49" s="161"/>
      <c r="JVB49" s="161"/>
      <c r="JVC49" s="161"/>
      <c r="JVD49" s="161"/>
      <c r="JVE49" s="161"/>
      <c r="JVF49" s="161"/>
      <c r="JVG49" s="161"/>
      <c r="JVH49" s="161"/>
      <c r="JVI49" s="161"/>
      <c r="JVJ49" s="161"/>
      <c r="JVK49" s="161"/>
      <c r="JVL49" s="161"/>
      <c r="JVM49" s="161"/>
      <c r="JVN49" s="161"/>
      <c r="JVO49" s="161"/>
      <c r="JVP49" s="161"/>
      <c r="JVQ49" s="161"/>
      <c r="JVR49" s="161"/>
      <c r="JVS49" s="161"/>
      <c r="JVT49" s="161"/>
      <c r="JVU49" s="161"/>
      <c r="JVV49" s="161"/>
      <c r="JVW49" s="161"/>
      <c r="JVX49" s="161"/>
      <c r="JVY49" s="161"/>
      <c r="JVZ49" s="161"/>
      <c r="JWA49" s="161"/>
      <c r="JWB49" s="161"/>
      <c r="JWC49" s="161"/>
      <c r="JWD49" s="161"/>
      <c r="JWE49" s="161"/>
      <c r="JWF49" s="161"/>
      <c r="JWG49" s="161"/>
      <c r="JWH49" s="161"/>
      <c r="JWI49" s="161"/>
      <c r="JWJ49" s="161"/>
      <c r="JWK49" s="161"/>
      <c r="JWL49" s="161"/>
      <c r="JWM49" s="161"/>
      <c r="JWN49" s="161"/>
      <c r="JWO49" s="161"/>
      <c r="JWP49" s="161"/>
      <c r="JWQ49" s="161"/>
      <c r="JWR49" s="161"/>
      <c r="JWS49" s="161"/>
      <c r="JWT49" s="161"/>
      <c r="JWU49" s="161"/>
      <c r="JWV49" s="161"/>
      <c r="JWW49" s="161"/>
      <c r="JWX49" s="161"/>
      <c r="JWY49" s="161"/>
      <c r="JWZ49" s="161"/>
      <c r="JXA49" s="161"/>
      <c r="JXB49" s="161"/>
      <c r="JXC49" s="161"/>
      <c r="JXD49" s="161"/>
      <c r="JXE49" s="161"/>
      <c r="JXF49" s="161"/>
      <c r="JXG49" s="161"/>
      <c r="JXH49" s="161"/>
      <c r="JXI49" s="161"/>
      <c r="JXJ49" s="161"/>
      <c r="JXK49" s="161"/>
      <c r="JXL49" s="161"/>
      <c r="JXM49" s="161"/>
      <c r="JXN49" s="161"/>
      <c r="JXO49" s="161"/>
      <c r="JXP49" s="161"/>
      <c r="JXQ49" s="161"/>
      <c r="JXR49" s="161"/>
      <c r="JXS49" s="161"/>
      <c r="JXT49" s="161"/>
      <c r="JXU49" s="161"/>
      <c r="JXV49" s="161"/>
      <c r="JXW49" s="161"/>
      <c r="JXX49" s="161"/>
      <c r="JXY49" s="161"/>
      <c r="JXZ49" s="161"/>
      <c r="JYA49" s="161"/>
      <c r="JYB49" s="161"/>
      <c r="JYC49" s="161"/>
      <c r="JYD49" s="161"/>
      <c r="JYE49" s="161"/>
      <c r="JYF49" s="161"/>
      <c r="JYG49" s="161"/>
      <c r="JYH49" s="161"/>
      <c r="JYI49" s="161"/>
      <c r="JYJ49" s="161"/>
      <c r="JYK49" s="161"/>
      <c r="JYL49" s="161"/>
      <c r="JYM49" s="161"/>
      <c r="JYN49" s="161"/>
      <c r="JYO49" s="161"/>
      <c r="JYP49" s="161"/>
      <c r="JYQ49" s="161"/>
      <c r="JYR49" s="161"/>
      <c r="JYS49" s="161"/>
      <c r="JYT49" s="161"/>
      <c r="JYU49" s="161"/>
      <c r="JYV49" s="161"/>
      <c r="JYW49" s="161"/>
      <c r="JYX49" s="161"/>
      <c r="JYY49" s="161"/>
      <c r="JYZ49" s="161"/>
      <c r="JZA49" s="161"/>
      <c r="JZB49" s="161"/>
      <c r="JZC49" s="161"/>
      <c r="JZD49" s="161"/>
      <c r="JZE49" s="161"/>
      <c r="JZF49" s="161"/>
      <c r="JZG49" s="161"/>
      <c r="JZH49" s="161"/>
      <c r="JZI49" s="161"/>
      <c r="JZJ49" s="161"/>
      <c r="JZK49" s="161"/>
      <c r="JZL49" s="161"/>
      <c r="JZM49" s="161"/>
      <c r="JZN49" s="161"/>
      <c r="JZO49" s="161"/>
      <c r="JZP49" s="161"/>
      <c r="JZQ49" s="161"/>
      <c r="JZR49" s="161"/>
      <c r="JZS49" s="161"/>
      <c r="JZT49" s="161"/>
      <c r="JZU49" s="161"/>
      <c r="JZV49" s="161"/>
      <c r="JZW49" s="161"/>
      <c r="JZX49" s="161"/>
      <c r="JZY49" s="161"/>
      <c r="JZZ49" s="161"/>
      <c r="KAA49" s="161"/>
      <c r="KAB49" s="161"/>
      <c r="KAC49" s="161"/>
      <c r="KAD49" s="161"/>
      <c r="KAE49" s="161"/>
      <c r="KAF49" s="161"/>
      <c r="KAG49" s="161"/>
      <c r="KAH49" s="161"/>
      <c r="KAI49" s="161"/>
      <c r="KAJ49" s="161"/>
      <c r="KAK49" s="161"/>
      <c r="KAL49" s="161"/>
      <c r="KAM49" s="161"/>
      <c r="KAN49" s="161"/>
      <c r="KAO49" s="161"/>
      <c r="KAP49" s="161"/>
      <c r="KAQ49" s="161"/>
      <c r="KAR49" s="161"/>
      <c r="KAS49" s="161"/>
      <c r="KAT49" s="161"/>
      <c r="KAU49" s="161"/>
      <c r="KAV49" s="161"/>
      <c r="KAW49" s="161"/>
      <c r="KAX49" s="161"/>
      <c r="KAY49" s="161"/>
      <c r="KAZ49" s="161"/>
      <c r="KBA49" s="161"/>
      <c r="KBB49" s="161"/>
      <c r="KBC49" s="161"/>
      <c r="KBD49" s="161"/>
      <c r="KBE49" s="161"/>
      <c r="KBF49" s="161"/>
      <c r="KBG49" s="161"/>
      <c r="KBH49" s="161"/>
      <c r="KBI49" s="161"/>
      <c r="KBJ49" s="161"/>
      <c r="KBK49" s="161"/>
      <c r="KBL49" s="161"/>
      <c r="KBM49" s="161"/>
      <c r="KBN49" s="161"/>
      <c r="KBO49" s="161"/>
      <c r="KBP49" s="161"/>
      <c r="KBQ49" s="161"/>
      <c r="KBR49" s="161"/>
      <c r="KBS49" s="161"/>
      <c r="KBT49" s="161"/>
      <c r="KBU49" s="161"/>
      <c r="KBV49" s="161"/>
      <c r="KBW49" s="161"/>
      <c r="KBX49" s="161"/>
      <c r="KBY49" s="161"/>
      <c r="KBZ49" s="161"/>
      <c r="KCA49" s="161"/>
      <c r="KCB49" s="161"/>
      <c r="KCC49" s="161"/>
      <c r="KCD49" s="161"/>
      <c r="KCE49" s="161"/>
      <c r="KCF49" s="161"/>
      <c r="KCG49" s="161"/>
      <c r="KCH49" s="161"/>
      <c r="KCI49" s="161"/>
      <c r="KCJ49" s="161"/>
      <c r="KCK49" s="161"/>
      <c r="KCL49" s="161"/>
      <c r="KCM49" s="161"/>
      <c r="KCN49" s="161"/>
      <c r="KCO49" s="161"/>
      <c r="KCP49" s="161"/>
      <c r="KCQ49" s="161"/>
      <c r="KCR49" s="161"/>
      <c r="KCS49" s="161"/>
      <c r="KCT49" s="161"/>
      <c r="KCU49" s="161"/>
      <c r="KCV49" s="161"/>
      <c r="KCW49" s="161"/>
      <c r="KCX49" s="161"/>
      <c r="KCY49" s="161"/>
      <c r="KCZ49" s="161"/>
      <c r="KDA49" s="161"/>
      <c r="KDB49" s="161"/>
      <c r="KDC49" s="161"/>
      <c r="KDD49" s="161"/>
      <c r="KDE49" s="161"/>
      <c r="KDF49" s="161"/>
      <c r="KDG49" s="161"/>
      <c r="KDH49" s="161"/>
      <c r="KDI49" s="161"/>
      <c r="KDJ49" s="161"/>
      <c r="KDK49" s="161"/>
      <c r="KDL49" s="161"/>
      <c r="KDM49" s="161"/>
      <c r="KDN49" s="161"/>
      <c r="KDO49" s="161"/>
      <c r="KDP49" s="161"/>
      <c r="KDQ49" s="161"/>
      <c r="KDR49" s="161"/>
      <c r="KDS49" s="161"/>
      <c r="KDT49" s="161"/>
      <c r="KDU49" s="161"/>
      <c r="KDV49" s="161"/>
      <c r="KDW49" s="161"/>
      <c r="KDX49" s="161"/>
      <c r="KDY49" s="161"/>
      <c r="KDZ49" s="161"/>
      <c r="KEA49" s="161"/>
      <c r="KEB49" s="161"/>
      <c r="KEC49" s="161"/>
      <c r="KED49" s="161"/>
      <c r="KEE49" s="161"/>
      <c r="KEF49" s="161"/>
      <c r="KEG49" s="161"/>
      <c r="KEH49" s="161"/>
      <c r="KEI49" s="161"/>
      <c r="KEJ49" s="161"/>
      <c r="KEK49" s="161"/>
      <c r="KEL49" s="161"/>
      <c r="KEM49" s="161"/>
      <c r="KEN49" s="161"/>
      <c r="KEO49" s="161"/>
      <c r="KEP49" s="161"/>
      <c r="KEQ49" s="161"/>
      <c r="KER49" s="161"/>
      <c r="KES49" s="161"/>
      <c r="KET49" s="161"/>
      <c r="KEU49" s="161"/>
      <c r="KEV49" s="161"/>
      <c r="KEW49" s="161"/>
      <c r="KEX49" s="161"/>
      <c r="KEY49" s="161"/>
      <c r="KEZ49" s="161"/>
      <c r="KFA49" s="161"/>
      <c r="KFB49" s="161"/>
      <c r="KFC49" s="161"/>
      <c r="KFD49" s="161"/>
      <c r="KFE49" s="161"/>
      <c r="KFF49" s="161"/>
      <c r="KFG49" s="161"/>
      <c r="KFH49" s="161"/>
      <c r="KFI49" s="161"/>
      <c r="KFJ49" s="161"/>
      <c r="KFK49" s="161"/>
      <c r="KFL49" s="161"/>
      <c r="KFM49" s="161"/>
      <c r="KFN49" s="161"/>
      <c r="KFO49" s="161"/>
      <c r="KFP49" s="161"/>
      <c r="KFQ49" s="161"/>
      <c r="KFR49" s="161"/>
      <c r="KFS49" s="161"/>
      <c r="KFT49" s="161"/>
      <c r="KFU49" s="161"/>
      <c r="KFV49" s="161"/>
      <c r="KFW49" s="161"/>
      <c r="KFX49" s="161"/>
      <c r="KFY49" s="161"/>
      <c r="KFZ49" s="161"/>
      <c r="KGA49" s="161"/>
      <c r="KGB49" s="161"/>
      <c r="KGC49" s="161"/>
      <c r="KGD49" s="161"/>
      <c r="KGE49" s="161"/>
      <c r="KGF49" s="161"/>
      <c r="KGG49" s="161"/>
      <c r="KGH49" s="161"/>
      <c r="KGI49" s="161"/>
      <c r="KGJ49" s="161"/>
      <c r="KGK49" s="161"/>
      <c r="KGL49" s="161"/>
      <c r="KGM49" s="161"/>
      <c r="KGN49" s="161"/>
      <c r="KGO49" s="161"/>
      <c r="KGP49" s="161"/>
      <c r="KGQ49" s="161"/>
      <c r="KGR49" s="161"/>
      <c r="KGS49" s="161"/>
      <c r="KGT49" s="161"/>
      <c r="KGU49" s="161"/>
      <c r="KGV49" s="161"/>
      <c r="KGW49" s="161"/>
      <c r="KGX49" s="161"/>
      <c r="KGY49" s="161"/>
      <c r="KGZ49" s="161"/>
      <c r="KHA49" s="161"/>
      <c r="KHB49" s="161"/>
      <c r="KHC49" s="161"/>
      <c r="KHD49" s="161"/>
      <c r="KHE49" s="161"/>
      <c r="KHF49" s="161"/>
      <c r="KHG49" s="161"/>
      <c r="KHH49" s="161"/>
      <c r="KHI49" s="161"/>
      <c r="KHJ49" s="161"/>
      <c r="KHK49" s="161"/>
      <c r="KHL49" s="161"/>
      <c r="KHM49" s="161"/>
      <c r="KHN49" s="161"/>
      <c r="KHO49" s="161"/>
      <c r="KHP49" s="161"/>
      <c r="KHQ49" s="161"/>
      <c r="KHR49" s="161"/>
      <c r="KHS49" s="161"/>
      <c r="KHT49" s="161"/>
      <c r="KHU49" s="161"/>
      <c r="KHV49" s="161"/>
      <c r="KHW49" s="161"/>
      <c r="KHX49" s="161"/>
      <c r="KHY49" s="161"/>
      <c r="KHZ49" s="161"/>
      <c r="KIA49" s="161"/>
      <c r="KIB49" s="161"/>
      <c r="KIC49" s="161"/>
      <c r="KID49" s="161"/>
      <c r="KIE49" s="161"/>
      <c r="KIF49" s="161"/>
      <c r="KIG49" s="161"/>
      <c r="KIH49" s="161"/>
      <c r="KII49" s="161"/>
      <c r="KIJ49" s="161"/>
      <c r="KIK49" s="161"/>
      <c r="KIL49" s="161"/>
      <c r="KIM49" s="161"/>
      <c r="KIN49" s="161"/>
      <c r="KIO49" s="161"/>
      <c r="KIP49" s="161"/>
      <c r="KIQ49" s="161"/>
      <c r="KIR49" s="161"/>
      <c r="KIS49" s="161"/>
      <c r="KIT49" s="161"/>
      <c r="KIU49" s="161"/>
      <c r="KIV49" s="161"/>
      <c r="KIW49" s="161"/>
      <c r="KIX49" s="161"/>
      <c r="KIY49" s="161"/>
      <c r="KIZ49" s="161"/>
      <c r="KJA49" s="161"/>
      <c r="KJB49" s="161"/>
      <c r="KJC49" s="161"/>
      <c r="KJD49" s="161"/>
      <c r="KJE49" s="161"/>
      <c r="KJF49" s="161"/>
      <c r="KJG49" s="161"/>
      <c r="KJH49" s="161"/>
      <c r="KJI49" s="161"/>
      <c r="KJJ49" s="161"/>
      <c r="KJK49" s="161"/>
      <c r="KJL49" s="161"/>
      <c r="KJM49" s="161"/>
      <c r="KJN49" s="161"/>
      <c r="KJO49" s="161"/>
      <c r="KJP49" s="161"/>
      <c r="KJQ49" s="161"/>
      <c r="KJR49" s="161"/>
      <c r="KJS49" s="161"/>
      <c r="KJT49" s="161"/>
      <c r="KJU49" s="161"/>
      <c r="KJV49" s="161"/>
      <c r="KJW49" s="161"/>
      <c r="KJX49" s="161"/>
      <c r="KJY49" s="161"/>
      <c r="KJZ49" s="161"/>
      <c r="KKA49" s="161"/>
      <c r="KKB49" s="161"/>
      <c r="KKC49" s="161"/>
      <c r="KKD49" s="161"/>
      <c r="KKE49" s="161"/>
      <c r="KKF49" s="161"/>
      <c r="KKG49" s="161"/>
      <c r="KKH49" s="161"/>
      <c r="KKI49" s="161"/>
      <c r="KKJ49" s="161"/>
      <c r="KKK49" s="161"/>
      <c r="KKL49" s="161"/>
      <c r="KKM49" s="161"/>
      <c r="KKN49" s="161"/>
      <c r="KKO49" s="161"/>
      <c r="KKP49" s="161"/>
      <c r="KKQ49" s="161"/>
      <c r="KKR49" s="161"/>
      <c r="KKS49" s="161"/>
      <c r="KKT49" s="161"/>
      <c r="KKU49" s="161"/>
      <c r="KKV49" s="161"/>
      <c r="KKW49" s="161"/>
      <c r="KKX49" s="161"/>
      <c r="KKY49" s="161"/>
      <c r="KKZ49" s="161"/>
      <c r="KLA49" s="161"/>
      <c r="KLB49" s="161"/>
      <c r="KLC49" s="161"/>
      <c r="KLD49" s="161"/>
      <c r="KLE49" s="161"/>
      <c r="KLF49" s="161"/>
      <c r="KLG49" s="161"/>
      <c r="KLH49" s="161"/>
      <c r="KLI49" s="161"/>
      <c r="KLJ49" s="161"/>
      <c r="KLK49" s="161"/>
      <c r="KLL49" s="161"/>
      <c r="KLM49" s="161"/>
      <c r="KLN49" s="161"/>
      <c r="KLO49" s="161"/>
      <c r="KLP49" s="161"/>
      <c r="KLQ49" s="161"/>
      <c r="KLR49" s="161"/>
      <c r="KLS49" s="161"/>
      <c r="KLT49" s="161"/>
      <c r="KLU49" s="161"/>
      <c r="KLV49" s="161"/>
      <c r="KLW49" s="161"/>
      <c r="KLX49" s="161"/>
      <c r="KLY49" s="161"/>
      <c r="KLZ49" s="161"/>
      <c r="KMA49" s="161"/>
      <c r="KMB49" s="161"/>
      <c r="KMC49" s="161"/>
      <c r="KMD49" s="161"/>
      <c r="KME49" s="161"/>
      <c r="KMF49" s="161"/>
      <c r="KMG49" s="161"/>
      <c r="KMH49" s="161"/>
      <c r="KMI49" s="161"/>
      <c r="KMJ49" s="161"/>
      <c r="KMK49" s="161"/>
      <c r="KML49" s="161"/>
      <c r="KMM49" s="161"/>
      <c r="KMN49" s="161"/>
      <c r="KMO49" s="161"/>
      <c r="KMP49" s="161"/>
      <c r="KMQ49" s="161"/>
      <c r="KMR49" s="161"/>
      <c r="KMS49" s="161"/>
      <c r="KMT49" s="161"/>
      <c r="KMU49" s="161"/>
      <c r="KMV49" s="161"/>
      <c r="KMW49" s="161"/>
      <c r="KMX49" s="161"/>
      <c r="KMY49" s="161"/>
      <c r="KMZ49" s="161"/>
      <c r="KNA49" s="161"/>
      <c r="KNB49" s="161"/>
      <c r="KNC49" s="161"/>
      <c r="KND49" s="161"/>
      <c r="KNE49" s="161"/>
      <c r="KNF49" s="161"/>
      <c r="KNG49" s="161"/>
      <c r="KNH49" s="161"/>
      <c r="KNI49" s="161"/>
      <c r="KNJ49" s="161"/>
      <c r="KNK49" s="161"/>
      <c r="KNL49" s="161"/>
      <c r="KNM49" s="161"/>
      <c r="KNN49" s="161"/>
      <c r="KNO49" s="161"/>
      <c r="KNP49" s="161"/>
      <c r="KNQ49" s="161"/>
      <c r="KNR49" s="161"/>
      <c r="KNS49" s="161"/>
      <c r="KNT49" s="161"/>
      <c r="KNU49" s="161"/>
      <c r="KNV49" s="161"/>
      <c r="KNW49" s="161"/>
      <c r="KNX49" s="161"/>
      <c r="KNY49" s="161"/>
      <c r="KNZ49" s="161"/>
      <c r="KOA49" s="161"/>
      <c r="KOB49" s="161"/>
      <c r="KOC49" s="161"/>
      <c r="KOD49" s="161"/>
      <c r="KOE49" s="161"/>
      <c r="KOF49" s="161"/>
      <c r="KOG49" s="161"/>
      <c r="KOH49" s="161"/>
      <c r="KOI49" s="161"/>
      <c r="KOJ49" s="161"/>
      <c r="KOK49" s="161"/>
      <c r="KOL49" s="161"/>
      <c r="KOM49" s="161"/>
      <c r="KON49" s="161"/>
      <c r="KOO49" s="161"/>
      <c r="KOP49" s="161"/>
      <c r="KOQ49" s="161"/>
      <c r="KOR49" s="161"/>
      <c r="KOS49" s="161"/>
      <c r="KOT49" s="161"/>
      <c r="KOU49" s="161"/>
      <c r="KOV49" s="161"/>
      <c r="KOW49" s="161"/>
      <c r="KOX49" s="161"/>
      <c r="KOY49" s="161"/>
      <c r="KOZ49" s="161"/>
      <c r="KPA49" s="161"/>
      <c r="KPB49" s="161"/>
      <c r="KPC49" s="161"/>
      <c r="KPD49" s="161"/>
      <c r="KPE49" s="161"/>
      <c r="KPF49" s="161"/>
      <c r="KPG49" s="161"/>
      <c r="KPH49" s="161"/>
      <c r="KPI49" s="161"/>
      <c r="KPJ49" s="161"/>
      <c r="KPK49" s="161"/>
      <c r="KPL49" s="161"/>
      <c r="KPM49" s="161"/>
      <c r="KPN49" s="161"/>
      <c r="KPO49" s="161"/>
      <c r="KPP49" s="161"/>
      <c r="KPQ49" s="161"/>
      <c r="KPR49" s="161"/>
      <c r="KPS49" s="161"/>
      <c r="KPT49" s="161"/>
      <c r="KPU49" s="161"/>
      <c r="KPV49" s="161"/>
      <c r="KPW49" s="161"/>
      <c r="KPX49" s="161"/>
      <c r="KPY49" s="161"/>
      <c r="KPZ49" s="161"/>
      <c r="KQA49" s="161"/>
      <c r="KQB49" s="161"/>
      <c r="KQC49" s="161"/>
      <c r="KQD49" s="161"/>
      <c r="KQE49" s="161"/>
      <c r="KQF49" s="161"/>
      <c r="KQG49" s="161"/>
      <c r="KQH49" s="161"/>
      <c r="KQI49" s="161"/>
      <c r="KQJ49" s="161"/>
      <c r="KQK49" s="161"/>
      <c r="KQL49" s="161"/>
      <c r="KQM49" s="161"/>
      <c r="KQN49" s="161"/>
      <c r="KQO49" s="161"/>
      <c r="KQP49" s="161"/>
      <c r="KQQ49" s="161"/>
      <c r="KQR49" s="161"/>
      <c r="KQS49" s="161"/>
      <c r="KQT49" s="161"/>
      <c r="KQU49" s="161"/>
      <c r="KQV49" s="161"/>
      <c r="KQW49" s="161"/>
      <c r="KQX49" s="161"/>
      <c r="KQY49" s="161"/>
      <c r="KQZ49" s="161"/>
      <c r="KRA49" s="161"/>
      <c r="KRB49" s="161"/>
      <c r="KRC49" s="161"/>
      <c r="KRD49" s="161"/>
      <c r="KRE49" s="161"/>
      <c r="KRF49" s="161"/>
      <c r="KRG49" s="161"/>
      <c r="KRH49" s="161"/>
      <c r="KRI49" s="161"/>
      <c r="KRJ49" s="161"/>
      <c r="KRK49" s="161"/>
      <c r="KRL49" s="161"/>
      <c r="KRM49" s="161"/>
      <c r="KRN49" s="161"/>
      <c r="KRO49" s="161"/>
      <c r="KRP49" s="161"/>
      <c r="KRQ49" s="161"/>
      <c r="KRR49" s="161"/>
      <c r="KRS49" s="161"/>
      <c r="KRT49" s="161"/>
      <c r="KRU49" s="161"/>
      <c r="KRV49" s="161"/>
      <c r="KRW49" s="161"/>
      <c r="KRX49" s="161"/>
      <c r="KRY49" s="161"/>
      <c r="KRZ49" s="161"/>
      <c r="KSA49" s="161"/>
      <c r="KSB49" s="161"/>
      <c r="KSC49" s="161"/>
      <c r="KSD49" s="161"/>
      <c r="KSE49" s="161"/>
      <c r="KSF49" s="161"/>
      <c r="KSG49" s="161"/>
      <c r="KSH49" s="161"/>
      <c r="KSI49" s="161"/>
      <c r="KSJ49" s="161"/>
      <c r="KSK49" s="161"/>
      <c r="KSL49" s="161"/>
      <c r="KSM49" s="161"/>
      <c r="KSN49" s="161"/>
      <c r="KSO49" s="161"/>
      <c r="KSP49" s="161"/>
      <c r="KSQ49" s="161"/>
      <c r="KSR49" s="161"/>
      <c r="KSS49" s="161"/>
      <c r="KST49" s="161"/>
      <c r="KSU49" s="161"/>
      <c r="KSV49" s="161"/>
      <c r="KSW49" s="161"/>
      <c r="KSX49" s="161"/>
      <c r="KSY49" s="161"/>
      <c r="KSZ49" s="161"/>
      <c r="KTA49" s="161"/>
      <c r="KTB49" s="161"/>
      <c r="KTC49" s="161"/>
      <c r="KTD49" s="161"/>
      <c r="KTE49" s="161"/>
      <c r="KTF49" s="161"/>
      <c r="KTG49" s="161"/>
      <c r="KTH49" s="161"/>
      <c r="KTI49" s="161"/>
      <c r="KTJ49" s="161"/>
      <c r="KTK49" s="161"/>
      <c r="KTL49" s="161"/>
      <c r="KTM49" s="161"/>
      <c r="KTN49" s="161"/>
      <c r="KTO49" s="161"/>
      <c r="KTP49" s="161"/>
      <c r="KTQ49" s="161"/>
      <c r="KTR49" s="161"/>
      <c r="KTS49" s="161"/>
      <c r="KTT49" s="161"/>
      <c r="KTU49" s="161"/>
      <c r="KTV49" s="161"/>
      <c r="KTW49" s="161"/>
      <c r="KTX49" s="161"/>
      <c r="KTY49" s="161"/>
      <c r="KTZ49" s="161"/>
      <c r="KUA49" s="161"/>
      <c r="KUB49" s="161"/>
      <c r="KUC49" s="161"/>
      <c r="KUD49" s="161"/>
      <c r="KUE49" s="161"/>
      <c r="KUF49" s="161"/>
      <c r="KUG49" s="161"/>
      <c r="KUH49" s="161"/>
      <c r="KUI49" s="161"/>
      <c r="KUJ49" s="161"/>
      <c r="KUK49" s="161"/>
      <c r="KUL49" s="161"/>
      <c r="KUM49" s="161"/>
      <c r="KUN49" s="161"/>
      <c r="KUO49" s="161"/>
      <c r="KUP49" s="161"/>
      <c r="KUQ49" s="161"/>
      <c r="KUR49" s="161"/>
      <c r="KUS49" s="161"/>
      <c r="KUT49" s="161"/>
      <c r="KUU49" s="161"/>
      <c r="KUV49" s="161"/>
      <c r="KUW49" s="161"/>
      <c r="KUX49" s="161"/>
      <c r="KUY49" s="161"/>
      <c r="KUZ49" s="161"/>
      <c r="KVA49" s="161"/>
      <c r="KVB49" s="161"/>
      <c r="KVC49" s="161"/>
      <c r="KVD49" s="161"/>
      <c r="KVE49" s="161"/>
      <c r="KVF49" s="161"/>
      <c r="KVG49" s="161"/>
      <c r="KVH49" s="161"/>
      <c r="KVI49" s="161"/>
      <c r="KVJ49" s="161"/>
      <c r="KVK49" s="161"/>
      <c r="KVL49" s="161"/>
      <c r="KVM49" s="161"/>
      <c r="KVN49" s="161"/>
      <c r="KVO49" s="161"/>
      <c r="KVP49" s="161"/>
      <c r="KVQ49" s="161"/>
      <c r="KVR49" s="161"/>
      <c r="KVS49" s="161"/>
      <c r="KVT49" s="161"/>
      <c r="KVU49" s="161"/>
      <c r="KVV49" s="161"/>
      <c r="KVW49" s="161"/>
      <c r="KVX49" s="161"/>
      <c r="KVY49" s="161"/>
      <c r="KVZ49" s="161"/>
      <c r="KWA49" s="161"/>
      <c r="KWB49" s="161"/>
      <c r="KWC49" s="161"/>
      <c r="KWD49" s="161"/>
      <c r="KWE49" s="161"/>
      <c r="KWF49" s="161"/>
      <c r="KWG49" s="161"/>
      <c r="KWH49" s="161"/>
      <c r="KWI49" s="161"/>
      <c r="KWJ49" s="161"/>
      <c r="KWK49" s="161"/>
      <c r="KWL49" s="161"/>
      <c r="KWM49" s="161"/>
      <c r="KWN49" s="161"/>
      <c r="KWO49" s="161"/>
      <c r="KWP49" s="161"/>
      <c r="KWQ49" s="161"/>
      <c r="KWR49" s="161"/>
      <c r="KWS49" s="161"/>
      <c r="KWT49" s="161"/>
      <c r="KWU49" s="161"/>
      <c r="KWV49" s="161"/>
      <c r="KWW49" s="161"/>
      <c r="KWX49" s="161"/>
      <c r="KWY49" s="161"/>
      <c r="KWZ49" s="161"/>
      <c r="KXA49" s="161"/>
      <c r="KXB49" s="161"/>
      <c r="KXC49" s="161"/>
      <c r="KXD49" s="161"/>
      <c r="KXE49" s="161"/>
      <c r="KXF49" s="161"/>
      <c r="KXG49" s="161"/>
      <c r="KXH49" s="161"/>
      <c r="KXI49" s="161"/>
      <c r="KXJ49" s="161"/>
      <c r="KXK49" s="161"/>
      <c r="KXL49" s="161"/>
      <c r="KXM49" s="161"/>
      <c r="KXN49" s="161"/>
      <c r="KXO49" s="161"/>
      <c r="KXP49" s="161"/>
      <c r="KXQ49" s="161"/>
      <c r="KXR49" s="161"/>
      <c r="KXS49" s="161"/>
      <c r="KXT49" s="161"/>
      <c r="KXU49" s="161"/>
      <c r="KXV49" s="161"/>
      <c r="KXW49" s="161"/>
      <c r="KXX49" s="161"/>
      <c r="KXY49" s="161"/>
      <c r="KXZ49" s="161"/>
      <c r="KYA49" s="161"/>
      <c r="KYB49" s="161"/>
      <c r="KYC49" s="161"/>
      <c r="KYD49" s="161"/>
      <c r="KYE49" s="161"/>
      <c r="KYF49" s="161"/>
      <c r="KYG49" s="161"/>
      <c r="KYH49" s="161"/>
      <c r="KYI49" s="161"/>
      <c r="KYJ49" s="161"/>
      <c r="KYK49" s="161"/>
      <c r="KYL49" s="161"/>
      <c r="KYM49" s="161"/>
      <c r="KYN49" s="161"/>
      <c r="KYO49" s="161"/>
      <c r="KYP49" s="161"/>
      <c r="KYQ49" s="161"/>
      <c r="KYR49" s="161"/>
      <c r="KYS49" s="161"/>
      <c r="KYT49" s="161"/>
      <c r="KYU49" s="161"/>
      <c r="KYV49" s="161"/>
      <c r="KYW49" s="161"/>
      <c r="KYX49" s="161"/>
      <c r="KYY49" s="161"/>
      <c r="KYZ49" s="161"/>
      <c r="KZA49" s="161"/>
      <c r="KZB49" s="161"/>
      <c r="KZC49" s="161"/>
      <c r="KZD49" s="161"/>
      <c r="KZE49" s="161"/>
      <c r="KZF49" s="161"/>
      <c r="KZG49" s="161"/>
      <c r="KZH49" s="161"/>
      <c r="KZI49" s="161"/>
      <c r="KZJ49" s="161"/>
      <c r="KZK49" s="161"/>
      <c r="KZL49" s="161"/>
      <c r="KZM49" s="161"/>
      <c r="KZN49" s="161"/>
      <c r="KZO49" s="161"/>
      <c r="KZP49" s="161"/>
      <c r="KZQ49" s="161"/>
      <c r="KZR49" s="161"/>
      <c r="KZS49" s="161"/>
      <c r="KZT49" s="161"/>
      <c r="KZU49" s="161"/>
      <c r="KZV49" s="161"/>
      <c r="KZW49" s="161"/>
      <c r="KZX49" s="161"/>
      <c r="KZY49" s="161"/>
      <c r="KZZ49" s="161"/>
      <c r="LAA49" s="161"/>
      <c r="LAB49" s="161"/>
      <c r="LAC49" s="161"/>
      <c r="LAD49" s="161"/>
      <c r="LAE49" s="161"/>
      <c r="LAF49" s="161"/>
      <c r="LAG49" s="161"/>
      <c r="LAH49" s="161"/>
      <c r="LAI49" s="161"/>
      <c r="LAJ49" s="161"/>
      <c r="LAK49" s="161"/>
      <c r="LAL49" s="161"/>
      <c r="LAM49" s="161"/>
      <c r="LAN49" s="161"/>
      <c r="LAO49" s="161"/>
      <c r="LAP49" s="161"/>
      <c r="LAQ49" s="161"/>
      <c r="LAR49" s="161"/>
      <c r="LAS49" s="161"/>
      <c r="LAT49" s="161"/>
      <c r="LAU49" s="161"/>
      <c r="LAV49" s="161"/>
      <c r="LAW49" s="161"/>
      <c r="LAX49" s="161"/>
      <c r="LAY49" s="161"/>
      <c r="LAZ49" s="161"/>
      <c r="LBA49" s="161"/>
      <c r="LBB49" s="161"/>
      <c r="LBC49" s="161"/>
      <c r="LBD49" s="161"/>
      <c r="LBE49" s="161"/>
      <c r="LBF49" s="161"/>
      <c r="LBG49" s="161"/>
      <c r="LBH49" s="161"/>
      <c r="LBI49" s="161"/>
      <c r="LBJ49" s="161"/>
      <c r="LBK49" s="161"/>
      <c r="LBL49" s="161"/>
      <c r="LBM49" s="161"/>
      <c r="LBN49" s="161"/>
      <c r="LBO49" s="161"/>
      <c r="LBP49" s="161"/>
      <c r="LBQ49" s="161"/>
      <c r="LBR49" s="161"/>
      <c r="LBS49" s="161"/>
      <c r="LBT49" s="161"/>
      <c r="LBU49" s="161"/>
      <c r="LBV49" s="161"/>
      <c r="LBW49" s="161"/>
      <c r="LBX49" s="161"/>
      <c r="LBY49" s="161"/>
      <c r="LBZ49" s="161"/>
      <c r="LCA49" s="161"/>
      <c r="LCB49" s="161"/>
      <c r="LCC49" s="161"/>
      <c r="LCD49" s="161"/>
      <c r="LCE49" s="161"/>
      <c r="LCF49" s="161"/>
      <c r="LCG49" s="161"/>
      <c r="LCH49" s="161"/>
      <c r="LCI49" s="161"/>
      <c r="LCJ49" s="161"/>
      <c r="LCK49" s="161"/>
      <c r="LCL49" s="161"/>
      <c r="LCM49" s="161"/>
      <c r="LCN49" s="161"/>
      <c r="LCO49" s="161"/>
      <c r="LCP49" s="161"/>
      <c r="LCQ49" s="161"/>
      <c r="LCR49" s="161"/>
      <c r="LCS49" s="161"/>
      <c r="LCT49" s="161"/>
      <c r="LCU49" s="161"/>
      <c r="LCV49" s="161"/>
      <c r="LCW49" s="161"/>
      <c r="LCX49" s="161"/>
      <c r="LCY49" s="161"/>
      <c r="LCZ49" s="161"/>
      <c r="LDA49" s="161"/>
      <c r="LDB49" s="161"/>
      <c r="LDC49" s="161"/>
      <c r="LDD49" s="161"/>
      <c r="LDE49" s="161"/>
      <c r="LDF49" s="161"/>
      <c r="LDG49" s="161"/>
      <c r="LDH49" s="161"/>
      <c r="LDI49" s="161"/>
      <c r="LDJ49" s="161"/>
      <c r="LDK49" s="161"/>
      <c r="LDL49" s="161"/>
      <c r="LDM49" s="161"/>
      <c r="LDN49" s="161"/>
      <c r="LDO49" s="161"/>
      <c r="LDP49" s="161"/>
      <c r="LDQ49" s="161"/>
      <c r="LDR49" s="161"/>
      <c r="LDS49" s="161"/>
      <c r="LDT49" s="161"/>
      <c r="LDU49" s="161"/>
      <c r="LDV49" s="161"/>
      <c r="LDW49" s="161"/>
      <c r="LDX49" s="161"/>
      <c r="LDY49" s="161"/>
      <c r="LDZ49" s="161"/>
      <c r="LEA49" s="161"/>
      <c r="LEB49" s="161"/>
      <c r="LEC49" s="161"/>
      <c r="LED49" s="161"/>
      <c r="LEE49" s="161"/>
      <c r="LEF49" s="161"/>
      <c r="LEG49" s="161"/>
      <c r="LEH49" s="161"/>
      <c r="LEI49" s="161"/>
      <c r="LEJ49" s="161"/>
      <c r="LEK49" s="161"/>
      <c r="LEL49" s="161"/>
      <c r="LEM49" s="161"/>
      <c r="LEN49" s="161"/>
      <c r="LEO49" s="161"/>
      <c r="LEP49" s="161"/>
      <c r="LEQ49" s="161"/>
      <c r="LER49" s="161"/>
      <c r="LES49" s="161"/>
      <c r="LET49" s="161"/>
      <c r="LEU49" s="161"/>
      <c r="LEV49" s="161"/>
      <c r="LEW49" s="161"/>
      <c r="LEX49" s="161"/>
      <c r="LEY49" s="161"/>
      <c r="LEZ49" s="161"/>
      <c r="LFA49" s="161"/>
      <c r="LFB49" s="161"/>
      <c r="LFC49" s="161"/>
      <c r="LFD49" s="161"/>
      <c r="LFE49" s="161"/>
      <c r="LFF49" s="161"/>
      <c r="LFG49" s="161"/>
      <c r="LFH49" s="161"/>
      <c r="LFI49" s="161"/>
      <c r="LFJ49" s="161"/>
      <c r="LFK49" s="161"/>
      <c r="LFL49" s="161"/>
      <c r="LFM49" s="161"/>
      <c r="LFN49" s="161"/>
      <c r="LFO49" s="161"/>
      <c r="LFP49" s="161"/>
      <c r="LFQ49" s="161"/>
      <c r="LFR49" s="161"/>
      <c r="LFS49" s="161"/>
      <c r="LFT49" s="161"/>
      <c r="LFU49" s="161"/>
      <c r="LFV49" s="161"/>
      <c r="LFW49" s="161"/>
      <c r="LFX49" s="161"/>
      <c r="LFY49" s="161"/>
      <c r="LFZ49" s="161"/>
      <c r="LGA49" s="161"/>
      <c r="LGB49" s="161"/>
      <c r="LGC49" s="161"/>
      <c r="LGD49" s="161"/>
      <c r="LGE49" s="161"/>
      <c r="LGF49" s="161"/>
      <c r="LGG49" s="161"/>
      <c r="LGH49" s="161"/>
      <c r="LGI49" s="161"/>
      <c r="LGJ49" s="161"/>
      <c r="LGK49" s="161"/>
      <c r="LGL49" s="161"/>
      <c r="LGM49" s="161"/>
      <c r="LGN49" s="161"/>
      <c r="LGO49" s="161"/>
      <c r="LGP49" s="161"/>
      <c r="LGQ49" s="161"/>
      <c r="LGR49" s="161"/>
      <c r="LGS49" s="161"/>
      <c r="LGT49" s="161"/>
      <c r="LGU49" s="161"/>
      <c r="LGV49" s="161"/>
      <c r="LGW49" s="161"/>
      <c r="LGX49" s="161"/>
      <c r="LGY49" s="161"/>
      <c r="LGZ49" s="161"/>
      <c r="LHA49" s="161"/>
      <c r="LHB49" s="161"/>
      <c r="LHC49" s="161"/>
      <c r="LHD49" s="161"/>
      <c r="LHE49" s="161"/>
      <c r="LHF49" s="161"/>
      <c r="LHG49" s="161"/>
      <c r="LHH49" s="161"/>
      <c r="LHI49" s="161"/>
      <c r="LHJ49" s="161"/>
      <c r="LHK49" s="161"/>
      <c r="LHL49" s="161"/>
      <c r="LHM49" s="161"/>
      <c r="LHN49" s="161"/>
      <c r="LHO49" s="161"/>
      <c r="LHP49" s="161"/>
      <c r="LHQ49" s="161"/>
      <c r="LHR49" s="161"/>
      <c r="LHS49" s="161"/>
      <c r="LHT49" s="161"/>
      <c r="LHU49" s="161"/>
      <c r="LHV49" s="161"/>
      <c r="LHW49" s="161"/>
      <c r="LHX49" s="161"/>
      <c r="LHY49" s="161"/>
      <c r="LHZ49" s="161"/>
      <c r="LIA49" s="161"/>
      <c r="LIB49" s="161"/>
      <c r="LIC49" s="161"/>
      <c r="LID49" s="161"/>
      <c r="LIE49" s="161"/>
      <c r="LIF49" s="161"/>
      <c r="LIG49" s="161"/>
      <c r="LIH49" s="161"/>
      <c r="LII49" s="161"/>
      <c r="LIJ49" s="161"/>
      <c r="LIK49" s="161"/>
      <c r="LIL49" s="161"/>
      <c r="LIM49" s="161"/>
      <c r="LIN49" s="161"/>
      <c r="LIO49" s="161"/>
      <c r="LIP49" s="161"/>
      <c r="LIQ49" s="161"/>
      <c r="LIR49" s="161"/>
      <c r="LIS49" s="161"/>
      <c r="LIT49" s="161"/>
      <c r="LIU49" s="161"/>
      <c r="LIV49" s="161"/>
      <c r="LIW49" s="161"/>
      <c r="LIX49" s="161"/>
      <c r="LIY49" s="161"/>
      <c r="LIZ49" s="161"/>
      <c r="LJA49" s="161"/>
      <c r="LJB49" s="161"/>
      <c r="LJC49" s="161"/>
      <c r="LJD49" s="161"/>
      <c r="LJE49" s="161"/>
      <c r="LJF49" s="161"/>
      <c r="LJG49" s="161"/>
      <c r="LJH49" s="161"/>
      <c r="LJI49" s="161"/>
      <c r="LJJ49" s="161"/>
      <c r="LJK49" s="161"/>
      <c r="LJL49" s="161"/>
      <c r="LJM49" s="161"/>
      <c r="LJN49" s="161"/>
      <c r="LJO49" s="161"/>
      <c r="LJP49" s="161"/>
      <c r="LJQ49" s="161"/>
      <c r="LJR49" s="161"/>
      <c r="LJS49" s="161"/>
      <c r="LJT49" s="161"/>
      <c r="LJU49" s="161"/>
      <c r="LJV49" s="161"/>
      <c r="LJW49" s="161"/>
      <c r="LJX49" s="161"/>
      <c r="LJY49" s="161"/>
      <c r="LJZ49" s="161"/>
      <c r="LKA49" s="161"/>
      <c r="LKB49" s="161"/>
      <c r="LKC49" s="161"/>
      <c r="LKD49" s="161"/>
      <c r="LKE49" s="161"/>
      <c r="LKF49" s="161"/>
      <c r="LKG49" s="161"/>
      <c r="LKH49" s="161"/>
      <c r="LKI49" s="161"/>
      <c r="LKJ49" s="161"/>
      <c r="LKK49" s="161"/>
      <c r="LKL49" s="161"/>
      <c r="LKM49" s="161"/>
      <c r="LKN49" s="161"/>
      <c r="LKO49" s="161"/>
      <c r="LKP49" s="161"/>
      <c r="LKQ49" s="161"/>
      <c r="LKR49" s="161"/>
      <c r="LKS49" s="161"/>
      <c r="LKT49" s="161"/>
      <c r="LKU49" s="161"/>
      <c r="LKV49" s="161"/>
      <c r="LKW49" s="161"/>
      <c r="LKX49" s="161"/>
      <c r="LKY49" s="161"/>
      <c r="LKZ49" s="161"/>
      <c r="LLA49" s="161"/>
      <c r="LLB49" s="161"/>
      <c r="LLC49" s="161"/>
      <c r="LLD49" s="161"/>
      <c r="LLE49" s="161"/>
      <c r="LLF49" s="161"/>
      <c r="LLG49" s="161"/>
      <c r="LLH49" s="161"/>
      <c r="LLI49" s="161"/>
      <c r="LLJ49" s="161"/>
      <c r="LLK49" s="161"/>
      <c r="LLL49" s="161"/>
      <c r="LLM49" s="161"/>
      <c r="LLN49" s="161"/>
      <c r="LLO49" s="161"/>
      <c r="LLP49" s="161"/>
      <c r="LLQ49" s="161"/>
      <c r="LLR49" s="161"/>
      <c r="LLS49" s="161"/>
      <c r="LLT49" s="161"/>
      <c r="LLU49" s="161"/>
      <c r="LLV49" s="161"/>
      <c r="LLW49" s="161"/>
      <c r="LLX49" s="161"/>
      <c r="LLY49" s="161"/>
      <c r="LLZ49" s="161"/>
      <c r="LMA49" s="161"/>
      <c r="LMB49" s="161"/>
      <c r="LMC49" s="161"/>
      <c r="LMD49" s="161"/>
      <c r="LME49" s="161"/>
      <c r="LMF49" s="161"/>
      <c r="LMG49" s="161"/>
      <c r="LMH49" s="161"/>
      <c r="LMI49" s="161"/>
      <c r="LMJ49" s="161"/>
      <c r="LMK49" s="161"/>
      <c r="LML49" s="161"/>
      <c r="LMM49" s="161"/>
      <c r="LMN49" s="161"/>
      <c r="LMO49" s="161"/>
      <c r="LMP49" s="161"/>
      <c r="LMQ49" s="161"/>
      <c r="LMR49" s="161"/>
      <c r="LMS49" s="161"/>
      <c r="LMT49" s="161"/>
      <c r="LMU49" s="161"/>
      <c r="LMV49" s="161"/>
      <c r="LMW49" s="161"/>
      <c r="LMX49" s="161"/>
      <c r="LMY49" s="161"/>
      <c r="LMZ49" s="161"/>
      <c r="LNA49" s="161"/>
      <c r="LNB49" s="161"/>
      <c r="LNC49" s="161"/>
      <c r="LND49" s="161"/>
      <c r="LNE49" s="161"/>
      <c r="LNF49" s="161"/>
      <c r="LNG49" s="161"/>
      <c r="LNH49" s="161"/>
      <c r="LNI49" s="161"/>
      <c r="LNJ49" s="161"/>
      <c r="LNK49" s="161"/>
      <c r="LNL49" s="161"/>
      <c r="LNM49" s="161"/>
      <c r="LNN49" s="161"/>
      <c r="LNO49" s="161"/>
      <c r="LNP49" s="161"/>
      <c r="LNQ49" s="161"/>
      <c r="LNR49" s="161"/>
      <c r="LNS49" s="161"/>
      <c r="LNT49" s="161"/>
      <c r="LNU49" s="161"/>
      <c r="LNV49" s="161"/>
      <c r="LNW49" s="161"/>
      <c r="LNX49" s="161"/>
      <c r="LNY49" s="161"/>
      <c r="LNZ49" s="161"/>
      <c r="LOA49" s="161"/>
      <c r="LOB49" s="161"/>
      <c r="LOC49" s="161"/>
      <c r="LOD49" s="161"/>
      <c r="LOE49" s="161"/>
      <c r="LOF49" s="161"/>
      <c r="LOG49" s="161"/>
      <c r="LOH49" s="161"/>
      <c r="LOI49" s="161"/>
      <c r="LOJ49" s="161"/>
      <c r="LOK49" s="161"/>
      <c r="LOL49" s="161"/>
      <c r="LOM49" s="161"/>
      <c r="LON49" s="161"/>
      <c r="LOO49" s="161"/>
      <c r="LOP49" s="161"/>
      <c r="LOQ49" s="161"/>
      <c r="LOR49" s="161"/>
      <c r="LOS49" s="161"/>
      <c r="LOT49" s="161"/>
      <c r="LOU49" s="161"/>
      <c r="LOV49" s="161"/>
      <c r="LOW49" s="161"/>
      <c r="LOX49" s="161"/>
      <c r="LOY49" s="161"/>
      <c r="LOZ49" s="161"/>
      <c r="LPA49" s="161"/>
      <c r="LPB49" s="161"/>
      <c r="LPC49" s="161"/>
      <c r="LPD49" s="161"/>
      <c r="LPE49" s="161"/>
      <c r="LPF49" s="161"/>
      <c r="LPG49" s="161"/>
      <c r="LPH49" s="161"/>
      <c r="LPI49" s="161"/>
      <c r="LPJ49" s="161"/>
      <c r="LPK49" s="161"/>
      <c r="LPL49" s="161"/>
      <c r="LPM49" s="161"/>
      <c r="LPN49" s="161"/>
      <c r="LPO49" s="161"/>
      <c r="LPP49" s="161"/>
      <c r="LPQ49" s="161"/>
      <c r="LPR49" s="161"/>
      <c r="LPS49" s="161"/>
      <c r="LPT49" s="161"/>
      <c r="LPU49" s="161"/>
      <c r="LPV49" s="161"/>
      <c r="LPW49" s="161"/>
      <c r="LPX49" s="161"/>
      <c r="LPY49" s="161"/>
      <c r="LPZ49" s="161"/>
      <c r="LQA49" s="161"/>
      <c r="LQB49" s="161"/>
      <c r="LQC49" s="161"/>
      <c r="LQD49" s="161"/>
      <c r="LQE49" s="161"/>
      <c r="LQF49" s="161"/>
      <c r="LQG49" s="161"/>
      <c r="LQH49" s="161"/>
      <c r="LQI49" s="161"/>
      <c r="LQJ49" s="161"/>
      <c r="LQK49" s="161"/>
      <c r="LQL49" s="161"/>
      <c r="LQM49" s="161"/>
      <c r="LQN49" s="161"/>
      <c r="LQO49" s="161"/>
      <c r="LQP49" s="161"/>
      <c r="LQQ49" s="161"/>
      <c r="LQR49" s="161"/>
      <c r="LQS49" s="161"/>
      <c r="LQT49" s="161"/>
      <c r="LQU49" s="161"/>
      <c r="LQV49" s="161"/>
      <c r="LQW49" s="161"/>
      <c r="LQX49" s="161"/>
      <c r="LQY49" s="161"/>
      <c r="LQZ49" s="161"/>
      <c r="LRA49" s="161"/>
      <c r="LRB49" s="161"/>
      <c r="LRC49" s="161"/>
      <c r="LRD49" s="161"/>
      <c r="LRE49" s="161"/>
      <c r="LRF49" s="161"/>
      <c r="LRG49" s="161"/>
      <c r="LRH49" s="161"/>
      <c r="LRI49" s="161"/>
      <c r="LRJ49" s="161"/>
      <c r="LRK49" s="161"/>
      <c r="LRL49" s="161"/>
      <c r="LRM49" s="161"/>
      <c r="LRN49" s="161"/>
      <c r="LRO49" s="161"/>
      <c r="LRP49" s="161"/>
      <c r="LRQ49" s="161"/>
      <c r="LRR49" s="161"/>
      <c r="LRS49" s="161"/>
      <c r="LRT49" s="161"/>
      <c r="LRU49" s="161"/>
      <c r="LRV49" s="161"/>
      <c r="LRW49" s="161"/>
      <c r="LRX49" s="161"/>
      <c r="LRY49" s="161"/>
      <c r="LRZ49" s="161"/>
      <c r="LSA49" s="161"/>
      <c r="LSB49" s="161"/>
      <c r="LSC49" s="161"/>
      <c r="LSD49" s="161"/>
      <c r="LSE49" s="161"/>
      <c r="LSF49" s="161"/>
      <c r="LSG49" s="161"/>
      <c r="LSH49" s="161"/>
      <c r="LSI49" s="161"/>
      <c r="LSJ49" s="161"/>
      <c r="LSK49" s="161"/>
      <c r="LSL49" s="161"/>
      <c r="LSM49" s="161"/>
      <c r="LSN49" s="161"/>
      <c r="LSO49" s="161"/>
      <c r="LSP49" s="161"/>
      <c r="LSQ49" s="161"/>
      <c r="LSR49" s="161"/>
      <c r="LSS49" s="161"/>
      <c r="LST49" s="161"/>
      <c r="LSU49" s="161"/>
      <c r="LSV49" s="161"/>
      <c r="LSW49" s="161"/>
      <c r="LSX49" s="161"/>
      <c r="LSY49" s="161"/>
      <c r="LSZ49" s="161"/>
      <c r="LTA49" s="161"/>
      <c r="LTB49" s="161"/>
      <c r="LTC49" s="161"/>
      <c r="LTD49" s="161"/>
      <c r="LTE49" s="161"/>
      <c r="LTF49" s="161"/>
      <c r="LTG49" s="161"/>
      <c r="LTH49" s="161"/>
      <c r="LTI49" s="161"/>
      <c r="LTJ49" s="161"/>
      <c r="LTK49" s="161"/>
      <c r="LTL49" s="161"/>
      <c r="LTM49" s="161"/>
      <c r="LTN49" s="161"/>
      <c r="LTO49" s="161"/>
      <c r="LTP49" s="161"/>
      <c r="LTQ49" s="161"/>
      <c r="LTR49" s="161"/>
      <c r="LTS49" s="161"/>
      <c r="LTT49" s="161"/>
      <c r="LTU49" s="161"/>
      <c r="LTV49" s="161"/>
      <c r="LTW49" s="161"/>
      <c r="LTX49" s="161"/>
      <c r="LTY49" s="161"/>
      <c r="LTZ49" s="161"/>
      <c r="LUA49" s="161"/>
      <c r="LUB49" s="161"/>
      <c r="LUC49" s="161"/>
      <c r="LUD49" s="161"/>
      <c r="LUE49" s="161"/>
      <c r="LUF49" s="161"/>
      <c r="LUG49" s="161"/>
      <c r="LUH49" s="161"/>
      <c r="LUI49" s="161"/>
      <c r="LUJ49" s="161"/>
      <c r="LUK49" s="161"/>
      <c r="LUL49" s="161"/>
      <c r="LUM49" s="161"/>
      <c r="LUN49" s="161"/>
      <c r="LUO49" s="161"/>
      <c r="LUP49" s="161"/>
      <c r="LUQ49" s="161"/>
      <c r="LUR49" s="161"/>
      <c r="LUS49" s="161"/>
      <c r="LUT49" s="161"/>
      <c r="LUU49" s="161"/>
      <c r="LUV49" s="161"/>
      <c r="LUW49" s="161"/>
      <c r="LUX49" s="161"/>
      <c r="LUY49" s="161"/>
      <c r="LUZ49" s="161"/>
      <c r="LVA49" s="161"/>
      <c r="LVB49" s="161"/>
      <c r="LVC49" s="161"/>
      <c r="LVD49" s="161"/>
      <c r="LVE49" s="161"/>
      <c r="LVF49" s="161"/>
      <c r="LVG49" s="161"/>
      <c r="LVH49" s="161"/>
      <c r="LVI49" s="161"/>
      <c r="LVJ49" s="161"/>
      <c r="LVK49" s="161"/>
      <c r="LVL49" s="161"/>
      <c r="LVM49" s="161"/>
      <c r="LVN49" s="161"/>
      <c r="LVO49" s="161"/>
      <c r="LVP49" s="161"/>
      <c r="LVQ49" s="161"/>
      <c r="LVR49" s="161"/>
      <c r="LVS49" s="161"/>
      <c r="LVT49" s="161"/>
      <c r="LVU49" s="161"/>
      <c r="LVV49" s="161"/>
      <c r="LVW49" s="161"/>
      <c r="LVX49" s="161"/>
      <c r="LVY49" s="161"/>
      <c r="LVZ49" s="161"/>
      <c r="LWA49" s="161"/>
      <c r="LWB49" s="161"/>
      <c r="LWC49" s="161"/>
      <c r="LWD49" s="161"/>
      <c r="LWE49" s="161"/>
      <c r="LWF49" s="161"/>
      <c r="LWG49" s="161"/>
      <c r="LWH49" s="161"/>
      <c r="LWI49" s="161"/>
      <c r="LWJ49" s="161"/>
      <c r="LWK49" s="161"/>
      <c r="LWL49" s="161"/>
      <c r="LWM49" s="161"/>
      <c r="LWN49" s="161"/>
      <c r="LWO49" s="161"/>
      <c r="LWP49" s="161"/>
      <c r="LWQ49" s="161"/>
      <c r="LWR49" s="161"/>
      <c r="LWS49" s="161"/>
      <c r="LWT49" s="161"/>
      <c r="LWU49" s="161"/>
      <c r="LWV49" s="161"/>
      <c r="LWW49" s="161"/>
      <c r="LWX49" s="161"/>
      <c r="LWY49" s="161"/>
      <c r="LWZ49" s="161"/>
      <c r="LXA49" s="161"/>
      <c r="LXB49" s="161"/>
      <c r="LXC49" s="161"/>
      <c r="LXD49" s="161"/>
      <c r="LXE49" s="161"/>
      <c r="LXF49" s="161"/>
      <c r="LXG49" s="161"/>
      <c r="LXH49" s="161"/>
      <c r="LXI49" s="161"/>
      <c r="LXJ49" s="161"/>
      <c r="LXK49" s="161"/>
      <c r="LXL49" s="161"/>
      <c r="LXM49" s="161"/>
      <c r="LXN49" s="161"/>
      <c r="LXO49" s="161"/>
      <c r="LXP49" s="161"/>
      <c r="LXQ49" s="161"/>
      <c r="LXR49" s="161"/>
      <c r="LXS49" s="161"/>
      <c r="LXT49" s="161"/>
      <c r="LXU49" s="161"/>
      <c r="LXV49" s="161"/>
      <c r="LXW49" s="161"/>
      <c r="LXX49" s="161"/>
      <c r="LXY49" s="161"/>
      <c r="LXZ49" s="161"/>
      <c r="LYA49" s="161"/>
      <c r="LYB49" s="161"/>
      <c r="LYC49" s="161"/>
      <c r="LYD49" s="161"/>
      <c r="LYE49" s="161"/>
      <c r="LYF49" s="161"/>
      <c r="LYG49" s="161"/>
      <c r="LYH49" s="161"/>
      <c r="LYI49" s="161"/>
      <c r="LYJ49" s="161"/>
      <c r="LYK49" s="161"/>
      <c r="LYL49" s="161"/>
      <c r="LYM49" s="161"/>
      <c r="LYN49" s="161"/>
      <c r="LYO49" s="161"/>
      <c r="LYP49" s="161"/>
      <c r="LYQ49" s="161"/>
      <c r="LYR49" s="161"/>
      <c r="LYS49" s="161"/>
      <c r="LYT49" s="161"/>
      <c r="LYU49" s="161"/>
      <c r="LYV49" s="161"/>
      <c r="LYW49" s="161"/>
      <c r="LYX49" s="161"/>
      <c r="LYY49" s="161"/>
      <c r="LYZ49" s="161"/>
      <c r="LZA49" s="161"/>
      <c r="LZB49" s="161"/>
      <c r="LZC49" s="161"/>
      <c r="LZD49" s="161"/>
      <c r="LZE49" s="161"/>
      <c r="LZF49" s="161"/>
      <c r="LZG49" s="161"/>
      <c r="LZH49" s="161"/>
      <c r="LZI49" s="161"/>
      <c r="LZJ49" s="161"/>
      <c r="LZK49" s="161"/>
      <c r="LZL49" s="161"/>
      <c r="LZM49" s="161"/>
      <c r="LZN49" s="161"/>
      <c r="LZO49" s="161"/>
      <c r="LZP49" s="161"/>
      <c r="LZQ49" s="161"/>
      <c r="LZR49" s="161"/>
      <c r="LZS49" s="161"/>
      <c r="LZT49" s="161"/>
      <c r="LZU49" s="161"/>
      <c r="LZV49" s="161"/>
      <c r="LZW49" s="161"/>
      <c r="LZX49" s="161"/>
      <c r="LZY49" s="161"/>
      <c r="LZZ49" s="161"/>
      <c r="MAA49" s="161"/>
      <c r="MAB49" s="161"/>
      <c r="MAC49" s="161"/>
      <c r="MAD49" s="161"/>
      <c r="MAE49" s="161"/>
      <c r="MAF49" s="161"/>
      <c r="MAG49" s="161"/>
      <c r="MAH49" s="161"/>
      <c r="MAI49" s="161"/>
      <c r="MAJ49" s="161"/>
      <c r="MAK49" s="161"/>
      <c r="MAL49" s="161"/>
      <c r="MAM49" s="161"/>
      <c r="MAN49" s="161"/>
      <c r="MAO49" s="161"/>
      <c r="MAP49" s="161"/>
      <c r="MAQ49" s="161"/>
      <c r="MAR49" s="161"/>
      <c r="MAS49" s="161"/>
      <c r="MAT49" s="161"/>
      <c r="MAU49" s="161"/>
      <c r="MAV49" s="161"/>
      <c r="MAW49" s="161"/>
      <c r="MAX49" s="161"/>
      <c r="MAY49" s="161"/>
      <c r="MAZ49" s="161"/>
      <c r="MBA49" s="161"/>
      <c r="MBB49" s="161"/>
      <c r="MBC49" s="161"/>
      <c r="MBD49" s="161"/>
      <c r="MBE49" s="161"/>
      <c r="MBF49" s="161"/>
      <c r="MBG49" s="161"/>
      <c r="MBH49" s="161"/>
      <c r="MBI49" s="161"/>
      <c r="MBJ49" s="161"/>
      <c r="MBK49" s="161"/>
      <c r="MBL49" s="161"/>
      <c r="MBM49" s="161"/>
      <c r="MBN49" s="161"/>
      <c r="MBO49" s="161"/>
      <c r="MBP49" s="161"/>
      <c r="MBQ49" s="161"/>
      <c r="MBR49" s="161"/>
      <c r="MBS49" s="161"/>
      <c r="MBT49" s="161"/>
      <c r="MBU49" s="161"/>
      <c r="MBV49" s="161"/>
      <c r="MBW49" s="161"/>
      <c r="MBX49" s="161"/>
      <c r="MBY49" s="161"/>
      <c r="MBZ49" s="161"/>
      <c r="MCA49" s="161"/>
      <c r="MCB49" s="161"/>
      <c r="MCC49" s="161"/>
      <c r="MCD49" s="161"/>
      <c r="MCE49" s="161"/>
      <c r="MCF49" s="161"/>
      <c r="MCG49" s="161"/>
      <c r="MCH49" s="161"/>
      <c r="MCI49" s="161"/>
      <c r="MCJ49" s="161"/>
      <c r="MCK49" s="161"/>
      <c r="MCL49" s="161"/>
      <c r="MCM49" s="161"/>
      <c r="MCN49" s="161"/>
      <c r="MCO49" s="161"/>
      <c r="MCP49" s="161"/>
      <c r="MCQ49" s="161"/>
      <c r="MCR49" s="161"/>
      <c r="MCS49" s="161"/>
      <c r="MCT49" s="161"/>
      <c r="MCU49" s="161"/>
      <c r="MCV49" s="161"/>
      <c r="MCW49" s="161"/>
      <c r="MCX49" s="161"/>
      <c r="MCY49" s="161"/>
      <c r="MCZ49" s="161"/>
      <c r="MDA49" s="161"/>
      <c r="MDB49" s="161"/>
      <c r="MDC49" s="161"/>
      <c r="MDD49" s="161"/>
      <c r="MDE49" s="161"/>
      <c r="MDF49" s="161"/>
      <c r="MDG49" s="161"/>
      <c r="MDH49" s="161"/>
      <c r="MDI49" s="161"/>
      <c r="MDJ49" s="161"/>
      <c r="MDK49" s="161"/>
      <c r="MDL49" s="161"/>
      <c r="MDM49" s="161"/>
      <c r="MDN49" s="161"/>
      <c r="MDO49" s="161"/>
      <c r="MDP49" s="161"/>
      <c r="MDQ49" s="161"/>
      <c r="MDR49" s="161"/>
      <c r="MDS49" s="161"/>
      <c r="MDT49" s="161"/>
      <c r="MDU49" s="161"/>
      <c r="MDV49" s="161"/>
      <c r="MDW49" s="161"/>
      <c r="MDX49" s="161"/>
      <c r="MDY49" s="161"/>
      <c r="MDZ49" s="161"/>
      <c r="MEA49" s="161"/>
      <c r="MEB49" s="161"/>
      <c r="MEC49" s="161"/>
      <c r="MED49" s="161"/>
      <c r="MEE49" s="161"/>
      <c r="MEF49" s="161"/>
      <c r="MEG49" s="161"/>
      <c r="MEH49" s="161"/>
      <c r="MEI49" s="161"/>
      <c r="MEJ49" s="161"/>
      <c r="MEK49" s="161"/>
      <c r="MEL49" s="161"/>
      <c r="MEM49" s="161"/>
      <c r="MEN49" s="161"/>
      <c r="MEO49" s="161"/>
      <c r="MEP49" s="161"/>
      <c r="MEQ49" s="161"/>
      <c r="MER49" s="161"/>
      <c r="MES49" s="161"/>
      <c r="MET49" s="161"/>
      <c r="MEU49" s="161"/>
      <c r="MEV49" s="161"/>
      <c r="MEW49" s="161"/>
      <c r="MEX49" s="161"/>
      <c r="MEY49" s="161"/>
      <c r="MEZ49" s="161"/>
      <c r="MFA49" s="161"/>
      <c r="MFB49" s="161"/>
      <c r="MFC49" s="161"/>
      <c r="MFD49" s="161"/>
      <c r="MFE49" s="161"/>
      <c r="MFF49" s="161"/>
      <c r="MFG49" s="161"/>
      <c r="MFH49" s="161"/>
      <c r="MFI49" s="161"/>
      <c r="MFJ49" s="161"/>
      <c r="MFK49" s="161"/>
      <c r="MFL49" s="161"/>
      <c r="MFM49" s="161"/>
      <c r="MFN49" s="161"/>
      <c r="MFO49" s="161"/>
      <c r="MFP49" s="161"/>
      <c r="MFQ49" s="161"/>
      <c r="MFR49" s="161"/>
      <c r="MFS49" s="161"/>
      <c r="MFT49" s="161"/>
      <c r="MFU49" s="161"/>
      <c r="MFV49" s="161"/>
      <c r="MFW49" s="161"/>
      <c r="MFX49" s="161"/>
      <c r="MFY49" s="161"/>
      <c r="MFZ49" s="161"/>
      <c r="MGA49" s="161"/>
      <c r="MGB49" s="161"/>
      <c r="MGC49" s="161"/>
      <c r="MGD49" s="161"/>
      <c r="MGE49" s="161"/>
      <c r="MGF49" s="161"/>
      <c r="MGG49" s="161"/>
      <c r="MGH49" s="161"/>
      <c r="MGI49" s="161"/>
      <c r="MGJ49" s="161"/>
      <c r="MGK49" s="161"/>
      <c r="MGL49" s="161"/>
      <c r="MGM49" s="161"/>
      <c r="MGN49" s="161"/>
      <c r="MGO49" s="161"/>
      <c r="MGP49" s="161"/>
      <c r="MGQ49" s="161"/>
      <c r="MGR49" s="161"/>
      <c r="MGS49" s="161"/>
      <c r="MGT49" s="161"/>
      <c r="MGU49" s="161"/>
      <c r="MGV49" s="161"/>
      <c r="MGW49" s="161"/>
      <c r="MGX49" s="161"/>
      <c r="MGY49" s="161"/>
      <c r="MGZ49" s="161"/>
      <c r="MHA49" s="161"/>
      <c r="MHB49" s="161"/>
      <c r="MHC49" s="161"/>
      <c r="MHD49" s="161"/>
      <c r="MHE49" s="161"/>
      <c r="MHF49" s="161"/>
      <c r="MHG49" s="161"/>
      <c r="MHH49" s="161"/>
      <c r="MHI49" s="161"/>
      <c r="MHJ49" s="161"/>
      <c r="MHK49" s="161"/>
      <c r="MHL49" s="161"/>
      <c r="MHM49" s="161"/>
      <c r="MHN49" s="161"/>
      <c r="MHO49" s="161"/>
      <c r="MHP49" s="161"/>
      <c r="MHQ49" s="161"/>
      <c r="MHR49" s="161"/>
      <c r="MHS49" s="161"/>
      <c r="MHT49" s="161"/>
      <c r="MHU49" s="161"/>
      <c r="MHV49" s="161"/>
      <c r="MHW49" s="161"/>
      <c r="MHX49" s="161"/>
      <c r="MHY49" s="161"/>
      <c r="MHZ49" s="161"/>
      <c r="MIA49" s="161"/>
      <c r="MIB49" s="161"/>
      <c r="MIC49" s="161"/>
      <c r="MID49" s="161"/>
      <c r="MIE49" s="161"/>
      <c r="MIF49" s="161"/>
      <c r="MIG49" s="161"/>
      <c r="MIH49" s="161"/>
      <c r="MII49" s="161"/>
      <c r="MIJ49" s="161"/>
      <c r="MIK49" s="161"/>
      <c r="MIL49" s="161"/>
      <c r="MIM49" s="161"/>
      <c r="MIN49" s="161"/>
      <c r="MIO49" s="161"/>
      <c r="MIP49" s="161"/>
      <c r="MIQ49" s="161"/>
      <c r="MIR49" s="161"/>
      <c r="MIS49" s="161"/>
      <c r="MIT49" s="161"/>
      <c r="MIU49" s="161"/>
      <c r="MIV49" s="161"/>
      <c r="MIW49" s="161"/>
      <c r="MIX49" s="161"/>
      <c r="MIY49" s="161"/>
      <c r="MIZ49" s="161"/>
      <c r="MJA49" s="161"/>
      <c r="MJB49" s="161"/>
      <c r="MJC49" s="161"/>
      <c r="MJD49" s="161"/>
      <c r="MJE49" s="161"/>
      <c r="MJF49" s="161"/>
      <c r="MJG49" s="161"/>
      <c r="MJH49" s="161"/>
      <c r="MJI49" s="161"/>
      <c r="MJJ49" s="161"/>
      <c r="MJK49" s="161"/>
      <c r="MJL49" s="161"/>
      <c r="MJM49" s="161"/>
      <c r="MJN49" s="161"/>
      <c r="MJO49" s="161"/>
      <c r="MJP49" s="161"/>
      <c r="MJQ49" s="161"/>
      <c r="MJR49" s="161"/>
      <c r="MJS49" s="161"/>
      <c r="MJT49" s="161"/>
      <c r="MJU49" s="161"/>
      <c r="MJV49" s="161"/>
      <c r="MJW49" s="161"/>
      <c r="MJX49" s="161"/>
      <c r="MJY49" s="161"/>
      <c r="MJZ49" s="161"/>
      <c r="MKA49" s="161"/>
      <c r="MKB49" s="161"/>
      <c r="MKC49" s="161"/>
      <c r="MKD49" s="161"/>
      <c r="MKE49" s="161"/>
      <c r="MKF49" s="161"/>
      <c r="MKG49" s="161"/>
      <c r="MKH49" s="161"/>
      <c r="MKI49" s="161"/>
      <c r="MKJ49" s="161"/>
      <c r="MKK49" s="161"/>
      <c r="MKL49" s="161"/>
      <c r="MKM49" s="161"/>
      <c r="MKN49" s="161"/>
      <c r="MKO49" s="161"/>
      <c r="MKP49" s="161"/>
      <c r="MKQ49" s="161"/>
      <c r="MKR49" s="161"/>
      <c r="MKS49" s="161"/>
      <c r="MKT49" s="161"/>
      <c r="MKU49" s="161"/>
      <c r="MKV49" s="161"/>
      <c r="MKW49" s="161"/>
      <c r="MKX49" s="161"/>
      <c r="MKY49" s="161"/>
      <c r="MKZ49" s="161"/>
      <c r="MLA49" s="161"/>
      <c r="MLB49" s="161"/>
      <c r="MLC49" s="161"/>
      <c r="MLD49" s="161"/>
      <c r="MLE49" s="161"/>
      <c r="MLF49" s="161"/>
      <c r="MLG49" s="161"/>
      <c r="MLH49" s="161"/>
      <c r="MLI49" s="161"/>
      <c r="MLJ49" s="161"/>
      <c r="MLK49" s="161"/>
      <c r="MLL49" s="161"/>
      <c r="MLM49" s="161"/>
      <c r="MLN49" s="161"/>
      <c r="MLO49" s="161"/>
      <c r="MLP49" s="161"/>
      <c r="MLQ49" s="161"/>
      <c r="MLR49" s="161"/>
      <c r="MLS49" s="161"/>
      <c r="MLT49" s="161"/>
      <c r="MLU49" s="161"/>
      <c r="MLV49" s="161"/>
      <c r="MLW49" s="161"/>
      <c r="MLX49" s="161"/>
      <c r="MLY49" s="161"/>
      <c r="MLZ49" s="161"/>
      <c r="MMA49" s="161"/>
      <c r="MMB49" s="161"/>
      <c r="MMC49" s="161"/>
      <c r="MMD49" s="161"/>
      <c r="MME49" s="161"/>
      <c r="MMF49" s="161"/>
      <c r="MMG49" s="161"/>
      <c r="MMH49" s="161"/>
      <c r="MMI49" s="161"/>
      <c r="MMJ49" s="161"/>
      <c r="MMK49" s="161"/>
      <c r="MML49" s="161"/>
      <c r="MMM49" s="161"/>
      <c r="MMN49" s="161"/>
      <c r="MMO49" s="161"/>
      <c r="MMP49" s="161"/>
      <c r="MMQ49" s="161"/>
      <c r="MMR49" s="161"/>
      <c r="MMS49" s="161"/>
      <c r="MMT49" s="161"/>
      <c r="MMU49" s="161"/>
      <c r="MMV49" s="161"/>
      <c r="MMW49" s="161"/>
      <c r="MMX49" s="161"/>
      <c r="MMY49" s="161"/>
      <c r="MMZ49" s="161"/>
      <c r="MNA49" s="161"/>
      <c r="MNB49" s="161"/>
      <c r="MNC49" s="161"/>
      <c r="MND49" s="161"/>
      <c r="MNE49" s="161"/>
      <c r="MNF49" s="161"/>
      <c r="MNG49" s="161"/>
      <c r="MNH49" s="161"/>
      <c r="MNI49" s="161"/>
      <c r="MNJ49" s="161"/>
      <c r="MNK49" s="161"/>
      <c r="MNL49" s="161"/>
      <c r="MNM49" s="161"/>
      <c r="MNN49" s="161"/>
      <c r="MNO49" s="161"/>
      <c r="MNP49" s="161"/>
      <c r="MNQ49" s="161"/>
      <c r="MNR49" s="161"/>
      <c r="MNS49" s="161"/>
      <c r="MNT49" s="161"/>
      <c r="MNU49" s="161"/>
      <c r="MNV49" s="161"/>
      <c r="MNW49" s="161"/>
      <c r="MNX49" s="161"/>
      <c r="MNY49" s="161"/>
      <c r="MNZ49" s="161"/>
      <c r="MOA49" s="161"/>
      <c r="MOB49" s="161"/>
      <c r="MOC49" s="161"/>
      <c r="MOD49" s="161"/>
      <c r="MOE49" s="161"/>
      <c r="MOF49" s="161"/>
      <c r="MOG49" s="161"/>
      <c r="MOH49" s="161"/>
      <c r="MOI49" s="161"/>
      <c r="MOJ49" s="161"/>
      <c r="MOK49" s="161"/>
      <c r="MOL49" s="161"/>
      <c r="MOM49" s="161"/>
      <c r="MON49" s="161"/>
      <c r="MOO49" s="161"/>
      <c r="MOP49" s="161"/>
      <c r="MOQ49" s="161"/>
      <c r="MOR49" s="161"/>
      <c r="MOS49" s="161"/>
      <c r="MOT49" s="161"/>
      <c r="MOU49" s="161"/>
      <c r="MOV49" s="161"/>
      <c r="MOW49" s="161"/>
      <c r="MOX49" s="161"/>
      <c r="MOY49" s="161"/>
      <c r="MOZ49" s="161"/>
      <c r="MPA49" s="161"/>
      <c r="MPB49" s="161"/>
      <c r="MPC49" s="161"/>
      <c r="MPD49" s="161"/>
      <c r="MPE49" s="161"/>
      <c r="MPF49" s="161"/>
      <c r="MPG49" s="161"/>
      <c r="MPH49" s="161"/>
      <c r="MPI49" s="161"/>
      <c r="MPJ49" s="161"/>
      <c r="MPK49" s="161"/>
      <c r="MPL49" s="161"/>
      <c r="MPM49" s="161"/>
      <c r="MPN49" s="161"/>
      <c r="MPO49" s="161"/>
      <c r="MPP49" s="161"/>
      <c r="MPQ49" s="161"/>
      <c r="MPR49" s="161"/>
      <c r="MPS49" s="161"/>
      <c r="MPT49" s="161"/>
      <c r="MPU49" s="161"/>
      <c r="MPV49" s="161"/>
      <c r="MPW49" s="161"/>
      <c r="MPX49" s="161"/>
      <c r="MPY49" s="161"/>
      <c r="MPZ49" s="161"/>
      <c r="MQA49" s="161"/>
      <c r="MQB49" s="161"/>
      <c r="MQC49" s="161"/>
      <c r="MQD49" s="161"/>
      <c r="MQE49" s="161"/>
      <c r="MQF49" s="161"/>
      <c r="MQG49" s="161"/>
      <c r="MQH49" s="161"/>
      <c r="MQI49" s="161"/>
      <c r="MQJ49" s="161"/>
      <c r="MQK49" s="161"/>
      <c r="MQL49" s="161"/>
      <c r="MQM49" s="161"/>
      <c r="MQN49" s="161"/>
      <c r="MQO49" s="161"/>
      <c r="MQP49" s="161"/>
      <c r="MQQ49" s="161"/>
      <c r="MQR49" s="161"/>
      <c r="MQS49" s="161"/>
      <c r="MQT49" s="161"/>
      <c r="MQU49" s="161"/>
      <c r="MQV49" s="161"/>
      <c r="MQW49" s="161"/>
      <c r="MQX49" s="161"/>
      <c r="MQY49" s="161"/>
      <c r="MQZ49" s="161"/>
      <c r="MRA49" s="161"/>
      <c r="MRB49" s="161"/>
      <c r="MRC49" s="161"/>
      <c r="MRD49" s="161"/>
      <c r="MRE49" s="161"/>
      <c r="MRF49" s="161"/>
      <c r="MRG49" s="161"/>
      <c r="MRH49" s="161"/>
      <c r="MRI49" s="161"/>
      <c r="MRJ49" s="161"/>
      <c r="MRK49" s="161"/>
      <c r="MRL49" s="161"/>
      <c r="MRM49" s="161"/>
      <c r="MRN49" s="161"/>
      <c r="MRO49" s="161"/>
      <c r="MRP49" s="161"/>
      <c r="MRQ49" s="161"/>
      <c r="MRR49" s="161"/>
      <c r="MRS49" s="161"/>
      <c r="MRT49" s="161"/>
      <c r="MRU49" s="161"/>
      <c r="MRV49" s="161"/>
      <c r="MRW49" s="161"/>
      <c r="MRX49" s="161"/>
      <c r="MRY49" s="161"/>
      <c r="MRZ49" s="161"/>
      <c r="MSA49" s="161"/>
      <c r="MSB49" s="161"/>
      <c r="MSC49" s="161"/>
      <c r="MSD49" s="161"/>
      <c r="MSE49" s="161"/>
      <c r="MSF49" s="161"/>
      <c r="MSG49" s="161"/>
      <c r="MSH49" s="161"/>
      <c r="MSI49" s="161"/>
      <c r="MSJ49" s="161"/>
      <c r="MSK49" s="161"/>
      <c r="MSL49" s="161"/>
      <c r="MSM49" s="161"/>
      <c r="MSN49" s="161"/>
      <c r="MSO49" s="161"/>
      <c r="MSP49" s="161"/>
      <c r="MSQ49" s="161"/>
      <c r="MSR49" s="161"/>
      <c r="MSS49" s="161"/>
      <c r="MST49" s="161"/>
      <c r="MSU49" s="161"/>
      <c r="MSV49" s="161"/>
      <c r="MSW49" s="161"/>
      <c r="MSX49" s="161"/>
      <c r="MSY49" s="161"/>
      <c r="MSZ49" s="161"/>
      <c r="MTA49" s="161"/>
      <c r="MTB49" s="161"/>
      <c r="MTC49" s="161"/>
      <c r="MTD49" s="161"/>
      <c r="MTE49" s="161"/>
      <c r="MTF49" s="161"/>
      <c r="MTG49" s="161"/>
      <c r="MTH49" s="161"/>
      <c r="MTI49" s="161"/>
      <c r="MTJ49" s="161"/>
      <c r="MTK49" s="161"/>
      <c r="MTL49" s="161"/>
      <c r="MTM49" s="161"/>
      <c r="MTN49" s="161"/>
      <c r="MTO49" s="161"/>
      <c r="MTP49" s="161"/>
      <c r="MTQ49" s="161"/>
      <c r="MTR49" s="161"/>
      <c r="MTS49" s="161"/>
      <c r="MTT49" s="161"/>
      <c r="MTU49" s="161"/>
      <c r="MTV49" s="161"/>
      <c r="MTW49" s="161"/>
      <c r="MTX49" s="161"/>
      <c r="MTY49" s="161"/>
      <c r="MTZ49" s="161"/>
      <c r="MUA49" s="161"/>
      <c r="MUB49" s="161"/>
      <c r="MUC49" s="161"/>
      <c r="MUD49" s="161"/>
      <c r="MUE49" s="161"/>
      <c r="MUF49" s="161"/>
      <c r="MUG49" s="161"/>
      <c r="MUH49" s="161"/>
      <c r="MUI49" s="161"/>
      <c r="MUJ49" s="161"/>
      <c r="MUK49" s="161"/>
      <c r="MUL49" s="161"/>
      <c r="MUM49" s="161"/>
      <c r="MUN49" s="161"/>
      <c r="MUO49" s="161"/>
      <c r="MUP49" s="161"/>
      <c r="MUQ49" s="161"/>
      <c r="MUR49" s="161"/>
      <c r="MUS49" s="161"/>
      <c r="MUT49" s="161"/>
      <c r="MUU49" s="161"/>
      <c r="MUV49" s="161"/>
      <c r="MUW49" s="161"/>
      <c r="MUX49" s="161"/>
      <c r="MUY49" s="161"/>
      <c r="MUZ49" s="161"/>
      <c r="MVA49" s="161"/>
      <c r="MVB49" s="161"/>
      <c r="MVC49" s="161"/>
      <c r="MVD49" s="161"/>
      <c r="MVE49" s="161"/>
      <c r="MVF49" s="161"/>
      <c r="MVG49" s="161"/>
      <c r="MVH49" s="161"/>
      <c r="MVI49" s="161"/>
      <c r="MVJ49" s="161"/>
      <c r="MVK49" s="161"/>
      <c r="MVL49" s="161"/>
      <c r="MVM49" s="161"/>
      <c r="MVN49" s="161"/>
      <c r="MVO49" s="161"/>
      <c r="MVP49" s="161"/>
      <c r="MVQ49" s="161"/>
      <c r="MVR49" s="161"/>
      <c r="MVS49" s="161"/>
      <c r="MVT49" s="161"/>
      <c r="MVU49" s="161"/>
      <c r="MVV49" s="161"/>
      <c r="MVW49" s="161"/>
      <c r="MVX49" s="161"/>
      <c r="MVY49" s="161"/>
      <c r="MVZ49" s="161"/>
      <c r="MWA49" s="161"/>
      <c r="MWB49" s="161"/>
      <c r="MWC49" s="161"/>
      <c r="MWD49" s="161"/>
      <c r="MWE49" s="161"/>
      <c r="MWF49" s="161"/>
      <c r="MWG49" s="161"/>
      <c r="MWH49" s="161"/>
      <c r="MWI49" s="161"/>
      <c r="MWJ49" s="161"/>
      <c r="MWK49" s="161"/>
      <c r="MWL49" s="161"/>
      <c r="MWM49" s="161"/>
      <c r="MWN49" s="161"/>
      <c r="MWO49" s="161"/>
      <c r="MWP49" s="161"/>
      <c r="MWQ49" s="161"/>
      <c r="MWR49" s="161"/>
      <c r="MWS49" s="161"/>
      <c r="MWT49" s="161"/>
      <c r="MWU49" s="161"/>
      <c r="MWV49" s="161"/>
      <c r="MWW49" s="161"/>
      <c r="MWX49" s="161"/>
      <c r="MWY49" s="161"/>
      <c r="MWZ49" s="161"/>
      <c r="MXA49" s="161"/>
      <c r="MXB49" s="161"/>
      <c r="MXC49" s="161"/>
      <c r="MXD49" s="161"/>
      <c r="MXE49" s="161"/>
      <c r="MXF49" s="161"/>
      <c r="MXG49" s="161"/>
      <c r="MXH49" s="161"/>
      <c r="MXI49" s="161"/>
      <c r="MXJ49" s="161"/>
      <c r="MXK49" s="161"/>
      <c r="MXL49" s="161"/>
      <c r="MXM49" s="161"/>
      <c r="MXN49" s="161"/>
      <c r="MXO49" s="161"/>
      <c r="MXP49" s="161"/>
      <c r="MXQ49" s="161"/>
      <c r="MXR49" s="161"/>
      <c r="MXS49" s="161"/>
      <c r="MXT49" s="161"/>
      <c r="MXU49" s="161"/>
      <c r="MXV49" s="161"/>
      <c r="MXW49" s="161"/>
      <c r="MXX49" s="161"/>
      <c r="MXY49" s="161"/>
      <c r="MXZ49" s="161"/>
      <c r="MYA49" s="161"/>
      <c r="MYB49" s="161"/>
      <c r="MYC49" s="161"/>
      <c r="MYD49" s="161"/>
      <c r="MYE49" s="161"/>
      <c r="MYF49" s="161"/>
      <c r="MYG49" s="161"/>
      <c r="MYH49" s="161"/>
      <c r="MYI49" s="161"/>
      <c r="MYJ49" s="161"/>
      <c r="MYK49" s="161"/>
      <c r="MYL49" s="161"/>
      <c r="MYM49" s="161"/>
      <c r="MYN49" s="161"/>
      <c r="MYO49" s="161"/>
      <c r="MYP49" s="161"/>
      <c r="MYQ49" s="161"/>
      <c r="MYR49" s="161"/>
      <c r="MYS49" s="161"/>
      <c r="MYT49" s="161"/>
      <c r="MYU49" s="161"/>
      <c r="MYV49" s="161"/>
      <c r="MYW49" s="161"/>
      <c r="MYX49" s="161"/>
      <c r="MYY49" s="161"/>
      <c r="MYZ49" s="161"/>
      <c r="MZA49" s="161"/>
      <c r="MZB49" s="161"/>
      <c r="MZC49" s="161"/>
      <c r="MZD49" s="161"/>
      <c r="MZE49" s="161"/>
      <c r="MZF49" s="161"/>
      <c r="MZG49" s="161"/>
      <c r="MZH49" s="161"/>
      <c r="MZI49" s="161"/>
      <c r="MZJ49" s="161"/>
      <c r="MZK49" s="161"/>
      <c r="MZL49" s="161"/>
      <c r="MZM49" s="161"/>
      <c r="MZN49" s="161"/>
      <c r="MZO49" s="161"/>
      <c r="MZP49" s="161"/>
      <c r="MZQ49" s="161"/>
      <c r="MZR49" s="161"/>
      <c r="MZS49" s="161"/>
      <c r="MZT49" s="161"/>
      <c r="MZU49" s="161"/>
      <c r="MZV49" s="161"/>
      <c r="MZW49" s="161"/>
      <c r="MZX49" s="161"/>
      <c r="MZY49" s="161"/>
      <c r="MZZ49" s="161"/>
      <c r="NAA49" s="161"/>
      <c r="NAB49" s="161"/>
      <c r="NAC49" s="161"/>
      <c r="NAD49" s="161"/>
      <c r="NAE49" s="161"/>
      <c r="NAF49" s="161"/>
      <c r="NAG49" s="161"/>
      <c r="NAH49" s="161"/>
      <c r="NAI49" s="161"/>
      <c r="NAJ49" s="161"/>
      <c r="NAK49" s="161"/>
      <c r="NAL49" s="161"/>
      <c r="NAM49" s="161"/>
      <c r="NAN49" s="161"/>
      <c r="NAO49" s="161"/>
      <c r="NAP49" s="161"/>
      <c r="NAQ49" s="161"/>
      <c r="NAR49" s="161"/>
      <c r="NAS49" s="161"/>
      <c r="NAT49" s="161"/>
      <c r="NAU49" s="161"/>
      <c r="NAV49" s="161"/>
      <c r="NAW49" s="161"/>
      <c r="NAX49" s="161"/>
      <c r="NAY49" s="161"/>
      <c r="NAZ49" s="161"/>
      <c r="NBA49" s="161"/>
      <c r="NBB49" s="161"/>
      <c r="NBC49" s="161"/>
      <c r="NBD49" s="161"/>
      <c r="NBE49" s="161"/>
      <c r="NBF49" s="161"/>
      <c r="NBG49" s="161"/>
      <c r="NBH49" s="161"/>
      <c r="NBI49" s="161"/>
      <c r="NBJ49" s="161"/>
      <c r="NBK49" s="161"/>
      <c r="NBL49" s="161"/>
      <c r="NBM49" s="161"/>
      <c r="NBN49" s="161"/>
      <c r="NBO49" s="161"/>
      <c r="NBP49" s="161"/>
      <c r="NBQ49" s="161"/>
      <c r="NBR49" s="161"/>
      <c r="NBS49" s="161"/>
      <c r="NBT49" s="161"/>
      <c r="NBU49" s="161"/>
      <c r="NBV49" s="161"/>
      <c r="NBW49" s="161"/>
      <c r="NBX49" s="161"/>
      <c r="NBY49" s="161"/>
      <c r="NBZ49" s="161"/>
      <c r="NCA49" s="161"/>
      <c r="NCB49" s="161"/>
      <c r="NCC49" s="161"/>
      <c r="NCD49" s="161"/>
      <c r="NCE49" s="161"/>
      <c r="NCF49" s="161"/>
      <c r="NCG49" s="161"/>
      <c r="NCH49" s="161"/>
      <c r="NCI49" s="161"/>
      <c r="NCJ49" s="161"/>
      <c r="NCK49" s="161"/>
      <c r="NCL49" s="161"/>
      <c r="NCM49" s="161"/>
      <c r="NCN49" s="161"/>
      <c r="NCO49" s="161"/>
      <c r="NCP49" s="161"/>
      <c r="NCQ49" s="161"/>
      <c r="NCR49" s="161"/>
      <c r="NCS49" s="161"/>
      <c r="NCT49" s="161"/>
      <c r="NCU49" s="161"/>
      <c r="NCV49" s="161"/>
      <c r="NCW49" s="161"/>
      <c r="NCX49" s="161"/>
      <c r="NCY49" s="161"/>
      <c r="NCZ49" s="161"/>
      <c r="NDA49" s="161"/>
      <c r="NDB49" s="161"/>
      <c r="NDC49" s="161"/>
      <c r="NDD49" s="161"/>
      <c r="NDE49" s="161"/>
      <c r="NDF49" s="161"/>
      <c r="NDG49" s="161"/>
      <c r="NDH49" s="161"/>
      <c r="NDI49" s="161"/>
      <c r="NDJ49" s="161"/>
      <c r="NDK49" s="161"/>
      <c r="NDL49" s="161"/>
      <c r="NDM49" s="161"/>
      <c r="NDN49" s="161"/>
      <c r="NDO49" s="161"/>
      <c r="NDP49" s="161"/>
      <c r="NDQ49" s="161"/>
      <c r="NDR49" s="161"/>
      <c r="NDS49" s="161"/>
      <c r="NDT49" s="161"/>
      <c r="NDU49" s="161"/>
      <c r="NDV49" s="161"/>
      <c r="NDW49" s="161"/>
      <c r="NDX49" s="161"/>
      <c r="NDY49" s="161"/>
      <c r="NDZ49" s="161"/>
      <c r="NEA49" s="161"/>
      <c r="NEB49" s="161"/>
      <c r="NEC49" s="161"/>
      <c r="NED49" s="161"/>
      <c r="NEE49" s="161"/>
      <c r="NEF49" s="161"/>
      <c r="NEG49" s="161"/>
      <c r="NEH49" s="161"/>
      <c r="NEI49" s="161"/>
      <c r="NEJ49" s="161"/>
      <c r="NEK49" s="161"/>
      <c r="NEL49" s="161"/>
      <c r="NEM49" s="161"/>
      <c r="NEN49" s="161"/>
      <c r="NEO49" s="161"/>
      <c r="NEP49" s="161"/>
      <c r="NEQ49" s="161"/>
      <c r="NER49" s="161"/>
      <c r="NES49" s="161"/>
      <c r="NET49" s="161"/>
      <c r="NEU49" s="161"/>
      <c r="NEV49" s="161"/>
      <c r="NEW49" s="161"/>
      <c r="NEX49" s="161"/>
      <c r="NEY49" s="161"/>
      <c r="NEZ49" s="161"/>
      <c r="NFA49" s="161"/>
      <c r="NFB49" s="161"/>
      <c r="NFC49" s="161"/>
      <c r="NFD49" s="161"/>
      <c r="NFE49" s="161"/>
      <c r="NFF49" s="161"/>
      <c r="NFG49" s="161"/>
      <c r="NFH49" s="161"/>
      <c r="NFI49" s="161"/>
      <c r="NFJ49" s="161"/>
      <c r="NFK49" s="161"/>
      <c r="NFL49" s="161"/>
      <c r="NFM49" s="161"/>
      <c r="NFN49" s="161"/>
      <c r="NFO49" s="161"/>
      <c r="NFP49" s="161"/>
      <c r="NFQ49" s="161"/>
      <c r="NFR49" s="161"/>
      <c r="NFS49" s="161"/>
      <c r="NFT49" s="161"/>
      <c r="NFU49" s="161"/>
      <c r="NFV49" s="161"/>
      <c r="NFW49" s="161"/>
      <c r="NFX49" s="161"/>
      <c r="NFY49" s="161"/>
      <c r="NFZ49" s="161"/>
      <c r="NGA49" s="161"/>
      <c r="NGB49" s="161"/>
      <c r="NGC49" s="161"/>
      <c r="NGD49" s="161"/>
      <c r="NGE49" s="161"/>
      <c r="NGF49" s="161"/>
      <c r="NGG49" s="161"/>
      <c r="NGH49" s="161"/>
      <c r="NGI49" s="161"/>
      <c r="NGJ49" s="161"/>
      <c r="NGK49" s="161"/>
      <c r="NGL49" s="161"/>
      <c r="NGM49" s="161"/>
      <c r="NGN49" s="161"/>
      <c r="NGO49" s="161"/>
      <c r="NGP49" s="161"/>
      <c r="NGQ49" s="161"/>
      <c r="NGR49" s="161"/>
      <c r="NGS49" s="161"/>
      <c r="NGT49" s="161"/>
      <c r="NGU49" s="161"/>
      <c r="NGV49" s="161"/>
      <c r="NGW49" s="161"/>
      <c r="NGX49" s="161"/>
      <c r="NGY49" s="161"/>
      <c r="NGZ49" s="161"/>
      <c r="NHA49" s="161"/>
      <c r="NHB49" s="161"/>
      <c r="NHC49" s="161"/>
      <c r="NHD49" s="161"/>
      <c r="NHE49" s="161"/>
      <c r="NHF49" s="161"/>
      <c r="NHG49" s="161"/>
      <c r="NHH49" s="161"/>
      <c r="NHI49" s="161"/>
      <c r="NHJ49" s="161"/>
      <c r="NHK49" s="161"/>
      <c r="NHL49" s="161"/>
      <c r="NHM49" s="161"/>
      <c r="NHN49" s="161"/>
      <c r="NHO49" s="161"/>
      <c r="NHP49" s="161"/>
      <c r="NHQ49" s="161"/>
      <c r="NHR49" s="161"/>
      <c r="NHS49" s="161"/>
      <c r="NHT49" s="161"/>
      <c r="NHU49" s="161"/>
      <c r="NHV49" s="161"/>
      <c r="NHW49" s="161"/>
      <c r="NHX49" s="161"/>
      <c r="NHY49" s="161"/>
      <c r="NHZ49" s="161"/>
      <c r="NIA49" s="161"/>
      <c r="NIB49" s="161"/>
      <c r="NIC49" s="161"/>
      <c r="NID49" s="161"/>
      <c r="NIE49" s="161"/>
      <c r="NIF49" s="161"/>
      <c r="NIG49" s="161"/>
      <c r="NIH49" s="161"/>
      <c r="NII49" s="161"/>
      <c r="NIJ49" s="161"/>
      <c r="NIK49" s="161"/>
      <c r="NIL49" s="161"/>
      <c r="NIM49" s="161"/>
      <c r="NIN49" s="161"/>
      <c r="NIO49" s="161"/>
      <c r="NIP49" s="161"/>
      <c r="NIQ49" s="161"/>
      <c r="NIR49" s="161"/>
      <c r="NIS49" s="161"/>
      <c r="NIT49" s="161"/>
      <c r="NIU49" s="161"/>
      <c r="NIV49" s="161"/>
      <c r="NIW49" s="161"/>
      <c r="NIX49" s="161"/>
      <c r="NIY49" s="161"/>
      <c r="NIZ49" s="161"/>
      <c r="NJA49" s="161"/>
      <c r="NJB49" s="161"/>
      <c r="NJC49" s="161"/>
      <c r="NJD49" s="161"/>
      <c r="NJE49" s="161"/>
      <c r="NJF49" s="161"/>
      <c r="NJG49" s="161"/>
      <c r="NJH49" s="161"/>
      <c r="NJI49" s="161"/>
      <c r="NJJ49" s="161"/>
      <c r="NJK49" s="161"/>
      <c r="NJL49" s="161"/>
      <c r="NJM49" s="161"/>
      <c r="NJN49" s="161"/>
      <c r="NJO49" s="161"/>
      <c r="NJP49" s="161"/>
      <c r="NJQ49" s="161"/>
      <c r="NJR49" s="161"/>
      <c r="NJS49" s="161"/>
      <c r="NJT49" s="161"/>
      <c r="NJU49" s="161"/>
      <c r="NJV49" s="161"/>
      <c r="NJW49" s="161"/>
      <c r="NJX49" s="161"/>
      <c r="NJY49" s="161"/>
      <c r="NJZ49" s="161"/>
      <c r="NKA49" s="161"/>
      <c r="NKB49" s="161"/>
      <c r="NKC49" s="161"/>
      <c r="NKD49" s="161"/>
      <c r="NKE49" s="161"/>
      <c r="NKF49" s="161"/>
      <c r="NKG49" s="161"/>
      <c r="NKH49" s="161"/>
      <c r="NKI49" s="161"/>
      <c r="NKJ49" s="161"/>
      <c r="NKK49" s="161"/>
      <c r="NKL49" s="161"/>
      <c r="NKM49" s="161"/>
      <c r="NKN49" s="161"/>
      <c r="NKO49" s="161"/>
      <c r="NKP49" s="161"/>
      <c r="NKQ49" s="161"/>
      <c r="NKR49" s="161"/>
      <c r="NKS49" s="161"/>
      <c r="NKT49" s="161"/>
      <c r="NKU49" s="161"/>
      <c r="NKV49" s="161"/>
      <c r="NKW49" s="161"/>
      <c r="NKX49" s="161"/>
      <c r="NKY49" s="161"/>
      <c r="NKZ49" s="161"/>
      <c r="NLA49" s="161"/>
      <c r="NLB49" s="161"/>
      <c r="NLC49" s="161"/>
      <c r="NLD49" s="161"/>
      <c r="NLE49" s="161"/>
      <c r="NLF49" s="161"/>
      <c r="NLG49" s="161"/>
      <c r="NLH49" s="161"/>
      <c r="NLI49" s="161"/>
      <c r="NLJ49" s="161"/>
      <c r="NLK49" s="161"/>
      <c r="NLL49" s="161"/>
      <c r="NLM49" s="161"/>
      <c r="NLN49" s="161"/>
      <c r="NLO49" s="161"/>
      <c r="NLP49" s="161"/>
      <c r="NLQ49" s="161"/>
      <c r="NLR49" s="161"/>
      <c r="NLS49" s="161"/>
      <c r="NLT49" s="161"/>
      <c r="NLU49" s="161"/>
      <c r="NLV49" s="161"/>
      <c r="NLW49" s="161"/>
      <c r="NLX49" s="161"/>
      <c r="NLY49" s="161"/>
      <c r="NLZ49" s="161"/>
      <c r="NMA49" s="161"/>
      <c r="NMB49" s="161"/>
      <c r="NMC49" s="161"/>
      <c r="NMD49" s="161"/>
      <c r="NME49" s="161"/>
      <c r="NMF49" s="161"/>
      <c r="NMG49" s="161"/>
      <c r="NMH49" s="161"/>
      <c r="NMI49" s="161"/>
      <c r="NMJ49" s="161"/>
      <c r="NMK49" s="161"/>
      <c r="NML49" s="161"/>
      <c r="NMM49" s="161"/>
      <c r="NMN49" s="161"/>
      <c r="NMO49" s="161"/>
      <c r="NMP49" s="161"/>
      <c r="NMQ49" s="161"/>
      <c r="NMR49" s="161"/>
      <c r="NMS49" s="161"/>
      <c r="NMT49" s="161"/>
      <c r="NMU49" s="161"/>
      <c r="NMV49" s="161"/>
      <c r="NMW49" s="161"/>
      <c r="NMX49" s="161"/>
      <c r="NMY49" s="161"/>
      <c r="NMZ49" s="161"/>
      <c r="NNA49" s="161"/>
      <c r="NNB49" s="161"/>
      <c r="NNC49" s="161"/>
      <c r="NND49" s="161"/>
      <c r="NNE49" s="161"/>
      <c r="NNF49" s="161"/>
      <c r="NNG49" s="161"/>
      <c r="NNH49" s="161"/>
      <c r="NNI49" s="161"/>
      <c r="NNJ49" s="161"/>
      <c r="NNK49" s="161"/>
      <c r="NNL49" s="161"/>
      <c r="NNM49" s="161"/>
      <c r="NNN49" s="161"/>
      <c r="NNO49" s="161"/>
      <c r="NNP49" s="161"/>
      <c r="NNQ49" s="161"/>
      <c r="NNR49" s="161"/>
      <c r="NNS49" s="161"/>
      <c r="NNT49" s="161"/>
      <c r="NNU49" s="161"/>
      <c r="NNV49" s="161"/>
      <c r="NNW49" s="161"/>
      <c r="NNX49" s="161"/>
      <c r="NNY49" s="161"/>
      <c r="NNZ49" s="161"/>
      <c r="NOA49" s="161"/>
      <c r="NOB49" s="161"/>
      <c r="NOC49" s="161"/>
      <c r="NOD49" s="161"/>
      <c r="NOE49" s="161"/>
      <c r="NOF49" s="161"/>
      <c r="NOG49" s="161"/>
      <c r="NOH49" s="161"/>
      <c r="NOI49" s="161"/>
      <c r="NOJ49" s="161"/>
      <c r="NOK49" s="161"/>
      <c r="NOL49" s="161"/>
      <c r="NOM49" s="161"/>
      <c r="NON49" s="161"/>
      <c r="NOO49" s="161"/>
      <c r="NOP49" s="161"/>
      <c r="NOQ49" s="161"/>
      <c r="NOR49" s="161"/>
      <c r="NOS49" s="161"/>
      <c r="NOT49" s="161"/>
      <c r="NOU49" s="161"/>
      <c r="NOV49" s="161"/>
      <c r="NOW49" s="161"/>
      <c r="NOX49" s="161"/>
      <c r="NOY49" s="161"/>
      <c r="NOZ49" s="161"/>
      <c r="NPA49" s="161"/>
      <c r="NPB49" s="161"/>
      <c r="NPC49" s="161"/>
      <c r="NPD49" s="161"/>
      <c r="NPE49" s="161"/>
      <c r="NPF49" s="161"/>
      <c r="NPG49" s="161"/>
      <c r="NPH49" s="161"/>
      <c r="NPI49" s="161"/>
      <c r="NPJ49" s="161"/>
      <c r="NPK49" s="161"/>
      <c r="NPL49" s="161"/>
      <c r="NPM49" s="161"/>
      <c r="NPN49" s="161"/>
      <c r="NPO49" s="161"/>
      <c r="NPP49" s="161"/>
      <c r="NPQ49" s="161"/>
      <c r="NPR49" s="161"/>
      <c r="NPS49" s="161"/>
      <c r="NPT49" s="161"/>
      <c r="NPU49" s="161"/>
      <c r="NPV49" s="161"/>
      <c r="NPW49" s="161"/>
      <c r="NPX49" s="161"/>
      <c r="NPY49" s="161"/>
      <c r="NPZ49" s="161"/>
      <c r="NQA49" s="161"/>
      <c r="NQB49" s="161"/>
      <c r="NQC49" s="161"/>
      <c r="NQD49" s="161"/>
      <c r="NQE49" s="161"/>
      <c r="NQF49" s="161"/>
      <c r="NQG49" s="161"/>
      <c r="NQH49" s="161"/>
      <c r="NQI49" s="161"/>
      <c r="NQJ49" s="161"/>
      <c r="NQK49" s="161"/>
      <c r="NQL49" s="161"/>
      <c r="NQM49" s="161"/>
      <c r="NQN49" s="161"/>
      <c r="NQO49" s="161"/>
      <c r="NQP49" s="161"/>
      <c r="NQQ49" s="161"/>
      <c r="NQR49" s="161"/>
      <c r="NQS49" s="161"/>
      <c r="NQT49" s="161"/>
      <c r="NQU49" s="161"/>
      <c r="NQV49" s="161"/>
      <c r="NQW49" s="161"/>
      <c r="NQX49" s="161"/>
      <c r="NQY49" s="161"/>
      <c r="NQZ49" s="161"/>
      <c r="NRA49" s="161"/>
      <c r="NRB49" s="161"/>
      <c r="NRC49" s="161"/>
      <c r="NRD49" s="161"/>
      <c r="NRE49" s="161"/>
      <c r="NRF49" s="161"/>
      <c r="NRG49" s="161"/>
      <c r="NRH49" s="161"/>
      <c r="NRI49" s="161"/>
      <c r="NRJ49" s="161"/>
      <c r="NRK49" s="161"/>
      <c r="NRL49" s="161"/>
      <c r="NRM49" s="161"/>
      <c r="NRN49" s="161"/>
      <c r="NRO49" s="161"/>
      <c r="NRP49" s="161"/>
      <c r="NRQ49" s="161"/>
      <c r="NRR49" s="161"/>
      <c r="NRS49" s="161"/>
      <c r="NRT49" s="161"/>
      <c r="NRU49" s="161"/>
      <c r="NRV49" s="161"/>
      <c r="NRW49" s="161"/>
      <c r="NRX49" s="161"/>
      <c r="NRY49" s="161"/>
      <c r="NRZ49" s="161"/>
      <c r="NSA49" s="161"/>
      <c r="NSB49" s="161"/>
      <c r="NSC49" s="161"/>
      <c r="NSD49" s="161"/>
      <c r="NSE49" s="161"/>
      <c r="NSF49" s="161"/>
      <c r="NSG49" s="161"/>
      <c r="NSH49" s="161"/>
      <c r="NSI49" s="161"/>
      <c r="NSJ49" s="161"/>
      <c r="NSK49" s="161"/>
      <c r="NSL49" s="161"/>
      <c r="NSM49" s="161"/>
      <c r="NSN49" s="161"/>
      <c r="NSO49" s="161"/>
      <c r="NSP49" s="161"/>
      <c r="NSQ49" s="161"/>
      <c r="NSR49" s="161"/>
      <c r="NSS49" s="161"/>
      <c r="NST49" s="161"/>
      <c r="NSU49" s="161"/>
      <c r="NSV49" s="161"/>
      <c r="NSW49" s="161"/>
      <c r="NSX49" s="161"/>
      <c r="NSY49" s="161"/>
      <c r="NSZ49" s="161"/>
      <c r="NTA49" s="161"/>
      <c r="NTB49" s="161"/>
      <c r="NTC49" s="161"/>
      <c r="NTD49" s="161"/>
      <c r="NTE49" s="161"/>
      <c r="NTF49" s="161"/>
      <c r="NTG49" s="161"/>
      <c r="NTH49" s="161"/>
      <c r="NTI49" s="161"/>
      <c r="NTJ49" s="161"/>
      <c r="NTK49" s="161"/>
      <c r="NTL49" s="161"/>
      <c r="NTM49" s="161"/>
      <c r="NTN49" s="161"/>
      <c r="NTO49" s="161"/>
      <c r="NTP49" s="161"/>
      <c r="NTQ49" s="161"/>
      <c r="NTR49" s="161"/>
      <c r="NTS49" s="161"/>
      <c r="NTT49" s="161"/>
      <c r="NTU49" s="161"/>
      <c r="NTV49" s="161"/>
      <c r="NTW49" s="161"/>
      <c r="NTX49" s="161"/>
      <c r="NTY49" s="161"/>
      <c r="NTZ49" s="161"/>
      <c r="NUA49" s="161"/>
      <c r="NUB49" s="161"/>
      <c r="NUC49" s="161"/>
      <c r="NUD49" s="161"/>
      <c r="NUE49" s="161"/>
      <c r="NUF49" s="161"/>
      <c r="NUG49" s="161"/>
      <c r="NUH49" s="161"/>
      <c r="NUI49" s="161"/>
      <c r="NUJ49" s="161"/>
      <c r="NUK49" s="161"/>
      <c r="NUL49" s="161"/>
      <c r="NUM49" s="161"/>
      <c r="NUN49" s="161"/>
      <c r="NUO49" s="161"/>
      <c r="NUP49" s="161"/>
      <c r="NUQ49" s="161"/>
      <c r="NUR49" s="161"/>
      <c r="NUS49" s="161"/>
      <c r="NUT49" s="161"/>
      <c r="NUU49" s="161"/>
      <c r="NUV49" s="161"/>
      <c r="NUW49" s="161"/>
      <c r="NUX49" s="161"/>
      <c r="NUY49" s="161"/>
      <c r="NUZ49" s="161"/>
      <c r="NVA49" s="161"/>
      <c r="NVB49" s="161"/>
      <c r="NVC49" s="161"/>
      <c r="NVD49" s="161"/>
      <c r="NVE49" s="161"/>
      <c r="NVF49" s="161"/>
      <c r="NVG49" s="161"/>
      <c r="NVH49" s="161"/>
      <c r="NVI49" s="161"/>
      <c r="NVJ49" s="161"/>
      <c r="NVK49" s="161"/>
      <c r="NVL49" s="161"/>
      <c r="NVM49" s="161"/>
      <c r="NVN49" s="161"/>
      <c r="NVO49" s="161"/>
      <c r="NVP49" s="161"/>
      <c r="NVQ49" s="161"/>
      <c r="NVR49" s="161"/>
      <c r="NVS49" s="161"/>
      <c r="NVT49" s="161"/>
      <c r="NVU49" s="161"/>
      <c r="NVV49" s="161"/>
      <c r="NVW49" s="161"/>
      <c r="NVX49" s="161"/>
      <c r="NVY49" s="161"/>
      <c r="NVZ49" s="161"/>
      <c r="NWA49" s="161"/>
      <c r="NWB49" s="161"/>
      <c r="NWC49" s="161"/>
      <c r="NWD49" s="161"/>
      <c r="NWE49" s="161"/>
      <c r="NWF49" s="161"/>
      <c r="NWG49" s="161"/>
      <c r="NWH49" s="161"/>
      <c r="NWI49" s="161"/>
      <c r="NWJ49" s="161"/>
      <c r="NWK49" s="161"/>
      <c r="NWL49" s="161"/>
      <c r="NWM49" s="161"/>
      <c r="NWN49" s="161"/>
      <c r="NWO49" s="161"/>
      <c r="NWP49" s="161"/>
      <c r="NWQ49" s="161"/>
      <c r="NWR49" s="161"/>
      <c r="NWS49" s="161"/>
      <c r="NWT49" s="161"/>
      <c r="NWU49" s="161"/>
      <c r="NWV49" s="161"/>
      <c r="NWW49" s="161"/>
      <c r="NWX49" s="161"/>
      <c r="NWY49" s="161"/>
      <c r="NWZ49" s="161"/>
      <c r="NXA49" s="161"/>
      <c r="NXB49" s="161"/>
      <c r="NXC49" s="161"/>
      <c r="NXD49" s="161"/>
      <c r="NXE49" s="161"/>
      <c r="NXF49" s="161"/>
      <c r="NXG49" s="161"/>
      <c r="NXH49" s="161"/>
      <c r="NXI49" s="161"/>
      <c r="NXJ49" s="161"/>
      <c r="NXK49" s="161"/>
      <c r="NXL49" s="161"/>
      <c r="NXM49" s="161"/>
      <c r="NXN49" s="161"/>
      <c r="NXO49" s="161"/>
      <c r="NXP49" s="161"/>
      <c r="NXQ49" s="161"/>
      <c r="NXR49" s="161"/>
      <c r="NXS49" s="161"/>
      <c r="NXT49" s="161"/>
      <c r="NXU49" s="161"/>
      <c r="NXV49" s="161"/>
      <c r="NXW49" s="161"/>
      <c r="NXX49" s="161"/>
      <c r="NXY49" s="161"/>
      <c r="NXZ49" s="161"/>
      <c r="NYA49" s="161"/>
      <c r="NYB49" s="161"/>
      <c r="NYC49" s="161"/>
      <c r="NYD49" s="161"/>
      <c r="NYE49" s="161"/>
      <c r="NYF49" s="161"/>
      <c r="NYG49" s="161"/>
      <c r="NYH49" s="161"/>
      <c r="NYI49" s="161"/>
      <c r="NYJ49" s="161"/>
      <c r="NYK49" s="161"/>
      <c r="NYL49" s="161"/>
      <c r="NYM49" s="161"/>
      <c r="NYN49" s="161"/>
      <c r="NYO49" s="161"/>
      <c r="NYP49" s="161"/>
      <c r="NYQ49" s="161"/>
      <c r="NYR49" s="161"/>
      <c r="NYS49" s="161"/>
      <c r="NYT49" s="161"/>
      <c r="NYU49" s="161"/>
      <c r="NYV49" s="161"/>
      <c r="NYW49" s="161"/>
      <c r="NYX49" s="161"/>
      <c r="NYY49" s="161"/>
      <c r="NYZ49" s="161"/>
      <c r="NZA49" s="161"/>
      <c r="NZB49" s="161"/>
      <c r="NZC49" s="161"/>
      <c r="NZD49" s="161"/>
      <c r="NZE49" s="161"/>
      <c r="NZF49" s="161"/>
      <c r="NZG49" s="161"/>
      <c r="NZH49" s="161"/>
      <c r="NZI49" s="161"/>
      <c r="NZJ49" s="161"/>
      <c r="NZK49" s="161"/>
      <c r="NZL49" s="161"/>
      <c r="NZM49" s="161"/>
      <c r="NZN49" s="161"/>
      <c r="NZO49" s="161"/>
      <c r="NZP49" s="161"/>
      <c r="NZQ49" s="161"/>
      <c r="NZR49" s="161"/>
      <c r="NZS49" s="161"/>
      <c r="NZT49" s="161"/>
      <c r="NZU49" s="161"/>
      <c r="NZV49" s="161"/>
      <c r="NZW49" s="161"/>
      <c r="NZX49" s="161"/>
      <c r="NZY49" s="161"/>
      <c r="NZZ49" s="161"/>
      <c r="OAA49" s="161"/>
      <c r="OAB49" s="161"/>
      <c r="OAC49" s="161"/>
      <c r="OAD49" s="161"/>
      <c r="OAE49" s="161"/>
      <c r="OAF49" s="161"/>
      <c r="OAG49" s="161"/>
      <c r="OAH49" s="161"/>
      <c r="OAI49" s="161"/>
      <c r="OAJ49" s="161"/>
      <c r="OAK49" s="161"/>
      <c r="OAL49" s="161"/>
      <c r="OAM49" s="161"/>
      <c r="OAN49" s="161"/>
      <c r="OAO49" s="161"/>
      <c r="OAP49" s="161"/>
      <c r="OAQ49" s="161"/>
      <c r="OAR49" s="161"/>
      <c r="OAS49" s="161"/>
      <c r="OAT49" s="161"/>
      <c r="OAU49" s="161"/>
      <c r="OAV49" s="161"/>
      <c r="OAW49" s="161"/>
      <c r="OAX49" s="161"/>
      <c r="OAY49" s="161"/>
      <c r="OAZ49" s="161"/>
      <c r="OBA49" s="161"/>
      <c r="OBB49" s="161"/>
      <c r="OBC49" s="161"/>
      <c r="OBD49" s="161"/>
      <c r="OBE49" s="161"/>
      <c r="OBF49" s="161"/>
      <c r="OBG49" s="161"/>
      <c r="OBH49" s="161"/>
      <c r="OBI49" s="161"/>
      <c r="OBJ49" s="161"/>
      <c r="OBK49" s="161"/>
      <c r="OBL49" s="161"/>
      <c r="OBM49" s="161"/>
      <c r="OBN49" s="161"/>
      <c r="OBO49" s="161"/>
      <c r="OBP49" s="161"/>
      <c r="OBQ49" s="161"/>
      <c r="OBR49" s="161"/>
      <c r="OBS49" s="161"/>
      <c r="OBT49" s="161"/>
      <c r="OBU49" s="161"/>
      <c r="OBV49" s="161"/>
      <c r="OBW49" s="161"/>
      <c r="OBX49" s="161"/>
      <c r="OBY49" s="161"/>
      <c r="OBZ49" s="161"/>
      <c r="OCA49" s="161"/>
      <c r="OCB49" s="161"/>
      <c r="OCC49" s="161"/>
      <c r="OCD49" s="161"/>
      <c r="OCE49" s="161"/>
      <c r="OCF49" s="161"/>
      <c r="OCG49" s="161"/>
      <c r="OCH49" s="161"/>
      <c r="OCI49" s="161"/>
      <c r="OCJ49" s="161"/>
      <c r="OCK49" s="161"/>
      <c r="OCL49" s="161"/>
      <c r="OCM49" s="161"/>
      <c r="OCN49" s="161"/>
      <c r="OCO49" s="161"/>
      <c r="OCP49" s="161"/>
      <c r="OCQ49" s="161"/>
      <c r="OCR49" s="161"/>
      <c r="OCS49" s="161"/>
      <c r="OCT49" s="161"/>
      <c r="OCU49" s="161"/>
      <c r="OCV49" s="161"/>
      <c r="OCW49" s="161"/>
      <c r="OCX49" s="161"/>
      <c r="OCY49" s="161"/>
      <c r="OCZ49" s="161"/>
      <c r="ODA49" s="161"/>
      <c r="ODB49" s="161"/>
      <c r="ODC49" s="161"/>
      <c r="ODD49" s="161"/>
      <c r="ODE49" s="161"/>
      <c r="ODF49" s="161"/>
      <c r="ODG49" s="161"/>
      <c r="ODH49" s="161"/>
      <c r="ODI49" s="161"/>
      <c r="ODJ49" s="161"/>
      <c r="ODK49" s="161"/>
      <c r="ODL49" s="161"/>
      <c r="ODM49" s="161"/>
      <c r="ODN49" s="161"/>
      <c r="ODO49" s="161"/>
      <c r="ODP49" s="161"/>
      <c r="ODQ49" s="161"/>
      <c r="ODR49" s="161"/>
      <c r="ODS49" s="161"/>
      <c r="ODT49" s="161"/>
      <c r="ODU49" s="161"/>
      <c r="ODV49" s="161"/>
      <c r="ODW49" s="161"/>
      <c r="ODX49" s="161"/>
      <c r="ODY49" s="161"/>
      <c r="ODZ49" s="161"/>
      <c r="OEA49" s="161"/>
      <c r="OEB49" s="161"/>
      <c r="OEC49" s="161"/>
      <c r="OED49" s="161"/>
      <c r="OEE49" s="161"/>
      <c r="OEF49" s="161"/>
      <c r="OEG49" s="161"/>
      <c r="OEH49" s="161"/>
      <c r="OEI49" s="161"/>
      <c r="OEJ49" s="161"/>
      <c r="OEK49" s="161"/>
      <c r="OEL49" s="161"/>
      <c r="OEM49" s="161"/>
      <c r="OEN49" s="161"/>
      <c r="OEO49" s="161"/>
      <c r="OEP49" s="161"/>
      <c r="OEQ49" s="161"/>
      <c r="OER49" s="161"/>
      <c r="OES49" s="161"/>
      <c r="OET49" s="161"/>
      <c r="OEU49" s="161"/>
      <c r="OEV49" s="161"/>
      <c r="OEW49" s="161"/>
      <c r="OEX49" s="161"/>
      <c r="OEY49" s="161"/>
      <c r="OEZ49" s="161"/>
      <c r="OFA49" s="161"/>
      <c r="OFB49" s="161"/>
      <c r="OFC49" s="161"/>
      <c r="OFD49" s="161"/>
      <c r="OFE49" s="161"/>
      <c r="OFF49" s="161"/>
      <c r="OFG49" s="161"/>
      <c r="OFH49" s="161"/>
      <c r="OFI49" s="161"/>
      <c r="OFJ49" s="161"/>
      <c r="OFK49" s="161"/>
      <c r="OFL49" s="161"/>
      <c r="OFM49" s="161"/>
      <c r="OFN49" s="161"/>
      <c r="OFO49" s="161"/>
      <c r="OFP49" s="161"/>
      <c r="OFQ49" s="161"/>
      <c r="OFR49" s="161"/>
      <c r="OFS49" s="161"/>
      <c r="OFT49" s="161"/>
      <c r="OFU49" s="161"/>
      <c r="OFV49" s="161"/>
      <c r="OFW49" s="161"/>
      <c r="OFX49" s="161"/>
      <c r="OFY49" s="161"/>
      <c r="OFZ49" s="161"/>
      <c r="OGA49" s="161"/>
      <c r="OGB49" s="161"/>
      <c r="OGC49" s="161"/>
      <c r="OGD49" s="161"/>
      <c r="OGE49" s="161"/>
      <c r="OGF49" s="161"/>
      <c r="OGG49" s="161"/>
      <c r="OGH49" s="161"/>
      <c r="OGI49" s="161"/>
      <c r="OGJ49" s="161"/>
      <c r="OGK49" s="161"/>
      <c r="OGL49" s="161"/>
      <c r="OGM49" s="161"/>
      <c r="OGN49" s="161"/>
      <c r="OGO49" s="161"/>
      <c r="OGP49" s="161"/>
      <c r="OGQ49" s="161"/>
      <c r="OGR49" s="161"/>
      <c r="OGS49" s="161"/>
      <c r="OGT49" s="161"/>
      <c r="OGU49" s="161"/>
      <c r="OGV49" s="161"/>
      <c r="OGW49" s="161"/>
      <c r="OGX49" s="161"/>
      <c r="OGY49" s="161"/>
      <c r="OGZ49" s="161"/>
      <c r="OHA49" s="161"/>
      <c r="OHB49" s="161"/>
      <c r="OHC49" s="161"/>
      <c r="OHD49" s="161"/>
      <c r="OHE49" s="161"/>
      <c r="OHF49" s="161"/>
      <c r="OHG49" s="161"/>
      <c r="OHH49" s="161"/>
      <c r="OHI49" s="161"/>
      <c r="OHJ49" s="161"/>
      <c r="OHK49" s="161"/>
      <c r="OHL49" s="161"/>
      <c r="OHM49" s="161"/>
      <c r="OHN49" s="161"/>
      <c r="OHO49" s="161"/>
      <c r="OHP49" s="161"/>
      <c r="OHQ49" s="161"/>
      <c r="OHR49" s="161"/>
      <c r="OHS49" s="161"/>
      <c r="OHT49" s="161"/>
      <c r="OHU49" s="161"/>
      <c r="OHV49" s="161"/>
      <c r="OHW49" s="161"/>
      <c r="OHX49" s="161"/>
      <c r="OHY49" s="161"/>
      <c r="OHZ49" s="161"/>
      <c r="OIA49" s="161"/>
      <c r="OIB49" s="161"/>
      <c r="OIC49" s="161"/>
      <c r="OID49" s="161"/>
      <c r="OIE49" s="161"/>
      <c r="OIF49" s="161"/>
      <c r="OIG49" s="161"/>
      <c r="OIH49" s="161"/>
      <c r="OII49" s="161"/>
      <c r="OIJ49" s="161"/>
      <c r="OIK49" s="161"/>
      <c r="OIL49" s="161"/>
      <c r="OIM49" s="161"/>
      <c r="OIN49" s="161"/>
      <c r="OIO49" s="161"/>
      <c r="OIP49" s="161"/>
      <c r="OIQ49" s="161"/>
      <c r="OIR49" s="161"/>
      <c r="OIS49" s="161"/>
      <c r="OIT49" s="161"/>
      <c r="OIU49" s="161"/>
      <c r="OIV49" s="161"/>
      <c r="OIW49" s="161"/>
      <c r="OIX49" s="161"/>
      <c r="OIY49" s="161"/>
      <c r="OIZ49" s="161"/>
      <c r="OJA49" s="161"/>
      <c r="OJB49" s="161"/>
      <c r="OJC49" s="161"/>
      <c r="OJD49" s="161"/>
      <c r="OJE49" s="161"/>
      <c r="OJF49" s="161"/>
      <c r="OJG49" s="161"/>
      <c r="OJH49" s="161"/>
      <c r="OJI49" s="161"/>
      <c r="OJJ49" s="161"/>
      <c r="OJK49" s="161"/>
      <c r="OJL49" s="161"/>
      <c r="OJM49" s="161"/>
      <c r="OJN49" s="161"/>
      <c r="OJO49" s="161"/>
      <c r="OJP49" s="161"/>
      <c r="OJQ49" s="161"/>
      <c r="OJR49" s="161"/>
      <c r="OJS49" s="161"/>
      <c r="OJT49" s="161"/>
      <c r="OJU49" s="161"/>
      <c r="OJV49" s="161"/>
      <c r="OJW49" s="161"/>
      <c r="OJX49" s="161"/>
      <c r="OJY49" s="161"/>
      <c r="OJZ49" s="161"/>
      <c r="OKA49" s="161"/>
      <c r="OKB49" s="161"/>
      <c r="OKC49" s="161"/>
      <c r="OKD49" s="161"/>
      <c r="OKE49" s="161"/>
      <c r="OKF49" s="161"/>
      <c r="OKG49" s="161"/>
      <c r="OKH49" s="161"/>
      <c r="OKI49" s="161"/>
      <c r="OKJ49" s="161"/>
      <c r="OKK49" s="161"/>
      <c r="OKL49" s="161"/>
      <c r="OKM49" s="161"/>
      <c r="OKN49" s="161"/>
      <c r="OKO49" s="161"/>
      <c r="OKP49" s="161"/>
      <c r="OKQ49" s="161"/>
      <c r="OKR49" s="161"/>
      <c r="OKS49" s="161"/>
      <c r="OKT49" s="161"/>
      <c r="OKU49" s="161"/>
      <c r="OKV49" s="161"/>
      <c r="OKW49" s="161"/>
      <c r="OKX49" s="161"/>
      <c r="OKY49" s="161"/>
      <c r="OKZ49" s="161"/>
      <c r="OLA49" s="161"/>
      <c r="OLB49" s="161"/>
      <c r="OLC49" s="161"/>
      <c r="OLD49" s="161"/>
      <c r="OLE49" s="161"/>
      <c r="OLF49" s="161"/>
      <c r="OLG49" s="161"/>
      <c r="OLH49" s="161"/>
      <c r="OLI49" s="161"/>
      <c r="OLJ49" s="161"/>
      <c r="OLK49" s="161"/>
      <c r="OLL49" s="161"/>
      <c r="OLM49" s="161"/>
      <c r="OLN49" s="161"/>
      <c r="OLO49" s="161"/>
      <c r="OLP49" s="161"/>
      <c r="OLQ49" s="161"/>
      <c r="OLR49" s="161"/>
      <c r="OLS49" s="161"/>
      <c r="OLT49" s="161"/>
      <c r="OLU49" s="161"/>
      <c r="OLV49" s="161"/>
      <c r="OLW49" s="161"/>
      <c r="OLX49" s="161"/>
      <c r="OLY49" s="161"/>
      <c r="OLZ49" s="161"/>
      <c r="OMA49" s="161"/>
      <c r="OMB49" s="161"/>
      <c r="OMC49" s="161"/>
      <c r="OMD49" s="161"/>
      <c r="OME49" s="161"/>
      <c r="OMF49" s="161"/>
      <c r="OMG49" s="161"/>
      <c r="OMH49" s="161"/>
      <c r="OMI49" s="161"/>
      <c r="OMJ49" s="161"/>
      <c r="OMK49" s="161"/>
      <c r="OML49" s="161"/>
      <c r="OMM49" s="161"/>
      <c r="OMN49" s="161"/>
      <c r="OMO49" s="161"/>
      <c r="OMP49" s="161"/>
      <c r="OMQ49" s="161"/>
      <c r="OMR49" s="161"/>
      <c r="OMS49" s="161"/>
      <c r="OMT49" s="161"/>
      <c r="OMU49" s="161"/>
      <c r="OMV49" s="161"/>
      <c r="OMW49" s="161"/>
      <c r="OMX49" s="161"/>
      <c r="OMY49" s="161"/>
      <c r="OMZ49" s="161"/>
      <c r="ONA49" s="161"/>
      <c r="ONB49" s="161"/>
      <c r="ONC49" s="161"/>
      <c r="OND49" s="161"/>
      <c r="ONE49" s="161"/>
      <c r="ONF49" s="161"/>
      <c r="ONG49" s="161"/>
      <c r="ONH49" s="161"/>
      <c r="ONI49" s="161"/>
      <c r="ONJ49" s="161"/>
      <c r="ONK49" s="161"/>
      <c r="ONL49" s="161"/>
      <c r="ONM49" s="161"/>
      <c r="ONN49" s="161"/>
      <c r="ONO49" s="161"/>
      <c r="ONP49" s="161"/>
      <c r="ONQ49" s="161"/>
      <c r="ONR49" s="161"/>
      <c r="ONS49" s="161"/>
      <c r="ONT49" s="161"/>
      <c r="ONU49" s="161"/>
      <c r="ONV49" s="161"/>
      <c r="ONW49" s="161"/>
      <c r="ONX49" s="161"/>
      <c r="ONY49" s="161"/>
      <c r="ONZ49" s="161"/>
      <c r="OOA49" s="161"/>
      <c r="OOB49" s="161"/>
      <c r="OOC49" s="161"/>
      <c r="OOD49" s="161"/>
      <c r="OOE49" s="161"/>
      <c r="OOF49" s="161"/>
      <c r="OOG49" s="161"/>
      <c r="OOH49" s="161"/>
      <c r="OOI49" s="161"/>
      <c r="OOJ49" s="161"/>
      <c r="OOK49" s="161"/>
      <c r="OOL49" s="161"/>
      <c r="OOM49" s="161"/>
      <c r="OON49" s="161"/>
      <c r="OOO49" s="161"/>
      <c r="OOP49" s="161"/>
      <c r="OOQ49" s="161"/>
      <c r="OOR49" s="161"/>
      <c r="OOS49" s="161"/>
      <c r="OOT49" s="161"/>
      <c r="OOU49" s="161"/>
      <c r="OOV49" s="161"/>
      <c r="OOW49" s="161"/>
      <c r="OOX49" s="161"/>
      <c r="OOY49" s="161"/>
      <c r="OOZ49" s="161"/>
      <c r="OPA49" s="161"/>
      <c r="OPB49" s="161"/>
      <c r="OPC49" s="161"/>
      <c r="OPD49" s="161"/>
      <c r="OPE49" s="161"/>
      <c r="OPF49" s="161"/>
      <c r="OPG49" s="161"/>
      <c r="OPH49" s="161"/>
      <c r="OPI49" s="161"/>
      <c r="OPJ49" s="161"/>
      <c r="OPK49" s="161"/>
      <c r="OPL49" s="161"/>
      <c r="OPM49" s="161"/>
      <c r="OPN49" s="161"/>
      <c r="OPO49" s="161"/>
      <c r="OPP49" s="161"/>
      <c r="OPQ49" s="161"/>
      <c r="OPR49" s="161"/>
      <c r="OPS49" s="161"/>
      <c r="OPT49" s="161"/>
      <c r="OPU49" s="161"/>
      <c r="OPV49" s="161"/>
      <c r="OPW49" s="161"/>
      <c r="OPX49" s="161"/>
      <c r="OPY49" s="161"/>
      <c r="OPZ49" s="161"/>
      <c r="OQA49" s="161"/>
      <c r="OQB49" s="161"/>
      <c r="OQC49" s="161"/>
      <c r="OQD49" s="161"/>
      <c r="OQE49" s="161"/>
      <c r="OQF49" s="161"/>
      <c r="OQG49" s="161"/>
      <c r="OQH49" s="161"/>
      <c r="OQI49" s="161"/>
      <c r="OQJ49" s="161"/>
      <c r="OQK49" s="161"/>
      <c r="OQL49" s="161"/>
      <c r="OQM49" s="161"/>
      <c r="OQN49" s="161"/>
      <c r="OQO49" s="161"/>
      <c r="OQP49" s="161"/>
      <c r="OQQ49" s="161"/>
      <c r="OQR49" s="161"/>
      <c r="OQS49" s="161"/>
      <c r="OQT49" s="161"/>
      <c r="OQU49" s="161"/>
      <c r="OQV49" s="161"/>
      <c r="OQW49" s="161"/>
      <c r="OQX49" s="161"/>
      <c r="OQY49" s="161"/>
      <c r="OQZ49" s="161"/>
      <c r="ORA49" s="161"/>
      <c r="ORB49" s="161"/>
      <c r="ORC49" s="161"/>
      <c r="ORD49" s="161"/>
      <c r="ORE49" s="161"/>
      <c r="ORF49" s="161"/>
      <c r="ORG49" s="161"/>
      <c r="ORH49" s="161"/>
      <c r="ORI49" s="161"/>
      <c r="ORJ49" s="161"/>
      <c r="ORK49" s="161"/>
      <c r="ORL49" s="161"/>
      <c r="ORM49" s="161"/>
      <c r="ORN49" s="161"/>
      <c r="ORO49" s="161"/>
      <c r="ORP49" s="161"/>
      <c r="ORQ49" s="161"/>
      <c r="ORR49" s="161"/>
      <c r="ORS49" s="161"/>
      <c r="ORT49" s="161"/>
      <c r="ORU49" s="161"/>
      <c r="ORV49" s="161"/>
      <c r="ORW49" s="161"/>
      <c r="ORX49" s="161"/>
      <c r="ORY49" s="161"/>
      <c r="ORZ49" s="161"/>
      <c r="OSA49" s="161"/>
      <c r="OSB49" s="161"/>
      <c r="OSC49" s="161"/>
      <c r="OSD49" s="161"/>
      <c r="OSE49" s="161"/>
      <c r="OSF49" s="161"/>
      <c r="OSG49" s="161"/>
      <c r="OSH49" s="161"/>
      <c r="OSI49" s="161"/>
      <c r="OSJ49" s="161"/>
      <c r="OSK49" s="161"/>
      <c r="OSL49" s="161"/>
      <c r="OSM49" s="161"/>
      <c r="OSN49" s="161"/>
      <c r="OSO49" s="161"/>
      <c r="OSP49" s="161"/>
      <c r="OSQ49" s="161"/>
      <c r="OSR49" s="161"/>
      <c r="OSS49" s="161"/>
      <c r="OST49" s="161"/>
      <c r="OSU49" s="161"/>
      <c r="OSV49" s="161"/>
      <c r="OSW49" s="161"/>
      <c r="OSX49" s="161"/>
      <c r="OSY49" s="161"/>
      <c r="OSZ49" s="161"/>
      <c r="OTA49" s="161"/>
      <c r="OTB49" s="161"/>
      <c r="OTC49" s="161"/>
      <c r="OTD49" s="161"/>
      <c r="OTE49" s="161"/>
      <c r="OTF49" s="161"/>
      <c r="OTG49" s="161"/>
      <c r="OTH49" s="161"/>
      <c r="OTI49" s="161"/>
      <c r="OTJ49" s="161"/>
      <c r="OTK49" s="161"/>
      <c r="OTL49" s="161"/>
      <c r="OTM49" s="161"/>
      <c r="OTN49" s="161"/>
      <c r="OTO49" s="161"/>
      <c r="OTP49" s="161"/>
      <c r="OTQ49" s="161"/>
      <c r="OTR49" s="161"/>
      <c r="OTS49" s="161"/>
      <c r="OTT49" s="161"/>
      <c r="OTU49" s="161"/>
      <c r="OTV49" s="161"/>
      <c r="OTW49" s="161"/>
      <c r="OTX49" s="161"/>
      <c r="OTY49" s="161"/>
      <c r="OTZ49" s="161"/>
      <c r="OUA49" s="161"/>
      <c r="OUB49" s="161"/>
      <c r="OUC49" s="161"/>
      <c r="OUD49" s="161"/>
      <c r="OUE49" s="161"/>
      <c r="OUF49" s="161"/>
      <c r="OUG49" s="161"/>
      <c r="OUH49" s="161"/>
      <c r="OUI49" s="161"/>
      <c r="OUJ49" s="161"/>
      <c r="OUK49" s="161"/>
      <c r="OUL49" s="161"/>
      <c r="OUM49" s="161"/>
      <c r="OUN49" s="161"/>
      <c r="OUO49" s="161"/>
      <c r="OUP49" s="161"/>
      <c r="OUQ49" s="161"/>
      <c r="OUR49" s="161"/>
      <c r="OUS49" s="161"/>
      <c r="OUT49" s="161"/>
      <c r="OUU49" s="161"/>
      <c r="OUV49" s="161"/>
      <c r="OUW49" s="161"/>
      <c r="OUX49" s="161"/>
      <c r="OUY49" s="161"/>
      <c r="OUZ49" s="161"/>
      <c r="OVA49" s="161"/>
      <c r="OVB49" s="161"/>
      <c r="OVC49" s="161"/>
      <c r="OVD49" s="161"/>
      <c r="OVE49" s="161"/>
      <c r="OVF49" s="161"/>
      <c r="OVG49" s="161"/>
      <c r="OVH49" s="161"/>
      <c r="OVI49" s="161"/>
      <c r="OVJ49" s="161"/>
      <c r="OVK49" s="161"/>
      <c r="OVL49" s="161"/>
      <c r="OVM49" s="161"/>
      <c r="OVN49" s="161"/>
      <c r="OVO49" s="161"/>
      <c r="OVP49" s="161"/>
      <c r="OVQ49" s="161"/>
      <c r="OVR49" s="161"/>
      <c r="OVS49" s="161"/>
      <c r="OVT49" s="161"/>
      <c r="OVU49" s="161"/>
      <c r="OVV49" s="161"/>
      <c r="OVW49" s="161"/>
      <c r="OVX49" s="161"/>
      <c r="OVY49" s="161"/>
      <c r="OVZ49" s="161"/>
      <c r="OWA49" s="161"/>
      <c r="OWB49" s="161"/>
      <c r="OWC49" s="161"/>
      <c r="OWD49" s="161"/>
      <c r="OWE49" s="161"/>
      <c r="OWF49" s="161"/>
      <c r="OWG49" s="161"/>
      <c r="OWH49" s="161"/>
      <c r="OWI49" s="161"/>
      <c r="OWJ49" s="161"/>
      <c r="OWK49" s="161"/>
      <c r="OWL49" s="161"/>
      <c r="OWM49" s="161"/>
      <c r="OWN49" s="161"/>
      <c r="OWO49" s="161"/>
      <c r="OWP49" s="161"/>
      <c r="OWQ49" s="161"/>
      <c r="OWR49" s="161"/>
      <c r="OWS49" s="161"/>
      <c r="OWT49" s="161"/>
      <c r="OWU49" s="161"/>
      <c r="OWV49" s="161"/>
      <c r="OWW49" s="161"/>
      <c r="OWX49" s="161"/>
      <c r="OWY49" s="161"/>
      <c r="OWZ49" s="161"/>
      <c r="OXA49" s="161"/>
      <c r="OXB49" s="161"/>
      <c r="OXC49" s="161"/>
      <c r="OXD49" s="161"/>
      <c r="OXE49" s="161"/>
      <c r="OXF49" s="161"/>
      <c r="OXG49" s="161"/>
      <c r="OXH49" s="161"/>
      <c r="OXI49" s="161"/>
      <c r="OXJ49" s="161"/>
      <c r="OXK49" s="161"/>
      <c r="OXL49" s="161"/>
      <c r="OXM49" s="161"/>
      <c r="OXN49" s="161"/>
      <c r="OXO49" s="161"/>
      <c r="OXP49" s="161"/>
      <c r="OXQ49" s="161"/>
      <c r="OXR49" s="161"/>
      <c r="OXS49" s="161"/>
      <c r="OXT49" s="161"/>
      <c r="OXU49" s="161"/>
      <c r="OXV49" s="161"/>
      <c r="OXW49" s="161"/>
      <c r="OXX49" s="161"/>
      <c r="OXY49" s="161"/>
      <c r="OXZ49" s="161"/>
      <c r="OYA49" s="161"/>
      <c r="OYB49" s="161"/>
      <c r="OYC49" s="161"/>
      <c r="OYD49" s="161"/>
      <c r="OYE49" s="161"/>
      <c r="OYF49" s="161"/>
      <c r="OYG49" s="161"/>
      <c r="OYH49" s="161"/>
      <c r="OYI49" s="161"/>
      <c r="OYJ49" s="161"/>
      <c r="OYK49" s="161"/>
      <c r="OYL49" s="161"/>
      <c r="OYM49" s="161"/>
      <c r="OYN49" s="161"/>
      <c r="OYO49" s="161"/>
      <c r="OYP49" s="161"/>
      <c r="OYQ49" s="161"/>
      <c r="OYR49" s="161"/>
      <c r="OYS49" s="161"/>
      <c r="OYT49" s="161"/>
      <c r="OYU49" s="161"/>
      <c r="OYV49" s="161"/>
      <c r="OYW49" s="161"/>
      <c r="OYX49" s="161"/>
      <c r="OYY49" s="161"/>
      <c r="OYZ49" s="161"/>
      <c r="OZA49" s="161"/>
      <c r="OZB49" s="161"/>
      <c r="OZC49" s="161"/>
      <c r="OZD49" s="161"/>
      <c r="OZE49" s="161"/>
      <c r="OZF49" s="161"/>
      <c r="OZG49" s="161"/>
      <c r="OZH49" s="161"/>
      <c r="OZI49" s="161"/>
      <c r="OZJ49" s="161"/>
      <c r="OZK49" s="161"/>
      <c r="OZL49" s="161"/>
      <c r="OZM49" s="161"/>
      <c r="OZN49" s="161"/>
      <c r="OZO49" s="161"/>
      <c r="OZP49" s="161"/>
      <c r="OZQ49" s="161"/>
      <c r="OZR49" s="161"/>
      <c r="OZS49" s="161"/>
      <c r="OZT49" s="161"/>
      <c r="OZU49" s="161"/>
      <c r="OZV49" s="161"/>
      <c r="OZW49" s="161"/>
      <c r="OZX49" s="161"/>
      <c r="OZY49" s="161"/>
      <c r="OZZ49" s="161"/>
      <c r="PAA49" s="161"/>
      <c r="PAB49" s="161"/>
      <c r="PAC49" s="161"/>
      <c r="PAD49" s="161"/>
      <c r="PAE49" s="161"/>
      <c r="PAF49" s="161"/>
      <c r="PAG49" s="161"/>
      <c r="PAH49" s="161"/>
      <c r="PAI49" s="161"/>
      <c r="PAJ49" s="161"/>
      <c r="PAK49" s="161"/>
      <c r="PAL49" s="161"/>
      <c r="PAM49" s="161"/>
      <c r="PAN49" s="161"/>
      <c r="PAO49" s="161"/>
      <c r="PAP49" s="161"/>
      <c r="PAQ49" s="161"/>
      <c r="PAR49" s="161"/>
      <c r="PAS49" s="161"/>
      <c r="PAT49" s="161"/>
      <c r="PAU49" s="161"/>
      <c r="PAV49" s="161"/>
      <c r="PAW49" s="161"/>
      <c r="PAX49" s="161"/>
      <c r="PAY49" s="161"/>
      <c r="PAZ49" s="161"/>
      <c r="PBA49" s="161"/>
      <c r="PBB49" s="161"/>
      <c r="PBC49" s="161"/>
      <c r="PBD49" s="161"/>
      <c r="PBE49" s="161"/>
      <c r="PBF49" s="161"/>
      <c r="PBG49" s="161"/>
      <c r="PBH49" s="161"/>
      <c r="PBI49" s="161"/>
      <c r="PBJ49" s="161"/>
      <c r="PBK49" s="161"/>
      <c r="PBL49" s="161"/>
      <c r="PBM49" s="161"/>
      <c r="PBN49" s="161"/>
      <c r="PBO49" s="161"/>
      <c r="PBP49" s="161"/>
      <c r="PBQ49" s="161"/>
      <c r="PBR49" s="161"/>
      <c r="PBS49" s="161"/>
      <c r="PBT49" s="161"/>
      <c r="PBU49" s="161"/>
      <c r="PBV49" s="161"/>
      <c r="PBW49" s="161"/>
      <c r="PBX49" s="161"/>
      <c r="PBY49" s="161"/>
      <c r="PBZ49" s="161"/>
      <c r="PCA49" s="161"/>
      <c r="PCB49" s="161"/>
      <c r="PCC49" s="161"/>
      <c r="PCD49" s="161"/>
      <c r="PCE49" s="161"/>
      <c r="PCF49" s="161"/>
      <c r="PCG49" s="161"/>
      <c r="PCH49" s="161"/>
      <c r="PCI49" s="161"/>
      <c r="PCJ49" s="161"/>
      <c r="PCK49" s="161"/>
      <c r="PCL49" s="161"/>
      <c r="PCM49" s="161"/>
      <c r="PCN49" s="161"/>
      <c r="PCO49" s="161"/>
      <c r="PCP49" s="161"/>
      <c r="PCQ49" s="161"/>
      <c r="PCR49" s="161"/>
      <c r="PCS49" s="161"/>
      <c r="PCT49" s="161"/>
      <c r="PCU49" s="161"/>
      <c r="PCV49" s="161"/>
      <c r="PCW49" s="161"/>
      <c r="PCX49" s="161"/>
      <c r="PCY49" s="161"/>
      <c r="PCZ49" s="161"/>
      <c r="PDA49" s="161"/>
      <c r="PDB49" s="161"/>
      <c r="PDC49" s="161"/>
      <c r="PDD49" s="161"/>
      <c r="PDE49" s="161"/>
      <c r="PDF49" s="161"/>
      <c r="PDG49" s="161"/>
      <c r="PDH49" s="161"/>
      <c r="PDI49" s="161"/>
      <c r="PDJ49" s="161"/>
      <c r="PDK49" s="161"/>
      <c r="PDL49" s="161"/>
      <c r="PDM49" s="161"/>
      <c r="PDN49" s="161"/>
      <c r="PDO49" s="161"/>
      <c r="PDP49" s="161"/>
      <c r="PDQ49" s="161"/>
      <c r="PDR49" s="161"/>
      <c r="PDS49" s="161"/>
      <c r="PDT49" s="161"/>
      <c r="PDU49" s="161"/>
      <c r="PDV49" s="161"/>
      <c r="PDW49" s="161"/>
      <c r="PDX49" s="161"/>
      <c r="PDY49" s="161"/>
      <c r="PDZ49" s="161"/>
      <c r="PEA49" s="161"/>
      <c r="PEB49" s="161"/>
      <c r="PEC49" s="161"/>
      <c r="PED49" s="161"/>
      <c r="PEE49" s="161"/>
      <c r="PEF49" s="161"/>
      <c r="PEG49" s="161"/>
      <c r="PEH49" s="161"/>
      <c r="PEI49" s="161"/>
      <c r="PEJ49" s="161"/>
      <c r="PEK49" s="161"/>
      <c r="PEL49" s="161"/>
      <c r="PEM49" s="161"/>
      <c r="PEN49" s="161"/>
      <c r="PEO49" s="161"/>
      <c r="PEP49" s="161"/>
      <c r="PEQ49" s="161"/>
      <c r="PER49" s="161"/>
      <c r="PES49" s="161"/>
      <c r="PET49" s="161"/>
      <c r="PEU49" s="161"/>
      <c r="PEV49" s="161"/>
      <c r="PEW49" s="161"/>
      <c r="PEX49" s="161"/>
      <c r="PEY49" s="161"/>
      <c r="PEZ49" s="161"/>
      <c r="PFA49" s="161"/>
      <c r="PFB49" s="161"/>
      <c r="PFC49" s="161"/>
      <c r="PFD49" s="161"/>
      <c r="PFE49" s="161"/>
      <c r="PFF49" s="161"/>
      <c r="PFG49" s="161"/>
      <c r="PFH49" s="161"/>
      <c r="PFI49" s="161"/>
      <c r="PFJ49" s="161"/>
      <c r="PFK49" s="161"/>
      <c r="PFL49" s="161"/>
      <c r="PFM49" s="161"/>
      <c r="PFN49" s="161"/>
      <c r="PFO49" s="161"/>
      <c r="PFP49" s="161"/>
      <c r="PFQ49" s="161"/>
      <c r="PFR49" s="161"/>
      <c r="PFS49" s="161"/>
      <c r="PFT49" s="161"/>
      <c r="PFU49" s="161"/>
      <c r="PFV49" s="161"/>
      <c r="PFW49" s="161"/>
      <c r="PFX49" s="161"/>
      <c r="PFY49" s="161"/>
      <c r="PFZ49" s="161"/>
      <c r="PGA49" s="161"/>
      <c r="PGB49" s="161"/>
      <c r="PGC49" s="161"/>
      <c r="PGD49" s="161"/>
      <c r="PGE49" s="161"/>
      <c r="PGF49" s="161"/>
      <c r="PGG49" s="161"/>
      <c r="PGH49" s="161"/>
      <c r="PGI49" s="161"/>
      <c r="PGJ49" s="161"/>
      <c r="PGK49" s="161"/>
      <c r="PGL49" s="161"/>
      <c r="PGM49" s="161"/>
      <c r="PGN49" s="161"/>
      <c r="PGO49" s="161"/>
      <c r="PGP49" s="161"/>
      <c r="PGQ49" s="161"/>
      <c r="PGR49" s="161"/>
      <c r="PGS49" s="161"/>
      <c r="PGT49" s="161"/>
      <c r="PGU49" s="161"/>
      <c r="PGV49" s="161"/>
      <c r="PGW49" s="161"/>
      <c r="PGX49" s="161"/>
      <c r="PGY49" s="161"/>
      <c r="PGZ49" s="161"/>
      <c r="PHA49" s="161"/>
      <c r="PHB49" s="161"/>
      <c r="PHC49" s="161"/>
      <c r="PHD49" s="161"/>
      <c r="PHE49" s="161"/>
      <c r="PHF49" s="161"/>
      <c r="PHG49" s="161"/>
      <c r="PHH49" s="161"/>
      <c r="PHI49" s="161"/>
      <c r="PHJ49" s="161"/>
      <c r="PHK49" s="161"/>
      <c r="PHL49" s="161"/>
      <c r="PHM49" s="161"/>
      <c r="PHN49" s="161"/>
      <c r="PHO49" s="161"/>
      <c r="PHP49" s="161"/>
      <c r="PHQ49" s="161"/>
      <c r="PHR49" s="161"/>
      <c r="PHS49" s="161"/>
      <c r="PHT49" s="161"/>
      <c r="PHU49" s="161"/>
      <c r="PHV49" s="161"/>
      <c r="PHW49" s="161"/>
      <c r="PHX49" s="161"/>
      <c r="PHY49" s="161"/>
      <c r="PHZ49" s="161"/>
      <c r="PIA49" s="161"/>
      <c r="PIB49" s="161"/>
      <c r="PIC49" s="161"/>
      <c r="PID49" s="161"/>
      <c r="PIE49" s="161"/>
      <c r="PIF49" s="161"/>
      <c r="PIG49" s="161"/>
      <c r="PIH49" s="161"/>
      <c r="PII49" s="161"/>
      <c r="PIJ49" s="161"/>
      <c r="PIK49" s="161"/>
      <c r="PIL49" s="161"/>
      <c r="PIM49" s="161"/>
      <c r="PIN49" s="161"/>
      <c r="PIO49" s="161"/>
      <c r="PIP49" s="161"/>
      <c r="PIQ49" s="161"/>
      <c r="PIR49" s="161"/>
      <c r="PIS49" s="161"/>
      <c r="PIT49" s="161"/>
      <c r="PIU49" s="161"/>
      <c r="PIV49" s="161"/>
      <c r="PIW49" s="161"/>
      <c r="PIX49" s="161"/>
      <c r="PIY49" s="161"/>
      <c r="PIZ49" s="161"/>
      <c r="PJA49" s="161"/>
      <c r="PJB49" s="161"/>
      <c r="PJC49" s="161"/>
      <c r="PJD49" s="161"/>
      <c r="PJE49" s="161"/>
      <c r="PJF49" s="161"/>
      <c r="PJG49" s="161"/>
      <c r="PJH49" s="161"/>
      <c r="PJI49" s="161"/>
      <c r="PJJ49" s="161"/>
      <c r="PJK49" s="161"/>
      <c r="PJL49" s="161"/>
      <c r="PJM49" s="161"/>
      <c r="PJN49" s="161"/>
      <c r="PJO49" s="161"/>
      <c r="PJP49" s="161"/>
      <c r="PJQ49" s="161"/>
      <c r="PJR49" s="161"/>
      <c r="PJS49" s="161"/>
      <c r="PJT49" s="161"/>
      <c r="PJU49" s="161"/>
      <c r="PJV49" s="161"/>
      <c r="PJW49" s="161"/>
      <c r="PJX49" s="161"/>
      <c r="PJY49" s="161"/>
      <c r="PJZ49" s="161"/>
      <c r="PKA49" s="161"/>
      <c r="PKB49" s="161"/>
      <c r="PKC49" s="161"/>
      <c r="PKD49" s="161"/>
      <c r="PKE49" s="161"/>
      <c r="PKF49" s="161"/>
      <c r="PKG49" s="161"/>
      <c r="PKH49" s="161"/>
      <c r="PKI49" s="161"/>
      <c r="PKJ49" s="161"/>
      <c r="PKK49" s="161"/>
      <c r="PKL49" s="161"/>
      <c r="PKM49" s="161"/>
      <c r="PKN49" s="161"/>
      <c r="PKO49" s="161"/>
      <c r="PKP49" s="161"/>
      <c r="PKQ49" s="161"/>
      <c r="PKR49" s="161"/>
      <c r="PKS49" s="161"/>
      <c r="PKT49" s="161"/>
      <c r="PKU49" s="161"/>
      <c r="PKV49" s="161"/>
      <c r="PKW49" s="161"/>
      <c r="PKX49" s="161"/>
      <c r="PKY49" s="161"/>
      <c r="PKZ49" s="161"/>
      <c r="PLA49" s="161"/>
      <c r="PLB49" s="161"/>
      <c r="PLC49" s="161"/>
      <c r="PLD49" s="161"/>
      <c r="PLE49" s="161"/>
      <c r="PLF49" s="161"/>
      <c r="PLG49" s="161"/>
      <c r="PLH49" s="161"/>
      <c r="PLI49" s="161"/>
      <c r="PLJ49" s="161"/>
      <c r="PLK49" s="161"/>
      <c r="PLL49" s="161"/>
      <c r="PLM49" s="161"/>
      <c r="PLN49" s="161"/>
      <c r="PLO49" s="161"/>
      <c r="PLP49" s="161"/>
      <c r="PLQ49" s="161"/>
      <c r="PLR49" s="161"/>
      <c r="PLS49" s="161"/>
      <c r="PLT49" s="161"/>
      <c r="PLU49" s="161"/>
      <c r="PLV49" s="161"/>
      <c r="PLW49" s="161"/>
      <c r="PLX49" s="161"/>
      <c r="PLY49" s="161"/>
      <c r="PLZ49" s="161"/>
      <c r="PMA49" s="161"/>
      <c r="PMB49" s="161"/>
      <c r="PMC49" s="161"/>
      <c r="PMD49" s="161"/>
      <c r="PME49" s="161"/>
      <c r="PMF49" s="161"/>
      <c r="PMG49" s="161"/>
      <c r="PMH49" s="161"/>
      <c r="PMI49" s="161"/>
      <c r="PMJ49" s="161"/>
      <c r="PMK49" s="161"/>
      <c r="PML49" s="161"/>
      <c r="PMM49" s="161"/>
      <c r="PMN49" s="161"/>
      <c r="PMO49" s="161"/>
      <c r="PMP49" s="161"/>
      <c r="PMQ49" s="161"/>
      <c r="PMR49" s="161"/>
      <c r="PMS49" s="161"/>
      <c r="PMT49" s="161"/>
      <c r="PMU49" s="161"/>
      <c r="PMV49" s="161"/>
      <c r="PMW49" s="161"/>
      <c r="PMX49" s="161"/>
      <c r="PMY49" s="161"/>
      <c r="PMZ49" s="161"/>
      <c r="PNA49" s="161"/>
      <c r="PNB49" s="161"/>
      <c r="PNC49" s="161"/>
      <c r="PND49" s="161"/>
      <c r="PNE49" s="161"/>
      <c r="PNF49" s="161"/>
      <c r="PNG49" s="161"/>
      <c r="PNH49" s="161"/>
      <c r="PNI49" s="161"/>
      <c r="PNJ49" s="161"/>
      <c r="PNK49" s="161"/>
      <c r="PNL49" s="161"/>
      <c r="PNM49" s="161"/>
      <c r="PNN49" s="161"/>
      <c r="PNO49" s="161"/>
      <c r="PNP49" s="161"/>
      <c r="PNQ49" s="161"/>
      <c r="PNR49" s="161"/>
      <c r="PNS49" s="161"/>
      <c r="PNT49" s="161"/>
      <c r="PNU49" s="161"/>
      <c r="PNV49" s="161"/>
      <c r="PNW49" s="161"/>
      <c r="PNX49" s="161"/>
      <c r="PNY49" s="161"/>
      <c r="PNZ49" s="161"/>
      <c r="POA49" s="161"/>
      <c r="POB49" s="161"/>
      <c r="POC49" s="161"/>
      <c r="POD49" s="161"/>
      <c r="POE49" s="161"/>
      <c r="POF49" s="161"/>
      <c r="POG49" s="161"/>
      <c r="POH49" s="161"/>
      <c r="POI49" s="161"/>
      <c r="POJ49" s="161"/>
      <c r="POK49" s="161"/>
      <c r="POL49" s="161"/>
      <c r="POM49" s="161"/>
      <c r="PON49" s="161"/>
      <c r="POO49" s="161"/>
      <c r="POP49" s="161"/>
      <c r="POQ49" s="161"/>
      <c r="POR49" s="161"/>
      <c r="POS49" s="161"/>
      <c r="POT49" s="161"/>
      <c r="POU49" s="161"/>
      <c r="POV49" s="161"/>
      <c r="POW49" s="161"/>
      <c r="POX49" s="161"/>
      <c r="POY49" s="161"/>
      <c r="POZ49" s="161"/>
      <c r="PPA49" s="161"/>
      <c r="PPB49" s="161"/>
      <c r="PPC49" s="161"/>
      <c r="PPD49" s="161"/>
      <c r="PPE49" s="161"/>
      <c r="PPF49" s="161"/>
      <c r="PPG49" s="161"/>
      <c r="PPH49" s="161"/>
      <c r="PPI49" s="161"/>
      <c r="PPJ49" s="161"/>
      <c r="PPK49" s="161"/>
      <c r="PPL49" s="161"/>
      <c r="PPM49" s="161"/>
      <c r="PPN49" s="161"/>
      <c r="PPO49" s="161"/>
      <c r="PPP49" s="161"/>
      <c r="PPQ49" s="161"/>
      <c r="PPR49" s="161"/>
      <c r="PPS49" s="161"/>
      <c r="PPT49" s="161"/>
      <c r="PPU49" s="161"/>
      <c r="PPV49" s="161"/>
      <c r="PPW49" s="161"/>
      <c r="PPX49" s="161"/>
      <c r="PPY49" s="161"/>
      <c r="PPZ49" s="161"/>
      <c r="PQA49" s="161"/>
      <c r="PQB49" s="161"/>
      <c r="PQC49" s="161"/>
      <c r="PQD49" s="161"/>
      <c r="PQE49" s="161"/>
      <c r="PQF49" s="161"/>
      <c r="PQG49" s="161"/>
      <c r="PQH49" s="161"/>
      <c r="PQI49" s="161"/>
      <c r="PQJ49" s="161"/>
      <c r="PQK49" s="161"/>
      <c r="PQL49" s="161"/>
      <c r="PQM49" s="161"/>
      <c r="PQN49" s="161"/>
      <c r="PQO49" s="161"/>
      <c r="PQP49" s="161"/>
      <c r="PQQ49" s="161"/>
      <c r="PQR49" s="161"/>
      <c r="PQS49" s="161"/>
      <c r="PQT49" s="161"/>
      <c r="PQU49" s="161"/>
      <c r="PQV49" s="161"/>
      <c r="PQW49" s="161"/>
      <c r="PQX49" s="161"/>
      <c r="PQY49" s="161"/>
      <c r="PQZ49" s="161"/>
      <c r="PRA49" s="161"/>
      <c r="PRB49" s="161"/>
      <c r="PRC49" s="161"/>
      <c r="PRD49" s="161"/>
      <c r="PRE49" s="161"/>
      <c r="PRF49" s="161"/>
      <c r="PRG49" s="161"/>
      <c r="PRH49" s="161"/>
      <c r="PRI49" s="161"/>
      <c r="PRJ49" s="161"/>
      <c r="PRK49" s="161"/>
      <c r="PRL49" s="161"/>
      <c r="PRM49" s="161"/>
      <c r="PRN49" s="161"/>
      <c r="PRO49" s="161"/>
      <c r="PRP49" s="161"/>
      <c r="PRQ49" s="161"/>
      <c r="PRR49" s="161"/>
      <c r="PRS49" s="161"/>
      <c r="PRT49" s="161"/>
      <c r="PRU49" s="161"/>
      <c r="PRV49" s="161"/>
      <c r="PRW49" s="161"/>
      <c r="PRX49" s="161"/>
      <c r="PRY49" s="161"/>
      <c r="PRZ49" s="161"/>
      <c r="PSA49" s="161"/>
      <c r="PSB49" s="161"/>
      <c r="PSC49" s="161"/>
      <c r="PSD49" s="161"/>
      <c r="PSE49" s="161"/>
      <c r="PSF49" s="161"/>
      <c r="PSG49" s="161"/>
      <c r="PSH49" s="161"/>
      <c r="PSI49" s="161"/>
      <c r="PSJ49" s="161"/>
      <c r="PSK49" s="161"/>
      <c r="PSL49" s="161"/>
      <c r="PSM49" s="161"/>
      <c r="PSN49" s="161"/>
      <c r="PSO49" s="161"/>
      <c r="PSP49" s="161"/>
      <c r="PSQ49" s="161"/>
      <c r="PSR49" s="161"/>
      <c r="PSS49" s="161"/>
      <c r="PST49" s="161"/>
      <c r="PSU49" s="161"/>
      <c r="PSV49" s="161"/>
      <c r="PSW49" s="161"/>
      <c r="PSX49" s="161"/>
      <c r="PSY49" s="161"/>
      <c r="PSZ49" s="161"/>
      <c r="PTA49" s="161"/>
      <c r="PTB49" s="161"/>
      <c r="PTC49" s="161"/>
      <c r="PTD49" s="161"/>
      <c r="PTE49" s="161"/>
      <c r="PTF49" s="161"/>
      <c r="PTG49" s="161"/>
      <c r="PTH49" s="161"/>
      <c r="PTI49" s="161"/>
      <c r="PTJ49" s="161"/>
      <c r="PTK49" s="161"/>
      <c r="PTL49" s="161"/>
      <c r="PTM49" s="161"/>
      <c r="PTN49" s="161"/>
      <c r="PTO49" s="161"/>
      <c r="PTP49" s="161"/>
      <c r="PTQ49" s="161"/>
      <c r="PTR49" s="161"/>
      <c r="PTS49" s="161"/>
      <c r="PTT49" s="161"/>
      <c r="PTU49" s="161"/>
      <c r="PTV49" s="161"/>
      <c r="PTW49" s="161"/>
      <c r="PTX49" s="161"/>
      <c r="PTY49" s="161"/>
      <c r="PTZ49" s="161"/>
      <c r="PUA49" s="161"/>
      <c r="PUB49" s="161"/>
      <c r="PUC49" s="161"/>
      <c r="PUD49" s="161"/>
      <c r="PUE49" s="161"/>
      <c r="PUF49" s="161"/>
      <c r="PUG49" s="161"/>
      <c r="PUH49" s="161"/>
      <c r="PUI49" s="161"/>
      <c r="PUJ49" s="161"/>
      <c r="PUK49" s="161"/>
      <c r="PUL49" s="161"/>
      <c r="PUM49" s="161"/>
      <c r="PUN49" s="161"/>
      <c r="PUO49" s="161"/>
      <c r="PUP49" s="161"/>
      <c r="PUQ49" s="161"/>
      <c r="PUR49" s="161"/>
      <c r="PUS49" s="161"/>
      <c r="PUT49" s="161"/>
      <c r="PUU49" s="161"/>
      <c r="PUV49" s="161"/>
      <c r="PUW49" s="161"/>
      <c r="PUX49" s="161"/>
      <c r="PUY49" s="161"/>
      <c r="PUZ49" s="161"/>
      <c r="PVA49" s="161"/>
      <c r="PVB49" s="161"/>
      <c r="PVC49" s="161"/>
      <c r="PVD49" s="161"/>
      <c r="PVE49" s="161"/>
      <c r="PVF49" s="161"/>
      <c r="PVG49" s="161"/>
      <c r="PVH49" s="161"/>
      <c r="PVI49" s="161"/>
      <c r="PVJ49" s="161"/>
      <c r="PVK49" s="161"/>
      <c r="PVL49" s="161"/>
      <c r="PVM49" s="161"/>
      <c r="PVN49" s="161"/>
      <c r="PVO49" s="161"/>
      <c r="PVP49" s="161"/>
      <c r="PVQ49" s="161"/>
      <c r="PVR49" s="161"/>
      <c r="PVS49" s="161"/>
      <c r="PVT49" s="161"/>
      <c r="PVU49" s="161"/>
      <c r="PVV49" s="161"/>
      <c r="PVW49" s="161"/>
      <c r="PVX49" s="161"/>
      <c r="PVY49" s="161"/>
      <c r="PVZ49" s="161"/>
      <c r="PWA49" s="161"/>
      <c r="PWB49" s="161"/>
      <c r="PWC49" s="161"/>
      <c r="PWD49" s="161"/>
      <c r="PWE49" s="161"/>
      <c r="PWF49" s="161"/>
      <c r="PWG49" s="161"/>
      <c r="PWH49" s="161"/>
      <c r="PWI49" s="161"/>
      <c r="PWJ49" s="161"/>
      <c r="PWK49" s="161"/>
      <c r="PWL49" s="161"/>
      <c r="PWM49" s="161"/>
      <c r="PWN49" s="161"/>
      <c r="PWO49" s="161"/>
      <c r="PWP49" s="161"/>
      <c r="PWQ49" s="161"/>
      <c r="PWR49" s="161"/>
      <c r="PWS49" s="161"/>
      <c r="PWT49" s="161"/>
      <c r="PWU49" s="161"/>
      <c r="PWV49" s="161"/>
      <c r="PWW49" s="161"/>
      <c r="PWX49" s="161"/>
      <c r="PWY49" s="161"/>
      <c r="PWZ49" s="161"/>
      <c r="PXA49" s="161"/>
      <c r="PXB49" s="161"/>
      <c r="PXC49" s="161"/>
      <c r="PXD49" s="161"/>
      <c r="PXE49" s="161"/>
      <c r="PXF49" s="161"/>
      <c r="PXG49" s="161"/>
      <c r="PXH49" s="161"/>
      <c r="PXI49" s="161"/>
      <c r="PXJ49" s="161"/>
      <c r="PXK49" s="161"/>
      <c r="PXL49" s="161"/>
      <c r="PXM49" s="161"/>
      <c r="PXN49" s="161"/>
      <c r="PXO49" s="161"/>
      <c r="PXP49" s="161"/>
      <c r="PXQ49" s="161"/>
      <c r="PXR49" s="161"/>
      <c r="PXS49" s="161"/>
      <c r="PXT49" s="161"/>
      <c r="PXU49" s="161"/>
      <c r="PXV49" s="161"/>
      <c r="PXW49" s="161"/>
      <c r="PXX49" s="161"/>
      <c r="PXY49" s="161"/>
      <c r="PXZ49" s="161"/>
      <c r="PYA49" s="161"/>
      <c r="PYB49" s="161"/>
      <c r="PYC49" s="161"/>
      <c r="PYD49" s="161"/>
      <c r="PYE49" s="161"/>
      <c r="PYF49" s="161"/>
      <c r="PYG49" s="161"/>
      <c r="PYH49" s="161"/>
      <c r="PYI49" s="161"/>
      <c r="PYJ49" s="161"/>
      <c r="PYK49" s="161"/>
      <c r="PYL49" s="161"/>
      <c r="PYM49" s="161"/>
      <c r="PYN49" s="161"/>
      <c r="PYO49" s="161"/>
      <c r="PYP49" s="161"/>
      <c r="PYQ49" s="161"/>
      <c r="PYR49" s="161"/>
      <c r="PYS49" s="161"/>
      <c r="PYT49" s="161"/>
      <c r="PYU49" s="161"/>
      <c r="PYV49" s="161"/>
      <c r="PYW49" s="161"/>
      <c r="PYX49" s="161"/>
      <c r="PYY49" s="161"/>
      <c r="PYZ49" s="161"/>
      <c r="PZA49" s="161"/>
      <c r="PZB49" s="161"/>
      <c r="PZC49" s="161"/>
      <c r="PZD49" s="161"/>
      <c r="PZE49" s="161"/>
      <c r="PZF49" s="161"/>
      <c r="PZG49" s="161"/>
      <c r="PZH49" s="161"/>
      <c r="PZI49" s="161"/>
      <c r="PZJ49" s="161"/>
      <c r="PZK49" s="161"/>
      <c r="PZL49" s="161"/>
      <c r="PZM49" s="161"/>
      <c r="PZN49" s="161"/>
      <c r="PZO49" s="161"/>
      <c r="PZP49" s="161"/>
      <c r="PZQ49" s="161"/>
      <c r="PZR49" s="161"/>
      <c r="PZS49" s="161"/>
      <c r="PZT49" s="161"/>
      <c r="PZU49" s="161"/>
      <c r="PZV49" s="161"/>
      <c r="PZW49" s="161"/>
      <c r="PZX49" s="161"/>
      <c r="PZY49" s="161"/>
      <c r="PZZ49" s="161"/>
      <c r="QAA49" s="161"/>
      <c r="QAB49" s="161"/>
      <c r="QAC49" s="161"/>
      <c r="QAD49" s="161"/>
      <c r="QAE49" s="161"/>
      <c r="QAF49" s="161"/>
      <c r="QAG49" s="161"/>
      <c r="QAH49" s="161"/>
      <c r="QAI49" s="161"/>
      <c r="QAJ49" s="161"/>
      <c r="QAK49" s="161"/>
      <c r="QAL49" s="161"/>
      <c r="QAM49" s="161"/>
      <c r="QAN49" s="161"/>
      <c r="QAO49" s="161"/>
      <c r="QAP49" s="161"/>
      <c r="QAQ49" s="161"/>
      <c r="QAR49" s="161"/>
      <c r="QAS49" s="161"/>
      <c r="QAT49" s="161"/>
      <c r="QAU49" s="161"/>
      <c r="QAV49" s="161"/>
      <c r="QAW49" s="161"/>
      <c r="QAX49" s="161"/>
      <c r="QAY49" s="161"/>
      <c r="QAZ49" s="161"/>
      <c r="QBA49" s="161"/>
      <c r="QBB49" s="161"/>
      <c r="QBC49" s="161"/>
      <c r="QBD49" s="161"/>
      <c r="QBE49" s="161"/>
      <c r="QBF49" s="161"/>
      <c r="QBG49" s="161"/>
      <c r="QBH49" s="161"/>
      <c r="QBI49" s="161"/>
      <c r="QBJ49" s="161"/>
      <c r="QBK49" s="161"/>
      <c r="QBL49" s="161"/>
      <c r="QBM49" s="161"/>
      <c r="QBN49" s="161"/>
      <c r="QBO49" s="161"/>
      <c r="QBP49" s="161"/>
      <c r="QBQ49" s="161"/>
      <c r="QBR49" s="161"/>
      <c r="QBS49" s="161"/>
      <c r="QBT49" s="161"/>
      <c r="QBU49" s="161"/>
      <c r="QBV49" s="161"/>
      <c r="QBW49" s="161"/>
      <c r="QBX49" s="161"/>
      <c r="QBY49" s="161"/>
      <c r="QBZ49" s="161"/>
      <c r="QCA49" s="161"/>
      <c r="QCB49" s="161"/>
      <c r="QCC49" s="161"/>
      <c r="QCD49" s="161"/>
      <c r="QCE49" s="161"/>
      <c r="QCF49" s="161"/>
      <c r="QCG49" s="161"/>
      <c r="QCH49" s="161"/>
      <c r="QCI49" s="161"/>
      <c r="QCJ49" s="161"/>
      <c r="QCK49" s="161"/>
      <c r="QCL49" s="161"/>
      <c r="QCM49" s="161"/>
      <c r="QCN49" s="161"/>
      <c r="QCO49" s="161"/>
      <c r="QCP49" s="161"/>
      <c r="QCQ49" s="161"/>
      <c r="QCR49" s="161"/>
      <c r="QCS49" s="161"/>
      <c r="QCT49" s="161"/>
      <c r="QCU49" s="161"/>
      <c r="QCV49" s="161"/>
      <c r="QCW49" s="161"/>
      <c r="QCX49" s="161"/>
      <c r="QCY49" s="161"/>
      <c r="QCZ49" s="161"/>
      <c r="QDA49" s="161"/>
      <c r="QDB49" s="161"/>
      <c r="QDC49" s="161"/>
      <c r="QDD49" s="161"/>
      <c r="QDE49" s="161"/>
      <c r="QDF49" s="161"/>
      <c r="QDG49" s="161"/>
      <c r="QDH49" s="161"/>
      <c r="QDI49" s="161"/>
      <c r="QDJ49" s="161"/>
      <c r="QDK49" s="161"/>
      <c r="QDL49" s="161"/>
      <c r="QDM49" s="161"/>
      <c r="QDN49" s="161"/>
      <c r="QDO49" s="161"/>
      <c r="QDP49" s="161"/>
      <c r="QDQ49" s="161"/>
      <c r="QDR49" s="161"/>
      <c r="QDS49" s="161"/>
      <c r="QDT49" s="161"/>
      <c r="QDU49" s="161"/>
      <c r="QDV49" s="161"/>
      <c r="QDW49" s="161"/>
      <c r="QDX49" s="161"/>
      <c r="QDY49" s="161"/>
      <c r="QDZ49" s="161"/>
      <c r="QEA49" s="161"/>
      <c r="QEB49" s="161"/>
      <c r="QEC49" s="161"/>
      <c r="QED49" s="161"/>
      <c r="QEE49" s="161"/>
      <c r="QEF49" s="161"/>
      <c r="QEG49" s="161"/>
      <c r="QEH49" s="161"/>
      <c r="QEI49" s="161"/>
      <c r="QEJ49" s="161"/>
      <c r="QEK49" s="161"/>
      <c r="QEL49" s="161"/>
      <c r="QEM49" s="161"/>
      <c r="QEN49" s="161"/>
      <c r="QEO49" s="161"/>
      <c r="QEP49" s="161"/>
      <c r="QEQ49" s="161"/>
      <c r="QER49" s="161"/>
      <c r="QES49" s="161"/>
      <c r="QET49" s="161"/>
      <c r="QEU49" s="161"/>
      <c r="QEV49" s="161"/>
      <c r="QEW49" s="161"/>
      <c r="QEX49" s="161"/>
      <c r="QEY49" s="161"/>
      <c r="QEZ49" s="161"/>
      <c r="QFA49" s="161"/>
      <c r="QFB49" s="161"/>
      <c r="QFC49" s="161"/>
      <c r="QFD49" s="161"/>
      <c r="QFE49" s="161"/>
      <c r="QFF49" s="161"/>
      <c r="QFG49" s="161"/>
      <c r="QFH49" s="161"/>
      <c r="QFI49" s="161"/>
      <c r="QFJ49" s="161"/>
      <c r="QFK49" s="161"/>
      <c r="QFL49" s="161"/>
      <c r="QFM49" s="161"/>
      <c r="QFN49" s="161"/>
      <c r="QFO49" s="161"/>
      <c r="QFP49" s="161"/>
      <c r="QFQ49" s="161"/>
      <c r="QFR49" s="161"/>
      <c r="QFS49" s="161"/>
      <c r="QFT49" s="161"/>
      <c r="QFU49" s="161"/>
      <c r="QFV49" s="161"/>
      <c r="QFW49" s="161"/>
      <c r="QFX49" s="161"/>
      <c r="QFY49" s="161"/>
      <c r="QFZ49" s="161"/>
      <c r="QGA49" s="161"/>
      <c r="QGB49" s="161"/>
      <c r="QGC49" s="161"/>
      <c r="QGD49" s="161"/>
      <c r="QGE49" s="161"/>
      <c r="QGF49" s="161"/>
      <c r="QGG49" s="161"/>
      <c r="QGH49" s="161"/>
      <c r="QGI49" s="161"/>
      <c r="QGJ49" s="161"/>
      <c r="QGK49" s="161"/>
      <c r="QGL49" s="161"/>
      <c r="QGM49" s="161"/>
      <c r="QGN49" s="161"/>
      <c r="QGO49" s="161"/>
      <c r="QGP49" s="161"/>
      <c r="QGQ49" s="161"/>
      <c r="QGR49" s="161"/>
      <c r="QGS49" s="161"/>
      <c r="QGT49" s="161"/>
      <c r="QGU49" s="161"/>
      <c r="QGV49" s="161"/>
      <c r="QGW49" s="161"/>
      <c r="QGX49" s="161"/>
      <c r="QGY49" s="161"/>
      <c r="QGZ49" s="161"/>
      <c r="QHA49" s="161"/>
      <c r="QHB49" s="161"/>
      <c r="QHC49" s="161"/>
      <c r="QHD49" s="161"/>
      <c r="QHE49" s="161"/>
      <c r="QHF49" s="161"/>
      <c r="QHG49" s="161"/>
      <c r="QHH49" s="161"/>
      <c r="QHI49" s="161"/>
      <c r="QHJ49" s="161"/>
      <c r="QHK49" s="161"/>
      <c r="QHL49" s="161"/>
      <c r="QHM49" s="161"/>
      <c r="QHN49" s="161"/>
      <c r="QHO49" s="161"/>
      <c r="QHP49" s="161"/>
      <c r="QHQ49" s="161"/>
      <c r="QHR49" s="161"/>
      <c r="QHS49" s="161"/>
      <c r="QHT49" s="161"/>
      <c r="QHU49" s="161"/>
      <c r="QHV49" s="161"/>
      <c r="QHW49" s="161"/>
      <c r="QHX49" s="161"/>
      <c r="QHY49" s="161"/>
      <c r="QHZ49" s="161"/>
      <c r="QIA49" s="161"/>
      <c r="QIB49" s="161"/>
      <c r="QIC49" s="161"/>
      <c r="QID49" s="161"/>
      <c r="QIE49" s="161"/>
      <c r="QIF49" s="161"/>
      <c r="QIG49" s="161"/>
      <c r="QIH49" s="161"/>
      <c r="QII49" s="161"/>
      <c r="QIJ49" s="161"/>
      <c r="QIK49" s="161"/>
      <c r="QIL49" s="161"/>
      <c r="QIM49" s="161"/>
      <c r="QIN49" s="161"/>
      <c r="QIO49" s="161"/>
      <c r="QIP49" s="161"/>
      <c r="QIQ49" s="161"/>
      <c r="QIR49" s="161"/>
      <c r="QIS49" s="161"/>
      <c r="QIT49" s="161"/>
      <c r="QIU49" s="161"/>
      <c r="QIV49" s="161"/>
      <c r="QIW49" s="161"/>
      <c r="QIX49" s="161"/>
      <c r="QIY49" s="161"/>
      <c r="QIZ49" s="161"/>
      <c r="QJA49" s="161"/>
      <c r="QJB49" s="161"/>
      <c r="QJC49" s="161"/>
      <c r="QJD49" s="161"/>
      <c r="QJE49" s="161"/>
      <c r="QJF49" s="161"/>
      <c r="QJG49" s="161"/>
      <c r="QJH49" s="161"/>
      <c r="QJI49" s="161"/>
      <c r="QJJ49" s="161"/>
      <c r="QJK49" s="161"/>
      <c r="QJL49" s="161"/>
      <c r="QJM49" s="161"/>
      <c r="QJN49" s="161"/>
      <c r="QJO49" s="161"/>
      <c r="QJP49" s="161"/>
      <c r="QJQ49" s="161"/>
      <c r="QJR49" s="161"/>
      <c r="QJS49" s="161"/>
      <c r="QJT49" s="161"/>
      <c r="QJU49" s="161"/>
      <c r="QJV49" s="161"/>
      <c r="QJW49" s="161"/>
      <c r="QJX49" s="161"/>
      <c r="QJY49" s="161"/>
      <c r="QJZ49" s="161"/>
      <c r="QKA49" s="161"/>
      <c r="QKB49" s="161"/>
      <c r="QKC49" s="161"/>
      <c r="QKD49" s="161"/>
      <c r="QKE49" s="161"/>
      <c r="QKF49" s="161"/>
      <c r="QKG49" s="161"/>
      <c r="QKH49" s="161"/>
      <c r="QKI49" s="161"/>
      <c r="QKJ49" s="161"/>
      <c r="QKK49" s="161"/>
      <c r="QKL49" s="161"/>
      <c r="QKM49" s="161"/>
      <c r="QKN49" s="161"/>
      <c r="QKO49" s="161"/>
      <c r="QKP49" s="161"/>
      <c r="QKQ49" s="161"/>
      <c r="QKR49" s="161"/>
      <c r="QKS49" s="161"/>
      <c r="QKT49" s="161"/>
      <c r="QKU49" s="161"/>
      <c r="QKV49" s="161"/>
      <c r="QKW49" s="161"/>
      <c r="QKX49" s="161"/>
      <c r="QKY49" s="161"/>
      <c r="QKZ49" s="161"/>
      <c r="QLA49" s="161"/>
      <c r="QLB49" s="161"/>
      <c r="QLC49" s="161"/>
      <c r="QLD49" s="161"/>
      <c r="QLE49" s="161"/>
      <c r="QLF49" s="161"/>
      <c r="QLG49" s="161"/>
      <c r="QLH49" s="161"/>
      <c r="QLI49" s="161"/>
      <c r="QLJ49" s="161"/>
      <c r="QLK49" s="161"/>
      <c r="QLL49" s="161"/>
      <c r="QLM49" s="161"/>
      <c r="QLN49" s="161"/>
      <c r="QLO49" s="161"/>
      <c r="QLP49" s="161"/>
      <c r="QLQ49" s="161"/>
      <c r="QLR49" s="161"/>
      <c r="QLS49" s="161"/>
      <c r="QLT49" s="161"/>
      <c r="QLU49" s="161"/>
      <c r="QLV49" s="161"/>
      <c r="QLW49" s="161"/>
      <c r="QLX49" s="161"/>
      <c r="QLY49" s="161"/>
      <c r="QLZ49" s="161"/>
      <c r="QMA49" s="161"/>
      <c r="QMB49" s="161"/>
      <c r="QMC49" s="161"/>
      <c r="QMD49" s="161"/>
      <c r="QME49" s="161"/>
      <c r="QMF49" s="161"/>
      <c r="QMG49" s="161"/>
      <c r="QMH49" s="161"/>
      <c r="QMI49" s="161"/>
      <c r="QMJ49" s="161"/>
      <c r="QMK49" s="161"/>
      <c r="QML49" s="161"/>
      <c r="QMM49" s="161"/>
      <c r="QMN49" s="161"/>
      <c r="QMO49" s="161"/>
      <c r="QMP49" s="161"/>
      <c r="QMQ49" s="161"/>
      <c r="QMR49" s="161"/>
      <c r="QMS49" s="161"/>
      <c r="QMT49" s="161"/>
      <c r="QMU49" s="161"/>
      <c r="QMV49" s="161"/>
      <c r="QMW49" s="161"/>
      <c r="QMX49" s="161"/>
      <c r="QMY49" s="161"/>
      <c r="QMZ49" s="161"/>
      <c r="QNA49" s="161"/>
      <c r="QNB49" s="161"/>
      <c r="QNC49" s="161"/>
      <c r="QND49" s="161"/>
      <c r="QNE49" s="161"/>
      <c r="QNF49" s="161"/>
      <c r="QNG49" s="161"/>
      <c r="QNH49" s="161"/>
      <c r="QNI49" s="161"/>
      <c r="QNJ49" s="161"/>
      <c r="QNK49" s="161"/>
      <c r="QNL49" s="161"/>
      <c r="QNM49" s="161"/>
      <c r="QNN49" s="161"/>
      <c r="QNO49" s="161"/>
      <c r="QNP49" s="161"/>
      <c r="QNQ49" s="161"/>
      <c r="QNR49" s="161"/>
      <c r="QNS49" s="161"/>
      <c r="QNT49" s="161"/>
      <c r="QNU49" s="161"/>
      <c r="QNV49" s="161"/>
      <c r="QNW49" s="161"/>
      <c r="QNX49" s="161"/>
      <c r="QNY49" s="161"/>
      <c r="QNZ49" s="161"/>
      <c r="QOA49" s="161"/>
      <c r="QOB49" s="161"/>
      <c r="QOC49" s="161"/>
      <c r="QOD49" s="161"/>
      <c r="QOE49" s="161"/>
      <c r="QOF49" s="161"/>
      <c r="QOG49" s="161"/>
      <c r="QOH49" s="161"/>
      <c r="QOI49" s="161"/>
      <c r="QOJ49" s="161"/>
      <c r="QOK49" s="161"/>
      <c r="QOL49" s="161"/>
      <c r="QOM49" s="161"/>
      <c r="QON49" s="161"/>
      <c r="QOO49" s="161"/>
      <c r="QOP49" s="161"/>
      <c r="QOQ49" s="161"/>
      <c r="QOR49" s="161"/>
      <c r="QOS49" s="161"/>
      <c r="QOT49" s="161"/>
      <c r="QOU49" s="161"/>
      <c r="QOV49" s="161"/>
      <c r="QOW49" s="161"/>
      <c r="QOX49" s="161"/>
      <c r="QOY49" s="161"/>
      <c r="QOZ49" s="161"/>
      <c r="QPA49" s="161"/>
      <c r="QPB49" s="161"/>
      <c r="QPC49" s="161"/>
      <c r="QPD49" s="161"/>
      <c r="QPE49" s="161"/>
      <c r="QPF49" s="161"/>
      <c r="QPG49" s="161"/>
      <c r="QPH49" s="161"/>
      <c r="QPI49" s="161"/>
      <c r="QPJ49" s="161"/>
      <c r="QPK49" s="161"/>
      <c r="QPL49" s="161"/>
      <c r="QPM49" s="161"/>
      <c r="QPN49" s="161"/>
      <c r="QPO49" s="161"/>
      <c r="QPP49" s="161"/>
      <c r="QPQ49" s="161"/>
      <c r="QPR49" s="161"/>
      <c r="QPS49" s="161"/>
      <c r="QPT49" s="161"/>
      <c r="QPU49" s="161"/>
      <c r="QPV49" s="161"/>
      <c r="QPW49" s="161"/>
      <c r="QPX49" s="161"/>
      <c r="QPY49" s="161"/>
      <c r="QPZ49" s="161"/>
      <c r="QQA49" s="161"/>
      <c r="QQB49" s="161"/>
      <c r="QQC49" s="161"/>
      <c r="QQD49" s="161"/>
      <c r="QQE49" s="161"/>
      <c r="QQF49" s="161"/>
      <c r="QQG49" s="161"/>
      <c r="QQH49" s="161"/>
      <c r="QQI49" s="161"/>
      <c r="QQJ49" s="161"/>
      <c r="QQK49" s="161"/>
      <c r="QQL49" s="161"/>
      <c r="QQM49" s="161"/>
      <c r="QQN49" s="161"/>
      <c r="QQO49" s="161"/>
      <c r="QQP49" s="161"/>
      <c r="QQQ49" s="161"/>
      <c r="QQR49" s="161"/>
      <c r="QQS49" s="161"/>
      <c r="QQT49" s="161"/>
      <c r="QQU49" s="161"/>
      <c r="QQV49" s="161"/>
      <c r="QQW49" s="161"/>
      <c r="QQX49" s="161"/>
      <c r="QQY49" s="161"/>
      <c r="QQZ49" s="161"/>
      <c r="QRA49" s="161"/>
      <c r="QRB49" s="161"/>
      <c r="QRC49" s="161"/>
      <c r="QRD49" s="161"/>
      <c r="QRE49" s="161"/>
      <c r="QRF49" s="161"/>
      <c r="QRG49" s="161"/>
      <c r="QRH49" s="161"/>
      <c r="QRI49" s="161"/>
      <c r="QRJ49" s="161"/>
      <c r="QRK49" s="161"/>
      <c r="QRL49" s="161"/>
      <c r="QRM49" s="161"/>
      <c r="QRN49" s="161"/>
      <c r="QRO49" s="161"/>
      <c r="QRP49" s="161"/>
      <c r="QRQ49" s="161"/>
      <c r="QRR49" s="161"/>
      <c r="QRS49" s="161"/>
      <c r="QRT49" s="161"/>
      <c r="QRU49" s="161"/>
      <c r="QRV49" s="161"/>
      <c r="QRW49" s="161"/>
      <c r="QRX49" s="161"/>
      <c r="QRY49" s="161"/>
      <c r="QRZ49" s="161"/>
      <c r="QSA49" s="161"/>
      <c r="QSB49" s="161"/>
      <c r="QSC49" s="161"/>
      <c r="QSD49" s="161"/>
      <c r="QSE49" s="161"/>
      <c r="QSF49" s="161"/>
      <c r="QSG49" s="161"/>
      <c r="QSH49" s="161"/>
      <c r="QSI49" s="161"/>
      <c r="QSJ49" s="161"/>
      <c r="QSK49" s="161"/>
      <c r="QSL49" s="161"/>
      <c r="QSM49" s="161"/>
      <c r="QSN49" s="161"/>
      <c r="QSO49" s="161"/>
      <c r="QSP49" s="161"/>
      <c r="QSQ49" s="161"/>
      <c r="QSR49" s="161"/>
      <c r="QSS49" s="161"/>
      <c r="QST49" s="161"/>
      <c r="QSU49" s="161"/>
      <c r="QSV49" s="161"/>
      <c r="QSW49" s="161"/>
      <c r="QSX49" s="161"/>
      <c r="QSY49" s="161"/>
      <c r="QSZ49" s="161"/>
      <c r="QTA49" s="161"/>
      <c r="QTB49" s="161"/>
      <c r="QTC49" s="161"/>
      <c r="QTD49" s="161"/>
      <c r="QTE49" s="161"/>
      <c r="QTF49" s="161"/>
      <c r="QTG49" s="161"/>
      <c r="QTH49" s="161"/>
      <c r="QTI49" s="161"/>
      <c r="QTJ49" s="161"/>
      <c r="QTK49" s="161"/>
      <c r="QTL49" s="161"/>
      <c r="QTM49" s="161"/>
      <c r="QTN49" s="161"/>
      <c r="QTO49" s="161"/>
      <c r="QTP49" s="161"/>
      <c r="QTQ49" s="161"/>
      <c r="QTR49" s="161"/>
      <c r="QTS49" s="161"/>
      <c r="QTT49" s="161"/>
      <c r="QTU49" s="161"/>
      <c r="QTV49" s="161"/>
      <c r="QTW49" s="161"/>
      <c r="QTX49" s="161"/>
      <c r="QTY49" s="161"/>
      <c r="QTZ49" s="161"/>
      <c r="QUA49" s="161"/>
      <c r="QUB49" s="161"/>
      <c r="QUC49" s="161"/>
      <c r="QUD49" s="161"/>
      <c r="QUE49" s="161"/>
      <c r="QUF49" s="161"/>
      <c r="QUG49" s="161"/>
      <c r="QUH49" s="161"/>
      <c r="QUI49" s="161"/>
      <c r="QUJ49" s="161"/>
      <c r="QUK49" s="161"/>
      <c r="QUL49" s="161"/>
      <c r="QUM49" s="161"/>
      <c r="QUN49" s="161"/>
      <c r="QUO49" s="161"/>
      <c r="QUP49" s="161"/>
      <c r="QUQ49" s="161"/>
      <c r="QUR49" s="161"/>
      <c r="QUS49" s="161"/>
      <c r="QUT49" s="161"/>
      <c r="QUU49" s="161"/>
      <c r="QUV49" s="161"/>
      <c r="QUW49" s="161"/>
      <c r="QUX49" s="161"/>
      <c r="QUY49" s="161"/>
      <c r="QUZ49" s="161"/>
      <c r="QVA49" s="161"/>
      <c r="QVB49" s="161"/>
      <c r="QVC49" s="161"/>
      <c r="QVD49" s="161"/>
      <c r="QVE49" s="161"/>
      <c r="QVF49" s="161"/>
      <c r="QVG49" s="161"/>
      <c r="QVH49" s="161"/>
      <c r="QVI49" s="161"/>
      <c r="QVJ49" s="161"/>
      <c r="QVK49" s="161"/>
      <c r="QVL49" s="161"/>
      <c r="QVM49" s="161"/>
      <c r="QVN49" s="161"/>
      <c r="QVO49" s="161"/>
      <c r="QVP49" s="161"/>
      <c r="QVQ49" s="161"/>
      <c r="QVR49" s="161"/>
      <c r="QVS49" s="161"/>
      <c r="QVT49" s="161"/>
      <c r="QVU49" s="161"/>
      <c r="QVV49" s="161"/>
      <c r="QVW49" s="161"/>
      <c r="QVX49" s="161"/>
      <c r="QVY49" s="161"/>
      <c r="QVZ49" s="161"/>
      <c r="QWA49" s="161"/>
      <c r="QWB49" s="161"/>
      <c r="QWC49" s="161"/>
      <c r="QWD49" s="161"/>
      <c r="QWE49" s="161"/>
      <c r="QWF49" s="161"/>
      <c r="QWG49" s="161"/>
      <c r="QWH49" s="161"/>
      <c r="QWI49" s="161"/>
      <c r="QWJ49" s="161"/>
      <c r="QWK49" s="161"/>
      <c r="QWL49" s="161"/>
      <c r="QWM49" s="161"/>
      <c r="QWN49" s="161"/>
      <c r="QWO49" s="161"/>
      <c r="QWP49" s="161"/>
      <c r="QWQ49" s="161"/>
      <c r="QWR49" s="161"/>
      <c r="QWS49" s="161"/>
      <c r="QWT49" s="161"/>
      <c r="QWU49" s="161"/>
      <c r="QWV49" s="161"/>
      <c r="QWW49" s="161"/>
      <c r="QWX49" s="161"/>
      <c r="QWY49" s="161"/>
      <c r="QWZ49" s="161"/>
      <c r="QXA49" s="161"/>
      <c r="QXB49" s="161"/>
      <c r="QXC49" s="161"/>
      <c r="QXD49" s="161"/>
      <c r="QXE49" s="161"/>
      <c r="QXF49" s="161"/>
      <c r="QXG49" s="161"/>
      <c r="QXH49" s="161"/>
      <c r="QXI49" s="161"/>
      <c r="QXJ49" s="161"/>
      <c r="QXK49" s="161"/>
      <c r="QXL49" s="161"/>
      <c r="QXM49" s="161"/>
      <c r="QXN49" s="161"/>
      <c r="QXO49" s="161"/>
      <c r="QXP49" s="161"/>
      <c r="QXQ49" s="161"/>
      <c r="QXR49" s="161"/>
      <c r="QXS49" s="161"/>
      <c r="QXT49" s="161"/>
      <c r="QXU49" s="161"/>
      <c r="QXV49" s="161"/>
      <c r="QXW49" s="161"/>
      <c r="QXX49" s="161"/>
      <c r="QXY49" s="161"/>
      <c r="QXZ49" s="161"/>
      <c r="QYA49" s="161"/>
      <c r="QYB49" s="161"/>
      <c r="QYC49" s="161"/>
      <c r="QYD49" s="161"/>
      <c r="QYE49" s="161"/>
      <c r="QYF49" s="161"/>
      <c r="QYG49" s="161"/>
      <c r="QYH49" s="161"/>
      <c r="QYI49" s="161"/>
      <c r="QYJ49" s="161"/>
      <c r="QYK49" s="161"/>
      <c r="QYL49" s="161"/>
      <c r="QYM49" s="161"/>
      <c r="QYN49" s="161"/>
      <c r="QYO49" s="161"/>
      <c r="QYP49" s="161"/>
      <c r="QYQ49" s="161"/>
      <c r="QYR49" s="161"/>
      <c r="QYS49" s="161"/>
      <c r="QYT49" s="161"/>
      <c r="QYU49" s="161"/>
      <c r="QYV49" s="161"/>
      <c r="QYW49" s="161"/>
      <c r="QYX49" s="161"/>
      <c r="QYY49" s="161"/>
      <c r="QYZ49" s="161"/>
      <c r="QZA49" s="161"/>
      <c r="QZB49" s="161"/>
      <c r="QZC49" s="161"/>
      <c r="QZD49" s="161"/>
      <c r="QZE49" s="161"/>
      <c r="QZF49" s="161"/>
      <c r="QZG49" s="161"/>
      <c r="QZH49" s="161"/>
      <c r="QZI49" s="161"/>
      <c r="QZJ49" s="161"/>
      <c r="QZK49" s="161"/>
      <c r="QZL49" s="161"/>
      <c r="QZM49" s="161"/>
      <c r="QZN49" s="161"/>
      <c r="QZO49" s="161"/>
      <c r="QZP49" s="161"/>
      <c r="QZQ49" s="161"/>
      <c r="QZR49" s="161"/>
      <c r="QZS49" s="161"/>
      <c r="QZT49" s="161"/>
      <c r="QZU49" s="161"/>
      <c r="QZV49" s="161"/>
      <c r="QZW49" s="161"/>
      <c r="QZX49" s="161"/>
      <c r="QZY49" s="161"/>
      <c r="QZZ49" s="161"/>
      <c r="RAA49" s="161"/>
      <c r="RAB49" s="161"/>
      <c r="RAC49" s="161"/>
      <c r="RAD49" s="161"/>
      <c r="RAE49" s="161"/>
      <c r="RAF49" s="161"/>
      <c r="RAG49" s="161"/>
      <c r="RAH49" s="161"/>
      <c r="RAI49" s="161"/>
      <c r="RAJ49" s="161"/>
      <c r="RAK49" s="161"/>
      <c r="RAL49" s="161"/>
      <c r="RAM49" s="161"/>
      <c r="RAN49" s="161"/>
      <c r="RAO49" s="161"/>
      <c r="RAP49" s="161"/>
      <c r="RAQ49" s="161"/>
      <c r="RAR49" s="161"/>
      <c r="RAS49" s="161"/>
      <c r="RAT49" s="161"/>
      <c r="RAU49" s="161"/>
      <c r="RAV49" s="161"/>
      <c r="RAW49" s="161"/>
      <c r="RAX49" s="161"/>
      <c r="RAY49" s="161"/>
      <c r="RAZ49" s="161"/>
      <c r="RBA49" s="161"/>
      <c r="RBB49" s="161"/>
      <c r="RBC49" s="161"/>
      <c r="RBD49" s="161"/>
      <c r="RBE49" s="161"/>
      <c r="RBF49" s="161"/>
      <c r="RBG49" s="161"/>
      <c r="RBH49" s="161"/>
      <c r="RBI49" s="161"/>
      <c r="RBJ49" s="161"/>
      <c r="RBK49" s="161"/>
      <c r="RBL49" s="161"/>
      <c r="RBM49" s="161"/>
      <c r="RBN49" s="161"/>
      <c r="RBO49" s="161"/>
      <c r="RBP49" s="161"/>
      <c r="RBQ49" s="161"/>
      <c r="RBR49" s="161"/>
      <c r="RBS49" s="161"/>
      <c r="RBT49" s="161"/>
      <c r="RBU49" s="161"/>
      <c r="RBV49" s="161"/>
      <c r="RBW49" s="161"/>
      <c r="RBX49" s="161"/>
      <c r="RBY49" s="161"/>
      <c r="RBZ49" s="161"/>
      <c r="RCA49" s="161"/>
      <c r="RCB49" s="161"/>
      <c r="RCC49" s="161"/>
      <c r="RCD49" s="161"/>
      <c r="RCE49" s="161"/>
      <c r="RCF49" s="161"/>
      <c r="RCG49" s="161"/>
      <c r="RCH49" s="161"/>
      <c r="RCI49" s="161"/>
      <c r="RCJ49" s="161"/>
      <c r="RCK49" s="161"/>
      <c r="RCL49" s="161"/>
      <c r="RCM49" s="161"/>
      <c r="RCN49" s="161"/>
      <c r="RCO49" s="161"/>
      <c r="RCP49" s="161"/>
      <c r="RCQ49" s="161"/>
      <c r="RCR49" s="161"/>
      <c r="RCS49" s="161"/>
      <c r="RCT49" s="161"/>
      <c r="RCU49" s="161"/>
      <c r="RCV49" s="161"/>
      <c r="RCW49" s="161"/>
      <c r="RCX49" s="161"/>
      <c r="RCY49" s="161"/>
      <c r="RCZ49" s="161"/>
      <c r="RDA49" s="161"/>
      <c r="RDB49" s="161"/>
      <c r="RDC49" s="161"/>
      <c r="RDD49" s="161"/>
      <c r="RDE49" s="161"/>
      <c r="RDF49" s="161"/>
      <c r="RDG49" s="161"/>
      <c r="RDH49" s="161"/>
      <c r="RDI49" s="161"/>
      <c r="RDJ49" s="161"/>
      <c r="RDK49" s="161"/>
      <c r="RDL49" s="161"/>
      <c r="RDM49" s="161"/>
      <c r="RDN49" s="161"/>
      <c r="RDO49" s="161"/>
      <c r="RDP49" s="161"/>
      <c r="RDQ49" s="161"/>
      <c r="RDR49" s="161"/>
      <c r="RDS49" s="161"/>
      <c r="RDT49" s="161"/>
      <c r="RDU49" s="161"/>
      <c r="RDV49" s="161"/>
      <c r="RDW49" s="161"/>
      <c r="RDX49" s="161"/>
      <c r="RDY49" s="161"/>
      <c r="RDZ49" s="161"/>
      <c r="REA49" s="161"/>
      <c r="REB49" s="161"/>
      <c r="REC49" s="161"/>
      <c r="RED49" s="161"/>
      <c r="REE49" s="161"/>
      <c r="REF49" s="161"/>
      <c r="REG49" s="161"/>
      <c r="REH49" s="161"/>
      <c r="REI49" s="161"/>
      <c r="REJ49" s="161"/>
      <c r="REK49" s="161"/>
      <c r="REL49" s="161"/>
      <c r="REM49" s="161"/>
      <c r="REN49" s="161"/>
      <c r="REO49" s="161"/>
      <c r="REP49" s="161"/>
      <c r="REQ49" s="161"/>
      <c r="RER49" s="161"/>
      <c r="RES49" s="161"/>
      <c r="RET49" s="161"/>
      <c r="REU49" s="161"/>
      <c r="REV49" s="161"/>
      <c r="REW49" s="161"/>
      <c r="REX49" s="161"/>
      <c r="REY49" s="161"/>
      <c r="REZ49" s="161"/>
      <c r="RFA49" s="161"/>
      <c r="RFB49" s="161"/>
      <c r="RFC49" s="161"/>
      <c r="RFD49" s="161"/>
      <c r="RFE49" s="161"/>
      <c r="RFF49" s="161"/>
      <c r="RFG49" s="161"/>
      <c r="RFH49" s="161"/>
      <c r="RFI49" s="161"/>
      <c r="RFJ49" s="161"/>
      <c r="RFK49" s="161"/>
      <c r="RFL49" s="161"/>
      <c r="RFM49" s="161"/>
      <c r="RFN49" s="161"/>
      <c r="RFO49" s="161"/>
      <c r="RFP49" s="161"/>
      <c r="RFQ49" s="161"/>
      <c r="RFR49" s="161"/>
      <c r="RFS49" s="161"/>
      <c r="RFT49" s="161"/>
      <c r="RFU49" s="161"/>
      <c r="RFV49" s="161"/>
      <c r="RFW49" s="161"/>
      <c r="RFX49" s="161"/>
      <c r="RFY49" s="161"/>
      <c r="RFZ49" s="161"/>
      <c r="RGA49" s="161"/>
      <c r="RGB49" s="161"/>
      <c r="RGC49" s="161"/>
      <c r="RGD49" s="161"/>
      <c r="RGE49" s="161"/>
      <c r="RGF49" s="161"/>
      <c r="RGG49" s="161"/>
      <c r="RGH49" s="161"/>
      <c r="RGI49" s="161"/>
      <c r="RGJ49" s="161"/>
      <c r="RGK49" s="161"/>
      <c r="RGL49" s="161"/>
      <c r="RGM49" s="161"/>
      <c r="RGN49" s="161"/>
      <c r="RGO49" s="161"/>
      <c r="RGP49" s="161"/>
      <c r="RGQ49" s="161"/>
      <c r="RGR49" s="161"/>
      <c r="RGS49" s="161"/>
      <c r="RGT49" s="161"/>
      <c r="RGU49" s="161"/>
      <c r="RGV49" s="161"/>
      <c r="RGW49" s="161"/>
      <c r="RGX49" s="161"/>
      <c r="RGY49" s="161"/>
      <c r="RGZ49" s="161"/>
      <c r="RHA49" s="161"/>
      <c r="RHB49" s="161"/>
      <c r="RHC49" s="161"/>
      <c r="RHD49" s="161"/>
      <c r="RHE49" s="161"/>
      <c r="RHF49" s="161"/>
      <c r="RHG49" s="161"/>
      <c r="RHH49" s="161"/>
      <c r="RHI49" s="161"/>
      <c r="RHJ49" s="161"/>
      <c r="RHK49" s="161"/>
      <c r="RHL49" s="161"/>
      <c r="RHM49" s="161"/>
      <c r="RHN49" s="161"/>
      <c r="RHO49" s="161"/>
      <c r="RHP49" s="161"/>
      <c r="RHQ49" s="161"/>
      <c r="RHR49" s="161"/>
      <c r="RHS49" s="161"/>
      <c r="RHT49" s="161"/>
      <c r="RHU49" s="161"/>
      <c r="RHV49" s="161"/>
      <c r="RHW49" s="161"/>
      <c r="RHX49" s="161"/>
      <c r="RHY49" s="161"/>
      <c r="RHZ49" s="161"/>
      <c r="RIA49" s="161"/>
      <c r="RIB49" s="161"/>
      <c r="RIC49" s="161"/>
      <c r="RID49" s="161"/>
      <c r="RIE49" s="161"/>
      <c r="RIF49" s="161"/>
      <c r="RIG49" s="161"/>
      <c r="RIH49" s="161"/>
      <c r="RII49" s="161"/>
      <c r="RIJ49" s="161"/>
      <c r="RIK49" s="161"/>
      <c r="RIL49" s="161"/>
      <c r="RIM49" s="161"/>
      <c r="RIN49" s="161"/>
      <c r="RIO49" s="161"/>
      <c r="RIP49" s="161"/>
      <c r="RIQ49" s="161"/>
      <c r="RIR49" s="161"/>
      <c r="RIS49" s="161"/>
      <c r="RIT49" s="161"/>
      <c r="RIU49" s="161"/>
      <c r="RIV49" s="161"/>
      <c r="RIW49" s="161"/>
      <c r="RIX49" s="161"/>
      <c r="RIY49" s="161"/>
      <c r="RIZ49" s="161"/>
      <c r="RJA49" s="161"/>
      <c r="RJB49" s="161"/>
      <c r="RJC49" s="161"/>
      <c r="RJD49" s="161"/>
      <c r="RJE49" s="161"/>
      <c r="RJF49" s="161"/>
      <c r="RJG49" s="161"/>
      <c r="RJH49" s="161"/>
      <c r="RJI49" s="161"/>
      <c r="RJJ49" s="161"/>
      <c r="RJK49" s="161"/>
      <c r="RJL49" s="161"/>
      <c r="RJM49" s="161"/>
      <c r="RJN49" s="161"/>
      <c r="RJO49" s="161"/>
      <c r="RJP49" s="161"/>
      <c r="RJQ49" s="161"/>
      <c r="RJR49" s="161"/>
      <c r="RJS49" s="161"/>
      <c r="RJT49" s="161"/>
      <c r="RJU49" s="161"/>
      <c r="RJV49" s="161"/>
      <c r="RJW49" s="161"/>
      <c r="RJX49" s="161"/>
      <c r="RJY49" s="161"/>
      <c r="RJZ49" s="161"/>
      <c r="RKA49" s="161"/>
      <c r="RKB49" s="161"/>
      <c r="RKC49" s="161"/>
      <c r="RKD49" s="161"/>
      <c r="RKE49" s="161"/>
      <c r="RKF49" s="161"/>
      <c r="RKG49" s="161"/>
      <c r="RKH49" s="161"/>
      <c r="RKI49" s="161"/>
      <c r="RKJ49" s="161"/>
      <c r="RKK49" s="161"/>
      <c r="RKL49" s="161"/>
      <c r="RKM49" s="161"/>
      <c r="RKN49" s="161"/>
      <c r="RKO49" s="161"/>
      <c r="RKP49" s="161"/>
      <c r="RKQ49" s="161"/>
      <c r="RKR49" s="161"/>
      <c r="RKS49" s="161"/>
      <c r="RKT49" s="161"/>
      <c r="RKU49" s="161"/>
      <c r="RKV49" s="161"/>
      <c r="RKW49" s="161"/>
      <c r="RKX49" s="161"/>
      <c r="RKY49" s="161"/>
      <c r="RKZ49" s="161"/>
      <c r="RLA49" s="161"/>
      <c r="RLB49" s="161"/>
      <c r="RLC49" s="161"/>
      <c r="RLD49" s="161"/>
      <c r="RLE49" s="161"/>
      <c r="RLF49" s="161"/>
      <c r="RLG49" s="161"/>
      <c r="RLH49" s="161"/>
      <c r="RLI49" s="161"/>
      <c r="RLJ49" s="161"/>
      <c r="RLK49" s="161"/>
      <c r="RLL49" s="161"/>
      <c r="RLM49" s="161"/>
      <c r="RLN49" s="161"/>
      <c r="RLO49" s="161"/>
      <c r="RLP49" s="161"/>
      <c r="RLQ49" s="161"/>
      <c r="RLR49" s="161"/>
      <c r="RLS49" s="161"/>
      <c r="RLT49" s="161"/>
      <c r="RLU49" s="161"/>
      <c r="RLV49" s="161"/>
      <c r="RLW49" s="161"/>
      <c r="RLX49" s="161"/>
      <c r="RLY49" s="161"/>
      <c r="RLZ49" s="161"/>
      <c r="RMA49" s="161"/>
      <c r="RMB49" s="161"/>
      <c r="RMC49" s="161"/>
      <c r="RMD49" s="161"/>
      <c r="RME49" s="161"/>
      <c r="RMF49" s="161"/>
      <c r="RMG49" s="161"/>
      <c r="RMH49" s="161"/>
      <c r="RMI49" s="161"/>
      <c r="RMJ49" s="161"/>
      <c r="RMK49" s="161"/>
      <c r="RML49" s="161"/>
      <c r="RMM49" s="161"/>
      <c r="RMN49" s="161"/>
      <c r="RMO49" s="161"/>
      <c r="RMP49" s="161"/>
      <c r="RMQ49" s="161"/>
      <c r="RMR49" s="161"/>
      <c r="RMS49" s="161"/>
      <c r="RMT49" s="161"/>
      <c r="RMU49" s="161"/>
      <c r="RMV49" s="161"/>
      <c r="RMW49" s="161"/>
      <c r="RMX49" s="161"/>
      <c r="RMY49" s="161"/>
      <c r="RMZ49" s="161"/>
      <c r="RNA49" s="161"/>
      <c r="RNB49" s="161"/>
      <c r="RNC49" s="161"/>
      <c r="RND49" s="161"/>
      <c r="RNE49" s="161"/>
      <c r="RNF49" s="161"/>
      <c r="RNG49" s="161"/>
      <c r="RNH49" s="161"/>
      <c r="RNI49" s="161"/>
      <c r="RNJ49" s="161"/>
      <c r="RNK49" s="161"/>
      <c r="RNL49" s="161"/>
      <c r="RNM49" s="161"/>
      <c r="RNN49" s="161"/>
      <c r="RNO49" s="161"/>
      <c r="RNP49" s="161"/>
      <c r="RNQ49" s="161"/>
      <c r="RNR49" s="161"/>
      <c r="RNS49" s="161"/>
      <c r="RNT49" s="161"/>
      <c r="RNU49" s="161"/>
      <c r="RNV49" s="161"/>
      <c r="RNW49" s="161"/>
      <c r="RNX49" s="161"/>
      <c r="RNY49" s="161"/>
      <c r="RNZ49" s="161"/>
      <c r="ROA49" s="161"/>
      <c r="ROB49" s="161"/>
      <c r="ROC49" s="161"/>
      <c r="ROD49" s="161"/>
      <c r="ROE49" s="161"/>
      <c r="ROF49" s="161"/>
      <c r="ROG49" s="161"/>
      <c r="ROH49" s="161"/>
      <c r="ROI49" s="161"/>
      <c r="ROJ49" s="161"/>
      <c r="ROK49" s="161"/>
      <c r="ROL49" s="161"/>
      <c r="ROM49" s="161"/>
      <c r="RON49" s="161"/>
      <c r="ROO49" s="161"/>
      <c r="ROP49" s="161"/>
      <c r="ROQ49" s="161"/>
      <c r="ROR49" s="161"/>
      <c r="ROS49" s="161"/>
      <c r="ROT49" s="161"/>
      <c r="ROU49" s="161"/>
      <c r="ROV49" s="161"/>
      <c r="ROW49" s="161"/>
      <c r="ROX49" s="161"/>
      <c r="ROY49" s="161"/>
      <c r="ROZ49" s="161"/>
      <c r="RPA49" s="161"/>
      <c r="RPB49" s="161"/>
      <c r="RPC49" s="161"/>
      <c r="RPD49" s="161"/>
      <c r="RPE49" s="161"/>
      <c r="RPF49" s="161"/>
      <c r="RPG49" s="161"/>
      <c r="RPH49" s="161"/>
      <c r="RPI49" s="161"/>
      <c r="RPJ49" s="161"/>
      <c r="RPK49" s="161"/>
      <c r="RPL49" s="161"/>
      <c r="RPM49" s="161"/>
      <c r="RPN49" s="161"/>
      <c r="RPO49" s="161"/>
      <c r="RPP49" s="161"/>
      <c r="RPQ49" s="161"/>
      <c r="RPR49" s="161"/>
      <c r="RPS49" s="161"/>
      <c r="RPT49" s="161"/>
      <c r="RPU49" s="161"/>
      <c r="RPV49" s="161"/>
      <c r="RPW49" s="161"/>
      <c r="RPX49" s="161"/>
      <c r="RPY49" s="161"/>
      <c r="RPZ49" s="161"/>
      <c r="RQA49" s="161"/>
      <c r="RQB49" s="161"/>
      <c r="RQC49" s="161"/>
      <c r="RQD49" s="161"/>
      <c r="RQE49" s="161"/>
      <c r="RQF49" s="161"/>
      <c r="RQG49" s="161"/>
      <c r="RQH49" s="161"/>
      <c r="RQI49" s="161"/>
      <c r="RQJ49" s="161"/>
      <c r="RQK49" s="161"/>
      <c r="RQL49" s="161"/>
      <c r="RQM49" s="161"/>
      <c r="RQN49" s="161"/>
      <c r="RQO49" s="161"/>
      <c r="RQP49" s="161"/>
      <c r="RQQ49" s="161"/>
      <c r="RQR49" s="161"/>
      <c r="RQS49" s="161"/>
      <c r="RQT49" s="161"/>
      <c r="RQU49" s="161"/>
      <c r="RQV49" s="161"/>
      <c r="RQW49" s="161"/>
      <c r="RQX49" s="161"/>
      <c r="RQY49" s="161"/>
      <c r="RQZ49" s="161"/>
      <c r="RRA49" s="161"/>
      <c r="RRB49" s="161"/>
      <c r="RRC49" s="161"/>
      <c r="RRD49" s="161"/>
      <c r="RRE49" s="161"/>
      <c r="RRF49" s="161"/>
      <c r="RRG49" s="161"/>
      <c r="RRH49" s="161"/>
      <c r="RRI49" s="161"/>
      <c r="RRJ49" s="161"/>
      <c r="RRK49" s="161"/>
      <c r="RRL49" s="161"/>
      <c r="RRM49" s="161"/>
      <c r="RRN49" s="161"/>
      <c r="RRO49" s="161"/>
      <c r="RRP49" s="161"/>
      <c r="RRQ49" s="161"/>
      <c r="RRR49" s="161"/>
      <c r="RRS49" s="161"/>
      <c r="RRT49" s="161"/>
      <c r="RRU49" s="161"/>
      <c r="RRV49" s="161"/>
      <c r="RRW49" s="161"/>
      <c r="RRX49" s="161"/>
      <c r="RRY49" s="161"/>
      <c r="RRZ49" s="161"/>
      <c r="RSA49" s="161"/>
      <c r="RSB49" s="161"/>
      <c r="RSC49" s="161"/>
      <c r="RSD49" s="161"/>
      <c r="RSE49" s="161"/>
      <c r="RSF49" s="161"/>
      <c r="RSG49" s="161"/>
      <c r="RSH49" s="161"/>
      <c r="RSI49" s="161"/>
      <c r="RSJ49" s="161"/>
      <c r="RSK49" s="161"/>
      <c r="RSL49" s="161"/>
      <c r="RSM49" s="161"/>
      <c r="RSN49" s="161"/>
      <c r="RSO49" s="161"/>
      <c r="RSP49" s="161"/>
      <c r="RSQ49" s="161"/>
      <c r="RSR49" s="161"/>
      <c r="RSS49" s="161"/>
      <c r="RST49" s="161"/>
      <c r="RSU49" s="161"/>
      <c r="RSV49" s="161"/>
      <c r="RSW49" s="161"/>
      <c r="RSX49" s="161"/>
      <c r="RSY49" s="161"/>
      <c r="RSZ49" s="161"/>
      <c r="RTA49" s="161"/>
      <c r="RTB49" s="161"/>
      <c r="RTC49" s="161"/>
      <c r="RTD49" s="161"/>
      <c r="RTE49" s="161"/>
      <c r="RTF49" s="161"/>
      <c r="RTG49" s="161"/>
      <c r="RTH49" s="161"/>
      <c r="RTI49" s="161"/>
      <c r="RTJ49" s="161"/>
      <c r="RTK49" s="161"/>
      <c r="RTL49" s="161"/>
      <c r="RTM49" s="161"/>
      <c r="RTN49" s="161"/>
      <c r="RTO49" s="161"/>
      <c r="RTP49" s="161"/>
      <c r="RTQ49" s="161"/>
      <c r="RTR49" s="161"/>
      <c r="RTS49" s="161"/>
      <c r="RTT49" s="161"/>
      <c r="RTU49" s="161"/>
      <c r="RTV49" s="161"/>
      <c r="RTW49" s="161"/>
      <c r="RTX49" s="161"/>
      <c r="RTY49" s="161"/>
      <c r="RTZ49" s="161"/>
      <c r="RUA49" s="161"/>
      <c r="RUB49" s="161"/>
      <c r="RUC49" s="161"/>
      <c r="RUD49" s="161"/>
      <c r="RUE49" s="161"/>
      <c r="RUF49" s="161"/>
      <c r="RUG49" s="161"/>
      <c r="RUH49" s="161"/>
      <c r="RUI49" s="161"/>
      <c r="RUJ49" s="161"/>
      <c r="RUK49" s="161"/>
      <c r="RUL49" s="161"/>
      <c r="RUM49" s="161"/>
      <c r="RUN49" s="161"/>
      <c r="RUO49" s="161"/>
      <c r="RUP49" s="161"/>
      <c r="RUQ49" s="161"/>
      <c r="RUR49" s="161"/>
      <c r="RUS49" s="161"/>
      <c r="RUT49" s="161"/>
      <c r="RUU49" s="161"/>
      <c r="RUV49" s="161"/>
      <c r="RUW49" s="161"/>
      <c r="RUX49" s="161"/>
      <c r="RUY49" s="161"/>
      <c r="RUZ49" s="161"/>
      <c r="RVA49" s="161"/>
      <c r="RVB49" s="161"/>
      <c r="RVC49" s="161"/>
      <c r="RVD49" s="161"/>
      <c r="RVE49" s="161"/>
      <c r="RVF49" s="161"/>
      <c r="RVG49" s="161"/>
      <c r="RVH49" s="161"/>
      <c r="RVI49" s="161"/>
      <c r="RVJ49" s="161"/>
      <c r="RVK49" s="161"/>
      <c r="RVL49" s="161"/>
      <c r="RVM49" s="161"/>
      <c r="RVN49" s="161"/>
      <c r="RVO49" s="161"/>
      <c r="RVP49" s="161"/>
      <c r="RVQ49" s="161"/>
      <c r="RVR49" s="161"/>
      <c r="RVS49" s="161"/>
      <c r="RVT49" s="161"/>
      <c r="RVU49" s="161"/>
      <c r="RVV49" s="161"/>
      <c r="RVW49" s="161"/>
      <c r="RVX49" s="161"/>
      <c r="RVY49" s="161"/>
      <c r="RVZ49" s="161"/>
      <c r="RWA49" s="161"/>
      <c r="RWB49" s="161"/>
      <c r="RWC49" s="161"/>
      <c r="RWD49" s="161"/>
      <c r="RWE49" s="161"/>
      <c r="RWF49" s="161"/>
      <c r="RWG49" s="161"/>
      <c r="RWH49" s="161"/>
      <c r="RWI49" s="161"/>
      <c r="RWJ49" s="161"/>
      <c r="RWK49" s="161"/>
      <c r="RWL49" s="161"/>
      <c r="RWM49" s="161"/>
      <c r="RWN49" s="161"/>
      <c r="RWO49" s="161"/>
      <c r="RWP49" s="161"/>
      <c r="RWQ49" s="161"/>
      <c r="RWR49" s="161"/>
      <c r="RWS49" s="161"/>
      <c r="RWT49" s="161"/>
      <c r="RWU49" s="161"/>
      <c r="RWV49" s="161"/>
      <c r="RWW49" s="161"/>
      <c r="RWX49" s="161"/>
      <c r="RWY49" s="161"/>
      <c r="RWZ49" s="161"/>
      <c r="RXA49" s="161"/>
      <c r="RXB49" s="161"/>
      <c r="RXC49" s="161"/>
      <c r="RXD49" s="161"/>
      <c r="RXE49" s="161"/>
      <c r="RXF49" s="161"/>
      <c r="RXG49" s="161"/>
      <c r="RXH49" s="161"/>
      <c r="RXI49" s="161"/>
      <c r="RXJ49" s="161"/>
      <c r="RXK49" s="161"/>
      <c r="RXL49" s="161"/>
      <c r="RXM49" s="161"/>
      <c r="RXN49" s="161"/>
      <c r="RXO49" s="161"/>
      <c r="RXP49" s="161"/>
      <c r="RXQ49" s="161"/>
      <c r="RXR49" s="161"/>
      <c r="RXS49" s="161"/>
      <c r="RXT49" s="161"/>
      <c r="RXU49" s="161"/>
      <c r="RXV49" s="161"/>
      <c r="RXW49" s="161"/>
      <c r="RXX49" s="161"/>
      <c r="RXY49" s="161"/>
      <c r="RXZ49" s="161"/>
      <c r="RYA49" s="161"/>
      <c r="RYB49" s="161"/>
      <c r="RYC49" s="161"/>
      <c r="RYD49" s="161"/>
      <c r="RYE49" s="161"/>
      <c r="RYF49" s="161"/>
      <c r="RYG49" s="161"/>
      <c r="RYH49" s="161"/>
      <c r="RYI49" s="161"/>
      <c r="RYJ49" s="161"/>
      <c r="RYK49" s="161"/>
      <c r="RYL49" s="161"/>
      <c r="RYM49" s="161"/>
      <c r="RYN49" s="161"/>
      <c r="RYO49" s="161"/>
      <c r="RYP49" s="161"/>
      <c r="RYQ49" s="161"/>
      <c r="RYR49" s="161"/>
      <c r="RYS49" s="161"/>
      <c r="RYT49" s="161"/>
      <c r="RYU49" s="161"/>
      <c r="RYV49" s="161"/>
      <c r="RYW49" s="161"/>
      <c r="RYX49" s="161"/>
      <c r="RYY49" s="161"/>
      <c r="RYZ49" s="161"/>
      <c r="RZA49" s="161"/>
      <c r="RZB49" s="161"/>
      <c r="RZC49" s="161"/>
      <c r="RZD49" s="161"/>
      <c r="RZE49" s="161"/>
      <c r="RZF49" s="161"/>
      <c r="RZG49" s="161"/>
      <c r="RZH49" s="161"/>
      <c r="RZI49" s="161"/>
      <c r="RZJ49" s="161"/>
      <c r="RZK49" s="161"/>
      <c r="RZL49" s="161"/>
      <c r="RZM49" s="161"/>
      <c r="RZN49" s="161"/>
      <c r="RZO49" s="161"/>
      <c r="RZP49" s="161"/>
      <c r="RZQ49" s="161"/>
      <c r="RZR49" s="161"/>
      <c r="RZS49" s="161"/>
      <c r="RZT49" s="161"/>
      <c r="RZU49" s="161"/>
      <c r="RZV49" s="161"/>
      <c r="RZW49" s="161"/>
      <c r="RZX49" s="161"/>
      <c r="RZY49" s="161"/>
      <c r="RZZ49" s="161"/>
      <c r="SAA49" s="161"/>
      <c r="SAB49" s="161"/>
      <c r="SAC49" s="161"/>
      <c r="SAD49" s="161"/>
      <c r="SAE49" s="161"/>
      <c r="SAF49" s="161"/>
      <c r="SAG49" s="161"/>
      <c r="SAH49" s="161"/>
      <c r="SAI49" s="161"/>
      <c r="SAJ49" s="161"/>
      <c r="SAK49" s="161"/>
      <c r="SAL49" s="161"/>
      <c r="SAM49" s="161"/>
      <c r="SAN49" s="161"/>
      <c r="SAO49" s="161"/>
      <c r="SAP49" s="161"/>
      <c r="SAQ49" s="161"/>
      <c r="SAR49" s="161"/>
      <c r="SAS49" s="161"/>
      <c r="SAT49" s="161"/>
      <c r="SAU49" s="161"/>
      <c r="SAV49" s="161"/>
      <c r="SAW49" s="161"/>
      <c r="SAX49" s="161"/>
      <c r="SAY49" s="161"/>
      <c r="SAZ49" s="161"/>
      <c r="SBA49" s="161"/>
      <c r="SBB49" s="161"/>
      <c r="SBC49" s="161"/>
      <c r="SBD49" s="161"/>
      <c r="SBE49" s="161"/>
      <c r="SBF49" s="161"/>
      <c r="SBG49" s="161"/>
      <c r="SBH49" s="161"/>
      <c r="SBI49" s="161"/>
      <c r="SBJ49" s="161"/>
      <c r="SBK49" s="161"/>
      <c r="SBL49" s="161"/>
      <c r="SBM49" s="161"/>
      <c r="SBN49" s="161"/>
      <c r="SBO49" s="161"/>
      <c r="SBP49" s="161"/>
      <c r="SBQ49" s="161"/>
      <c r="SBR49" s="161"/>
      <c r="SBS49" s="161"/>
      <c r="SBT49" s="161"/>
      <c r="SBU49" s="161"/>
      <c r="SBV49" s="161"/>
      <c r="SBW49" s="161"/>
      <c r="SBX49" s="161"/>
      <c r="SBY49" s="161"/>
      <c r="SBZ49" s="161"/>
      <c r="SCA49" s="161"/>
      <c r="SCB49" s="161"/>
      <c r="SCC49" s="161"/>
      <c r="SCD49" s="161"/>
      <c r="SCE49" s="161"/>
      <c r="SCF49" s="161"/>
      <c r="SCG49" s="161"/>
      <c r="SCH49" s="161"/>
      <c r="SCI49" s="161"/>
      <c r="SCJ49" s="161"/>
      <c r="SCK49" s="161"/>
      <c r="SCL49" s="161"/>
      <c r="SCM49" s="161"/>
      <c r="SCN49" s="161"/>
      <c r="SCO49" s="161"/>
      <c r="SCP49" s="161"/>
      <c r="SCQ49" s="161"/>
      <c r="SCR49" s="161"/>
      <c r="SCS49" s="161"/>
      <c r="SCT49" s="161"/>
      <c r="SCU49" s="161"/>
      <c r="SCV49" s="161"/>
      <c r="SCW49" s="161"/>
      <c r="SCX49" s="161"/>
      <c r="SCY49" s="161"/>
      <c r="SCZ49" s="161"/>
      <c r="SDA49" s="161"/>
      <c r="SDB49" s="161"/>
      <c r="SDC49" s="161"/>
      <c r="SDD49" s="161"/>
      <c r="SDE49" s="161"/>
      <c r="SDF49" s="161"/>
      <c r="SDG49" s="161"/>
      <c r="SDH49" s="161"/>
      <c r="SDI49" s="161"/>
      <c r="SDJ49" s="161"/>
      <c r="SDK49" s="161"/>
      <c r="SDL49" s="161"/>
      <c r="SDM49" s="161"/>
      <c r="SDN49" s="161"/>
      <c r="SDO49" s="161"/>
      <c r="SDP49" s="161"/>
      <c r="SDQ49" s="161"/>
      <c r="SDR49" s="161"/>
      <c r="SDS49" s="161"/>
      <c r="SDT49" s="161"/>
      <c r="SDU49" s="161"/>
      <c r="SDV49" s="161"/>
      <c r="SDW49" s="161"/>
      <c r="SDX49" s="161"/>
      <c r="SDY49" s="161"/>
      <c r="SDZ49" s="161"/>
      <c r="SEA49" s="161"/>
      <c r="SEB49" s="161"/>
      <c r="SEC49" s="161"/>
      <c r="SED49" s="161"/>
      <c r="SEE49" s="161"/>
      <c r="SEF49" s="161"/>
      <c r="SEG49" s="161"/>
      <c r="SEH49" s="161"/>
      <c r="SEI49" s="161"/>
      <c r="SEJ49" s="161"/>
      <c r="SEK49" s="161"/>
      <c r="SEL49" s="161"/>
      <c r="SEM49" s="161"/>
      <c r="SEN49" s="161"/>
      <c r="SEO49" s="161"/>
      <c r="SEP49" s="161"/>
      <c r="SEQ49" s="161"/>
      <c r="SER49" s="161"/>
      <c r="SES49" s="161"/>
      <c r="SET49" s="161"/>
      <c r="SEU49" s="161"/>
      <c r="SEV49" s="161"/>
      <c r="SEW49" s="161"/>
      <c r="SEX49" s="161"/>
      <c r="SEY49" s="161"/>
      <c r="SEZ49" s="161"/>
      <c r="SFA49" s="161"/>
      <c r="SFB49" s="161"/>
      <c r="SFC49" s="161"/>
      <c r="SFD49" s="161"/>
      <c r="SFE49" s="161"/>
      <c r="SFF49" s="161"/>
      <c r="SFG49" s="161"/>
      <c r="SFH49" s="161"/>
      <c r="SFI49" s="161"/>
      <c r="SFJ49" s="161"/>
      <c r="SFK49" s="161"/>
      <c r="SFL49" s="161"/>
      <c r="SFM49" s="161"/>
      <c r="SFN49" s="161"/>
      <c r="SFO49" s="161"/>
      <c r="SFP49" s="161"/>
      <c r="SFQ49" s="161"/>
      <c r="SFR49" s="161"/>
      <c r="SFS49" s="161"/>
      <c r="SFT49" s="161"/>
      <c r="SFU49" s="161"/>
      <c r="SFV49" s="161"/>
      <c r="SFW49" s="161"/>
      <c r="SFX49" s="161"/>
      <c r="SFY49" s="161"/>
      <c r="SFZ49" s="161"/>
      <c r="SGA49" s="161"/>
      <c r="SGB49" s="161"/>
      <c r="SGC49" s="161"/>
      <c r="SGD49" s="161"/>
      <c r="SGE49" s="161"/>
      <c r="SGF49" s="161"/>
      <c r="SGG49" s="161"/>
      <c r="SGH49" s="161"/>
      <c r="SGI49" s="161"/>
      <c r="SGJ49" s="161"/>
      <c r="SGK49" s="161"/>
      <c r="SGL49" s="161"/>
      <c r="SGM49" s="161"/>
      <c r="SGN49" s="161"/>
      <c r="SGO49" s="161"/>
      <c r="SGP49" s="161"/>
      <c r="SGQ49" s="161"/>
      <c r="SGR49" s="161"/>
      <c r="SGS49" s="161"/>
      <c r="SGT49" s="161"/>
      <c r="SGU49" s="161"/>
      <c r="SGV49" s="161"/>
      <c r="SGW49" s="161"/>
      <c r="SGX49" s="161"/>
      <c r="SGY49" s="161"/>
      <c r="SGZ49" s="161"/>
      <c r="SHA49" s="161"/>
      <c r="SHB49" s="161"/>
      <c r="SHC49" s="161"/>
      <c r="SHD49" s="161"/>
      <c r="SHE49" s="161"/>
      <c r="SHF49" s="161"/>
      <c r="SHG49" s="161"/>
      <c r="SHH49" s="161"/>
      <c r="SHI49" s="161"/>
      <c r="SHJ49" s="161"/>
      <c r="SHK49" s="161"/>
      <c r="SHL49" s="161"/>
      <c r="SHM49" s="161"/>
      <c r="SHN49" s="161"/>
      <c r="SHO49" s="161"/>
      <c r="SHP49" s="161"/>
      <c r="SHQ49" s="161"/>
      <c r="SHR49" s="161"/>
      <c r="SHS49" s="161"/>
      <c r="SHT49" s="161"/>
      <c r="SHU49" s="161"/>
      <c r="SHV49" s="161"/>
      <c r="SHW49" s="161"/>
      <c r="SHX49" s="161"/>
      <c r="SHY49" s="161"/>
      <c r="SHZ49" s="161"/>
      <c r="SIA49" s="161"/>
      <c r="SIB49" s="161"/>
      <c r="SIC49" s="161"/>
      <c r="SID49" s="161"/>
      <c r="SIE49" s="161"/>
      <c r="SIF49" s="161"/>
      <c r="SIG49" s="161"/>
      <c r="SIH49" s="161"/>
      <c r="SII49" s="161"/>
      <c r="SIJ49" s="161"/>
      <c r="SIK49" s="161"/>
      <c r="SIL49" s="161"/>
      <c r="SIM49" s="161"/>
      <c r="SIN49" s="161"/>
      <c r="SIO49" s="161"/>
      <c r="SIP49" s="161"/>
      <c r="SIQ49" s="161"/>
      <c r="SIR49" s="161"/>
      <c r="SIS49" s="161"/>
      <c r="SIT49" s="161"/>
      <c r="SIU49" s="161"/>
      <c r="SIV49" s="161"/>
      <c r="SIW49" s="161"/>
      <c r="SIX49" s="161"/>
      <c r="SIY49" s="161"/>
      <c r="SIZ49" s="161"/>
      <c r="SJA49" s="161"/>
      <c r="SJB49" s="161"/>
      <c r="SJC49" s="161"/>
      <c r="SJD49" s="161"/>
      <c r="SJE49" s="161"/>
      <c r="SJF49" s="161"/>
      <c r="SJG49" s="161"/>
      <c r="SJH49" s="161"/>
      <c r="SJI49" s="161"/>
      <c r="SJJ49" s="161"/>
      <c r="SJK49" s="161"/>
      <c r="SJL49" s="161"/>
      <c r="SJM49" s="161"/>
      <c r="SJN49" s="161"/>
      <c r="SJO49" s="161"/>
      <c r="SJP49" s="161"/>
      <c r="SJQ49" s="161"/>
      <c r="SJR49" s="161"/>
      <c r="SJS49" s="161"/>
      <c r="SJT49" s="161"/>
      <c r="SJU49" s="161"/>
      <c r="SJV49" s="161"/>
      <c r="SJW49" s="161"/>
      <c r="SJX49" s="161"/>
      <c r="SJY49" s="161"/>
      <c r="SJZ49" s="161"/>
      <c r="SKA49" s="161"/>
      <c r="SKB49" s="161"/>
      <c r="SKC49" s="161"/>
      <c r="SKD49" s="161"/>
      <c r="SKE49" s="161"/>
      <c r="SKF49" s="161"/>
      <c r="SKG49" s="161"/>
      <c r="SKH49" s="161"/>
      <c r="SKI49" s="161"/>
      <c r="SKJ49" s="161"/>
      <c r="SKK49" s="161"/>
      <c r="SKL49" s="161"/>
      <c r="SKM49" s="161"/>
      <c r="SKN49" s="161"/>
      <c r="SKO49" s="161"/>
      <c r="SKP49" s="161"/>
      <c r="SKQ49" s="161"/>
      <c r="SKR49" s="161"/>
      <c r="SKS49" s="161"/>
      <c r="SKT49" s="161"/>
      <c r="SKU49" s="161"/>
      <c r="SKV49" s="161"/>
      <c r="SKW49" s="161"/>
      <c r="SKX49" s="161"/>
      <c r="SKY49" s="161"/>
      <c r="SKZ49" s="161"/>
      <c r="SLA49" s="161"/>
      <c r="SLB49" s="161"/>
      <c r="SLC49" s="161"/>
      <c r="SLD49" s="161"/>
      <c r="SLE49" s="161"/>
      <c r="SLF49" s="161"/>
      <c r="SLG49" s="161"/>
      <c r="SLH49" s="161"/>
      <c r="SLI49" s="161"/>
      <c r="SLJ49" s="161"/>
      <c r="SLK49" s="161"/>
      <c r="SLL49" s="161"/>
      <c r="SLM49" s="161"/>
      <c r="SLN49" s="161"/>
      <c r="SLO49" s="161"/>
      <c r="SLP49" s="161"/>
      <c r="SLQ49" s="161"/>
      <c r="SLR49" s="161"/>
      <c r="SLS49" s="161"/>
      <c r="SLT49" s="161"/>
      <c r="SLU49" s="161"/>
      <c r="SLV49" s="161"/>
      <c r="SLW49" s="161"/>
      <c r="SLX49" s="161"/>
      <c r="SLY49" s="161"/>
      <c r="SLZ49" s="161"/>
      <c r="SMA49" s="161"/>
      <c r="SMB49" s="161"/>
      <c r="SMC49" s="161"/>
      <c r="SMD49" s="161"/>
      <c r="SME49" s="161"/>
      <c r="SMF49" s="161"/>
      <c r="SMG49" s="161"/>
      <c r="SMH49" s="161"/>
      <c r="SMI49" s="161"/>
      <c r="SMJ49" s="161"/>
      <c r="SMK49" s="161"/>
      <c r="SML49" s="161"/>
      <c r="SMM49" s="161"/>
      <c r="SMN49" s="161"/>
      <c r="SMO49" s="161"/>
      <c r="SMP49" s="161"/>
      <c r="SMQ49" s="161"/>
      <c r="SMR49" s="161"/>
      <c r="SMS49" s="161"/>
      <c r="SMT49" s="161"/>
      <c r="SMU49" s="161"/>
      <c r="SMV49" s="161"/>
      <c r="SMW49" s="161"/>
      <c r="SMX49" s="161"/>
      <c r="SMY49" s="161"/>
      <c r="SMZ49" s="161"/>
      <c r="SNA49" s="161"/>
      <c r="SNB49" s="161"/>
      <c r="SNC49" s="161"/>
      <c r="SND49" s="161"/>
      <c r="SNE49" s="161"/>
      <c r="SNF49" s="161"/>
      <c r="SNG49" s="161"/>
      <c r="SNH49" s="161"/>
      <c r="SNI49" s="161"/>
      <c r="SNJ49" s="161"/>
      <c r="SNK49" s="161"/>
      <c r="SNL49" s="161"/>
      <c r="SNM49" s="161"/>
      <c r="SNN49" s="161"/>
      <c r="SNO49" s="161"/>
      <c r="SNP49" s="161"/>
      <c r="SNQ49" s="161"/>
      <c r="SNR49" s="161"/>
      <c r="SNS49" s="161"/>
      <c r="SNT49" s="161"/>
      <c r="SNU49" s="161"/>
      <c r="SNV49" s="161"/>
      <c r="SNW49" s="161"/>
      <c r="SNX49" s="161"/>
      <c r="SNY49" s="161"/>
      <c r="SNZ49" s="161"/>
      <c r="SOA49" s="161"/>
      <c r="SOB49" s="161"/>
      <c r="SOC49" s="161"/>
      <c r="SOD49" s="161"/>
      <c r="SOE49" s="161"/>
      <c r="SOF49" s="161"/>
      <c r="SOG49" s="161"/>
      <c r="SOH49" s="161"/>
      <c r="SOI49" s="161"/>
      <c r="SOJ49" s="161"/>
      <c r="SOK49" s="161"/>
      <c r="SOL49" s="161"/>
      <c r="SOM49" s="161"/>
      <c r="SON49" s="161"/>
      <c r="SOO49" s="161"/>
      <c r="SOP49" s="161"/>
      <c r="SOQ49" s="161"/>
      <c r="SOR49" s="161"/>
      <c r="SOS49" s="161"/>
      <c r="SOT49" s="161"/>
      <c r="SOU49" s="161"/>
      <c r="SOV49" s="161"/>
      <c r="SOW49" s="161"/>
      <c r="SOX49" s="161"/>
      <c r="SOY49" s="161"/>
      <c r="SOZ49" s="161"/>
      <c r="SPA49" s="161"/>
      <c r="SPB49" s="161"/>
      <c r="SPC49" s="161"/>
      <c r="SPD49" s="161"/>
      <c r="SPE49" s="161"/>
      <c r="SPF49" s="161"/>
      <c r="SPG49" s="161"/>
      <c r="SPH49" s="161"/>
      <c r="SPI49" s="161"/>
      <c r="SPJ49" s="161"/>
      <c r="SPK49" s="161"/>
      <c r="SPL49" s="161"/>
      <c r="SPM49" s="161"/>
      <c r="SPN49" s="161"/>
      <c r="SPO49" s="161"/>
      <c r="SPP49" s="161"/>
      <c r="SPQ49" s="161"/>
      <c r="SPR49" s="161"/>
      <c r="SPS49" s="161"/>
      <c r="SPT49" s="161"/>
      <c r="SPU49" s="161"/>
      <c r="SPV49" s="161"/>
      <c r="SPW49" s="161"/>
      <c r="SPX49" s="161"/>
      <c r="SPY49" s="161"/>
      <c r="SPZ49" s="161"/>
      <c r="SQA49" s="161"/>
      <c r="SQB49" s="161"/>
      <c r="SQC49" s="161"/>
      <c r="SQD49" s="161"/>
      <c r="SQE49" s="161"/>
      <c r="SQF49" s="161"/>
      <c r="SQG49" s="161"/>
      <c r="SQH49" s="161"/>
      <c r="SQI49" s="161"/>
      <c r="SQJ49" s="161"/>
      <c r="SQK49" s="161"/>
      <c r="SQL49" s="161"/>
      <c r="SQM49" s="161"/>
      <c r="SQN49" s="161"/>
      <c r="SQO49" s="161"/>
      <c r="SQP49" s="161"/>
      <c r="SQQ49" s="161"/>
      <c r="SQR49" s="161"/>
      <c r="SQS49" s="161"/>
      <c r="SQT49" s="161"/>
      <c r="SQU49" s="161"/>
      <c r="SQV49" s="161"/>
      <c r="SQW49" s="161"/>
      <c r="SQX49" s="161"/>
      <c r="SQY49" s="161"/>
      <c r="SQZ49" s="161"/>
      <c r="SRA49" s="161"/>
      <c r="SRB49" s="161"/>
      <c r="SRC49" s="161"/>
      <c r="SRD49" s="161"/>
      <c r="SRE49" s="161"/>
      <c r="SRF49" s="161"/>
      <c r="SRG49" s="161"/>
      <c r="SRH49" s="161"/>
      <c r="SRI49" s="161"/>
      <c r="SRJ49" s="161"/>
      <c r="SRK49" s="161"/>
      <c r="SRL49" s="161"/>
      <c r="SRM49" s="161"/>
      <c r="SRN49" s="161"/>
      <c r="SRO49" s="161"/>
      <c r="SRP49" s="161"/>
      <c r="SRQ49" s="161"/>
      <c r="SRR49" s="161"/>
      <c r="SRS49" s="161"/>
      <c r="SRT49" s="161"/>
      <c r="SRU49" s="161"/>
      <c r="SRV49" s="161"/>
      <c r="SRW49" s="161"/>
      <c r="SRX49" s="161"/>
      <c r="SRY49" s="161"/>
      <c r="SRZ49" s="161"/>
      <c r="SSA49" s="161"/>
      <c r="SSB49" s="161"/>
      <c r="SSC49" s="161"/>
      <c r="SSD49" s="161"/>
      <c r="SSE49" s="161"/>
      <c r="SSF49" s="161"/>
      <c r="SSG49" s="161"/>
      <c r="SSH49" s="161"/>
      <c r="SSI49" s="161"/>
      <c r="SSJ49" s="161"/>
      <c r="SSK49" s="161"/>
      <c r="SSL49" s="161"/>
      <c r="SSM49" s="161"/>
      <c r="SSN49" s="161"/>
      <c r="SSO49" s="161"/>
      <c r="SSP49" s="161"/>
      <c r="SSQ49" s="161"/>
      <c r="SSR49" s="161"/>
      <c r="SSS49" s="161"/>
      <c r="SST49" s="161"/>
      <c r="SSU49" s="161"/>
      <c r="SSV49" s="161"/>
      <c r="SSW49" s="161"/>
      <c r="SSX49" s="161"/>
      <c r="SSY49" s="161"/>
      <c r="SSZ49" s="161"/>
      <c r="STA49" s="161"/>
      <c r="STB49" s="161"/>
      <c r="STC49" s="161"/>
      <c r="STD49" s="161"/>
      <c r="STE49" s="161"/>
      <c r="STF49" s="161"/>
      <c r="STG49" s="161"/>
      <c r="STH49" s="161"/>
      <c r="STI49" s="161"/>
      <c r="STJ49" s="161"/>
      <c r="STK49" s="161"/>
      <c r="STL49" s="161"/>
      <c r="STM49" s="161"/>
      <c r="STN49" s="161"/>
      <c r="STO49" s="161"/>
      <c r="STP49" s="161"/>
      <c r="STQ49" s="161"/>
      <c r="STR49" s="161"/>
      <c r="STS49" s="161"/>
      <c r="STT49" s="161"/>
      <c r="STU49" s="161"/>
      <c r="STV49" s="161"/>
      <c r="STW49" s="161"/>
      <c r="STX49" s="161"/>
      <c r="STY49" s="161"/>
      <c r="STZ49" s="161"/>
      <c r="SUA49" s="161"/>
      <c r="SUB49" s="161"/>
      <c r="SUC49" s="161"/>
      <c r="SUD49" s="161"/>
      <c r="SUE49" s="161"/>
      <c r="SUF49" s="161"/>
      <c r="SUG49" s="161"/>
      <c r="SUH49" s="161"/>
      <c r="SUI49" s="161"/>
      <c r="SUJ49" s="161"/>
      <c r="SUK49" s="161"/>
      <c r="SUL49" s="161"/>
      <c r="SUM49" s="161"/>
      <c r="SUN49" s="161"/>
      <c r="SUO49" s="161"/>
      <c r="SUP49" s="161"/>
      <c r="SUQ49" s="161"/>
      <c r="SUR49" s="161"/>
      <c r="SUS49" s="161"/>
      <c r="SUT49" s="161"/>
      <c r="SUU49" s="161"/>
      <c r="SUV49" s="161"/>
      <c r="SUW49" s="161"/>
      <c r="SUX49" s="161"/>
      <c r="SUY49" s="161"/>
      <c r="SUZ49" s="161"/>
      <c r="SVA49" s="161"/>
      <c r="SVB49" s="161"/>
      <c r="SVC49" s="161"/>
      <c r="SVD49" s="161"/>
      <c r="SVE49" s="161"/>
      <c r="SVF49" s="161"/>
      <c r="SVG49" s="161"/>
      <c r="SVH49" s="161"/>
      <c r="SVI49" s="161"/>
      <c r="SVJ49" s="161"/>
      <c r="SVK49" s="161"/>
      <c r="SVL49" s="161"/>
      <c r="SVM49" s="161"/>
      <c r="SVN49" s="161"/>
      <c r="SVO49" s="161"/>
      <c r="SVP49" s="161"/>
      <c r="SVQ49" s="161"/>
      <c r="SVR49" s="161"/>
      <c r="SVS49" s="161"/>
      <c r="SVT49" s="161"/>
      <c r="SVU49" s="161"/>
      <c r="SVV49" s="161"/>
      <c r="SVW49" s="161"/>
      <c r="SVX49" s="161"/>
      <c r="SVY49" s="161"/>
      <c r="SVZ49" s="161"/>
      <c r="SWA49" s="161"/>
      <c r="SWB49" s="161"/>
      <c r="SWC49" s="161"/>
      <c r="SWD49" s="161"/>
      <c r="SWE49" s="161"/>
      <c r="SWF49" s="161"/>
      <c r="SWG49" s="161"/>
      <c r="SWH49" s="161"/>
      <c r="SWI49" s="161"/>
      <c r="SWJ49" s="161"/>
      <c r="SWK49" s="161"/>
      <c r="SWL49" s="161"/>
      <c r="SWM49" s="161"/>
      <c r="SWN49" s="161"/>
      <c r="SWO49" s="161"/>
      <c r="SWP49" s="161"/>
      <c r="SWQ49" s="161"/>
      <c r="SWR49" s="161"/>
      <c r="SWS49" s="161"/>
      <c r="SWT49" s="161"/>
      <c r="SWU49" s="161"/>
      <c r="SWV49" s="161"/>
      <c r="SWW49" s="161"/>
      <c r="SWX49" s="161"/>
      <c r="SWY49" s="161"/>
      <c r="SWZ49" s="161"/>
      <c r="SXA49" s="161"/>
      <c r="SXB49" s="161"/>
      <c r="SXC49" s="161"/>
      <c r="SXD49" s="161"/>
      <c r="SXE49" s="161"/>
      <c r="SXF49" s="161"/>
      <c r="SXG49" s="161"/>
      <c r="SXH49" s="161"/>
      <c r="SXI49" s="161"/>
      <c r="SXJ49" s="161"/>
      <c r="SXK49" s="161"/>
      <c r="SXL49" s="161"/>
      <c r="SXM49" s="161"/>
      <c r="SXN49" s="161"/>
      <c r="SXO49" s="161"/>
      <c r="SXP49" s="161"/>
      <c r="SXQ49" s="161"/>
      <c r="SXR49" s="161"/>
      <c r="SXS49" s="161"/>
      <c r="SXT49" s="161"/>
      <c r="SXU49" s="161"/>
      <c r="SXV49" s="161"/>
      <c r="SXW49" s="161"/>
      <c r="SXX49" s="161"/>
      <c r="SXY49" s="161"/>
      <c r="SXZ49" s="161"/>
      <c r="SYA49" s="161"/>
      <c r="SYB49" s="161"/>
      <c r="SYC49" s="161"/>
      <c r="SYD49" s="161"/>
      <c r="SYE49" s="161"/>
      <c r="SYF49" s="161"/>
      <c r="SYG49" s="161"/>
      <c r="SYH49" s="161"/>
      <c r="SYI49" s="161"/>
      <c r="SYJ49" s="161"/>
      <c r="SYK49" s="161"/>
      <c r="SYL49" s="161"/>
      <c r="SYM49" s="161"/>
      <c r="SYN49" s="161"/>
      <c r="SYO49" s="161"/>
      <c r="SYP49" s="161"/>
      <c r="SYQ49" s="161"/>
      <c r="SYR49" s="161"/>
      <c r="SYS49" s="161"/>
      <c r="SYT49" s="161"/>
      <c r="SYU49" s="161"/>
      <c r="SYV49" s="161"/>
      <c r="SYW49" s="161"/>
      <c r="SYX49" s="161"/>
      <c r="SYY49" s="161"/>
      <c r="SYZ49" s="161"/>
      <c r="SZA49" s="161"/>
      <c r="SZB49" s="161"/>
      <c r="SZC49" s="161"/>
      <c r="SZD49" s="161"/>
      <c r="SZE49" s="161"/>
      <c r="SZF49" s="161"/>
      <c r="SZG49" s="161"/>
      <c r="SZH49" s="161"/>
      <c r="SZI49" s="161"/>
      <c r="SZJ49" s="161"/>
      <c r="SZK49" s="161"/>
      <c r="SZL49" s="161"/>
      <c r="SZM49" s="161"/>
      <c r="SZN49" s="161"/>
      <c r="SZO49" s="161"/>
      <c r="SZP49" s="161"/>
      <c r="SZQ49" s="161"/>
      <c r="SZR49" s="161"/>
      <c r="SZS49" s="161"/>
      <c r="SZT49" s="161"/>
      <c r="SZU49" s="161"/>
      <c r="SZV49" s="161"/>
      <c r="SZW49" s="161"/>
      <c r="SZX49" s="161"/>
      <c r="SZY49" s="161"/>
      <c r="SZZ49" s="161"/>
      <c r="TAA49" s="161"/>
      <c r="TAB49" s="161"/>
      <c r="TAC49" s="161"/>
      <c r="TAD49" s="161"/>
      <c r="TAE49" s="161"/>
      <c r="TAF49" s="161"/>
      <c r="TAG49" s="161"/>
      <c r="TAH49" s="161"/>
      <c r="TAI49" s="161"/>
      <c r="TAJ49" s="161"/>
      <c r="TAK49" s="161"/>
      <c r="TAL49" s="161"/>
      <c r="TAM49" s="161"/>
      <c r="TAN49" s="161"/>
      <c r="TAO49" s="161"/>
      <c r="TAP49" s="161"/>
      <c r="TAQ49" s="161"/>
      <c r="TAR49" s="161"/>
      <c r="TAS49" s="161"/>
      <c r="TAT49" s="161"/>
      <c r="TAU49" s="161"/>
      <c r="TAV49" s="161"/>
      <c r="TAW49" s="161"/>
      <c r="TAX49" s="161"/>
      <c r="TAY49" s="161"/>
      <c r="TAZ49" s="161"/>
      <c r="TBA49" s="161"/>
      <c r="TBB49" s="161"/>
      <c r="TBC49" s="161"/>
      <c r="TBD49" s="161"/>
      <c r="TBE49" s="161"/>
      <c r="TBF49" s="161"/>
      <c r="TBG49" s="161"/>
      <c r="TBH49" s="161"/>
      <c r="TBI49" s="161"/>
      <c r="TBJ49" s="161"/>
      <c r="TBK49" s="161"/>
      <c r="TBL49" s="161"/>
      <c r="TBM49" s="161"/>
      <c r="TBN49" s="161"/>
      <c r="TBO49" s="161"/>
      <c r="TBP49" s="161"/>
      <c r="TBQ49" s="161"/>
      <c r="TBR49" s="161"/>
      <c r="TBS49" s="161"/>
      <c r="TBT49" s="161"/>
      <c r="TBU49" s="161"/>
      <c r="TBV49" s="161"/>
      <c r="TBW49" s="161"/>
      <c r="TBX49" s="161"/>
      <c r="TBY49" s="161"/>
      <c r="TBZ49" s="161"/>
      <c r="TCA49" s="161"/>
      <c r="TCB49" s="161"/>
      <c r="TCC49" s="161"/>
      <c r="TCD49" s="161"/>
      <c r="TCE49" s="161"/>
      <c r="TCF49" s="161"/>
      <c r="TCG49" s="161"/>
      <c r="TCH49" s="161"/>
      <c r="TCI49" s="161"/>
      <c r="TCJ49" s="161"/>
      <c r="TCK49" s="161"/>
      <c r="TCL49" s="161"/>
      <c r="TCM49" s="161"/>
      <c r="TCN49" s="161"/>
      <c r="TCO49" s="161"/>
      <c r="TCP49" s="161"/>
      <c r="TCQ49" s="161"/>
      <c r="TCR49" s="161"/>
      <c r="TCS49" s="161"/>
      <c r="TCT49" s="161"/>
      <c r="TCU49" s="161"/>
      <c r="TCV49" s="161"/>
      <c r="TCW49" s="161"/>
      <c r="TCX49" s="161"/>
      <c r="TCY49" s="161"/>
      <c r="TCZ49" s="161"/>
      <c r="TDA49" s="161"/>
      <c r="TDB49" s="161"/>
      <c r="TDC49" s="161"/>
      <c r="TDD49" s="161"/>
      <c r="TDE49" s="161"/>
      <c r="TDF49" s="161"/>
      <c r="TDG49" s="161"/>
      <c r="TDH49" s="161"/>
      <c r="TDI49" s="161"/>
      <c r="TDJ49" s="161"/>
      <c r="TDK49" s="161"/>
      <c r="TDL49" s="161"/>
      <c r="TDM49" s="161"/>
      <c r="TDN49" s="161"/>
      <c r="TDO49" s="161"/>
      <c r="TDP49" s="161"/>
      <c r="TDQ49" s="161"/>
      <c r="TDR49" s="161"/>
      <c r="TDS49" s="161"/>
      <c r="TDT49" s="161"/>
      <c r="TDU49" s="161"/>
      <c r="TDV49" s="161"/>
      <c r="TDW49" s="161"/>
      <c r="TDX49" s="161"/>
      <c r="TDY49" s="161"/>
      <c r="TDZ49" s="161"/>
      <c r="TEA49" s="161"/>
      <c r="TEB49" s="161"/>
      <c r="TEC49" s="161"/>
      <c r="TED49" s="161"/>
      <c r="TEE49" s="161"/>
      <c r="TEF49" s="161"/>
      <c r="TEG49" s="161"/>
      <c r="TEH49" s="161"/>
      <c r="TEI49" s="161"/>
      <c r="TEJ49" s="161"/>
      <c r="TEK49" s="161"/>
      <c r="TEL49" s="161"/>
      <c r="TEM49" s="161"/>
      <c r="TEN49" s="161"/>
      <c r="TEO49" s="161"/>
      <c r="TEP49" s="161"/>
      <c r="TEQ49" s="161"/>
      <c r="TER49" s="161"/>
      <c r="TES49" s="161"/>
      <c r="TET49" s="161"/>
      <c r="TEU49" s="161"/>
      <c r="TEV49" s="161"/>
      <c r="TEW49" s="161"/>
      <c r="TEX49" s="161"/>
      <c r="TEY49" s="161"/>
      <c r="TEZ49" s="161"/>
      <c r="TFA49" s="161"/>
      <c r="TFB49" s="161"/>
      <c r="TFC49" s="161"/>
      <c r="TFD49" s="161"/>
      <c r="TFE49" s="161"/>
      <c r="TFF49" s="161"/>
      <c r="TFG49" s="161"/>
      <c r="TFH49" s="161"/>
      <c r="TFI49" s="161"/>
      <c r="TFJ49" s="161"/>
      <c r="TFK49" s="161"/>
      <c r="TFL49" s="161"/>
      <c r="TFM49" s="161"/>
      <c r="TFN49" s="161"/>
      <c r="TFO49" s="161"/>
      <c r="TFP49" s="161"/>
      <c r="TFQ49" s="161"/>
      <c r="TFR49" s="161"/>
      <c r="TFS49" s="161"/>
      <c r="TFT49" s="161"/>
      <c r="TFU49" s="161"/>
      <c r="TFV49" s="161"/>
      <c r="TFW49" s="161"/>
      <c r="TFX49" s="161"/>
      <c r="TFY49" s="161"/>
      <c r="TFZ49" s="161"/>
      <c r="TGA49" s="161"/>
      <c r="TGB49" s="161"/>
      <c r="TGC49" s="161"/>
      <c r="TGD49" s="161"/>
      <c r="TGE49" s="161"/>
      <c r="TGF49" s="161"/>
      <c r="TGG49" s="161"/>
      <c r="TGH49" s="161"/>
      <c r="TGI49" s="161"/>
      <c r="TGJ49" s="161"/>
      <c r="TGK49" s="161"/>
      <c r="TGL49" s="161"/>
      <c r="TGM49" s="161"/>
      <c r="TGN49" s="161"/>
      <c r="TGO49" s="161"/>
      <c r="TGP49" s="161"/>
      <c r="TGQ49" s="161"/>
      <c r="TGR49" s="161"/>
      <c r="TGS49" s="161"/>
      <c r="TGT49" s="161"/>
      <c r="TGU49" s="161"/>
      <c r="TGV49" s="161"/>
      <c r="TGW49" s="161"/>
      <c r="TGX49" s="161"/>
      <c r="TGY49" s="161"/>
      <c r="TGZ49" s="161"/>
      <c r="THA49" s="161"/>
      <c r="THB49" s="161"/>
      <c r="THC49" s="161"/>
      <c r="THD49" s="161"/>
      <c r="THE49" s="161"/>
      <c r="THF49" s="161"/>
      <c r="THG49" s="161"/>
      <c r="THH49" s="161"/>
      <c r="THI49" s="161"/>
      <c r="THJ49" s="161"/>
      <c r="THK49" s="161"/>
      <c r="THL49" s="161"/>
      <c r="THM49" s="161"/>
      <c r="THN49" s="161"/>
      <c r="THO49" s="161"/>
      <c r="THP49" s="161"/>
      <c r="THQ49" s="161"/>
      <c r="THR49" s="161"/>
      <c r="THS49" s="161"/>
      <c r="THT49" s="161"/>
      <c r="THU49" s="161"/>
      <c r="THV49" s="161"/>
      <c r="THW49" s="161"/>
      <c r="THX49" s="161"/>
      <c r="THY49" s="161"/>
      <c r="THZ49" s="161"/>
      <c r="TIA49" s="161"/>
      <c r="TIB49" s="161"/>
      <c r="TIC49" s="161"/>
      <c r="TID49" s="161"/>
      <c r="TIE49" s="161"/>
      <c r="TIF49" s="161"/>
      <c r="TIG49" s="161"/>
      <c r="TIH49" s="161"/>
      <c r="TII49" s="161"/>
      <c r="TIJ49" s="161"/>
      <c r="TIK49" s="161"/>
      <c r="TIL49" s="161"/>
      <c r="TIM49" s="161"/>
      <c r="TIN49" s="161"/>
      <c r="TIO49" s="161"/>
      <c r="TIP49" s="161"/>
      <c r="TIQ49" s="161"/>
      <c r="TIR49" s="161"/>
      <c r="TIS49" s="161"/>
      <c r="TIT49" s="161"/>
      <c r="TIU49" s="161"/>
      <c r="TIV49" s="161"/>
      <c r="TIW49" s="161"/>
      <c r="TIX49" s="161"/>
      <c r="TIY49" s="161"/>
      <c r="TIZ49" s="161"/>
      <c r="TJA49" s="161"/>
      <c r="TJB49" s="161"/>
      <c r="TJC49" s="161"/>
      <c r="TJD49" s="161"/>
      <c r="TJE49" s="161"/>
      <c r="TJF49" s="161"/>
      <c r="TJG49" s="161"/>
      <c r="TJH49" s="161"/>
      <c r="TJI49" s="161"/>
      <c r="TJJ49" s="161"/>
      <c r="TJK49" s="161"/>
      <c r="TJL49" s="161"/>
      <c r="TJM49" s="161"/>
      <c r="TJN49" s="161"/>
      <c r="TJO49" s="161"/>
      <c r="TJP49" s="161"/>
      <c r="TJQ49" s="161"/>
      <c r="TJR49" s="161"/>
      <c r="TJS49" s="161"/>
      <c r="TJT49" s="161"/>
      <c r="TJU49" s="161"/>
      <c r="TJV49" s="161"/>
      <c r="TJW49" s="161"/>
      <c r="TJX49" s="161"/>
      <c r="TJY49" s="161"/>
      <c r="TJZ49" s="161"/>
      <c r="TKA49" s="161"/>
      <c r="TKB49" s="161"/>
      <c r="TKC49" s="161"/>
      <c r="TKD49" s="161"/>
      <c r="TKE49" s="161"/>
      <c r="TKF49" s="161"/>
      <c r="TKG49" s="161"/>
      <c r="TKH49" s="161"/>
      <c r="TKI49" s="161"/>
      <c r="TKJ49" s="161"/>
      <c r="TKK49" s="161"/>
      <c r="TKL49" s="161"/>
      <c r="TKM49" s="161"/>
      <c r="TKN49" s="161"/>
      <c r="TKO49" s="161"/>
      <c r="TKP49" s="161"/>
      <c r="TKQ49" s="161"/>
      <c r="TKR49" s="161"/>
      <c r="TKS49" s="161"/>
      <c r="TKT49" s="161"/>
      <c r="TKU49" s="161"/>
      <c r="TKV49" s="161"/>
      <c r="TKW49" s="161"/>
      <c r="TKX49" s="161"/>
      <c r="TKY49" s="161"/>
      <c r="TKZ49" s="161"/>
      <c r="TLA49" s="161"/>
      <c r="TLB49" s="161"/>
      <c r="TLC49" s="161"/>
      <c r="TLD49" s="161"/>
      <c r="TLE49" s="161"/>
      <c r="TLF49" s="161"/>
      <c r="TLG49" s="161"/>
      <c r="TLH49" s="161"/>
      <c r="TLI49" s="161"/>
      <c r="TLJ49" s="161"/>
      <c r="TLK49" s="161"/>
      <c r="TLL49" s="161"/>
      <c r="TLM49" s="161"/>
      <c r="TLN49" s="161"/>
      <c r="TLO49" s="161"/>
      <c r="TLP49" s="161"/>
      <c r="TLQ49" s="161"/>
      <c r="TLR49" s="161"/>
      <c r="TLS49" s="161"/>
      <c r="TLT49" s="161"/>
      <c r="TLU49" s="161"/>
      <c r="TLV49" s="161"/>
      <c r="TLW49" s="161"/>
      <c r="TLX49" s="161"/>
      <c r="TLY49" s="161"/>
      <c r="TLZ49" s="161"/>
      <c r="TMA49" s="161"/>
      <c r="TMB49" s="161"/>
      <c r="TMC49" s="161"/>
      <c r="TMD49" s="161"/>
      <c r="TME49" s="161"/>
      <c r="TMF49" s="161"/>
      <c r="TMG49" s="161"/>
      <c r="TMH49" s="161"/>
      <c r="TMI49" s="161"/>
      <c r="TMJ49" s="161"/>
      <c r="TMK49" s="161"/>
      <c r="TML49" s="161"/>
      <c r="TMM49" s="161"/>
      <c r="TMN49" s="161"/>
      <c r="TMO49" s="161"/>
      <c r="TMP49" s="161"/>
      <c r="TMQ49" s="161"/>
      <c r="TMR49" s="161"/>
      <c r="TMS49" s="161"/>
      <c r="TMT49" s="161"/>
      <c r="TMU49" s="161"/>
      <c r="TMV49" s="161"/>
      <c r="TMW49" s="161"/>
      <c r="TMX49" s="161"/>
      <c r="TMY49" s="161"/>
      <c r="TMZ49" s="161"/>
      <c r="TNA49" s="161"/>
      <c r="TNB49" s="161"/>
      <c r="TNC49" s="161"/>
      <c r="TND49" s="161"/>
      <c r="TNE49" s="161"/>
      <c r="TNF49" s="161"/>
      <c r="TNG49" s="161"/>
      <c r="TNH49" s="161"/>
      <c r="TNI49" s="161"/>
      <c r="TNJ49" s="161"/>
      <c r="TNK49" s="161"/>
      <c r="TNL49" s="161"/>
      <c r="TNM49" s="161"/>
      <c r="TNN49" s="161"/>
      <c r="TNO49" s="161"/>
      <c r="TNP49" s="161"/>
      <c r="TNQ49" s="161"/>
      <c r="TNR49" s="161"/>
      <c r="TNS49" s="161"/>
      <c r="TNT49" s="161"/>
      <c r="TNU49" s="161"/>
      <c r="TNV49" s="161"/>
      <c r="TNW49" s="161"/>
      <c r="TNX49" s="161"/>
      <c r="TNY49" s="161"/>
      <c r="TNZ49" s="161"/>
      <c r="TOA49" s="161"/>
      <c r="TOB49" s="161"/>
      <c r="TOC49" s="161"/>
      <c r="TOD49" s="161"/>
      <c r="TOE49" s="161"/>
      <c r="TOF49" s="161"/>
      <c r="TOG49" s="161"/>
      <c r="TOH49" s="161"/>
      <c r="TOI49" s="161"/>
      <c r="TOJ49" s="161"/>
      <c r="TOK49" s="161"/>
      <c r="TOL49" s="161"/>
      <c r="TOM49" s="161"/>
      <c r="TON49" s="161"/>
      <c r="TOO49" s="161"/>
      <c r="TOP49" s="161"/>
      <c r="TOQ49" s="161"/>
      <c r="TOR49" s="161"/>
      <c r="TOS49" s="161"/>
      <c r="TOT49" s="161"/>
      <c r="TOU49" s="161"/>
      <c r="TOV49" s="161"/>
      <c r="TOW49" s="161"/>
      <c r="TOX49" s="161"/>
      <c r="TOY49" s="161"/>
      <c r="TOZ49" s="161"/>
      <c r="TPA49" s="161"/>
      <c r="TPB49" s="161"/>
      <c r="TPC49" s="161"/>
      <c r="TPD49" s="161"/>
      <c r="TPE49" s="161"/>
      <c r="TPF49" s="161"/>
      <c r="TPG49" s="161"/>
      <c r="TPH49" s="161"/>
      <c r="TPI49" s="161"/>
      <c r="TPJ49" s="161"/>
      <c r="TPK49" s="161"/>
      <c r="TPL49" s="161"/>
      <c r="TPM49" s="161"/>
      <c r="TPN49" s="161"/>
      <c r="TPO49" s="161"/>
      <c r="TPP49" s="161"/>
      <c r="TPQ49" s="161"/>
      <c r="TPR49" s="161"/>
      <c r="TPS49" s="161"/>
      <c r="TPT49" s="161"/>
      <c r="TPU49" s="161"/>
      <c r="TPV49" s="161"/>
      <c r="TPW49" s="161"/>
      <c r="TPX49" s="161"/>
      <c r="TPY49" s="161"/>
      <c r="TPZ49" s="161"/>
      <c r="TQA49" s="161"/>
      <c r="TQB49" s="161"/>
      <c r="TQC49" s="161"/>
      <c r="TQD49" s="161"/>
      <c r="TQE49" s="161"/>
      <c r="TQF49" s="161"/>
      <c r="TQG49" s="161"/>
      <c r="TQH49" s="161"/>
      <c r="TQI49" s="161"/>
      <c r="TQJ49" s="161"/>
      <c r="TQK49" s="161"/>
      <c r="TQL49" s="161"/>
      <c r="TQM49" s="161"/>
      <c r="TQN49" s="161"/>
      <c r="TQO49" s="161"/>
      <c r="TQP49" s="161"/>
      <c r="TQQ49" s="161"/>
      <c r="TQR49" s="161"/>
      <c r="TQS49" s="161"/>
      <c r="TQT49" s="161"/>
      <c r="TQU49" s="161"/>
      <c r="TQV49" s="161"/>
      <c r="TQW49" s="161"/>
      <c r="TQX49" s="161"/>
      <c r="TQY49" s="161"/>
      <c r="TQZ49" s="161"/>
      <c r="TRA49" s="161"/>
      <c r="TRB49" s="161"/>
      <c r="TRC49" s="161"/>
      <c r="TRD49" s="161"/>
      <c r="TRE49" s="161"/>
      <c r="TRF49" s="161"/>
      <c r="TRG49" s="161"/>
      <c r="TRH49" s="161"/>
      <c r="TRI49" s="161"/>
      <c r="TRJ49" s="161"/>
      <c r="TRK49" s="161"/>
      <c r="TRL49" s="161"/>
      <c r="TRM49" s="161"/>
      <c r="TRN49" s="161"/>
      <c r="TRO49" s="161"/>
      <c r="TRP49" s="161"/>
      <c r="TRQ49" s="161"/>
      <c r="TRR49" s="161"/>
      <c r="TRS49" s="161"/>
      <c r="TRT49" s="161"/>
      <c r="TRU49" s="161"/>
      <c r="TRV49" s="161"/>
      <c r="TRW49" s="161"/>
      <c r="TRX49" s="161"/>
      <c r="TRY49" s="161"/>
      <c r="TRZ49" s="161"/>
      <c r="TSA49" s="161"/>
      <c r="TSB49" s="161"/>
      <c r="TSC49" s="161"/>
      <c r="TSD49" s="161"/>
      <c r="TSE49" s="161"/>
      <c r="TSF49" s="161"/>
      <c r="TSG49" s="161"/>
      <c r="TSH49" s="161"/>
      <c r="TSI49" s="161"/>
      <c r="TSJ49" s="161"/>
      <c r="TSK49" s="161"/>
      <c r="TSL49" s="161"/>
      <c r="TSM49" s="161"/>
      <c r="TSN49" s="161"/>
      <c r="TSO49" s="161"/>
      <c r="TSP49" s="161"/>
      <c r="TSQ49" s="161"/>
      <c r="TSR49" s="161"/>
      <c r="TSS49" s="161"/>
      <c r="TST49" s="161"/>
      <c r="TSU49" s="161"/>
      <c r="TSV49" s="161"/>
      <c r="TSW49" s="161"/>
      <c r="TSX49" s="161"/>
      <c r="TSY49" s="161"/>
      <c r="TSZ49" s="161"/>
      <c r="TTA49" s="161"/>
      <c r="TTB49" s="161"/>
      <c r="TTC49" s="161"/>
      <c r="TTD49" s="161"/>
      <c r="TTE49" s="161"/>
      <c r="TTF49" s="161"/>
      <c r="TTG49" s="161"/>
      <c r="TTH49" s="161"/>
      <c r="TTI49" s="161"/>
      <c r="TTJ49" s="161"/>
      <c r="TTK49" s="161"/>
      <c r="TTL49" s="161"/>
      <c r="TTM49" s="161"/>
      <c r="TTN49" s="161"/>
      <c r="TTO49" s="161"/>
      <c r="TTP49" s="161"/>
      <c r="TTQ49" s="161"/>
      <c r="TTR49" s="161"/>
      <c r="TTS49" s="161"/>
      <c r="TTT49" s="161"/>
      <c r="TTU49" s="161"/>
      <c r="TTV49" s="161"/>
      <c r="TTW49" s="161"/>
      <c r="TTX49" s="161"/>
      <c r="TTY49" s="161"/>
      <c r="TTZ49" s="161"/>
      <c r="TUA49" s="161"/>
      <c r="TUB49" s="161"/>
      <c r="TUC49" s="161"/>
      <c r="TUD49" s="161"/>
      <c r="TUE49" s="161"/>
      <c r="TUF49" s="161"/>
      <c r="TUG49" s="161"/>
      <c r="TUH49" s="161"/>
      <c r="TUI49" s="161"/>
      <c r="TUJ49" s="161"/>
      <c r="TUK49" s="161"/>
      <c r="TUL49" s="161"/>
      <c r="TUM49" s="161"/>
      <c r="TUN49" s="161"/>
      <c r="TUO49" s="161"/>
      <c r="TUP49" s="161"/>
      <c r="TUQ49" s="161"/>
      <c r="TUR49" s="161"/>
      <c r="TUS49" s="161"/>
      <c r="TUT49" s="161"/>
      <c r="TUU49" s="161"/>
      <c r="TUV49" s="161"/>
      <c r="TUW49" s="161"/>
      <c r="TUX49" s="161"/>
      <c r="TUY49" s="161"/>
      <c r="TUZ49" s="161"/>
      <c r="TVA49" s="161"/>
      <c r="TVB49" s="161"/>
      <c r="TVC49" s="161"/>
      <c r="TVD49" s="161"/>
      <c r="TVE49" s="161"/>
      <c r="TVF49" s="161"/>
      <c r="TVG49" s="161"/>
      <c r="TVH49" s="161"/>
      <c r="TVI49" s="161"/>
      <c r="TVJ49" s="161"/>
      <c r="TVK49" s="161"/>
      <c r="TVL49" s="161"/>
      <c r="TVM49" s="161"/>
      <c r="TVN49" s="161"/>
      <c r="TVO49" s="161"/>
      <c r="TVP49" s="161"/>
      <c r="TVQ49" s="161"/>
      <c r="TVR49" s="161"/>
      <c r="TVS49" s="161"/>
      <c r="TVT49" s="161"/>
      <c r="TVU49" s="161"/>
      <c r="TVV49" s="161"/>
      <c r="TVW49" s="161"/>
      <c r="TVX49" s="161"/>
      <c r="TVY49" s="161"/>
      <c r="TVZ49" s="161"/>
      <c r="TWA49" s="161"/>
      <c r="TWB49" s="161"/>
      <c r="TWC49" s="161"/>
      <c r="TWD49" s="161"/>
      <c r="TWE49" s="161"/>
      <c r="TWF49" s="161"/>
      <c r="TWG49" s="161"/>
      <c r="TWH49" s="161"/>
      <c r="TWI49" s="161"/>
      <c r="TWJ49" s="161"/>
      <c r="TWK49" s="161"/>
      <c r="TWL49" s="161"/>
      <c r="TWM49" s="161"/>
      <c r="TWN49" s="161"/>
      <c r="TWO49" s="161"/>
      <c r="TWP49" s="161"/>
      <c r="TWQ49" s="161"/>
      <c r="TWR49" s="161"/>
      <c r="TWS49" s="161"/>
      <c r="TWT49" s="161"/>
      <c r="TWU49" s="161"/>
      <c r="TWV49" s="161"/>
      <c r="TWW49" s="161"/>
      <c r="TWX49" s="161"/>
      <c r="TWY49" s="161"/>
      <c r="TWZ49" s="161"/>
      <c r="TXA49" s="161"/>
      <c r="TXB49" s="161"/>
      <c r="TXC49" s="161"/>
      <c r="TXD49" s="161"/>
      <c r="TXE49" s="161"/>
      <c r="TXF49" s="161"/>
      <c r="TXG49" s="161"/>
      <c r="TXH49" s="161"/>
      <c r="TXI49" s="161"/>
      <c r="TXJ49" s="161"/>
      <c r="TXK49" s="161"/>
      <c r="TXL49" s="161"/>
      <c r="TXM49" s="161"/>
      <c r="TXN49" s="161"/>
      <c r="TXO49" s="161"/>
      <c r="TXP49" s="161"/>
      <c r="TXQ49" s="161"/>
      <c r="TXR49" s="161"/>
      <c r="TXS49" s="161"/>
      <c r="TXT49" s="161"/>
      <c r="TXU49" s="161"/>
      <c r="TXV49" s="161"/>
      <c r="TXW49" s="161"/>
      <c r="TXX49" s="161"/>
      <c r="TXY49" s="161"/>
      <c r="TXZ49" s="161"/>
      <c r="TYA49" s="161"/>
      <c r="TYB49" s="161"/>
      <c r="TYC49" s="161"/>
      <c r="TYD49" s="161"/>
      <c r="TYE49" s="161"/>
      <c r="TYF49" s="161"/>
      <c r="TYG49" s="161"/>
      <c r="TYH49" s="161"/>
      <c r="TYI49" s="161"/>
      <c r="TYJ49" s="161"/>
      <c r="TYK49" s="161"/>
      <c r="TYL49" s="161"/>
      <c r="TYM49" s="161"/>
      <c r="TYN49" s="161"/>
      <c r="TYO49" s="161"/>
      <c r="TYP49" s="161"/>
      <c r="TYQ49" s="161"/>
      <c r="TYR49" s="161"/>
      <c r="TYS49" s="161"/>
      <c r="TYT49" s="161"/>
      <c r="TYU49" s="161"/>
      <c r="TYV49" s="161"/>
      <c r="TYW49" s="161"/>
      <c r="TYX49" s="161"/>
      <c r="TYY49" s="161"/>
      <c r="TYZ49" s="161"/>
      <c r="TZA49" s="161"/>
      <c r="TZB49" s="161"/>
      <c r="TZC49" s="161"/>
      <c r="TZD49" s="161"/>
      <c r="TZE49" s="161"/>
      <c r="TZF49" s="161"/>
      <c r="TZG49" s="161"/>
      <c r="TZH49" s="161"/>
      <c r="TZI49" s="161"/>
      <c r="TZJ49" s="161"/>
      <c r="TZK49" s="161"/>
      <c r="TZL49" s="161"/>
      <c r="TZM49" s="161"/>
      <c r="TZN49" s="161"/>
      <c r="TZO49" s="161"/>
      <c r="TZP49" s="161"/>
      <c r="TZQ49" s="161"/>
      <c r="TZR49" s="161"/>
      <c r="TZS49" s="161"/>
      <c r="TZT49" s="161"/>
      <c r="TZU49" s="161"/>
      <c r="TZV49" s="161"/>
      <c r="TZW49" s="161"/>
      <c r="TZX49" s="161"/>
      <c r="TZY49" s="161"/>
      <c r="TZZ49" s="161"/>
      <c r="UAA49" s="161"/>
      <c r="UAB49" s="161"/>
      <c r="UAC49" s="161"/>
      <c r="UAD49" s="161"/>
      <c r="UAE49" s="161"/>
      <c r="UAF49" s="161"/>
      <c r="UAG49" s="161"/>
      <c r="UAH49" s="161"/>
      <c r="UAI49" s="161"/>
      <c r="UAJ49" s="161"/>
      <c r="UAK49" s="161"/>
      <c r="UAL49" s="161"/>
      <c r="UAM49" s="161"/>
      <c r="UAN49" s="161"/>
      <c r="UAO49" s="161"/>
      <c r="UAP49" s="161"/>
      <c r="UAQ49" s="161"/>
      <c r="UAR49" s="161"/>
      <c r="UAS49" s="161"/>
      <c r="UAT49" s="161"/>
      <c r="UAU49" s="161"/>
      <c r="UAV49" s="161"/>
      <c r="UAW49" s="161"/>
      <c r="UAX49" s="161"/>
      <c r="UAY49" s="161"/>
      <c r="UAZ49" s="161"/>
      <c r="UBA49" s="161"/>
      <c r="UBB49" s="161"/>
      <c r="UBC49" s="161"/>
      <c r="UBD49" s="161"/>
      <c r="UBE49" s="161"/>
      <c r="UBF49" s="161"/>
      <c r="UBG49" s="161"/>
      <c r="UBH49" s="161"/>
      <c r="UBI49" s="161"/>
      <c r="UBJ49" s="161"/>
      <c r="UBK49" s="161"/>
      <c r="UBL49" s="161"/>
      <c r="UBM49" s="161"/>
      <c r="UBN49" s="161"/>
      <c r="UBO49" s="161"/>
      <c r="UBP49" s="161"/>
      <c r="UBQ49" s="161"/>
      <c r="UBR49" s="161"/>
      <c r="UBS49" s="161"/>
      <c r="UBT49" s="161"/>
      <c r="UBU49" s="161"/>
      <c r="UBV49" s="161"/>
      <c r="UBW49" s="161"/>
      <c r="UBX49" s="161"/>
      <c r="UBY49" s="161"/>
      <c r="UBZ49" s="161"/>
      <c r="UCA49" s="161"/>
      <c r="UCB49" s="161"/>
      <c r="UCC49" s="161"/>
      <c r="UCD49" s="161"/>
      <c r="UCE49" s="161"/>
      <c r="UCF49" s="161"/>
      <c r="UCG49" s="161"/>
      <c r="UCH49" s="161"/>
      <c r="UCI49" s="161"/>
      <c r="UCJ49" s="161"/>
      <c r="UCK49" s="161"/>
      <c r="UCL49" s="161"/>
      <c r="UCM49" s="161"/>
      <c r="UCN49" s="161"/>
      <c r="UCO49" s="161"/>
      <c r="UCP49" s="161"/>
      <c r="UCQ49" s="161"/>
      <c r="UCR49" s="161"/>
      <c r="UCS49" s="161"/>
      <c r="UCT49" s="161"/>
      <c r="UCU49" s="161"/>
      <c r="UCV49" s="161"/>
      <c r="UCW49" s="161"/>
      <c r="UCX49" s="161"/>
      <c r="UCY49" s="161"/>
      <c r="UCZ49" s="161"/>
      <c r="UDA49" s="161"/>
      <c r="UDB49" s="161"/>
      <c r="UDC49" s="161"/>
      <c r="UDD49" s="161"/>
      <c r="UDE49" s="161"/>
      <c r="UDF49" s="161"/>
      <c r="UDG49" s="161"/>
      <c r="UDH49" s="161"/>
      <c r="UDI49" s="161"/>
      <c r="UDJ49" s="161"/>
      <c r="UDK49" s="161"/>
      <c r="UDL49" s="161"/>
      <c r="UDM49" s="161"/>
      <c r="UDN49" s="161"/>
      <c r="UDO49" s="161"/>
      <c r="UDP49" s="161"/>
      <c r="UDQ49" s="161"/>
      <c r="UDR49" s="161"/>
      <c r="UDS49" s="161"/>
      <c r="UDT49" s="161"/>
      <c r="UDU49" s="161"/>
      <c r="UDV49" s="161"/>
      <c r="UDW49" s="161"/>
      <c r="UDX49" s="161"/>
      <c r="UDY49" s="161"/>
      <c r="UDZ49" s="161"/>
      <c r="UEA49" s="161"/>
      <c r="UEB49" s="161"/>
      <c r="UEC49" s="161"/>
      <c r="UED49" s="161"/>
      <c r="UEE49" s="161"/>
      <c r="UEF49" s="161"/>
      <c r="UEG49" s="161"/>
      <c r="UEH49" s="161"/>
      <c r="UEI49" s="161"/>
      <c r="UEJ49" s="161"/>
      <c r="UEK49" s="161"/>
      <c r="UEL49" s="161"/>
      <c r="UEM49" s="161"/>
      <c r="UEN49" s="161"/>
      <c r="UEO49" s="161"/>
      <c r="UEP49" s="161"/>
      <c r="UEQ49" s="161"/>
      <c r="UER49" s="161"/>
      <c r="UES49" s="161"/>
      <c r="UET49" s="161"/>
      <c r="UEU49" s="161"/>
      <c r="UEV49" s="161"/>
      <c r="UEW49" s="161"/>
      <c r="UEX49" s="161"/>
      <c r="UEY49" s="161"/>
      <c r="UEZ49" s="161"/>
      <c r="UFA49" s="161"/>
      <c r="UFB49" s="161"/>
      <c r="UFC49" s="161"/>
      <c r="UFD49" s="161"/>
      <c r="UFE49" s="161"/>
      <c r="UFF49" s="161"/>
      <c r="UFG49" s="161"/>
      <c r="UFH49" s="161"/>
      <c r="UFI49" s="161"/>
      <c r="UFJ49" s="161"/>
      <c r="UFK49" s="161"/>
      <c r="UFL49" s="161"/>
      <c r="UFM49" s="161"/>
      <c r="UFN49" s="161"/>
      <c r="UFO49" s="161"/>
      <c r="UFP49" s="161"/>
      <c r="UFQ49" s="161"/>
      <c r="UFR49" s="161"/>
      <c r="UFS49" s="161"/>
      <c r="UFT49" s="161"/>
      <c r="UFU49" s="161"/>
      <c r="UFV49" s="161"/>
      <c r="UFW49" s="161"/>
      <c r="UFX49" s="161"/>
      <c r="UFY49" s="161"/>
      <c r="UFZ49" s="161"/>
      <c r="UGA49" s="161"/>
      <c r="UGB49" s="161"/>
      <c r="UGC49" s="161"/>
      <c r="UGD49" s="161"/>
      <c r="UGE49" s="161"/>
      <c r="UGF49" s="161"/>
      <c r="UGG49" s="161"/>
      <c r="UGH49" s="161"/>
      <c r="UGI49" s="161"/>
      <c r="UGJ49" s="161"/>
      <c r="UGK49" s="161"/>
      <c r="UGL49" s="161"/>
      <c r="UGM49" s="161"/>
      <c r="UGN49" s="161"/>
      <c r="UGO49" s="161"/>
      <c r="UGP49" s="161"/>
      <c r="UGQ49" s="161"/>
      <c r="UGR49" s="161"/>
      <c r="UGS49" s="161"/>
      <c r="UGT49" s="161"/>
      <c r="UGU49" s="161"/>
      <c r="UGV49" s="161"/>
      <c r="UGW49" s="161"/>
      <c r="UGX49" s="161"/>
      <c r="UGY49" s="161"/>
      <c r="UGZ49" s="161"/>
      <c r="UHA49" s="161"/>
      <c r="UHB49" s="161"/>
      <c r="UHC49" s="161"/>
      <c r="UHD49" s="161"/>
      <c r="UHE49" s="161"/>
      <c r="UHF49" s="161"/>
      <c r="UHG49" s="161"/>
      <c r="UHH49" s="161"/>
      <c r="UHI49" s="161"/>
      <c r="UHJ49" s="161"/>
      <c r="UHK49" s="161"/>
      <c r="UHL49" s="161"/>
      <c r="UHM49" s="161"/>
      <c r="UHN49" s="161"/>
      <c r="UHO49" s="161"/>
      <c r="UHP49" s="161"/>
      <c r="UHQ49" s="161"/>
      <c r="UHR49" s="161"/>
      <c r="UHS49" s="161"/>
      <c r="UHT49" s="161"/>
      <c r="UHU49" s="161"/>
      <c r="UHV49" s="161"/>
      <c r="UHW49" s="161"/>
      <c r="UHX49" s="161"/>
      <c r="UHY49" s="161"/>
      <c r="UHZ49" s="161"/>
      <c r="UIA49" s="161"/>
      <c r="UIB49" s="161"/>
      <c r="UIC49" s="161"/>
      <c r="UID49" s="161"/>
      <c r="UIE49" s="161"/>
      <c r="UIF49" s="161"/>
      <c r="UIG49" s="161"/>
      <c r="UIH49" s="161"/>
      <c r="UII49" s="161"/>
      <c r="UIJ49" s="161"/>
      <c r="UIK49" s="161"/>
      <c r="UIL49" s="161"/>
      <c r="UIM49" s="161"/>
      <c r="UIN49" s="161"/>
      <c r="UIO49" s="161"/>
      <c r="UIP49" s="161"/>
      <c r="UIQ49" s="161"/>
      <c r="UIR49" s="161"/>
      <c r="UIS49" s="161"/>
      <c r="UIT49" s="161"/>
      <c r="UIU49" s="161"/>
      <c r="UIV49" s="161"/>
      <c r="UIW49" s="161"/>
      <c r="UIX49" s="161"/>
      <c r="UIY49" s="161"/>
      <c r="UIZ49" s="161"/>
      <c r="UJA49" s="161"/>
      <c r="UJB49" s="161"/>
      <c r="UJC49" s="161"/>
      <c r="UJD49" s="161"/>
      <c r="UJE49" s="161"/>
      <c r="UJF49" s="161"/>
      <c r="UJG49" s="161"/>
      <c r="UJH49" s="161"/>
      <c r="UJI49" s="161"/>
      <c r="UJJ49" s="161"/>
      <c r="UJK49" s="161"/>
      <c r="UJL49" s="161"/>
      <c r="UJM49" s="161"/>
      <c r="UJN49" s="161"/>
      <c r="UJO49" s="161"/>
      <c r="UJP49" s="161"/>
      <c r="UJQ49" s="161"/>
      <c r="UJR49" s="161"/>
      <c r="UJS49" s="161"/>
      <c r="UJT49" s="161"/>
      <c r="UJU49" s="161"/>
      <c r="UJV49" s="161"/>
      <c r="UJW49" s="161"/>
      <c r="UJX49" s="161"/>
      <c r="UJY49" s="161"/>
      <c r="UJZ49" s="161"/>
      <c r="UKA49" s="161"/>
      <c r="UKB49" s="161"/>
      <c r="UKC49" s="161"/>
      <c r="UKD49" s="161"/>
      <c r="UKE49" s="161"/>
      <c r="UKF49" s="161"/>
      <c r="UKG49" s="161"/>
      <c r="UKH49" s="161"/>
      <c r="UKI49" s="161"/>
      <c r="UKJ49" s="161"/>
      <c r="UKK49" s="161"/>
      <c r="UKL49" s="161"/>
      <c r="UKM49" s="161"/>
      <c r="UKN49" s="161"/>
      <c r="UKO49" s="161"/>
      <c r="UKP49" s="161"/>
      <c r="UKQ49" s="161"/>
      <c r="UKR49" s="161"/>
      <c r="UKS49" s="161"/>
      <c r="UKT49" s="161"/>
      <c r="UKU49" s="161"/>
      <c r="UKV49" s="161"/>
      <c r="UKW49" s="161"/>
      <c r="UKX49" s="161"/>
      <c r="UKY49" s="161"/>
      <c r="UKZ49" s="161"/>
      <c r="ULA49" s="161"/>
      <c r="ULB49" s="161"/>
      <c r="ULC49" s="161"/>
      <c r="ULD49" s="161"/>
      <c r="ULE49" s="161"/>
      <c r="ULF49" s="161"/>
      <c r="ULG49" s="161"/>
      <c r="ULH49" s="161"/>
      <c r="ULI49" s="161"/>
      <c r="ULJ49" s="161"/>
      <c r="ULK49" s="161"/>
      <c r="ULL49" s="161"/>
      <c r="ULM49" s="161"/>
      <c r="ULN49" s="161"/>
      <c r="ULO49" s="161"/>
      <c r="ULP49" s="161"/>
      <c r="ULQ49" s="161"/>
      <c r="ULR49" s="161"/>
      <c r="ULS49" s="161"/>
      <c r="ULT49" s="161"/>
      <c r="ULU49" s="161"/>
      <c r="ULV49" s="161"/>
      <c r="ULW49" s="161"/>
      <c r="ULX49" s="161"/>
      <c r="ULY49" s="161"/>
      <c r="ULZ49" s="161"/>
      <c r="UMA49" s="161"/>
      <c r="UMB49" s="161"/>
      <c r="UMC49" s="161"/>
      <c r="UMD49" s="161"/>
      <c r="UME49" s="161"/>
      <c r="UMF49" s="161"/>
      <c r="UMG49" s="161"/>
      <c r="UMH49" s="161"/>
      <c r="UMI49" s="161"/>
      <c r="UMJ49" s="161"/>
      <c r="UMK49" s="161"/>
      <c r="UML49" s="161"/>
      <c r="UMM49" s="161"/>
      <c r="UMN49" s="161"/>
      <c r="UMO49" s="161"/>
      <c r="UMP49" s="161"/>
      <c r="UMQ49" s="161"/>
      <c r="UMR49" s="161"/>
      <c r="UMS49" s="161"/>
      <c r="UMT49" s="161"/>
      <c r="UMU49" s="161"/>
      <c r="UMV49" s="161"/>
      <c r="UMW49" s="161"/>
      <c r="UMX49" s="161"/>
      <c r="UMY49" s="161"/>
      <c r="UMZ49" s="161"/>
      <c r="UNA49" s="161"/>
      <c r="UNB49" s="161"/>
      <c r="UNC49" s="161"/>
      <c r="UND49" s="161"/>
      <c r="UNE49" s="161"/>
      <c r="UNF49" s="161"/>
      <c r="UNG49" s="161"/>
      <c r="UNH49" s="161"/>
      <c r="UNI49" s="161"/>
      <c r="UNJ49" s="161"/>
      <c r="UNK49" s="161"/>
      <c r="UNL49" s="161"/>
      <c r="UNM49" s="161"/>
      <c r="UNN49" s="161"/>
      <c r="UNO49" s="161"/>
      <c r="UNP49" s="161"/>
      <c r="UNQ49" s="161"/>
      <c r="UNR49" s="161"/>
      <c r="UNS49" s="161"/>
      <c r="UNT49" s="161"/>
      <c r="UNU49" s="161"/>
      <c r="UNV49" s="161"/>
      <c r="UNW49" s="161"/>
      <c r="UNX49" s="161"/>
      <c r="UNY49" s="161"/>
      <c r="UNZ49" s="161"/>
      <c r="UOA49" s="161"/>
      <c r="UOB49" s="161"/>
      <c r="UOC49" s="161"/>
      <c r="UOD49" s="161"/>
      <c r="UOE49" s="161"/>
      <c r="UOF49" s="161"/>
      <c r="UOG49" s="161"/>
      <c r="UOH49" s="161"/>
      <c r="UOI49" s="161"/>
      <c r="UOJ49" s="161"/>
      <c r="UOK49" s="161"/>
      <c r="UOL49" s="161"/>
      <c r="UOM49" s="161"/>
      <c r="UON49" s="161"/>
      <c r="UOO49" s="161"/>
      <c r="UOP49" s="161"/>
      <c r="UOQ49" s="161"/>
      <c r="UOR49" s="161"/>
      <c r="UOS49" s="161"/>
      <c r="UOT49" s="161"/>
      <c r="UOU49" s="161"/>
      <c r="UOV49" s="161"/>
      <c r="UOW49" s="161"/>
      <c r="UOX49" s="161"/>
      <c r="UOY49" s="161"/>
      <c r="UOZ49" s="161"/>
      <c r="UPA49" s="161"/>
      <c r="UPB49" s="161"/>
      <c r="UPC49" s="161"/>
      <c r="UPD49" s="161"/>
      <c r="UPE49" s="161"/>
      <c r="UPF49" s="161"/>
      <c r="UPG49" s="161"/>
      <c r="UPH49" s="161"/>
      <c r="UPI49" s="161"/>
      <c r="UPJ49" s="161"/>
      <c r="UPK49" s="161"/>
      <c r="UPL49" s="161"/>
      <c r="UPM49" s="161"/>
      <c r="UPN49" s="161"/>
      <c r="UPO49" s="161"/>
      <c r="UPP49" s="161"/>
      <c r="UPQ49" s="161"/>
      <c r="UPR49" s="161"/>
      <c r="UPS49" s="161"/>
      <c r="UPT49" s="161"/>
      <c r="UPU49" s="161"/>
      <c r="UPV49" s="161"/>
      <c r="UPW49" s="161"/>
      <c r="UPX49" s="161"/>
      <c r="UPY49" s="161"/>
      <c r="UPZ49" s="161"/>
      <c r="UQA49" s="161"/>
      <c r="UQB49" s="161"/>
      <c r="UQC49" s="161"/>
      <c r="UQD49" s="161"/>
      <c r="UQE49" s="161"/>
      <c r="UQF49" s="161"/>
      <c r="UQG49" s="161"/>
      <c r="UQH49" s="161"/>
      <c r="UQI49" s="161"/>
      <c r="UQJ49" s="161"/>
      <c r="UQK49" s="161"/>
      <c r="UQL49" s="161"/>
      <c r="UQM49" s="161"/>
      <c r="UQN49" s="161"/>
      <c r="UQO49" s="161"/>
      <c r="UQP49" s="161"/>
      <c r="UQQ49" s="161"/>
      <c r="UQR49" s="161"/>
      <c r="UQS49" s="161"/>
      <c r="UQT49" s="161"/>
      <c r="UQU49" s="161"/>
      <c r="UQV49" s="161"/>
      <c r="UQW49" s="161"/>
      <c r="UQX49" s="161"/>
      <c r="UQY49" s="161"/>
      <c r="UQZ49" s="161"/>
      <c r="URA49" s="161"/>
      <c r="URB49" s="161"/>
      <c r="URC49" s="161"/>
      <c r="URD49" s="161"/>
      <c r="URE49" s="161"/>
      <c r="URF49" s="161"/>
      <c r="URG49" s="161"/>
      <c r="URH49" s="161"/>
      <c r="URI49" s="161"/>
      <c r="URJ49" s="161"/>
      <c r="URK49" s="161"/>
      <c r="URL49" s="161"/>
      <c r="URM49" s="161"/>
      <c r="URN49" s="161"/>
      <c r="URO49" s="161"/>
      <c r="URP49" s="161"/>
      <c r="URQ49" s="161"/>
      <c r="URR49" s="161"/>
      <c r="URS49" s="161"/>
      <c r="URT49" s="161"/>
      <c r="URU49" s="161"/>
      <c r="URV49" s="161"/>
      <c r="URW49" s="161"/>
      <c r="URX49" s="161"/>
      <c r="URY49" s="161"/>
      <c r="URZ49" s="161"/>
      <c r="USA49" s="161"/>
      <c r="USB49" s="161"/>
      <c r="USC49" s="161"/>
      <c r="USD49" s="161"/>
      <c r="USE49" s="161"/>
      <c r="USF49" s="161"/>
      <c r="USG49" s="161"/>
      <c r="USH49" s="161"/>
      <c r="USI49" s="161"/>
      <c r="USJ49" s="161"/>
      <c r="USK49" s="161"/>
      <c r="USL49" s="161"/>
      <c r="USM49" s="161"/>
      <c r="USN49" s="161"/>
      <c r="USO49" s="161"/>
      <c r="USP49" s="161"/>
      <c r="USQ49" s="161"/>
      <c r="USR49" s="161"/>
      <c r="USS49" s="161"/>
      <c r="UST49" s="161"/>
      <c r="USU49" s="161"/>
      <c r="USV49" s="161"/>
      <c r="USW49" s="161"/>
      <c r="USX49" s="161"/>
      <c r="USY49" s="161"/>
      <c r="USZ49" s="161"/>
      <c r="UTA49" s="161"/>
      <c r="UTB49" s="161"/>
      <c r="UTC49" s="161"/>
      <c r="UTD49" s="161"/>
      <c r="UTE49" s="161"/>
      <c r="UTF49" s="161"/>
      <c r="UTG49" s="161"/>
      <c r="UTH49" s="161"/>
      <c r="UTI49" s="161"/>
      <c r="UTJ49" s="161"/>
      <c r="UTK49" s="161"/>
      <c r="UTL49" s="161"/>
      <c r="UTM49" s="161"/>
      <c r="UTN49" s="161"/>
      <c r="UTO49" s="161"/>
      <c r="UTP49" s="161"/>
      <c r="UTQ49" s="161"/>
      <c r="UTR49" s="161"/>
      <c r="UTS49" s="161"/>
      <c r="UTT49" s="161"/>
      <c r="UTU49" s="161"/>
      <c r="UTV49" s="161"/>
      <c r="UTW49" s="161"/>
      <c r="UTX49" s="161"/>
      <c r="UTY49" s="161"/>
      <c r="UTZ49" s="161"/>
      <c r="UUA49" s="161"/>
      <c r="UUB49" s="161"/>
      <c r="UUC49" s="161"/>
      <c r="UUD49" s="161"/>
      <c r="UUE49" s="161"/>
      <c r="UUF49" s="161"/>
      <c r="UUG49" s="161"/>
      <c r="UUH49" s="161"/>
      <c r="UUI49" s="161"/>
      <c r="UUJ49" s="161"/>
      <c r="UUK49" s="161"/>
      <c r="UUL49" s="161"/>
      <c r="UUM49" s="161"/>
      <c r="UUN49" s="161"/>
      <c r="UUO49" s="161"/>
      <c r="UUP49" s="161"/>
      <c r="UUQ49" s="161"/>
      <c r="UUR49" s="161"/>
      <c r="UUS49" s="161"/>
      <c r="UUT49" s="161"/>
      <c r="UUU49" s="161"/>
      <c r="UUV49" s="161"/>
      <c r="UUW49" s="161"/>
      <c r="UUX49" s="161"/>
      <c r="UUY49" s="161"/>
      <c r="UUZ49" s="161"/>
      <c r="UVA49" s="161"/>
      <c r="UVB49" s="161"/>
      <c r="UVC49" s="161"/>
      <c r="UVD49" s="161"/>
      <c r="UVE49" s="161"/>
      <c r="UVF49" s="161"/>
      <c r="UVG49" s="161"/>
      <c r="UVH49" s="161"/>
      <c r="UVI49" s="161"/>
      <c r="UVJ49" s="161"/>
      <c r="UVK49" s="161"/>
      <c r="UVL49" s="161"/>
      <c r="UVM49" s="161"/>
      <c r="UVN49" s="161"/>
      <c r="UVO49" s="161"/>
      <c r="UVP49" s="161"/>
      <c r="UVQ49" s="161"/>
      <c r="UVR49" s="161"/>
      <c r="UVS49" s="161"/>
      <c r="UVT49" s="161"/>
      <c r="UVU49" s="161"/>
      <c r="UVV49" s="161"/>
      <c r="UVW49" s="161"/>
      <c r="UVX49" s="161"/>
      <c r="UVY49" s="161"/>
      <c r="UVZ49" s="161"/>
      <c r="UWA49" s="161"/>
      <c r="UWB49" s="161"/>
      <c r="UWC49" s="161"/>
      <c r="UWD49" s="161"/>
      <c r="UWE49" s="161"/>
      <c r="UWF49" s="161"/>
      <c r="UWG49" s="161"/>
      <c r="UWH49" s="161"/>
      <c r="UWI49" s="161"/>
      <c r="UWJ49" s="161"/>
      <c r="UWK49" s="161"/>
      <c r="UWL49" s="161"/>
      <c r="UWM49" s="161"/>
      <c r="UWN49" s="161"/>
      <c r="UWO49" s="161"/>
      <c r="UWP49" s="161"/>
      <c r="UWQ49" s="161"/>
      <c r="UWR49" s="161"/>
      <c r="UWS49" s="161"/>
      <c r="UWT49" s="161"/>
      <c r="UWU49" s="161"/>
      <c r="UWV49" s="161"/>
      <c r="UWW49" s="161"/>
      <c r="UWX49" s="161"/>
      <c r="UWY49" s="161"/>
      <c r="UWZ49" s="161"/>
      <c r="UXA49" s="161"/>
      <c r="UXB49" s="161"/>
      <c r="UXC49" s="161"/>
      <c r="UXD49" s="161"/>
      <c r="UXE49" s="161"/>
      <c r="UXF49" s="161"/>
      <c r="UXG49" s="161"/>
      <c r="UXH49" s="161"/>
      <c r="UXI49" s="161"/>
      <c r="UXJ49" s="161"/>
      <c r="UXK49" s="161"/>
      <c r="UXL49" s="161"/>
      <c r="UXM49" s="161"/>
      <c r="UXN49" s="161"/>
      <c r="UXO49" s="161"/>
      <c r="UXP49" s="161"/>
      <c r="UXQ49" s="161"/>
      <c r="UXR49" s="161"/>
      <c r="UXS49" s="161"/>
      <c r="UXT49" s="161"/>
      <c r="UXU49" s="161"/>
      <c r="UXV49" s="161"/>
      <c r="UXW49" s="161"/>
      <c r="UXX49" s="161"/>
      <c r="UXY49" s="161"/>
      <c r="UXZ49" s="161"/>
      <c r="UYA49" s="161"/>
      <c r="UYB49" s="161"/>
      <c r="UYC49" s="161"/>
      <c r="UYD49" s="161"/>
      <c r="UYE49" s="161"/>
      <c r="UYF49" s="161"/>
      <c r="UYG49" s="161"/>
      <c r="UYH49" s="161"/>
      <c r="UYI49" s="161"/>
      <c r="UYJ49" s="161"/>
      <c r="UYK49" s="161"/>
      <c r="UYL49" s="161"/>
      <c r="UYM49" s="161"/>
      <c r="UYN49" s="161"/>
      <c r="UYO49" s="161"/>
      <c r="UYP49" s="161"/>
      <c r="UYQ49" s="161"/>
      <c r="UYR49" s="161"/>
      <c r="UYS49" s="161"/>
      <c r="UYT49" s="161"/>
      <c r="UYU49" s="161"/>
      <c r="UYV49" s="161"/>
      <c r="UYW49" s="161"/>
      <c r="UYX49" s="161"/>
      <c r="UYY49" s="161"/>
      <c r="UYZ49" s="161"/>
      <c r="UZA49" s="161"/>
      <c r="UZB49" s="161"/>
      <c r="UZC49" s="161"/>
      <c r="UZD49" s="161"/>
      <c r="UZE49" s="161"/>
      <c r="UZF49" s="161"/>
      <c r="UZG49" s="161"/>
      <c r="UZH49" s="161"/>
      <c r="UZI49" s="161"/>
      <c r="UZJ49" s="161"/>
      <c r="UZK49" s="161"/>
      <c r="UZL49" s="161"/>
      <c r="UZM49" s="161"/>
      <c r="UZN49" s="161"/>
      <c r="UZO49" s="161"/>
      <c r="UZP49" s="161"/>
      <c r="UZQ49" s="161"/>
      <c r="UZR49" s="161"/>
      <c r="UZS49" s="161"/>
      <c r="UZT49" s="161"/>
      <c r="UZU49" s="161"/>
      <c r="UZV49" s="161"/>
      <c r="UZW49" s="161"/>
      <c r="UZX49" s="161"/>
      <c r="UZY49" s="161"/>
      <c r="UZZ49" s="161"/>
      <c r="VAA49" s="161"/>
      <c r="VAB49" s="161"/>
      <c r="VAC49" s="161"/>
      <c r="VAD49" s="161"/>
      <c r="VAE49" s="161"/>
      <c r="VAF49" s="161"/>
      <c r="VAG49" s="161"/>
      <c r="VAH49" s="161"/>
      <c r="VAI49" s="161"/>
      <c r="VAJ49" s="161"/>
      <c r="VAK49" s="161"/>
      <c r="VAL49" s="161"/>
      <c r="VAM49" s="161"/>
      <c r="VAN49" s="161"/>
      <c r="VAO49" s="161"/>
      <c r="VAP49" s="161"/>
      <c r="VAQ49" s="161"/>
      <c r="VAR49" s="161"/>
      <c r="VAS49" s="161"/>
      <c r="VAT49" s="161"/>
      <c r="VAU49" s="161"/>
      <c r="VAV49" s="161"/>
      <c r="VAW49" s="161"/>
      <c r="VAX49" s="161"/>
      <c r="VAY49" s="161"/>
      <c r="VAZ49" s="161"/>
      <c r="VBA49" s="161"/>
      <c r="VBB49" s="161"/>
      <c r="VBC49" s="161"/>
      <c r="VBD49" s="161"/>
      <c r="VBE49" s="161"/>
      <c r="VBF49" s="161"/>
      <c r="VBG49" s="161"/>
      <c r="VBH49" s="161"/>
      <c r="VBI49" s="161"/>
      <c r="VBJ49" s="161"/>
      <c r="VBK49" s="161"/>
      <c r="VBL49" s="161"/>
      <c r="VBM49" s="161"/>
      <c r="VBN49" s="161"/>
      <c r="VBO49" s="161"/>
      <c r="VBP49" s="161"/>
      <c r="VBQ49" s="161"/>
      <c r="VBR49" s="161"/>
      <c r="VBS49" s="161"/>
      <c r="VBT49" s="161"/>
      <c r="VBU49" s="161"/>
      <c r="VBV49" s="161"/>
      <c r="VBW49" s="161"/>
      <c r="VBX49" s="161"/>
      <c r="VBY49" s="161"/>
      <c r="VBZ49" s="161"/>
      <c r="VCA49" s="161"/>
      <c r="VCB49" s="161"/>
      <c r="VCC49" s="161"/>
      <c r="VCD49" s="161"/>
      <c r="VCE49" s="161"/>
      <c r="VCF49" s="161"/>
      <c r="VCG49" s="161"/>
      <c r="VCH49" s="161"/>
      <c r="VCI49" s="161"/>
      <c r="VCJ49" s="161"/>
      <c r="VCK49" s="161"/>
      <c r="VCL49" s="161"/>
      <c r="VCM49" s="161"/>
      <c r="VCN49" s="161"/>
      <c r="VCO49" s="161"/>
      <c r="VCP49" s="161"/>
      <c r="VCQ49" s="161"/>
      <c r="VCR49" s="161"/>
      <c r="VCS49" s="161"/>
      <c r="VCT49" s="161"/>
      <c r="VCU49" s="161"/>
      <c r="VCV49" s="161"/>
      <c r="VCW49" s="161"/>
      <c r="VCX49" s="161"/>
      <c r="VCY49" s="161"/>
      <c r="VCZ49" s="161"/>
      <c r="VDA49" s="161"/>
      <c r="VDB49" s="161"/>
      <c r="VDC49" s="161"/>
      <c r="VDD49" s="161"/>
      <c r="VDE49" s="161"/>
      <c r="VDF49" s="161"/>
      <c r="VDG49" s="161"/>
      <c r="VDH49" s="161"/>
      <c r="VDI49" s="161"/>
      <c r="VDJ49" s="161"/>
      <c r="VDK49" s="161"/>
      <c r="VDL49" s="161"/>
      <c r="VDM49" s="161"/>
      <c r="VDN49" s="161"/>
      <c r="VDO49" s="161"/>
      <c r="VDP49" s="161"/>
      <c r="VDQ49" s="161"/>
      <c r="VDR49" s="161"/>
      <c r="VDS49" s="161"/>
      <c r="VDT49" s="161"/>
      <c r="VDU49" s="161"/>
      <c r="VDV49" s="161"/>
      <c r="VDW49" s="161"/>
      <c r="VDX49" s="161"/>
      <c r="VDY49" s="161"/>
      <c r="VDZ49" s="161"/>
      <c r="VEA49" s="161"/>
      <c r="VEB49" s="161"/>
      <c r="VEC49" s="161"/>
      <c r="VED49" s="161"/>
      <c r="VEE49" s="161"/>
      <c r="VEF49" s="161"/>
      <c r="VEG49" s="161"/>
      <c r="VEH49" s="161"/>
      <c r="VEI49" s="161"/>
      <c r="VEJ49" s="161"/>
      <c r="VEK49" s="161"/>
      <c r="VEL49" s="161"/>
      <c r="VEM49" s="161"/>
      <c r="VEN49" s="161"/>
      <c r="VEO49" s="161"/>
      <c r="VEP49" s="161"/>
      <c r="VEQ49" s="161"/>
      <c r="VER49" s="161"/>
      <c r="VES49" s="161"/>
      <c r="VET49" s="161"/>
      <c r="VEU49" s="161"/>
      <c r="VEV49" s="161"/>
      <c r="VEW49" s="161"/>
      <c r="VEX49" s="161"/>
      <c r="VEY49" s="161"/>
      <c r="VEZ49" s="161"/>
      <c r="VFA49" s="161"/>
      <c r="VFB49" s="161"/>
      <c r="VFC49" s="161"/>
      <c r="VFD49" s="161"/>
      <c r="VFE49" s="161"/>
      <c r="VFF49" s="161"/>
      <c r="VFG49" s="161"/>
      <c r="VFH49" s="161"/>
      <c r="VFI49" s="161"/>
      <c r="VFJ49" s="161"/>
      <c r="VFK49" s="161"/>
      <c r="VFL49" s="161"/>
      <c r="VFM49" s="161"/>
      <c r="VFN49" s="161"/>
      <c r="VFO49" s="161"/>
      <c r="VFP49" s="161"/>
      <c r="VFQ49" s="161"/>
      <c r="VFR49" s="161"/>
      <c r="VFS49" s="161"/>
      <c r="VFT49" s="161"/>
      <c r="VFU49" s="161"/>
      <c r="VFV49" s="161"/>
      <c r="VFW49" s="161"/>
      <c r="VFX49" s="161"/>
      <c r="VFY49" s="161"/>
      <c r="VFZ49" s="161"/>
      <c r="VGA49" s="161"/>
      <c r="VGB49" s="161"/>
      <c r="VGC49" s="161"/>
      <c r="VGD49" s="161"/>
      <c r="VGE49" s="161"/>
      <c r="VGF49" s="161"/>
      <c r="VGG49" s="161"/>
      <c r="VGH49" s="161"/>
      <c r="VGI49" s="161"/>
      <c r="VGJ49" s="161"/>
      <c r="VGK49" s="161"/>
      <c r="VGL49" s="161"/>
      <c r="VGM49" s="161"/>
      <c r="VGN49" s="161"/>
      <c r="VGO49" s="161"/>
      <c r="VGP49" s="161"/>
      <c r="VGQ49" s="161"/>
      <c r="VGR49" s="161"/>
      <c r="VGS49" s="161"/>
      <c r="VGT49" s="161"/>
      <c r="VGU49" s="161"/>
      <c r="VGV49" s="161"/>
      <c r="VGW49" s="161"/>
      <c r="VGX49" s="161"/>
      <c r="VGY49" s="161"/>
      <c r="VGZ49" s="161"/>
      <c r="VHA49" s="161"/>
      <c r="VHB49" s="161"/>
      <c r="VHC49" s="161"/>
      <c r="VHD49" s="161"/>
      <c r="VHE49" s="161"/>
      <c r="VHF49" s="161"/>
      <c r="VHG49" s="161"/>
      <c r="VHH49" s="161"/>
      <c r="VHI49" s="161"/>
      <c r="VHJ49" s="161"/>
      <c r="VHK49" s="161"/>
      <c r="VHL49" s="161"/>
      <c r="VHM49" s="161"/>
      <c r="VHN49" s="161"/>
      <c r="VHO49" s="161"/>
      <c r="VHP49" s="161"/>
      <c r="VHQ49" s="161"/>
      <c r="VHR49" s="161"/>
      <c r="VHS49" s="161"/>
      <c r="VHT49" s="161"/>
      <c r="VHU49" s="161"/>
      <c r="VHV49" s="161"/>
      <c r="VHW49" s="161"/>
      <c r="VHX49" s="161"/>
      <c r="VHY49" s="161"/>
      <c r="VHZ49" s="161"/>
      <c r="VIA49" s="161"/>
      <c r="VIB49" s="161"/>
      <c r="VIC49" s="161"/>
      <c r="VID49" s="161"/>
      <c r="VIE49" s="161"/>
      <c r="VIF49" s="161"/>
      <c r="VIG49" s="161"/>
      <c r="VIH49" s="161"/>
      <c r="VII49" s="161"/>
      <c r="VIJ49" s="161"/>
      <c r="VIK49" s="161"/>
      <c r="VIL49" s="161"/>
      <c r="VIM49" s="161"/>
      <c r="VIN49" s="161"/>
      <c r="VIO49" s="161"/>
      <c r="VIP49" s="161"/>
      <c r="VIQ49" s="161"/>
      <c r="VIR49" s="161"/>
      <c r="VIS49" s="161"/>
      <c r="VIT49" s="161"/>
      <c r="VIU49" s="161"/>
      <c r="VIV49" s="161"/>
      <c r="VIW49" s="161"/>
      <c r="VIX49" s="161"/>
      <c r="VIY49" s="161"/>
      <c r="VIZ49" s="161"/>
      <c r="VJA49" s="161"/>
      <c r="VJB49" s="161"/>
      <c r="VJC49" s="161"/>
      <c r="VJD49" s="161"/>
      <c r="VJE49" s="161"/>
      <c r="VJF49" s="161"/>
      <c r="VJG49" s="161"/>
      <c r="VJH49" s="161"/>
      <c r="VJI49" s="161"/>
      <c r="VJJ49" s="161"/>
      <c r="VJK49" s="161"/>
      <c r="VJL49" s="161"/>
      <c r="VJM49" s="161"/>
      <c r="VJN49" s="161"/>
      <c r="VJO49" s="161"/>
      <c r="VJP49" s="161"/>
      <c r="VJQ49" s="161"/>
      <c r="VJR49" s="161"/>
      <c r="VJS49" s="161"/>
      <c r="VJT49" s="161"/>
      <c r="VJU49" s="161"/>
      <c r="VJV49" s="161"/>
      <c r="VJW49" s="161"/>
      <c r="VJX49" s="161"/>
      <c r="VJY49" s="161"/>
      <c r="VJZ49" s="161"/>
      <c r="VKA49" s="161"/>
      <c r="VKB49" s="161"/>
      <c r="VKC49" s="161"/>
      <c r="VKD49" s="161"/>
      <c r="VKE49" s="161"/>
      <c r="VKF49" s="161"/>
      <c r="VKG49" s="161"/>
      <c r="VKH49" s="161"/>
      <c r="VKI49" s="161"/>
      <c r="VKJ49" s="161"/>
      <c r="VKK49" s="161"/>
      <c r="VKL49" s="161"/>
      <c r="VKM49" s="161"/>
      <c r="VKN49" s="161"/>
      <c r="VKO49" s="161"/>
      <c r="VKP49" s="161"/>
      <c r="VKQ49" s="161"/>
      <c r="VKR49" s="161"/>
      <c r="VKS49" s="161"/>
      <c r="VKT49" s="161"/>
      <c r="VKU49" s="161"/>
      <c r="VKV49" s="161"/>
      <c r="VKW49" s="161"/>
      <c r="VKX49" s="161"/>
      <c r="VKY49" s="161"/>
      <c r="VKZ49" s="161"/>
      <c r="VLA49" s="161"/>
      <c r="VLB49" s="161"/>
      <c r="VLC49" s="161"/>
      <c r="VLD49" s="161"/>
      <c r="VLE49" s="161"/>
      <c r="VLF49" s="161"/>
      <c r="VLG49" s="161"/>
      <c r="VLH49" s="161"/>
      <c r="VLI49" s="161"/>
      <c r="VLJ49" s="161"/>
      <c r="VLK49" s="161"/>
      <c r="VLL49" s="161"/>
      <c r="VLM49" s="161"/>
      <c r="VLN49" s="161"/>
      <c r="VLO49" s="161"/>
      <c r="VLP49" s="161"/>
      <c r="VLQ49" s="161"/>
      <c r="VLR49" s="161"/>
      <c r="VLS49" s="161"/>
      <c r="VLT49" s="161"/>
      <c r="VLU49" s="161"/>
      <c r="VLV49" s="161"/>
      <c r="VLW49" s="161"/>
      <c r="VLX49" s="161"/>
      <c r="VLY49" s="161"/>
      <c r="VLZ49" s="161"/>
      <c r="VMA49" s="161"/>
      <c r="VMB49" s="161"/>
      <c r="VMC49" s="161"/>
      <c r="VMD49" s="161"/>
      <c r="VME49" s="161"/>
      <c r="VMF49" s="161"/>
      <c r="VMG49" s="161"/>
      <c r="VMH49" s="161"/>
      <c r="VMI49" s="161"/>
      <c r="VMJ49" s="161"/>
      <c r="VMK49" s="161"/>
      <c r="VML49" s="161"/>
      <c r="VMM49" s="161"/>
      <c r="VMN49" s="161"/>
      <c r="VMO49" s="161"/>
      <c r="VMP49" s="161"/>
      <c r="VMQ49" s="161"/>
      <c r="VMR49" s="161"/>
      <c r="VMS49" s="161"/>
      <c r="VMT49" s="161"/>
      <c r="VMU49" s="161"/>
      <c r="VMV49" s="161"/>
      <c r="VMW49" s="161"/>
      <c r="VMX49" s="161"/>
      <c r="VMY49" s="161"/>
      <c r="VMZ49" s="161"/>
      <c r="VNA49" s="161"/>
      <c r="VNB49" s="161"/>
      <c r="VNC49" s="161"/>
      <c r="VND49" s="161"/>
      <c r="VNE49" s="161"/>
      <c r="VNF49" s="161"/>
      <c r="VNG49" s="161"/>
      <c r="VNH49" s="161"/>
      <c r="VNI49" s="161"/>
      <c r="VNJ49" s="161"/>
      <c r="VNK49" s="161"/>
      <c r="VNL49" s="161"/>
      <c r="VNM49" s="161"/>
      <c r="VNN49" s="161"/>
      <c r="VNO49" s="161"/>
      <c r="VNP49" s="161"/>
      <c r="VNQ49" s="161"/>
      <c r="VNR49" s="161"/>
      <c r="VNS49" s="161"/>
      <c r="VNT49" s="161"/>
      <c r="VNU49" s="161"/>
      <c r="VNV49" s="161"/>
      <c r="VNW49" s="161"/>
      <c r="VNX49" s="161"/>
      <c r="VNY49" s="161"/>
      <c r="VNZ49" s="161"/>
      <c r="VOA49" s="161"/>
      <c r="VOB49" s="161"/>
      <c r="VOC49" s="161"/>
      <c r="VOD49" s="161"/>
      <c r="VOE49" s="161"/>
      <c r="VOF49" s="161"/>
      <c r="VOG49" s="161"/>
      <c r="VOH49" s="161"/>
      <c r="VOI49" s="161"/>
      <c r="VOJ49" s="161"/>
      <c r="VOK49" s="161"/>
      <c r="VOL49" s="161"/>
      <c r="VOM49" s="161"/>
      <c r="VON49" s="161"/>
      <c r="VOO49" s="161"/>
      <c r="VOP49" s="161"/>
      <c r="VOQ49" s="161"/>
      <c r="VOR49" s="161"/>
      <c r="VOS49" s="161"/>
      <c r="VOT49" s="161"/>
      <c r="VOU49" s="161"/>
      <c r="VOV49" s="161"/>
      <c r="VOW49" s="161"/>
      <c r="VOX49" s="161"/>
      <c r="VOY49" s="161"/>
      <c r="VOZ49" s="161"/>
      <c r="VPA49" s="161"/>
      <c r="VPB49" s="161"/>
      <c r="VPC49" s="161"/>
      <c r="VPD49" s="161"/>
      <c r="VPE49" s="161"/>
      <c r="VPF49" s="161"/>
      <c r="VPG49" s="161"/>
      <c r="VPH49" s="161"/>
      <c r="VPI49" s="161"/>
      <c r="VPJ49" s="161"/>
      <c r="VPK49" s="161"/>
      <c r="VPL49" s="161"/>
      <c r="VPM49" s="161"/>
      <c r="VPN49" s="161"/>
      <c r="VPO49" s="161"/>
      <c r="VPP49" s="161"/>
      <c r="VPQ49" s="161"/>
      <c r="VPR49" s="161"/>
      <c r="VPS49" s="161"/>
      <c r="VPT49" s="161"/>
      <c r="VPU49" s="161"/>
      <c r="VPV49" s="161"/>
      <c r="VPW49" s="161"/>
      <c r="VPX49" s="161"/>
      <c r="VPY49" s="161"/>
      <c r="VPZ49" s="161"/>
      <c r="VQA49" s="161"/>
      <c r="VQB49" s="161"/>
      <c r="VQC49" s="161"/>
      <c r="VQD49" s="161"/>
      <c r="VQE49" s="161"/>
      <c r="VQF49" s="161"/>
      <c r="VQG49" s="161"/>
      <c r="VQH49" s="161"/>
      <c r="VQI49" s="161"/>
      <c r="VQJ49" s="161"/>
      <c r="VQK49" s="161"/>
      <c r="VQL49" s="161"/>
      <c r="VQM49" s="161"/>
      <c r="VQN49" s="161"/>
      <c r="VQO49" s="161"/>
      <c r="VQP49" s="161"/>
      <c r="VQQ49" s="161"/>
      <c r="VQR49" s="161"/>
      <c r="VQS49" s="161"/>
      <c r="VQT49" s="161"/>
      <c r="VQU49" s="161"/>
      <c r="VQV49" s="161"/>
      <c r="VQW49" s="161"/>
      <c r="VQX49" s="161"/>
      <c r="VQY49" s="161"/>
      <c r="VQZ49" s="161"/>
      <c r="VRA49" s="161"/>
      <c r="VRB49" s="161"/>
      <c r="VRC49" s="161"/>
      <c r="VRD49" s="161"/>
      <c r="VRE49" s="161"/>
      <c r="VRF49" s="161"/>
      <c r="VRG49" s="161"/>
      <c r="VRH49" s="161"/>
      <c r="VRI49" s="161"/>
      <c r="VRJ49" s="161"/>
      <c r="VRK49" s="161"/>
      <c r="VRL49" s="161"/>
      <c r="VRM49" s="161"/>
      <c r="VRN49" s="161"/>
      <c r="VRO49" s="161"/>
      <c r="VRP49" s="161"/>
      <c r="VRQ49" s="161"/>
      <c r="VRR49" s="161"/>
      <c r="VRS49" s="161"/>
      <c r="VRT49" s="161"/>
      <c r="VRU49" s="161"/>
      <c r="VRV49" s="161"/>
      <c r="VRW49" s="161"/>
      <c r="VRX49" s="161"/>
      <c r="VRY49" s="161"/>
      <c r="VRZ49" s="161"/>
      <c r="VSA49" s="161"/>
      <c r="VSB49" s="161"/>
      <c r="VSC49" s="161"/>
      <c r="VSD49" s="161"/>
      <c r="VSE49" s="161"/>
      <c r="VSF49" s="161"/>
      <c r="VSG49" s="161"/>
      <c r="VSH49" s="161"/>
      <c r="VSI49" s="161"/>
      <c r="VSJ49" s="161"/>
      <c r="VSK49" s="161"/>
      <c r="VSL49" s="161"/>
      <c r="VSM49" s="161"/>
      <c r="VSN49" s="161"/>
      <c r="VSO49" s="161"/>
      <c r="VSP49" s="161"/>
      <c r="VSQ49" s="161"/>
      <c r="VSR49" s="161"/>
      <c r="VSS49" s="161"/>
      <c r="VST49" s="161"/>
      <c r="VSU49" s="161"/>
      <c r="VSV49" s="161"/>
      <c r="VSW49" s="161"/>
      <c r="VSX49" s="161"/>
      <c r="VSY49" s="161"/>
      <c r="VSZ49" s="161"/>
      <c r="VTA49" s="161"/>
      <c r="VTB49" s="161"/>
      <c r="VTC49" s="161"/>
      <c r="VTD49" s="161"/>
      <c r="VTE49" s="161"/>
      <c r="VTF49" s="161"/>
      <c r="VTG49" s="161"/>
      <c r="VTH49" s="161"/>
      <c r="VTI49" s="161"/>
      <c r="VTJ49" s="161"/>
      <c r="VTK49" s="161"/>
      <c r="VTL49" s="161"/>
      <c r="VTM49" s="161"/>
      <c r="VTN49" s="161"/>
      <c r="VTO49" s="161"/>
      <c r="VTP49" s="161"/>
      <c r="VTQ49" s="161"/>
      <c r="VTR49" s="161"/>
      <c r="VTS49" s="161"/>
      <c r="VTT49" s="161"/>
      <c r="VTU49" s="161"/>
      <c r="VTV49" s="161"/>
      <c r="VTW49" s="161"/>
      <c r="VTX49" s="161"/>
      <c r="VTY49" s="161"/>
      <c r="VTZ49" s="161"/>
      <c r="VUA49" s="161"/>
      <c r="VUB49" s="161"/>
      <c r="VUC49" s="161"/>
      <c r="VUD49" s="161"/>
      <c r="VUE49" s="161"/>
      <c r="VUF49" s="161"/>
      <c r="VUG49" s="161"/>
      <c r="VUH49" s="161"/>
      <c r="VUI49" s="161"/>
      <c r="VUJ49" s="161"/>
      <c r="VUK49" s="161"/>
      <c r="VUL49" s="161"/>
      <c r="VUM49" s="161"/>
      <c r="VUN49" s="161"/>
      <c r="VUO49" s="161"/>
      <c r="VUP49" s="161"/>
      <c r="VUQ49" s="161"/>
      <c r="VUR49" s="161"/>
      <c r="VUS49" s="161"/>
      <c r="VUT49" s="161"/>
      <c r="VUU49" s="161"/>
      <c r="VUV49" s="161"/>
      <c r="VUW49" s="161"/>
      <c r="VUX49" s="161"/>
      <c r="VUY49" s="161"/>
      <c r="VUZ49" s="161"/>
      <c r="VVA49" s="161"/>
      <c r="VVB49" s="161"/>
      <c r="VVC49" s="161"/>
      <c r="VVD49" s="161"/>
      <c r="VVE49" s="161"/>
      <c r="VVF49" s="161"/>
      <c r="VVG49" s="161"/>
      <c r="VVH49" s="161"/>
      <c r="VVI49" s="161"/>
      <c r="VVJ49" s="161"/>
      <c r="VVK49" s="161"/>
      <c r="VVL49" s="161"/>
      <c r="VVM49" s="161"/>
      <c r="VVN49" s="161"/>
      <c r="VVO49" s="161"/>
      <c r="VVP49" s="161"/>
      <c r="VVQ49" s="161"/>
      <c r="VVR49" s="161"/>
      <c r="VVS49" s="161"/>
      <c r="VVT49" s="161"/>
      <c r="VVU49" s="161"/>
      <c r="VVV49" s="161"/>
      <c r="VVW49" s="161"/>
      <c r="VVX49" s="161"/>
      <c r="VVY49" s="161"/>
      <c r="VVZ49" s="161"/>
      <c r="VWA49" s="161"/>
      <c r="VWB49" s="161"/>
      <c r="VWC49" s="161"/>
      <c r="VWD49" s="161"/>
      <c r="VWE49" s="161"/>
      <c r="VWF49" s="161"/>
      <c r="VWG49" s="161"/>
      <c r="VWH49" s="161"/>
      <c r="VWI49" s="161"/>
      <c r="VWJ49" s="161"/>
      <c r="VWK49" s="161"/>
      <c r="VWL49" s="161"/>
      <c r="VWM49" s="161"/>
      <c r="VWN49" s="161"/>
      <c r="VWO49" s="161"/>
      <c r="VWP49" s="161"/>
      <c r="VWQ49" s="161"/>
      <c r="VWR49" s="161"/>
      <c r="VWS49" s="161"/>
      <c r="VWT49" s="161"/>
      <c r="VWU49" s="161"/>
      <c r="VWV49" s="161"/>
      <c r="VWW49" s="161"/>
      <c r="VWX49" s="161"/>
      <c r="VWY49" s="161"/>
      <c r="VWZ49" s="161"/>
      <c r="VXA49" s="161"/>
      <c r="VXB49" s="161"/>
      <c r="VXC49" s="161"/>
      <c r="VXD49" s="161"/>
      <c r="VXE49" s="161"/>
      <c r="VXF49" s="161"/>
      <c r="VXG49" s="161"/>
      <c r="VXH49" s="161"/>
      <c r="VXI49" s="161"/>
      <c r="VXJ49" s="161"/>
      <c r="VXK49" s="161"/>
      <c r="VXL49" s="161"/>
      <c r="VXM49" s="161"/>
      <c r="VXN49" s="161"/>
      <c r="VXO49" s="161"/>
      <c r="VXP49" s="161"/>
      <c r="VXQ49" s="161"/>
      <c r="VXR49" s="161"/>
      <c r="VXS49" s="161"/>
      <c r="VXT49" s="161"/>
      <c r="VXU49" s="161"/>
      <c r="VXV49" s="161"/>
      <c r="VXW49" s="161"/>
      <c r="VXX49" s="161"/>
      <c r="VXY49" s="161"/>
      <c r="VXZ49" s="161"/>
      <c r="VYA49" s="161"/>
      <c r="VYB49" s="161"/>
      <c r="VYC49" s="161"/>
      <c r="VYD49" s="161"/>
      <c r="VYE49" s="161"/>
      <c r="VYF49" s="161"/>
      <c r="VYG49" s="161"/>
      <c r="VYH49" s="161"/>
      <c r="VYI49" s="161"/>
      <c r="VYJ49" s="161"/>
      <c r="VYK49" s="161"/>
      <c r="VYL49" s="161"/>
      <c r="VYM49" s="161"/>
      <c r="VYN49" s="161"/>
      <c r="VYO49" s="161"/>
      <c r="VYP49" s="161"/>
      <c r="VYQ49" s="161"/>
      <c r="VYR49" s="161"/>
      <c r="VYS49" s="161"/>
      <c r="VYT49" s="161"/>
      <c r="VYU49" s="161"/>
      <c r="VYV49" s="161"/>
      <c r="VYW49" s="161"/>
      <c r="VYX49" s="161"/>
      <c r="VYY49" s="161"/>
      <c r="VYZ49" s="161"/>
      <c r="VZA49" s="161"/>
      <c r="VZB49" s="161"/>
      <c r="VZC49" s="161"/>
      <c r="VZD49" s="161"/>
      <c r="VZE49" s="161"/>
      <c r="VZF49" s="161"/>
      <c r="VZG49" s="161"/>
      <c r="VZH49" s="161"/>
      <c r="VZI49" s="161"/>
      <c r="VZJ49" s="161"/>
      <c r="VZK49" s="161"/>
      <c r="VZL49" s="161"/>
      <c r="VZM49" s="161"/>
      <c r="VZN49" s="161"/>
      <c r="VZO49" s="161"/>
      <c r="VZP49" s="161"/>
      <c r="VZQ49" s="161"/>
      <c r="VZR49" s="161"/>
      <c r="VZS49" s="161"/>
      <c r="VZT49" s="161"/>
      <c r="VZU49" s="161"/>
      <c r="VZV49" s="161"/>
      <c r="VZW49" s="161"/>
      <c r="VZX49" s="161"/>
      <c r="VZY49" s="161"/>
      <c r="VZZ49" s="161"/>
      <c r="WAA49" s="161"/>
      <c r="WAB49" s="161"/>
      <c r="WAC49" s="161"/>
      <c r="WAD49" s="161"/>
      <c r="WAE49" s="161"/>
      <c r="WAF49" s="161"/>
      <c r="WAG49" s="161"/>
      <c r="WAH49" s="161"/>
      <c r="WAI49" s="161"/>
      <c r="WAJ49" s="161"/>
      <c r="WAK49" s="161"/>
      <c r="WAL49" s="161"/>
      <c r="WAM49" s="161"/>
      <c r="WAN49" s="161"/>
      <c r="WAO49" s="161"/>
      <c r="WAP49" s="161"/>
      <c r="WAQ49" s="161"/>
      <c r="WAR49" s="161"/>
      <c r="WAS49" s="161"/>
      <c r="WAT49" s="161"/>
      <c r="WAU49" s="161"/>
      <c r="WAV49" s="161"/>
      <c r="WAW49" s="161"/>
      <c r="WAX49" s="161"/>
      <c r="WAY49" s="161"/>
      <c r="WAZ49" s="161"/>
      <c r="WBA49" s="161"/>
      <c r="WBB49" s="161"/>
      <c r="WBC49" s="161"/>
      <c r="WBD49" s="161"/>
      <c r="WBE49" s="161"/>
      <c r="WBF49" s="161"/>
      <c r="WBG49" s="161"/>
      <c r="WBH49" s="161"/>
      <c r="WBI49" s="161"/>
      <c r="WBJ49" s="161"/>
      <c r="WBK49" s="161"/>
      <c r="WBL49" s="161"/>
      <c r="WBM49" s="161"/>
      <c r="WBN49" s="161"/>
      <c r="WBO49" s="161"/>
      <c r="WBP49" s="161"/>
      <c r="WBQ49" s="161"/>
      <c r="WBR49" s="161"/>
      <c r="WBS49" s="161"/>
      <c r="WBT49" s="161"/>
      <c r="WBU49" s="161"/>
      <c r="WBV49" s="161"/>
      <c r="WBW49" s="161"/>
      <c r="WBX49" s="161"/>
      <c r="WBY49" s="161"/>
      <c r="WBZ49" s="161"/>
      <c r="WCA49" s="161"/>
      <c r="WCB49" s="161"/>
      <c r="WCC49" s="161"/>
      <c r="WCD49" s="161"/>
      <c r="WCE49" s="161"/>
      <c r="WCF49" s="161"/>
      <c r="WCG49" s="161"/>
      <c r="WCH49" s="161"/>
      <c r="WCI49" s="161"/>
      <c r="WCJ49" s="161"/>
      <c r="WCK49" s="161"/>
      <c r="WCL49" s="161"/>
      <c r="WCM49" s="161"/>
      <c r="WCN49" s="161"/>
      <c r="WCO49" s="161"/>
      <c r="WCP49" s="161"/>
      <c r="WCQ49" s="161"/>
      <c r="WCR49" s="161"/>
      <c r="WCS49" s="161"/>
      <c r="WCT49" s="161"/>
      <c r="WCU49" s="161"/>
      <c r="WCV49" s="161"/>
      <c r="WCW49" s="161"/>
      <c r="WCX49" s="161"/>
      <c r="WCY49" s="161"/>
      <c r="WCZ49" s="161"/>
      <c r="WDA49" s="161"/>
      <c r="WDB49" s="161"/>
      <c r="WDC49" s="161"/>
      <c r="WDD49" s="161"/>
      <c r="WDE49" s="161"/>
      <c r="WDF49" s="161"/>
      <c r="WDG49" s="161"/>
      <c r="WDH49" s="161"/>
      <c r="WDI49" s="161"/>
      <c r="WDJ49" s="161"/>
      <c r="WDK49" s="161"/>
      <c r="WDL49" s="161"/>
      <c r="WDM49" s="161"/>
      <c r="WDN49" s="161"/>
      <c r="WDO49" s="161"/>
      <c r="WDP49" s="161"/>
      <c r="WDQ49" s="161"/>
      <c r="WDR49" s="161"/>
      <c r="WDS49" s="161"/>
      <c r="WDT49" s="161"/>
      <c r="WDU49" s="161"/>
      <c r="WDV49" s="161"/>
      <c r="WDW49" s="161"/>
      <c r="WDX49" s="161"/>
      <c r="WDY49" s="161"/>
      <c r="WDZ49" s="161"/>
      <c r="WEA49" s="161"/>
      <c r="WEB49" s="161"/>
      <c r="WEC49" s="161"/>
      <c r="WED49" s="161"/>
      <c r="WEE49" s="161"/>
      <c r="WEF49" s="161"/>
      <c r="WEG49" s="161"/>
      <c r="WEH49" s="161"/>
      <c r="WEI49" s="161"/>
      <c r="WEJ49" s="161"/>
      <c r="WEK49" s="161"/>
      <c r="WEL49" s="161"/>
      <c r="WEM49" s="161"/>
      <c r="WEN49" s="161"/>
      <c r="WEO49" s="161"/>
      <c r="WEP49" s="161"/>
      <c r="WEQ49" s="161"/>
      <c r="WER49" s="161"/>
      <c r="WES49" s="161"/>
      <c r="WET49" s="161"/>
      <c r="WEU49" s="161"/>
      <c r="WEV49" s="161"/>
      <c r="WEW49" s="161"/>
      <c r="WEX49" s="161"/>
      <c r="WEY49" s="161"/>
      <c r="WEZ49" s="161"/>
      <c r="WFA49" s="161"/>
      <c r="WFB49" s="161"/>
      <c r="WFC49" s="161"/>
      <c r="WFD49" s="161"/>
      <c r="WFE49" s="161"/>
      <c r="WFF49" s="161"/>
      <c r="WFG49" s="161"/>
      <c r="WFH49" s="161"/>
      <c r="WFI49" s="161"/>
      <c r="WFJ49" s="161"/>
      <c r="WFK49" s="161"/>
      <c r="WFL49" s="161"/>
      <c r="WFM49" s="161"/>
      <c r="WFN49" s="161"/>
      <c r="WFO49" s="161"/>
      <c r="WFP49" s="161"/>
      <c r="WFQ49" s="161"/>
      <c r="WFR49" s="161"/>
      <c r="WFS49" s="161"/>
      <c r="WFT49" s="161"/>
      <c r="WFU49" s="161"/>
      <c r="WFV49" s="161"/>
      <c r="WFW49" s="161"/>
      <c r="WFX49" s="161"/>
      <c r="WFY49" s="161"/>
      <c r="WFZ49" s="161"/>
      <c r="WGA49" s="161"/>
      <c r="WGB49" s="161"/>
      <c r="WGC49" s="161"/>
      <c r="WGD49" s="161"/>
      <c r="WGE49" s="161"/>
      <c r="WGF49" s="161"/>
      <c r="WGG49" s="161"/>
      <c r="WGH49" s="161"/>
      <c r="WGI49" s="161"/>
      <c r="WGJ49" s="161"/>
      <c r="WGK49" s="161"/>
      <c r="WGL49" s="161"/>
      <c r="WGM49" s="161"/>
      <c r="WGN49" s="161"/>
      <c r="WGO49" s="161"/>
      <c r="WGP49" s="161"/>
      <c r="WGQ49" s="161"/>
      <c r="WGR49" s="161"/>
      <c r="WGS49" s="161"/>
      <c r="WGT49" s="161"/>
      <c r="WGU49" s="161"/>
      <c r="WGV49" s="161"/>
      <c r="WGW49" s="161"/>
      <c r="WGX49" s="161"/>
      <c r="WGY49" s="161"/>
      <c r="WGZ49" s="161"/>
      <c r="WHA49" s="161"/>
      <c r="WHB49" s="161"/>
      <c r="WHC49" s="161"/>
      <c r="WHD49" s="161"/>
      <c r="WHE49" s="161"/>
      <c r="WHF49" s="161"/>
      <c r="WHG49" s="161"/>
      <c r="WHH49" s="161"/>
      <c r="WHI49" s="161"/>
      <c r="WHJ49" s="161"/>
      <c r="WHK49" s="161"/>
      <c r="WHL49" s="161"/>
      <c r="WHM49" s="161"/>
      <c r="WHN49" s="161"/>
      <c r="WHO49" s="161"/>
      <c r="WHP49" s="161"/>
      <c r="WHQ49" s="161"/>
      <c r="WHR49" s="161"/>
      <c r="WHS49" s="161"/>
      <c r="WHT49" s="161"/>
      <c r="WHU49" s="161"/>
      <c r="WHV49" s="161"/>
      <c r="WHW49" s="161"/>
      <c r="WHX49" s="161"/>
      <c r="WHY49" s="161"/>
      <c r="WHZ49" s="161"/>
      <c r="WIA49" s="161"/>
      <c r="WIB49" s="161"/>
      <c r="WIC49" s="161"/>
      <c r="WID49" s="161"/>
      <c r="WIE49" s="161"/>
      <c r="WIF49" s="161"/>
      <c r="WIG49" s="161"/>
      <c r="WIH49" s="161"/>
      <c r="WII49" s="161"/>
      <c r="WIJ49" s="161"/>
      <c r="WIK49" s="161"/>
      <c r="WIL49" s="161"/>
      <c r="WIM49" s="161"/>
      <c r="WIN49" s="161"/>
      <c r="WIO49" s="161"/>
      <c r="WIP49" s="161"/>
      <c r="WIQ49" s="161"/>
      <c r="WIR49" s="161"/>
      <c r="WIS49" s="161"/>
      <c r="WIT49" s="161"/>
      <c r="WIU49" s="161"/>
      <c r="WIV49" s="161"/>
      <c r="WIW49" s="161"/>
      <c r="WIX49" s="161"/>
      <c r="WIY49" s="161"/>
      <c r="WIZ49" s="161"/>
      <c r="WJA49" s="161"/>
      <c r="WJB49" s="161"/>
      <c r="WJC49" s="161"/>
      <c r="WJD49" s="161"/>
      <c r="WJE49" s="161"/>
      <c r="WJF49" s="161"/>
      <c r="WJG49" s="161"/>
      <c r="WJH49" s="161"/>
      <c r="WJI49" s="161"/>
      <c r="WJJ49" s="161"/>
      <c r="WJK49" s="161"/>
      <c r="WJL49" s="161"/>
      <c r="WJM49" s="161"/>
      <c r="WJN49" s="161"/>
      <c r="WJO49" s="161"/>
      <c r="WJP49" s="161"/>
      <c r="WJQ49" s="161"/>
      <c r="WJR49" s="161"/>
      <c r="WJS49" s="161"/>
      <c r="WJT49" s="161"/>
      <c r="WJU49" s="161"/>
      <c r="WJV49" s="161"/>
      <c r="WJW49" s="161"/>
      <c r="WJX49" s="161"/>
      <c r="WJY49" s="161"/>
      <c r="WJZ49" s="161"/>
      <c r="WKA49" s="161"/>
      <c r="WKB49" s="161"/>
      <c r="WKC49" s="161"/>
      <c r="WKD49" s="161"/>
      <c r="WKE49" s="161"/>
      <c r="WKF49" s="161"/>
      <c r="WKG49" s="161"/>
      <c r="WKH49" s="161"/>
      <c r="WKI49" s="161"/>
      <c r="WKJ49" s="161"/>
      <c r="WKK49" s="161"/>
      <c r="WKL49" s="161"/>
      <c r="WKM49" s="161"/>
      <c r="WKN49" s="161"/>
      <c r="WKO49" s="161"/>
      <c r="WKP49" s="161"/>
      <c r="WKQ49" s="161"/>
      <c r="WKR49" s="161"/>
      <c r="WKS49" s="161"/>
      <c r="WKT49" s="161"/>
      <c r="WKU49" s="161"/>
      <c r="WKV49" s="161"/>
      <c r="WKW49" s="161"/>
      <c r="WKX49" s="161"/>
      <c r="WKY49" s="161"/>
      <c r="WKZ49" s="161"/>
      <c r="WLA49" s="161"/>
      <c r="WLB49" s="161"/>
      <c r="WLC49" s="161"/>
      <c r="WLD49" s="161"/>
      <c r="WLE49" s="161"/>
      <c r="WLF49" s="161"/>
      <c r="WLG49" s="161"/>
      <c r="WLH49" s="161"/>
      <c r="WLI49" s="161"/>
      <c r="WLJ49" s="161"/>
      <c r="WLK49" s="161"/>
      <c r="WLL49" s="161"/>
      <c r="WLM49" s="161"/>
      <c r="WLN49" s="161"/>
      <c r="WLO49" s="161"/>
      <c r="WLP49" s="161"/>
      <c r="WLQ49" s="161"/>
      <c r="WLR49" s="161"/>
      <c r="WLS49" s="161"/>
      <c r="WLT49" s="161"/>
      <c r="WLU49" s="161"/>
      <c r="WLV49" s="161"/>
      <c r="WLW49" s="161"/>
      <c r="WLX49" s="161"/>
      <c r="WLY49" s="161"/>
      <c r="WLZ49" s="161"/>
      <c r="WMA49" s="161"/>
      <c r="WMB49" s="161"/>
      <c r="WMC49" s="161"/>
      <c r="WMD49" s="161"/>
      <c r="WME49" s="161"/>
      <c r="WMF49" s="161"/>
      <c r="WMG49" s="161"/>
      <c r="WMH49" s="161"/>
      <c r="WMI49" s="161"/>
      <c r="WMJ49" s="161"/>
      <c r="WMK49" s="161"/>
      <c r="WML49" s="161"/>
      <c r="WMM49" s="161"/>
      <c r="WMN49" s="161"/>
      <c r="WMO49" s="161"/>
      <c r="WMP49" s="161"/>
      <c r="WMQ49" s="161"/>
      <c r="WMR49" s="161"/>
      <c r="WMS49" s="161"/>
      <c r="WMT49" s="161"/>
      <c r="WMU49" s="161"/>
      <c r="WMV49" s="161"/>
      <c r="WMW49" s="161"/>
      <c r="WMX49" s="161"/>
      <c r="WMY49" s="161"/>
      <c r="WMZ49" s="161"/>
      <c r="WNA49" s="161"/>
      <c r="WNB49" s="161"/>
      <c r="WNC49" s="161"/>
      <c r="WND49" s="161"/>
      <c r="WNE49" s="161"/>
      <c r="WNF49" s="161"/>
      <c r="WNG49" s="161"/>
      <c r="WNH49" s="161"/>
      <c r="WNI49" s="161"/>
      <c r="WNJ49" s="161"/>
      <c r="WNK49" s="161"/>
      <c r="WNL49" s="161"/>
      <c r="WNM49" s="161"/>
      <c r="WNN49" s="161"/>
      <c r="WNO49" s="161"/>
      <c r="WNP49" s="161"/>
      <c r="WNQ49" s="161"/>
      <c r="WNR49" s="161"/>
      <c r="WNS49" s="161"/>
      <c r="WNT49" s="161"/>
      <c r="WNU49" s="161"/>
      <c r="WNV49" s="161"/>
      <c r="WNW49" s="161"/>
      <c r="WNX49" s="161"/>
      <c r="WNY49" s="161"/>
      <c r="WNZ49" s="161"/>
      <c r="WOA49" s="161"/>
      <c r="WOB49" s="161"/>
      <c r="WOC49" s="161"/>
      <c r="WOD49" s="161"/>
      <c r="WOE49" s="161"/>
      <c r="WOF49" s="161"/>
      <c r="WOG49" s="161"/>
      <c r="WOH49" s="161"/>
      <c r="WOI49" s="161"/>
      <c r="WOJ49" s="161"/>
      <c r="WOK49" s="161"/>
      <c r="WOL49" s="161"/>
      <c r="WOM49" s="161"/>
      <c r="WON49" s="161"/>
      <c r="WOO49" s="161"/>
      <c r="WOP49" s="161"/>
      <c r="WOQ49" s="161"/>
      <c r="WOR49" s="161"/>
      <c r="WOS49" s="161"/>
      <c r="WOT49" s="161"/>
      <c r="WOU49" s="161"/>
      <c r="WOV49" s="161"/>
      <c r="WOW49" s="161"/>
      <c r="WOX49" s="161"/>
      <c r="WOY49" s="161"/>
      <c r="WOZ49" s="161"/>
      <c r="WPA49" s="161"/>
      <c r="WPB49" s="161"/>
      <c r="WPC49" s="161"/>
      <c r="WPD49" s="161"/>
      <c r="WPE49" s="161"/>
      <c r="WPF49" s="161"/>
      <c r="WPG49" s="161"/>
      <c r="WPH49" s="161"/>
      <c r="WPI49" s="161"/>
      <c r="WPJ49" s="161"/>
      <c r="WPK49" s="161"/>
      <c r="WPL49" s="161"/>
      <c r="WPM49" s="161"/>
      <c r="WPN49" s="161"/>
      <c r="WPO49" s="161"/>
      <c r="WPP49" s="161"/>
      <c r="WPQ49" s="161"/>
      <c r="WPR49" s="161"/>
      <c r="WPS49" s="161"/>
      <c r="WPT49" s="161"/>
      <c r="WPU49" s="161"/>
      <c r="WPV49" s="161"/>
      <c r="WPW49" s="161"/>
      <c r="WPX49" s="161"/>
      <c r="WPY49" s="161"/>
      <c r="WPZ49" s="161"/>
      <c r="WQA49" s="161"/>
      <c r="WQB49" s="161"/>
      <c r="WQC49" s="161"/>
      <c r="WQD49" s="161"/>
      <c r="WQE49" s="161"/>
      <c r="WQF49" s="161"/>
      <c r="WQG49" s="161"/>
      <c r="WQH49" s="161"/>
      <c r="WQI49" s="161"/>
      <c r="WQJ49" s="161"/>
      <c r="WQK49" s="161"/>
      <c r="WQL49" s="161"/>
      <c r="WQM49" s="161"/>
      <c r="WQN49" s="161"/>
      <c r="WQO49" s="161"/>
      <c r="WQP49" s="161"/>
      <c r="WQQ49" s="161"/>
      <c r="WQR49" s="161"/>
      <c r="WQS49" s="161"/>
      <c r="WQT49" s="161"/>
      <c r="WQU49" s="161"/>
      <c r="WQV49" s="161"/>
      <c r="WQW49" s="161"/>
      <c r="WQX49" s="161"/>
      <c r="WQY49" s="161"/>
      <c r="WQZ49" s="161"/>
      <c r="WRA49" s="161"/>
      <c r="WRB49" s="161"/>
      <c r="WRC49" s="161"/>
      <c r="WRD49" s="161"/>
      <c r="WRE49" s="161"/>
      <c r="WRF49" s="161"/>
      <c r="WRG49" s="161"/>
      <c r="WRH49" s="161"/>
      <c r="WRI49" s="161"/>
      <c r="WRJ49" s="161"/>
      <c r="WRK49" s="161"/>
      <c r="WRL49" s="161"/>
      <c r="WRM49" s="161"/>
      <c r="WRN49" s="161"/>
      <c r="WRO49" s="161"/>
      <c r="WRP49" s="161"/>
      <c r="WRQ49" s="161"/>
      <c r="WRR49" s="161"/>
      <c r="WRS49" s="161"/>
      <c r="WRT49" s="161"/>
      <c r="WRU49" s="161"/>
      <c r="WRV49" s="161"/>
      <c r="WRW49" s="161"/>
      <c r="WRX49" s="161"/>
      <c r="WRY49" s="161"/>
      <c r="WRZ49" s="161"/>
      <c r="WSA49" s="161"/>
      <c r="WSB49" s="161"/>
      <c r="WSC49" s="161"/>
      <c r="WSD49" s="161"/>
      <c r="WSE49" s="161"/>
      <c r="WSF49" s="161"/>
      <c r="WSG49" s="161"/>
      <c r="WSH49" s="161"/>
      <c r="WSI49" s="161"/>
      <c r="WSJ49" s="161"/>
      <c r="WSK49" s="161"/>
      <c r="WSL49" s="161"/>
      <c r="WSM49" s="161"/>
      <c r="WSN49" s="161"/>
      <c r="WSO49" s="161"/>
      <c r="WSP49" s="161"/>
      <c r="WSQ49" s="161"/>
      <c r="WSR49" s="161"/>
      <c r="WSS49" s="161"/>
      <c r="WST49" s="161"/>
      <c r="WSU49" s="161"/>
      <c r="WSV49" s="161"/>
      <c r="WSW49" s="161"/>
      <c r="WSX49" s="161"/>
      <c r="WSY49" s="161"/>
      <c r="WSZ49" s="161"/>
      <c r="WTA49" s="161"/>
      <c r="WTB49" s="161"/>
      <c r="WTC49" s="161"/>
      <c r="WTD49" s="161"/>
      <c r="WTE49" s="161"/>
      <c r="WTF49" s="161"/>
      <c r="WTG49" s="161"/>
      <c r="WTH49" s="161"/>
      <c r="WTI49" s="161"/>
      <c r="WTJ49" s="161"/>
      <c r="WTK49" s="161"/>
      <c r="WTL49" s="161"/>
      <c r="WTM49" s="161"/>
      <c r="WTN49" s="161"/>
      <c r="WTO49" s="161"/>
      <c r="WTP49" s="161"/>
      <c r="WTQ49" s="161"/>
      <c r="WTR49" s="161"/>
      <c r="WTS49" s="161"/>
      <c r="WTT49" s="161"/>
      <c r="WTU49" s="161"/>
      <c r="WTV49" s="161"/>
      <c r="WTW49" s="161"/>
      <c r="WTX49" s="161"/>
      <c r="WTY49" s="161"/>
      <c r="WTZ49" s="161"/>
      <c r="WUA49" s="161"/>
      <c r="WUB49" s="161"/>
      <c r="WUC49" s="161"/>
      <c r="WUD49" s="161"/>
      <c r="WUE49" s="161"/>
      <c r="WUF49" s="161"/>
      <c r="WUG49" s="161"/>
      <c r="WUH49" s="161"/>
      <c r="WUI49" s="161"/>
      <c r="WUJ49" s="161"/>
      <c r="WUK49" s="161"/>
      <c r="WUL49" s="161"/>
      <c r="WUM49" s="161"/>
      <c r="WUN49" s="161"/>
      <c r="WUO49" s="161"/>
      <c r="WUP49" s="161"/>
      <c r="WUQ49" s="161"/>
      <c r="WUR49" s="161"/>
      <c r="WUS49" s="161"/>
      <c r="WUT49" s="161"/>
      <c r="WUU49" s="161"/>
      <c r="WUV49" s="161"/>
      <c r="WUW49" s="161"/>
      <c r="WUX49" s="161"/>
      <c r="WUY49" s="161"/>
      <c r="WUZ49" s="161"/>
      <c r="WVA49" s="161"/>
      <c r="WVB49" s="161"/>
      <c r="WVC49" s="161"/>
      <c r="WVD49" s="161"/>
      <c r="WVE49" s="161"/>
      <c r="WVF49" s="161"/>
      <c r="WVG49" s="161"/>
      <c r="WVH49" s="161"/>
      <c r="WVI49" s="161"/>
      <c r="WVJ49" s="161"/>
      <c r="WVK49" s="161"/>
      <c r="WVL49" s="161"/>
      <c r="WVM49" s="161"/>
      <c r="WVN49" s="161"/>
      <c r="WVO49" s="161"/>
      <c r="WVP49" s="161"/>
      <c r="WVQ49" s="161"/>
      <c r="WVR49" s="161"/>
      <c r="WVS49" s="161"/>
      <c r="WVT49" s="161"/>
      <c r="WVU49" s="161"/>
      <c r="WVV49" s="161"/>
      <c r="WVW49" s="161"/>
      <c r="WVX49" s="161"/>
      <c r="WVY49" s="161"/>
      <c r="WVZ49" s="161"/>
      <c r="WWA49" s="161"/>
      <c r="WWB49" s="161"/>
      <c r="WWC49" s="161"/>
      <c r="WWD49" s="161"/>
      <c r="WWE49" s="161"/>
      <c r="WWF49" s="161"/>
      <c r="WWG49" s="161"/>
      <c r="WWH49" s="161"/>
      <c r="WWI49" s="161"/>
      <c r="WWJ49" s="161"/>
      <c r="WWK49" s="161"/>
      <c r="WWL49" s="161"/>
      <c r="WWM49" s="161"/>
      <c r="WWN49" s="161"/>
      <c r="WWO49" s="161"/>
      <c r="WWP49" s="161"/>
      <c r="WWQ49" s="161"/>
      <c r="WWR49" s="161"/>
      <c r="WWS49" s="161"/>
      <c r="WWT49" s="161"/>
      <c r="WWU49" s="161"/>
      <c r="WWV49" s="161"/>
      <c r="WWW49" s="161"/>
      <c r="WWX49" s="161"/>
      <c r="WWY49" s="161"/>
      <c r="WWZ49" s="161"/>
      <c r="WXA49" s="161"/>
      <c r="WXB49" s="161"/>
      <c r="WXC49" s="161"/>
      <c r="WXD49" s="161"/>
      <c r="WXE49" s="161"/>
      <c r="WXF49" s="161"/>
      <c r="WXG49" s="161"/>
      <c r="WXH49" s="161"/>
      <c r="WXI49" s="161"/>
      <c r="WXJ49" s="161"/>
      <c r="WXK49" s="161"/>
      <c r="WXL49" s="161"/>
      <c r="WXM49" s="161"/>
      <c r="WXN49" s="161"/>
      <c r="WXO49" s="161"/>
      <c r="WXP49" s="161"/>
      <c r="WXQ49" s="161"/>
      <c r="WXR49" s="161"/>
      <c r="WXS49" s="161"/>
      <c r="WXT49" s="161"/>
      <c r="WXU49" s="161"/>
      <c r="WXV49" s="161"/>
      <c r="WXW49" s="161"/>
      <c r="WXX49" s="161"/>
      <c r="WXY49" s="161"/>
      <c r="WXZ49" s="161"/>
      <c r="WYA49" s="161"/>
      <c r="WYB49" s="161"/>
      <c r="WYC49" s="161"/>
      <c r="WYD49" s="161"/>
      <c r="WYE49" s="161"/>
      <c r="WYF49" s="161"/>
      <c r="WYG49" s="161"/>
      <c r="WYH49" s="161"/>
      <c r="WYI49" s="161"/>
      <c r="WYJ49" s="161"/>
      <c r="WYK49" s="161"/>
      <c r="WYL49" s="161"/>
      <c r="WYM49" s="161"/>
      <c r="WYN49" s="161"/>
      <c r="WYO49" s="161"/>
      <c r="WYP49" s="161"/>
      <c r="WYQ49" s="161"/>
      <c r="WYR49" s="161"/>
      <c r="WYS49" s="161"/>
      <c r="WYT49" s="161"/>
      <c r="WYU49" s="161"/>
      <c r="WYV49" s="161"/>
      <c r="WYW49" s="161"/>
      <c r="WYX49" s="161"/>
      <c r="WYY49" s="161"/>
      <c r="WYZ49" s="161"/>
      <c r="WZA49" s="161"/>
      <c r="WZB49" s="161"/>
      <c r="WZC49" s="161"/>
      <c r="WZD49" s="161"/>
      <c r="WZE49" s="161"/>
      <c r="WZF49" s="161"/>
      <c r="WZG49" s="161"/>
      <c r="WZH49" s="161"/>
      <c r="WZI49" s="161"/>
      <c r="WZJ49" s="161"/>
      <c r="WZK49" s="161"/>
      <c r="WZL49" s="161"/>
      <c r="WZM49" s="161"/>
      <c r="WZN49" s="161"/>
      <c r="WZO49" s="161"/>
      <c r="WZP49" s="161"/>
      <c r="WZQ49" s="161"/>
      <c r="WZR49" s="161"/>
      <c r="WZS49" s="161"/>
      <c r="WZT49" s="161"/>
      <c r="WZU49" s="161"/>
      <c r="WZV49" s="161"/>
      <c r="WZW49" s="161"/>
      <c r="WZX49" s="161"/>
      <c r="WZY49" s="161"/>
      <c r="WZZ49" s="161"/>
      <c r="XAA49" s="161"/>
      <c r="XAB49" s="161"/>
      <c r="XAC49" s="161"/>
      <c r="XAD49" s="161"/>
      <c r="XAE49" s="161"/>
      <c r="XAF49" s="161"/>
      <c r="XAG49" s="161"/>
      <c r="XAH49" s="161"/>
      <c r="XAI49" s="161"/>
      <c r="XAJ49" s="161"/>
      <c r="XAK49" s="161"/>
      <c r="XAL49" s="161"/>
      <c r="XAM49" s="161"/>
      <c r="XAN49" s="161"/>
      <c r="XAO49" s="161"/>
      <c r="XAP49" s="161"/>
      <c r="XAQ49" s="161"/>
      <c r="XAR49" s="161"/>
      <c r="XAS49" s="161"/>
      <c r="XAT49" s="161"/>
      <c r="XAU49" s="161"/>
      <c r="XAV49" s="161"/>
      <c r="XAW49" s="161"/>
      <c r="XAX49" s="161"/>
      <c r="XAY49" s="161"/>
      <c r="XAZ49" s="161"/>
      <c r="XBA49" s="161"/>
      <c r="XBB49" s="161"/>
      <c r="XBC49" s="161"/>
      <c r="XBD49" s="161"/>
      <c r="XBE49" s="161"/>
      <c r="XBF49" s="161"/>
      <c r="XBG49" s="161"/>
      <c r="XBH49" s="161"/>
      <c r="XBI49" s="161"/>
      <c r="XBJ49" s="161"/>
      <c r="XBK49" s="161"/>
      <c r="XBL49" s="161"/>
      <c r="XBM49" s="161"/>
      <c r="XBN49" s="161"/>
      <c r="XBO49" s="161"/>
      <c r="XBP49" s="161"/>
      <c r="XBQ49" s="161"/>
      <c r="XBR49" s="161"/>
      <c r="XBS49" s="161"/>
      <c r="XBT49" s="161"/>
      <c r="XBU49" s="161"/>
      <c r="XBV49" s="161"/>
      <c r="XBW49" s="161"/>
      <c r="XBX49" s="161"/>
      <c r="XBY49" s="161"/>
      <c r="XBZ49" s="161"/>
      <c r="XCA49" s="161"/>
      <c r="XCB49" s="161"/>
      <c r="XCC49" s="161"/>
      <c r="XCD49" s="161"/>
      <c r="XCE49" s="161"/>
      <c r="XCF49" s="161"/>
      <c r="XCG49" s="161"/>
      <c r="XCH49" s="161"/>
      <c r="XCI49" s="161"/>
      <c r="XCJ49" s="161"/>
      <c r="XCK49" s="161"/>
      <c r="XCL49" s="161"/>
      <c r="XCM49" s="161"/>
      <c r="XCN49" s="161"/>
      <c r="XCO49" s="161"/>
      <c r="XCP49" s="161"/>
      <c r="XCQ49" s="161"/>
      <c r="XCR49" s="161"/>
      <c r="XCS49" s="161"/>
      <c r="XCT49" s="161"/>
      <c r="XCU49" s="161"/>
      <c r="XCV49" s="161"/>
      <c r="XCW49" s="161"/>
      <c r="XCX49" s="161"/>
      <c r="XCY49" s="161"/>
      <c r="XCZ49" s="161"/>
      <c r="XDA49" s="161"/>
      <c r="XDB49" s="161"/>
      <c r="XDC49" s="161"/>
      <c r="XDD49" s="161"/>
      <c r="XDE49" s="161"/>
      <c r="XDF49" s="161"/>
      <c r="XDG49" s="161"/>
      <c r="XDH49" s="161"/>
      <c r="XDI49" s="161"/>
      <c r="XDJ49" s="161"/>
      <c r="XDK49" s="161"/>
      <c r="XDL49" s="161"/>
      <c r="XDM49" s="161"/>
      <c r="XDN49" s="161"/>
      <c r="XDO49" s="161"/>
      <c r="XDP49" s="161"/>
      <c r="XDQ49" s="161"/>
      <c r="XDR49" s="161"/>
      <c r="XDS49" s="161"/>
      <c r="XDT49" s="161"/>
      <c r="XDU49" s="161"/>
      <c r="XDV49" s="161"/>
      <c r="XDW49" s="161"/>
      <c r="XDX49" s="161"/>
      <c r="XDY49" s="161"/>
      <c r="XDZ49" s="161"/>
      <c r="XEA49" s="161"/>
      <c r="XEB49" s="161"/>
      <c r="XEC49" s="161"/>
      <c r="XED49" s="161"/>
      <c r="XEE49" s="161"/>
      <c r="XEF49" s="161"/>
      <c r="XEG49" s="161"/>
      <c r="XEH49" s="161"/>
      <c r="XEI49" s="161"/>
      <c r="XEJ49" s="161"/>
      <c r="XEK49" s="161"/>
    </row>
    <row r="50" ht="27" customHeight="1" spans="1:13">
      <c r="A50" s="112"/>
      <c r="B50" s="113"/>
      <c r="C50" s="112" t="s">
        <v>109</v>
      </c>
      <c r="D50" s="113"/>
      <c r="E50" s="112"/>
      <c r="F50" s="113"/>
      <c r="G50" s="112"/>
      <c r="H50" s="142"/>
      <c r="I50" s="112"/>
      <c r="J50" s="113"/>
      <c r="K50" s="112"/>
      <c r="L50" s="162"/>
      <c r="M50" s="163"/>
    </row>
    <row r="51" s="93" customFormat="1" ht="72" customHeight="1" spans="1:16365">
      <c r="A51" s="47">
        <v>1</v>
      </c>
      <c r="B51" s="42" t="s">
        <v>110</v>
      </c>
      <c r="C51" s="126" t="s">
        <v>111</v>
      </c>
      <c r="D51" s="42" t="s">
        <v>32</v>
      </c>
      <c r="E51" s="47">
        <f>2.2*3.6-1.8*2.2-0.435*2.2</f>
        <v>3.003</v>
      </c>
      <c r="F51" s="50"/>
      <c r="G51" s="122"/>
      <c r="H51" s="57"/>
      <c r="I51" s="50"/>
      <c r="J51" s="154"/>
      <c r="K51" s="72"/>
      <c r="L51" s="72"/>
      <c r="M51" s="47"/>
      <c r="N51" s="164"/>
      <c r="O51" s="164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  <c r="DY51" s="90"/>
      <c r="DZ51" s="90"/>
      <c r="EA51" s="90"/>
      <c r="EB51" s="90"/>
      <c r="EC51" s="90"/>
      <c r="ED51" s="90"/>
      <c r="EE51" s="90"/>
      <c r="EF51" s="90"/>
      <c r="EG51" s="90"/>
      <c r="EH51" s="90"/>
      <c r="EI51" s="90"/>
      <c r="EJ51" s="90"/>
      <c r="EK51" s="90"/>
      <c r="EL51" s="90"/>
      <c r="EM51" s="90"/>
      <c r="EN51" s="90"/>
      <c r="EO51" s="90"/>
      <c r="EP51" s="90"/>
      <c r="EQ51" s="90"/>
      <c r="ER51" s="90"/>
      <c r="ES51" s="90"/>
      <c r="ET51" s="90"/>
      <c r="EU51" s="90"/>
      <c r="EV51" s="90"/>
      <c r="EW51" s="90"/>
      <c r="EX51" s="90"/>
      <c r="EY51" s="90"/>
      <c r="EZ51" s="90"/>
      <c r="FA51" s="90"/>
      <c r="FB51" s="90"/>
      <c r="FC51" s="90"/>
      <c r="FD51" s="90"/>
      <c r="FE51" s="90"/>
      <c r="FF51" s="90"/>
      <c r="FG51" s="90"/>
      <c r="FH51" s="90"/>
      <c r="FI51" s="90"/>
      <c r="FJ51" s="90"/>
      <c r="FK51" s="90"/>
      <c r="FL51" s="90"/>
      <c r="FM51" s="90"/>
      <c r="FN51" s="90"/>
      <c r="FO51" s="90"/>
      <c r="FP51" s="90"/>
      <c r="FQ51" s="90"/>
      <c r="FR51" s="90"/>
      <c r="FS51" s="90"/>
      <c r="FT51" s="90"/>
      <c r="FU51" s="90"/>
      <c r="FV51" s="90"/>
      <c r="FW51" s="90"/>
      <c r="FX51" s="90"/>
      <c r="FY51" s="90"/>
      <c r="FZ51" s="90"/>
      <c r="GA51" s="90"/>
      <c r="GB51" s="90"/>
      <c r="GC51" s="90"/>
      <c r="GD51" s="90"/>
      <c r="GE51" s="90"/>
      <c r="GF51" s="90"/>
      <c r="GG51" s="90"/>
      <c r="GH51" s="90"/>
      <c r="GI51" s="90"/>
      <c r="GJ51" s="90"/>
      <c r="GK51" s="90"/>
      <c r="GL51" s="90"/>
      <c r="GM51" s="90"/>
      <c r="GN51" s="90"/>
      <c r="GO51" s="90"/>
      <c r="GP51" s="90"/>
      <c r="GQ51" s="90"/>
      <c r="GR51" s="90"/>
      <c r="GS51" s="90"/>
      <c r="GT51" s="90"/>
      <c r="GU51" s="90"/>
      <c r="GV51" s="90"/>
      <c r="GW51" s="90"/>
      <c r="GX51" s="90"/>
      <c r="GY51" s="90"/>
      <c r="GZ51" s="90"/>
      <c r="HA51" s="90"/>
      <c r="HB51" s="90"/>
      <c r="HC51" s="90"/>
      <c r="HD51" s="90"/>
      <c r="HE51" s="90"/>
      <c r="HF51" s="90"/>
      <c r="HG51" s="90"/>
      <c r="HH51" s="90"/>
      <c r="HI51" s="90"/>
      <c r="HJ51" s="90"/>
      <c r="HK51" s="90"/>
      <c r="HL51" s="90"/>
      <c r="HM51" s="90"/>
      <c r="HN51" s="90"/>
      <c r="HO51" s="90"/>
      <c r="HP51" s="90"/>
      <c r="HQ51" s="90"/>
      <c r="HR51" s="90"/>
      <c r="HS51" s="90"/>
      <c r="HT51" s="90"/>
      <c r="HU51" s="90"/>
      <c r="HV51" s="90"/>
      <c r="HW51" s="90"/>
      <c r="HX51" s="90"/>
      <c r="HY51" s="90"/>
      <c r="HZ51" s="90"/>
      <c r="IA51" s="90"/>
      <c r="IB51" s="90"/>
      <c r="IC51" s="90"/>
      <c r="ID51" s="90"/>
      <c r="IE51" s="90"/>
      <c r="IF51" s="90"/>
      <c r="IG51" s="90"/>
      <c r="IH51" s="90"/>
      <c r="II51" s="90"/>
      <c r="IJ51" s="90"/>
      <c r="IK51" s="90"/>
      <c r="IL51" s="90"/>
      <c r="IM51" s="90"/>
      <c r="IN51" s="90"/>
      <c r="IO51" s="90"/>
      <c r="IP51" s="90"/>
      <c r="IQ51" s="90"/>
      <c r="IR51" s="90"/>
      <c r="IS51" s="90"/>
      <c r="IT51" s="90"/>
      <c r="IU51" s="90"/>
      <c r="IV51" s="90"/>
      <c r="IW51" s="90"/>
      <c r="IX51" s="90"/>
      <c r="IY51" s="90"/>
      <c r="IZ51" s="90"/>
      <c r="JA51" s="90"/>
      <c r="JB51" s="90"/>
      <c r="JC51" s="90"/>
      <c r="JD51" s="90"/>
      <c r="JE51" s="90"/>
      <c r="JF51" s="90"/>
      <c r="JG51" s="90"/>
      <c r="JH51" s="90"/>
      <c r="JI51" s="90"/>
      <c r="JJ51" s="90"/>
      <c r="JK51" s="90"/>
      <c r="JL51" s="90"/>
      <c r="JM51" s="90"/>
      <c r="JN51" s="90"/>
      <c r="JO51" s="90"/>
      <c r="JP51" s="90"/>
      <c r="JQ51" s="90"/>
      <c r="JR51" s="90"/>
      <c r="JS51" s="90"/>
      <c r="JT51" s="90"/>
      <c r="JU51" s="90"/>
      <c r="JV51" s="90"/>
      <c r="JW51" s="90"/>
      <c r="JX51" s="90"/>
      <c r="JY51" s="90"/>
      <c r="JZ51" s="90"/>
      <c r="KA51" s="90"/>
      <c r="KB51" s="90"/>
      <c r="KC51" s="90"/>
      <c r="KD51" s="90"/>
      <c r="KE51" s="90"/>
      <c r="KF51" s="90"/>
      <c r="KG51" s="90"/>
      <c r="KH51" s="90"/>
      <c r="KI51" s="90"/>
      <c r="KJ51" s="90"/>
      <c r="KK51" s="90"/>
      <c r="KL51" s="90"/>
      <c r="KM51" s="90"/>
      <c r="KN51" s="90"/>
      <c r="KO51" s="90"/>
      <c r="KP51" s="90"/>
      <c r="KQ51" s="90"/>
      <c r="KR51" s="90"/>
      <c r="KS51" s="90"/>
      <c r="KT51" s="90"/>
      <c r="KU51" s="90"/>
      <c r="KV51" s="90"/>
      <c r="KW51" s="90"/>
      <c r="KX51" s="90"/>
      <c r="KY51" s="90"/>
      <c r="KZ51" s="90"/>
      <c r="LA51" s="90"/>
      <c r="LB51" s="90"/>
      <c r="LC51" s="90"/>
      <c r="LD51" s="90"/>
      <c r="LE51" s="90"/>
      <c r="LF51" s="90"/>
      <c r="LG51" s="90"/>
      <c r="LH51" s="90"/>
      <c r="LI51" s="90"/>
      <c r="LJ51" s="90"/>
      <c r="LK51" s="90"/>
      <c r="LL51" s="90"/>
      <c r="LM51" s="90"/>
      <c r="LN51" s="90"/>
      <c r="LO51" s="90"/>
      <c r="LP51" s="90"/>
      <c r="LQ51" s="90"/>
      <c r="LR51" s="90"/>
      <c r="LS51" s="90"/>
      <c r="LT51" s="90"/>
      <c r="LU51" s="90"/>
      <c r="LV51" s="90"/>
      <c r="LW51" s="90"/>
      <c r="LX51" s="90"/>
      <c r="LY51" s="90"/>
      <c r="LZ51" s="90"/>
      <c r="MA51" s="90"/>
      <c r="MB51" s="90"/>
      <c r="MC51" s="90"/>
      <c r="MD51" s="90"/>
      <c r="ME51" s="90"/>
      <c r="MF51" s="90"/>
      <c r="MG51" s="90"/>
      <c r="MH51" s="90"/>
      <c r="MI51" s="90"/>
      <c r="MJ51" s="90"/>
      <c r="MK51" s="90"/>
      <c r="ML51" s="90"/>
      <c r="MM51" s="90"/>
      <c r="MN51" s="90"/>
      <c r="MO51" s="90"/>
      <c r="MP51" s="90"/>
      <c r="MQ51" s="90"/>
      <c r="MR51" s="90"/>
      <c r="MS51" s="90"/>
      <c r="MT51" s="90"/>
      <c r="MU51" s="90"/>
      <c r="MV51" s="90"/>
      <c r="MW51" s="90"/>
      <c r="MX51" s="90"/>
      <c r="MY51" s="90"/>
      <c r="MZ51" s="90"/>
      <c r="NA51" s="90"/>
      <c r="NB51" s="90"/>
      <c r="NC51" s="90"/>
      <c r="ND51" s="90"/>
      <c r="NE51" s="90"/>
      <c r="NF51" s="90"/>
      <c r="NG51" s="90"/>
      <c r="NH51" s="90"/>
      <c r="NI51" s="90"/>
      <c r="NJ51" s="90"/>
      <c r="NK51" s="90"/>
      <c r="NL51" s="90"/>
      <c r="NM51" s="90"/>
      <c r="NN51" s="90"/>
      <c r="NO51" s="90"/>
      <c r="NP51" s="90"/>
      <c r="NQ51" s="90"/>
      <c r="NR51" s="90"/>
      <c r="NS51" s="90"/>
      <c r="NT51" s="90"/>
      <c r="NU51" s="90"/>
      <c r="NV51" s="90"/>
      <c r="NW51" s="90"/>
      <c r="NX51" s="90"/>
      <c r="NY51" s="90"/>
      <c r="NZ51" s="90"/>
      <c r="OA51" s="90"/>
      <c r="OB51" s="90"/>
      <c r="OC51" s="90"/>
      <c r="OD51" s="90"/>
      <c r="OE51" s="90"/>
      <c r="OF51" s="90"/>
      <c r="OG51" s="90"/>
      <c r="OH51" s="90"/>
      <c r="OI51" s="90"/>
      <c r="OJ51" s="90"/>
      <c r="OK51" s="90"/>
      <c r="OL51" s="90"/>
      <c r="OM51" s="90"/>
      <c r="ON51" s="90"/>
      <c r="OO51" s="90"/>
      <c r="OP51" s="90"/>
      <c r="OQ51" s="90"/>
      <c r="OR51" s="90"/>
      <c r="OS51" s="90"/>
      <c r="OT51" s="90"/>
      <c r="OU51" s="90"/>
      <c r="OV51" s="90"/>
      <c r="OW51" s="90"/>
      <c r="OX51" s="90"/>
      <c r="OY51" s="90"/>
      <c r="OZ51" s="90"/>
      <c r="PA51" s="90"/>
      <c r="PB51" s="90"/>
      <c r="PC51" s="90"/>
      <c r="PD51" s="90"/>
      <c r="PE51" s="90"/>
      <c r="PF51" s="90"/>
      <c r="PG51" s="90"/>
      <c r="PH51" s="90"/>
      <c r="PI51" s="90"/>
      <c r="PJ51" s="90"/>
      <c r="PK51" s="90"/>
      <c r="PL51" s="90"/>
      <c r="PM51" s="90"/>
      <c r="PN51" s="90"/>
      <c r="PO51" s="90"/>
      <c r="PP51" s="90"/>
      <c r="PQ51" s="90"/>
      <c r="PR51" s="90"/>
      <c r="PS51" s="90"/>
      <c r="PT51" s="90"/>
      <c r="PU51" s="90"/>
      <c r="PV51" s="90"/>
      <c r="PW51" s="90"/>
      <c r="PX51" s="90"/>
      <c r="PY51" s="90"/>
      <c r="PZ51" s="90"/>
      <c r="QA51" s="90"/>
      <c r="QB51" s="90"/>
      <c r="QC51" s="90"/>
      <c r="QD51" s="90"/>
      <c r="QE51" s="90"/>
      <c r="QF51" s="90"/>
      <c r="QG51" s="90"/>
      <c r="QH51" s="90"/>
      <c r="QI51" s="90"/>
      <c r="QJ51" s="90"/>
      <c r="QK51" s="90"/>
      <c r="QL51" s="90"/>
      <c r="QM51" s="90"/>
      <c r="QN51" s="90"/>
      <c r="QO51" s="90"/>
      <c r="QP51" s="90"/>
      <c r="QQ51" s="90"/>
      <c r="QR51" s="90"/>
      <c r="QS51" s="90"/>
      <c r="QT51" s="90"/>
      <c r="QU51" s="90"/>
      <c r="QV51" s="90"/>
      <c r="QW51" s="90"/>
      <c r="QX51" s="90"/>
      <c r="QY51" s="90"/>
      <c r="QZ51" s="90"/>
      <c r="RA51" s="90"/>
      <c r="RB51" s="90"/>
      <c r="RC51" s="90"/>
      <c r="RD51" s="90"/>
      <c r="RE51" s="90"/>
      <c r="RF51" s="90"/>
      <c r="RG51" s="90"/>
      <c r="RH51" s="90"/>
      <c r="RI51" s="90"/>
      <c r="RJ51" s="90"/>
      <c r="RK51" s="90"/>
      <c r="RL51" s="90"/>
      <c r="RM51" s="90"/>
      <c r="RN51" s="90"/>
      <c r="RO51" s="90"/>
      <c r="RP51" s="90"/>
      <c r="RQ51" s="90"/>
      <c r="RR51" s="90"/>
      <c r="RS51" s="90"/>
      <c r="RT51" s="90"/>
      <c r="RU51" s="90"/>
      <c r="RV51" s="90"/>
      <c r="RW51" s="90"/>
      <c r="RX51" s="90"/>
      <c r="RY51" s="90"/>
      <c r="RZ51" s="90"/>
      <c r="SA51" s="90"/>
      <c r="SB51" s="90"/>
      <c r="SC51" s="90"/>
      <c r="SD51" s="90"/>
      <c r="SE51" s="90"/>
      <c r="SF51" s="90"/>
      <c r="SG51" s="90"/>
      <c r="SH51" s="90"/>
      <c r="SI51" s="90"/>
      <c r="SJ51" s="90"/>
      <c r="SK51" s="90"/>
      <c r="SL51" s="90"/>
      <c r="SM51" s="90"/>
      <c r="SN51" s="90"/>
      <c r="SO51" s="90"/>
      <c r="SP51" s="90"/>
      <c r="SQ51" s="90"/>
      <c r="SR51" s="90"/>
      <c r="SS51" s="90"/>
      <c r="ST51" s="90"/>
      <c r="SU51" s="90"/>
      <c r="SV51" s="90"/>
      <c r="SW51" s="90"/>
      <c r="SX51" s="90"/>
      <c r="SY51" s="90"/>
      <c r="SZ51" s="90"/>
      <c r="TA51" s="90"/>
      <c r="TB51" s="90"/>
      <c r="TC51" s="90"/>
      <c r="TD51" s="90"/>
      <c r="TE51" s="90"/>
      <c r="TF51" s="90"/>
      <c r="TG51" s="90"/>
      <c r="TH51" s="90"/>
      <c r="TI51" s="90"/>
      <c r="TJ51" s="90"/>
      <c r="TK51" s="90"/>
      <c r="TL51" s="90"/>
      <c r="TM51" s="90"/>
      <c r="TN51" s="90"/>
      <c r="TO51" s="90"/>
      <c r="TP51" s="90"/>
      <c r="TQ51" s="90"/>
      <c r="TR51" s="90"/>
      <c r="TS51" s="90"/>
      <c r="TT51" s="90"/>
      <c r="TU51" s="90"/>
      <c r="TV51" s="90"/>
      <c r="TW51" s="90"/>
      <c r="TX51" s="90"/>
      <c r="TY51" s="90"/>
      <c r="TZ51" s="90"/>
      <c r="UA51" s="90"/>
      <c r="UB51" s="90"/>
      <c r="UC51" s="90"/>
      <c r="UD51" s="90"/>
      <c r="UE51" s="90"/>
      <c r="UF51" s="90"/>
      <c r="UG51" s="90"/>
      <c r="UH51" s="90"/>
      <c r="UI51" s="90"/>
      <c r="UJ51" s="90"/>
      <c r="UK51" s="90"/>
      <c r="UL51" s="90"/>
      <c r="UM51" s="90"/>
      <c r="UN51" s="90"/>
      <c r="UO51" s="90"/>
      <c r="UP51" s="90"/>
      <c r="UQ51" s="90"/>
      <c r="UR51" s="90"/>
      <c r="US51" s="90"/>
      <c r="UT51" s="90"/>
      <c r="UU51" s="90"/>
      <c r="UV51" s="90"/>
      <c r="UW51" s="90"/>
      <c r="UX51" s="90"/>
      <c r="UY51" s="90"/>
      <c r="UZ51" s="90"/>
      <c r="VA51" s="90"/>
      <c r="VB51" s="90"/>
      <c r="VC51" s="90"/>
      <c r="VD51" s="90"/>
      <c r="VE51" s="90"/>
      <c r="VF51" s="90"/>
      <c r="VG51" s="90"/>
      <c r="VH51" s="90"/>
      <c r="VI51" s="90"/>
      <c r="VJ51" s="90"/>
      <c r="VK51" s="90"/>
      <c r="VL51" s="90"/>
      <c r="VM51" s="90"/>
      <c r="VN51" s="90"/>
      <c r="VO51" s="90"/>
      <c r="VP51" s="90"/>
      <c r="VQ51" s="90"/>
      <c r="VR51" s="90"/>
      <c r="VS51" s="90"/>
      <c r="VT51" s="90"/>
      <c r="VU51" s="90"/>
      <c r="VV51" s="90"/>
      <c r="VW51" s="90"/>
      <c r="VX51" s="90"/>
      <c r="VY51" s="90"/>
      <c r="VZ51" s="90"/>
      <c r="WA51" s="90"/>
      <c r="WB51" s="90"/>
      <c r="WC51" s="90"/>
      <c r="WD51" s="90"/>
      <c r="WE51" s="90"/>
      <c r="WF51" s="90"/>
      <c r="WG51" s="90"/>
      <c r="WH51" s="90"/>
      <c r="WI51" s="90"/>
      <c r="WJ51" s="90"/>
      <c r="WK51" s="90"/>
      <c r="WL51" s="90"/>
      <c r="WM51" s="90"/>
      <c r="WN51" s="90"/>
      <c r="WO51" s="90"/>
      <c r="WP51" s="90"/>
      <c r="WQ51" s="90"/>
      <c r="WR51" s="90"/>
      <c r="WS51" s="90"/>
      <c r="WT51" s="90"/>
      <c r="WU51" s="90"/>
      <c r="WV51" s="90"/>
      <c r="WW51" s="90"/>
      <c r="WX51" s="90"/>
      <c r="WY51" s="90"/>
      <c r="WZ51" s="90"/>
      <c r="XA51" s="90"/>
      <c r="XB51" s="90"/>
      <c r="XC51" s="90"/>
      <c r="XD51" s="90"/>
      <c r="XE51" s="90"/>
      <c r="XF51" s="90"/>
      <c r="XG51" s="90"/>
      <c r="XH51" s="90"/>
      <c r="XI51" s="90"/>
      <c r="XJ51" s="90"/>
      <c r="XK51" s="90"/>
      <c r="XL51" s="90"/>
      <c r="XM51" s="90"/>
      <c r="XN51" s="90"/>
      <c r="XO51" s="90"/>
      <c r="XP51" s="90"/>
      <c r="XQ51" s="90"/>
      <c r="XR51" s="90"/>
      <c r="XS51" s="90"/>
      <c r="XT51" s="90"/>
      <c r="XU51" s="90"/>
      <c r="XV51" s="90"/>
      <c r="XW51" s="90"/>
      <c r="XX51" s="90"/>
      <c r="XY51" s="90"/>
      <c r="XZ51" s="90"/>
      <c r="YA51" s="90"/>
      <c r="YB51" s="90"/>
      <c r="YC51" s="90"/>
      <c r="YD51" s="90"/>
      <c r="YE51" s="90"/>
      <c r="YF51" s="90"/>
      <c r="YG51" s="90"/>
      <c r="YH51" s="90"/>
      <c r="YI51" s="90"/>
      <c r="YJ51" s="90"/>
      <c r="YK51" s="90"/>
      <c r="YL51" s="90"/>
      <c r="YM51" s="90"/>
      <c r="YN51" s="90"/>
      <c r="YO51" s="90"/>
      <c r="YP51" s="90"/>
      <c r="YQ51" s="90"/>
      <c r="YR51" s="90"/>
      <c r="YS51" s="90"/>
      <c r="YT51" s="90"/>
      <c r="YU51" s="90"/>
      <c r="YV51" s="90"/>
      <c r="YW51" s="90"/>
      <c r="YX51" s="90"/>
      <c r="YY51" s="90"/>
      <c r="YZ51" s="90"/>
      <c r="ZA51" s="90"/>
      <c r="ZB51" s="90"/>
      <c r="ZC51" s="90"/>
      <c r="ZD51" s="90"/>
      <c r="ZE51" s="90"/>
      <c r="ZF51" s="90"/>
      <c r="ZG51" s="90"/>
      <c r="ZH51" s="90"/>
      <c r="ZI51" s="90"/>
      <c r="ZJ51" s="90"/>
      <c r="ZK51" s="90"/>
      <c r="ZL51" s="90"/>
      <c r="ZM51" s="90"/>
      <c r="ZN51" s="90"/>
      <c r="ZO51" s="90"/>
      <c r="ZP51" s="90"/>
      <c r="ZQ51" s="90"/>
      <c r="ZR51" s="90"/>
      <c r="ZS51" s="90"/>
      <c r="ZT51" s="90"/>
      <c r="ZU51" s="90"/>
      <c r="ZV51" s="90"/>
      <c r="ZW51" s="90"/>
      <c r="ZX51" s="90"/>
      <c r="ZY51" s="90"/>
      <c r="ZZ51" s="90"/>
      <c r="AAA51" s="90"/>
      <c r="AAB51" s="90"/>
      <c r="AAC51" s="90"/>
      <c r="AAD51" s="90"/>
      <c r="AAE51" s="90"/>
      <c r="AAF51" s="90"/>
      <c r="AAG51" s="90"/>
      <c r="AAH51" s="90"/>
      <c r="AAI51" s="90"/>
      <c r="AAJ51" s="90"/>
      <c r="AAK51" s="90"/>
      <c r="AAL51" s="90"/>
      <c r="AAM51" s="90"/>
      <c r="AAN51" s="90"/>
      <c r="AAO51" s="90"/>
      <c r="AAP51" s="90"/>
      <c r="AAQ51" s="90"/>
      <c r="AAR51" s="90"/>
      <c r="AAS51" s="90"/>
      <c r="AAT51" s="90"/>
      <c r="AAU51" s="90"/>
      <c r="AAV51" s="90"/>
      <c r="AAW51" s="90"/>
      <c r="AAX51" s="90"/>
      <c r="AAY51" s="90"/>
      <c r="AAZ51" s="90"/>
      <c r="ABA51" s="90"/>
      <c r="ABB51" s="90"/>
      <c r="ABC51" s="90"/>
      <c r="ABD51" s="90"/>
      <c r="ABE51" s="90"/>
      <c r="ABF51" s="90"/>
      <c r="ABG51" s="90"/>
      <c r="ABH51" s="90"/>
      <c r="ABI51" s="90"/>
      <c r="ABJ51" s="90"/>
      <c r="ABK51" s="90"/>
      <c r="ABL51" s="90"/>
      <c r="ABM51" s="90"/>
      <c r="ABN51" s="90"/>
      <c r="ABO51" s="90"/>
      <c r="ABP51" s="90"/>
      <c r="ABQ51" s="90"/>
      <c r="ABR51" s="90"/>
      <c r="ABS51" s="90"/>
      <c r="ABT51" s="90"/>
      <c r="ABU51" s="90"/>
      <c r="ABV51" s="90"/>
      <c r="ABW51" s="90"/>
      <c r="ABX51" s="90"/>
      <c r="ABY51" s="90"/>
      <c r="ABZ51" s="90"/>
      <c r="ACA51" s="90"/>
      <c r="ACB51" s="90"/>
      <c r="ACC51" s="90"/>
      <c r="ACD51" s="90"/>
      <c r="ACE51" s="90"/>
      <c r="ACF51" s="90"/>
      <c r="ACG51" s="90"/>
      <c r="ACH51" s="90"/>
      <c r="ACI51" s="90"/>
      <c r="ACJ51" s="90"/>
      <c r="ACK51" s="90"/>
      <c r="ACL51" s="90"/>
      <c r="ACM51" s="90"/>
      <c r="ACN51" s="90"/>
      <c r="ACO51" s="90"/>
      <c r="ACP51" s="90"/>
      <c r="ACQ51" s="90"/>
      <c r="ACR51" s="90"/>
      <c r="ACS51" s="90"/>
      <c r="ACT51" s="90"/>
      <c r="ACU51" s="90"/>
      <c r="ACV51" s="90"/>
      <c r="ACW51" s="90"/>
      <c r="ACX51" s="90"/>
      <c r="ACY51" s="90"/>
      <c r="ACZ51" s="90"/>
      <c r="ADA51" s="90"/>
      <c r="ADB51" s="90"/>
      <c r="ADC51" s="90"/>
      <c r="ADD51" s="90"/>
      <c r="ADE51" s="90"/>
      <c r="ADF51" s="90"/>
      <c r="ADG51" s="90"/>
      <c r="ADH51" s="90"/>
      <c r="ADI51" s="90"/>
      <c r="ADJ51" s="90"/>
      <c r="ADK51" s="90"/>
      <c r="ADL51" s="90"/>
      <c r="ADM51" s="90"/>
      <c r="ADN51" s="90"/>
      <c r="ADO51" s="90"/>
      <c r="ADP51" s="90"/>
      <c r="ADQ51" s="90"/>
      <c r="ADR51" s="90"/>
      <c r="ADS51" s="90"/>
      <c r="ADT51" s="90"/>
      <c r="ADU51" s="90"/>
      <c r="ADV51" s="90"/>
      <c r="ADW51" s="90"/>
      <c r="ADX51" s="90"/>
      <c r="ADY51" s="90"/>
      <c r="ADZ51" s="90"/>
      <c r="AEA51" s="90"/>
      <c r="AEB51" s="90"/>
      <c r="AEC51" s="90"/>
      <c r="AED51" s="90"/>
      <c r="AEE51" s="90"/>
      <c r="AEF51" s="90"/>
      <c r="AEG51" s="90"/>
      <c r="AEH51" s="90"/>
      <c r="AEI51" s="90"/>
      <c r="AEJ51" s="90"/>
      <c r="AEK51" s="90"/>
      <c r="AEL51" s="90"/>
      <c r="AEM51" s="90"/>
      <c r="AEN51" s="90"/>
      <c r="AEO51" s="90"/>
      <c r="AEP51" s="90"/>
      <c r="AEQ51" s="90"/>
      <c r="AER51" s="90"/>
      <c r="AES51" s="90"/>
      <c r="AET51" s="90"/>
      <c r="AEU51" s="90"/>
      <c r="AEV51" s="90"/>
      <c r="AEW51" s="90"/>
      <c r="AEX51" s="90"/>
      <c r="AEY51" s="90"/>
      <c r="AEZ51" s="90"/>
      <c r="AFA51" s="90"/>
      <c r="AFB51" s="90"/>
      <c r="AFC51" s="90"/>
      <c r="AFD51" s="90"/>
      <c r="AFE51" s="90"/>
      <c r="AFF51" s="90"/>
      <c r="AFG51" s="90"/>
      <c r="AFH51" s="90"/>
      <c r="AFI51" s="90"/>
      <c r="AFJ51" s="90"/>
      <c r="AFK51" s="90"/>
      <c r="AFL51" s="90"/>
      <c r="AFM51" s="90"/>
      <c r="AFN51" s="90"/>
      <c r="AFO51" s="90"/>
      <c r="AFP51" s="90"/>
      <c r="AFQ51" s="90"/>
      <c r="AFR51" s="90"/>
      <c r="AFS51" s="90"/>
      <c r="AFT51" s="90"/>
      <c r="AFU51" s="90"/>
      <c r="AFV51" s="90"/>
      <c r="AFW51" s="90"/>
      <c r="AFX51" s="90"/>
      <c r="AFY51" s="90"/>
      <c r="AFZ51" s="90"/>
      <c r="AGA51" s="90"/>
      <c r="AGB51" s="90"/>
      <c r="AGC51" s="90"/>
      <c r="AGD51" s="90"/>
      <c r="AGE51" s="90"/>
      <c r="AGF51" s="90"/>
      <c r="AGG51" s="90"/>
      <c r="AGH51" s="90"/>
      <c r="AGI51" s="90"/>
      <c r="AGJ51" s="90"/>
      <c r="AGK51" s="90"/>
      <c r="AGL51" s="90"/>
      <c r="AGM51" s="90"/>
      <c r="AGN51" s="90"/>
      <c r="AGO51" s="90"/>
      <c r="AGP51" s="90"/>
      <c r="AGQ51" s="90"/>
      <c r="AGR51" s="90"/>
      <c r="AGS51" s="90"/>
      <c r="AGT51" s="90"/>
      <c r="AGU51" s="90"/>
      <c r="AGV51" s="90"/>
      <c r="AGW51" s="90"/>
      <c r="AGX51" s="90"/>
      <c r="AGY51" s="90"/>
      <c r="AGZ51" s="90"/>
      <c r="AHA51" s="90"/>
      <c r="AHB51" s="90"/>
      <c r="AHC51" s="90"/>
      <c r="AHD51" s="90"/>
      <c r="AHE51" s="90"/>
      <c r="AHF51" s="90"/>
      <c r="AHG51" s="90"/>
      <c r="AHH51" s="90"/>
      <c r="AHI51" s="90"/>
      <c r="AHJ51" s="90"/>
      <c r="AHK51" s="90"/>
      <c r="AHL51" s="90"/>
      <c r="AHM51" s="90"/>
      <c r="AHN51" s="90"/>
      <c r="AHO51" s="90"/>
      <c r="AHP51" s="90"/>
      <c r="AHQ51" s="90"/>
      <c r="AHR51" s="90"/>
      <c r="AHS51" s="90"/>
      <c r="AHT51" s="90"/>
      <c r="AHU51" s="90"/>
      <c r="AHV51" s="90"/>
      <c r="AHW51" s="90"/>
      <c r="AHX51" s="90"/>
      <c r="AHY51" s="90"/>
      <c r="AHZ51" s="90"/>
      <c r="AIA51" s="90"/>
      <c r="AIB51" s="90"/>
      <c r="AIC51" s="90"/>
      <c r="AID51" s="90"/>
      <c r="AIE51" s="90"/>
      <c r="AIF51" s="90"/>
      <c r="AIG51" s="90"/>
      <c r="AIH51" s="90"/>
      <c r="AII51" s="90"/>
      <c r="AIJ51" s="90"/>
      <c r="AIK51" s="90"/>
      <c r="AIL51" s="90"/>
      <c r="AIM51" s="90"/>
      <c r="AIN51" s="90"/>
      <c r="AIO51" s="90"/>
      <c r="AIP51" s="90"/>
      <c r="AIQ51" s="90"/>
      <c r="AIR51" s="90"/>
      <c r="AIS51" s="90"/>
      <c r="AIT51" s="90"/>
      <c r="AIU51" s="90"/>
      <c r="AIV51" s="90"/>
      <c r="AIW51" s="90"/>
      <c r="AIX51" s="90"/>
      <c r="AIY51" s="90"/>
      <c r="AIZ51" s="90"/>
      <c r="AJA51" s="90"/>
      <c r="AJB51" s="90"/>
      <c r="AJC51" s="90"/>
      <c r="AJD51" s="90"/>
      <c r="AJE51" s="90"/>
      <c r="AJF51" s="90"/>
      <c r="AJG51" s="90"/>
      <c r="AJH51" s="90"/>
      <c r="AJI51" s="90"/>
      <c r="AJJ51" s="90"/>
      <c r="AJK51" s="90"/>
      <c r="AJL51" s="90"/>
      <c r="AJM51" s="90"/>
      <c r="AJN51" s="90"/>
      <c r="AJO51" s="90"/>
      <c r="AJP51" s="90"/>
      <c r="AJQ51" s="90"/>
      <c r="AJR51" s="90"/>
      <c r="AJS51" s="90"/>
      <c r="AJT51" s="90"/>
      <c r="AJU51" s="90"/>
      <c r="AJV51" s="90"/>
      <c r="AJW51" s="90"/>
      <c r="AJX51" s="90"/>
      <c r="AJY51" s="90"/>
      <c r="AJZ51" s="90"/>
      <c r="AKA51" s="90"/>
      <c r="AKB51" s="90"/>
      <c r="AKC51" s="90"/>
      <c r="AKD51" s="90"/>
      <c r="AKE51" s="90"/>
      <c r="AKF51" s="90"/>
      <c r="AKG51" s="90"/>
      <c r="AKH51" s="90"/>
      <c r="AKI51" s="90"/>
      <c r="AKJ51" s="90"/>
      <c r="AKK51" s="90"/>
      <c r="AKL51" s="90"/>
      <c r="AKM51" s="90"/>
      <c r="AKN51" s="90"/>
      <c r="AKO51" s="90"/>
      <c r="AKP51" s="90"/>
      <c r="AKQ51" s="90"/>
      <c r="AKR51" s="90"/>
      <c r="AKS51" s="90"/>
      <c r="AKT51" s="90"/>
      <c r="AKU51" s="90"/>
      <c r="AKV51" s="90"/>
      <c r="AKW51" s="90"/>
      <c r="AKX51" s="90"/>
      <c r="AKY51" s="90"/>
      <c r="AKZ51" s="90"/>
      <c r="ALA51" s="90"/>
      <c r="ALB51" s="90"/>
      <c r="ALC51" s="90"/>
      <c r="ALD51" s="90"/>
      <c r="ALE51" s="90"/>
      <c r="ALF51" s="90"/>
      <c r="ALG51" s="90"/>
      <c r="ALH51" s="90"/>
      <c r="ALI51" s="90"/>
      <c r="ALJ51" s="90"/>
      <c r="ALK51" s="90"/>
      <c r="ALL51" s="90"/>
      <c r="ALM51" s="90"/>
      <c r="ALN51" s="90"/>
      <c r="ALO51" s="90"/>
      <c r="ALP51" s="90"/>
      <c r="ALQ51" s="90"/>
      <c r="ALR51" s="90"/>
      <c r="ALS51" s="90"/>
      <c r="ALT51" s="90"/>
      <c r="ALU51" s="90"/>
      <c r="ALV51" s="90"/>
      <c r="ALW51" s="90"/>
      <c r="ALX51" s="90"/>
      <c r="ALY51" s="90"/>
      <c r="ALZ51" s="90"/>
      <c r="AMA51" s="90"/>
      <c r="AMB51" s="90"/>
      <c r="AMC51" s="90"/>
      <c r="AMD51" s="90"/>
      <c r="AME51" s="90"/>
      <c r="AMF51" s="90"/>
      <c r="AMG51" s="90"/>
      <c r="AMH51" s="90"/>
      <c r="AMI51" s="90"/>
      <c r="AMJ51" s="90"/>
      <c r="AMK51" s="90"/>
      <c r="AML51" s="90"/>
      <c r="AMM51" s="90"/>
      <c r="AMN51" s="90"/>
      <c r="AMO51" s="90"/>
      <c r="AMP51" s="90"/>
      <c r="AMQ51" s="90"/>
      <c r="AMR51" s="90"/>
      <c r="AMS51" s="90"/>
      <c r="AMT51" s="90"/>
      <c r="AMU51" s="90"/>
      <c r="AMV51" s="90"/>
      <c r="AMW51" s="90"/>
      <c r="AMX51" s="90"/>
      <c r="AMY51" s="90"/>
      <c r="AMZ51" s="90"/>
      <c r="ANA51" s="90"/>
      <c r="ANB51" s="90"/>
      <c r="ANC51" s="90"/>
      <c r="AND51" s="90"/>
      <c r="ANE51" s="90"/>
      <c r="ANF51" s="90"/>
      <c r="ANG51" s="90"/>
      <c r="ANH51" s="90"/>
      <c r="ANI51" s="90"/>
      <c r="ANJ51" s="90"/>
      <c r="ANK51" s="90"/>
      <c r="ANL51" s="90"/>
      <c r="ANM51" s="90"/>
      <c r="ANN51" s="90"/>
      <c r="ANO51" s="90"/>
      <c r="ANP51" s="90"/>
      <c r="ANQ51" s="90"/>
      <c r="ANR51" s="90"/>
      <c r="ANS51" s="90"/>
      <c r="ANT51" s="90"/>
      <c r="ANU51" s="90"/>
      <c r="ANV51" s="90"/>
      <c r="ANW51" s="90"/>
      <c r="ANX51" s="90"/>
      <c r="ANY51" s="90"/>
      <c r="ANZ51" s="90"/>
      <c r="AOA51" s="90"/>
      <c r="AOB51" s="90"/>
      <c r="AOC51" s="90"/>
      <c r="AOD51" s="90"/>
      <c r="AOE51" s="90"/>
      <c r="AOF51" s="90"/>
      <c r="AOG51" s="90"/>
      <c r="AOH51" s="90"/>
      <c r="AOI51" s="90"/>
      <c r="AOJ51" s="90"/>
      <c r="AOK51" s="90"/>
      <c r="AOL51" s="90"/>
      <c r="AOM51" s="90"/>
      <c r="AON51" s="90"/>
      <c r="AOO51" s="90"/>
      <c r="AOP51" s="90"/>
      <c r="AOQ51" s="90"/>
      <c r="AOR51" s="90"/>
      <c r="AOS51" s="90"/>
      <c r="AOT51" s="90"/>
      <c r="AOU51" s="90"/>
      <c r="AOV51" s="90"/>
      <c r="AOW51" s="90"/>
      <c r="AOX51" s="90"/>
      <c r="AOY51" s="90"/>
      <c r="AOZ51" s="90"/>
      <c r="APA51" s="90"/>
      <c r="APB51" s="90"/>
      <c r="APC51" s="90"/>
      <c r="APD51" s="90"/>
      <c r="APE51" s="90"/>
      <c r="APF51" s="90"/>
      <c r="APG51" s="90"/>
      <c r="APH51" s="90"/>
      <c r="API51" s="90"/>
      <c r="APJ51" s="90"/>
      <c r="APK51" s="90"/>
      <c r="APL51" s="90"/>
      <c r="APM51" s="90"/>
      <c r="APN51" s="90"/>
      <c r="APO51" s="90"/>
      <c r="APP51" s="90"/>
      <c r="APQ51" s="90"/>
      <c r="APR51" s="90"/>
      <c r="APS51" s="90"/>
      <c r="APT51" s="90"/>
      <c r="APU51" s="90"/>
      <c r="APV51" s="90"/>
      <c r="APW51" s="90"/>
      <c r="APX51" s="90"/>
      <c r="APY51" s="90"/>
      <c r="APZ51" s="90"/>
      <c r="AQA51" s="90"/>
      <c r="AQB51" s="90"/>
      <c r="AQC51" s="90"/>
      <c r="AQD51" s="90"/>
      <c r="AQE51" s="90"/>
      <c r="AQF51" s="90"/>
      <c r="AQG51" s="90"/>
      <c r="AQH51" s="90"/>
      <c r="AQI51" s="90"/>
      <c r="AQJ51" s="90"/>
      <c r="AQK51" s="90"/>
      <c r="AQL51" s="90"/>
      <c r="AQM51" s="90"/>
      <c r="AQN51" s="90"/>
      <c r="AQO51" s="90"/>
      <c r="AQP51" s="90"/>
      <c r="AQQ51" s="90"/>
      <c r="AQR51" s="90"/>
      <c r="AQS51" s="90"/>
      <c r="AQT51" s="90"/>
      <c r="AQU51" s="90"/>
      <c r="AQV51" s="90"/>
      <c r="AQW51" s="90"/>
      <c r="AQX51" s="90"/>
      <c r="AQY51" s="90"/>
      <c r="AQZ51" s="90"/>
      <c r="ARA51" s="90"/>
      <c r="ARB51" s="90"/>
      <c r="ARC51" s="90"/>
      <c r="ARD51" s="90"/>
      <c r="ARE51" s="90"/>
      <c r="ARF51" s="90"/>
      <c r="ARG51" s="90"/>
      <c r="ARH51" s="90"/>
      <c r="ARI51" s="90"/>
      <c r="ARJ51" s="90"/>
      <c r="ARK51" s="90"/>
      <c r="ARL51" s="90"/>
      <c r="ARM51" s="90"/>
      <c r="ARN51" s="90"/>
      <c r="ARO51" s="90"/>
      <c r="ARP51" s="90"/>
      <c r="ARQ51" s="90"/>
      <c r="ARR51" s="90"/>
      <c r="ARS51" s="90"/>
      <c r="ART51" s="90"/>
      <c r="ARU51" s="90"/>
      <c r="ARV51" s="90"/>
      <c r="ARW51" s="90"/>
      <c r="ARX51" s="90"/>
      <c r="ARY51" s="90"/>
      <c r="ARZ51" s="90"/>
      <c r="ASA51" s="90"/>
      <c r="ASB51" s="90"/>
      <c r="ASC51" s="90"/>
      <c r="ASD51" s="90"/>
      <c r="ASE51" s="90"/>
      <c r="ASF51" s="90"/>
      <c r="ASG51" s="90"/>
      <c r="ASH51" s="90"/>
      <c r="ASI51" s="90"/>
      <c r="ASJ51" s="90"/>
      <c r="ASK51" s="90"/>
      <c r="ASL51" s="90"/>
      <c r="ASM51" s="90"/>
      <c r="ASN51" s="90"/>
      <c r="ASO51" s="90"/>
      <c r="ASP51" s="90"/>
      <c r="ASQ51" s="90"/>
      <c r="ASR51" s="90"/>
      <c r="ASS51" s="90"/>
      <c r="AST51" s="90"/>
      <c r="ASU51" s="90"/>
      <c r="ASV51" s="90"/>
      <c r="ASW51" s="90"/>
      <c r="ASX51" s="90"/>
      <c r="ASY51" s="90"/>
      <c r="ASZ51" s="90"/>
      <c r="ATA51" s="90"/>
      <c r="ATB51" s="90"/>
      <c r="ATC51" s="90"/>
      <c r="ATD51" s="90"/>
      <c r="ATE51" s="90"/>
      <c r="ATF51" s="90"/>
      <c r="ATG51" s="90"/>
      <c r="ATH51" s="90"/>
      <c r="ATI51" s="90"/>
      <c r="ATJ51" s="90"/>
      <c r="ATK51" s="90"/>
      <c r="ATL51" s="90"/>
      <c r="ATM51" s="90"/>
      <c r="ATN51" s="90"/>
      <c r="ATO51" s="90"/>
      <c r="ATP51" s="90"/>
      <c r="ATQ51" s="90"/>
      <c r="ATR51" s="90"/>
      <c r="ATS51" s="90"/>
      <c r="ATT51" s="90"/>
      <c r="ATU51" s="90"/>
      <c r="ATV51" s="90"/>
      <c r="ATW51" s="90"/>
      <c r="ATX51" s="90"/>
      <c r="ATY51" s="90"/>
      <c r="ATZ51" s="90"/>
      <c r="AUA51" s="90"/>
      <c r="AUB51" s="90"/>
      <c r="AUC51" s="90"/>
      <c r="AUD51" s="90"/>
      <c r="AUE51" s="90"/>
      <c r="AUF51" s="90"/>
      <c r="AUG51" s="90"/>
      <c r="AUH51" s="90"/>
      <c r="AUI51" s="90"/>
      <c r="AUJ51" s="90"/>
      <c r="AUK51" s="90"/>
      <c r="AUL51" s="90"/>
      <c r="AUM51" s="90"/>
      <c r="AUN51" s="90"/>
      <c r="AUO51" s="90"/>
      <c r="AUP51" s="90"/>
      <c r="AUQ51" s="90"/>
      <c r="AUR51" s="90"/>
      <c r="AUS51" s="90"/>
      <c r="AUT51" s="90"/>
      <c r="AUU51" s="90"/>
      <c r="AUV51" s="90"/>
      <c r="AUW51" s="90"/>
      <c r="AUX51" s="90"/>
      <c r="AUY51" s="90"/>
      <c r="AUZ51" s="90"/>
      <c r="AVA51" s="90"/>
      <c r="AVB51" s="90"/>
      <c r="AVC51" s="90"/>
      <c r="AVD51" s="90"/>
      <c r="AVE51" s="90"/>
      <c r="AVF51" s="90"/>
      <c r="AVG51" s="90"/>
      <c r="AVH51" s="90"/>
      <c r="AVI51" s="90"/>
      <c r="AVJ51" s="90"/>
      <c r="AVK51" s="90"/>
      <c r="AVL51" s="90"/>
      <c r="AVM51" s="90"/>
      <c r="AVN51" s="90"/>
      <c r="AVO51" s="90"/>
      <c r="AVP51" s="90"/>
      <c r="AVQ51" s="90"/>
      <c r="AVR51" s="90"/>
      <c r="AVS51" s="90"/>
      <c r="AVT51" s="90"/>
      <c r="AVU51" s="90"/>
      <c r="AVV51" s="90"/>
      <c r="AVW51" s="90"/>
      <c r="AVX51" s="90"/>
      <c r="AVY51" s="90"/>
      <c r="AVZ51" s="90"/>
      <c r="AWA51" s="90"/>
      <c r="AWB51" s="90"/>
      <c r="AWC51" s="90"/>
      <c r="AWD51" s="90"/>
      <c r="AWE51" s="90"/>
      <c r="AWF51" s="90"/>
      <c r="AWG51" s="90"/>
      <c r="AWH51" s="90"/>
      <c r="AWI51" s="90"/>
      <c r="AWJ51" s="90"/>
      <c r="AWK51" s="90"/>
      <c r="AWL51" s="90"/>
      <c r="AWM51" s="90"/>
      <c r="AWN51" s="90"/>
      <c r="AWO51" s="90"/>
      <c r="AWP51" s="90"/>
      <c r="AWQ51" s="90"/>
      <c r="AWR51" s="90"/>
      <c r="AWS51" s="90"/>
      <c r="AWT51" s="90"/>
      <c r="AWU51" s="90"/>
      <c r="AWV51" s="90"/>
      <c r="AWW51" s="90"/>
      <c r="AWX51" s="90"/>
      <c r="AWY51" s="90"/>
      <c r="AWZ51" s="90"/>
      <c r="AXA51" s="90"/>
      <c r="AXB51" s="90"/>
      <c r="AXC51" s="90"/>
      <c r="AXD51" s="90"/>
      <c r="AXE51" s="90"/>
      <c r="AXF51" s="90"/>
      <c r="AXG51" s="90"/>
      <c r="AXH51" s="90"/>
      <c r="AXI51" s="90"/>
      <c r="AXJ51" s="90"/>
      <c r="AXK51" s="90"/>
      <c r="AXL51" s="90"/>
      <c r="AXM51" s="90"/>
      <c r="AXN51" s="90"/>
      <c r="AXO51" s="90"/>
      <c r="AXP51" s="90"/>
      <c r="AXQ51" s="90"/>
      <c r="AXR51" s="90"/>
      <c r="AXS51" s="90"/>
      <c r="AXT51" s="90"/>
      <c r="AXU51" s="90"/>
      <c r="AXV51" s="90"/>
      <c r="AXW51" s="90"/>
      <c r="AXX51" s="90"/>
      <c r="AXY51" s="90"/>
      <c r="AXZ51" s="90"/>
      <c r="AYA51" s="90"/>
      <c r="AYB51" s="90"/>
      <c r="AYC51" s="90"/>
      <c r="AYD51" s="90"/>
      <c r="AYE51" s="90"/>
      <c r="AYF51" s="90"/>
      <c r="AYG51" s="90"/>
      <c r="AYH51" s="90"/>
      <c r="AYI51" s="90"/>
      <c r="AYJ51" s="90"/>
      <c r="AYK51" s="90"/>
      <c r="AYL51" s="90"/>
      <c r="AYM51" s="90"/>
      <c r="AYN51" s="90"/>
      <c r="AYO51" s="90"/>
      <c r="AYP51" s="90"/>
      <c r="AYQ51" s="90"/>
      <c r="AYR51" s="90"/>
      <c r="AYS51" s="90"/>
      <c r="AYT51" s="90"/>
      <c r="AYU51" s="90"/>
      <c r="AYV51" s="90"/>
      <c r="AYW51" s="90"/>
      <c r="AYX51" s="90"/>
      <c r="AYY51" s="90"/>
      <c r="AYZ51" s="90"/>
      <c r="AZA51" s="90"/>
      <c r="AZB51" s="90"/>
      <c r="AZC51" s="90"/>
      <c r="AZD51" s="90"/>
      <c r="AZE51" s="90"/>
      <c r="AZF51" s="90"/>
      <c r="AZG51" s="90"/>
      <c r="AZH51" s="90"/>
      <c r="AZI51" s="90"/>
      <c r="AZJ51" s="90"/>
      <c r="AZK51" s="90"/>
      <c r="AZL51" s="90"/>
      <c r="AZM51" s="90"/>
      <c r="AZN51" s="90"/>
      <c r="AZO51" s="90"/>
      <c r="AZP51" s="90"/>
      <c r="AZQ51" s="90"/>
      <c r="AZR51" s="90"/>
      <c r="AZS51" s="90"/>
      <c r="AZT51" s="90"/>
      <c r="AZU51" s="90"/>
      <c r="AZV51" s="90"/>
      <c r="AZW51" s="90"/>
      <c r="AZX51" s="90"/>
      <c r="AZY51" s="90"/>
      <c r="AZZ51" s="90"/>
      <c r="BAA51" s="90"/>
      <c r="BAB51" s="90"/>
      <c r="BAC51" s="90"/>
      <c r="BAD51" s="90"/>
      <c r="BAE51" s="90"/>
      <c r="BAF51" s="90"/>
      <c r="BAG51" s="90"/>
      <c r="BAH51" s="90"/>
      <c r="BAI51" s="90"/>
      <c r="BAJ51" s="90"/>
      <c r="BAK51" s="90"/>
      <c r="BAL51" s="90"/>
      <c r="BAM51" s="90"/>
      <c r="BAN51" s="90"/>
      <c r="BAO51" s="90"/>
      <c r="BAP51" s="90"/>
      <c r="BAQ51" s="90"/>
      <c r="BAR51" s="90"/>
      <c r="BAS51" s="90"/>
      <c r="BAT51" s="90"/>
      <c r="BAU51" s="90"/>
      <c r="BAV51" s="90"/>
      <c r="BAW51" s="90"/>
      <c r="BAX51" s="90"/>
      <c r="BAY51" s="90"/>
      <c r="BAZ51" s="90"/>
      <c r="BBA51" s="90"/>
      <c r="BBB51" s="90"/>
      <c r="BBC51" s="90"/>
      <c r="BBD51" s="90"/>
      <c r="BBE51" s="90"/>
      <c r="BBF51" s="90"/>
      <c r="BBG51" s="90"/>
      <c r="BBH51" s="90"/>
      <c r="BBI51" s="90"/>
      <c r="BBJ51" s="90"/>
      <c r="BBK51" s="90"/>
      <c r="BBL51" s="90"/>
      <c r="BBM51" s="90"/>
      <c r="BBN51" s="90"/>
      <c r="BBO51" s="90"/>
      <c r="BBP51" s="90"/>
      <c r="BBQ51" s="90"/>
      <c r="BBR51" s="90"/>
      <c r="BBS51" s="90"/>
      <c r="BBT51" s="90"/>
      <c r="BBU51" s="90"/>
      <c r="BBV51" s="90"/>
      <c r="BBW51" s="90"/>
      <c r="BBX51" s="90"/>
      <c r="BBY51" s="90"/>
      <c r="BBZ51" s="90"/>
      <c r="BCA51" s="90"/>
      <c r="BCB51" s="90"/>
      <c r="BCC51" s="90"/>
      <c r="BCD51" s="90"/>
      <c r="BCE51" s="90"/>
      <c r="BCF51" s="90"/>
      <c r="BCG51" s="90"/>
      <c r="BCH51" s="90"/>
      <c r="BCI51" s="90"/>
      <c r="BCJ51" s="90"/>
      <c r="BCK51" s="90"/>
      <c r="BCL51" s="90"/>
      <c r="BCM51" s="90"/>
      <c r="BCN51" s="90"/>
      <c r="BCO51" s="90"/>
      <c r="BCP51" s="90"/>
      <c r="BCQ51" s="90"/>
      <c r="BCR51" s="90"/>
      <c r="BCS51" s="90"/>
      <c r="BCT51" s="90"/>
      <c r="BCU51" s="90"/>
      <c r="BCV51" s="90"/>
      <c r="BCW51" s="90"/>
      <c r="BCX51" s="90"/>
      <c r="BCY51" s="90"/>
      <c r="BCZ51" s="90"/>
      <c r="BDA51" s="90"/>
      <c r="BDB51" s="90"/>
      <c r="BDC51" s="90"/>
      <c r="BDD51" s="90"/>
      <c r="BDE51" s="90"/>
      <c r="BDF51" s="90"/>
      <c r="BDG51" s="90"/>
      <c r="BDH51" s="90"/>
      <c r="BDI51" s="90"/>
      <c r="BDJ51" s="90"/>
      <c r="BDK51" s="90"/>
      <c r="BDL51" s="90"/>
      <c r="BDM51" s="90"/>
      <c r="BDN51" s="90"/>
      <c r="BDO51" s="90"/>
      <c r="BDP51" s="90"/>
      <c r="BDQ51" s="90"/>
      <c r="BDR51" s="90"/>
      <c r="BDS51" s="90"/>
      <c r="BDT51" s="90"/>
      <c r="BDU51" s="90"/>
      <c r="BDV51" s="90"/>
      <c r="BDW51" s="90"/>
      <c r="BDX51" s="90"/>
      <c r="BDY51" s="90"/>
      <c r="BDZ51" s="90"/>
      <c r="BEA51" s="90"/>
      <c r="BEB51" s="90"/>
      <c r="BEC51" s="90"/>
      <c r="BED51" s="90"/>
      <c r="BEE51" s="90"/>
      <c r="BEF51" s="90"/>
      <c r="BEG51" s="90"/>
      <c r="BEH51" s="90"/>
      <c r="BEI51" s="90"/>
      <c r="BEJ51" s="90"/>
      <c r="BEK51" s="90"/>
      <c r="BEL51" s="90"/>
      <c r="BEM51" s="90"/>
      <c r="BEN51" s="90"/>
      <c r="BEO51" s="90"/>
      <c r="BEP51" s="90"/>
      <c r="BEQ51" s="90"/>
      <c r="BER51" s="90"/>
      <c r="BES51" s="90"/>
      <c r="BET51" s="90"/>
      <c r="BEU51" s="90"/>
      <c r="BEV51" s="90"/>
      <c r="BEW51" s="90"/>
      <c r="BEX51" s="90"/>
      <c r="BEY51" s="90"/>
      <c r="BEZ51" s="90"/>
      <c r="BFA51" s="90"/>
      <c r="BFB51" s="90"/>
      <c r="BFC51" s="90"/>
      <c r="BFD51" s="90"/>
      <c r="BFE51" s="90"/>
      <c r="BFF51" s="90"/>
      <c r="BFG51" s="90"/>
      <c r="BFH51" s="90"/>
      <c r="BFI51" s="90"/>
      <c r="BFJ51" s="90"/>
      <c r="BFK51" s="90"/>
      <c r="BFL51" s="90"/>
      <c r="BFM51" s="90"/>
      <c r="BFN51" s="90"/>
      <c r="BFO51" s="90"/>
      <c r="BFP51" s="90"/>
      <c r="BFQ51" s="90"/>
      <c r="BFR51" s="90"/>
      <c r="BFS51" s="90"/>
      <c r="BFT51" s="90"/>
      <c r="BFU51" s="90"/>
      <c r="BFV51" s="90"/>
      <c r="BFW51" s="90"/>
      <c r="BFX51" s="90"/>
      <c r="BFY51" s="90"/>
      <c r="BFZ51" s="90"/>
      <c r="BGA51" s="90"/>
      <c r="BGB51" s="90"/>
      <c r="BGC51" s="90"/>
      <c r="BGD51" s="90"/>
      <c r="BGE51" s="90"/>
      <c r="BGF51" s="90"/>
      <c r="BGG51" s="90"/>
      <c r="BGH51" s="90"/>
      <c r="BGI51" s="90"/>
      <c r="BGJ51" s="90"/>
      <c r="BGK51" s="90"/>
      <c r="BGL51" s="90"/>
      <c r="BGM51" s="90"/>
      <c r="BGN51" s="90"/>
      <c r="BGO51" s="90"/>
      <c r="BGP51" s="90"/>
      <c r="BGQ51" s="90"/>
      <c r="BGR51" s="90"/>
      <c r="BGS51" s="90"/>
      <c r="BGT51" s="90"/>
      <c r="BGU51" s="90"/>
      <c r="BGV51" s="90"/>
      <c r="BGW51" s="90"/>
      <c r="BGX51" s="90"/>
      <c r="BGY51" s="90"/>
      <c r="BGZ51" s="90"/>
      <c r="BHA51" s="90"/>
      <c r="BHB51" s="90"/>
      <c r="BHC51" s="90"/>
      <c r="BHD51" s="90"/>
      <c r="BHE51" s="90"/>
      <c r="BHF51" s="90"/>
      <c r="BHG51" s="90"/>
      <c r="BHH51" s="90"/>
      <c r="BHI51" s="90"/>
      <c r="BHJ51" s="90"/>
      <c r="BHK51" s="90"/>
      <c r="BHL51" s="90"/>
      <c r="BHM51" s="90"/>
      <c r="BHN51" s="90"/>
      <c r="BHO51" s="90"/>
      <c r="BHP51" s="90"/>
      <c r="BHQ51" s="90"/>
      <c r="BHR51" s="90"/>
      <c r="BHS51" s="90"/>
      <c r="BHT51" s="90"/>
      <c r="BHU51" s="90"/>
      <c r="BHV51" s="90"/>
      <c r="BHW51" s="90"/>
      <c r="BHX51" s="90"/>
      <c r="BHY51" s="90"/>
      <c r="BHZ51" s="90"/>
      <c r="BIA51" s="90"/>
      <c r="BIB51" s="90"/>
      <c r="BIC51" s="90"/>
      <c r="BID51" s="90"/>
      <c r="BIE51" s="90"/>
      <c r="BIF51" s="90"/>
      <c r="BIG51" s="90"/>
      <c r="BIH51" s="90"/>
      <c r="BII51" s="90"/>
      <c r="BIJ51" s="90"/>
      <c r="BIK51" s="90"/>
      <c r="BIL51" s="90"/>
      <c r="BIM51" s="90"/>
      <c r="BIN51" s="90"/>
      <c r="BIO51" s="90"/>
      <c r="BIP51" s="90"/>
      <c r="BIQ51" s="90"/>
      <c r="BIR51" s="90"/>
      <c r="BIS51" s="90"/>
      <c r="BIT51" s="90"/>
      <c r="BIU51" s="90"/>
      <c r="BIV51" s="90"/>
      <c r="BIW51" s="90"/>
      <c r="BIX51" s="90"/>
      <c r="BIY51" s="90"/>
      <c r="BIZ51" s="90"/>
      <c r="BJA51" s="90"/>
      <c r="BJB51" s="90"/>
      <c r="BJC51" s="90"/>
      <c r="BJD51" s="90"/>
      <c r="BJE51" s="90"/>
      <c r="BJF51" s="90"/>
      <c r="BJG51" s="90"/>
      <c r="BJH51" s="90"/>
      <c r="BJI51" s="90"/>
      <c r="BJJ51" s="90"/>
      <c r="BJK51" s="90"/>
      <c r="BJL51" s="90"/>
      <c r="BJM51" s="90"/>
      <c r="BJN51" s="90"/>
      <c r="BJO51" s="90"/>
      <c r="BJP51" s="90"/>
      <c r="BJQ51" s="90"/>
      <c r="BJR51" s="90"/>
      <c r="BJS51" s="90"/>
      <c r="BJT51" s="90"/>
      <c r="BJU51" s="90"/>
      <c r="BJV51" s="90"/>
      <c r="BJW51" s="90"/>
      <c r="BJX51" s="90"/>
      <c r="BJY51" s="90"/>
      <c r="BJZ51" s="90"/>
      <c r="BKA51" s="90"/>
      <c r="BKB51" s="90"/>
      <c r="BKC51" s="90"/>
      <c r="BKD51" s="90"/>
      <c r="BKE51" s="90"/>
      <c r="BKF51" s="90"/>
      <c r="BKG51" s="90"/>
      <c r="BKH51" s="90"/>
      <c r="BKI51" s="90"/>
      <c r="BKJ51" s="90"/>
      <c r="BKK51" s="90"/>
      <c r="BKL51" s="90"/>
      <c r="BKM51" s="90"/>
      <c r="BKN51" s="90"/>
      <c r="BKO51" s="90"/>
      <c r="BKP51" s="90"/>
      <c r="BKQ51" s="90"/>
      <c r="BKR51" s="90"/>
      <c r="BKS51" s="90"/>
      <c r="BKT51" s="90"/>
      <c r="BKU51" s="90"/>
      <c r="BKV51" s="90"/>
      <c r="BKW51" s="90"/>
      <c r="BKX51" s="90"/>
      <c r="BKY51" s="90"/>
      <c r="BKZ51" s="90"/>
      <c r="BLA51" s="90"/>
      <c r="BLB51" s="90"/>
      <c r="BLC51" s="90"/>
      <c r="BLD51" s="90"/>
      <c r="BLE51" s="90"/>
      <c r="BLF51" s="90"/>
      <c r="BLG51" s="90"/>
      <c r="BLH51" s="90"/>
      <c r="BLI51" s="90"/>
      <c r="BLJ51" s="90"/>
      <c r="BLK51" s="90"/>
      <c r="BLL51" s="90"/>
      <c r="BLM51" s="90"/>
      <c r="BLN51" s="90"/>
      <c r="BLO51" s="90"/>
      <c r="BLP51" s="90"/>
      <c r="BLQ51" s="90"/>
      <c r="BLR51" s="90"/>
      <c r="BLS51" s="90"/>
      <c r="BLT51" s="90"/>
      <c r="BLU51" s="90"/>
      <c r="BLV51" s="90"/>
      <c r="BLW51" s="90"/>
      <c r="BLX51" s="90"/>
      <c r="BLY51" s="90"/>
      <c r="BLZ51" s="90"/>
      <c r="BMA51" s="90"/>
      <c r="BMB51" s="90"/>
      <c r="BMC51" s="90"/>
      <c r="BMD51" s="90"/>
      <c r="BME51" s="90"/>
      <c r="BMF51" s="90"/>
      <c r="BMG51" s="90"/>
      <c r="BMH51" s="90"/>
      <c r="BMI51" s="90"/>
      <c r="BMJ51" s="90"/>
      <c r="BMK51" s="90"/>
      <c r="BML51" s="90"/>
      <c r="BMM51" s="90"/>
      <c r="BMN51" s="90"/>
      <c r="BMO51" s="90"/>
      <c r="BMP51" s="90"/>
      <c r="BMQ51" s="90"/>
      <c r="BMR51" s="90"/>
      <c r="BMS51" s="90"/>
      <c r="BMT51" s="90"/>
      <c r="BMU51" s="90"/>
      <c r="BMV51" s="90"/>
      <c r="BMW51" s="90"/>
      <c r="BMX51" s="90"/>
      <c r="BMY51" s="90"/>
      <c r="BMZ51" s="90"/>
      <c r="BNA51" s="90"/>
      <c r="BNB51" s="90"/>
      <c r="BNC51" s="90"/>
      <c r="BND51" s="90"/>
      <c r="BNE51" s="90"/>
      <c r="BNF51" s="90"/>
      <c r="BNG51" s="90"/>
      <c r="BNH51" s="90"/>
      <c r="BNI51" s="90"/>
      <c r="BNJ51" s="90"/>
      <c r="BNK51" s="90"/>
      <c r="BNL51" s="90"/>
      <c r="BNM51" s="90"/>
      <c r="BNN51" s="90"/>
      <c r="BNO51" s="90"/>
      <c r="BNP51" s="90"/>
      <c r="BNQ51" s="90"/>
      <c r="BNR51" s="90"/>
      <c r="BNS51" s="90"/>
      <c r="BNT51" s="90"/>
      <c r="BNU51" s="90"/>
      <c r="BNV51" s="90"/>
      <c r="BNW51" s="90"/>
      <c r="BNX51" s="90"/>
      <c r="BNY51" s="90"/>
      <c r="BNZ51" s="90"/>
      <c r="BOA51" s="90"/>
      <c r="BOB51" s="90"/>
      <c r="BOC51" s="90"/>
      <c r="BOD51" s="90"/>
      <c r="BOE51" s="90"/>
      <c r="BOF51" s="90"/>
      <c r="BOG51" s="90"/>
      <c r="BOH51" s="90"/>
      <c r="BOI51" s="90"/>
      <c r="BOJ51" s="90"/>
      <c r="BOK51" s="90"/>
      <c r="BOL51" s="90"/>
      <c r="BOM51" s="90"/>
      <c r="BON51" s="90"/>
      <c r="BOO51" s="90"/>
      <c r="BOP51" s="90"/>
      <c r="BOQ51" s="90"/>
      <c r="BOR51" s="90"/>
      <c r="BOS51" s="90"/>
      <c r="BOT51" s="90"/>
      <c r="BOU51" s="90"/>
      <c r="BOV51" s="90"/>
      <c r="BOW51" s="90"/>
      <c r="BOX51" s="90"/>
      <c r="BOY51" s="90"/>
      <c r="BOZ51" s="90"/>
      <c r="BPA51" s="90"/>
      <c r="BPB51" s="90"/>
      <c r="BPC51" s="90"/>
      <c r="BPD51" s="90"/>
      <c r="BPE51" s="90"/>
      <c r="BPF51" s="90"/>
      <c r="BPG51" s="90"/>
      <c r="BPH51" s="90"/>
      <c r="BPI51" s="90"/>
      <c r="BPJ51" s="90"/>
      <c r="BPK51" s="90"/>
      <c r="BPL51" s="90"/>
      <c r="BPM51" s="90"/>
      <c r="BPN51" s="90"/>
      <c r="BPO51" s="90"/>
      <c r="BPP51" s="90"/>
      <c r="BPQ51" s="90"/>
      <c r="BPR51" s="90"/>
      <c r="BPS51" s="90"/>
      <c r="BPT51" s="90"/>
      <c r="BPU51" s="90"/>
      <c r="BPV51" s="90"/>
      <c r="BPW51" s="90"/>
      <c r="BPX51" s="90"/>
      <c r="BPY51" s="90"/>
      <c r="BPZ51" s="90"/>
      <c r="BQA51" s="90"/>
      <c r="BQB51" s="90"/>
      <c r="BQC51" s="90"/>
      <c r="BQD51" s="90"/>
      <c r="BQE51" s="90"/>
      <c r="BQF51" s="90"/>
      <c r="BQG51" s="90"/>
      <c r="BQH51" s="90"/>
      <c r="BQI51" s="90"/>
      <c r="BQJ51" s="90"/>
      <c r="BQK51" s="90"/>
      <c r="BQL51" s="90"/>
      <c r="BQM51" s="90"/>
      <c r="BQN51" s="90"/>
      <c r="BQO51" s="90"/>
      <c r="BQP51" s="90"/>
      <c r="BQQ51" s="90"/>
      <c r="BQR51" s="90"/>
      <c r="BQS51" s="90"/>
      <c r="BQT51" s="90"/>
      <c r="BQU51" s="90"/>
      <c r="BQV51" s="90"/>
      <c r="BQW51" s="90"/>
      <c r="BQX51" s="90"/>
      <c r="BQY51" s="90"/>
      <c r="BQZ51" s="90"/>
      <c r="BRA51" s="90"/>
      <c r="BRB51" s="90"/>
      <c r="BRC51" s="90"/>
      <c r="BRD51" s="90"/>
      <c r="BRE51" s="90"/>
      <c r="BRF51" s="90"/>
      <c r="BRG51" s="90"/>
      <c r="BRH51" s="90"/>
      <c r="BRI51" s="90"/>
      <c r="BRJ51" s="90"/>
      <c r="BRK51" s="90"/>
      <c r="BRL51" s="90"/>
      <c r="BRM51" s="90"/>
      <c r="BRN51" s="90"/>
      <c r="BRO51" s="90"/>
      <c r="BRP51" s="90"/>
      <c r="BRQ51" s="90"/>
      <c r="BRR51" s="90"/>
      <c r="BRS51" s="90"/>
      <c r="BRT51" s="90"/>
      <c r="BRU51" s="90"/>
      <c r="BRV51" s="90"/>
      <c r="BRW51" s="90"/>
      <c r="BRX51" s="90"/>
      <c r="BRY51" s="90"/>
      <c r="BRZ51" s="90"/>
      <c r="BSA51" s="90"/>
      <c r="BSB51" s="90"/>
      <c r="BSC51" s="90"/>
      <c r="BSD51" s="90"/>
      <c r="BSE51" s="90"/>
      <c r="BSF51" s="90"/>
      <c r="BSG51" s="90"/>
      <c r="BSH51" s="90"/>
      <c r="BSI51" s="90"/>
      <c r="BSJ51" s="90"/>
      <c r="BSK51" s="90"/>
      <c r="BSL51" s="90"/>
      <c r="BSM51" s="90"/>
      <c r="BSN51" s="90"/>
      <c r="BSO51" s="90"/>
      <c r="BSP51" s="90"/>
      <c r="BSQ51" s="90"/>
      <c r="BSR51" s="90"/>
      <c r="BSS51" s="90"/>
      <c r="BST51" s="90"/>
      <c r="BSU51" s="90"/>
      <c r="BSV51" s="90"/>
      <c r="BSW51" s="90"/>
      <c r="BSX51" s="90"/>
      <c r="BSY51" s="90"/>
      <c r="BSZ51" s="90"/>
      <c r="BTA51" s="90"/>
      <c r="BTB51" s="90"/>
      <c r="BTC51" s="90"/>
      <c r="BTD51" s="90"/>
      <c r="BTE51" s="90"/>
      <c r="BTF51" s="90"/>
      <c r="BTG51" s="90"/>
      <c r="BTH51" s="90"/>
      <c r="BTI51" s="90"/>
      <c r="BTJ51" s="90"/>
      <c r="BTK51" s="90"/>
      <c r="BTL51" s="90"/>
      <c r="BTM51" s="90"/>
      <c r="BTN51" s="90"/>
      <c r="BTO51" s="90"/>
      <c r="BTP51" s="90"/>
      <c r="BTQ51" s="90"/>
      <c r="BTR51" s="90"/>
      <c r="BTS51" s="90"/>
      <c r="BTT51" s="90"/>
      <c r="BTU51" s="90"/>
      <c r="BTV51" s="90"/>
      <c r="BTW51" s="90"/>
      <c r="BTX51" s="90"/>
      <c r="BTY51" s="90"/>
      <c r="BTZ51" s="90"/>
      <c r="BUA51" s="90"/>
      <c r="BUB51" s="90"/>
      <c r="BUC51" s="90"/>
      <c r="BUD51" s="90"/>
      <c r="BUE51" s="90"/>
      <c r="BUF51" s="90"/>
      <c r="BUG51" s="90"/>
      <c r="BUH51" s="90"/>
      <c r="BUI51" s="90"/>
      <c r="BUJ51" s="90"/>
      <c r="BUK51" s="90"/>
      <c r="BUL51" s="90"/>
      <c r="BUM51" s="90"/>
      <c r="BUN51" s="90"/>
      <c r="BUO51" s="90"/>
      <c r="BUP51" s="90"/>
      <c r="BUQ51" s="90"/>
      <c r="BUR51" s="90"/>
      <c r="BUS51" s="90"/>
      <c r="BUT51" s="90"/>
      <c r="BUU51" s="90"/>
      <c r="BUV51" s="90"/>
      <c r="BUW51" s="90"/>
      <c r="BUX51" s="90"/>
      <c r="BUY51" s="90"/>
      <c r="BUZ51" s="90"/>
      <c r="BVA51" s="90"/>
      <c r="BVB51" s="90"/>
      <c r="BVC51" s="90"/>
      <c r="BVD51" s="90"/>
      <c r="BVE51" s="90"/>
      <c r="BVF51" s="90"/>
      <c r="BVG51" s="90"/>
      <c r="BVH51" s="90"/>
      <c r="BVI51" s="90"/>
      <c r="BVJ51" s="90"/>
      <c r="BVK51" s="90"/>
      <c r="BVL51" s="90"/>
      <c r="BVM51" s="90"/>
      <c r="BVN51" s="90"/>
      <c r="BVO51" s="90"/>
      <c r="BVP51" s="90"/>
      <c r="BVQ51" s="90"/>
      <c r="BVR51" s="90"/>
      <c r="BVS51" s="90"/>
      <c r="BVT51" s="90"/>
      <c r="BVU51" s="90"/>
      <c r="BVV51" s="90"/>
      <c r="BVW51" s="90"/>
      <c r="BVX51" s="90"/>
      <c r="BVY51" s="90"/>
      <c r="BVZ51" s="90"/>
      <c r="BWA51" s="90"/>
      <c r="BWB51" s="90"/>
      <c r="BWC51" s="90"/>
      <c r="BWD51" s="90"/>
      <c r="BWE51" s="90"/>
      <c r="BWF51" s="90"/>
      <c r="BWG51" s="90"/>
      <c r="BWH51" s="90"/>
      <c r="BWI51" s="90"/>
      <c r="BWJ51" s="90"/>
      <c r="BWK51" s="90"/>
      <c r="BWL51" s="90"/>
      <c r="BWM51" s="90"/>
      <c r="BWN51" s="90"/>
      <c r="BWO51" s="90"/>
      <c r="BWP51" s="90"/>
      <c r="BWQ51" s="90"/>
      <c r="BWR51" s="90"/>
      <c r="BWS51" s="90"/>
      <c r="BWT51" s="90"/>
      <c r="BWU51" s="90"/>
      <c r="BWV51" s="90"/>
      <c r="BWW51" s="90"/>
      <c r="BWX51" s="90"/>
      <c r="BWY51" s="90"/>
      <c r="BWZ51" s="90"/>
      <c r="BXA51" s="90"/>
      <c r="BXB51" s="90"/>
      <c r="BXC51" s="90"/>
      <c r="BXD51" s="90"/>
      <c r="BXE51" s="90"/>
      <c r="BXF51" s="90"/>
      <c r="BXG51" s="90"/>
      <c r="BXH51" s="90"/>
      <c r="BXI51" s="90"/>
      <c r="BXJ51" s="90"/>
      <c r="BXK51" s="90"/>
      <c r="BXL51" s="90"/>
      <c r="BXM51" s="90"/>
      <c r="BXN51" s="90"/>
      <c r="BXO51" s="90"/>
      <c r="BXP51" s="90"/>
      <c r="BXQ51" s="90"/>
      <c r="BXR51" s="90"/>
      <c r="BXS51" s="90"/>
      <c r="BXT51" s="90"/>
      <c r="BXU51" s="90"/>
      <c r="BXV51" s="90"/>
      <c r="BXW51" s="90"/>
      <c r="BXX51" s="90"/>
      <c r="BXY51" s="90"/>
      <c r="BXZ51" s="90"/>
      <c r="BYA51" s="90"/>
      <c r="BYB51" s="90"/>
      <c r="BYC51" s="90"/>
      <c r="BYD51" s="90"/>
      <c r="BYE51" s="90"/>
      <c r="BYF51" s="90"/>
      <c r="BYG51" s="90"/>
      <c r="BYH51" s="90"/>
      <c r="BYI51" s="90"/>
      <c r="BYJ51" s="90"/>
      <c r="BYK51" s="90"/>
      <c r="BYL51" s="90"/>
      <c r="BYM51" s="90"/>
      <c r="BYN51" s="90"/>
      <c r="BYO51" s="90"/>
      <c r="BYP51" s="90"/>
      <c r="BYQ51" s="90"/>
      <c r="BYR51" s="90"/>
      <c r="BYS51" s="90"/>
      <c r="BYT51" s="90"/>
      <c r="BYU51" s="90"/>
      <c r="BYV51" s="90"/>
      <c r="BYW51" s="90"/>
      <c r="BYX51" s="90"/>
      <c r="BYY51" s="90"/>
      <c r="BYZ51" s="90"/>
      <c r="BZA51" s="90"/>
      <c r="BZB51" s="90"/>
      <c r="BZC51" s="90"/>
      <c r="BZD51" s="90"/>
      <c r="BZE51" s="90"/>
      <c r="BZF51" s="90"/>
      <c r="BZG51" s="90"/>
      <c r="BZH51" s="90"/>
      <c r="BZI51" s="90"/>
      <c r="BZJ51" s="90"/>
      <c r="BZK51" s="90"/>
      <c r="BZL51" s="90"/>
      <c r="BZM51" s="90"/>
      <c r="BZN51" s="90"/>
      <c r="BZO51" s="90"/>
      <c r="BZP51" s="90"/>
      <c r="BZQ51" s="90"/>
      <c r="BZR51" s="90"/>
      <c r="BZS51" s="90"/>
      <c r="BZT51" s="90"/>
      <c r="BZU51" s="90"/>
      <c r="BZV51" s="90"/>
      <c r="BZW51" s="90"/>
      <c r="BZX51" s="90"/>
      <c r="BZY51" s="90"/>
      <c r="BZZ51" s="90"/>
      <c r="CAA51" s="90"/>
      <c r="CAB51" s="90"/>
      <c r="CAC51" s="90"/>
      <c r="CAD51" s="90"/>
      <c r="CAE51" s="90"/>
      <c r="CAF51" s="90"/>
      <c r="CAG51" s="90"/>
      <c r="CAH51" s="90"/>
      <c r="CAI51" s="90"/>
      <c r="CAJ51" s="90"/>
      <c r="CAK51" s="90"/>
      <c r="CAL51" s="90"/>
      <c r="CAM51" s="90"/>
      <c r="CAN51" s="90"/>
      <c r="CAO51" s="90"/>
      <c r="CAP51" s="90"/>
      <c r="CAQ51" s="90"/>
      <c r="CAR51" s="90"/>
      <c r="CAS51" s="90"/>
      <c r="CAT51" s="90"/>
      <c r="CAU51" s="90"/>
      <c r="CAV51" s="90"/>
      <c r="CAW51" s="90"/>
      <c r="CAX51" s="90"/>
      <c r="CAY51" s="90"/>
      <c r="CAZ51" s="90"/>
      <c r="CBA51" s="90"/>
      <c r="CBB51" s="90"/>
      <c r="CBC51" s="90"/>
      <c r="CBD51" s="90"/>
      <c r="CBE51" s="90"/>
      <c r="CBF51" s="90"/>
      <c r="CBG51" s="90"/>
      <c r="CBH51" s="90"/>
      <c r="CBI51" s="90"/>
      <c r="CBJ51" s="90"/>
      <c r="CBK51" s="90"/>
      <c r="CBL51" s="90"/>
      <c r="CBM51" s="90"/>
      <c r="CBN51" s="90"/>
      <c r="CBO51" s="90"/>
      <c r="CBP51" s="90"/>
      <c r="CBQ51" s="90"/>
      <c r="CBR51" s="90"/>
      <c r="CBS51" s="90"/>
      <c r="CBT51" s="90"/>
      <c r="CBU51" s="90"/>
      <c r="CBV51" s="90"/>
      <c r="CBW51" s="90"/>
      <c r="CBX51" s="90"/>
      <c r="CBY51" s="90"/>
      <c r="CBZ51" s="90"/>
      <c r="CCA51" s="90"/>
      <c r="CCB51" s="90"/>
      <c r="CCC51" s="90"/>
      <c r="CCD51" s="90"/>
      <c r="CCE51" s="90"/>
      <c r="CCF51" s="90"/>
      <c r="CCG51" s="90"/>
      <c r="CCH51" s="90"/>
      <c r="CCI51" s="90"/>
      <c r="CCJ51" s="90"/>
      <c r="CCK51" s="90"/>
      <c r="CCL51" s="90"/>
      <c r="CCM51" s="90"/>
      <c r="CCN51" s="90"/>
      <c r="CCO51" s="90"/>
      <c r="CCP51" s="90"/>
      <c r="CCQ51" s="90"/>
      <c r="CCR51" s="90"/>
      <c r="CCS51" s="90"/>
      <c r="CCT51" s="90"/>
      <c r="CCU51" s="90"/>
      <c r="CCV51" s="90"/>
      <c r="CCW51" s="90"/>
      <c r="CCX51" s="90"/>
      <c r="CCY51" s="90"/>
      <c r="CCZ51" s="90"/>
      <c r="CDA51" s="90"/>
      <c r="CDB51" s="90"/>
      <c r="CDC51" s="90"/>
      <c r="CDD51" s="90"/>
      <c r="CDE51" s="90"/>
      <c r="CDF51" s="90"/>
      <c r="CDG51" s="90"/>
      <c r="CDH51" s="90"/>
      <c r="CDI51" s="90"/>
      <c r="CDJ51" s="90"/>
      <c r="CDK51" s="90"/>
      <c r="CDL51" s="90"/>
      <c r="CDM51" s="90"/>
      <c r="CDN51" s="90"/>
      <c r="CDO51" s="90"/>
      <c r="CDP51" s="90"/>
      <c r="CDQ51" s="90"/>
      <c r="CDR51" s="90"/>
      <c r="CDS51" s="90"/>
      <c r="CDT51" s="90"/>
      <c r="CDU51" s="90"/>
      <c r="CDV51" s="90"/>
      <c r="CDW51" s="90"/>
      <c r="CDX51" s="90"/>
      <c r="CDY51" s="90"/>
      <c r="CDZ51" s="90"/>
      <c r="CEA51" s="90"/>
      <c r="CEB51" s="90"/>
      <c r="CEC51" s="90"/>
      <c r="CED51" s="90"/>
      <c r="CEE51" s="90"/>
      <c r="CEF51" s="90"/>
      <c r="CEG51" s="90"/>
      <c r="CEH51" s="90"/>
      <c r="CEI51" s="90"/>
      <c r="CEJ51" s="90"/>
      <c r="CEK51" s="90"/>
      <c r="CEL51" s="90"/>
      <c r="CEM51" s="90"/>
      <c r="CEN51" s="90"/>
      <c r="CEO51" s="90"/>
      <c r="CEP51" s="90"/>
      <c r="CEQ51" s="90"/>
      <c r="CER51" s="90"/>
      <c r="CES51" s="90"/>
      <c r="CET51" s="90"/>
      <c r="CEU51" s="90"/>
      <c r="CEV51" s="90"/>
      <c r="CEW51" s="90"/>
      <c r="CEX51" s="90"/>
      <c r="CEY51" s="90"/>
      <c r="CEZ51" s="90"/>
      <c r="CFA51" s="90"/>
      <c r="CFB51" s="90"/>
      <c r="CFC51" s="90"/>
      <c r="CFD51" s="90"/>
      <c r="CFE51" s="90"/>
      <c r="CFF51" s="90"/>
      <c r="CFG51" s="90"/>
      <c r="CFH51" s="90"/>
      <c r="CFI51" s="90"/>
      <c r="CFJ51" s="90"/>
      <c r="CFK51" s="90"/>
      <c r="CFL51" s="90"/>
      <c r="CFM51" s="90"/>
      <c r="CFN51" s="90"/>
      <c r="CFO51" s="90"/>
      <c r="CFP51" s="90"/>
      <c r="CFQ51" s="90"/>
      <c r="CFR51" s="90"/>
      <c r="CFS51" s="90"/>
      <c r="CFT51" s="90"/>
      <c r="CFU51" s="90"/>
      <c r="CFV51" s="90"/>
      <c r="CFW51" s="90"/>
      <c r="CFX51" s="90"/>
      <c r="CFY51" s="90"/>
      <c r="CFZ51" s="90"/>
      <c r="CGA51" s="90"/>
      <c r="CGB51" s="90"/>
      <c r="CGC51" s="90"/>
      <c r="CGD51" s="90"/>
      <c r="CGE51" s="90"/>
      <c r="CGF51" s="90"/>
      <c r="CGG51" s="90"/>
      <c r="CGH51" s="90"/>
      <c r="CGI51" s="90"/>
      <c r="CGJ51" s="90"/>
      <c r="CGK51" s="90"/>
      <c r="CGL51" s="90"/>
      <c r="CGM51" s="90"/>
      <c r="CGN51" s="90"/>
      <c r="CGO51" s="90"/>
      <c r="CGP51" s="90"/>
      <c r="CGQ51" s="90"/>
      <c r="CGR51" s="90"/>
      <c r="CGS51" s="90"/>
      <c r="CGT51" s="90"/>
      <c r="CGU51" s="90"/>
      <c r="CGV51" s="90"/>
      <c r="CGW51" s="90"/>
      <c r="CGX51" s="90"/>
      <c r="CGY51" s="90"/>
      <c r="CGZ51" s="90"/>
      <c r="CHA51" s="90"/>
      <c r="CHB51" s="90"/>
      <c r="CHC51" s="90"/>
      <c r="CHD51" s="90"/>
      <c r="CHE51" s="90"/>
      <c r="CHF51" s="90"/>
      <c r="CHG51" s="90"/>
      <c r="CHH51" s="90"/>
      <c r="CHI51" s="90"/>
      <c r="CHJ51" s="90"/>
      <c r="CHK51" s="90"/>
      <c r="CHL51" s="90"/>
      <c r="CHM51" s="90"/>
      <c r="CHN51" s="90"/>
      <c r="CHO51" s="90"/>
      <c r="CHP51" s="90"/>
      <c r="CHQ51" s="90"/>
      <c r="CHR51" s="90"/>
      <c r="CHS51" s="90"/>
      <c r="CHT51" s="90"/>
      <c r="CHU51" s="90"/>
      <c r="CHV51" s="90"/>
      <c r="CHW51" s="90"/>
      <c r="CHX51" s="90"/>
      <c r="CHY51" s="90"/>
      <c r="CHZ51" s="90"/>
      <c r="CIA51" s="90"/>
      <c r="CIB51" s="90"/>
      <c r="CIC51" s="90"/>
      <c r="CID51" s="90"/>
      <c r="CIE51" s="90"/>
      <c r="CIF51" s="90"/>
      <c r="CIG51" s="90"/>
      <c r="CIH51" s="90"/>
      <c r="CII51" s="90"/>
      <c r="CIJ51" s="90"/>
      <c r="CIK51" s="90"/>
      <c r="CIL51" s="90"/>
      <c r="CIM51" s="90"/>
      <c r="CIN51" s="90"/>
      <c r="CIO51" s="90"/>
      <c r="CIP51" s="90"/>
      <c r="CIQ51" s="90"/>
      <c r="CIR51" s="90"/>
      <c r="CIS51" s="90"/>
      <c r="CIT51" s="90"/>
      <c r="CIU51" s="90"/>
      <c r="CIV51" s="90"/>
      <c r="CIW51" s="90"/>
      <c r="CIX51" s="90"/>
      <c r="CIY51" s="90"/>
      <c r="CIZ51" s="90"/>
      <c r="CJA51" s="90"/>
      <c r="CJB51" s="90"/>
      <c r="CJC51" s="90"/>
      <c r="CJD51" s="90"/>
      <c r="CJE51" s="90"/>
      <c r="CJF51" s="90"/>
      <c r="CJG51" s="90"/>
      <c r="CJH51" s="90"/>
      <c r="CJI51" s="90"/>
      <c r="CJJ51" s="90"/>
      <c r="CJK51" s="90"/>
      <c r="CJL51" s="90"/>
      <c r="CJM51" s="90"/>
      <c r="CJN51" s="90"/>
      <c r="CJO51" s="90"/>
      <c r="CJP51" s="90"/>
      <c r="CJQ51" s="90"/>
      <c r="CJR51" s="90"/>
      <c r="CJS51" s="90"/>
      <c r="CJT51" s="90"/>
      <c r="CJU51" s="90"/>
      <c r="CJV51" s="90"/>
      <c r="CJW51" s="90"/>
      <c r="CJX51" s="90"/>
      <c r="CJY51" s="90"/>
      <c r="CJZ51" s="90"/>
      <c r="CKA51" s="90"/>
      <c r="CKB51" s="90"/>
      <c r="CKC51" s="90"/>
      <c r="CKD51" s="90"/>
      <c r="CKE51" s="90"/>
      <c r="CKF51" s="90"/>
      <c r="CKG51" s="90"/>
      <c r="CKH51" s="90"/>
      <c r="CKI51" s="90"/>
      <c r="CKJ51" s="90"/>
      <c r="CKK51" s="90"/>
      <c r="CKL51" s="90"/>
      <c r="CKM51" s="90"/>
      <c r="CKN51" s="90"/>
      <c r="CKO51" s="90"/>
      <c r="CKP51" s="90"/>
      <c r="CKQ51" s="90"/>
      <c r="CKR51" s="90"/>
      <c r="CKS51" s="90"/>
      <c r="CKT51" s="90"/>
      <c r="CKU51" s="90"/>
      <c r="CKV51" s="90"/>
      <c r="CKW51" s="90"/>
      <c r="CKX51" s="90"/>
      <c r="CKY51" s="90"/>
      <c r="CKZ51" s="90"/>
      <c r="CLA51" s="90"/>
      <c r="CLB51" s="90"/>
      <c r="CLC51" s="90"/>
      <c r="CLD51" s="90"/>
      <c r="CLE51" s="90"/>
      <c r="CLF51" s="90"/>
      <c r="CLG51" s="90"/>
      <c r="CLH51" s="90"/>
      <c r="CLI51" s="90"/>
      <c r="CLJ51" s="90"/>
      <c r="CLK51" s="90"/>
      <c r="CLL51" s="90"/>
      <c r="CLM51" s="90"/>
      <c r="CLN51" s="90"/>
      <c r="CLO51" s="90"/>
      <c r="CLP51" s="90"/>
      <c r="CLQ51" s="90"/>
      <c r="CLR51" s="90"/>
      <c r="CLS51" s="90"/>
      <c r="CLT51" s="90"/>
      <c r="CLU51" s="90"/>
      <c r="CLV51" s="90"/>
      <c r="CLW51" s="90"/>
      <c r="CLX51" s="90"/>
      <c r="CLY51" s="90"/>
      <c r="CLZ51" s="90"/>
      <c r="CMA51" s="90"/>
      <c r="CMB51" s="90"/>
      <c r="CMC51" s="90"/>
      <c r="CMD51" s="90"/>
      <c r="CME51" s="90"/>
      <c r="CMF51" s="90"/>
      <c r="CMG51" s="90"/>
      <c r="CMH51" s="90"/>
      <c r="CMI51" s="90"/>
      <c r="CMJ51" s="90"/>
      <c r="CMK51" s="90"/>
      <c r="CML51" s="90"/>
      <c r="CMM51" s="90"/>
      <c r="CMN51" s="90"/>
      <c r="CMO51" s="90"/>
      <c r="CMP51" s="90"/>
      <c r="CMQ51" s="90"/>
      <c r="CMR51" s="90"/>
      <c r="CMS51" s="90"/>
      <c r="CMT51" s="90"/>
      <c r="CMU51" s="90"/>
      <c r="CMV51" s="90"/>
      <c r="CMW51" s="90"/>
      <c r="CMX51" s="90"/>
      <c r="CMY51" s="90"/>
      <c r="CMZ51" s="90"/>
      <c r="CNA51" s="90"/>
      <c r="CNB51" s="90"/>
      <c r="CNC51" s="90"/>
      <c r="CND51" s="90"/>
      <c r="CNE51" s="90"/>
      <c r="CNF51" s="90"/>
      <c r="CNG51" s="90"/>
      <c r="CNH51" s="90"/>
      <c r="CNI51" s="90"/>
      <c r="CNJ51" s="90"/>
      <c r="CNK51" s="90"/>
      <c r="CNL51" s="90"/>
      <c r="CNM51" s="90"/>
      <c r="CNN51" s="90"/>
      <c r="CNO51" s="90"/>
      <c r="CNP51" s="90"/>
      <c r="CNQ51" s="90"/>
      <c r="CNR51" s="90"/>
      <c r="CNS51" s="90"/>
      <c r="CNT51" s="90"/>
      <c r="CNU51" s="90"/>
      <c r="CNV51" s="90"/>
      <c r="CNW51" s="90"/>
      <c r="CNX51" s="90"/>
      <c r="CNY51" s="90"/>
      <c r="CNZ51" s="90"/>
      <c r="COA51" s="90"/>
      <c r="COB51" s="90"/>
      <c r="COC51" s="90"/>
      <c r="COD51" s="90"/>
      <c r="COE51" s="90"/>
      <c r="COF51" s="90"/>
      <c r="COG51" s="90"/>
      <c r="COH51" s="90"/>
      <c r="COI51" s="90"/>
      <c r="COJ51" s="90"/>
      <c r="COK51" s="90"/>
      <c r="COL51" s="90"/>
      <c r="COM51" s="90"/>
      <c r="CON51" s="90"/>
      <c r="COO51" s="90"/>
      <c r="COP51" s="90"/>
      <c r="COQ51" s="90"/>
      <c r="COR51" s="90"/>
      <c r="COS51" s="90"/>
      <c r="COT51" s="90"/>
      <c r="COU51" s="90"/>
      <c r="COV51" s="90"/>
      <c r="COW51" s="90"/>
      <c r="COX51" s="90"/>
      <c r="COY51" s="90"/>
      <c r="COZ51" s="90"/>
      <c r="CPA51" s="90"/>
      <c r="CPB51" s="90"/>
      <c r="CPC51" s="90"/>
      <c r="CPD51" s="90"/>
      <c r="CPE51" s="90"/>
      <c r="CPF51" s="90"/>
      <c r="CPG51" s="90"/>
      <c r="CPH51" s="90"/>
      <c r="CPI51" s="90"/>
      <c r="CPJ51" s="90"/>
      <c r="CPK51" s="90"/>
      <c r="CPL51" s="90"/>
      <c r="CPM51" s="90"/>
      <c r="CPN51" s="90"/>
      <c r="CPO51" s="90"/>
      <c r="CPP51" s="90"/>
      <c r="CPQ51" s="90"/>
      <c r="CPR51" s="90"/>
      <c r="CPS51" s="90"/>
      <c r="CPT51" s="90"/>
      <c r="CPU51" s="90"/>
      <c r="CPV51" s="90"/>
      <c r="CPW51" s="90"/>
      <c r="CPX51" s="90"/>
      <c r="CPY51" s="90"/>
      <c r="CPZ51" s="90"/>
      <c r="CQA51" s="90"/>
      <c r="CQB51" s="90"/>
      <c r="CQC51" s="90"/>
      <c r="CQD51" s="90"/>
      <c r="CQE51" s="90"/>
      <c r="CQF51" s="90"/>
      <c r="CQG51" s="90"/>
      <c r="CQH51" s="90"/>
      <c r="CQI51" s="90"/>
      <c r="CQJ51" s="90"/>
      <c r="CQK51" s="90"/>
      <c r="CQL51" s="90"/>
      <c r="CQM51" s="90"/>
      <c r="CQN51" s="90"/>
      <c r="CQO51" s="90"/>
      <c r="CQP51" s="90"/>
      <c r="CQQ51" s="90"/>
      <c r="CQR51" s="90"/>
      <c r="CQS51" s="90"/>
      <c r="CQT51" s="90"/>
      <c r="CQU51" s="90"/>
      <c r="CQV51" s="90"/>
      <c r="CQW51" s="90"/>
      <c r="CQX51" s="90"/>
      <c r="CQY51" s="90"/>
      <c r="CQZ51" s="90"/>
      <c r="CRA51" s="90"/>
      <c r="CRB51" s="90"/>
      <c r="CRC51" s="90"/>
      <c r="CRD51" s="90"/>
      <c r="CRE51" s="90"/>
      <c r="CRF51" s="90"/>
      <c r="CRG51" s="90"/>
      <c r="CRH51" s="90"/>
      <c r="CRI51" s="90"/>
      <c r="CRJ51" s="90"/>
      <c r="CRK51" s="90"/>
      <c r="CRL51" s="90"/>
      <c r="CRM51" s="90"/>
      <c r="CRN51" s="90"/>
      <c r="CRO51" s="90"/>
      <c r="CRP51" s="90"/>
      <c r="CRQ51" s="90"/>
      <c r="CRR51" s="90"/>
      <c r="CRS51" s="90"/>
      <c r="CRT51" s="90"/>
      <c r="CRU51" s="90"/>
      <c r="CRV51" s="90"/>
      <c r="CRW51" s="90"/>
      <c r="CRX51" s="90"/>
      <c r="CRY51" s="90"/>
      <c r="CRZ51" s="90"/>
      <c r="CSA51" s="90"/>
      <c r="CSB51" s="90"/>
      <c r="CSC51" s="90"/>
      <c r="CSD51" s="90"/>
      <c r="CSE51" s="90"/>
      <c r="CSF51" s="90"/>
      <c r="CSG51" s="90"/>
      <c r="CSH51" s="90"/>
      <c r="CSI51" s="90"/>
      <c r="CSJ51" s="90"/>
      <c r="CSK51" s="90"/>
      <c r="CSL51" s="90"/>
      <c r="CSM51" s="90"/>
      <c r="CSN51" s="90"/>
      <c r="CSO51" s="90"/>
      <c r="CSP51" s="90"/>
      <c r="CSQ51" s="90"/>
      <c r="CSR51" s="90"/>
      <c r="CSS51" s="90"/>
      <c r="CST51" s="90"/>
      <c r="CSU51" s="90"/>
      <c r="CSV51" s="90"/>
      <c r="CSW51" s="90"/>
      <c r="CSX51" s="90"/>
      <c r="CSY51" s="90"/>
      <c r="CSZ51" s="90"/>
      <c r="CTA51" s="90"/>
      <c r="CTB51" s="90"/>
      <c r="CTC51" s="90"/>
      <c r="CTD51" s="90"/>
      <c r="CTE51" s="90"/>
      <c r="CTF51" s="90"/>
      <c r="CTG51" s="90"/>
      <c r="CTH51" s="90"/>
      <c r="CTI51" s="90"/>
      <c r="CTJ51" s="90"/>
      <c r="CTK51" s="90"/>
      <c r="CTL51" s="90"/>
      <c r="CTM51" s="90"/>
      <c r="CTN51" s="90"/>
      <c r="CTO51" s="90"/>
      <c r="CTP51" s="90"/>
      <c r="CTQ51" s="90"/>
      <c r="CTR51" s="90"/>
      <c r="CTS51" s="90"/>
      <c r="CTT51" s="90"/>
      <c r="CTU51" s="90"/>
      <c r="CTV51" s="90"/>
      <c r="CTW51" s="90"/>
      <c r="CTX51" s="90"/>
      <c r="CTY51" s="90"/>
      <c r="CTZ51" s="90"/>
      <c r="CUA51" s="90"/>
      <c r="CUB51" s="90"/>
      <c r="CUC51" s="90"/>
      <c r="CUD51" s="90"/>
      <c r="CUE51" s="90"/>
      <c r="CUF51" s="90"/>
      <c r="CUG51" s="90"/>
      <c r="CUH51" s="90"/>
      <c r="CUI51" s="90"/>
      <c r="CUJ51" s="90"/>
      <c r="CUK51" s="90"/>
      <c r="CUL51" s="90"/>
      <c r="CUM51" s="90"/>
      <c r="CUN51" s="90"/>
      <c r="CUO51" s="90"/>
      <c r="CUP51" s="90"/>
      <c r="CUQ51" s="90"/>
      <c r="CUR51" s="90"/>
      <c r="CUS51" s="90"/>
      <c r="CUT51" s="90"/>
      <c r="CUU51" s="90"/>
      <c r="CUV51" s="90"/>
      <c r="CUW51" s="90"/>
      <c r="CUX51" s="90"/>
      <c r="CUY51" s="90"/>
      <c r="CUZ51" s="90"/>
      <c r="CVA51" s="90"/>
      <c r="CVB51" s="90"/>
      <c r="CVC51" s="90"/>
      <c r="CVD51" s="90"/>
      <c r="CVE51" s="90"/>
      <c r="CVF51" s="90"/>
      <c r="CVG51" s="90"/>
      <c r="CVH51" s="90"/>
      <c r="CVI51" s="90"/>
      <c r="CVJ51" s="90"/>
      <c r="CVK51" s="90"/>
      <c r="CVL51" s="90"/>
      <c r="CVM51" s="90"/>
      <c r="CVN51" s="90"/>
      <c r="CVO51" s="90"/>
      <c r="CVP51" s="90"/>
      <c r="CVQ51" s="90"/>
      <c r="CVR51" s="90"/>
      <c r="CVS51" s="90"/>
      <c r="CVT51" s="90"/>
      <c r="CVU51" s="90"/>
      <c r="CVV51" s="90"/>
      <c r="CVW51" s="90"/>
      <c r="CVX51" s="90"/>
      <c r="CVY51" s="90"/>
      <c r="CVZ51" s="90"/>
      <c r="CWA51" s="90"/>
      <c r="CWB51" s="90"/>
      <c r="CWC51" s="90"/>
      <c r="CWD51" s="90"/>
      <c r="CWE51" s="90"/>
      <c r="CWF51" s="90"/>
      <c r="CWG51" s="90"/>
      <c r="CWH51" s="90"/>
      <c r="CWI51" s="90"/>
      <c r="CWJ51" s="90"/>
      <c r="CWK51" s="90"/>
      <c r="CWL51" s="90"/>
      <c r="CWM51" s="90"/>
      <c r="CWN51" s="90"/>
      <c r="CWO51" s="90"/>
      <c r="CWP51" s="90"/>
      <c r="CWQ51" s="90"/>
      <c r="CWR51" s="90"/>
      <c r="CWS51" s="90"/>
      <c r="CWT51" s="90"/>
      <c r="CWU51" s="90"/>
      <c r="CWV51" s="90"/>
      <c r="CWW51" s="90"/>
      <c r="CWX51" s="90"/>
      <c r="CWY51" s="90"/>
      <c r="CWZ51" s="90"/>
      <c r="CXA51" s="90"/>
      <c r="CXB51" s="90"/>
      <c r="CXC51" s="90"/>
      <c r="CXD51" s="90"/>
      <c r="CXE51" s="90"/>
      <c r="CXF51" s="90"/>
      <c r="CXG51" s="90"/>
      <c r="CXH51" s="90"/>
      <c r="CXI51" s="90"/>
      <c r="CXJ51" s="90"/>
      <c r="CXK51" s="90"/>
      <c r="CXL51" s="90"/>
      <c r="CXM51" s="90"/>
      <c r="CXN51" s="90"/>
      <c r="CXO51" s="90"/>
      <c r="CXP51" s="90"/>
      <c r="CXQ51" s="90"/>
      <c r="CXR51" s="90"/>
      <c r="CXS51" s="90"/>
      <c r="CXT51" s="90"/>
      <c r="CXU51" s="90"/>
      <c r="CXV51" s="90"/>
      <c r="CXW51" s="90"/>
      <c r="CXX51" s="90"/>
      <c r="CXY51" s="90"/>
      <c r="CXZ51" s="90"/>
      <c r="CYA51" s="90"/>
      <c r="CYB51" s="90"/>
      <c r="CYC51" s="90"/>
      <c r="CYD51" s="90"/>
      <c r="CYE51" s="90"/>
      <c r="CYF51" s="90"/>
      <c r="CYG51" s="90"/>
      <c r="CYH51" s="90"/>
      <c r="CYI51" s="90"/>
      <c r="CYJ51" s="90"/>
      <c r="CYK51" s="90"/>
      <c r="CYL51" s="90"/>
      <c r="CYM51" s="90"/>
      <c r="CYN51" s="90"/>
      <c r="CYO51" s="90"/>
      <c r="CYP51" s="90"/>
      <c r="CYQ51" s="90"/>
      <c r="CYR51" s="90"/>
      <c r="CYS51" s="90"/>
      <c r="CYT51" s="90"/>
      <c r="CYU51" s="90"/>
      <c r="CYV51" s="90"/>
      <c r="CYW51" s="90"/>
      <c r="CYX51" s="90"/>
      <c r="CYY51" s="90"/>
      <c r="CYZ51" s="90"/>
      <c r="CZA51" s="90"/>
      <c r="CZB51" s="90"/>
      <c r="CZC51" s="90"/>
      <c r="CZD51" s="90"/>
      <c r="CZE51" s="90"/>
      <c r="CZF51" s="90"/>
      <c r="CZG51" s="90"/>
      <c r="CZH51" s="90"/>
      <c r="CZI51" s="90"/>
      <c r="CZJ51" s="90"/>
      <c r="CZK51" s="90"/>
      <c r="CZL51" s="90"/>
      <c r="CZM51" s="90"/>
      <c r="CZN51" s="90"/>
      <c r="CZO51" s="90"/>
      <c r="CZP51" s="90"/>
      <c r="CZQ51" s="90"/>
      <c r="CZR51" s="90"/>
      <c r="CZS51" s="90"/>
      <c r="CZT51" s="90"/>
      <c r="CZU51" s="90"/>
      <c r="CZV51" s="90"/>
      <c r="CZW51" s="90"/>
      <c r="CZX51" s="90"/>
      <c r="CZY51" s="90"/>
      <c r="CZZ51" s="90"/>
      <c r="DAA51" s="90"/>
      <c r="DAB51" s="90"/>
      <c r="DAC51" s="90"/>
      <c r="DAD51" s="90"/>
      <c r="DAE51" s="90"/>
      <c r="DAF51" s="90"/>
      <c r="DAG51" s="90"/>
      <c r="DAH51" s="90"/>
      <c r="DAI51" s="90"/>
      <c r="DAJ51" s="90"/>
      <c r="DAK51" s="90"/>
      <c r="DAL51" s="90"/>
      <c r="DAM51" s="90"/>
      <c r="DAN51" s="90"/>
      <c r="DAO51" s="90"/>
      <c r="DAP51" s="90"/>
      <c r="DAQ51" s="90"/>
      <c r="DAR51" s="90"/>
      <c r="DAS51" s="90"/>
      <c r="DAT51" s="90"/>
      <c r="DAU51" s="90"/>
      <c r="DAV51" s="90"/>
      <c r="DAW51" s="90"/>
      <c r="DAX51" s="90"/>
      <c r="DAY51" s="90"/>
      <c r="DAZ51" s="90"/>
      <c r="DBA51" s="90"/>
      <c r="DBB51" s="90"/>
      <c r="DBC51" s="90"/>
      <c r="DBD51" s="90"/>
      <c r="DBE51" s="90"/>
      <c r="DBF51" s="90"/>
      <c r="DBG51" s="90"/>
      <c r="DBH51" s="90"/>
      <c r="DBI51" s="90"/>
      <c r="DBJ51" s="90"/>
      <c r="DBK51" s="90"/>
      <c r="DBL51" s="90"/>
      <c r="DBM51" s="90"/>
      <c r="DBN51" s="90"/>
      <c r="DBO51" s="90"/>
      <c r="DBP51" s="90"/>
      <c r="DBQ51" s="90"/>
      <c r="DBR51" s="90"/>
      <c r="DBS51" s="90"/>
      <c r="DBT51" s="90"/>
      <c r="DBU51" s="90"/>
      <c r="DBV51" s="90"/>
      <c r="DBW51" s="90"/>
      <c r="DBX51" s="90"/>
      <c r="DBY51" s="90"/>
      <c r="DBZ51" s="90"/>
      <c r="DCA51" s="90"/>
      <c r="DCB51" s="90"/>
      <c r="DCC51" s="90"/>
      <c r="DCD51" s="90"/>
      <c r="DCE51" s="90"/>
      <c r="DCF51" s="90"/>
      <c r="DCG51" s="90"/>
      <c r="DCH51" s="90"/>
      <c r="DCI51" s="90"/>
      <c r="DCJ51" s="90"/>
      <c r="DCK51" s="90"/>
      <c r="DCL51" s="90"/>
      <c r="DCM51" s="90"/>
      <c r="DCN51" s="90"/>
      <c r="DCO51" s="90"/>
      <c r="DCP51" s="90"/>
      <c r="DCQ51" s="90"/>
      <c r="DCR51" s="90"/>
      <c r="DCS51" s="90"/>
      <c r="DCT51" s="90"/>
      <c r="DCU51" s="90"/>
      <c r="DCV51" s="90"/>
      <c r="DCW51" s="90"/>
      <c r="DCX51" s="90"/>
      <c r="DCY51" s="90"/>
      <c r="DCZ51" s="90"/>
      <c r="DDA51" s="90"/>
      <c r="DDB51" s="90"/>
      <c r="DDC51" s="90"/>
      <c r="DDD51" s="90"/>
      <c r="DDE51" s="90"/>
      <c r="DDF51" s="90"/>
      <c r="DDG51" s="90"/>
      <c r="DDH51" s="90"/>
      <c r="DDI51" s="90"/>
      <c r="DDJ51" s="90"/>
      <c r="DDK51" s="90"/>
      <c r="DDL51" s="90"/>
      <c r="DDM51" s="90"/>
      <c r="DDN51" s="90"/>
      <c r="DDO51" s="90"/>
      <c r="DDP51" s="90"/>
      <c r="DDQ51" s="90"/>
      <c r="DDR51" s="90"/>
      <c r="DDS51" s="90"/>
      <c r="DDT51" s="90"/>
      <c r="DDU51" s="90"/>
      <c r="DDV51" s="90"/>
      <c r="DDW51" s="90"/>
      <c r="DDX51" s="90"/>
      <c r="DDY51" s="90"/>
      <c r="DDZ51" s="90"/>
      <c r="DEA51" s="90"/>
      <c r="DEB51" s="90"/>
      <c r="DEC51" s="90"/>
      <c r="DED51" s="90"/>
      <c r="DEE51" s="90"/>
      <c r="DEF51" s="90"/>
      <c r="DEG51" s="90"/>
      <c r="DEH51" s="90"/>
      <c r="DEI51" s="90"/>
      <c r="DEJ51" s="90"/>
      <c r="DEK51" s="90"/>
      <c r="DEL51" s="90"/>
      <c r="DEM51" s="90"/>
      <c r="DEN51" s="90"/>
      <c r="DEO51" s="90"/>
      <c r="DEP51" s="90"/>
      <c r="DEQ51" s="90"/>
      <c r="DER51" s="90"/>
      <c r="DES51" s="90"/>
      <c r="DET51" s="90"/>
      <c r="DEU51" s="90"/>
      <c r="DEV51" s="90"/>
      <c r="DEW51" s="90"/>
      <c r="DEX51" s="90"/>
      <c r="DEY51" s="90"/>
      <c r="DEZ51" s="90"/>
      <c r="DFA51" s="90"/>
      <c r="DFB51" s="90"/>
      <c r="DFC51" s="90"/>
      <c r="DFD51" s="90"/>
      <c r="DFE51" s="90"/>
      <c r="DFF51" s="90"/>
      <c r="DFG51" s="90"/>
      <c r="DFH51" s="90"/>
      <c r="DFI51" s="90"/>
      <c r="DFJ51" s="90"/>
      <c r="DFK51" s="90"/>
      <c r="DFL51" s="90"/>
      <c r="DFM51" s="90"/>
      <c r="DFN51" s="90"/>
      <c r="DFO51" s="90"/>
      <c r="DFP51" s="90"/>
      <c r="DFQ51" s="90"/>
      <c r="DFR51" s="90"/>
      <c r="DFS51" s="90"/>
      <c r="DFT51" s="90"/>
      <c r="DFU51" s="90"/>
      <c r="DFV51" s="90"/>
      <c r="DFW51" s="90"/>
      <c r="DFX51" s="90"/>
      <c r="DFY51" s="90"/>
      <c r="DFZ51" s="90"/>
      <c r="DGA51" s="90"/>
      <c r="DGB51" s="90"/>
      <c r="DGC51" s="90"/>
      <c r="DGD51" s="90"/>
      <c r="DGE51" s="90"/>
      <c r="DGF51" s="90"/>
      <c r="DGG51" s="90"/>
      <c r="DGH51" s="90"/>
      <c r="DGI51" s="90"/>
      <c r="DGJ51" s="90"/>
      <c r="DGK51" s="90"/>
      <c r="DGL51" s="90"/>
      <c r="DGM51" s="90"/>
      <c r="DGN51" s="90"/>
      <c r="DGO51" s="90"/>
      <c r="DGP51" s="90"/>
      <c r="DGQ51" s="90"/>
      <c r="DGR51" s="90"/>
      <c r="DGS51" s="90"/>
      <c r="DGT51" s="90"/>
      <c r="DGU51" s="90"/>
      <c r="DGV51" s="90"/>
      <c r="DGW51" s="90"/>
      <c r="DGX51" s="90"/>
      <c r="DGY51" s="90"/>
      <c r="DGZ51" s="90"/>
      <c r="DHA51" s="90"/>
      <c r="DHB51" s="90"/>
      <c r="DHC51" s="90"/>
      <c r="DHD51" s="90"/>
      <c r="DHE51" s="90"/>
      <c r="DHF51" s="90"/>
      <c r="DHG51" s="90"/>
      <c r="DHH51" s="90"/>
      <c r="DHI51" s="90"/>
      <c r="DHJ51" s="90"/>
      <c r="DHK51" s="90"/>
      <c r="DHL51" s="90"/>
      <c r="DHM51" s="90"/>
      <c r="DHN51" s="90"/>
      <c r="DHO51" s="90"/>
      <c r="DHP51" s="90"/>
      <c r="DHQ51" s="90"/>
      <c r="DHR51" s="90"/>
      <c r="DHS51" s="90"/>
      <c r="DHT51" s="90"/>
      <c r="DHU51" s="90"/>
      <c r="DHV51" s="90"/>
      <c r="DHW51" s="90"/>
      <c r="DHX51" s="90"/>
      <c r="DHY51" s="90"/>
      <c r="DHZ51" s="90"/>
      <c r="DIA51" s="90"/>
      <c r="DIB51" s="90"/>
      <c r="DIC51" s="90"/>
      <c r="DID51" s="90"/>
      <c r="DIE51" s="90"/>
      <c r="DIF51" s="90"/>
      <c r="DIG51" s="90"/>
      <c r="DIH51" s="90"/>
      <c r="DII51" s="90"/>
      <c r="DIJ51" s="90"/>
      <c r="DIK51" s="90"/>
      <c r="DIL51" s="90"/>
      <c r="DIM51" s="90"/>
      <c r="DIN51" s="90"/>
      <c r="DIO51" s="90"/>
      <c r="DIP51" s="90"/>
      <c r="DIQ51" s="90"/>
      <c r="DIR51" s="90"/>
      <c r="DIS51" s="90"/>
      <c r="DIT51" s="90"/>
      <c r="DIU51" s="90"/>
      <c r="DIV51" s="90"/>
      <c r="DIW51" s="90"/>
      <c r="DIX51" s="90"/>
      <c r="DIY51" s="90"/>
      <c r="DIZ51" s="90"/>
      <c r="DJA51" s="90"/>
      <c r="DJB51" s="90"/>
      <c r="DJC51" s="90"/>
      <c r="DJD51" s="90"/>
      <c r="DJE51" s="90"/>
      <c r="DJF51" s="90"/>
      <c r="DJG51" s="90"/>
      <c r="DJH51" s="90"/>
      <c r="DJI51" s="90"/>
      <c r="DJJ51" s="90"/>
      <c r="DJK51" s="90"/>
      <c r="DJL51" s="90"/>
      <c r="DJM51" s="90"/>
      <c r="DJN51" s="90"/>
      <c r="DJO51" s="90"/>
      <c r="DJP51" s="90"/>
      <c r="DJQ51" s="90"/>
      <c r="DJR51" s="90"/>
      <c r="DJS51" s="90"/>
      <c r="DJT51" s="90"/>
      <c r="DJU51" s="90"/>
      <c r="DJV51" s="90"/>
      <c r="DJW51" s="90"/>
      <c r="DJX51" s="90"/>
      <c r="DJY51" s="90"/>
      <c r="DJZ51" s="90"/>
      <c r="DKA51" s="90"/>
      <c r="DKB51" s="90"/>
      <c r="DKC51" s="90"/>
      <c r="DKD51" s="90"/>
      <c r="DKE51" s="90"/>
      <c r="DKF51" s="90"/>
      <c r="DKG51" s="90"/>
      <c r="DKH51" s="90"/>
      <c r="DKI51" s="90"/>
      <c r="DKJ51" s="90"/>
      <c r="DKK51" s="90"/>
      <c r="DKL51" s="90"/>
      <c r="DKM51" s="90"/>
      <c r="DKN51" s="90"/>
      <c r="DKO51" s="90"/>
      <c r="DKP51" s="90"/>
      <c r="DKQ51" s="90"/>
      <c r="DKR51" s="90"/>
      <c r="DKS51" s="90"/>
      <c r="DKT51" s="90"/>
      <c r="DKU51" s="90"/>
      <c r="DKV51" s="90"/>
      <c r="DKW51" s="90"/>
      <c r="DKX51" s="90"/>
      <c r="DKY51" s="90"/>
      <c r="DKZ51" s="90"/>
      <c r="DLA51" s="90"/>
      <c r="DLB51" s="90"/>
      <c r="DLC51" s="90"/>
      <c r="DLD51" s="90"/>
      <c r="DLE51" s="90"/>
      <c r="DLF51" s="90"/>
      <c r="DLG51" s="90"/>
      <c r="DLH51" s="90"/>
      <c r="DLI51" s="90"/>
      <c r="DLJ51" s="90"/>
      <c r="DLK51" s="90"/>
      <c r="DLL51" s="90"/>
      <c r="DLM51" s="90"/>
      <c r="DLN51" s="90"/>
      <c r="DLO51" s="90"/>
      <c r="DLP51" s="90"/>
      <c r="DLQ51" s="90"/>
      <c r="DLR51" s="90"/>
      <c r="DLS51" s="90"/>
      <c r="DLT51" s="90"/>
      <c r="DLU51" s="90"/>
      <c r="DLV51" s="90"/>
      <c r="DLW51" s="90"/>
      <c r="DLX51" s="90"/>
      <c r="DLY51" s="90"/>
      <c r="DLZ51" s="90"/>
      <c r="DMA51" s="90"/>
      <c r="DMB51" s="90"/>
      <c r="DMC51" s="90"/>
      <c r="DMD51" s="90"/>
      <c r="DME51" s="90"/>
      <c r="DMF51" s="90"/>
      <c r="DMG51" s="90"/>
      <c r="DMH51" s="90"/>
      <c r="DMI51" s="90"/>
      <c r="DMJ51" s="90"/>
      <c r="DMK51" s="90"/>
      <c r="DML51" s="90"/>
      <c r="DMM51" s="90"/>
      <c r="DMN51" s="90"/>
      <c r="DMO51" s="90"/>
      <c r="DMP51" s="90"/>
      <c r="DMQ51" s="90"/>
      <c r="DMR51" s="90"/>
      <c r="DMS51" s="90"/>
      <c r="DMT51" s="90"/>
      <c r="DMU51" s="90"/>
      <c r="DMV51" s="90"/>
      <c r="DMW51" s="90"/>
      <c r="DMX51" s="90"/>
      <c r="DMY51" s="90"/>
      <c r="DMZ51" s="90"/>
      <c r="DNA51" s="90"/>
      <c r="DNB51" s="90"/>
      <c r="DNC51" s="90"/>
      <c r="DND51" s="90"/>
      <c r="DNE51" s="90"/>
      <c r="DNF51" s="90"/>
      <c r="DNG51" s="90"/>
      <c r="DNH51" s="90"/>
      <c r="DNI51" s="90"/>
      <c r="DNJ51" s="90"/>
      <c r="DNK51" s="90"/>
      <c r="DNL51" s="90"/>
      <c r="DNM51" s="90"/>
      <c r="DNN51" s="90"/>
      <c r="DNO51" s="90"/>
      <c r="DNP51" s="90"/>
      <c r="DNQ51" s="90"/>
      <c r="DNR51" s="90"/>
      <c r="DNS51" s="90"/>
      <c r="DNT51" s="90"/>
      <c r="DNU51" s="90"/>
      <c r="DNV51" s="90"/>
      <c r="DNW51" s="90"/>
      <c r="DNX51" s="90"/>
      <c r="DNY51" s="90"/>
      <c r="DNZ51" s="90"/>
      <c r="DOA51" s="90"/>
      <c r="DOB51" s="90"/>
      <c r="DOC51" s="90"/>
      <c r="DOD51" s="90"/>
      <c r="DOE51" s="90"/>
      <c r="DOF51" s="90"/>
      <c r="DOG51" s="90"/>
      <c r="DOH51" s="90"/>
      <c r="DOI51" s="90"/>
      <c r="DOJ51" s="90"/>
      <c r="DOK51" s="90"/>
      <c r="DOL51" s="90"/>
      <c r="DOM51" s="90"/>
      <c r="DON51" s="90"/>
      <c r="DOO51" s="90"/>
      <c r="DOP51" s="90"/>
      <c r="DOQ51" s="90"/>
      <c r="DOR51" s="90"/>
      <c r="DOS51" s="90"/>
      <c r="DOT51" s="90"/>
      <c r="DOU51" s="90"/>
      <c r="DOV51" s="90"/>
      <c r="DOW51" s="90"/>
      <c r="DOX51" s="90"/>
      <c r="DOY51" s="90"/>
      <c r="DOZ51" s="90"/>
      <c r="DPA51" s="90"/>
      <c r="DPB51" s="90"/>
      <c r="DPC51" s="90"/>
      <c r="DPD51" s="90"/>
      <c r="DPE51" s="90"/>
      <c r="DPF51" s="90"/>
      <c r="DPG51" s="90"/>
      <c r="DPH51" s="90"/>
      <c r="DPI51" s="90"/>
      <c r="DPJ51" s="90"/>
      <c r="DPK51" s="90"/>
      <c r="DPL51" s="90"/>
      <c r="DPM51" s="90"/>
      <c r="DPN51" s="90"/>
      <c r="DPO51" s="90"/>
      <c r="DPP51" s="90"/>
      <c r="DPQ51" s="90"/>
      <c r="DPR51" s="90"/>
      <c r="DPS51" s="90"/>
      <c r="DPT51" s="90"/>
      <c r="DPU51" s="90"/>
      <c r="DPV51" s="90"/>
      <c r="DPW51" s="90"/>
      <c r="DPX51" s="90"/>
      <c r="DPY51" s="90"/>
      <c r="DPZ51" s="90"/>
      <c r="DQA51" s="90"/>
      <c r="DQB51" s="90"/>
      <c r="DQC51" s="90"/>
      <c r="DQD51" s="90"/>
      <c r="DQE51" s="90"/>
      <c r="DQF51" s="90"/>
      <c r="DQG51" s="90"/>
      <c r="DQH51" s="90"/>
      <c r="DQI51" s="90"/>
      <c r="DQJ51" s="90"/>
      <c r="DQK51" s="90"/>
      <c r="DQL51" s="90"/>
      <c r="DQM51" s="90"/>
      <c r="DQN51" s="90"/>
      <c r="DQO51" s="90"/>
      <c r="DQP51" s="90"/>
      <c r="DQQ51" s="90"/>
      <c r="DQR51" s="90"/>
      <c r="DQS51" s="90"/>
      <c r="DQT51" s="90"/>
      <c r="DQU51" s="90"/>
      <c r="DQV51" s="90"/>
      <c r="DQW51" s="90"/>
      <c r="DQX51" s="90"/>
      <c r="DQY51" s="90"/>
      <c r="DQZ51" s="90"/>
      <c r="DRA51" s="90"/>
      <c r="DRB51" s="90"/>
      <c r="DRC51" s="90"/>
      <c r="DRD51" s="90"/>
      <c r="DRE51" s="90"/>
      <c r="DRF51" s="90"/>
      <c r="DRG51" s="90"/>
      <c r="DRH51" s="90"/>
      <c r="DRI51" s="90"/>
      <c r="DRJ51" s="90"/>
      <c r="DRK51" s="90"/>
      <c r="DRL51" s="90"/>
      <c r="DRM51" s="90"/>
      <c r="DRN51" s="90"/>
      <c r="DRO51" s="90"/>
      <c r="DRP51" s="90"/>
      <c r="DRQ51" s="90"/>
      <c r="DRR51" s="90"/>
      <c r="DRS51" s="90"/>
      <c r="DRT51" s="90"/>
      <c r="DRU51" s="90"/>
      <c r="DRV51" s="90"/>
      <c r="DRW51" s="90"/>
      <c r="DRX51" s="90"/>
      <c r="DRY51" s="90"/>
      <c r="DRZ51" s="90"/>
      <c r="DSA51" s="90"/>
      <c r="DSB51" s="90"/>
      <c r="DSC51" s="90"/>
      <c r="DSD51" s="90"/>
      <c r="DSE51" s="90"/>
      <c r="DSF51" s="90"/>
      <c r="DSG51" s="90"/>
      <c r="DSH51" s="90"/>
      <c r="DSI51" s="90"/>
      <c r="DSJ51" s="90"/>
      <c r="DSK51" s="90"/>
      <c r="DSL51" s="90"/>
      <c r="DSM51" s="90"/>
      <c r="DSN51" s="90"/>
      <c r="DSO51" s="90"/>
      <c r="DSP51" s="90"/>
      <c r="DSQ51" s="90"/>
      <c r="DSR51" s="90"/>
      <c r="DSS51" s="90"/>
      <c r="DST51" s="90"/>
      <c r="DSU51" s="90"/>
      <c r="DSV51" s="90"/>
      <c r="DSW51" s="90"/>
      <c r="DSX51" s="90"/>
      <c r="DSY51" s="90"/>
      <c r="DSZ51" s="90"/>
      <c r="DTA51" s="90"/>
      <c r="DTB51" s="90"/>
      <c r="DTC51" s="90"/>
      <c r="DTD51" s="90"/>
      <c r="DTE51" s="90"/>
      <c r="DTF51" s="90"/>
      <c r="DTG51" s="90"/>
      <c r="DTH51" s="90"/>
      <c r="DTI51" s="90"/>
      <c r="DTJ51" s="90"/>
      <c r="DTK51" s="90"/>
      <c r="DTL51" s="90"/>
      <c r="DTM51" s="90"/>
      <c r="DTN51" s="90"/>
      <c r="DTO51" s="90"/>
      <c r="DTP51" s="90"/>
      <c r="DTQ51" s="90"/>
      <c r="DTR51" s="90"/>
      <c r="DTS51" s="90"/>
      <c r="DTT51" s="90"/>
      <c r="DTU51" s="90"/>
      <c r="DTV51" s="90"/>
      <c r="DTW51" s="90"/>
      <c r="DTX51" s="90"/>
      <c r="DTY51" s="90"/>
      <c r="DTZ51" s="90"/>
      <c r="DUA51" s="90"/>
      <c r="DUB51" s="90"/>
      <c r="DUC51" s="90"/>
      <c r="DUD51" s="90"/>
      <c r="DUE51" s="90"/>
      <c r="DUF51" s="90"/>
      <c r="DUG51" s="90"/>
      <c r="DUH51" s="90"/>
      <c r="DUI51" s="90"/>
      <c r="DUJ51" s="90"/>
      <c r="DUK51" s="90"/>
      <c r="DUL51" s="90"/>
      <c r="DUM51" s="90"/>
      <c r="DUN51" s="90"/>
      <c r="DUO51" s="90"/>
      <c r="DUP51" s="90"/>
      <c r="DUQ51" s="90"/>
      <c r="DUR51" s="90"/>
      <c r="DUS51" s="90"/>
      <c r="DUT51" s="90"/>
      <c r="DUU51" s="90"/>
      <c r="DUV51" s="90"/>
      <c r="DUW51" s="90"/>
      <c r="DUX51" s="90"/>
      <c r="DUY51" s="90"/>
      <c r="DUZ51" s="90"/>
      <c r="DVA51" s="90"/>
      <c r="DVB51" s="90"/>
      <c r="DVC51" s="90"/>
      <c r="DVD51" s="90"/>
      <c r="DVE51" s="90"/>
      <c r="DVF51" s="90"/>
      <c r="DVG51" s="90"/>
      <c r="DVH51" s="90"/>
      <c r="DVI51" s="90"/>
      <c r="DVJ51" s="90"/>
      <c r="DVK51" s="90"/>
      <c r="DVL51" s="90"/>
      <c r="DVM51" s="90"/>
      <c r="DVN51" s="90"/>
      <c r="DVO51" s="90"/>
      <c r="DVP51" s="90"/>
      <c r="DVQ51" s="90"/>
      <c r="DVR51" s="90"/>
      <c r="DVS51" s="90"/>
      <c r="DVT51" s="90"/>
      <c r="DVU51" s="90"/>
      <c r="DVV51" s="90"/>
      <c r="DVW51" s="90"/>
      <c r="DVX51" s="90"/>
      <c r="DVY51" s="90"/>
      <c r="DVZ51" s="90"/>
      <c r="DWA51" s="90"/>
      <c r="DWB51" s="90"/>
      <c r="DWC51" s="90"/>
      <c r="DWD51" s="90"/>
      <c r="DWE51" s="90"/>
      <c r="DWF51" s="90"/>
      <c r="DWG51" s="90"/>
      <c r="DWH51" s="90"/>
      <c r="DWI51" s="90"/>
      <c r="DWJ51" s="90"/>
      <c r="DWK51" s="90"/>
      <c r="DWL51" s="90"/>
      <c r="DWM51" s="90"/>
      <c r="DWN51" s="90"/>
      <c r="DWO51" s="90"/>
      <c r="DWP51" s="90"/>
      <c r="DWQ51" s="90"/>
      <c r="DWR51" s="90"/>
      <c r="DWS51" s="90"/>
      <c r="DWT51" s="90"/>
      <c r="DWU51" s="90"/>
      <c r="DWV51" s="90"/>
      <c r="DWW51" s="90"/>
      <c r="DWX51" s="90"/>
      <c r="DWY51" s="90"/>
      <c r="DWZ51" s="90"/>
      <c r="DXA51" s="90"/>
      <c r="DXB51" s="90"/>
      <c r="DXC51" s="90"/>
      <c r="DXD51" s="90"/>
      <c r="DXE51" s="90"/>
      <c r="DXF51" s="90"/>
      <c r="DXG51" s="90"/>
      <c r="DXH51" s="90"/>
      <c r="DXI51" s="90"/>
      <c r="DXJ51" s="90"/>
      <c r="DXK51" s="90"/>
      <c r="DXL51" s="90"/>
      <c r="DXM51" s="90"/>
      <c r="DXN51" s="90"/>
      <c r="DXO51" s="90"/>
      <c r="DXP51" s="90"/>
      <c r="DXQ51" s="90"/>
      <c r="DXR51" s="90"/>
      <c r="DXS51" s="90"/>
      <c r="DXT51" s="90"/>
      <c r="DXU51" s="90"/>
      <c r="DXV51" s="90"/>
      <c r="DXW51" s="90"/>
      <c r="DXX51" s="90"/>
      <c r="DXY51" s="90"/>
      <c r="DXZ51" s="90"/>
      <c r="DYA51" s="90"/>
      <c r="DYB51" s="90"/>
      <c r="DYC51" s="90"/>
      <c r="DYD51" s="90"/>
      <c r="DYE51" s="90"/>
      <c r="DYF51" s="90"/>
      <c r="DYG51" s="90"/>
      <c r="DYH51" s="90"/>
      <c r="DYI51" s="90"/>
      <c r="DYJ51" s="90"/>
      <c r="DYK51" s="90"/>
      <c r="DYL51" s="90"/>
      <c r="DYM51" s="90"/>
      <c r="DYN51" s="90"/>
      <c r="DYO51" s="90"/>
      <c r="DYP51" s="90"/>
      <c r="DYQ51" s="90"/>
      <c r="DYR51" s="90"/>
      <c r="DYS51" s="90"/>
      <c r="DYT51" s="90"/>
      <c r="DYU51" s="90"/>
      <c r="DYV51" s="90"/>
      <c r="DYW51" s="90"/>
      <c r="DYX51" s="90"/>
      <c r="DYY51" s="90"/>
      <c r="DYZ51" s="90"/>
      <c r="DZA51" s="90"/>
      <c r="DZB51" s="90"/>
      <c r="DZC51" s="90"/>
      <c r="DZD51" s="90"/>
      <c r="DZE51" s="90"/>
      <c r="DZF51" s="90"/>
      <c r="DZG51" s="90"/>
      <c r="DZH51" s="90"/>
      <c r="DZI51" s="90"/>
      <c r="DZJ51" s="90"/>
      <c r="DZK51" s="90"/>
      <c r="DZL51" s="90"/>
      <c r="DZM51" s="90"/>
      <c r="DZN51" s="90"/>
      <c r="DZO51" s="90"/>
      <c r="DZP51" s="90"/>
      <c r="DZQ51" s="90"/>
      <c r="DZR51" s="90"/>
      <c r="DZS51" s="90"/>
      <c r="DZT51" s="90"/>
      <c r="DZU51" s="90"/>
      <c r="DZV51" s="90"/>
      <c r="DZW51" s="90"/>
      <c r="DZX51" s="90"/>
      <c r="DZY51" s="90"/>
      <c r="DZZ51" s="90"/>
      <c r="EAA51" s="90"/>
      <c r="EAB51" s="90"/>
      <c r="EAC51" s="90"/>
      <c r="EAD51" s="90"/>
      <c r="EAE51" s="90"/>
      <c r="EAF51" s="90"/>
      <c r="EAG51" s="90"/>
      <c r="EAH51" s="90"/>
      <c r="EAI51" s="90"/>
      <c r="EAJ51" s="90"/>
      <c r="EAK51" s="90"/>
      <c r="EAL51" s="90"/>
      <c r="EAM51" s="90"/>
      <c r="EAN51" s="90"/>
      <c r="EAO51" s="90"/>
      <c r="EAP51" s="90"/>
      <c r="EAQ51" s="90"/>
      <c r="EAR51" s="90"/>
      <c r="EAS51" s="90"/>
      <c r="EAT51" s="90"/>
      <c r="EAU51" s="90"/>
      <c r="EAV51" s="90"/>
      <c r="EAW51" s="90"/>
      <c r="EAX51" s="90"/>
      <c r="EAY51" s="90"/>
      <c r="EAZ51" s="90"/>
      <c r="EBA51" s="90"/>
      <c r="EBB51" s="90"/>
      <c r="EBC51" s="90"/>
      <c r="EBD51" s="90"/>
      <c r="EBE51" s="90"/>
      <c r="EBF51" s="90"/>
      <c r="EBG51" s="90"/>
      <c r="EBH51" s="90"/>
      <c r="EBI51" s="90"/>
      <c r="EBJ51" s="90"/>
      <c r="EBK51" s="90"/>
      <c r="EBL51" s="90"/>
      <c r="EBM51" s="90"/>
      <c r="EBN51" s="90"/>
      <c r="EBO51" s="90"/>
      <c r="EBP51" s="90"/>
      <c r="EBQ51" s="90"/>
      <c r="EBR51" s="90"/>
      <c r="EBS51" s="90"/>
      <c r="EBT51" s="90"/>
      <c r="EBU51" s="90"/>
      <c r="EBV51" s="90"/>
      <c r="EBW51" s="90"/>
      <c r="EBX51" s="90"/>
      <c r="EBY51" s="90"/>
      <c r="EBZ51" s="90"/>
      <c r="ECA51" s="90"/>
      <c r="ECB51" s="90"/>
      <c r="ECC51" s="90"/>
      <c r="ECD51" s="90"/>
      <c r="ECE51" s="90"/>
      <c r="ECF51" s="90"/>
      <c r="ECG51" s="90"/>
      <c r="ECH51" s="90"/>
      <c r="ECI51" s="90"/>
      <c r="ECJ51" s="90"/>
      <c r="ECK51" s="90"/>
      <c r="ECL51" s="90"/>
      <c r="ECM51" s="90"/>
      <c r="ECN51" s="90"/>
      <c r="ECO51" s="90"/>
      <c r="ECP51" s="90"/>
      <c r="ECQ51" s="90"/>
      <c r="ECR51" s="90"/>
      <c r="ECS51" s="90"/>
      <c r="ECT51" s="90"/>
      <c r="ECU51" s="90"/>
      <c r="ECV51" s="90"/>
      <c r="ECW51" s="90"/>
      <c r="ECX51" s="90"/>
      <c r="ECY51" s="90"/>
      <c r="ECZ51" s="90"/>
      <c r="EDA51" s="90"/>
      <c r="EDB51" s="90"/>
      <c r="EDC51" s="90"/>
      <c r="EDD51" s="90"/>
      <c r="EDE51" s="90"/>
      <c r="EDF51" s="90"/>
      <c r="EDG51" s="90"/>
      <c r="EDH51" s="90"/>
      <c r="EDI51" s="90"/>
      <c r="EDJ51" s="90"/>
      <c r="EDK51" s="90"/>
      <c r="EDL51" s="90"/>
      <c r="EDM51" s="90"/>
      <c r="EDN51" s="90"/>
      <c r="EDO51" s="90"/>
      <c r="EDP51" s="90"/>
      <c r="EDQ51" s="90"/>
      <c r="EDR51" s="90"/>
      <c r="EDS51" s="90"/>
      <c r="EDT51" s="90"/>
      <c r="EDU51" s="90"/>
      <c r="EDV51" s="90"/>
      <c r="EDW51" s="90"/>
      <c r="EDX51" s="90"/>
      <c r="EDY51" s="90"/>
      <c r="EDZ51" s="90"/>
      <c r="EEA51" s="90"/>
      <c r="EEB51" s="90"/>
      <c r="EEC51" s="90"/>
      <c r="EED51" s="90"/>
      <c r="EEE51" s="90"/>
      <c r="EEF51" s="90"/>
      <c r="EEG51" s="90"/>
      <c r="EEH51" s="90"/>
      <c r="EEI51" s="90"/>
      <c r="EEJ51" s="90"/>
      <c r="EEK51" s="90"/>
      <c r="EEL51" s="90"/>
      <c r="EEM51" s="90"/>
      <c r="EEN51" s="90"/>
      <c r="EEO51" s="90"/>
      <c r="EEP51" s="90"/>
      <c r="EEQ51" s="90"/>
      <c r="EER51" s="90"/>
      <c r="EES51" s="90"/>
      <c r="EET51" s="90"/>
      <c r="EEU51" s="90"/>
      <c r="EEV51" s="90"/>
      <c r="EEW51" s="90"/>
      <c r="EEX51" s="90"/>
      <c r="EEY51" s="90"/>
      <c r="EEZ51" s="90"/>
      <c r="EFA51" s="90"/>
      <c r="EFB51" s="90"/>
      <c r="EFC51" s="90"/>
      <c r="EFD51" s="90"/>
      <c r="EFE51" s="90"/>
      <c r="EFF51" s="90"/>
      <c r="EFG51" s="90"/>
      <c r="EFH51" s="90"/>
      <c r="EFI51" s="90"/>
      <c r="EFJ51" s="90"/>
      <c r="EFK51" s="90"/>
      <c r="EFL51" s="90"/>
      <c r="EFM51" s="90"/>
      <c r="EFN51" s="90"/>
      <c r="EFO51" s="90"/>
      <c r="EFP51" s="90"/>
      <c r="EFQ51" s="90"/>
      <c r="EFR51" s="90"/>
      <c r="EFS51" s="90"/>
      <c r="EFT51" s="90"/>
      <c r="EFU51" s="90"/>
      <c r="EFV51" s="90"/>
      <c r="EFW51" s="90"/>
      <c r="EFX51" s="90"/>
      <c r="EFY51" s="90"/>
      <c r="EFZ51" s="90"/>
      <c r="EGA51" s="90"/>
      <c r="EGB51" s="90"/>
      <c r="EGC51" s="90"/>
      <c r="EGD51" s="90"/>
      <c r="EGE51" s="90"/>
      <c r="EGF51" s="90"/>
      <c r="EGG51" s="90"/>
      <c r="EGH51" s="90"/>
      <c r="EGI51" s="90"/>
      <c r="EGJ51" s="90"/>
      <c r="EGK51" s="90"/>
      <c r="EGL51" s="90"/>
      <c r="EGM51" s="90"/>
      <c r="EGN51" s="90"/>
      <c r="EGO51" s="90"/>
      <c r="EGP51" s="90"/>
      <c r="EGQ51" s="90"/>
      <c r="EGR51" s="90"/>
      <c r="EGS51" s="90"/>
      <c r="EGT51" s="90"/>
      <c r="EGU51" s="90"/>
      <c r="EGV51" s="90"/>
      <c r="EGW51" s="90"/>
      <c r="EGX51" s="90"/>
      <c r="EGY51" s="90"/>
      <c r="EGZ51" s="90"/>
      <c r="EHA51" s="90"/>
      <c r="EHB51" s="90"/>
      <c r="EHC51" s="90"/>
      <c r="EHD51" s="90"/>
      <c r="EHE51" s="90"/>
      <c r="EHF51" s="90"/>
      <c r="EHG51" s="90"/>
      <c r="EHH51" s="90"/>
      <c r="EHI51" s="90"/>
      <c r="EHJ51" s="90"/>
      <c r="EHK51" s="90"/>
      <c r="EHL51" s="90"/>
      <c r="EHM51" s="90"/>
      <c r="EHN51" s="90"/>
      <c r="EHO51" s="90"/>
      <c r="EHP51" s="90"/>
      <c r="EHQ51" s="90"/>
      <c r="EHR51" s="90"/>
      <c r="EHS51" s="90"/>
      <c r="EHT51" s="90"/>
      <c r="EHU51" s="90"/>
      <c r="EHV51" s="90"/>
      <c r="EHW51" s="90"/>
      <c r="EHX51" s="90"/>
      <c r="EHY51" s="90"/>
      <c r="EHZ51" s="90"/>
      <c r="EIA51" s="90"/>
      <c r="EIB51" s="90"/>
      <c r="EIC51" s="90"/>
      <c r="EID51" s="90"/>
      <c r="EIE51" s="90"/>
      <c r="EIF51" s="90"/>
      <c r="EIG51" s="90"/>
      <c r="EIH51" s="90"/>
      <c r="EII51" s="90"/>
      <c r="EIJ51" s="90"/>
      <c r="EIK51" s="90"/>
      <c r="EIL51" s="90"/>
      <c r="EIM51" s="90"/>
      <c r="EIN51" s="90"/>
      <c r="EIO51" s="90"/>
      <c r="EIP51" s="90"/>
      <c r="EIQ51" s="90"/>
      <c r="EIR51" s="90"/>
      <c r="EIS51" s="90"/>
      <c r="EIT51" s="90"/>
      <c r="EIU51" s="90"/>
      <c r="EIV51" s="90"/>
      <c r="EIW51" s="90"/>
      <c r="EIX51" s="90"/>
      <c r="EIY51" s="90"/>
      <c r="EIZ51" s="90"/>
      <c r="EJA51" s="90"/>
      <c r="EJB51" s="90"/>
      <c r="EJC51" s="90"/>
      <c r="EJD51" s="90"/>
      <c r="EJE51" s="90"/>
      <c r="EJF51" s="90"/>
      <c r="EJG51" s="90"/>
      <c r="EJH51" s="90"/>
      <c r="EJI51" s="90"/>
      <c r="EJJ51" s="90"/>
      <c r="EJK51" s="90"/>
      <c r="EJL51" s="90"/>
      <c r="EJM51" s="90"/>
      <c r="EJN51" s="90"/>
      <c r="EJO51" s="90"/>
      <c r="EJP51" s="90"/>
      <c r="EJQ51" s="90"/>
      <c r="EJR51" s="90"/>
      <c r="EJS51" s="90"/>
      <c r="EJT51" s="90"/>
      <c r="EJU51" s="90"/>
      <c r="EJV51" s="90"/>
      <c r="EJW51" s="90"/>
      <c r="EJX51" s="90"/>
      <c r="EJY51" s="90"/>
      <c r="EJZ51" s="90"/>
      <c r="EKA51" s="90"/>
      <c r="EKB51" s="90"/>
      <c r="EKC51" s="90"/>
      <c r="EKD51" s="90"/>
      <c r="EKE51" s="90"/>
      <c r="EKF51" s="90"/>
      <c r="EKG51" s="90"/>
      <c r="EKH51" s="90"/>
      <c r="EKI51" s="90"/>
      <c r="EKJ51" s="90"/>
      <c r="EKK51" s="90"/>
      <c r="EKL51" s="90"/>
      <c r="EKM51" s="90"/>
      <c r="EKN51" s="90"/>
      <c r="EKO51" s="90"/>
      <c r="EKP51" s="90"/>
      <c r="EKQ51" s="90"/>
      <c r="EKR51" s="90"/>
      <c r="EKS51" s="90"/>
      <c r="EKT51" s="90"/>
      <c r="EKU51" s="90"/>
      <c r="EKV51" s="90"/>
      <c r="EKW51" s="90"/>
      <c r="EKX51" s="90"/>
      <c r="EKY51" s="90"/>
      <c r="EKZ51" s="90"/>
      <c r="ELA51" s="90"/>
      <c r="ELB51" s="90"/>
      <c r="ELC51" s="90"/>
      <c r="ELD51" s="90"/>
      <c r="ELE51" s="90"/>
      <c r="ELF51" s="90"/>
      <c r="ELG51" s="90"/>
      <c r="ELH51" s="90"/>
      <c r="ELI51" s="90"/>
      <c r="ELJ51" s="90"/>
      <c r="ELK51" s="90"/>
      <c r="ELL51" s="90"/>
      <c r="ELM51" s="90"/>
      <c r="ELN51" s="90"/>
      <c r="ELO51" s="90"/>
      <c r="ELP51" s="90"/>
      <c r="ELQ51" s="90"/>
      <c r="ELR51" s="90"/>
      <c r="ELS51" s="90"/>
      <c r="ELT51" s="90"/>
      <c r="ELU51" s="90"/>
      <c r="ELV51" s="90"/>
      <c r="ELW51" s="90"/>
      <c r="ELX51" s="90"/>
      <c r="ELY51" s="90"/>
      <c r="ELZ51" s="90"/>
      <c r="EMA51" s="90"/>
      <c r="EMB51" s="90"/>
      <c r="EMC51" s="90"/>
      <c r="EMD51" s="90"/>
      <c r="EME51" s="90"/>
      <c r="EMF51" s="90"/>
      <c r="EMG51" s="90"/>
      <c r="EMH51" s="90"/>
      <c r="EMI51" s="90"/>
      <c r="EMJ51" s="90"/>
      <c r="EMK51" s="90"/>
      <c r="EML51" s="90"/>
      <c r="EMM51" s="90"/>
      <c r="EMN51" s="90"/>
      <c r="EMO51" s="90"/>
      <c r="EMP51" s="90"/>
      <c r="EMQ51" s="90"/>
      <c r="EMR51" s="90"/>
      <c r="EMS51" s="90"/>
      <c r="EMT51" s="90"/>
      <c r="EMU51" s="90"/>
      <c r="EMV51" s="90"/>
      <c r="EMW51" s="90"/>
      <c r="EMX51" s="90"/>
      <c r="EMY51" s="90"/>
      <c r="EMZ51" s="90"/>
      <c r="ENA51" s="90"/>
      <c r="ENB51" s="90"/>
      <c r="ENC51" s="90"/>
      <c r="END51" s="90"/>
      <c r="ENE51" s="90"/>
      <c r="ENF51" s="90"/>
      <c r="ENG51" s="90"/>
      <c r="ENH51" s="90"/>
      <c r="ENI51" s="90"/>
      <c r="ENJ51" s="90"/>
      <c r="ENK51" s="90"/>
      <c r="ENL51" s="90"/>
      <c r="ENM51" s="90"/>
      <c r="ENN51" s="90"/>
      <c r="ENO51" s="90"/>
      <c r="ENP51" s="90"/>
      <c r="ENQ51" s="90"/>
      <c r="ENR51" s="90"/>
      <c r="ENS51" s="90"/>
      <c r="ENT51" s="90"/>
      <c r="ENU51" s="90"/>
      <c r="ENV51" s="90"/>
      <c r="ENW51" s="90"/>
      <c r="ENX51" s="90"/>
      <c r="ENY51" s="90"/>
      <c r="ENZ51" s="90"/>
      <c r="EOA51" s="90"/>
      <c r="EOB51" s="90"/>
      <c r="EOC51" s="90"/>
      <c r="EOD51" s="90"/>
      <c r="EOE51" s="90"/>
      <c r="EOF51" s="90"/>
      <c r="EOG51" s="90"/>
      <c r="EOH51" s="90"/>
      <c r="EOI51" s="90"/>
      <c r="EOJ51" s="90"/>
      <c r="EOK51" s="90"/>
      <c r="EOL51" s="90"/>
      <c r="EOM51" s="90"/>
      <c r="EON51" s="90"/>
      <c r="EOO51" s="90"/>
      <c r="EOP51" s="90"/>
      <c r="EOQ51" s="90"/>
      <c r="EOR51" s="90"/>
      <c r="EOS51" s="90"/>
      <c r="EOT51" s="90"/>
      <c r="EOU51" s="90"/>
      <c r="EOV51" s="90"/>
      <c r="EOW51" s="90"/>
      <c r="EOX51" s="90"/>
      <c r="EOY51" s="90"/>
      <c r="EOZ51" s="90"/>
      <c r="EPA51" s="90"/>
      <c r="EPB51" s="90"/>
      <c r="EPC51" s="90"/>
      <c r="EPD51" s="90"/>
      <c r="EPE51" s="90"/>
      <c r="EPF51" s="90"/>
      <c r="EPG51" s="90"/>
      <c r="EPH51" s="90"/>
      <c r="EPI51" s="90"/>
      <c r="EPJ51" s="90"/>
      <c r="EPK51" s="90"/>
      <c r="EPL51" s="90"/>
      <c r="EPM51" s="90"/>
      <c r="EPN51" s="90"/>
      <c r="EPO51" s="90"/>
      <c r="EPP51" s="90"/>
      <c r="EPQ51" s="90"/>
      <c r="EPR51" s="90"/>
      <c r="EPS51" s="90"/>
      <c r="EPT51" s="90"/>
      <c r="EPU51" s="90"/>
      <c r="EPV51" s="90"/>
      <c r="EPW51" s="90"/>
      <c r="EPX51" s="90"/>
      <c r="EPY51" s="90"/>
      <c r="EPZ51" s="90"/>
      <c r="EQA51" s="90"/>
      <c r="EQB51" s="90"/>
      <c r="EQC51" s="90"/>
      <c r="EQD51" s="90"/>
      <c r="EQE51" s="90"/>
      <c r="EQF51" s="90"/>
      <c r="EQG51" s="90"/>
      <c r="EQH51" s="90"/>
      <c r="EQI51" s="90"/>
      <c r="EQJ51" s="90"/>
      <c r="EQK51" s="90"/>
      <c r="EQL51" s="90"/>
      <c r="EQM51" s="90"/>
      <c r="EQN51" s="90"/>
      <c r="EQO51" s="90"/>
      <c r="EQP51" s="90"/>
      <c r="EQQ51" s="90"/>
      <c r="EQR51" s="90"/>
      <c r="EQS51" s="90"/>
      <c r="EQT51" s="90"/>
      <c r="EQU51" s="90"/>
      <c r="EQV51" s="90"/>
      <c r="EQW51" s="90"/>
      <c r="EQX51" s="90"/>
      <c r="EQY51" s="90"/>
      <c r="EQZ51" s="90"/>
      <c r="ERA51" s="90"/>
      <c r="ERB51" s="90"/>
      <c r="ERC51" s="90"/>
      <c r="ERD51" s="90"/>
      <c r="ERE51" s="90"/>
      <c r="ERF51" s="90"/>
      <c r="ERG51" s="90"/>
      <c r="ERH51" s="90"/>
      <c r="ERI51" s="90"/>
      <c r="ERJ51" s="90"/>
      <c r="ERK51" s="90"/>
      <c r="ERL51" s="90"/>
      <c r="ERM51" s="90"/>
      <c r="ERN51" s="90"/>
      <c r="ERO51" s="90"/>
      <c r="ERP51" s="90"/>
      <c r="ERQ51" s="90"/>
      <c r="ERR51" s="90"/>
      <c r="ERS51" s="90"/>
      <c r="ERT51" s="90"/>
      <c r="ERU51" s="90"/>
      <c r="ERV51" s="90"/>
      <c r="ERW51" s="90"/>
      <c r="ERX51" s="90"/>
      <c r="ERY51" s="90"/>
      <c r="ERZ51" s="90"/>
      <c r="ESA51" s="90"/>
      <c r="ESB51" s="90"/>
      <c r="ESC51" s="90"/>
      <c r="ESD51" s="90"/>
      <c r="ESE51" s="90"/>
      <c r="ESF51" s="90"/>
      <c r="ESG51" s="90"/>
      <c r="ESH51" s="90"/>
      <c r="ESI51" s="90"/>
      <c r="ESJ51" s="90"/>
      <c r="ESK51" s="90"/>
      <c r="ESL51" s="90"/>
      <c r="ESM51" s="90"/>
      <c r="ESN51" s="90"/>
      <c r="ESO51" s="90"/>
      <c r="ESP51" s="90"/>
      <c r="ESQ51" s="90"/>
      <c r="ESR51" s="90"/>
      <c r="ESS51" s="90"/>
      <c r="EST51" s="90"/>
      <c r="ESU51" s="90"/>
      <c r="ESV51" s="90"/>
      <c r="ESW51" s="90"/>
      <c r="ESX51" s="90"/>
      <c r="ESY51" s="90"/>
      <c r="ESZ51" s="90"/>
      <c r="ETA51" s="90"/>
      <c r="ETB51" s="90"/>
      <c r="ETC51" s="90"/>
      <c r="ETD51" s="90"/>
      <c r="ETE51" s="90"/>
      <c r="ETF51" s="90"/>
      <c r="ETG51" s="90"/>
      <c r="ETH51" s="90"/>
      <c r="ETI51" s="90"/>
      <c r="ETJ51" s="90"/>
      <c r="ETK51" s="90"/>
      <c r="ETL51" s="90"/>
      <c r="ETM51" s="90"/>
      <c r="ETN51" s="90"/>
      <c r="ETO51" s="90"/>
      <c r="ETP51" s="90"/>
      <c r="ETQ51" s="90"/>
      <c r="ETR51" s="90"/>
      <c r="ETS51" s="90"/>
      <c r="ETT51" s="90"/>
      <c r="ETU51" s="90"/>
      <c r="ETV51" s="90"/>
      <c r="ETW51" s="90"/>
      <c r="ETX51" s="90"/>
      <c r="ETY51" s="90"/>
      <c r="ETZ51" s="90"/>
      <c r="EUA51" s="90"/>
      <c r="EUB51" s="90"/>
      <c r="EUC51" s="90"/>
      <c r="EUD51" s="90"/>
      <c r="EUE51" s="90"/>
      <c r="EUF51" s="90"/>
      <c r="EUG51" s="90"/>
      <c r="EUH51" s="90"/>
      <c r="EUI51" s="90"/>
      <c r="EUJ51" s="90"/>
      <c r="EUK51" s="90"/>
      <c r="EUL51" s="90"/>
      <c r="EUM51" s="90"/>
      <c r="EUN51" s="90"/>
      <c r="EUO51" s="90"/>
      <c r="EUP51" s="90"/>
      <c r="EUQ51" s="90"/>
      <c r="EUR51" s="90"/>
      <c r="EUS51" s="90"/>
      <c r="EUT51" s="90"/>
      <c r="EUU51" s="90"/>
      <c r="EUV51" s="90"/>
      <c r="EUW51" s="90"/>
      <c r="EUX51" s="90"/>
      <c r="EUY51" s="90"/>
      <c r="EUZ51" s="90"/>
      <c r="EVA51" s="90"/>
      <c r="EVB51" s="90"/>
      <c r="EVC51" s="90"/>
      <c r="EVD51" s="90"/>
      <c r="EVE51" s="90"/>
      <c r="EVF51" s="90"/>
      <c r="EVG51" s="90"/>
      <c r="EVH51" s="90"/>
      <c r="EVI51" s="90"/>
      <c r="EVJ51" s="90"/>
      <c r="EVK51" s="90"/>
      <c r="EVL51" s="90"/>
      <c r="EVM51" s="90"/>
      <c r="EVN51" s="90"/>
      <c r="EVO51" s="90"/>
      <c r="EVP51" s="90"/>
      <c r="EVQ51" s="90"/>
      <c r="EVR51" s="90"/>
      <c r="EVS51" s="90"/>
      <c r="EVT51" s="90"/>
      <c r="EVU51" s="90"/>
      <c r="EVV51" s="90"/>
      <c r="EVW51" s="90"/>
      <c r="EVX51" s="90"/>
      <c r="EVY51" s="90"/>
      <c r="EVZ51" s="90"/>
      <c r="EWA51" s="90"/>
      <c r="EWB51" s="90"/>
      <c r="EWC51" s="90"/>
      <c r="EWD51" s="90"/>
      <c r="EWE51" s="90"/>
      <c r="EWF51" s="90"/>
      <c r="EWG51" s="90"/>
      <c r="EWH51" s="90"/>
      <c r="EWI51" s="90"/>
      <c r="EWJ51" s="90"/>
      <c r="EWK51" s="90"/>
      <c r="EWL51" s="90"/>
      <c r="EWM51" s="90"/>
      <c r="EWN51" s="90"/>
      <c r="EWO51" s="90"/>
      <c r="EWP51" s="90"/>
      <c r="EWQ51" s="90"/>
      <c r="EWR51" s="90"/>
      <c r="EWS51" s="90"/>
      <c r="EWT51" s="90"/>
      <c r="EWU51" s="90"/>
      <c r="EWV51" s="90"/>
      <c r="EWW51" s="90"/>
      <c r="EWX51" s="90"/>
      <c r="EWY51" s="90"/>
      <c r="EWZ51" s="90"/>
      <c r="EXA51" s="90"/>
      <c r="EXB51" s="90"/>
      <c r="EXC51" s="90"/>
      <c r="EXD51" s="90"/>
      <c r="EXE51" s="90"/>
      <c r="EXF51" s="90"/>
      <c r="EXG51" s="90"/>
      <c r="EXH51" s="90"/>
      <c r="EXI51" s="90"/>
      <c r="EXJ51" s="90"/>
      <c r="EXK51" s="90"/>
      <c r="EXL51" s="90"/>
      <c r="EXM51" s="90"/>
      <c r="EXN51" s="90"/>
      <c r="EXO51" s="90"/>
      <c r="EXP51" s="90"/>
      <c r="EXQ51" s="90"/>
      <c r="EXR51" s="90"/>
      <c r="EXS51" s="90"/>
      <c r="EXT51" s="90"/>
      <c r="EXU51" s="90"/>
      <c r="EXV51" s="90"/>
      <c r="EXW51" s="90"/>
      <c r="EXX51" s="90"/>
      <c r="EXY51" s="90"/>
      <c r="EXZ51" s="90"/>
      <c r="EYA51" s="90"/>
      <c r="EYB51" s="90"/>
      <c r="EYC51" s="90"/>
      <c r="EYD51" s="90"/>
      <c r="EYE51" s="90"/>
      <c r="EYF51" s="90"/>
      <c r="EYG51" s="90"/>
      <c r="EYH51" s="90"/>
      <c r="EYI51" s="90"/>
      <c r="EYJ51" s="90"/>
      <c r="EYK51" s="90"/>
      <c r="EYL51" s="90"/>
      <c r="EYM51" s="90"/>
      <c r="EYN51" s="90"/>
      <c r="EYO51" s="90"/>
      <c r="EYP51" s="90"/>
      <c r="EYQ51" s="90"/>
      <c r="EYR51" s="90"/>
      <c r="EYS51" s="90"/>
      <c r="EYT51" s="90"/>
      <c r="EYU51" s="90"/>
      <c r="EYV51" s="90"/>
      <c r="EYW51" s="90"/>
      <c r="EYX51" s="90"/>
      <c r="EYY51" s="90"/>
      <c r="EYZ51" s="90"/>
      <c r="EZA51" s="90"/>
      <c r="EZB51" s="90"/>
      <c r="EZC51" s="90"/>
      <c r="EZD51" s="90"/>
      <c r="EZE51" s="90"/>
      <c r="EZF51" s="90"/>
      <c r="EZG51" s="90"/>
      <c r="EZH51" s="90"/>
      <c r="EZI51" s="90"/>
      <c r="EZJ51" s="90"/>
      <c r="EZK51" s="90"/>
      <c r="EZL51" s="90"/>
      <c r="EZM51" s="90"/>
      <c r="EZN51" s="90"/>
      <c r="EZO51" s="90"/>
      <c r="EZP51" s="90"/>
      <c r="EZQ51" s="90"/>
      <c r="EZR51" s="90"/>
      <c r="EZS51" s="90"/>
      <c r="EZT51" s="90"/>
      <c r="EZU51" s="90"/>
      <c r="EZV51" s="90"/>
      <c r="EZW51" s="90"/>
      <c r="EZX51" s="90"/>
      <c r="EZY51" s="90"/>
      <c r="EZZ51" s="90"/>
      <c r="FAA51" s="90"/>
      <c r="FAB51" s="90"/>
      <c r="FAC51" s="90"/>
      <c r="FAD51" s="90"/>
      <c r="FAE51" s="90"/>
      <c r="FAF51" s="90"/>
      <c r="FAG51" s="90"/>
      <c r="FAH51" s="90"/>
      <c r="FAI51" s="90"/>
      <c r="FAJ51" s="90"/>
      <c r="FAK51" s="90"/>
      <c r="FAL51" s="90"/>
      <c r="FAM51" s="90"/>
      <c r="FAN51" s="90"/>
      <c r="FAO51" s="90"/>
      <c r="FAP51" s="90"/>
      <c r="FAQ51" s="90"/>
      <c r="FAR51" s="90"/>
      <c r="FAS51" s="90"/>
      <c r="FAT51" s="90"/>
      <c r="FAU51" s="90"/>
      <c r="FAV51" s="90"/>
      <c r="FAW51" s="90"/>
      <c r="FAX51" s="90"/>
      <c r="FAY51" s="90"/>
      <c r="FAZ51" s="90"/>
      <c r="FBA51" s="90"/>
      <c r="FBB51" s="90"/>
      <c r="FBC51" s="90"/>
      <c r="FBD51" s="90"/>
      <c r="FBE51" s="90"/>
      <c r="FBF51" s="90"/>
      <c r="FBG51" s="90"/>
      <c r="FBH51" s="90"/>
      <c r="FBI51" s="90"/>
      <c r="FBJ51" s="90"/>
      <c r="FBK51" s="90"/>
      <c r="FBL51" s="90"/>
      <c r="FBM51" s="90"/>
      <c r="FBN51" s="90"/>
      <c r="FBO51" s="90"/>
      <c r="FBP51" s="90"/>
      <c r="FBQ51" s="90"/>
      <c r="FBR51" s="90"/>
      <c r="FBS51" s="90"/>
      <c r="FBT51" s="90"/>
      <c r="FBU51" s="90"/>
      <c r="FBV51" s="90"/>
      <c r="FBW51" s="90"/>
      <c r="FBX51" s="90"/>
      <c r="FBY51" s="90"/>
      <c r="FBZ51" s="90"/>
      <c r="FCA51" s="90"/>
      <c r="FCB51" s="90"/>
      <c r="FCC51" s="90"/>
      <c r="FCD51" s="90"/>
      <c r="FCE51" s="90"/>
      <c r="FCF51" s="90"/>
      <c r="FCG51" s="90"/>
      <c r="FCH51" s="90"/>
      <c r="FCI51" s="90"/>
      <c r="FCJ51" s="90"/>
      <c r="FCK51" s="90"/>
      <c r="FCL51" s="90"/>
      <c r="FCM51" s="90"/>
      <c r="FCN51" s="90"/>
      <c r="FCO51" s="90"/>
      <c r="FCP51" s="90"/>
      <c r="FCQ51" s="90"/>
      <c r="FCR51" s="90"/>
      <c r="FCS51" s="90"/>
      <c r="FCT51" s="90"/>
      <c r="FCU51" s="90"/>
      <c r="FCV51" s="90"/>
      <c r="FCW51" s="90"/>
      <c r="FCX51" s="90"/>
      <c r="FCY51" s="90"/>
      <c r="FCZ51" s="90"/>
      <c r="FDA51" s="90"/>
      <c r="FDB51" s="90"/>
      <c r="FDC51" s="90"/>
      <c r="FDD51" s="90"/>
      <c r="FDE51" s="90"/>
      <c r="FDF51" s="90"/>
      <c r="FDG51" s="90"/>
      <c r="FDH51" s="90"/>
      <c r="FDI51" s="90"/>
      <c r="FDJ51" s="90"/>
      <c r="FDK51" s="90"/>
      <c r="FDL51" s="90"/>
      <c r="FDM51" s="90"/>
      <c r="FDN51" s="90"/>
      <c r="FDO51" s="90"/>
      <c r="FDP51" s="90"/>
      <c r="FDQ51" s="90"/>
      <c r="FDR51" s="90"/>
      <c r="FDS51" s="90"/>
      <c r="FDT51" s="90"/>
      <c r="FDU51" s="90"/>
      <c r="FDV51" s="90"/>
      <c r="FDW51" s="90"/>
      <c r="FDX51" s="90"/>
      <c r="FDY51" s="90"/>
      <c r="FDZ51" s="90"/>
      <c r="FEA51" s="90"/>
      <c r="FEB51" s="90"/>
      <c r="FEC51" s="90"/>
      <c r="FED51" s="90"/>
      <c r="FEE51" s="90"/>
      <c r="FEF51" s="90"/>
      <c r="FEG51" s="90"/>
      <c r="FEH51" s="90"/>
      <c r="FEI51" s="90"/>
      <c r="FEJ51" s="90"/>
      <c r="FEK51" s="90"/>
      <c r="FEL51" s="90"/>
      <c r="FEM51" s="90"/>
      <c r="FEN51" s="90"/>
      <c r="FEO51" s="90"/>
      <c r="FEP51" s="90"/>
      <c r="FEQ51" s="90"/>
      <c r="FER51" s="90"/>
      <c r="FES51" s="90"/>
      <c r="FET51" s="90"/>
      <c r="FEU51" s="90"/>
      <c r="FEV51" s="90"/>
      <c r="FEW51" s="90"/>
      <c r="FEX51" s="90"/>
      <c r="FEY51" s="90"/>
      <c r="FEZ51" s="90"/>
      <c r="FFA51" s="90"/>
      <c r="FFB51" s="90"/>
      <c r="FFC51" s="90"/>
      <c r="FFD51" s="90"/>
      <c r="FFE51" s="90"/>
      <c r="FFF51" s="90"/>
      <c r="FFG51" s="90"/>
      <c r="FFH51" s="90"/>
      <c r="FFI51" s="90"/>
      <c r="FFJ51" s="90"/>
      <c r="FFK51" s="90"/>
      <c r="FFL51" s="90"/>
      <c r="FFM51" s="90"/>
      <c r="FFN51" s="90"/>
      <c r="FFO51" s="90"/>
      <c r="FFP51" s="90"/>
      <c r="FFQ51" s="90"/>
      <c r="FFR51" s="90"/>
      <c r="FFS51" s="90"/>
      <c r="FFT51" s="90"/>
      <c r="FFU51" s="90"/>
      <c r="FFV51" s="90"/>
      <c r="FFW51" s="90"/>
      <c r="FFX51" s="90"/>
      <c r="FFY51" s="90"/>
      <c r="FFZ51" s="90"/>
      <c r="FGA51" s="90"/>
      <c r="FGB51" s="90"/>
      <c r="FGC51" s="90"/>
      <c r="FGD51" s="90"/>
      <c r="FGE51" s="90"/>
      <c r="FGF51" s="90"/>
      <c r="FGG51" s="90"/>
      <c r="FGH51" s="90"/>
      <c r="FGI51" s="90"/>
      <c r="FGJ51" s="90"/>
      <c r="FGK51" s="90"/>
      <c r="FGL51" s="90"/>
      <c r="FGM51" s="90"/>
      <c r="FGN51" s="90"/>
      <c r="FGO51" s="90"/>
      <c r="FGP51" s="90"/>
      <c r="FGQ51" s="90"/>
      <c r="FGR51" s="90"/>
      <c r="FGS51" s="90"/>
      <c r="FGT51" s="90"/>
      <c r="FGU51" s="90"/>
      <c r="FGV51" s="90"/>
      <c r="FGW51" s="90"/>
      <c r="FGX51" s="90"/>
      <c r="FGY51" s="90"/>
      <c r="FGZ51" s="90"/>
      <c r="FHA51" s="90"/>
      <c r="FHB51" s="90"/>
      <c r="FHC51" s="90"/>
      <c r="FHD51" s="90"/>
      <c r="FHE51" s="90"/>
      <c r="FHF51" s="90"/>
      <c r="FHG51" s="90"/>
      <c r="FHH51" s="90"/>
      <c r="FHI51" s="90"/>
      <c r="FHJ51" s="90"/>
      <c r="FHK51" s="90"/>
      <c r="FHL51" s="90"/>
      <c r="FHM51" s="90"/>
      <c r="FHN51" s="90"/>
      <c r="FHO51" s="90"/>
      <c r="FHP51" s="90"/>
      <c r="FHQ51" s="90"/>
      <c r="FHR51" s="90"/>
      <c r="FHS51" s="90"/>
      <c r="FHT51" s="90"/>
      <c r="FHU51" s="90"/>
      <c r="FHV51" s="90"/>
      <c r="FHW51" s="90"/>
      <c r="FHX51" s="90"/>
      <c r="FHY51" s="90"/>
      <c r="FHZ51" s="90"/>
      <c r="FIA51" s="90"/>
      <c r="FIB51" s="90"/>
      <c r="FIC51" s="90"/>
      <c r="FID51" s="90"/>
      <c r="FIE51" s="90"/>
      <c r="FIF51" s="90"/>
      <c r="FIG51" s="90"/>
      <c r="FIH51" s="90"/>
      <c r="FII51" s="90"/>
      <c r="FIJ51" s="90"/>
      <c r="FIK51" s="90"/>
      <c r="FIL51" s="90"/>
      <c r="FIM51" s="90"/>
      <c r="FIN51" s="90"/>
      <c r="FIO51" s="90"/>
      <c r="FIP51" s="90"/>
      <c r="FIQ51" s="90"/>
      <c r="FIR51" s="90"/>
      <c r="FIS51" s="90"/>
      <c r="FIT51" s="90"/>
      <c r="FIU51" s="90"/>
      <c r="FIV51" s="90"/>
      <c r="FIW51" s="90"/>
      <c r="FIX51" s="90"/>
      <c r="FIY51" s="90"/>
      <c r="FIZ51" s="90"/>
      <c r="FJA51" s="90"/>
      <c r="FJB51" s="90"/>
      <c r="FJC51" s="90"/>
      <c r="FJD51" s="90"/>
      <c r="FJE51" s="90"/>
      <c r="FJF51" s="90"/>
      <c r="FJG51" s="90"/>
      <c r="FJH51" s="90"/>
      <c r="FJI51" s="90"/>
      <c r="FJJ51" s="90"/>
      <c r="FJK51" s="90"/>
      <c r="FJL51" s="90"/>
      <c r="FJM51" s="90"/>
      <c r="FJN51" s="90"/>
      <c r="FJO51" s="90"/>
      <c r="FJP51" s="90"/>
      <c r="FJQ51" s="90"/>
      <c r="FJR51" s="90"/>
      <c r="FJS51" s="90"/>
      <c r="FJT51" s="90"/>
      <c r="FJU51" s="90"/>
      <c r="FJV51" s="90"/>
      <c r="FJW51" s="90"/>
      <c r="FJX51" s="90"/>
      <c r="FJY51" s="90"/>
      <c r="FJZ51" s="90"/>
      <c r="FKA51" s="90"/>
      <c r="FKB51" s="90"/>
      <c r="FKC51" s="90"/>
      <c r="FKD51" s="90"/>
      <c r="FKE51" s="90"/>
      <c r="FKF51" s="90"/>
      <c r="FKG51" s="90"/>
      <c r="FKH51" s="90"/>
      <c r="FKI51" s="90"/>
      <c r="FKJ51" s="90"/>
      <c r="FKK51" s="90"/>
      <c r="FKL51" s="90"/>
      <c r="FKM51" s="90"/>
      <c r="FKN51" s="90"/>
      <c r="FKO51" s="90"/>
      <c r="FKP51" s="90"/>
      <c r="FKQ51" s="90"/>
      <c r="FKR51" s="90"/>
      <c r="FKS51" s="90"/>
      <c r="FKT51" s="90"/>
      <c r="FKU51" s="90"/>
      <c r="FKV51" s="90"/>
      <c r="FKW51" s="90"/>
      <c r="FKX51" s="90"/>
      <c r="FKY51" s="90"/>
      <c r="FKZ51" s="90"/>
      <c r="FLA51" s="90"/>
      <c r="FLB51" s="90"/>
      <c r="FLC51" s="90"/>
      <c r="FLD51" s="90"/>
      <c r="FLE51" s="90"/>
      <c r="FLF51" s="90"/>
      <c r="FLG51" s="90"/>
      <c r="FLH51" s="90"/>
      <c r="FLI51" s="90"/>
      <c r="FLJ51" s="90"/>
      <c r="FLK51" s="90"/>
      <c r="FLL51" s="90"/>
      <c r="FLM51" s="90"/>
      <c r="FLN51" s="90"/>
      <c r="FLO51" s="90"/>
      <c r="FLP51" s="90"/>
      <c r="FLQ51" s="90"/>
      <c r="FLR51" s="90"/>
      <c r="FLS51" s="90"/>
      <c r="FLT51" s="90"/>
      <c r="FLU51" s="90"/>
      <c r="FLV51" s="90"/>
      <c r="FLW51" s="90"/>
      <c r="FLX51" s="90"/>
      <c r="FLY51" s="90"/>
      <c r="FLZ51" s="90"/>
      <c r="FMA51" s="90"/>
      <c r="FMB51" s="90"/>
      <c r="FMC51" s="90"/>
      <c r="FMD51" s="90"/>
      <c r="FME51" s="90"/>
      <c r="FMF51" s="90"/>
      <c r="FMG51" s="90"/>
      <c r="FMH51" s="90"/>
      <c r="FMI51" s="90"/>
      <c r="FMJ51" s="90"/>
      <c r="FMK51" s="90"/>
      <c r="FML51" s="90"/>
      <c r="FMM51" s="90"/>
      <c r="FMN51" s="90"/>
      <c r="FMO51" s="90"/>
      <c r="FMP51" s="90"/>
      <c r="FMQ51" s="90"/>
      <c r="FMR51" s="90"/>
      <c r="FMS51" s="90"/>
      <c r="FMT51" s="90"/>
      <c r="FMU51" s="90"/>
      <c r="FMV51" s="90"/>
      <c r="FMW51" s="90"/>
      <c r="FMX51" s="90"/>
      <c r="FMY51" s="90"/>
      <c r="FMZ51" s="90"/>
      <c r="FNA51" s="90"/>
      <c r="FNB51" s="90"/>
      <c r="FNC51" s="90"/>
      <c r="FND51" s="90"/>
      <c r="FNE51" s="90"/>
      <c r="FNF51" s="90"/>
      <c r="FNG51" s="90"/>
      <c r="FNH51" s="90"/>
      <c r="FNI51" s="90"/>
      <c r="FNJ51" s="90"/>
      <c r="FNK51" s="90"/>
      <c r="FNL51" s="90"/>
      <c r="FNM51" s="90"/>
      <c r="FNN51" s="90"/>
      <c r="FNO51" s="90"/>
      <c r="FNP51" s="90"/>
      <c r="FNQ51" s="90"/>
      <c r="FNR51" s="90"/>
      <c r="FNS51" s="90"/>
      <c r="FNT51" s="90"/>
      <c r="FNU51" s="90"/>
      <c r="FNV51" s="90"/>
      <c r="FNW51" s="90"/>
      <c r="FNX51" s="90"/>
      <c r="FNY51" s="90"/>
      <c r="FNZ51" s="90"/>
      <c r="FOA51" s="90"/>
      <c r="FOB51" s="90"/>
      <c r="FOC51" s="90"/>
      <c r="FOD51" s="90"/>
      <c r="FOE51" s="90"/>
      <c r="FOF51" s="90"/>
      <c r="FOG51" s="90"/>
      <c r="FOH51" s="90"/>
      <c r="FOI51" s="90"/>
      <c r="FOJ51" s="90"/>
      <c r="FOK51" s="90"/>
      <c r="FOL51" s="90"/>
      <c r="FOM51" s="90"/>
      <c r="FON51" s="90"/>
      <c r="FOO51" s="90"/>
      <c r="FOP51" s="90"/>
      <c r="FOQ51" s="90"/>
      <c r="FOR51" s="90"/>
      <c r="FOS51" s="90"/>
      <c r="FOT51" s="90"/>
      <c r="FOU51" s="90"/>
      <c r="FOV51" s="90"/>
      <c r="FOW51" s="90"/>
      <c r="FOX51" s="90"/>
      <c r="FOY51" s="90"/>
      <c r="FOZ51" s="90"/>
      <c r="FPA51" s="90"/>
      <c r="FPB51" s="90"/>
      <c r="FPC51" s="90"/>
      <c r="FPD51" s="90"/>
      <c r="FPE51" s="90"/>
      <c r="FPF51" s="90"/>
      <c r="FPG51" s="90"/>
      <c r="FPH51" s="90"/>
      <c r="FPI51" s="90"/>
      <c r="FPJ51" s="90"/>
      <c r="FPK51" s="90"/>
      <c r="FPL51" s="90"/>
      <c r="FPM51" s="90"/>
      <c r="FPN51" s="90"/>
      <c r="FPO51" s="90"/>
      <c r="FPP51" s="90"/>
      <c r="FPQ51" s="90"/>
      <c r="FPR51" s="90"/>
      <c r="FPS51" s="90"/>
      <c r="FPT51" s="90"/>
      <c r="FPU51" s="90"/>
      <c r="FPV51" s="90"/>
      <c r="FPW51" s="90"/>
      <c r="FPX51" s="90"/>
      <c r="FPY51" s="90"/>
      <c r="FPZ51" s="90"/>
      <c r="FQA51" s="90"/>
      <c r="FQB51" s="90"/>
      <c r="FQC51" s="90"/>
      <c r="FQD51" s="90"/>
      <c r="FQE51" s="90"/>
      <c r="FQF51" s="90"/>
      <c r="FQG51" s="90"/>
      <c r="FQH51" s="90"/>
      <c r="FQI51" s="90"/>
      <c r="FQJ51" s="90"/>
      <c r="FQK51" s="90"/>
      <c r="FQL51" s="90"/>
      <c r="FQM51" s="90"/>
      <c r="FQN51" s="90"/>
      <c r="FQO51" s="90"/>
      <c r="FQP51" s="90"/>
      <c r="FQQ51" s="90"/>
      <c r="FQR51" s="90"/>
      <c r="FQS51" s="90"/>
      <c r="FQT51" s="90"/>
      <c r="FQU51" s="90"/>
      <c r="FQV51" s="90"/>
      <c r="FQW51" s="90"/>
      <c r="FQX51" s="90"/>
      <c r="FQY51" s="90"/>
      <c r="FQZ51" s="90"/>
      <c r="FRA51" s="90"/>
      <c r="FRB51" s="90"/>
      <c r="FRC51" s="90"/>
      <c r="FRD51" s="90"/>
      <c r="FRE51" s="90"/>
      <c r="FRF51" s="90"/>
      <c r="FRG51" s="90"/>
      <c r="FRH51" s="90"/>
      <c r="FRI51" s="90"/>
      <c r="FRJ51" s="90"/>
      <c r="FRK51" s="90"/>
      <c r="FRL51" s="90"/>
      <c r="FRM51" s="90"/>
      <c r="FRN51" s="90"/>
      <c r="FRO51" s="90"/>
      <c r="FRP51" s="90"/>
      <c r="FRQ51" s="90"/>
      <c r="FRR51" s="90"/>
      <c r="FRS51" s="90"/>
      <c r="FRT51" s="90"/>
      <c r="FRU51" s="90"/>
      <c r="FRV51" s="90"/>
      <c r="FRW51" s="90"/>
      <c r="FRX51" s="90"/>
      <c r="FRY51" s="90"/>
      <c r="FRZ51" s="90"/>
      <c r="FSA51" s="90"/>
      <c r="FSB51" s="90"/>
      <c r="FSC51" s="90"/>
      <c r="FSD51" s="90"/>
      <c r="FSE51" s="90"/>
      <c r="FSF51" s="90"/>
      <c r="FSG51" s="90"/>
      <c r="FSH51" s="90"/>
      <c r="FSI51" s="90"/>
      <c r="FSJ51" s="90"/>
      <c r="FSK51" s="90"/>
      <c r="FSL51" s="90"/>
      <c r="FSM51" s="90"/>
      <c r="FSN51" s="90"/>
      <c r="FSO51" s="90"/>
      <c r="FSP51" s="90"/>
      <c r="FSQ51" s="90"/>
      <c r="FSR51" s="90"/>
      <c r="FSS51" s="90"/>
      <c r="FST51" s="90"/>
      <c r="FSU51" s="90"/>
      <c r="FSV51" s="90"/>
      <c r="FSW51" s="90"/>
      <c r="FSX51" s="90"/>
      <c r="FSY51" s="90"/>
      <c r="FSZ51" s="90"/>
      <c r="FTA51" s="90"/>
      <c r="FTB51" s="90"/>
      <c r="FTC51" s="90"/>
      <c r="FTD51" s="90"/>
      <c r="FTE51" s="90"/>
      <c r="FTF51" s="90"/>
      <c r="FTG51" s="90"/>
      <c r="FTH51" s="90"/>
      <c r="FTI51" s="90"/>
      <c r="FTJ51" s="90"/>
      <c r="FTK51" s="90"/>
      <c r="FTL51" s="90"/>
      <c r="FTM51" s="90"/>
      <c r="FTN51" s="90"/>
      <c r="FTO51" s="90"/>
      <c r="FTP51" s="90"/>
      <c r="FTQ51" s="90"/>
      <c r="FTR51" s="90"/>
      <c r="FTS51" s="90"/>
      <c r="FTT51" s="90"/>
      <c r="FTU51" s="90"/>
      <c r="FTV51" s="90"/>
      <c r="FTW51" s="90"/>
      <c r="FTX51" s="90"/>
      <c r="FTY51" s="90"/>
      <c r="FTZ51" s="90"/>
      <c r="FUA51" s="90"/>
      <c r="FUB51" s="90"/>
      <c r="FUC51" s="90"/>
      <c r="FUD51" s="90"/>
      <c r="FUE51" s="90"/>
      <c r="FUF51" s="90"/>
      <c r="FUG51" s="90"/>
      <c r="FUH51" s="90"/>
      <c r="FUI51" s="90"/>
      <c r="FUJ51" s="90"/>
      <c r="FUK51" s="90"/>
      <c r="FUL51" s="90"/>
      <c r="FUM51" s="90"/>
      <c r="FUN51" s="90"/>
      <c r="FUO51" s="90"/>
      <c r="FUP51" s="90"/>
      <c r="FUQ51" s="90"/>
      <c r="FUR51" s="90"/>
      <c r="FUS51" s="90"/>
      <c r="FUT51" s="90"/>
      <c r="FUU51" s="90"/>
      <c r="FUV51" s="90"/>
      <c r="FUW51" s="90"/>
      <c r="FUX51" s="90"/>
      <c r="FUY51" s="90"/>
      <c r="FUZ51" s="90"/>
      <c r="FVA51" s="90"/>
      <c r="FVB51" s="90"/>
      <c r="FVC51" s="90"/>
      <c r="FVD51" s="90"/>
      <c r="FVE51" s="90"/>
      <c r="FVF51" s="90"/>
      <c r="FVG51" s="90"/>
      <c r="FVH51" s="90"/>
      <c r="FVI51" s="90"/>
      <c r="FVJ51" s="90"/>
      <c r="FVK51" s="90"/>
      <c r="FVL51" s="90"/>
      <c r="FVM51" s="90"/>
      <c r="FVN51" s="90"/>
      <c r="FVO51" s="90"/>
      <c r="FVP51" s="90"/>
      <c r="FVQ51" s="90"/>
      <c r="FVR51" s="90"/>
      <c r="FVS51" s="90"/>
      <c r="FVT51" s="90"/>
      <c r="FVU51" s="90"/>
      <c r="FVV51" s="90"/>
      <c r="FVW51" s="90"/>
      <c r="FVX51" s="90"/>
      <c r="FVY51" s="90"/>
      <c r="FVZ51" s="90"/>
      <c r="FWA51" s="90"/>
      <c r="FWB51" s="90"/>
      <c r="FWC51" s="90"/>
      <c r="FWD51" s="90"/>
      <c r="FWE51" s="90"/>
      <c r="FWF51" s="90"/>
      <c r="FWG51" s="90"/>
      <c r="FWH51" s="90"/>
      <c r="FWI51" s="90"/>
      <c r="FWJ51" s="90"/>
      <c r="FWK51" s="90"/>
      <c r="FWL51" s="90"/>
      <c r="FWM51" s="90"/>
      <c r="FWN51" s="90"/>
      <c r="FWO51" s="90"/>
      <c r="FWP51" s="90"/>
      <c r="FWQ51" s="90"/>
      <c r="FWR51" s="90"/>
      <c r="FWS51" s="90"/>
      <c r="FWT51" s="90"/>
      <c r="FWU51" s="90"/>
      <c r="FWV51" s="90"/>
      <c r="FWW51" s="90"/>
      <c r="FWX51" s="90"/>
      <c r="FWY51" s="90"/>
      <c r="FWZ51" s="90"/>
      <c r="FXA51" s="90"/>
      <c r="FXB51" s="90"/>
      <c r="FXC51" s="90"/>
      <c r="FXD51" s="90"/>
      <c r="FXE51" s="90"/>
      <c r="FXF51" s="90"/>
      <c r="FXG51" s="90"/>
      <c r="FXH51" s="90"/>
      <c r="FXI51" s="90"/>
      <c r="FXJ51" s="90"/>
      <c r="FXK51" s="90"/>
      <c r="FXL51" s="90"/>
      <c r="FXM51" s="90"/>
      <c r="FXN51" s="90"/>
      <c r="FXO51" s="90"/>
      <c r="FXP51" s="90"/>
      <c r="FXQ51" s="90"/>
      <c r="FXR51" s="90"/>
      <c r="FXS51" s="90"/>
      <c r="FXT51" s="90"/>
      <c r="FXU51" s="90"/>
      <c r="FXV51" s="90"/>
      <c r="FXW51" s="90"/>
      <c r="FXX51" s="90"/>
      <c r="FXY51" s="90"/>
      <c r="FXZ51" s="90"/>
      <c r="FYA51" s="90"/>
      <c r="FYB51" s="90"/>
      <c r="FYC51" s="90"/>
      <c r="FYD51" s="90"/>
      <c r="FYE51" s="90"/>
      <c r="FYF51" s="90"/>
      <c r="FYG51" s="90"/>
      <c r="FYH51" s="90"/>
      <c r="FYI51" s="90"/>
      <c r="FYJ51" s="90"/>
      <c r="FYK51" s="90"/>
      <c r="FYL51" s="90"/>
      <c r="FYM51" s="90"/>
      <c r="FYN51" s="90"/>
      <c r="FYO51" s="90"/>
      <c r="FYP51" s="90"/>
      <c r="FYQ51" s="90"/>
      <c r="FYR51" s="90"/>
      <c r="FYS51" s="90"/>
      <c r="FYT51" s="90"/>
      <c r="FYU51" s="90"/>
      <c r="FYV51" s="90"/>
      <c r="FYW51" s="90"/>
      <c r="FYX51" s="90"/>
      <c r="FYY51" s="90"/>
      <c r="FYZ51" s="90"/>
      <c r="FZA51" s="90"/>
      <c r="FZB51" s="90"/>
      <c r="FZC51" s="90"/>
      <c r="FZD51" s="90"/>
      <c r="FZE51" s="90"/>
      <c r="FZF51" s="90"/>
      <c r="FZG51" s="90"/>
      <c r="FZH51" s="90"/>
      <c r="FZI51" s="90"/>
      <c r="FZJ51" s="90"/>
      <c r="FZK51" s="90"/>
      <c r="FZL51" s="90"/>
      <c r="FZM51" s="90"/>
      <c r="FZN51" s="90"/>
      <c r="FZO51" s="90"/>
      <c r="FZP51" s="90"/>
      <c r="FZQ51" s="90"/>
      <c r="FZR51" s="90"/>
      <c r="FZS51" s="90"/>
      <c r="FZT51" s="90"/>
      <c r="FZU51" s="90"/>
      <c r="FZV51" s="90"/>
      <c r="FZW51" s="90"/>
      <c r="FZX51" s="90"/>
      <c r="FZY51" s="90"/>
      <c r="FZZ51" s="90"/>
      <c r="GAA51" s="90"/>
      <c r="GAB51" s="90"/>
      <c r="GAC51" s="90"/>
      <c r="GAD51" s="90"/>
      <c r="GAE51" s="90"/>
      <c r="GAF51" s="90"/>
      <c r="GAG51" s="90"/>
      <c r="GAH51" s="90"/>
      <c r="GAI51" s="90"/>
      <c r="GAJ51" s="90"/>
      <c r="GAK51" s="90"/>
      <c r="GAL51" s="90"/>
      <c r="GAM51" s="90"/>
      <c r="GAN51" s="90"/>
      <c r="GAO51" s="90"/>
      <c r="GAP51" s="90"/>
      <c r="GAQ51" s="90"/>
      <c r="GAR51" s="90"/>
      <c r="GAS51" s="90"/>
      <c r="GAT51" s="90"/>
      <c r="GAU51" s="90"/>
      <c r="GAV51" s="90"/>
      <c r="GAW51" s="90"/>
      <c r="GAX51" s="90"/>
      <c r="GAY51" s="90"/>
      <c r="GAZ51" s="90"/>
      <c r="GBA51" s="90"/>
      <c r="GBB51" s="90"/>
      <c r="GBC51" s="90"/>
      <c r="GBD51" s="90"/>
      <c r="GBE51" s="90"/>
      <c r="GBF51" s="90"/>
      <c r="GBG51" s="90"/>
      <c r="GBH51" s="90"/>
      <c r="GBI51" s="90"/>
      <c r="GBJ51" s="90"/>
      <c r="GBK51" s="90"/>
      <c r="GBL51" s="90"/>
      <c r="GBM51" s="90"/>
      <c r="GBN51" s="90"/>
      <c r="GBO51" s="90"/>
      <c r="GBP51" s="90"/>
      <c r="GBQ51" s="90"/>
      <c r="GBR51" s="90"/>
      <c r="GBS51" s="90"/>
      <c r="GBT51" s="90"/>
      <c r="GBU51" s="90"/>
      <c r="GBV51" s="90"/>
      <c r="GBW51" s="90"/>
      <c r="GBX51" s="90"/>
      <c r="GBY51" s="90"/>
      <c r="GBZ51" s="90"/>
      <c r="GCA51" s="90"/>
      <c r="GCB51" s="90"/>
      <c r="GCC51" s="90"/>
      <c r="GCD51" s="90"/>
      <c r="GCE51" s="90"/>
      <c r="GCF51" s="90"/>
      <c r="GCG51" s="90"/>
      <c r="GCH51" s="90"/>
      <c r="GCI51" s="90"/>
      <c r="GCJ51" s="90"/>
      <c r="GCK51" s="90"/>
      <c r="GCL51" s="90"/>
      <c r="GCM51" s="90"/>
      <c r="GCN51" s="90"/>
      <c r="GCO51" s="90"/>
      <c r="GCP51" s="90"/>
      <c r="GCQ51" s="90"/>
      <c r="GCR51" s="90"/>
      <c r="GCS51" s="90"/>
      <c r="GCT51" s="90"/>
      <c r="GCU51" s="90"/>
      <c r="GCV51" s="90"/>
      <c r="GCW51" s="90"/>
      <c r="GCX51" s="90"/>
      <c r="GCY51" s="90"/>
      <c r="GCZ51" s="90"/>
      <c r="GDA51" s="90"/>
      <c r="GDB51" s="90"/>
      <c r="GDC51" s="90"/>
      <c r="GDD51" s="90"/>
      <c r="GDE51" s="90"/>
      <c r="GDF51" s="90"/>
      <c r="GDG51" s="90"/>
      <c r="GDH51" s="90"/>
      <c r="GDI51" s="90"/>
      <c r="GDJ51" s="90"/>
      <c r="GDK51" s="90"/>
      <c r="GDL51" s="90"/>
      <c r="GDM51" s="90"/>
      <c r="GDN51" s="90"/>
      <c r="GDO51" s="90"/>
      <c r="GDP51" s="90"/>
      <c r="GDQ51" s="90"/>
      <c r="GDR51" s="90"/>
      <c r="GDS51" s="90"/>
      <c r="GDT51" s="90"/>
      <c r="GDU51" s="90"/>
      <c r="GDV51" s="90"/>
      <c r="GDW51" s="90"/>
      <c r="GDX51" s="90"/>
      <c r="GDY51" s="90"/>
      <c r="GDZ51" s="90"/>
      <c r="GEA51" s="90"/>
      <c r="GEB51" s="90"/>
      <c r="GEC51" s="90"/>
      <c r="GED51" s="90"/>
      <c r="GEE51" s="90"/>
      <c r="GEF51" s="90"/>
      <c r="GEG51" s="90"/>
      <c r="GEH51" s="90"/>
      <c r="GEI51" s="90"/>
      <c r="GEJ51" s="90"/>
      <c r="GEK51" s="90"/>
      <c r="GEL51" s="90"/>
      <c r="GEM51" s="90"/>
      <c r="GEN51" s="90"/>
      <c r="GEO51" s="90"/>
      <c r="GEP51" s="90"/>
      <c r="GEQ51" s="90"/>
      <c r="GER51" s="90"/>
      <c r="GES51" s="90"/>
      <c r="GET51" s="90"/>
      <c r="GEU51" s="90"/>
      <c r="GEV51" s="90"/>
      <c r="GEW51" s="90"/>
      <c r="GEX51" s="90"/>
      <c r="GEY51" s="90"/>
      <c r="GEZ51" s="90"/>
      <c r="GFA51" s="90"/>
      <c r="GFB51" s="90"/>
      <c r="GFC51" s="90"/>
      <c r="GFD51" s="90"/>
      <c r="GFE51" s="90"/>
      <c r="GFF51" s="90"/>
      <c r="GFG51" s="90"/>
      <c r="GFH51" s="90"/>
      <c r="GFI51" s="90"/>
      <c r="GFJ51" s="90"/>
      <c r="GFK51" s="90"/>
      <c r="GFL51" s="90"/>
      <c r="GFM51" s="90"/>
      <c r="GFN51" s="90"/>
      <c r="GFO51" s="90"/>
      <c r="GFP51" s="90"/>
      <c r="GFQ51" s="90"/>
      <c r="GFR51" s="90"/>
      <c r="GFS51" s="90"/>
      <c r="GFT51" s="90"/>
      <c r="GFU51" s="90"/>
      <c r="GFV51" s="90"/>
      <c r="GFW51" s="90"/>
      <c r="GFX51" s="90"/>
      <c r="GFY51" s="90"/>
      <c r="GFZ51" s="90"/>
      <c r="GGA51" s="90"/>
      <c r="GGB51" s="90"/>
      <c r="GGC51" s="90"/>
      <c r="GGD51" s="90"/>
      <c r="GGE51" s="90"/>
      <c r="GGF51" s="90"/>
      <c r="GGG51" s="90"/>
      <c r="GGH51" s="90"/>
      <c r="GGI51" s="90"/>
      <c r="GGJ51" s="90"/>
      <c r="GGK51" s="90"/>
      <c r="GGL51" s="90"/>
      <c r="GGM51" s="90"/>
      <c r="GGN51" s="90"/>
      <c r="GGO51" s="90"/>
      <c r="GGP51" s="90"/>
      <c r="GGQ51" s="90"/>
      <c r="GGR51" s="90"/>
      <c r="GGS51" s="90"/>
      <c r="GGT51" s="90"/>
      <c r="GGU51" s="90"/>
      <c r="GGV51" s="90"/>
      <c r="GGW51" s="90"/>
      <c r="GGX51" s="90"/>
      <c r="GGY51" s="90"/>
      <c r="GGZ51" s="90"/>
      <c r="GHA51" s="90"/>
      <c r="GHB51" s="90"/>
      <c r="GHC51" s="90"/>
      <c r="GHD51" s="90"/>
      <c r="GHE51" s="90"/>
      <c r="GHF51" s="90"/>
      <c r="GHG51" s="90"/>
      <c r="GHH51" s="90"/>
      <c r="GHI51" s="90"/>
      <c r="GHJ51" s="90"/>
      <c r="GHK51" s="90"/>
      <c r="GHL51" s="90"/>
      <c r="GHM51" s="90"/>
      <c r="GHN51" s="90"/>
      <c r="GHO51" s="90"/>
      <c r="GHP51" s="90"/>
      <c r="GHQ51" s="90"/>
      <c r="GHR51" s="90"/>
      <c r="GHS51" s="90"/>
      <c r="GHT51" s="90"/>
      <c r="GHU51" s="90"/>
      <c r="GHV51" s="90"/>
      <c r="GHW51" s="90"/>
      <c r="GHX51" s="90"/>
      <c r="GHY51" s="90"/>
      <c r="GHZ51" s="90"/>
      <c r="GIA51" s="90"/>
      <c r="GIB51" s="90"/>
      <c r="GIC51" s="90"/>
      <c r="GID51" s="90"/>
      <c r="GIE51" s="90"/>
      <c r="GIF51" s="90"/>
      <c r="GIG51" s="90"/>
      <c r="GIH51" s="90"/>
      <c r="GII51" s="90"/>
      <c r="GIJ51" s="90"/>
      <c r="GIK51" s="90"/>
      <c r="GIL51" s="90"/>
      <c r="GIM51" s="90"/>
      <c r="GIN51" s="90"/>
      <c r="GIO51" s="90"/>
      <c r="GIP51" s="90"/>
      <c r="GIQ51" s="90"/>
      <c r="GIR51" s="90"/>
      <c r="GIS51" s="90"/>
      <c r="GIT51" s="90"/>
      <c r="GIU51" s="90"/>
      <c r="GIV51" s="90"/>
      <c r="GIW51" s="90"/>
      <c r="GIX51" s="90"/>
      <c r="GIY51" s="90"/>
      <c r="GIZ51" s="90"/>
      <c r="GJA51" s="90"/>
      <c r="GJB51" s="90"/>
      <c r="GJC51" s="90"/>
      <c r="GJD51" s="90"/>
      <c r="GJE51" s="90"/>
      <c r="GJF51" s="90"/>
      <c r="GJG51" s="90"/>
      <c r="GJH51" s="90"/>
      <c r="GJI51" s="90"/>
      <c r="GJJ51" s="90"/>
      <c r="GJK51" s="90"/>
      <c r="GJL51" s="90"/>
      <c r="GJM51" s="90"/>
      <c r="GJN51" s="90"/>
      <c r="GJO51" s="90"/>
      <c r="GJP51" s="90"/>
      <c r="GJQ51" s="90"/>
      <c r="GJR51" s="90"/>
      <c r="GJS51" s="90"/>
      <c r="GJT51" s="90"/>
      <c r="GJU51" s="90"/>
      <c r="GJV51" s="90"/>
      <c r="GJW51" s="90"/>
      <c r="GJX51" s="90"/>
      <c r="GJY51" s="90"/>
      <c r="GJZ51" s="90"/>
      <c r="GKA51" s="90"/>
      <c r="GKB51" s="90"/>
      <c r="GKC51" s="90"/>
      <c r="GKD51" s="90"/>
      <c r="GKE51" s="90"/>
      <c r="GKF51" s="90"/>
      <c r="GKG51" s="90"/>
      <c r="GKH51" s="90"/>
      <c r="GKI51" s="90"/>
      <c r="GKJ51" s="90"/>
      <c r="GKK51" s="90"/>
      <c r="GKL51" s="90"/>
      <c r="GKM51" s="90"/>
      <c r="GKN51" s="90"/>
      <c r="GKO51" s="90"/>
      <c r="GKP51" s="90"/>
      <c r="GKQ51" s="90"/>
      <c r="GKR51" s="90"/>
      <c r="GKS51" s="90"/>
      <c r="GKT51" s="90"/>
      <c r="GKU51" s="90"/>
      <c r="GKV51" s="90"/>
      <c r="GKW51" s="90"/>
      <c r="GKX51" s="90"/>
      <c r="GKY51" s="90"/>
      <c r="GKZ51" s="90"/>
      <c r="GLA51" s="90"/>
      <c r="GLB51" s="90"/>
      <c r="GLC51" s="90"/>
      <c r="GLD51" s="90"/>
      <c r="GLE51" s="90"/>
      <c r="GLF51" s="90"/>
      <c r="GLG51" s="90"/>
      <c r="GLH51" s="90"/>
      <c r="GLI51" s="90"/>
      <c r="GLJ51" s="90"/>
      <c r="GLK51" s="90"/>
      <c r="GLL51" s="90"/>
      <c r="GLM51" s="90"/>
      <c r="GLN51" s="90"/>
      <c r="GLO51" s="90"/>
      <c r="GLP51" s="90"/>
      <c r="GLQ51" s="90"/>
      <c r="GLR51" s="90"/>
      <c r="GLS51" s="90"/>
      <c r="GLT51" s="90"/>
      <c r="GLU51" s="90"/>
      <c r="GLV51" s="90"/>
      <c r="GLW51" s="90"/>
      <c r="GLX51" s="90"/>
      <c r="GLY51" s="90"/>
      <c r="GLZ51" s="90"/>
      <c r="GMA51" s="90"/>
      <c r="GMB51" s="90"/>
      <c r="GMC51" s="90"/>
      <c r="GMD51" s="90"/>
      <c r="GME51" s="90"/>
      <c r="GMF51" s="90"/>
      <c r="GMG51" s="90"/>
      <c r="GMH51" s="90"/>
      <c r="GMI51" s="90"/>
      <c r="GMJ51" s="90"/>
      <c r="GMK51" s="90"/>
      <c r="GML51" s="90"/>
      <c r="GMM51" s="90"/>
      <c r="GMN51" s="90"/>
      <c r="GMO51" s="90"/>
      <c r="GMP51" s="90"/>
      <c r="GMQ51" s="90"/>
      <c r="GMR51" s="90"/>
      <c r="GMS51" s="90"/>
      <c r="GMT51" s="90"/>
      <c r="GMU51" s="90"/>
      <c r="GMV51" s="90"/>
      <c r="GMW51" s="90"/>
      <c r="GMX51" s="90"/>
      <c r="GMY51" s="90"/>
      <c r="GMZ51" s="90"/>
      <c r="GNA51" s="90"/>
      <c r="GNB51" s="90"/>
      <c r="GNC51" s="90"/>
      <c r="GND51" s="90"/>
      <c r="GNE51" s="90"/>
      <c r="GNF51" s="90"/>
      <c r="GNG51" s="90"/>
      <c r="GNH51" s="90"/>
      <c r="GNI51" s="90"/>
      <c r="GNJ51" s="90"/>
      <c r="GNK51" s="90"/>
      <c r="GNL51" s="90"/>
      <c r="GNM51" s="90"/>
      <c r="GNN51" s="90"/>
      <c r="GNO51" s="90"/>
      <c r="GNP51" s="90"/>
      <c r="GNQ51" s="90"/>
      <c r="GNR51" s="90"/>
      <c r="GNS51" s="90"/>
      <c r="GNT51" s="90"/>
      <c r="GNU51" s="90"/>
      <c r="GNV51" s="90"/>
      <c r="GNW51" s="90"/>
      <c r="GNX51" s="90"/>
      <c r="GNY51" s="90"/>
      <c r="GNZ51" s="90"/>
      <c r="GOA51" s="90"/>
      <c r="GOB51" s="90"/>
      <c r="GOC51" s="90"/>
      <c r="GOD51" s="90"/>
      <c r="GOE51" s="90"/>
      <c r="GOF51" s="90"/>
      <c r="GOG51" s="90"/>
      <c r="GOH51" s="90"/>
      <c r="GOI51" s="90"/>
      <c r="GOJ51" s="90"/>
      <c r="GOK51" s="90"/>
      <c r="GOL51" s="90"/>
      <c r="GOM51" s="90"/>
      <c r="GON51" s="90"/>
      <c r="GOO51" s="90"/>
      <c r="GOP51" s="90"/>
      <c r="GOQ51" s="90"/>
      <c r="GOR51" s="90"/>
      <c r="GOS51" s="90"/>
      <c r="GOT51" s="90"/>
      <c r="GOU51" s="90"/>
      <c r="GOV51" s="90"/>
      <c r="GOW51" s="90"/>
      <c r="GOX51" s="90"/>
      <c r="GOY51" s="90"/>
      <c r="GOZ51" s="90"/>
      <c r="GPA51" s="90"/>
      <c r="GPB51" s="90"/>
      <c r="GPC51" s="90"/>
      <c r="GPD51" s="90"/>
      <c r="GPE51" s="90"/>
      <c r="GPF51" s="90"/>
      <c r="GPG51" s="90"/>
      <c r="GPH51" s="90"/>
      <c r="GPI51" s="90"/>
      <c r="GPJ51" s="90"/>
      <c r="GPK51" s="90"/>
      <c r="GPL51" s="90"/>
      <c r="GPM51" s="90"/>
      <c r="GPN51" s="90"/>
      <c r="GPO51" s="90"/>
      <c r="GPP51" s="90"/>
      <c r="GPQ51" s="90"/>
      <c r="GPR51" s="90"/>
      <c r="GPS51" s="90"/>
      <c r="GPT51" s="90"/>
      <c r="GPU51" s="90"/>
      <c r="GPV51" s="90"/>
      <c r="GPW51" s="90"/>
      <c r="GPX51" s="90"/>
      <c r="GPY51" s="90"/>
      <c r="GPZ51" s="90"/>
      <c r="GQA51" s="90"/>
      <c r="GQB51" s="90"/>
      <c r="GQC51" s="90"/>
      <c r="GQD51" s="90"/>
      <c r="GQE51" s="90"/>
      <c r="GQF51" s="90"/>
      <c r="GQG51" s="90"/>
      <c r="GQH51" s="90"/>
      <c r="GQI51" s="90"/>
      <c r="GQJ51" s="90"/>
      <c r="GQK51" s="90"/>
      <c r="GQL51" s="90"/>
      <c r="GQM51" s="90"/>
      <c r="GQN51" s="90"/>
      <c r="GQO51" s="90"/>
      <c r="GQP51" s="90"/>
      <c r="GQQ51" s="90"/>
      <c r="GQR51" s="90"/>
      <c r="GQS51" s="90"/>
      <c r="GQT51" s="90"/>
      <c r="GQU51" s="90"/>
      <c r="GQV51" s="90"/>
      <c r="GQW51" s="90"/>
      <c r="GQX51" s="90"/>
      <c r="GQY51" s="90"/>
      <c r="GQZ51" s="90"/>
      <c r="GRA51" s="90"/>
      <c r="GRB51" s="90"/>
      <c r="GRC51" s="90"/>
      <c r="GRD51" s="90"/>
      <c r="GRE51" s="90"/>
      <c r="GRF51" s="90"/>
      <c r="GRG51" s="90"/>
      <c r="GRH51" s="90"/>
      <c r="GRI51" s="90"/>
      <c r="GRJ51" s="90"/>
      <c r="GRK51" s="90"/>
      <c r="GRL51" s="90"/>
      <c r="GRM51" s="90"/>
      <c r="GRN51" s="90"/>
      <c r="GRO51" s="90"/>
      <c r="GRP51" s="90"/>
      <c r="GRQ51" s="90"/>
      <c r="GRR51" s="90"/>
      <c r="GRS51" s="90"/>
      <c r="GRT51" s="90"/>
      <c r="GRU51" s="90"/>
      <c r="GRV51" s="90"/>
      <c r="GRW51" s="90"/>
      <c r="GRX51" s="90"/>
      <c r="GRY51" s="90"/>
      <c r="GRZ51" s="90"/>
      <c r="GSA51" s="90"/>
      <c r="GSB51" s="90"/>
      <c r="GSC51" s="90"/>
      <c r="GSD51" s="90"/>
      <c r="GSE51" s="90"/>
      <c r="GSF51" s="90"/>
      <c r="GSG51" s="90"/>
      <c r="GSH51" s="90"/>
      <c r="GSI51" s="90"/>
      <c r="GSJ51" s="90"/>
      <c r="GSK51" s="90"/>
      <c r="GSL51" s="90"/>
      <c r="GSM51" s="90"/>
      <c r="GSN51" s="90"/>
      <c r="GSO51" s="90"/>
      <c r="GSP51" s="90"/>
      <c r="GSQ51" s="90"/>
      <c r="GSR51" s="90"/>
      <c r="GSS51" s="90"/>
      <c r="GST51" s="90"/>
      <c r="GSU51" s="90"/>
      <c r="GSV51" s="90"/>
      <c r="GSW51" s="90"/>
      <c r="GSX51" s="90"/>
      <c r="GSY51" s="90"/>
      <c r="GSZ51" s="90"/>
      <c r="GTA51" s="90"/>
      <c r="GTB51" s="90"/>
      <c r="GTC51" s="90"/>
      <c r="GTD51" s="90"/>
      <c r="GTE51" s="90"/>
      <c r="GTF51" s="90"/>
      <c r="GTG51" s="90"/>
      <c r="GTH51" s="90"/>
      <c r="GTI51" s="90"/>
      <c r="GTJ51" s="90"/>
      <c r="GTK51" s="90"/>
      <c r="GTL51" s="90"/>
      <c r="GTM51" s="90"/>
      <c r="GTN51" s="90"/>
      <c r="GTO51" s="90"/>
      <c r="GTP51" s="90"/>
      <c r="GTQ51" s="90"/>
      <c r="GTR51" s="90"/>
      <c r="GTS51" s="90"/>
      <c r="GTT51" s="90"/>
      <c r="GTU51" s="90"/>
      <c r="GTV51" s="90"/>
      <c r="GTW51" s="90"/>
      <c r="GTX51" s="90"/>
      <c r="GTY51" s="90"/>
      <c r="GTZ51" s="90"/>
      <c r="GUA51" s="90"/>
      <c r="GUB51" s="90"/>
      <c r="GUC51" s="90"/>
      <c r="GUD51" s="90"/>
      <c r="GUE51" s="90"/>
      <c r="GUF51" s="90"/>
      <c r="GUG51" s="90"/>
      <c r="GUH51" s="90"/>
      <c r="GUI51" s="90"/>
      <c r="GUJ51" s="90"/>
      <c r="GUK51" s="90"/>
      <c r="GUL51" s="90"/>
      <c r="GUM51" s="90"/>
      <c r="GUN51" s="90"/>
      <c r="GUO51" s="90"/>
      <c r="GUP51" s="90"/>
      <c r="GUQ51" s="90"/>
      <c r="GUR51" s="90"/>
      <c r="GUS51" s="90"/>
      <c r="GUT51" s="90"/>
      <c r="GUU51" s="90"/>
      <c r="GUV51" s="90"/>
      <c r="GUW51" s="90"/>
      <c r="GUX51" s="90"/>
      <c r="GUY51" s="90"/>
      <c r="GUZ51" s="90"/>
      <c r="GVA51" s="90"/>
      <c r="GVB51" s="90"/>
      <c r="GVC51" s="90"/>
      <c r="GVD51" s="90"/>
      <c r="GVE51" s="90"/>
      <c r="GVF51" s="90"/>
      <c r="GVG51" s="90"/>
      <c r="GVH51" s="90"/>
      <c r="GVI51" s="90"/>
      <c r="GVJ51" s="90"/>
      <c r="GVK51" s="90"/>
      <c r="GVL51" s="90"/>
      <c r="GVM51" s="90"/>
      <c r="GVN51" s="90"/>
      <c r="GVO51" s="90"/>
      <c r="GVP51" s="90"/>
      <c r="GVQ51" s="90"/>
      <c r="GVR51" s="90"/>
      <c r="GVS51" s="90"/>
      <c r="GVT51" s="90"/>
      <c r="GVU51" s="90"/>
      <c r="GVV51" s="90"/>
      <c r="GVW51" s="90"/>
      <c r="GVX51" s="90"/>
      <c r="GVY51" s="90"/>
      <c r="GVZ51" s="90"/>
      <c r="GWA51" s="90"/>
      <c r="GWB51" s="90"/>
      <c r="GWC51" s="90"/>
      <c r="GWD51" s="90"/>
      <c r="GWE51" s="90"/>
      <c r="GWF51" s="90"/>
      <c r="GWG51" s="90"/>
      <c r="GWH51" s="90"/>
      <c r="GWI51" s="90"/>
      <c r="GWJ51" s="90"/>
      <c r="GWK51" s="90"/>
      <c r="GWL51" s="90"/>
      <c r="GWM51" s="90"/>
      <c r="GWN51" s="90"/>
      <c r="GWO51" s="90"/>
      <c r="GWP51" s="90"/>
      <c r="GWQ51" s="90"/>
      <c r="GWR51" s="90"/>
      <c r="GWS51" s="90"/>
      <c r="GWT51" s="90"/>
      <c r="GWU51" s="90"/>
      <c r="GWV51" s="90"/>
      <c r="GWW51" s="90"/>
      <c r="GWX51" s="90"/>
      <c r="GWY51" s="90"/>
      <c r="GWZ51" s="90"/>
      <c r="GXA51" s="90"/>
      <c r="GXB51" s="90"/>
      <c r="GXC51" s="90"/>
      <c r="GXD51" s="90"/>
      <c r="GXE51" s="90"/>
      <c r="GXF51" s="90"/>
      <c r="GXG51" s="90"/>
      <c r="GXH51" s="90"/>
      <c r="GXI51" s="90"/>
      <c r="GXJ51" s="90"/>
      <c r="GXK51" s="90"/>
      <c r="GXL51" s="90"/>
      <c r="GXM51" s="90"/>
      <c r="GXN51" s="90"/>
      <c r="GXO51" s="90"/>
      <c r="GXP51" s="90"/>
      <c r="GXQ51" s="90"/>
      <c r="GXR51" s="90"/>
      <c r="GXS51" s="90"/>
      <c r="GXT51" s="90"/>
      <c r="GXU51" s="90"/>
      <c r="GXV51" s="90"/>
      <c r="GXW51" s="90"/>
      <c r="GXX51" s="90"/>
      <c r="GXY51" s="90"/>
      <c r="GXZ51" s="90"/>
      <c r="GYA51" s="90"/>
      <c r="GYB51" s="90"/>
      <c r="GYC51" s="90"/>
      <c r="GYD51" s="90"/>
      <c r="GYE51" s="90"/>
      <c r="GYF51" s="90"/>
      <c r="GYG51" s="90"/>
      <c r="GYH51" s="90"/>
      <c r="GYI51" s="90"/>
      <c r="GYJ51" s="90"/>
      <c r="GYK51" s="90"/>
      <c r="GYL51" s="90"/>
      <c r="GYM51" s="90"/>
      <c r="GYN51" s="90"/>
      <c r="GYO51" s="90"/>
      <c r="GYP51" s="90"/>
      <c r="GYQ51" s="90"/>
      <c r="GYR51" s="90"/>
      <c r="GYS51" s="90"/>
      <c r="GYT51" s="90"/>
      <c r="GYU51" s="90"/>
      <c r="GYV51" s="90"/>
      <c r="GYW51" s="90"/>
      <c r="GYX51" s="90"/>
      <c r="GYY51" s="90"/>
      <c r="GYZ51" s="90"/>
      <c r="GZA51" s="90"/>
      <c r="GZB51" s="90"/>
      <c r="GZC51" s="90"/>
      <c r="GZD51" s="90"/>
      <c r="GZE51" s="90"/>
      <c r="GZF51" s="90"/>
      <c r="GZG51" s="90"/>
      <c r="GZH51" s="90"/>
      <c r="GZI51" s="90"/>
      <c r="GZJ51" s="90"/>
      <c r="GZK51" s="90"/>
      <c r="GZL51" s="90"/>
      <c r="GZM51" s="90"/>
      <c r="GZN51" s="90"/>
      <c r="GZO51" s="90"/>
      <c r="GZP51" s="90"/>
      <c r="GZQ51" s="90"/>
      <c r="GZR51" s="90"/>
      <c r="GZS51" s="90"/>
      <c r="GZT51" s="90"/>
      <c r="GZU51" s="90"/>
      <c r="GZV51" s="90"/>
      <c r="GZW51" s="90"/>
      <c r="GZX51" s="90"/>
      <c r="GZY51" s="90"/>
      <c r="GZZ51" s="90"/>
      <c r="HAA51" s="90"/>
      <c r="HAB51" s="90"/>
      <c r="HAC51" s="90"/>
      <c r="HAD51" s="90"/>
      <c r="HAE51" s="90"/>
      <c r="HAF51" s="90"/>
      <c r="HAG51" s="90"/>
      <c r="HAH51" s="90"/>
      <c r="HAI51" s="90"/>
      <c r="HAJ51" s="90"/>
      <c r="HAK51" s="90"/>
      <c r="HAL51" s="90"/>
      <c r="HAM51" s="90"/>
      <c r="HAN51" s="90"/>
      <c r="HAO51" s="90"/>
      <c r="HAP51" s="90"/>
      <c r="HAQ51" s="90"/>
      <c r="HAR51" s="90"/>
      <c r="HAS51" s="90"/>
      <c r="HAT51" s="90"/>
      <c r="HAU51" s="90"/>
      <c r="HAV51" s="90"/>
      <c r="HAW51" s="90"/>
      <c r="HAX51" s="90"/>
      <c r="HAY51" s="90"/>
      <c r="HAZ51" s="90"/>
      <c r="HBA51" s="90"/>
      <c r="HBB51" s="90"/>
      <c r="HBC51" s="90"/>
      <c r="HBD51" s="90"/>
      <c r="HBE51" s="90"/>
      <c r="HBF51" s="90"/>
      <c r="HBG51" s="90"/>
      <c r="HBH51" s="90"/>
      <c r="HBI51" s="90"/>
      <c r="HBJ51" s="90"/>
      <c r="HBK51" s="90"/>
      <c r="HBL51" s="90"/>
      <c r="HBM51" s="90"/>
      <c r="HBN51" s="90"/>
      <c r="HBO51" s="90"/>
      <c r="HBP51" s="90"/>
      <c r="HBQ51" s="90"/>
      <c r="HBR51" s="90"/>
      <c r="HBS51" s="90"/>
      <c r="HBT51" s="90"/>
      <c r="HBU51" s="90"/>
      <c r="HBV51" s="90"/>
      <c r="HBW51" s="90"/>
      <c r="HBX51" s="90"/>
      <c r="HBY51" s="90"/>
      <c r="HBZ51" s="90"/>
      <c r="HCA51" s="90"/>
      <c r="HCB51" s="90"/>
      <c r="HCC51" s="90"/>
      <c r="HCD51" s="90"/>
      <c r="HCE51" s="90"/>
      <c r="HCF51" s="90"/>
      <c r="HCG51" s="90"/>
      <c r="HCH51" s="90"/>
      <c r="HCI51" s="90"/>
      <c r="HCJ51" s="90"/>
      <c r="HCK51" s="90"/>
      <c r="HCL51" s="90"/>
      <c r="HCM51" s="90"/>
      <c r="HCN51" s="90"/>
      <c r="HCO51" s="90"/>
      <c r="HCP51" s="90"/>
      <c r="HCQ51" s="90"/>
      <c r="HCR51" s="90"/>
      <c r="HCS51" s="90"/>
      <c r="HCT51" s="90"/>
      <c r="HCU51" s="90"/>
      <c r="HCV51" s="90"/>
      <c r="HCW51" s="90"/>
      <c r="HCX51" s="90"/>
      <c r="HCY51" s="90"/>
      <c r="HCZ51" s="90"/>
      <c r="HDA51" s="90"/>
      <c r="HDB51" s="90"/>
      <c r="HDC51" s="90"/>
      <c r="HDD51" s="90"/>
      <c r="HDE51" s="90"/>
      <c r="HDF51" s="90"/>
      <c r="HDG51" s="90"/>
      <c r="HDH51" s="90"/>
      <c r="HDI51" s="90"/>
      <c r="HDJ51" s="90"/>
      <c r="HDK51" s="90"/>
      <c r="HDL51" s="90"/>
      <c r="HDM51" s="90"/>
      <c r="HDN51" s="90"/>
      <c r="HDO51" s="90"/>
      <c r="HDP51" s="90"/>
      <c r="HDQ51" s="90"/>
      <c r="HDR51" s="90"/>
      <c r="HDS51" s="90"/>
      <c r="HDT51" s="90"/>
      <c r="HDU51" s="90"/>
      <c r="HDV51" s="90"/>
      <c r="HDW51" s="90"/>
      <c r="HDX51" s="90"/>
      <c r="HDY51" s="90"/>
      <c r="HDZ51" s="90"/>
      <c r="HEA51" s="90"/>
      <c r="HEB51" s="90"/>
      <c r="HEC51" s="90"/>
      <c r="HED51" s="90"/>
      <c r="HEE51" s="90"/>
      <c r="HEF51" s="90"/>
      <c r="HEG51" s="90"/>
      <c r="HEH51" s="90"/>
      <c r="HEI51" s="90"/>
      <c r="HEJ51" s="90"/>
      <c r="HEK51" s="90"/>
      <c r="HEL51" s="90"/>
      <c r="HEM51" s="90"/>
      <c r="HEN51" s="90"/>
      <c r="HEO51" s="90"/>
      <c r="HEP51" s="90"/>
      <c r="HEQ51" s="90"/>
      <c r="HER51" s="90"/>
      <c r="HES51" s="90"/>
      <c r="HET51" s="90"/>
      <c r="HEU51" s="90"/>
      <c r="HEV51" s="90"/>
      <c r="HEW51" s="90"/>
      <c r="HEX51" s="90"/>
      <c r="HEY51" s="90"/>
      <c r="HEZ51" s="90"/>
      <c r="HFA51" s="90"/>
      <c r="HFB51" s="90"/>
      <c r="HFC51" s="90"/>
      <c r="HFD51" s="90"/>
      <c r="HFE51" s="90"/>
      <c r="HFF51" s="90"/>
      <c r="HFG51" s="90"/>
      <c r="HFH51" s="90"/>
      <c r="HFI51" s="90"/>
      <c r="HFJ51" s="90"/>
      <c r="HFK51" s="90"/>
      <c r="HFL51" s="90"/>
      <c r="HFM51" s="90"/>
      <c r="HFN51" s="90"/>
      <c r="HFO51" s="90"/>
      <c r="HFP51" s="90"/>
      <c r="HFQ51" s="90"/>
      <c r="HFR51" s="90"/>
      <c r="HFS51" s="90"/>
      <c r="HFT51" s="90"/>
      <c r="HFU51" s="90"/>
      <c r="HFV51" s="90"/>
      <c r="HFW51" s="90"/>
      <c r="HFX51" s="90"/>
      <c r="HFY51" s="90"/>
      <c r="HFZ51" s="90"/>
      <c r="HGA51" s="90"/>
      <c r="HGB51" s="90"/>
      <c r="HGC51" s="90"/>
      <c r="HGD51" s="90"/>
      <c r="HGE51" s="90"/>
      <c r="HGF51" s="90"/>
      <c r="HGG51" s="90"/>
      <c r="HGH51" s="90"/>
      <c r="HGI51" s="90"/>
      <c r="HGJ51" s="90"/>
      <c r="HGK51" s="90"/>
      <c r="HGL51" s="90"/>
      <c r="HGM51" s="90"/>
      <c r="HGN51" s="90"/>
      <c r="HGO51" s="90"/>
      <c r="HGP51" s="90"/>
      <c r="HGQ51" s="90"/>
      <c r="HGR51" s="90"/>
      <c r="HGS51" s="90"/>
      <c r="HGT51" s="90"/>
      <c r="HGU51" s="90"/>
      <c r="HGV51" s="90"/>
      <c r="HGW51" s="90"/>
      <c r="HGX51" s="90"/>
      <c r="HGY51" s="90"/>
      <c r="HGZ51" s="90"/>
      <c r="HHA51" s="90"/>
      <c r="HHB51" s="90"/>
      <c r="HHC51" s="90"/>
      <c r="HHD51" s="90"/>
      <c r="HHE51" s="90"/>
      <c r="HHF51" s="90"/>
      <c r="HHG51" s="90"/>
      <c r="HHH51" s="90"/>
      <c r="HHI51" s="90"/>
      <c r="HHJ51" s="90"/>
      <c r="HHK51" s="90"/>
      <c r="HHL51" s="90"/>
      <c r="HHM51" s="90"/>
      <c r="HHN51" s="90"/>
      <c r="HHO51" s="90"/>
      <c r="HHP51" s="90"/>
      <c r="HHQ51" s="90"/>
      <c r="HHR51" s="90"/>
      <c r="HHS51" s="90"/>
      <c r="HHT51" s="90"/>
      <c r="HHU51" s="90"/>
      <c r="HHV51" s="90"/>
      <c r="HHW51" s="90"/>
      <c r="HHX51" s="90"/>
      <c r="HHY51" s="90"/>
      <c r="HHZ51" s="90"/>
      <c r="HIA51" s="90"/>
      <c r="HIB51" s="90"/>
      <c r="HIC51" s="90"/>
      <c r="HID51" s="90"/>
      <c r="HIE51" s="90"/>
      <c r="HIF51" s="90"/>
      <c r="HIG51" s="90"/>
      <c r="HIH51" s="90"/>
      <c r="HII51" s="90"/>
      <c r="HIJ51" s="90"/>
      <c r="HIK51" s="90"/>
      <c r="HIL51" s="90"/>
      <c r="HIM51" s="90"/>
      <c r="HIN51" s="90"/>
      <c r="HIO51" s="90"/>
      <c r="HIP51" s="90"/>
      <c r="HIQ51" s="90"/>
      <c r="HIR51" s="90"/>
      <c r="HIS51" s="90"/>
      <c r="HIT51" s="90"/>
      <c r="HIU51" s="90"/>
      <c r="HIV51" s="90"/>
      <c r="HIW51" s="90"/>
      <c r="HIX51" s="90"/>
      <c r="HIY51" s="90"/>
      <c r="HIZ51" s="90"/>
      <c r="HJA51" s="90"/>
      <c r="HJB51" s="90"/>
      <c r="HJC51" s="90"/>
      <c r="HJD51" s="90"/>
      <c r="HJE51" s="90"/>
      <c r="HJF51" s="90"/>
      <c r="HJG51" s="90"/>
      <c r="HJH51" s="90"/>
      <c r="HJI51" s="90"/>
      <c r="HJJ51" s="90"/>
      <c r="HJK51" s="90"/>
      <c r="HJL51" s="90"/>
      <c r="HJM51" s="90"/>
      <c r="HJN51" s="90"/>
      <c r="HJO51" s="90"/>
      <c r="HJP51" s="90"/>
      <c r="HJQ51" s="90"/>
      <c r="HJR51" s="90"/>
      <c r="HJS51" s="90"/>
      <c r="HJT51" s="90"/>
      <c r="HJU51" s="90"/>
      <c r="HJV51" s="90"/>
      <c r="HJW51" s="90"/>
      <c r="HJX51" s="90"/>
      <c r="HJY51" s="90"/>
      <c r="HJZ51" s="90"/>
      <c r="HKA51" s="90"/>
      <c r="HKB51" s="90"/>
      <c r="HKC51" s="90"/>
      <c r="HKD51" s="90"/>
      <c r="HKE51" s="90"/>
      <c r="HKF51" s="90"/>
      <c r="HKG51" s="90"/>
      <c r="HKH51" s="90"/>
      <c r="HKI51" s="90"/>
      <c r="HKJ51" s="90"/>
      <c r="HKK51" s="90"/>
      <c r="HKL51" s="90"/>
      <c r="HKM51" s="90"/>
      <c r="HKN51" s="90"/>
      <c r="HKO51" s="90"/>
      <c r="HKP51" s="90"/>
      <c r="HKQ51" s="90"/>
      <c r="HKR51" s="90"/>
      <c r="HKS51" s="90"/>
      <c r="HKT51" s="90"/>
      <c r="HKU51" s="90"/>
      <c r="HKV51" s="90"/>
      <c r="HKW51" s="90"/>
      <c r="HKX51" s="90"/>
      <c r="HKY51" s="90"/>
      <c r="HKZ51" s="90"/>
      <c r="HLA51" s="90"/>
      <c r="HLB51" s="90"/>
      <c r="HLC51" s="90"/>
      <c r="HLD51" s="90"/>
      <c r="HLE51" s="90"/>
      <c r="HLF51" s="90"/>
      <c r="HLG51" s="90"/>
      <c r="HLH51" s="90"/>
      <c r="HLI51" s="90"/>
      <c r="HLJ51" s="90"/>
      <c r="HLK51" s="90"/>
      <c r="HLL51" s="90"/>
      <c r="HLM51" s="90"/>
      <c r="HLN51" s="90"/>
      <c r="HLO51" s="90"/>
      <c r="HLP51" s="90"/>
      <c r="HLQ51" s="90"/>
      <c r="HLR51" s="90"/>
      <c r="HLS51" s="90"/>
      <c r="HLT51" s="90"/>
      <c r="HLU51" s="90"/>
      <c r="HLV51" s="90"/>
      <c r="HLW51" s="90"/>
      <c r="HLX51" s="90"/>
      <c r="HLY51" s="90"/>
      <c r="HLZ51" s="90"/>
      <c r="HMA51" s="90"/>
      <c r="HMB51" s="90"/>
      <c r="HMC51" s="90"/>
      <c r="HMD51" s="90"/>
      <c r="HME51" s="90"/>
      <c r="HMF51" s="90"/>
      <c r="HMG51" s="90"/>
      <c r="HMH51" s="90"/>
      <c r="HMI51" s="90"/>
      <c r="HMJ51" s="90"/>
      <c r="HMK51" s="90"/>
      <c r="HML51" s="90"/>
      <c r="HMM51" s="90"/>
      <c r="HMN51" s="90"/>
      <c r="HMO51" s="90"/>
      <c r="HMP51" s="90"/>
      <c r="HMQ51" s="90"/>
      <c r="HMR51" s="90"/>
      <c r="HMS51" s="90"/>
      <c r="HMT51" s="90"/>
      <c r="HMU51" s="90"/>
      <c r="HMV51" s="90"/>
      <c r="HMW51" s="90"/>
      <c r="HMX51" s="90"/>
      <c r="HMY51" s="90"/>
      <c r="HMZ51" s="90"/>
      <c r="HNA51" s="90"/>
      <c r="HNB51" s="90"/>
      <c r="HNC51" s="90"/>
      <c r="HND51" s="90"/>
      <c r="HNE51" s="90"/>
      <c r="HNF51" s="90"/>
      <c r="HNG51" s="90"/>
      <c r="HNH51" s="90"/>
      <c r="HNI51" s="90"/>
      <c r="HNJ51" s="90"/>
      <c r="HNK51" s="90"/>
      <c r="HNL51" s="90"/>
      <c r="HNM51" s="90"/>
      <c r="HNN51" s="90"/>
      <c r="HNO51" s="90"/>
      <c r="HNP51" s="90"/>
      <c r="HNQ51" s="90"/>
      <c r="HNR51" s="90"/>
      <c r="HNS51" s="90"/>
      <c r="HNT51" s="90"/>
      <c r="HNU51" s="90"/>
      <c r="HNV51" s="90"/>
      <c r="HNW51" s="90"/>
      <c r="HNX51" s="90"/>
      <c r="HNY51" s="90"/>
      <c r="HNZ51" s="90"/>
      <c r="HOA51" s="90"/>
      <c r="HOB51" s="90"/>
      <c r="HOC51" s="90"/>
      <c r="HOD51" s="90"/>
      <c r="HOE51" s="90"/>
      <c r="HOF51" s="90"/>
      <c r="HOG51" s="90"/>
      <c r="HOH51" s="90"/>
      <c r="HOI51" s="90"/>
      <c r="HOJ51" s="90"/>
      <c r="HOK51" s="90"/>
      <c r="HOL51" s="90"/>
      <c r="HOM51" s="90"/>
      <c r="HON51" s="90"/>
      <c r="HOO51" s="90"/>
      <c r="HOP51" s="90"/>
      <c r="HOQ51" s="90"/>
      <c r="HOR51" s="90"/>
      <c r="HOS51" s="90"/>
      <c r="HOT51" s="90"/>
      <c r="HOU51" s="90"/>
      <c r="HOV51" s="90"/>
      <c r="HOW51" s="90"/>
      <c r="HOX51" s="90"/>
      <c r="HOY51" s="90"/>
      <c r="HOZ51" s="90"/>
      <c r="HPA51" s="90"/>
      <c r="HPB51" s="90"/>
      <c r="HPC51" s="90"/>
      <c r="HPD51" s="90"/>
      <c r="HPE51" s="90"/>
      <c r="HPF51" s="90"/>
      <c r="HPG51" s="90"/>
      <c r="HPH51" s="90"/>
      <c r="HPI51" s="90"/>
      <c r="HPJ51" s="90"/>
      <c r="HPK51" s="90"/>
      <c r="HPL51" s="90"/>
      <c r="HPM51" s="90"/>
      <c r="HPN51" s="90"/>
      <c r="HPO51" s="90"/>
      <c r="HPP51" s="90"/>
      <c r="HPQ51" s="90"/>
      <c r="HPR51" s="90"/>
      <c r="HPS51" s="90"/>
      <c r="HPT51" s="90"/>
      <c r="HPU51" s="90"/>
      <c r="HPV51" s="90"/>
      <c r="HPW51" s="90"/>
      <c r="HPX51" s="90"/>
      <c r="HPY51" s="90"/>
      <c r="HPZ51" s="90"/>
      <c r="HQA51" s="90"/>
      <c r="HQB51" s="90"/>
      <c r="HQC51" s="90"/>
      <c r="HQD51" s="90"/>
      <c r="HQE51" s="90"/>
      <c r="HQF51" s="90"/>
      <c r="HQG51" s="90"/>
      <c r="HQH51" s="90"/>
      <c r="HQI51" s="90"/>
      <c r="HQJ51" s="90"/>
      <c r="HQK51" s="90"/>
      <c r="HQL51" s="90"/>
      <c r="HQM51" s="90"/>
      <c r="HQN51" s="90"/>
      <c r="HQO51" s="90"/>
      <c r="HQP51" s="90"/>
      <c r="HQQ51" s="90"/>
      <c r="HQR51" s="90"/>
      <c r="HQS51" s="90"/>
      <c r="HQT51" s="90"/>
      <c r="HQU51" s="90"/>
      <c r="HQV51" s="90"/>
      <c r="HQW51" s="90"/>
      <c r="HQX51" s="90"/>
      <c r="HQY51" s="90"/>
      <c r="HQZ51" s="90"/>
      <c r="HRA51" s="90"/>
      <c r="HRB51" s="90"/>
      <c r="HRC51" s="90"/>
      <c r="HRD51" s="90"/>
      <c r="HRE51" s="90"/>
      <c r="HRF51" s="90"/>
      <c r="HRG51" s="90"/>
      <c r="HRH51" s="90"/>
      <c r="HRI51" s="90"/>
      <c r="HRJ51" s="90"/>
      <c r="HRK51" s="90"/>
      <c r="HRL51" s="90"/>
      <c r="HRM51" s="90"/>
      <c r="HRN51" s="90"/>
      <c r="HRO51" s="90"/>
      <c r="HRP51" s="90"/>
      <c r="HRQ51" s="90"/>
      <c r="HRR51" s="90"/>
      <c r="HRS51" s="90"/>
      <c r="HRT51" s="90"/>
      <c r="HRU51" s="90"/>
      <c r="HRV51" s="90"/>
      <c r="HRW51" s="90"/>
      <c r="HRX51" s="90"/>
      <c r="HRY51" s="90"/>
      <c r="HRZ51" s="90"/>
      <c r="HSA51" s="90"/>
      <c r="HSB51" s="90"/>
      <c r="HSC51" s="90"/>
      <c r="HSD51" s="90"/>
      <c r="HSE51" s="90"/>
      <c r="HSF51" s="90"/>
      <c r="HSG51" s="90"/>
      <c r="HSH51" s="90"/>
      <c r="HSI51" s="90"/>
      <c r="HSJ51" s="90"/>
      <c r="HSK51" s="90"/>
      <c r="HSL51" s="90"/>
      <c r="HSM51" s="90"/>
      <c r="HSN51" s="90"/>
      <c r="HSO51" s="90"/>
      <c r="HSP51" s="90"/>
      <c r="HSQ51" s="90"/>
      <c r="HSR51" s="90"/>
      <c r="HSS51" s="90"/>
      <c r="HST51" s="90"/>
      <c r="HSU51" s="90"/>
      <c r="HSV51" s="90"/>
      <c r="HSW51" s="90"/>
      <c r="HSX51" s="90"/>
      <c r="HSY51" s="90"/>
      <c r="HSZ51" s="90"/>
      <c r="HTA51" s="90"/>
      <c r="HTB51" s="90"/>
      <c r="HTC51" s="90"/>
      <c r="HTD51" s="90"/>
      <c r="HTE51" s="90"/>
      <c r="HTF51" s="90"/>
      <c r="HTG51" s="90"/>
      <c r="HTH51" s="90"/>
      <c r="HTI51" s="90"/>
      <c r="HTJ51" s="90"/>
      <c r="HTK51" s="90"/>
      <c r="HTL51" s="90"/>
      <c r="HTM51" s="90"/>
      <c r="HTN51" s="90"/>
      <c r="HTO51" s="90"/>
      <c r="HTP51" s="90"/>
      <c r="HTQ51" s="90"/>
      <c r="HTR51" s="90"/>
      <c r="HTS51" s="90"/>
      <c r="HTT51" s="90"/>
      <c r="HTU51" s="90"/>
      <c r="HTV51" s="90"/>
      <c r="HTW51" s="90"/>
      <c r="HTX51" s="90"/>
      <c r="HTY51" s="90"/>
      <c r="HTZ51" s="90"/>
      <c r="HUA51" s="90"/>
      <c r="HUB51" s="90"/>
      <c r="HUC51" s="90"/>
      <c r="HUD51" s="90"/>
      <c r="HUE51" s="90"/>
      <c r="HUF51" s="90"/>
      <c r="HUG51" s="90"/>
      <c r="HUH51" s="90"/>
      <c r="HUI51" s="90"/>
      <c r="HUJ51" s="90"/>
      <c r="HUK51" s="90"/>
      <c r="HUL51" s="90"/>
      <c r="HUM51" s="90"/>
      <c r="HUN51" s="90"/>
      <c r="HUO51" s="90"/>
      <c r="HUP51" s="90"/>
      <c r="HUQ51" s="90"/>
      <c r="HUR51" s="90"/>
      <c r="HUS51" s="90"/>
      <c r="HUT51" s="90"/>
      <c r="HUU51" s="90"/>
      <c r="HUV51" s="90"/>
      <c r="HUW51" s="90"/>
      <c r="HUX51" s="90"/>
      <c r="HUY51" s="90"/>
      <c r="HUZ51" s="90"/>
      <c r="HVA51" s="90"/>
      <c r="HVB51" s="90"/>
      <c r="HVC51" s="90"/>
      <c r="HVD51" s="90"/>
      <c r="HVE51" s="90"/>
      <c r="HVF51" s="90"/>
      <c r="HVG51" s="90"/>
      <c r="HVH51" s="90"/>
      <c r="HVI51" s="90"/>
      <c r="HVJ51" s="90"/>
      <c r="HVK51" s="90"/>
      <c r="HVL51" s="90"/>
      <c r="HVM51" s="90"/>
      <c r="HVN51" s="90"/>
      <c r="HVO51" s="90"/>
      <c r="HVP51" s="90"/>
      <c r="HVQ51" s="90"/>
      <c r="HVR51" s="90"/>
      <c r="HVS51" s="90"/>
      <c r="HVT51" s="90"/>
      <c r="HVU51" s="90"/>
      <c r="HVV51" s="90"/>
      <c r="HVW51" s="90"/>
      <c r="HVX51" s="90"/>
      <c r="HVY51" s="90"/>
      <c r="HVZ51" s="90"/>
      <c r="HWA51" s="90"/>
      <c r="HWB51" s="90"/>
      <c r="HWC51" s="90"/>
      <c r="HWD51" s="90"/>
      <c r="HWE51" s="90"/>
      <c r="HWF51" s="90"/>
      <c r="HWG51" s="90"/>
      <c r="HWH51" s="90"/>
      <c r="HWI51" s="90"/>
      <c r="HWJ51" s="90"/>
      <c r="HWK51" s="90"/>
      <c r="HWL51" s="90"/>
      <c r="HWM51" s="90"/>
      <c r="HWN51" s="90"/>
      <c r="HWO51" s="90"/>
      <c r="HWP51" s="90"/>
      <c r="HWQ51" s="90"/>
      <c r="HWR51" s="90"/>
      <c r="HWS51" s="90"/>
      <c r="HWT51" s="90"/>
      <c r="HWU51" s="90"/>
      <c r="HWV51" s="90"/>
      <c r="HWW51" s="90"/>
      <c r="HWX51" s="90"/>
      <c r="HWY51" s="90"/>
      <c r="HWZ51" s="90"/>
      <c r="HXA51" s="90"/>
      <c r="HXB51" s="90"/>
      <c r="HXC51" s="90"/>
      <c r="HXD51" s="90"/>
      <c r="HXE51" s="90"/>
      <c r="HXF51" s="90"/>
      <c r="HXG51" s="90"/>
      <c r="HXH51" s="90"/>
      <c r="HXI51" s="90"/>
      <c r="HXJ51" s="90"/>
      <c r="HXK51" s="90"/>
      <c r="HXL51" s="90"/>
      <c r="HXM51" s="90"/>
      <c r="HXN51" s="90"/>
      <c r="HXO51" s="90"/>
      <c r="HXP51" s="90"/>
      <c r="HXQ51" s="90"/>
      <c r="HXR51" s="90"/>
      <c r="HXS51" s="90"/>
      <c r="HXT51" s="90"/>
      <c r="HXU51" s="90"/>
      <c r="HXV51" s="90"/>
      <c r="HXW51" s="90"/>
      <c r="HXX51" s="90"/>
      <c r="HXY51" s="90"/>
      <c r="HXZ51" s="90"/>
      <c r="HYA51" s="90"/>
      <c r="HYB51" s="90"/>
      <c r="HYC51" s="90"/>
      <c r="HYD51" s="90"/>
      <c r="HYE51" s="90"/>
      <c r="HYF51" s="90"/>
      <c r="HYG51" s="90"/>
      <c r="HYH51" s="90"/>
      <c r="HYI51" s="90"/>
      <c r="HYJ51" s="90"/>
      <c r="HYK51" s="90"/>
      <c r="HYL51" s="90"/>
      <c r="HYM51" s="90"/>
      <c r="HYN51" s="90"/>
      <c r="HYO51" s="90"/>
      <c r="HYP51" s="90"/>
      <c r="HYQ51" s="90"/>
      <c r="HYR51" s="90"/>
      <c r="HYS51" s="90"/>
      <c r="HYT51" s="90"/>
      <c r="HYU51" s="90"/>
      <c r="HYV51" s="90"/>
      <c r="HYW51" s="90"/>
      <c r="HYX51" s="90"/>
      <c r="HYY51" s="90"/>
      <c r="HYZ51" s="90"/>
      <c r="HZA51" s="90"/>
      <c r="HZB51" s="90"/>
      <c r="HZC51" s="90"/>
      <c r="HZD51" s="90"/>
      <c r="HZE51" s="90"/>
      <c r="HZF51" s="90"/>
      <c r="HZG51" s="90"/>
      <c r="HZH51" s="90"/>
      <c r="HZI51" s="90"/>
      <c r="HZJ51" s="90"/>
      <c r="HZK51" s="90"/>
      <c r="HZL51" s="90"/>
      <c r="HZM51" s="90"/>
      <c r="HZN51" s="90"/>
      <c r="HZO51" s="90"/>
      <c r="HZP51" s="90"/>
      <c r="HZQ51" s="90"/>
      <c r="HZR51" s="90"/>
      <c r="HZS51" s="90"/>
      <c r="HZT51" s="90"/>
      <c r="HZU51" s="90"/>
      <c r="HZV51" s="90"/>
      <c r="HZW51" s="90"/>
      <c r="HZX51" s="90"/>
      <c r="HZY51" s="90"/>
      <c r="HZZ51" s="90"/>
      <c r="IAA51" s="90"/>
      <c r="IAB51" s="90"/>
      <c r="IAC51" s="90"/>
      <c r="IAD51" s="90"/>
      <c r="IAE51" s="90"/>
      <c r="IAF51" s="90"/>
      <c r="IAG51" s="90"/>
      <c r="IAH51" s="90"/>
      <c r="IAI51" s="90"/>
      <c r="IAJ51" s="90"/>
      <c r="IAK51" s="90"/>
      <c r="IAL51" s="90"/>
      <c r="IAM51" s="90"/>
      <c r="IAN51" s="90"/>
      <c r="IAO51" s="90"/>
      <c r="IAP51" s="90"/>
      <c r="IAQ51" s="90"/>
      <c r="IAR51" s="90"/>
      <c r="IAS51" s="90"/>
      <c r="IAT51" s="90"/>
      <c r="IAU51" s="90"/>
      <c r="IAV51" s="90"/>
      <c r="IAW51" s="90"/>
      <c r="IAX51" s="90"/>
      <c r="IAY51" s="90"/>
      <c r="IAZ51" s="90"/>
      <c r="IBA51" s="90"/>
      <c r="IBB51" s="90"/>
      <c r="IBC51" s="90"/>
      <c r="IBD51" s="90"/>
      <c r="IBE51" s="90"/>
      <c r="IBF51" s="90"/>
      <c r="IBG51" s="90"/>
      <c r="IBH51" s="90"/>
      <c r="IBI51" s="90"/>
      <c r="IBJ51" s="90"/>
      <c r="IBK51" s="90"/>
      <c r="IBL51" s="90"/>
      <c r="IBM51" s="90"/>
      <c r="IBN51" s="90"/>
      <c r="IBO51" s="90"/>
      <c r="IBP51" s="90"/>
      <c r="IBQ51" s="90"/>
      <c r="IBR51" s="90"/>
      <c r="IBS51" s="90"/>
      <c r="IBT51" s="90"/>
      <c r="IBU51" s="90"/>
      <c r="IBV51" s="90"/>
      <c r="IBW51" s="90"/>
      <c r="IBX51" s="90"/>
      <c r="IBY51" s="90"/>
      <c r="IBZ51" s="90"/>
      <c r="ICA51" s="90"/>
      <c r="ICB51" s="90"/>
      <c r="ICC51" s="90"/>
      <c r="ICD51" s="90"/>
      <c r="ICE51" s="90"/>
      <c r="ICF51" s="90"/>
      <c r="ICG51" s="90"/>
      <c r="ICH51" s="90"/>
      <c r="ICI51" s="90"/>
      <c r="ICJ51" s="90"/>
      <c r="ICK51" s="90"/>
      <c r="ICL51" s="90"/>
      <c r="ICM51" s="90"/>
      <c r="ICN51" s="90"/>
      <c r="ICO51" s="90"/>
      <c r="ICP51" s="90"/>
      <c r="ICQ51" s="90"/>
      <c r="ICR51" s="90"/>
      <c r="ICS51" s="90"/>
      <c r="ICT51" s="90"/>
      <c r="ICU51" s="90"/>
      <c r="ICV51" s="90"/>
      <c r="ICW51" s="90"/>
      <c r="ICX51" s="90"/>
      <c r="ICY51" s="90"/>
      <c r="ICZ51" s="90"/>
      <c r="IDA51" s="90"/>
      <c r="IDB51" s="90"/>
      <c r="IDC51" s="90"/>
      <c r="IDD51" s="90"/>
      <c r="IDE51" s="90"/>
      <c r="IDF51" s="90"/>
      <c r="IDG51" s="90"/>
      <c r="IDH51" s="90"/>
      <c r="IDI51" s="90"/>
      <c r="IDJ51" s="90"/>
      <c r="IDK51" s="90"/>
      <c r="IDL51" s="90"/>
      <c r="IDM51" s="90"/>
      <c r="IDN51" s="90"/>
      <c r="IDO51" s="90"/>
      <c r="IDP51" s="90"/>
      <c r="IDQ51" s="90"/>
      <c r="IDR51" s="90"/>
      <c r="IDS51" s="90"/>
      <c r="IDT51" s="90"/>
      <c r="IDU51" s="90"/>
      <c r="IDV51" s="90"/>
      <c r="IDW51" s="90"/>
      <c r="IDX51" s="90"/>
      <c r="IDY51" s="90"/>
      <c r="IDZ51" s="90"/>
      <c r="IEA51" s="90"/>
      <c r="IEB51" s="90"/>
      <c r="IEC51" s="90"/>
      <c r="IED51" s="90"/>
      <c r="IEE51" s="90"/>
      <c r="IEF51" s="90"/>
      <c r="IEG51" s="90"/>
      <c r="IEH51" s="90"/>
      <c r="IEI51" s="90"/>
      <c r="IEJ51" s="90"/>
      <c r="IEK51" s="90"/>
      <c r="IEL51" s="90"/>
      <c r="IEM51" s="90"/>
      <c r="IEN51" s="90"/>
      <c r="IEO51" s="90"/>
      <c r="IEP51" s="90"/>
      <c r="IEQ51" s="90"/>
      <c r="IER51" s="90"/>
      <c r="IES51" s="90"/>
      <c r="IET51" s="90"/>
      <c r="IEU51" s="90"/>
      <c r="IEV51" s="90"/>
      <c r="IEW51" s="90"/>
      <c r="IEX51" s="90"/>
      <c r="IEY51" s="90"/>
      <c r="IEZ51" s="90"/>
      <c r="IFA51" s="90"/>
      <c r="IFB51" s="90"/>
      <c r="IFC51" s="90"/>
      <c r="IFD51" s="90"/>
      <c r="IFE51" s="90"/>
      <c r="IFF51" s="90"/>
      <c r="IFG51" s="90"/>
      <c r="IFH51" s="90"/>
      <c r="IFI51" s="90"/>
      <c r="IFJ51" s="90"/>
      <c r="IFK51" s="90"/>
      <c r="IFL51" s="90"/>
      <c r="IFM51" s="90"/>
      <c r="IFN51" s="90"/>
      <c r="IFO51" s="90"/>
      <c r="IFP51" s="90"/>
      <c r="IFQ51" s="90"/>
      <c r="IFR51" s="90"/>
      <c r="IFS51" s="90"/>
      <c r="IFT51" s="90"/>
      <c r="IFU51" s="90"/>
      <c r="IFV51" s="90"/>
      <c r="IFW51" s="90"/>
      <c r="IFX51" s="90"/>
      <c r="IFY51" s="90"/>
      <c r="IFZ51" s="90"/>
      <c r="IGA51" s="90"/>
      <c r="IGB51" s="90"/>
      <c r="IGC51" s="90"/>
      <c r="IGD51" s="90"/>
      <c r="IGE51" s="90"/>
      <c r="IGF51" s="90"/>
      <c r="IGG51" s="90"/>
      <c r="IGH51" s="90"/>
      <c r="IGI51" s="90"/>
      <c r="IGJ51" s="90"/>
      <c r="IGK51" s="90"/>
      <c r="IGL51" s="90"/>
      <c r="IGM51" s="90"/>
      <c r="IGN51" s="90"/>
      <c r="IGO51" s="90"/>
      <c r="IGP51" s="90"/>
      <c r="IGQ51" s="90"/>
      <c r="IGR51" s="90"/>
      <c r="IGS51" s="90"/>
      <c r="IGT51" s="90"/>
      <c r="IGU51" s="90"/>
      <c r="IGV51" s="90"/>
      <c r="IGW51" s="90"/>
      <c r="IGX51" s="90"/>
      <c r="IGY51" s="90"/>
      <c r="IGZ51" s="90"/>
      <c r="IHA51" s="90"/>
      <c r="IHB51" s="90"/>
      <c r="IHC51" s="90"/>
      <c r="IHD51" s="90"/>
      <c r="IHE51" s="90"/>
      <c r="IHF51" s="90"/>
      <c r="IHG51" s="90"/>
      <c r="IHH51" s="90"/>
      <c r="IHI51" s="90"/>
      <c r="IHJ51" s="90"/>
      <c r="IHK51" s="90"/>
      <c r="IHL51" s="90"/>
      <c r="IHM51" s="90"/>
      <c r="IHN51" s="90"/>
      <c r="IHO51" s="90"/>
      <c r="IHP51" s="90"/>
      <c r="IHQ51" s="90"/>
      <c r="IHR51" s="90"/>
      <c r="IHS51" s="90"/>
      <c r="IHT51" s="90"/>
      <c r="IHU51" s="90"/>
      <c r="IHV51" s="90"/>
      <c r="IHW51" s="90"/>
      <c r="IHX51" s="90"/>
      <c r="IHY51" s="90"/>
      <c r="IHZ51" s="90"/>
      <c r="IIA51" s="90"/>
      <c r="IIB51" s="90"/>
      <c r="IIC51" s="90"/>
      <c r="IID51" s="90"/>
      <c r="IIE51" s="90"/>
      <c r="IIF51" s="90"/>
      <c r="IIG51" s="90"/>
      <c r="IIH51" s="90"/>
      <c r="III51" s="90"/>
      <c r="IIJ51" s="90"/>
      <c r="IIK51" s="90"/>
      <c r="IIL51" s="90"/>
      <c r="IIM51" s="90"/>
      <c r="IIN51" s="90"/>
      <c r="IIO51" s="90"/>
      <c r="IIP51" s="90"/>
      <c r="IIQ51" s="90"/>
      <c r="IIR51" s="90"/>
      <c r="IIS51" s="90"/>
      <c r="IIT51" s="90"/>
      <c r="IIU51" s="90"/>
      <c r="IIV51" s="90"/>
      <c r="IIW51" s="90"/>
      <c r="IIX51" s="90"/>
      <c r="IIY51" s="90"/>
      <c r="IIZ51" s="90"/>
      <c r="IJA51" s="90"/>
      <c r="IJB51" s="90"/>
      <c r="IJC51" s="90"/>
      <c r="IJD51" s="90"/>
      <c r="IJE51" s="90"/>
      <c r="IJF51" s="90"/>
      <c r="IJG51" s="90"/>
      <c r="IJH51" s="90"/>
      <c r="IJI51" s="90"/>
      <c r="IJJ51" s="90"/>
      <c r="IJK51" s="90"/>
      <c r="IJL51" s="90"/>
      <c r="IJM51" s="90"/>
      <c r="IJN51" s="90"/>
      <c r="IJO51" s="90"/>
      <c r="IJP51" s="90"/>
      <c r="IJQ51" s="90"/>
      <c r="IJR51" s="90"/>
      <c r="IJS51" s="90"/>
      <c r="IJT51" s="90"/>
      <c r="IJU51" s="90"/>
      <c r="IJV51" s="90"/>
      <c r="IJW51" s="90"/>
      <c r="IJX51" s="90"/>
      <c r="IJY51" s="90"/>
      <c r="IJZ51" s="90"/>
      <c r="IKA51" s="90"/>
      <c r="IKB51" s="90"/>
      <c r="IKC51" s="90"/>
      <c r="IKD51" s="90"/>
      <c r="IKE51" s="90"/>
      <c r="IKF51" s="90"/>
      <c r="IKG51" s="90"/>
      <c r="IKH51" s="90"/>
      <c r="IKI51" s="90"/>
      <c r="IKJ51" s="90"/>
      <c r="IKK51" s="90"/>
      <c r="IKL51" s="90"/>
      <c r="IKM51" s="90"/>
      <c r="IKN51" s="90"/>
      <c r="IKO51" s="90"/>
      <c r="IKP51" s="90"/>
      <c r="IKQ51" s="90"/>
      <c r="IKR51" s="90"/>
      <c r="IKS51" s="90"/>
      <c r="IKT51" s="90"/>
      <c r="IKU51" s="90"/>
      <c r="IKV51" s="90"/>
      <c r="IKW51" s="90"/>
      <c r="IKX51" s="90"/>
      <c r="IKY51" s="90"/>
      <c r="IKZ51" s="90"/>
      <c r="ILA51" s="90"/>
      <c r="ILB51" s="90"/>
      <c r="ILC51" s="90"/>
      <c r="ILD51" s="90"/>
      <c r="ILE51" s="90"/>
      <c r="ILF51" s="90"/>
      <c r="ILG51" s="90"/>
      <c r="ILH51" s="90"/>
      <c r="ILI51" s="90"/>
      <c r="ILJ51" s="90"/>
      <c r="ILK51" s="90"/>
      <c r="ILL51" s="90"/>
      <c r="ILM51" s="90"/>
      <c r="ILN51" s="90"/>
      <c r="ILO51" s="90"/>
      <c r="ILP51" s="90"/>
      <c r="ILQ51" s="90"/>
      <c r="ILR51" s="90"/>
      <c r="ILS51" s="90"/>
      <c r="ILT51" s="90"/>
      <c r="ILU51" s="90"/>
      <c r="ILV51" s="90"/>
      <c r="ILW51" s="90"/>
      <c r="ILX51" s="90"/>
      <c r="ILY51" s="90"/>
      <c r="ILZ51" s="90"/>
      <c r="IMA51" s="90"/>
      <c r="IMB51" s="90"/>
      <c r="IMC51" s="90"/>
      <c r="IMD51" s="90"/>
      <c r="IME51" s="90"/>
      <c r="IMF51" s="90"/>
      <c r="IMG51" s="90"/>
      <c r="IMH51" s="90"/>
      <c r="IMI51" s="90"/>
      <c r="IMJ51" s="90"/>
      <c r="IMK51" s="90"/>
      <c r="IML51" s="90"/>
      <c r="IMM51" s="90"/>
      <c r="IMN51" s="90"/>
      <c r="IMO51" s="90"/>
      <c r="IMP51" s="90"/>
      <c r="IMQ51" s="90"/>
      <c r="IMR51" s="90"/>
      <c r="IMS51" s="90"/>
      <c r="IMT51" s="90"/>
      <c r="IMU51" s="90"/>
      <c r="IMV51" s="90"/>
      <c r="IMW51" s="90"/>
      <c r="IMX51" s="90"/>
      <c r="IMY51" s="90"/>
      <c r="IMZ51" s="90"/>
      <c r="INA51" s="90"/>
      <c r="INB51" s="90"/>
      <c r="INC51" s="90"/>
      <c r="IND51" s="90"/>
      <c r="INE51" s="90"/>
      <c r="INF51" s="90"/>
      <c r="ING51" s="90"/>
      <c r="INH51" s="90"/>
      <c r="INI51" s="90"/>
      <c r="INJ51" s="90"/>
      <c r="INK51" s="90"/>
      <c r="INL51" s="90"/>
      <c r="INM51" s="90"/>
      <c r="INN51" s="90"/>
      <c r="INO51" s="90"/>
      <c r="INP51" s="90"/>
      <c r="INQ51" s="90"/>
      <c r="INR51" s="90"/>
      <c r="INS51" s="90"/>
      <c r="INT51" s="90"/>
      <c r="INU51" s="90"/>
      <c r="INV51" s="90"/>
      <c r="INW51" s="90"/>
      <c r="INX51" s="90"/>
      <c r="INY51" s="90"/>
      <c r="INZ51" s="90"/>
      <c r="IOA51" s="90"/>
      <c r="IOB51" s="90"/>
      <c r="IOC51" s="90"/>
      <c r="IOD51" s="90"/>
      <c r="IOE51" s="90"/>
      <c r="IOF51" s="90"/>
      <c r="IOG51" s="90"/>
      <c r="IOH51" s="90"/>
      <c r="IOI51" s="90"/>
      <c r="IOJ51" s="90"/>
      <c r="IOK51" s="90"/>
      <c r="IOL51" s="90"/>
      <c r="IOM51" s="90"/>
      <c r="ION51" s="90"/>
      <c r="IOO51" s="90"/>
      <c r="IOP51" s="90"/>
      <c r="IOQ51" s="90"/>
      <c r="IOR51" s="90"/>
      <c r="IOS51" s="90"/>
      <c r="IOT51" s="90"/>
      <c r="IOU51" s="90"/>
      <c r="IOV51" s="90"/>
      <c r="IOW51" s="90"/>
      <c r="IOX51" s="90"/>
      <c r="IOY51" s="90"/>
      <c r="IOZ51" s="90"/>
      <c r="IPA51" s="90"/>
      <c r="IPB51" s="90"/>
      <c r="IPC51" s="90"/>
      <c r="IPD51" s="90"/>
      <c r="IPE51" s="90"/>
      <c r="IPF51" s="90"/>
      <c r="IPG51" s="90"/>
      <c r="IPH51" s="90"/>
      <c r="IPI51" s="90"/>
      <c r="IPJ51" s="90"/>
      <c r="IPK51" s="90"/>
      <c r="IPL51" s="90"/>
      <c r="IPM51" s="90"/>
      <c r="IPN51" s="90"/>
      <c r="IPO51" s="90"/>
      <c r="IPP51" s="90"/>
      <c r="IPQ51" s="90"/>
      <c r="IPR51" s="90"/>
      <c r="IPS51" s="90"/>
      <c r="IPT51" s="90"/>
      <c r="IPU51" s="90"/>
      <c r="IPV51" s="90"/>
      <c r="IPW51" s="90"/>
      <c r="IPX51" s="90"/>
      <c r="IPY51" s="90"/>
      <c r="IPZ51" s="90"/>
      <c r="IQA51" s="90"/>
      <c r="IQB51" s="90"/>
      <c r="IQC51" s="90"/>
      <c r="IQD51" s="90"/>
      <c r="IQE51" s="90"/>
      <c r="IQF51" s="90"/>
      <c r="IQG51" s="90"/>
      <c r="IQH51" s="90"/>
      <c r="IQI51" s="90"/>
      <c r="IQJ51" s="90"/>
      <c r="IQK51" s="90"/>
      <c r="IQL51" s="90"/>
      <c r="IQM51" s="90"/>
      <c r="IQN51" s="90"/>
      <c r="IQO51" s="90"/>
      <c r="IQP51" s="90"/>
      <c r="IQQ51" s="90"/>
      <c r="IQR51" s="90"/>
      <c r="IQS51" s="90"/>
      <c r="IQT51" s="90"/>
      <c r="IQU51" s="90"/>
      <c r="IQV51" s="90"/>
      <c r="IQW51" s="90"/>
      <c r="IQX51" s="90"/>
      <c r="IQY51" s="90"/>
      <c r="IQZ51" s="90"/>
      <c r="IRA51" s="90"/>
      <c r="IRB51" s="90"/>
      <c r="IRC51" s="90"/>
      <c r="IRD51" s="90"/>
      <c r="IRE51" s="90"/>
      <c r="IRF51" s="90"/>
      <c r="IRG51" s="90"/>
      <c r="IRH51" s="90"/>
      <c r="IRI51" s="90"/>
      <c r="IRJ51" s="90"/>
      <c r="IRK51" s="90"/>
      <c r="IRL51" s="90"/>
      <c r="IRM51" s="90"/>
      <c r="IRN51" s="90"/>
      <c r="IRO51" s="90"/>
      <c r="IRP51" s="90"/>
      <c r="IRQ51" s="90"/>
      <c r="IRR51" s="90"/>
      <c r="IRS51" s="90"/>
      <c r="IRT51" s="90"/>
      <c r="IRU51" s="90"/>
      <c r="IRV51" s="90"/>
      <c r="IRW51" s="90"/>
      <c r="IRX51" s="90"/>
      <c r="IRY51" s="90"/>
      <c r="IRZ51" s="90"/>
      <c r="ISA51" s="90"/>
      <c r="ISB51" s="90"/>
      <c r="ISC51" s="90"/>
      <c r="ISD51" s="90"/>
      <c r="ISE51" s="90"/>
      <c r="ISF51" s="90"/>
      <c r="ISG51" s="90"/>
      <c r="ISH51" s="90"/>
      <c r="ISI51" s="90"/>
      <c r="ISJ51" s="90"/>
      <c r="ISK51" s="90"/>
      <c r="ISL51" s="90"/>
      <c r="ISM51" s="90"/>
      <c r="ISN51" s="90"/>
      <c r="ISO51" s="90"/>
      <c r="ISP51" s="90"/>
      <c r="ISQ51" s="90"/>
      <c r="ISR51" s="90"/>
      <c r="ISS51" s="90"/>
      <c r="IST51" s="90"/>
      <c r="ISU51" s="90"/>
      <c r="ISV51" s="90"/>
      <c r="ISW51" s="90"/>
      <c r="ISX51" s="90"/>
      <c r="ISY51" s="90"/>
      <c r="ISZ51" s="90"/>
      <c r="ITA51" s="90"/>
      <c r="ITB51" s="90"/>
      <c r="ITC51" s="90"/>
      <c r="ITD51" s="90"/>
      <c r="ITE51" s="90"/>
      <c r="ITF51" s="90"/>
      <c r="ITG51" s="90"/>
      <c r="ITH51" s="90"/>
      <c r="ITI51" s="90"/>
      <c r="ITJ51" s="90"/>
      <c r="ITK51" s="90"/>
      <c r="ITL51" s="90"/>
      <c r="ITM51" s="90"/>
      <c r="ITN51" s="90"/>
      <c r="ITO51" s="90"/>
      <c r="ITP51" s="90"/>
      <c r="ITQ51" s="90"/>
      <c r="ITR51" s="90"/>
      <c r="ITS51" s="90"/>
      <c r="ITT51" s="90"/>
      <c r="ITU51" s="90"/>
      <c r="ITV51" s="90"/>
      <c r="ITW51" s="90"/>
      <c r="ITX51" s="90"/>
      <c r="ITY51" s="90"/>
      <c r="ITZ51" s="90"/>
      <c r="IUA51" s="90"/>
      <c r="IUB51" s="90"/>
      <c r="IUC51" s="90"/>
      <c r="IUD51" s="90"/>
      <c r="IUE51" s="90"/>
      <c r="IUF51" s="90"/>
      <c r="IUG51" s="90"/>
      <c r="IUH51" s="90"/>
      <c r="IUI51" s="90"/>
      <c r="IUJ51" s="90"/>
      <c r="IUK51" s="90"/>
      <c r="IUL51" s="90"/>
      <c r="IUM51" s="90"/>
      <c r="IUN51" s="90"/>
      <c r="IUO51" s="90"/>
      <c r="IUP51" s="90"/>
      <c r="IUQ51" s="90"/>
      <c r="IUR51" s="90"/>
      <c r="IUS51" s="90"/>
      <c r="IUT51" s="90"/>
      <c r="IUU51" s="90"/>
      <c r="IUV51" s="90"/>
      <c r="IUW51" s="90"/>
      <c r="IUX51" s="90"/>
      <c r="IUY51" s="90"/>
      <c r="IUZ51" s="90"/>
      <c r="IVA51" s="90"/>
      <c r="IVB51" s="90"/>
      <c r="IVC51" s="90"/>
      <c r="IVD51" s="90"/>
      <c r="IVE51" s="90"/>
      <c r="IVF51" s="90"/>
      <c r="IVG51" s="90"/>
      <c r="IVH51" s="90"/>
      <c r="IVI51" s="90"/>
      <c r="IVJ51" s="90"/>
      <c r="IVK51" s="90"/>
      <c r="IVL51" s="90"/>
      <c r="IVM51" s="90"/>
      <c r="IVN51" s="90"/>
      <c r="IVO51" s="90"/>
      <c r="IVP51" s="90"/>
      <c r="IVQ51" s="90"/>
      <c r="IVR51" s="90"/>
      <c r="IVS51" s="90"/>
      <c r="IVT51" s="90"/>
      <c r="IVU51" s="90"/>
      <c r="IVV51" s="90"/>
      <c r="IVW51" s="90"/>
      <c r="IVX51" s="90"/>
      <c r="IVY51" s="90"/>
      <c r="IVZ51" s="90"/>
      <c r="IWA51" s="90"/>
      <c r="IWB51" s="90"/>
      <c r="IWC51" s="90"/>
      <c r="IWD51" s="90"/>
      <c r="IWE51" s="90"/>
      <c r="IWF51" s="90"/>
      <c r="IWG51" s="90"/>
      <c r="IWH51" s="90"/>
      <c r="IWI51" s="90"/>
      <c r="IWJ51" s="90"/>
      <c r="IWK51" s="90"/>
      <c r="IWL51" s="90"/>
      <c r="IWM51" s="90"/>
      <c r="IWN51" s="90"/>
      <c r="IWO51" s="90"/>
      <c r="IWP51" s="90"/>
      <c r="IWQ51" s="90"/>
      <c r="IWR51" s="90"/>
      <c r="IWS51" s="90"/>
      <c r="IWT51" s="90"/>
      <c r="IWU51" s="90"/>
      <c r="IWV51" s="90"/>
      <c r="IWW51" s="90"/>
      <c r="IWX51" s="90"/>
      <c r="IWY51" s="90"/>
      <c r="IWZ51" s="90"/>
      <c r="IXA51" s="90"/>
      <c r="IXB51" s="90"/>
      <c r="IXC51" s="90"/>
      <c r="IXD51" s="90"/>
      <c r="IXE51" s="90"/>
      <c r="IXF51" s="90"/>
      <c r="IXG51" s="90"/>
      <c r="IXH51" s="90"/>
      <c r="IXI51" s="90"/>
      <c r="IXJ51" s="90"/>
      <c r="IXK51" s="90"/>
      <c r="IXL51" s="90"/>
      <c r="IXM51" s="90"/>
      <c r="IXN51" s="90"/>
      <c r="IXO51" s="90"/>
      <c r="IXP51" s="90"/>
      <c r="IXQ51" s="90"/>
      <c r="IXR51" s="90"/>
      <c r="IXS51" s="90"/>
      <c r="IXT51" s="90"/>
      <c r="IXU51" s="90"/>
      <c r="IXV51" s="90"/>
      <c r="IXW51" s="90"/>
      <c r="IXX51" s="90"/>
      <c r="IXY51" s="90"/>
      <c r="IXZ51" s="90"/>
      <c r="IYA51" s="90"/>
      <c r="IYB51" s="90"/>
      <c r="IYC51" s="90"/>
      <c r="IYD51" s="90"/>
      <c r="IYE51" s="90"/>
      <c r="IYF51" s="90"/>
      <c r="IYG51" s="90"/>
      <c r="IYH51" s="90"/>
      <c r="IYI51" s="90"/>
      <c r="IYJ51" s="90"/>
      <c r="IYK51" s="90"/>
      <c r="IYL51" s="90"/>
      <c r="IYM51" s="90"/>
      <c r="IYN51" s="90"/>
      <c r="IYO51" s="90"/>
      <c r="IYP51" s="90"/>
      <c r="IYQ51" s="90"/>
      <c r="IYR51" s="90"/>
      <c r="IYS51" s="90"/>
      <c r="IYT51" s="90"/>
      <c r="IYU51" s="90"/>
      <c r="IYV51" s="90"/>
      <c r="IYW51" s="90"/>
      <c r="IYX51" s="90"/>
      <c r="IYY51" s="90"/>
      <c r="IYZ51" s="90"/>
      <c r="IZA51" s="90"/>
      <c r="IZB51" s="90"/>
      <c r="IZC51" s="90"/>
      <c r="IZD51" s="90"/>
      <c r="IZE51" s="90"/>
      <c r="IZF51" s="90"/>
      <c r="IZG51" s="90"/>
      <c r="IZH51" s="90"/>
      <c r="IZI51" s="90"/>
      <c r="IZJ51" s="90"/>
      <c r="IZK51" s="90"/>
      <c r="IZL51" s="90"/>
      <c r="IZM51" s="90"/>
      <c r="IZN51" s="90"/>
      <c r="IZO51" s="90"/>
      <c r="IZP51" s="90"/>
      <c r="IZQ51" s="90"/>
      <c r="IZR51" s="90"/>
      <c r="IZS51" s="90"/>
      <c r="IZT51" s="90"/>
      <c r="IZU51" s="90"/>
      <c r="IZV51" s="90"/>
      <c r="IZW51" s="90"/>
      <c r="IZX51" s="90"/>
      <c r="IZY51" s="90"/>
      <c r="IZZ51" s="90"/>
      <c r="JAA51" s="90"/>
      <c r="JAB51" s="90"/>
      <c r="JAC51" s="90"/>
      <c r="JAD51" s="90"/>
      <c r="JAE51" s="90"/>
      <c r="JAF51" s="90"/>
      <c r="JAG51" s="90"/>
      <c r="JAH51" s="90"/>
      <c r="JAI51" s="90"/>
      <c r="JAJ51" s="90"/>
      <c r="JAK51" s="90"/>
      <c r="JAL51" s="90"/>
      <c r="JAM51" s="90"/>
      <c r="JAN51" s="90"/>
      <c r="JAO51" s="90"/>
      <c r="JAP51" s="90"/>
      <c r="JAQ51" s="90"/>
      <c r="JAR51" s="90"/>
      <c r="JAS51" s="90"/>
      <c r="JAT51" s="90"/>
      <c r="JAU51" s="90"/>
      <c r="JAV51" s="90"/>
      <c r="JAW51" s="90"/>
      <c r="JAX51" s="90"/>
      <c r="JAY51" s="90"/>
      <c r="JAZ51" s="90"/>
      <c r="JBA51" s="90"/>
      <c r="JBB51" s="90"/>
      <c r="JBC51" s="90"/>
      <c r="JBD51" s="90"/>
      <c r="JBE51" s="90"/>
      <c r="JBF51" s="90"/>
      <c r="JBG51" s="90"/>
      <c r="JBH51" s="90"/>
      <c r="JBI51" s="90"/>
      <c r="JBJ51" s="90"/>
      <c r="JBK51" s="90"/>
      <c r="JBL51" s="90"/>
      <c r="JBM51" s="90"/>
      <c r="JBN51" s="90"/>
      <c r="JBO51" s="90"/>
      <c r="JBP51" s="90"/>
      <c r="JBQ51" s="90"/>
      <c r="JBR51" s="90"/>
      <c r="JBS51" s="90"/>
      <c r="JBT51" s="90"/>
      <c r="JBU51" s="90"/>
      <c r="JBV51" s="90"/>
      <c r="JBW51" s="90"/>
      <c r="JBX51" s="90"/>
      <c r="JBY51" s="90"/>
      <c r="JBZ51" s="90"/>
      <c r="JCA51" s="90"/>
      <c r="JCB51" s="90"/>
      <c r="JCC51" s="90"/>
      <c r="JCD51" s="90"/>
      <c r="JCE51" s="90"/>
      <c r="JCF51" s="90"/>
      <c r="JCG51" s="90"/>
      <c r="JCH51" s="90"/>
      <c r="JCI51" s="90"/>
      <c r="JCJ51" s="90"/>
      <c r="JCK51" s="90"/>
      <c r="JCL51" s="90"/>
      <c r="JCM51" s="90"/>
      <c r="JCN51" s="90"/>
      <c r="JCO51" s="90"/>
      <c r="JCP51" s="90"/>
      <c r="JCQ51" s="90"/>
      <c r="JCR51" s="90"/>
      <c r="JCS51" s="90"/>
      <c r="JCT51" s="90"/>
      <c r="JCU51" s="90"/>
      <c r="JCV51" s="90"/>
      <c r="JCW51" s="90"/>
      <c r="JCX51" s="90"/>
      <c r="JCY51" s="90"/>
      <c r="JCZ51" s="90"/>
      <c r="JDA51" s="90"/>
      <c r="JDB51" s="90"/>
      <c r="JDC51" s="90"/>
      <c r="JDD51" s="90"/>
      <c r="JDE51" s="90"/>
      <c r="JDF51" s="90"/>
      <c r="JDG51" s="90"/>
      <c r="JDH51" s="90"/>
      <c r="JDI51" s="90"/>
      <c r="JDJ51" s="90"/>
      <c r="JDK51" s="90"/>
      <c r="JDL51" s="90"/>
      <c r="JDM51" s="90"/>
      <c r="JDN51" s="90"/>
      <c r="JDO51" s="90"/>
      <c r="JDP51" s="90"/>
      <c r="JDQ51" s="90"/>
      <c r="JDR51" s="90"/>
      <c r="JDS51" s="90"/>
      <c r="JDT51" s="90"/>
      <c r="JDU51" s="90"/>
      <c r="JDV51" s="90"/>
      <c r="JDW51" s="90"/>
      <c r="JDX51" s="90"/>
      <c r="JDY51" s="90"/>
      <c r="JDZ51" s="90"/>
      <c r="JEA51" s="90"/>
      <c r="JEB51" s="90"/>
      <c r="JEC51" s="90"/>
      <c r="JED51" s="90"/>
      <c r="JEE51" s="90"/>
      <c r="JEF51" s="90"/>
      <c r="JEG51" s="90"/>
      <c r="JEH51" s="90"/>
      <c r="JEI51" s="90"/>
      <c r="JEJ51" s="90"/>
      <c r="JEK51" s="90"/>
      <c r="JEL51" s="90"/>
      <c r="JEM51" s="90"/>
      <c r="JEN51" s="90"/>
      <c r="JEO51" s="90"/>
      <c r="JEP51" s="90"/>
      <c r="JEQ51" s="90"/>
      <c r="JER51" s="90"/>
      <c r="JES51" s="90"/>
      <c r="JET51" s="90"/>
      <c r="JEU51" s="90"/>
      <c r="JEV51" s="90"/>
      <c r="JEW51" s="90"/>
      <c r="JEX51" s="90"/>
      <c r="JEY51" s="90"/>
      <c r="JEZ51" s="90"/>
      <c r="JFA51" s="90"/>
      <c r="JFB51" s="90"/>
      <c r="JFC51" s="90"/>
      <c r="JFD51" s="90"/>
      <c r="JFE51" s="90"/>
      <c r="JFF51" s="90"/>
      <c r="JFG51" s="90"/>
      <c r="JFH51" s="90"/>
      <c r="JFI51" s="90"/>
      <c r="JFJ51" s="90"/>
      <c r="JFK51" s="90"/>
      <c r="JFL51" s="90"/>
      <c r="JFM51" s="90"/>
      <c r="JFN51" s="90"/>
      <c r="JFO51" s="90"/>
      <c r="JFP51" s="90"/>
      <c r="JFQ51" s="90"/>
      <c r="JFR51" s="90"/>
      <c r="JFS51" s="90"/>
      <c r="JFT51" s="90"/>
      <c r="JFU51" s="90"/>
      <c r="JFV51" s="90"/>
      <c r="JFW51" s="90"/>
      <c r="JFX51" s="90"/>
      <c r="JFY51" s="90"/>
      <c r="JFZ51" s="90"/>
      <c r="JGA51" s="90"/>
      <c r="JGB51" s="90"/>
      <c r="JGC51" s="90"/>
      <c r="JGD51" s="90"/>
      <c r="JGE51" s="90"/>
      <c r="JGF51" s="90"/>
      <c r="JGG51" s="90"/>
      <c r="JGH51" s="90"/>
      <c r="JGI51" s="90"/>
      <c r="JGJ51" s="90"/>
      <c r="JGK51" s="90"/>
      <c r="JGL51" s="90"/>
      <c r="JGM51" s="90"/>
      <c r="JGN51" s="90"/>
      <c r="JGO51" s="90"/>
      <c r="JGP51" s="90"/>
      <c r="JGQ51" s="90"/>
      <c r="JGR51" s="90"/>
      <c r="JGS51" s="90"/>
      <c r="JGT51" s="90"/>
      <c r="JGU51" s="90"/>
      <c r="JGV51" s="90"/>
      <c r="JGW51" s="90"/>
      <c r="JGX51" s="90"/>
      <c r="JGY51" s="90"/>
      <c r="JGZ51" s="90"/>
      <c r="JHA51" s="90"/>
      <c r="JHB51" s="90"/>
      <c r="JHC51" s="90"/>
      <c r="JHD51" s="90"/>
      <c r="JHE51" s="90"/>
      <c r="JHF51" s="90"/>
      <c r="JHG51" s="90"/>
      <c r="JHH51" s="90"/>
      <c r="JHI51" s="90"/>
      <c r="JHJ51" s="90"/>
      <c r="JHK51" s="90"/>
      <c r="JHL51" s="90"/>
      <c r="JHM51" s="90"/>
      <c r="JHN51" s="90"/>
      <c r="JHO51" s="90"/>
      <c r="JHP51" s="90"/>
      <c r="JHQ51" s="90"/>
      <c r="JHR51" s="90"/>
      <c r="JHS51" s="90"/>
      <c r="JHT51" s="90"/>
      <c r="JHU51" s="90"/>
      <c r="JHV51" s="90"/>
      <c r="JHW51" s="90"/>
      <c r="JHX51" s="90"/>
      <c r="JHY51" s="90"/>
      <c r="JHZ51" s="90"/>
      <c r="JIA51" s="90"/>
      <c r="JIB51" s="90"/>
      <c r="JIC51" s="90"/>
      <c r="JID51" s="90"/>
      <c r="JIE51" s="90"/>
      <c r="JIF51" s="90"/>
      <c r="JIG51" s="90"/>
      <c r="JIH51" s="90"/>
      <c r="JII51" s="90"/>
      <c r="JIJ51" s="90"/>
      <c r="JIK51" s="90"/>
      <c r="JIL51" s="90"/>
      <c r="JIM51" s="90"/>
      <c r="JIN51" s="90"/>
      <c r="JIO51" s="90"/>
      <c r="JIP51" s="90"/>
      <c r="JIQ51" s="90"/>
      <c r="JIR51" s="90"/>
      <c r="JIS51" s="90"/>
      <c r="JIT51" s="90"/>
      <c r="JIU51" s="90"/>
      <c r="JIV51" s="90"/>
      <c r="JIW51" s="90"/>
      <c r="JIX51" s="90"/>
      <c r="JIY51" s="90"/>
      <c r="JIZ51" s="90"/>
      <c r="JJA51" s="90"/>
      <c r="JJB51" s="90"/>
      <c r="JJC51" s="90"/>
      <c r="JJD51" s="90"/>
      <c r="JJE51" s="90"/>
      <c r="JJF51" s="90"/>
      <c r="JJG51" s="90"/>
      <c r="JJH51" s="90"/>
      <c r="JJI51" s="90"/>
      <c r="JJJ51" s="90"/>
      <c r="JJK51" s="90"/>
      <c r="JJL51" s="90"/>
      <c r="JJM51" s="90"/>
      <c r="JJN51" s="90"/>
      <c r="JJO51" s="90"/>
      <c r="JJP51" s="90"/>
      <c r="JJQ51" s="90"/>
      <c r="JJR51" s="90"/>
      <c r="JJS51" s="90"/>
      <c r="JJT51" s="90"/>
      <c r="JJU51" s="90"/>
      <c r="JJV51" s="90"/>
      <c r="JJW51" s="90"/>
      <c r="JJX51" s="90"/>
      <c r="JJY51" s="90"/>
      <c r="JJZ51" s="90"/>
      <c r="JKA51" s="90"/>
      <c r="JKB51" s="90"/>
      <c r="JKC51" s="90"/>
      <c r="JKD51" s="90"/>
      <c r="JKE51" s="90"/>
      <c r="JKF51" s="90"/>
      <c r="JKG51" s="90"/>
      <c r="JKH51" s="90"/>
      <c r="JKI51" s="90"/>
      <c r="JKJ51" s="90"/>
      <c r="JKK51" s="90"/>
      <c r="JKL51" s="90"/>
      <c r="JKM51" s="90"/>
      <c r="JKN51" s="90"/>
      <c r="JKO51" s="90"/>
      <c r="JKP51" s="90"/>
      <c r="JKQ51" s="90"/>
      <c r="JKR51" s="90"/>
      <c r="JKS51" s="90"/>
      <c r="JKT51" s="90"/>
      <c r="JKU51" s="90"/>
      <c r="JKV51" s="90"/>
      <c r="JKW51" s="90"/>
      <c r="JKX51" s="90"/>
      <c r="JKY51" s="90"/>
      <c r="JKZ51" s="90"/>
      <c r="JLA51" s="90"/>
      <c r="JLB51" s="90"/>
      <c r="JLC51" s="90"/>
      <c r="JLD51" s="90"/>
      <c r="JLE51" s="90"/>
      <c r="JLF51" s="90"/>
      <c r="JLG51" s="90"/>
      <c r="JLH51" s="90"/>
      <c r="JLI51" s="90"/>
      <c r="JLJ51" s="90"/>
      <c r="JLK51" s="90"/>
      <c r="JLL51" s="90"/>
      <c r="JLM51" s="90"/>
      <c r="JLN51" s="90"/>
      <c r="JLO51" s="90"/>
      <c r="JLP51" s="90"/>
      <c r="JLQ51" s="90"/>
      <c r="JLR51" s="90"/>
      <c r="JLS51" s="90"/>
      <c r="JLT51" s="90"/>
      <c r="JLU51" s="90"/>
      <c r="JLV51" s="90"/>
      <c r="JLW51" s="90"/>
      <c r="JLX51" s="90"/>
      <c r="JLY51" s="90"/>
      <c r="JLZ51" s="90"/>
      <c r="JMA51" s="90"/>
      <c r="JMB51" s="90"/>
      <c r="JMC51" s="90"/>
      <c r="JMD51" s="90"/>
      <c r="JME51" s="90"/>
      <c r="JMF51" s="90"/>
      <c r="JMG51" s="90"/>
      <c r="JMH51" s="90"/>
      <c r="JMI51" s="90"/>
      <c r="JMJ51" s="90"/>
      <c r="JMK51" s="90"/>
      <c r="JML51" s="90"/>
      <c r="JMM51" s="90"/>
      <c r="JMN51" s="90"/>
      <c r="JMO51" s="90"/>
      <c r="JMP51" s="90"/>
      <c r="JMQ51" s="90"/>
      <c r="JMR51" s="90"/>
      <c r="JMS51" s="90"/>
      <c r="JMT51" s="90"/>
      <c r="JMU51" s="90"/>
      <c r="JMV51" s="90"/>
      <c r="JMW51" s="90"/>
      <c r="JMX51" s="90"/>
      <c r="JMY51" s="90"/>
      <c r="JMZ51" s="90"/>
      <c r="JNA51" s="90"/>
      <c r="JNB51" s="90"/>
      <c r="JNC51" s="90"/>
      <c r="JND51" s="90"/>
      <c r="JNE51" s="90"/>
      <c r="JNF51" s="90"/>
      <c r="JNG51" s="90"/>
      <c r="JNH51" s="90"/>
      <c r="JNI51" s="90"/>
      <c r="JNJ51" s="90"/>
      <c r="JNK51" s="90"/>
      <c r="JNL51" s="90"/>
      <c r="JNM51" s="90"/>
      <c r="JNN51" s="90"/>
      <c r="JNO51" s="90"/>
      <c r="JNP51" s="90"/>
      <c r="JNQ51" s="90"/>
      <c r="JNR51" s="90"/>
      <c r="JNS51" s="90"/>
      <c r="JNT51" s="90"/>
      <c r="JNU51" s="90"/>
      <c r="JNV51" s="90"/>
      <c r="JNW51" s="90"/>
      <c r="JNX51" s="90"/>
      <c r="JNY51" s="90"/>
      <c r="JNZ51" s="90"/>
      <c r="JOA51" s="90"/>
      <c r="JOB51" s="90"/>
      <c r="JOC51" s="90"/>
      <c r="JOD51" s="90"/>
      <c r="JOE51" s="90"/>
      <c r="JOF51" s="90"/>
      <c r="JOG51" s="90"/>
      <c r="JOH51" s="90"/>
      <c r="JOI51" s="90"/>
      <c r="JOJ51" s="90"/>
      <c r="JOK51" s="90"/>
      <c r="JOL51" s="90"/>
      <c r="JOM51" s="90"/>
      <c r="JON51" s="90"/>
      <c r="JOO51" s="90"/>
      <c r="JOP51" s="90"/>
      <c r="JOQ51" s="90"/>
      <c r="JOR51" s="90"/>
      <c r="JOS51" s="90"/>
      <c r="JOT51" s="90"/>
      <c r="JOU51" s="90"/>
      <c r="JOV51" s="90"/>
      <c r="JOW51" s="90"/>
      <c r="JOX51" s="90"/>
      <c r="JOY51" s="90"/>
      <c r="JOZ51" s="90"/>
      <c r="JPA51" s="90"/>
      <c r="JPB51" s="90"/>
      <c r="JPC51" s="90"/>
      <c r="JPD51" s="90"/>
      <c r="JPE51" s="90"/>
      <c r="JPF51" s="90"/>
      <c r="JPG51" s="90"/>
      <c r="JPH51" s="90"/>
      <c r="JPI51" s="90"/>
      <c r="JPJ51" s="90"/>
      <c r="JPK51" s="90"/>
      <c r="JPL51" s="90"/>
      <c r="JPM51" s="90"/>
      <c r="JPN51" s="90"/>
      <c r="JPO51" s="90"/>
      <c r="JPP51" s="90"/>
      <c r="JPQ51" s="90"/>
      <c r="JPR51" s="90"/>
      <c r="JPS51" s="90"/>
      <c r="JPT51" s="90"/>
      <c r="JPU51" s="90"/>
      <c r="JPV51" s="90"/>
      <c r="JPW51" s="90"/>
      <c r="JPX51" s="90"/>
      <c r="JPY51" s="90"/>
      <c r="JPZ51" s="90"/>
      <c r="JQA51" s="90"/>
      <c r="JQB51" s="90"/>
      <c r="JQC51" s="90"/>
      <c r="JQD51" s="90"/>
      <c r="JQE51" s="90"/>
      <c r="JQF51" s="90"/>
      <c r="JQG51" s="90"/>
      <c r="JQH51" s="90"/>
      <c r="JQI51" s="90"/>
      <c r="JQJ51" s="90"/>
      <c r="JQK51" s="90"/>
      <c r="JQL51" s="90"/>
      <c r="JQM51" s="90"/>
      <c r="JQN51" s="90"/>
      <c r="JQO51" s="90"/>
      <c r="JQP51" s="90"/>
      <c r="JQQ51" s="90"/>
      <c r="JQR51" s="90"/>
      <c r="JQS51" s="90"/>
      <c r="JQT51" s="90"/>
      <c r="JQU51" s="90"/>
      <c r="JQV51" s="90"/>
      <c r="JQW51" s="90"/>
      <c r="JQX51" s="90"/>
      <c r="JQY51" s="90"/>
      <c r="JQZ51" s="90"/>
      <c r="JRA51" s="90"/>
      <c r="JRB51" s="90"/>
      <c r="JRC51" s="90"/>
      <c r="JRD51" s="90"/>
      <c r="JRE51" s="90"/>
      <c r="JRF51" s="90"/>
      <c r="JRG51" s="90"/>
      <c r="JRH51" s="90"/>
      <c r="JRI51" s="90"/>
      <c r="JRJ51" s="90"/>
      <c r="JRK51" s="90"/>
      <c r="JRL51" s="90"/>
      <c r="JRM51" s="90"/>
      <c r="JRN51" s="90"/>
      <c r="JRO51" s="90"/>
      <c r="JRP51" s="90"/>
      <c r="JRQ51" s="90"/>
      <c r="JRR51" s="90"/>
      <c r="JRS51" s="90"/>
      <c r="JRT51" s="90"/>
      <c r="JRU51" s="90"/>
      <c r="JRV51" s="90"/>
      <c r="JRW51" s="90"/>
      <c r="JRX51" s="90"/>
      <c r="JRY51" s="90"/>
      <c r="JRZ51" s="90"/>
      <c r="JSA51" s="90"/>
      <c r="JSB51" s="90"/>
      <c r="JSC51" s="90"/>
      <c r="JSD51" s="90"/>
      <c r="JSE51" s="90"/>
      <c r="JSF51" s="90"/>
      <c r="JSG51" s="90"/>
      <c r="JSH51" s="90"/>
      <c r="JSI51" s="90"/>
      <c r="JSJ51" s="90"/>
      <c r="JSK51" s="90"/>
      <c r="JSL51" s="90"/>
      <c r="JSM51" s="90"/>
      <c r="JSN51" s="90"/>
      <c r="JSO51" s="90"/>
      <c r="JSP51" s="90"/>
      <c r="JSQ51" s="90"/>
      <c r="JSR51" s="90"/>
      <c r="JSS51" s="90"/>
      <c r="JST51" s="90"/>
      <c r="JSU51" s="90"/>
      <c r="JSV51" s="90"/>
      <c r="JSW51" s="90"/>
      <c r="JSX51" s="90"/>
      <c r="JSY51" s="90"/>
      <c r="JSZ51" s="90"/>
      <c r="JTA51" s="90"/>
      <c r="JTB51" s="90"/>
      <c r="JTC51" s="90"/>
      <c r="JTD51" s="90"/>
      <c r="JTE51" s="90"/>
      <c r="JTF51" s="90"/>
      <c r="JTG51" s="90"/>
      <c r="JTH51" s="90"/>
      <c r="JTI51" s="90"/>
      <c r="JTJ51" s="90"/>
      <c r="JTK51" s="90"/>
      <c r="JTL51" s="90"/>
      <c r="JTM51" s="90"/>
      <c r="JTN51" s="90"/>
      <c r="JTO51" s="90"/>
      <c r="JTP51" s="90"/>
      <c r="JTQ51" s="90"/>
      <c r="JTR51" s="90"/>
      <c r="JTS51" s="90"/>
      <c r="JTT51" s="90"/>
      <c r="JTU51" s="90"/>
      <c r="JTV51" s="90"/>
      <c r="JTW51" s="90"/>
      <c r="JTX51" s="90"/>
      <c r="JTY51" s="90"/>
      <c r="JTZ51" s="90"/>
      <c r="JUA51" s="90"/>
      <c r="JUB51" s="90"/>
      <c r="JUC51" s="90"/>
      <c r="JUD51" s="90"/>
      <c r="JUE51" s="90"/>
      <c r="JUF51" s="90"/>
      <c r="JUG51" s="90"/>
      <c r="JUH51" s="90"/>
      <c r="JUI51" s="90"/>
      <c r="JUJ51" s="90"/>
      <c r="JUK51" s="90"/>
      <c r="JUL51" s="90"/>
      <c r="JUM51" s="90"/>
      <c r="JUN51" s="90"/>
      <c r="JUO51" s="90"/>
      <c r="JUP51" s="90"/>
      <c r="JUQ51" s="90"/>
      <c r="JUR51" s="90"/>
      <c r="JUS51" s="90"/>
      <c r="JUT51" s="90"/>
      <c r="JUU51" s="90"/>
      <c r="JUV51" s="90"/>
      <c r="JUW51" s="90"/>
      <c r="JUX51" s="90"/>
      <c r="JUY51" s="90"/>
      <c r="JUZ51" s="90"/>
      <c r="JVA51" s="90"/>
      <c r="JVB51" s="90"/>
      <c r="JVC51" s="90"/>
      <c r="JVD51" s="90"/>
      <c r="JVE51" s="90"/>
      <c r="JVF51" s="90"/>
      <c r="JVG51" s="90"/>
      <c r="JVH51" s="90"/>
      <c r="JVI51" s="90"/>
      <c r="JVJ51" s="90"/>
      <c r="JVK51" s="90"/>
      <c r="JVL51" s="90"/>
      <c r="JVM51" s="90"/>
      <c r="JVN51" s="90"/>
      <c r="JVO51" s="90"/>
      <c r="JVP51" s="90"/>
      <c r="JVQ51" s="90"/>
      <c r="JVR51" s="90"/>
      <c r="JVS51" s="90"/>
      <c r="JVT51" s="90"/>
      <c r="JVU51" s="90"/>
      <c r="JVV51" s="90"/>
      <c r="JVW51" s="90"/>
      <c r="JVX51" s="90"/>
      <c r="JVY51" s="90"/>
      <c r="JVZ51" s="90"/>
      <c r="JWA51" s="90"/>
      <c r="JWB51" s="90"/>
      <c r="JWC51" s="90"/>
      <c r="JWD51" s="90"/>
      <c r="JWE51" s="90"/>
      <c r="JWF51" s="90"/>
      <c r="JWG51" s="90"/>
      <c r="JWH51" s="90"/>
      <c r="JWI51" s="90"/>
      <c r="JWJ51" s="90"/>
      <c r="JWK51" s="90"/>
      <c r="JWL51" s="90"/>
      <c r="JWM51" s="90"/>
      <c r="JWN51" s="90"/>
      <c r="JWO51" s="90"/>
      <c r="JWP51" s="90"/>
      <c r="JWQ51" s="90"/>
      <c r="JWR51" s="90"/>
      <c r="JWS51" s="90"/>
      <c r="JWT51" s="90"/>
      <c r="JWU51" s="90"/>
      <c r="JWV51" s="90"/>
      <c r="JWW51" s="90"/>
      <c r="JWX51" s="90"/>
      <c r="JWY51" s="90"/>
      <c r="JWZ51" s="90"/>
      <c r="JXA51" s="90"/>
      <c r="JXB51" s="90"/>
      <c r="JXC51" s="90"/>
      <c r="JXD51" s="90"/>
      <c r="JXE51" s="90"/>
      <c r="JXF51" s="90"/>
      <c r="JXG51" s="90"/>
      <c r="JXH51" s="90"/>
      <c r="JXI51" s="90"/>
      <c r="JXJ51" s="90"/>
      <c r="JXK51" s="90"/>
      <c r="JXL51" s="90"/>
      <c r="JXM51" s="90"/>
      <c r="JXN51" s="90"/>
      <c r="JXO51" s="90"/>
      <c r="JXP51" s="90"/>
      <c r="JXQ51" s="90"/>
      <c r="JXR51" s="90"/>
      <c r="JXS51" s="90"/>
      <c r="JXT51" s="90"/>
      <c r="JXU51" s="90"/>
      <c r="JXV51" s="90"/>
      <c r="JXW51" s="90"/>
      <c r="JXX51" s="90"/>
      <c r="JXY51" s="90"/>
      <c r="JXZ51" s="90"/>
      <c r="JYA51" s="90"/>
      <c r="JYB51" s="90"/>
      <c r="JYC51" s="90"/>
      <c r="JYD51" s="90"/>
      <c r="JYE51" s="90"/>
      <c r="JYF51" s="90"/>
      <c r="JYG51" s="90"/>
      <c r="JYH51" s="90"/>
      <c r="JYI51" s="90"/>
      <c r="JYJ51" s="90"/>
      <c r="JYK51" s="90"/>
      <c r="JYL51" s="90"/>
      <c r="JYM51" s="90"/>
      <c r="JYN51" s="90"/>
      <c r="JYO51" s="90"/>
      <c r="JYP51" s="90"/>
      <c r="JYQ51" s="90"/>
      <c r="JYR51" s="90"/>
      <c r="JYS51" s="90"/>
      <c r="JYT51" s="90"/>
      <c r="JYU51" s="90"/>
      <c r="JYV51" s="90"/>
      <c r="JYW51" s="90"/>
      <c r="JYX51" s="90"/>
      <c r="JYY51" s="90"/>
      <c r="JYZ51" s="90"/>
      <c r="JZA51" s="90"/>
      <c r="JZB51" s="90"/>
      <c r="JZC51" s="90"/>
      <c r="JZD51" s="90"/>
      <c r="JZE51" s="90"/>
      <c r="JZF51" s="90"/>
      <c r="JZG51" s="90"/>
      <c r="JZH51" s="90"/>
      <c r="JZI51" s="90"/>
      <c r="JZJ51" s="90"/>
      <c r="JZK51" s="90"/>
      <c r="JZL51" s="90"/>
      <c r="JZM51" s="90"/>
      <c r="JZN51" s="90"/>
      <c r="JZO51" s="90"/>
      <c r="JZP51" s="90"/>
      <c r="JZQ51" s="90"/>
      <c r="JZR51" s="90"/>
      <c r="JZS51" s="90"/>
      <c r="JZT51" s="90"/>
      <c r="JZU51" s="90"/>
      <c r="JZV51" s="90"/>
      <c r="JZW51" s="90"/>
      <c r="JZX51" s="90"/>
      <c r="JZY51" s="90"/>
      <c r="JZZ51" s="90"/>
      <c r="KAA51" s="90"/>
      <c r="KAB51" s="90"/>
      <c r="KAC51" s="90"/>
      <c r="KAD51" s="90"/>
      <c r="KAE51" s="90"/>
      <c r="KAF51" s="90"/>
      <c r="KAG51" s="90"/>
      <c r="KAH51" s="90"/>
      <c r="KAI51" s="90"/>
      <c r="KAJ51" s="90"/>
      <c r="KAK51" s="90"/>
      <c r="KAL51" s="90"/>
      <c r="KAM51" s="90"/>
      <c r="KAN51" s="90"/>
      <c r="KAO51" s="90"/>
      <c r="KAP51" s="90"/>
      <c r="KAQ51" s="90"/>
      <c r="KAR51" s="90"/>
      <c r="KAS51" s="90"/>
      <c r="KAT51" s="90"/>
      <c r="KAU51" s="90"/>
      <c r="KAV51" s="90"/>
      <c r="KAW51" s="90"/>
      <c r="KAX51" s="90"/>
      <c r="KAY51" s="90"/>
      <c r="KAZ51" s="90"/>
      <c r="KBA51" s="90"/>
      <c r="KBB51" s="90"/>
      <c r="KBC51" s="90"/>
      <c r="KBD51" s="90"/>
      <c r="KBE51" s="90"/>
      <c r="KBF51" s="90"/>
      <c r="KBG51" s="90"/>
      <c r="KBH51" s="90"/>
      <c r="KBI51" s="90"/>
      <c r="KBJ51" s="90"/>
      <c r="KBK51" s="90"/>
      <c r="KBL51" s="90"/>
      <c r="KBM51" s="90"/>
      <c r="KBN51" s="90"/>
      <c r="KBO51" s="90"/>
      <c r="KBP51" s="90"/>
      <c r="KBQ51" s="90"/>
      <c r="KBR51" s="90"/>
      <c r="KBS51" s="90"/>
      <c r="KBT51" s="90"/>
      <c r="KBU51" s="90"/>
      <c r="KBV51" s="90"/>
      <c r="KBW51" s="90"/>
      <c r="KBX51" s="90"/>
      <c r="KBY51" s="90"/>
      <c r="KBZ51" s="90"/>
      <c r="KCA51" s="90"/>
      <c r="KCB51" s="90"/>
      <c r="KCC51" s="90"/>
      <c r="KCD51" s="90"/>
      <c r="KCE51" s="90"/>
      <c r="KCF51" s="90"/>
      <c r="KCG51" s="90"/>
      <c r="KCH51" s="90"/>
      <c r="KCI51" s="90"/>
      <c r="KCJ51" s="90"/>
      <c r="KCK51" s="90"/>
      <c r="KCL51" s="90"/>
      <c r="KCM51" s="90"/>
      <c r="KCN51" s="90"/>
      <c r="KCO51" s="90"/>
      <c r="KCP51" s="90"/>
      <c r="KCQ51" s="90"/>
      <c r="KCR51" s="90"/>
      <c r="KCS51" s="90"/>
      <c r="KCT51" s="90"/>
      <c r="KCU51" s="90"/>
      <c r="KCV51" s="90"/>
      <c r="KCW51" s="90"/>
      <c r="KCX51" s="90"/>
      <c r="KCY51" s="90"/>
      <c r="KCZ51" s="90"/>
      <c r="KDA51" s="90"/>
      <c r="KDB51" s="90"/>
      <c r="KDC51" s="90"/>
      <c r="KDD51" s="90"/>
      <c r="KDE51" s="90"/>
      <c r="KDF51" s="90"/>
      <c r="KDG51" s="90"/>
      <c r="KDH51" s="90"/>
      <c r="KDI51" s="90"/>
      <c r="KDJ51" s="90"/>
      <c r="KDK51" s="90"/>
      <c r="KDL51" s="90"/>
      <c r="KDM51" s="90"/>
      <c r="KDN51" s="90"/>
      <c r="KDO51" s="90"/>
      <c r="KDP51" s="90"/>
      <c r="KDQ51" s="90"/>
      <c r="KDR51" s="90"/>
      <c r="KDS51" s="90"/>
      <c r="KDT51" s="90"/>
      <c r="KDU51" s="90"/>
      <c r="KDV51" s="90"/>
      <c r="KDW51" s="90"/>
      <c r="KDX51" s="90"/>
      <c r="KDY51" s="90"/>
      <c r="KDZ51" s="90"/>
      <c r="KEA51" s="90"/>
      <c r="KEB51" s="90"/>
      <c r="KEC51" s="90"/>
      <c r="KED51" s="90"/>
      <c r="KEE51" s="90"/>
      <c r="KEF51" s="90"/>
      <c r="KEG51" s="90"/>
      <c r="KEH51" s="90"/>
      <c r="KEI51" s="90"/>
      <c r="KEJ51" s="90"/>
      <c r="KEK51" s="90"/>
      <c r="KEL51" s="90"/>
      <c r="KEM51" s="90"/>
      <c r="KEN51" s="90"/>
      <c r="KEO51" s="90"/>
      <c r="KEP51" s="90"/>
      <c r="KEQ51" s="90"/>
      <c r="KER51" s="90"/>
      <c r="KES51" s="90"/>
      <c r="KET51" s="90"/>
      <c r="KEU51" s="90"/>
      <c r="KEV51" s="90"/>
      <c r="KEW51" s="90"/>
      <c r="KEX51" s="90"/>
      <c r="KEY51" s="90"/>
      <c r="KEZ51" s="90"/>
      <c r="KFA51" s="90"/>
      <c r="KFB51" s="90"/>
      <c r="KFC51" s="90"/>
      <c r="KFD51" s="90"/>
      <c r="KFE51" s="90"/>
      <c r="KFF51" s="90"/>
      <c r="KFG51" s="90"/>
      <c r="KFH51" s="90"/>
      <c r="KFI51" s="90"/>
      <c r="KFJ51" s="90"/>
      <c r="KFK51" s="90"/>
      <c r="KFL51" s="90"/>
      <c r="KFM51" s="90"/>
      <c r="KFN51" s="90"/>
      <c r="KFO51" s="90"/>
      <c r="KFP51" s="90"/>
      <c r="KFQ51" s="90"/>
      <c r="KFR51" s="90"/>
      <c r="KFS51" s="90"/>
      <c r="KFT51" s="90"/>
      <c r="KFU51" s="90"/>
      <c r="KFV51" s="90"/>
      <c r="KFW51" s="90"/>
      <c r="KFX51" s="90"/>
      <c r="KFY51" s="90"/>
      <c r="KFZ51" s="90"/>
      <c r="KGA51" s="90"/>
      <c r="KGB51" s="90"/>
      <c r="KGC51" s="90"/>
      <c r="KGD51" s="90"/>
      <c r="KGE51" s="90"/>
      <c r="KGF51" s="90"/>
      <c r="KGG51" s="90"/>
      <c r="KGH51" s="90"/>
      <c r="KGI51" s="90"/>
      <c r="KGJ51" s="90"/>
      <c r="KGK51" s="90"/>
      <c r="KGL51" s="90"/>
      <c r="KGM51" s="90"/>
      <c r="KGN51" s="90"/>
      <c r="KGO51" s="90"/>
      <c r="KGP51" s="90"/>
      <c r="KGQ51" s="90"/>
      <c r="KGR51" s="90"/>
      <c r="KGS51" s="90"/>
      <c r="KGT51" s="90"/>
      <c r="KGU51" s="90"/>
      <c r="KGV51" s="90"/>
      <c r="KGW51" s="90"/>
      <c r="KGX51" s="90"/>
      <c r="KGY51" s="90"/>
      <c r="KGZ51" s="90"/>
      <c r="KHA51" s="90"/>
      <c r="KHB51" s="90"/>
      <c r="KHC51" s="90"/>
      <c r="KHD51" s="90"/>
      <c r="KHE51" s="90"/>
      <c r="KHF51" s="90"/>
      <c r="KHG51" s="90"/>
      <c r="KHH51" s="90"/>
      <c r="KHI51" s="90"/>
      <c r="KHJ51" s="90"/>
      <c r="KHK51" s="90"/>
      <c r="KHL51" s="90"/>
      <c r="KHM51" s="90"/>
      <c r="KHN51" s="90"/>
      <c r="KHO51" s="90"/>
      <c r="KHP51" s="90"/>
      <c r="KHQ51" s="90"/>
      <c r="KHR51" s="90"/>
      <c r="KHS51" s="90"/>
      <c r="KHT51" s="90"/>
      <c r="KHU51" s="90"/>
      <c r="KHV51" s="90"/>
      <c r="KHW51" s="90"/>
      <c r="KHX51" s="90"/>
      <c r="KHY51" s="90"/>
      <c r="KHZ51" s="90"/>
      <c r="KIA51" s="90"/>
      <c r="KIB51" s="90"/>
      <c r="KIC51" s="90"/>
      <c r="KID51" s="90"/>
      <c r="KIE51" s="90"/>
      <c r="KIF51" s="90"/>
      <c r="KIG51" s="90"/>
      <c r="KIH51" s="90"/>
      <c r="KII51" s="90"/>
      <c r="KIJ51" s="90"/>
      <c r="KIK51" s="90"/>
      <c r="KIL51" s="90"/>
      <c r="KIM51" s="90"/>
      <c r="KIN51" s="90"/>
      <c r="KIO51" s="90"/>
      <c r="KIP51" s="90"/>
      <c r="KIQ51" s="90"/>
      <c r="KIR51" s="90"/>
      <c r="KIS51" s="90"/>
      <c r="KIT51" s="90"/>
      <c r="KIU51" s="90"/>
      <c r="KIV51" s="90"/>
      <c r="KIW51" s="90"/>
      <c r="KIX51" s="90"/>
      <c r="KIY51" s="90"/>
      <c r="KIZ51" s="90"/>
      <c r="KJA51" s="90"/>
      <c r="KJB51" s="90"/>
      <c r="KJC51" s="90"/>
      <c r="KJD51" s="90"/>
      <c r="KJE51" s="90"/>
      <c r="KJF51" s="90"/>
      <c r="KJG51" s="90"/>
      <c r="KJH51" s="90"/>
      <c r="KJI51" s="90"/>
      <c r="KJJ51" s="90"/>
      <c r="KJK51" s="90"/>
      <c r="KJL51" s="90"/>
      <c r="KJM51" s="90"/>
      <c r="KJN51" s="90"/>
      <c r="KJO51" s="90"/>
      <c r="KJP51" s="90"/>
      <c r="KJQ51" s="90"/>
      <c r="KJR51" s="90"/>
      <c r="KJS51" s="90"/>
      <c r="KJT51" s="90"/>
      <c r="KJU51" s="90"/>
      <c r="KJV51" s="90"/>
      <c r="KJW51" s="90"/>
      <c r="KJX51" s="90"/>
      <c r="KJY51" s="90"/>
      <c r="KJZ51" s="90"/>
      <c r="KKA51" s="90"/>
      <c r="KKB51" s="90"/>
      <c r="KKC51" s="90"/>
      <c r="KKD51" s="90"/>
      <c r="KKE51" s="90"/>
      <c r="KKF51" s="90"/>
      <c r="KKG51" s="90"/>
      <c r="KKH51" s="90"/>
      <c r="KKI51" s="90"/>
      <c r="KKJ51" s="90"/>
      <c r="KKK51" s="90"/>
      <c r="KKL51" s="90"/>
      <c r="KKM51" s="90"/>
      <c r="KKN51" s="90"/>
      <c r="KKO51" s="90"/>
      <c r="KKP51" s="90"/>
      <c r="KKQ51" s="90"/>
      <c r="KKR51" s="90"/>
      <c r="KKS51" s="90"/>
      <c r="KKT51" s="90"/>
      <c r="KKU51" s="90"/>
      <c r="KKV51" s="90"/>
      <c r="KKW51" s="90"/>
      <c r="KKX51" s="90"/>
      <c r="KKY51" s="90"/>
      <c r="KKZ51" s="90"/>
      <c r="KLA51" s="90"/>
      <c r="KLB51" s="90"/>
      <c r="KLC51" s="90"/>
      <c r="KLD51" s="90"/>
      <c r="KLE51" s="90"/>
      <c r="KLF51" s="90"/>
      <c r="KLG51" s="90"/>
      <c r="KLH51" s="90"/>
      <c r="KLI51" s="90"/>
      <c r="KLJ51" s="90"/>
      <c r="KLK51" s="90"/>
      <c r="KLL51" s="90"/>
      <c r="KLM51" s="90"/>
      <c r="KLN51" s="90"/>
      <c r="KLO51" s="90"/>
      <c r="KLP51" s="90"/>
      <c r="KLQ51" s="90"/>
      <c r="KLR51" s="90"/>
      <c r="KLS51" s="90"/>
      <c r="KLT51" s="90"/>
      <c r="KLU51" s="90"/>
      <c r="KLV51" s="90"/>
      <c r="KLW51" s="90"/>
      <c r="KLX51" s="90"/>
      <c r="KLY51" s="90"/>
      <c r="KLZ51" s="90"/>
      <c r="KMA51" s="90"/>
      <c r="KMB51" s="90"/>
      <c r="KMC51" s="90"/>
      <c r="KMD51" s="90"/>
      <c r="KME51" s="90"/>
      <c r="KMF51" s="90"/>
      <c r="KMG51" s="90"/>
      <c r="KMH51" s="90"/>
      <c r="KMI51" s="90"/>
      <c r="KMJ51" s="90"/>
      <c r="KMK51" s="90"/>
      <c r="KML51" s="90"/>
      <c r="KMM51" s="90"/>
      <c r="KMN51" s="90"/>
      <c r="KMO51" s="90"/>
      <c r="KMP51" s="90"/>
      <c r="KMQ51" s="90"/>
      <c r="KMR51" s="90"/>
      <c r="KMS51" s="90"/>
      <c r="KMT51" s="90"/>
      <c r="KMU51" s="90"/>
      <c r="KMV51" s="90"/>
      <c r="KMW51" s="90"/>
      <c r="KMX51" s="90"/>
      <c r="KMY51" s="90"/>
      <c r="KMZ51" s="90"/>
      <c r="KNA51" s="90"/>
      <c r="KNB51" s="90"/>
      <c r="KNC51" s="90"/>
      <c r="KND51" s="90"/>
      <c r="KNE51" s="90"/>
      <c r="KNF51" s="90"/>
      <c r="KNG51" s="90"/>
      <c r="KNH51" s="90"/>
      <c r="KNI51" s="90"/>
      <c r="KNJ51" s="90"/>
      <c r="KNK51" s="90"/>
      <c r="KNL51" s="90"/>
      <c r="KNM51" s="90"/>
      <c r="KNN51" s="90"/>
      <c r="KNO51" s="90"/>
      <c r="KNP51" s="90"/>
      <c r="KNQ51" s="90"/>
      <c r="KNR51" s="90"/>
      <c r="KNS51" s="90"/>
      <c r="KNT51" s="90"/>
      <c r="KNU51" s="90"/>
      <c r="KNV51" s="90"/>
      <c r="KNW51" s="90"/>
      <c r="KNX51" s="90"/>
      <c r="KNY51" s="90"/>
      <c r="KNZ51" s="90"/>
      <c r="KOA51" s="90"/>
      <c r="KOB51" s="90"/>
      <c r="KOC51" s="90"/>
      <c r="KOD51" s="90"/>
      <c r="KOE51" s="90"/>
      <c r="KOF51" s="90"/>
      <c r="KOG51" s="90"/>
      <c r="KOH51" s="90"/>
      <c r="KOI51" s="90"/>
      <c r="KOJ51" s="90"/>
      <c r="KOK51" s="90"/>
      <c r="KOL51" s="90"/>
      <c r="KOM51" s="90"/>
      <c r="KON51" s="90"/>
      <c r="KOO51" s="90"/>
      <c r="KOP51" s="90"/>
      <c r="KOQ51" s="90"/>
      <c r="KOR51" s="90"/>
      <c r="KOS51" s="90"/>
      <c r="KOT51" s="90"/>
      <c r="KOU51" s="90"/>
      <c r="KOV51" s="90"/>
      <c r="KOW51" s="90"/>
      <c r="KOX51" s="90"/>
      <c r="KOY51" s="90"/>
      <c r="KOZ51" s="90"/>
      <c r="KPA51" s="90"/>
      <c r="KPB51" s="90"/>
      <c r="KPC51" s="90"/>
      <c r="KPD51" s="90"/>
      <c r="KPE51" s="90"/>
      <c r="KPF51" s="90"/>
      <c r="KPG51" s="90"/>
      <c r="KPH51" s="90"/>
      <c r="KPI51" s="90"/>
      <c r="KPJ51" s="90"/>
      <c r="KPK51" s="90"/>
      <c r="KPL51" s="90"/>
      <c r="KPM51" s="90"/>
      <c r="KPN51" s="90"/>
      <c r="KPO51" s="90"/>
      <c r="KPP51" s="90"/>
      <c r="KPQ51" s="90"/>
      <c r="KPR51" s="90"/>
      <c r="KPS51" s="90"/>
      <c r="KPT51" s="90"/>
      <c r="KPU51" s="90"/>
      <c r="KPV51" s="90"/>
      <c r="KPW51" s="90"/>
      <c r="KPX51" s="90"/>
      <c r="KPY51" s="90"/>
      <c r="KPZ51" s="90"/>
      <c r="KQA51" s="90"/>
      <c r="KQB51" s="90"/>
      <c r="KQC51" s="90"/>
      <c r="KQD51" s="90"/>
      <c r="KQE51" s="90"/>
      <c r="KQF51" s="90"/>
      <c r="KQG51" s="90"/>
      <c r="KQH51" s="90"/>
      <c r="KQI51" s="90"/>
      <c r="KQJ51" s="90"/>
      <c r="KQK51" s="90"/>
      <c r="KQL51" s="90"/>
      <c r="KQM51" s="90"/>
      <c r="KQN51" s="90"/>
      <c r="KQO51" s="90"/>
      <c r="KQP51" s="90"/>
      <c r="KQQ51" s="90"/>
      <c r="KQR51" s="90"/>
      <c r="KQS51" s="90"/>
      <c r="KQT51" s="90"/>
      <c r="KQU51" s="90"/>
      <c r="KQV51" s="90"/>
      <c r="KQW51" s="90"/>
      <c r="KQX51" s="90"/>
      <c r="KQY51" s="90"/>
      <c r="KQZ51" s="90"/>
      <c r="KRA51" s="90"/>
      <c r="KRB51" s="90"/>
      <c r="KRC51" s="90"/>
      <c r="KRD51" s="90"/>
      <c r="KRE51" s="90"/>
      <c r="KRF51" s="90"/>
      <c r="KRG51" s="90"/>
      <c r="KRH51" s="90"/>
      <c r="KRI51" s="90"/>
      <c r="KRJ51" s="90"/>
      <c r="KRK51" s="90"/>
      <c r="KRL51" s="90"/>
      <c r="KRM51" s="90"/>
      <c r="KRN51" s="90"/>
      <c r="KRO51" s="90"/>
      <c r="KRP51" s="90"/>
      <c r="KRQ51" s="90"/>
      <c r="KRR51" s="90"/>
      <c r="KRS51" s="90"/>
      <c r="KRT51" s="90"/>
      <c r="KRU51" s="90"/>
      <c r="KRV51" s="90"/>
      <c r="KRW51" s="90"/>
      <c r="KRX51" s="90"/>
      <c r="KRY51" s="90"/>
      <c r="KRZ51" s="90"/>
      <c r="KSA51" s="90"/>
      <c r="KSB51" s="90"/>
      <c r="KSC51" s="90"/>
      <c r="KSD51" s="90"/>
      <c r="KSE51" s="90"/>
      <c r="KSF51" s="90"/>
      <c r="KSG51" s="90"/>
      <c r="KSH51" s="90"/>
      <c r="KSI51" s="90"/>
      <c r="KSJ51" s="90"/>
      <c r="KSK51" s="90"/>
      <c r="KSL51" s="90"/>
      <c r="KSM51" s="90"/>
      <c r="KSN51" s="90"/>
      <c r="KSO51" s="90"/>
      <c r="KSP51" s="90"/>
      <c r="KSQ51" s="90"/>
      <c r="KSR51" s="90"/>
      <c r="KSS51" s="90"/>
      <c r="KST51" s="90"/>
      <c r="KSU51" s="90"/>
      <c r="KSV51" s="90"/>
      <c r="KSW51" s="90"/>
      <c r="KSX51" s="90"/>
      <c r="KSY51" s="90"/>
      <c r="KSZ51" s="90"/>
      <c r="KTA51" s="90"/>
      <c r="KTB51" s="90"/>
      <c r="KTC51" s="90"/>
      <c r="KTD51" s="90"/>
      <c r="KTE51" s="90"/>
      <c r="KTF51" s="90"/>
      <c r="KTG51" s="90"/>
      <c r="KTH51" s="90"/>
      <c r="KTI51" s="90"/>
      <c r="KTJ51" s="90"/>
      <c r="KTK51" s="90"/>
      <c r="KTL51" s="90"/>
      <c r="KTM51" s="90"/>
      <c r="KTN51" s="90"/>
      <c r="KTO51" s="90"/>
      <c r="KTP51" s="90"/>
      <c r="KTQ51" s="90"/>
      <c r="KTR51" s="90"/>
      <c r="KTS51" s="90"/>
      <c r="KTT51" s="90"/>
      <c r="KTU51" s="90"/>
      <c r="KTV51" s="90"/>
      <c r="KTW51" s="90"/>
      <c r="KTX51" s="90"/>
      <c r="KTY51" s="90"/>
      <c r="KTZ51" s="90"/>
      <c r="KUA51" s="90"/>
      <c r="KUB51" s="90"/>
      <c r="KUC51" s="90"/>
      <c r="KUD51" s="90"/>
      <c r="KUE51" s="90"/>
      <c r="KUF51" s="90"/>
      <c r="KUG51" s="90"/>
      <c r="KUH51" s="90"/>
      <c r="KUI51" s="90"/>
      <c r="KUJ51" s="90"/>
      <c r="KUK51" s="90"/>
      <c r="KUL51" s="90"/>
      <c r="KUM51" s="90"/>
      <c r="KUN51" s="90"/>
      <c r="KUO51" s="90"/>
      <c r="KUP51" s="90"/>
      <c r="KUQ51" s="90"/>
      <c r="KUR51" s="90"/>
      <c r="KUS51" s="90"/>
      <c r="KUT51" s="90"/>
      <c r="KUU51" s="90"/>
      <c r="KUV51" s="90"/>
      <c r="KUW51" s="90"/>
      <c r="KUX51" s="90"/>
      <c r="KUY51" s="90"/>
      <c r="KUZ51" s="90"/>
      <c r="KVA51" s="90"/>
      <c r="KVB51" s="90"/>
      <c r="KVC51" s="90"/>
      <c r="KVD51" s="90"/>
      <c r="KVE51" s="90"/>
      <c r="KVF51" s="90"/>
      <c r="KVG51" s="90"/>
      <c r="KVH51" s="90"/>
      <c r="KVI51" s="90"/>
      <c r="KVJ51" s="90"/>
      <c r="KVK51" s="90"/>
      <c r="KVL51" s="90"/>
      <c r="KVM51" s="90"/>
      <c r="KVN51" s="90"/>
      <c r="KVO51" s="90"/>
      <c r="KVP51" s="90"/>
      <c r="KVQ51" s="90"/>
      <c r="KVR51" s="90"/>
      <c r="KVS51" s="90"/>
      <c r="KVT51" s="90"/>
      <c r="KVU51" s="90"/>
      <c r="KVV51" s="90"/>
      <c r="KVW51" s="90"/>
      <c r="KVX51" s="90"/>
      <c r="KVY51" s="90"/>
      <c r="KVZ51" s="90"/>
      <c r="KWA51" s="90"/>
      <c r="KWB51" s="90"/>
      <c r="KWC51" s="90"/>
      <c r="KWD51" s="90"/>
      <c r="KWE51" s="90"/>
      <c r="KWF51" s="90"/>
      <c r="KWG51" s="90"/>
      <c r="KWH51" s="90"/>
      <c r="KWI51" s="90"/>
      <c r="KWJ51" s="90"/>
      <c r="KWK51" s="90"/>
      <c r="KWL51" s="90"/>
      <c r="KWM51" s="90"/>
      <c r="KWN51" s="90"/>
      <c r="KWO51" s="90"/>
      <c r="KWP51" s="90"/>
      <c r="KWQ51" s="90"/>
      <c r="KWR51" s="90"/>
      <c r="KWS51" s="90"/>
      <c r="KWT51" s="90"/>
      <c r="KWU51" s="90"/>
      <c r="KWV51" s="90"/>
      <c r="KWW51" s="90"/>
      <c r="KWX51" s="90"/>
      <c r="KWY51" s="90"/>
      <c r="KWZ51" s="90"/>
      <c r="KXA51" s="90"/>
      <c r="KXB51" s="90"/>
      <c r="KXC51" s="90"/>
      <c r="KXD51" s="90"/>
      <c r="KXE51" s="90"/>
      <c r="KXF51" s="90"/>
      <c r="KXG51" s="90"/>
      <c r="KXH51" s="90"/>
      <c r="KXI51" s="90"/>
      <c r="KXJ51" s="90"/>
      <c r="KXK51" s="90"/>
      <c r="KXL51" s="90"/>
      <c r="KXM51" s="90"/>
      <c r="KXN51" s="90"/>
      <c r="KXO51" s="90"/>
      <c r="KXP51" s="90"/>
      <c r="KXQ51" s="90"/>
      <c r="KXR51" s="90"/>
      <c r="KXS51" s="90"/>
      <c r="KXT51" s="90"/>
      <c r="KXU51" s="90"/>
      <c r="KXV51" s="90"/>
      <c r="KXW51" s="90"/>
      <c r="KXX51" s="90"/>
      <c r="KXY51" s="90"/>
      <c r="KXZ51" s="90"/>
      <c r="KYA51" s="90"/>
      <c r="KYB51" s="90"/>
      <c r="KYC51" s="90"/>
      <c r="KYD51" s="90"/>
      <c r="KYE51" s="90"/>
      <c r="KYF51" s="90"/>
      <c r="KYG51" s="90"/>
      <c r="KYH51" s="90"/>
      <c r="KYI51" s="90"/>
      <c r="KYJ51" s="90"/>
      <c r="KYK51" s="90"/>
      <c r="KYL51" s="90"/>
      <c r="KYM51" s="90"/>
      <c r="KYN51" s="90"/>
      <c r="KYO51" s="90"/>
      <c r="KYP51" s="90"/>
      <c r="KYQ51" s="90"/>
      <c r="KYR51" s="90"/>
      <c r="KYS51" s="90"/>
      <c r="KYT51" s="90"/>
      <c r="KYU51" s="90"/>
      <c r="KYV51" s="90"/>
      <c r="KYW51" s="90"/>
      <c r="KYX51" s="90"/>
      <c r="KYY51" s="90"/>
      <c r="KYZ51" s="90"/>
      <c r="KZA51" s="90"/>
      <c r="KZB51" s="90"/>
      <c r="KZC51" s="90"/>
      <c r="KZD51" s="90"/>
      <c r="KZE51" s="90"/>
      <c r="KZF51" s="90"/>
      <c r="KZG51" s="90"/>
      <c r="KZH51" s="90"/>
      <c r="KZI51" s="90"/>
      <c r="KZJ51" s="90"/>
      <c r="KZK51" s="90"/>
      <c r="KZL51" s="90"/>
      <c r="KZM51" s="90"/>
      <c r="KZN51" s="90"/>
      <c r="KZO51" s="90"/>
      <c r="KZP51" s="90"/>
      <c r="KZQ51" s="90"/>
      <c r="KZR51" s="90"/>
      <c r="KZS51" s="90"/>
      <c r="KZT51" s="90"/>
      <c r="KZU51" s="90"/>
      <c r="KZV51" s="90"/>
      <c r="KZW51" s="90"/>
      <c r="KZX51" s="90"/>
      <c r="KZY51" s="90"/>
      <c r="KZZ51" s="90"/>
      <c r="LAA51" s="90"/>
      <c r="LAB51" s="90"/>
      <c r="LAC51" s="90"/>
      <c r="LAD51" s="90"/>
      <c r="LAE51" s="90"/>
      <c r="LAF51" s="90"/>
      <c r="LAG51" s="90"/>
      <c r="LAH51" s="90"/>
      <c r="LAI51" s="90"/>
      <c r="LAJ51" s="90"/>
      <c r="LAK51" s="90"/>
      <c r="LAL51" s="90"/>
      <c r="LAM51" s="90"/>
      <c r="LAN51" s="90"/>
      <c r="LAO51" s="90"/>
      <c r="LAP51" s="90"/>
      <c r="LAQ51" s="90"/>
      <c r="LAR51" s="90"/>
      <c r="LAS51" s="90"/>
      <c r="LAT51" s="90"/>
      <c r="LAU51" s="90"/>
      <c r="LAV51" s="90"/>
      <c r="LAW51" s="90"/>
      <c r="LAX51" s="90"/>
      <c r="LAY51" s="90"/>
      <c r="LAZ51" s="90"/>
      <c r="LBA51" s="90"/>
      <c r="LBB51" s="90"/>
      <c r="LBC51" s="90"/>
      <c r="LBD51" s="90"/>
      <c r="LBE51" s="90"/>
      <c r="LBF51" s="90"/>
      <c r="LBG51" s="90"/>
      <c r="LBH51" s="90"/>
      <c r="LBI51" s="90"/>
      <c r="LBJ51" s="90"/>
      <c r="LBK51" s="90"/>
      <c r="LBL51" s="90"/>
      <c r="LBM51" s="90"/>
      <c r="LBN51" s="90"/>
      <c r="LBO51" s="90"/>
      <c r="LBP51" s="90"/>
      <c r="LBQ51" s="90"/>
      <c r="LBR51" s="90"/>
      <c r="LBS51" s="90"/>
      <c r="LBT51" s="90"/>
      <c r="LBU51" s="90"/>
      <c r="LBV51" s="90"/>
      <c r="LBW51" s="90"/>
      <c r="LBX51" s="90"/>
      <c r="LBY51" s="90"/>
      <c r="LBZ51" s="90"/>
      <c r="LCA51" s="90"/>
      <c r="LCB51" s="90"/>
      <c r="LCC51" s="90"/>
      <c r="LCD51" s="90"/>
      <c r="LCE51" s="90"/>
      <c r="LCF51" s="90"/>
      <c r="LCG51" s="90"/>
      <c r="LCH51" s="90"/>
      <c r="LCI51" s="90"/>
      <c r="LCJ51" s="90"/>
      <c r="LCK51" s="90"/>
      <c r="LCL51" s="90"/>
      <c r="LCM51" s="90"/>
      <c r="LCN51" s="90"/>
      <c r="LCO51" s="90"/>
      <c r="LCP51" s="90"/>
      <c r="LCQ51" s="90"/>
      <c r="LCR51" s="90"/>
      <c r="LCS51" s="90"/>
      <c r="LCT51" s="90"/>
      <c r="LCU51" s="90"/>
      <c r="LCV51" s="90"/>
      <c r="LCW51" s="90"/>
      <c r="LCX51" s="90"/>
      <c r="LCY51" s="90"/>
      <c r="LCZ51" s="90"/>
      <c r="LDA51" s="90"/>
      <c r="LDB51" s="90"/>
      <c r="LDC51" s="90"/>
      <c r="LDD51" s="90"/>
      <c r="LDE51" s="90"/>
      <c r="LDF51" s="90"/>
      <c r="LDG51" s="90"/>
      <c r="LDH51" s="90"/>
      <c r="LDI51" s="90"/>
      <c r="LDJ51" s="90"/>
      <c r="LDK51" s="90"/>
      <c r="LDL51" s="90"/>
      <c r="LDM51" s="90"/>
      <c r="LDN51" s="90"/>
      <c r="LDO51" s="90"/>
      <c r="LDP51" s="90"/>
      <c r="LDQ51" s="90"/>
      <c r="LDR51" s="90"/>
      <c r="LDS51" s="90"/>
      <c r="LDT51" s="90"/>
      <c r="LDU51" s="90"/>
      <c r="LDV51" s="90"/>
      <c r="LDW51" s="90"/>
      <c r="LDX51" s="90"/>
      <c r="LDY51" s="90"/>
      <c r="LDZ51" s="90"/>
      <c r="LEA51" s="90"/>
      <c r="LEB51" s="90"/>
      <c r="LEC51" s="90"/>
      <c r="LED51" s="90"/>
      <c r="LEE51" s="90"/>
      <c r="LEF51" s="90"/>
      <c r="LEG51" s="90"/>
      <c r="LEH51" s="90"/>
      <c r="LEI51" s="90"/>
      <c r="LEJ51" s="90"/>
      <c r="LEK51" s="90"/>
      <c r="LEL51" s="90"/>
      <c r="LEM51" s="90"/>
      <c r="LEN51" s="90"/>
      <c r="LEO51" s="90"/>
      <c r="LEP51" s="90"/>
      <c r="LEQ51" s="90"/>
      <c r="LER51" s="90"/>
      <c r="LES51" s="90"/>
      <c r="LET51" s="90"/>
      <c r="LEU51" s="90"/>
      <c r="LEV51" s="90"/>
      <c r="LEW51" s="90"/>
      <c r="LEX51" s="90"/>
      <c r="LEY51" s="90"/>
      <c r="LEZ51" s="90"/>
      <c r="LFA51" s="90"/>
      <c r="LFB51" s="90"/>
      <c r="LFC51" s="90"/>
      <c r="LFD51" s="90"/>
      <c r="LFE51" s="90"/>
      <c r="LFF51" s="90"/>
      <c r="LFG51" s="90"/>
      <c r="LFH51" s="90"/>
      <c r="LFI51" s="90"/>
      <c r="LFJ51" s="90"/>
      <c r="LFK51" s="90"/>
      <c r="LFL51" s="90"/>
      <c r="LFM51" s="90"/>
      <c r="LFN51" s="90"/>
      <c r="LFO51" s="90"/>
      <c r="LFP51" s="90"/>
      <c r="LFQ51" s="90"/>
      <c r="LFR51" s="90"/>
      <c r="LFS51" s="90"/>
      <c r="LFT51" s="90"/>
      <c r="LFU51" s="90"/>
      <c r="LFV51" s="90"/>
      <c r="LFW51" s="90"/>
      <c r="LFX51" s="90"/>
      <c r="LFY51" s="90"/>
      <c r="LFZ51" s="90"/>
      <c r="LGA51" s="90"/>
      <c r="LGB51" s="90"/>
      <c r="LGC51" s="90"/>
      <c r="LGD51" s="90"/>
      <c r="LGE51" s="90"/>
      <c r="LGF51" s="90"/>
      <c r="LGG51" s="90"/>
      <c r="LGH51" s="90"/>
      <c r="LGI51" s="90"/>
      <c r="LGJ51" s="90"/>
      <c r="LGK51" s="90"/>
      <c r="LGL51" s="90"/>
      <c r="LGM51" s="90"/>
      <c r="LGN51" s="90"/>
      <c r="LGO51" s="90"/>
      <c r="LGP51" s="90"/>
      <c r="LGQ51" s="90"/>
      <c r="LGR51" s="90"/>
      <c r="LGS51" s="90"/>
      <c r="LGT51" s="90"/>
      <c r="LGU51" s="90"/>
      <c r="LGV51" s="90"/>
      <c r="LGW51" s="90"/>
      <c r="LGX51" s="90"/>
      <c r="LGY51" s="90"/>
      <c r="LGZ51" s="90"/>
      <c r="LHA51" s="90"/>
      <c r="LHB51" s="90"/>
      <c r="LHC51" s="90"/>
      <c r="LHD51" s="90"/>
      <c r="LHE51" s="90"/>
      <c r="LHF51" s="90"/>
      <c r="LHG51" s="90"/>
      <c r="LHH51" s="90"/>
      <c r="LHI51" s="90"/>
      <c r="LHJ51" s="90"/>
      <c r="LHK51" s="90"/>
      <c r="LHL51" s="90"/>
      <c r="LHM51" s="90"/>
      <c r="LHN51" s="90"/>
      <c r="LHO51" s="90"/>
      <c r="LHP51" s="90"/>
      <c r="LHQ51" s="90"/>
      <c r="LHR51" s="90"/>
      <c r="LHS51" s="90"/>
      <c r="LHT51" s="90"/>
      <c r="LHU51" s="90"/>
      <c r="LHV51" s="90"/>
      <c r="LHW51" s="90"/>
      <c r="LHX51" s="90"/>
      <c r="LHY51" s="90"/>
      <c r="LHZ51" s="90"/>
      <c r="LIA51" s="90"/>
      <c r="LIB51" s="90"/>
      <c r="LIC51" s="90"/>
      <c r="LID51" s="90"/>
      <c r="LIE51" s="90"/>
      <c r="LIF51" s="90"/>
      <c r="LIG51" s="90"/>
      <c r="LIH51" s="90"/>
      <c r="LII51" s="90"/>
      <c r="LIJ51" s="90"/>
      <c r="LIK51" s="90"/>
      <c r="LIL51" s="90"/>
      <c r="LIM51" s="90"/>
      <c r="LIN51" s="90"/>
      <c r="LIO51" s="90"/>
      <c r="LIP51" s="90"/>
      <c r="LIQ51" s="90"/>
      <c r="LIR51" s="90"/>
      <c r="LIS51" s="90"/>
      <c r="LIT51" s="90"/>
      <c r="LIU51" s="90"/>
      <c r="LIV51" s="90"/>
      <c r="LIW51" s="90"/>
      <c r="LIX51" s="90"/>
      <c r="LIY51" s="90"/>
      <c r="LIZ51" s="90"/>
      <c r="LJA51" s="90"/>
      <c r="LJB51" s="90"/>
      <c r="LJC51" s="90"/>
      <c r="LJD51" s="90"/>
      <c r="LJE51" s="90"/>
      <c r="LJF51" s="90"/>
      <c r="LJG51" s="90"/>
      <c r="LJH51" s="90"/>
      <c r="LJI51" s="90"/>
      <c r="LJJ51" s="90"/>
      <c r="LJK51" s="90"/>
      <c r="LJL51" s="90"/>
      <c r="LJM51" s="90"/>
      <c r="LJN51" s="90"/>
      <c r="LJO51" s="90"/>
      <c r="LJP51" s="90"/>
      <c r="LJQ51" s="90"/>
      <c r="LJR51" s="90"/>
      <c r="LJS51" s="90"/>
      <c r="LJT51" s="90"/>
      <c r="LJU51" s="90"/>
      <c r="LJV51" s="90"/>
      <c r="LJW51" s="90"/>
      <c r="LJX51" s="90"/>
      <c r="LJY51" s="90"/>
      <c r="LJZ51" s="90"/>
      <c r="LKA51" s="90"/>
      <c r="LKB51" s="90"/>
      <c r="LKC51" s="90"/>
      <c r="LKD51" s="90"/>
      <c r="LKE51" s="90"/>
      <c r="LKF51" s="90"/>
      <c r="LKG51" s="90"/>
      <c r="LKH51" s="90"/>
      <c r="LKI51" s="90"/>
      <c r="LKJ51" s="90"/>
      <c r="LKK51" s="90"/>
      <c r="LKL51" s="90"/>
      <c r="LKM51" s="90"/>
      <c r="LKN51" s="90"/>
      <c r="LKO51" s="90"/>
      <c r="LKP51" s="90"/>
      <c r="LKQ51" s="90"/>
      <c r="LKR51" s="90"/>
      <c r="LKS51" s="90"/>
      <c r="LKT51" s="90"/>
      <c r="LKU51" s="90"/>
      <c r="LKV51" s="90"/>
      <c r="LKW51" s="90"/>
      <c r="LKX51" s="90"/>
      <c r="LKY51" s="90"/>
      <c r="LKZ51" s="90"/>
      <c r="LLA51" s="90"/>
      <c r="LLB51" s="90"/>
      <c r="LLC51" s="90"/>
      <c r="LLD51" s="90"/>
      <c r="LLE51" s="90"/>
      <c r="LLF51" s="90"/>
      <c r="LLG51" s="90"/>
      <c r="LLH51" s="90"/>
      <c r="LLI51" s="90"/>
      <c r="LLJ51" s="90"/>
      <c r="LLK51" s="90"/>
      <c r="LLL51" s="90"/>
      <c r="LLM51" s="90"/>
      <c r="LLN51" s="90"/>
      <c r="LLO51" s="90"/>
      <c r="LLP51" s="90"/>
      <c r="LLQ51" s="90"/>
      <c r="LLR51" s="90"/>
      <c r="LLS51" s="90"/>
      <c r="LLT51" s="90"/>
      <c r="LLU51" s="90"/>
      <c r="LLV51" s="90"/>
      <c r="LLW51" s="90"/>
      <c r="LLX51" s="90"/>
      <c r="LLY51" s="90"/>
      <c r="LLZ51" s="90"/>
      <c r="LMA51" s="90"/>
      <c r="LMB51" s="90"/>
      <c r="LMC51" s="90"/>
      <c r="LMD51" s="90"/>
      <c r="LME51" s="90"/>
      <c r="LMF51" s="90"/>
      <c r="LMG51" s="90"/>
      <c r="LMH51" s="90"/>
      <c r="LMI51" s="90"/>
      <c r="LMJ51" s="90"/>
      <c r="LMK51" s="90"/>
      <c r="LML51" s="90"/>
      <c r="LMM51" s="90"/>
      <c r="LMN51" s="90"/>
      <c r="LMO51" s="90"/>
      <c r="LMP51" s="90"/>
      <c r="LMQ51" s="90"/>
      <c r="LMR51" s="90"/>
      <c r="LMS51" s="90"/>
      <c r="LMT51" s="90"/>
      <c r="LMU51" s="90"/>
      <c r="LMV51" s="90"/>
      <c r="LMW51" s="90"/>
      <c r="LMX51" s="90"/>
      <c r="LMY51" s="90"/>
      <c r="LMZ51" s="90"/>
      <c r="LNA51" s="90"/>
      <c r="LNB51" s="90"/>
      <c r="LNC51" s="90"/>
      <c r="LND51" s="90"/>
      <c r="LNE51" s="90"/>
      <c r="LNF51" s="90"/>
      <c r="LNG51" s="90"/>
      <c r="LNH51" s="90"/>
      <c r="LNI51" s="90"/>
      <c r="LNJ51" s="90"/>
      <c r="LNK51" s="90"/>
      <c r="LNL51" s="90"/>
      <c r="LNM51" s="90"/>
      <c r="LNN51" s="90"/>
      <c r="LNO51" s="90"/>
      <c r="LNP51" s="90"/>
      <c r="LNQ51" s="90"/>
      <c r="LNR51" s="90"/>
      <c r="LNS51" s="90"/>
      <c r="LNT51" s="90"/>
      <c r="LNU51" s="90"/>
      <c r="LNV51" s="90"/>
      <c r="LNW51" s="90"/>
      <c r="LNX51" s="90"/>
      <c r="LNY51" s="90"/>
      <c r="LNZ51" s="90"/>
      <c r="LOA51" s="90"/>
      <c r="LOB51" s="90"/>
      <c r="LOC51" s="90"/>
      <c r="LOD51" s="90"/>
      <c r="LOE51" s="90"/>
      <c r="LOF51" s="90"/>
      <c r="LOG51" s="90"/>
      <c r="LOH51" s="90"/>
      <c r="LOI51" s="90"/>
      <c r="LOJ51" s="90"/>
      <c r="LOK51" s="90"/>
      <c r="LOL51" s="90"/>
      <c r="LOM51" s="90"/>
      <c r="LON51" s="90"/>
      <c r="LOO51" s="90"/>
      <c r="LOP51" s="90"/>
      <c r="LOQ51" s="90"/>
      <c r="LOR51" s="90"/>
      <c r="LOS51" s="90"/>
      <c r="LOT51" s="90"/>
      <c r="LOU51" s="90"/>
      <c r="LOV51" s="90"/>
      <c r="LOW51" s="90"/>
      <c r="LOX51" s="90"/>
      <c r="LOY51" s="90"/>
      <c r="LOZ51" s="90"/>
      <c r="LPA51" s="90"/>
      <c r="LPB51" s="90"/>
      <c r="LPC51" s="90"/>
      <c r="LPD51" s="90"/>
      <c r="LPE51" s="90"/>
      <c r="LPF51" s="90"/>
      <c r="LPG51" s="90"/>
      <c r="LPH51" s="90"/>
      <c r="LPI51" s="90"/>
      <c r="LPJ51" s="90"/>
      <c r="LPK51" s="90"/>
      <c r="LPL51" s="90"/>
      <c r="LPM51" s="90"/>
      <c r="LPN51" s="90"/>
      <c r="LPO51" s="90"/>
      <c r="LPP51" s="90"/>
      <c r="LPQ51" s="90"/>
      <c r="LPR51" s="90"/>
      <c r="LPS51" s="90"/>
      <c r="LPT51" s="90"/>
      <c r="LPU51" s="90"/>
      <c r="LPV51" s="90"/>
      <c r="LPW51" s="90"/>
      <c r="LPX51" s="90"/>
      <c r="LPY51" s="90"/>
      <c r="LPZ51" s="90"/>
      <c r="LQA51" s="90"/>
      <c r="LQB51" s="90"/>
      <c r="LQC51" s="90"/>
      <c r="LQD51" s="90"/>
      <c r="LQE51" s="90"/>
      <c r="LQF51" s="90"/>
      <c r="LQG51" s="90"/>
      <c r="LQH51" s="90"/>
      <c r="LQI51" s="90"/>
      <c r="LQJ51" s="90"/>
      <c r="LQK51" s="90"/>
      <c r="LQL51" s="90"/>
      <c r="LQM51" s="90"/>
      <c r="LQN51" s="90"/>
      <c r="LQO51" s="90"/>
      <c r="LQP51" s="90"/>
      <c r="LQQ51" s="90"/>
      <c r="LQR51" s="90"/>
      <c r="LQS51" s="90"/>
      <c r="LQT51" s="90"/>
      <c r="LQU51" s="90"/>
      <c r="LQV51" s="90"/>
      <c r="LQW51" s="90"/>
      <c r="LQX51" s="90"/>
      <c r="LQY51" s="90"/>
      <c r="LQZ51" s="90"/>
      <c r="LRA51" s="90"/>
      <c r="LRB51" s="90"/>
      <c r="LRC51" s="90"/>
      <c r="LRD51" s="90"/>
      <c r="LRE51" s="90"/>
      <c r="LRF51" s="90"/>
      <c r="LRG51" s="90"/>
      <c r="LRH51" s="90"/>
      <c r="LRI51" s="90"/>
      <c r="LRJ51" s="90"/>
      <c r="LRK51" s="90"/>
      <c r="LRL51" s="90"/>
      <c r="LRM51" s="90"/>
      <c r="LRN51" s="90"/>
      <c r="LRO51" s="90"/>
      <c r="LRP51" s="90"/>
      <c r="LRQ51" s="90"/>
      <c r="LRR51" s="90"/>
      <c r="LRS51" s="90"/>
      <c r="LRT51" s="90"/>
      <c r="LRU51" s="90"/>
      <c r="LRV51" s="90"/>
      <c r="LRW51" s="90"/>
      <c r="LRX51" s="90"/>
      <c r="LRY51" s="90"/>
      <c r="LRZ51" s="90"/>
      <c r="LSA51" s="90"/>
      <c r="LSB51" s="90"/>
      <c r="LSC51" s="90"/>
      <c r="LSD51" s="90"/>
      <c r="LSE51" s="90"/>
      <c r="LSF51" s="90"/>
      <c r="LSG51" s="90"/>
      <c r="LSH51" s="90"/>
      <c r="LSI51" s="90"/>
      <c r="LSJ51" s="90"/>
      <c r="LSK51" s="90"/>
      <c r="LSL51" s="90"/>
      <c r="LSM51" s="90"/>
      <c r="LSN51" s="90"/>
      <c r="LSO51" s="90"/>
      <c r="LSP51" s="90"/>
      <c r="LSQ51" s="90"/>
      <c r="LSR51" s="90"/>
      <c r="LSS51" s="90"/>
      <c r="LST51" s="90"/>
      <c r="LSU51" s="90"/>
      <c r="LSV51" s="90"/>
      <c r="LSW51" s="90"/>
      <c r="LSX51" s="90"/>
      <c r="LSY51" s="90"/>
      <c r="LSZ51" s="90"/>
      <c r="LTA51" s="90"/>
      <c r="LTB51" s="90"/>
      <c r="LTC51" s="90"/>
      <c r="LTD51" s="90"/>
      <c r="LTE51" s="90"/>
      <c r="LTF51" s="90"/>
      <c r="LTG51" s="90"/>
      <c r="LTH51" s="90"/>
      <c r="LTI51" s="90"/>
      <c r="LTJ51" s="90"/>
      <c r="LTK51" s="90"/>
      <c r="LTL51" s="90"/>
      <c r="LTM51" s="90"/>
      <c r="LTN51" s="90"/>
      <c r="LTO51" s="90"/>
      <c r="LTP51" s="90"/>
      <c r="LTQ51" s="90"/>
      <c r="LTR51" s="90"/>
      <c r="LTS51" s="90"/>
      <c r="LTT51" s="90"/>
      <c r="LTU51" s="90"/>
      <c r="LTV51" s="90"/>
      <c r="LTW51" s="90"/>
      <c r="LTX51" s="90"/>
      <c r="LTY51" s="90"/>
      <c r="LTZ51" s="90"/>
      <c r="LUA51" s="90"/>
      <c r="LUB51" s="90"/>
      <c r="LUC51" s="90"/>
      <c r="LUD51" s="90"/>
      <c r="LUE51" s="90"/>
      <c r="LUF51" s="90"/>
      <c r="LUG51" s="90"/>
      <c r="LUH51" s="90"/>
      <c r="LUI51" s="90"/>
      <c r="LUJ51" s="90"/>
      <c r="LUK51" s="90"/>
      <c r="LUL51" s="90"/>
      <c r="LUM51" s="90"/>
      <c r="LUN51" s="90"/>
      <c r="LUO51" s="90"/>
      <c r="LUP51" s="90"/>
      <c r="LUQ51" s="90"/>
      <c r="LUR51" s="90"/>
      <c r="LUS51" s="90"/>
      <c r="LUT51" s="90"/>
      <c r="LUU51" s="90"/>
      <c r="LUV51" s="90"/>
      <c r="LUW51" s="90"/>
      <c r="LUX51" s="90"/>
      <c r="LUY51" s="90"/>
      <c r="LUZ51" s="90"/>
      <c r="LVA51" s="90"/>
      <c r="LVB51" s="90"/>
      <c r="LVC51" s="90"/>
      <c r="LVD51" s="90"/>
      <c r="LVE51" s="90"/>
      <c r="LVF51" s="90"/>
      <c r="LVG51" s="90"/>
      <c r="LVH51" s="90"/>
      <c r="LVI51" s="90"/>
      <c r="LVJ51" s="90"/>
      <c r="LVK51" s="90"/>
      <c r="LVL51" s="90"/>
      <c r="LVM51" s="90"/>
      <c r="LVN51" s="90"/>
      <c r="LVO51" s="90"/>
      <c r="LVP51" s="90"/>
      <c r="LVQ51" s="90"/>
      <c r="LVR51" s="90"/>
      <c r="LVS51" s="90"/>
      <c r="LVT51" s="90"/>
      <c r="LVU51" s="90"/>
      <c r="LVV51" s="90"/>
      <c r="LVW51" s="90"/>
      <c r="LVX51" s="90"/>
      <c r="LVY51" s="90"/>
      <c r="LVZ51" s="90"/>
      <c r="LWA51" s="90"/>
      <c r="LWB51" s="90"/>
      <c r="LWC51" s="90"/>
      <c r="LWD51" s="90"/>
      <c r="LWE51" s="90"/>
      <c r="LWF51" s="90"/>
      <c r="LWG51" s="90"/>
      <c r="LWH51" s="90"/>
      <c r="LWI51" s="90"/>
      <c r="LWJ51" s="90"/>
      <c r="LWK51" s="90"/>
      <c r="LWL51" s="90"/>
      <c r="LWM51" s="90"/>
      <c r="LWN51" s="90"/>
      <c r="LWO51" s="90"/>
      <c r="LWP51" s="90"/>
      <c r="LWQ51" s="90"/>
      <c r="LWR51" s="90"/>
      <c r="LWS51" s="90"/>
      <c r="LWT51" s="90"/>
      <c r="LWU51" s="90"/>
      <c r="LWV51" s="90"/>
      <c r="LWW51" s="90"/>
      <c r="LWX51" s="90"/>
      <c r="LWY51" s="90"/>
      <c r="LWZ51" s="90"/>
      <c r="LXA51" s="90"/>
      <c r="LXB51" s="90"/>
      <c r="LXC51" s="90"/>
      <c r="LXD51" s="90"/>
      <c r="LXE51" s="90"/>
      <c r="LXF51" s="90"/>
      <c r="LXG51" s="90"/>
      <c r="LXH51" s="90"/>
      <c r="LXI51" s="90"/>
      <c r="LXJ51" s="90"/>
      <c r="LXK51" s="90"/>
      <c r="LXL51" s="90"/>
      <c r="LXM51" s="90"/>
      <c r="LXN51" s="90"/>
      <c r="LXO51" s="90"/>
      <c r="LXP51" s="90"/>
      <c r="LXQ51" s="90"/>
      <c r="LXR51" s="90"/>
      <c r="LXS51" s="90"/>
      <c r="LXT51" s="90"/>
      <c r="LXU51" s="90"/>
      <c r="LXV51" s="90"/>
      <c r="LXW51" s="90"/>
      <c r="LXX51" s="90"/>
      <c r="LXY51" s="90"/>
      <c r="LXZ51" s="90"/>
      <c r="LYA51" s="90"/>
      <c r="LYB51" s="90"/>
      <c r="LYC51" s="90"/>
      <c r="LYD51" s="90"/>
      <c r="LYE51" s="90"/>
      <c r="LYF51" s="90"/>
      <c r="LYG51" s="90"/>
      <c r="LYH51" s="90"/>
      <c r="LYI51" s="90"/>
      <c r="LYJ51" s="90"/>
      <c r="LYK51" s="90"/>
      <c r="LYL51" s="90"/>
      <c r="LYM51" s="90"/>
      <c r="LYN51" s="90"/>
      <c r="LYO51" s="90"/>
      <c r="LYP51" s="90"/>
      <c r="LYQ51" s="90"/>
      <c r="LYR51" s="90"/>
      <c r="LYS51" s="90"/>
      <c r="LYT51" s="90"/>
      <c r="LYU51" s="90"/>
      <c r="LYV51" s="90"/>
      <c r="LYW51" s="90"/>
      <c r="LYX51" s="90"/>
      <c r="LYY51" s="90"/>
      <c r="LYZ51" s="90"/>
      <c r="LZA51" s="90"/>
      <c r="LZB51" s="90"/>
      <c r="LZC51" s="90"/>
      <c r="LZD51" s="90"/>
      <c r="LZE51" s="90"/>
      <c r="LZF51" s="90"/>
      <c r="LZG51" s="90"/>
      <c r="LZH51" s="90"/>
      <c r="LZI51" s="90"/>
      <c r="LZJ51" s="90"/>
      <c r="LZK51" s="90"/>
      <c r="LZL51" s="90"/>
      <c r="LZM51" s="90"/>
      <c r="LZN51" s="90"/>
      <c r="LZO51" s="90"/>
      <c r="LZP51" s="90"/>
      <c r="LZQ51" s="90"/>
      <c r="LZR51" s="90"/>
      <c r="LZS51" s="90"/>
      <c r="LZT51" s="90"/>
      <c r="LZU51" s="90"/>
      <c r="LZV51" s="90"/>
      <c r="LZW51" s="90"/>
      <c r="LZX51" s="90"/>
      <c r="LZY51" s="90"/>
      <c r="LZZ51" s="90"/>
      <c r="MAA51" s="90"/>
      <c r="MAB51" s="90"/>
      <c r="MAC51" s="90"/>
      <c r="MAD51" s="90"/>
      <c r="MAE51" s="90"/>
      <c r="MAF51" s="90"/>
      <c r="MAG51" s="90"/>
      <c r="MAH51" s="90"/>
      <c r="MAI51" s="90"/>
      <c r="MAJ51" s="90"/>
      <c r="MAK51" s="90"/>
      <c r="MAL51" s="90"/>
      <c r="MAM51" s="90"/>
      <c r="MAN51" s="90"/>
      <c r="MAO51" s="90"/>
      <c r="MAP51" s="90"/>
      <c r="MAQ51" s="90"/>
      <c r="MAR51" s="90"/>
      <c r="MAS51" s="90"/>
      <c r="MAT51" s="90"/>
      <c r="MAU51" s="90"/>
      <c r="MAV51" s="90"/>
      <c r="MAW51" s="90"/>
      <c r="MAX51" s="90"/>
      <c r="MAY51" s="90"/>
      <c r="MAZ51" s="90"/>
      <c r="MBA51" s="90"/>
      <c r="MBB51" s="90"/>
      <c r="MBC51" s="90"/>
      <c r="MBD51" s="90"/>
      <c r="MBE51" s="90"/>
      <c r="MBF51" s="90"/>
      <c r="MBG51" s="90"/>
      <c r="MBH51" s="90"/>
      <c r="MBI51" s="90"/>
      <c r="MBJ51" s="90"/>
      <c r="MBK51" s="90"/>
      <c r="MBL51" s="90"/>
      <c r="MBM51" s="90"/>
      <c r="MBN51" s="90"/>
      <c r="MBO51" s="90"/>
      <c r="MBP51" s="90"/>
      <c r="MBQ51" s="90"/>
      <c r="MBR51" s="90"/>
      <c r="MBS51" s="90"/>
      <c r="MBT51" s="90"/>
      <c r="MBU51" s="90"/>
      <c r="MBV51" s="90"/>
      <c r="MBW51" s="90"/>
      <c r="MBX51" s="90"/>
      <c r="MBY51" s="90"/>
      <c r="MBZ51" s="90"/>
      <c r="MCA51" s="90"/>
      <c r="MCB51" s="90"/>
      <c r="MCC51" s="90"/>
      <c r="MCD51" s="90"/>
      <c r="MCE51" s="90"/>
      <c r="MCF51" s="90"/>
      <c r="MCG51" s="90"/>
      <c r="MCH51" s="90"/>
      <c r="MCI51" s="90"/>
      <c r="MCJ51" s="90"/>
      <c r="MCK51" s="90"/>
      <c r="MCL51" s="90"/>
      <c r="MCM51" s="90"/>
      <c r="MCN51" s="90"/>
      <c r="MCO51" s="90"/>
      <c r="MCP51" s="90"/>
      <c r="MCQ51" s="90"/>
      <c r="MCR51" s="90"/>
      <c r="MCS51" s="90"/>
      <c r="MCT51" s="90"/>
      <c r="MCU51" s="90"/>
      <c r="MCV51" s="90"/>
      <c r="MCW51" s="90"/>
      <c r="MCX51" s="90"/>
      <c r="MCY51" s="90"/>
      <c r="MCZ51" s="90"/>
      <c r="MDA51" s="90"/>
      <c r="MDB51" s="90"/>
      <c r="MDC51" s="90"/>
      <c r="MDD51" s="90"/>
      <c r="MDE51" s="90"/>
      <c r="MDF51" s="90"/>
      <c r="MDG51" s="90"/>
      <c r="MDH51" s="90"/>
      <c r="MDI51" s="90"/>
      <c r="MDJ51" s="90"/>
      <c r="MDK51" s="90"/>
      <c r="MDL51" s="90"/>
      <c r="MDM51" s="90"/>
      <c r="MDN51" s="90"/>
      <c r="MDO51" s="90"/>
      <c r="MDP51" s="90"/>
      <c r="MDQ51" s="90"/>
      <c r="MDR51" s="90"/>
      <c r="MDS51" s="90"/>
      <c r="MDT51" s="90"/>
      <c r="MDU51" s="90"/>
      <c r="MDV51" s="90"/>
      <c r="MDW51" s="90"/>
      <c r="MDX51" s="90"/>
      <c r="MDY51" s="90"/>
      <c r="MDZ51" s="90"/>
      <c r="MEA51" s="90"/>
      <c r="MEB51" s="90"/>
      <c r="MEC51" s="90"/>
      <c r="MED51" s="90"/>
      <c r="MEE51" s="90"/>
      <c r="MEF51" s="90"/>
      <c r="MEG51" s="90"/>
      <c r="MEH51" s="90"/>
      <c r="MEI51" s="90"/>
      <c r="MEJ51" s="90"/>
      <c r="MEK51" s="90"/>
      <c r="MEL51" s="90"/>
      <c r="MEM51" s="90"/>
      <c r="MEN51" s="90"/>
      <c r="MEO51" s="90"/>
      <c r="MEP51" s="90"/>
      <c r="MEQ51" s="90"/>
      <c r="MER51" s="90"/>
      <c r="MES51" s="90"/>
      <c r="MET51" s="90"/>
      <c r="MEU51" s="90"/>
      <c r="MEV51" s="90"/>
      <c r="MEW51" s="90"/>
      <c r="MEX51" s="90"/>
      <c r="MEY51" s="90"/>
      <c r="MEZ51" s="90"/>
      <c r="MFA51" s="90"/>
      <c r="MFB51" s="90"/>
      <c r="MFC51" s="90"/>
      <c r="MFD51" s="90"/>
      <c r="MFE51" s="90"/>
      <c r="MFF51" s="90"/>
      <c r="MFG51" s="90"/>
      <c r="MFH51" s="90"/>
      <c r="MFI51" s="90"/>
      <c r="MFJ51" s="90"/>
      <c r="MFK51" s="90"/>
      <c r="MFL51" s="90"/>
      <c r="MFM51" s="90"/>
      <c r="MFN51" s="90"/>
      <c r="MFO51" s="90"/>
      <c r="MFP51" s="90"/>
      <c r="MFQ51" s="90"/>
      <c r="MFR51" s="90"/>
      <c r="MFS51" s="90"/>
      <c r="MFT51" s="90"/>
      <c r="MFU51" s="90"/>
      <c r="MFV51" s="90"/>
      <c r="MFW51" s="90"/>
      <c r="MFX51" s="90"/>
      <c r="MFY51" s="90"/>
      <c r="MFZ51" s="90"/>
      <c r="MGA51" s="90"/>
      <c r="MGB51" s="90"/>
      <c r="MGC51" s="90"/>
      <c r="MGD51" s="90"/>
      <c r="MGE51" s="90"/>
      <c r="MGF51" s="90"/>
      <c r="MGG51" s="90"/>
      <c r="MGH51" s="90"/>
      <c r="MGI51" s="90"/>
      <c r="MGJ51" s="90"/>
      <c r="MGK51" s="90"/>
      <c r="MGL51" s="90"/>
      <c r="MGM51" s="90"/>
      <c r="MGN51" s="90"/>
      <c r="MGO51" s="90"/>
      <c r="MGP51" s="90"/>
      <c r="MGQ51" s="90"/>
      <c r="MGR51" s="90"/>
      <c r="MGS51" s="90"/>
      <c r="MGT51" s="90"/>
      <c r="MGU51" s="90"/>
      <c r="MGV51" s="90"/>
      <c r="MGW51" s="90"/>
      <c r="MGX51" s="90"/>
      <c r="MGY51" s="90"/>
      <c r="MGZ51" s="90"/>
      <c r="MHA51" s="90"/>
      <c r="MHB51" s="90"/>
      <c r="MHC51" s="90"/>
      <c r="MHD51" s="90"/>
      <c r="MHE51" s="90"/>
      <c r="MHF51" s="90"/>
      <c r="MHG51" s="90"/>
      <c r="MHH51" s="90"/>
      <c r="MHI51" s="90"/>
      <c r="MHJ51" s="90"/>
      <c r="MHK51" s="90"/>
      <c r="MHL51" s="90"/>
      <c r="MHM51" s="90"/>
      <c r="MHN51" s="90"/>
      <c r="MHO51" s="90"/>
      <c r="MHP51" s="90"/>
      <c r="MHQ51" s="90"/>
      <c r="MHR51" s="90"/>
      <c r="MHS51" s="90"/>
      <c r="MHT51" s="90"/>
      <c r="MHU51" s="90"/>
      <c r="MHV51" s="90"/>
      <c r="MHW51" s="90"/>
      <c r="MHX51" s="90"/>
      <c r="MHY51" s="90"/>
      <c r="MHZ51" s="90"/>
      <c r="MIA51" s="90"/>
      <c r="MIB51" s="90"/>
      <c r="MIC51" s="90"/>
      <c r="MID51" s="90"/>
      <c r="MIE51" s="90"/>
      <c r="MIF51" s="90"/>
      <c r="MIG51" s="90"/>
      <c r="MIH51" s="90"/>
      <c r="MII51" s="90"/>
      <c r="MIJ51" s="90"/>
      <c r="MIK51" s="90"/>
      <c r="MIL51" s="90"/>
      <c r="MIM51" s="90"/>
      <c r="MIN51" s="90"/>
      <c r="MIO51" s="90"/>
      <c r="MIP51" s="90"/>
      <c r="MIQ51" s="90"/>
      <c r="MIR51" s="90"/>
      <c r="MIS51" s="90"/>
      <c r="MIT51" s="90"/>
      <c r="MIU51" s="90"/>
      <c r="MIV51" s="90"/>
      <c r="MIW51" s="90"/>
      <c r="MIX51" s="90"/>
      <c r="MIY51" s="90"/>
      <c r="MIZ51" s="90"/>
      <c r="MJA51" s="90"/>
      <c r="MJB51" s="90"/>
      <c r="MJC51" s="90"/>
      <c r="MJD51" s="90"/>
      <c r="MJE51" s="90"/>
      <c r="MJF51" s="90"/>
      <c r="MJG51" s="90"/>
      <c r="MJH51" s="90"/>
      <c r="MJI51" s="90"/>
      <c r="MJJ51" s="90"/>
      <c r="MJK51" s="90"/>
      <c r="MJL51" s="90"/>
      <c r="MJM51" s="90"/>
      <c r="MJN51" s="90"/>
      <c r="MJO51" s="90"/>
      <c r="MJP51" s="90"/>
      <c r="MJQ51" s="90"/>
      <c r="MJR51" s="90"/>
      <c r="MJS51" s="90"/>
      <c r="MJT51" s="90"/>
      <c r="MJU51" s="90"/>
      <c r="MJV51" s="90"/>
      <c r="MJW51" s="90"/>
      <c r="MJX51" s="90"/>
      <c r="MJY51" s="90"/>
      <c r="MJZ51" s="90"/>
      <c r="MKA51" s="90"/>
      <c r="MKB51" s="90"/>
      <c r="MKC51" s="90"/>
      <c r="MKD51" s="90"/>
      <c r="MKE51" s="90"/>
      <c r="MKF51" s="90"/>
      <c r="MKG51" s="90"/>
      <c r="MKH51" s="90"/>
      <c r="MKI51" s="90"/>
      <c r="MKJ51" s="90"/>
      <c r="MKK51" s="90"/>
      <c r="MKL51" s="90"/>
      <c r="MKM51" s="90"/>
      <c r="MKN51" s="90"/>
      <c r="MKO51" s="90"/>
      <c r="MKP51" s="90"/>
      <c r="MKQ51" s="90"/>
      <c r="MKR51" s="90"/>
      <c r="MKS51" s="90"/>
      <c r="MKT51" s="90"/>
      <c r="MKU51" s="90"/>
      <c r="MKV51" s="90"/>
      <c r="MKW51" s="90"/>
      <c r="MKX51" s="90"/>
      <c r="MKY51" s="90"/>
      <c r="MKZ51" s="90"/>
      <c r="MLA51" s="90"/>
      <c r="MLB51" s="90"/>
      <c r="MLC51" s="90"/>
      <c r="MLD51" s="90"/>
      <c r="MLE51" s="90"/>
      <c r="MLF51" s="90"/>
      <c r="MLG51" s="90"/>
      <c r="MLH51" s="90"/>
      <c r="MLI51" s="90"/>
      <c r="MLJ51" s="90"/>
      <c r="MLK51" s="90"/>
      <c r="MLL51" s="90"/>
      <c r="MLM51" s="90"/>
      <c r="MLN51" s="90"/>
      <c r="MLO51" s="90"/>
      <c r="MLP51" s="90"/>
      <c r="MLQ51" s="90"/>
      <c r="MLR51" s="90"/>
      <c r="MLS51" s="90"/>
      <c r="MLT51" s="90"/>
      <c r="MLU51" s="90"/>
      <c r="MLV51" s="90"/>
      <c r="MLW51" s="90"/>
      <c r="MLX51" s="90"/>
      <c r="MLY51" s="90"/>
      <c r="MLZ51" s="90"/>
      <c r="MMA51" s="90"/>
      <c r="MMB51" s="90"/>
      <c r="MMC51" s="90"/>
      <c r="MMD51" s="90"/>
      <c r="MME51" s="90"/>
      <c r="MMF51" s="90"/>
      <c r="MMG51" s="90"/>
      <c r="MMH51" s="90"/>
      <c r="MMI51" s="90"/>
      <c r="MMJ51" s="90"/>
      <c r="MMK51" s="90"/>
      <c r="MML51" s="90"/>
      <c r="MMM51" s="90"/>
      <c r="MMN51" s="90"/>
      <c r="MMO51" s="90"/>
      <c r="MMP51" s="90"/>
      <c r="MMQ51" s="90"/>
      <c r="MMR51" s="90"/>
      <c r="MMS51" s="90"/>
      <c r="MMT51" s="90"/>
      <c r="MMU51" s="90"/>
      <c r="MMV51" s="90"/>
      <c r="MMW51" s="90"/>
      <c r="MMX51" s="90"/>
      <c r="MMY51" s="90"/>
      <c r="MMZ51" s="90"/>
      <c r="MNA51" s="90"/>
      <c r="MNB51" s="90"/>
      <c r="MNC51" s="90"/>
      <c r="MND51" s="90"/>
      <c r="MNE51" s="90"/>
      <c r="MNF51" s="90"/>
      <c r="MNG51" s="90"/>
      <c r="MNH51" s="90"/>
      <c r="MNI51" s="90"/>
      <c r="MNJ51" s="90"/>
      <c r="MNK51" s="90"/>
      <c r="MNL51" s="90"/>
      <c r="MNM51" s="90"/>
      <c r="MNN51" s="90"/>
      <c r="MNO51" s="90"/>
      <c r="MNP51" s="90"/>
      <c r="MNQ51" s="90"/>
      <c r="MNR51" s="90"/>
      <c r="MNS51" s="90"/>
      <c r="MNT51" s="90"/>
      <c r="MNU51" s="90"/>
      <c r="MNV51" s="90"/>
      <c r="MNW51" s="90"/>
      <c r="MNX51" s="90"/>
      <c r="MNY51" s="90"/>
      <c r="MNZ51" s="90"/>
      <c r="MOA51" s="90"/>
      <c r="MOB51" s="90"/>
      <c r="MOC51" s="90"/>
      <c r="MOD51" s="90"/>
      <c r="MOE51" s="90"/>
      <c r="MOF51" s="90"/>
      <c r="MOG51" s="90"/>
      <c r="MOH51" s="90"/>
      <c r="MOI51" s="90"/>
      <c r="MOJ51" s="90"/>
      <c r="MOK51" s="90"/>
      <c r="MOL51" s="90"/>
      <c r="MOM51" s="90"/>
      <c r="MON51" s="90"/>
      <c r="MOO51" s="90"/>
      <c r="MOP51" s="90"/>
      <c r="MOQ51" s="90"/>
      <c r="MOR51" s="90"/>
      <c r="MOS51" s="90"/>
      <c r="MOT51" s="90"/>
      <c r="MOU51" s="90"/>
      <c r="MOV51" s="90"/>
      <c r="MOW51" s="90"/>
      <c r="MOX51" s="90"/>
      <c r="MOY51" s="90"/>
      <c r="MOZ51" s="90"/>
      <c r="MPA51" s="90"/>
      <c r="MPB51" s="90"/>
      <c r="MPC51" s="90"/>
      <c r="MPD51" s="90"/>
      <c r="MPE51" s="90"/>
      <c r="MPF51" s="90"/>
      <c r="MPG51" s="90"/>
      <c r="MPH51" s="90"/>
      <c r="MPI51" s="90"/>
      <c r="MPJ51" s="90"/>
      <c r="MPK51" s="90"/>
      <c r="MPL51" s="90"/>
      <c r="MPM51" s="90"/>
      <c r="MPN51" s="90"/>
      <c r="MPO51" s="90"/>
      <c r="MPP51" s="90"/>
      <c r="MPQ51" s="90"/>
      <c r="MPR51" s="90"/>
      <c r="MPS51" s="90"/>
      <c r="MPT51" s="90"/>
      <c r="MPU51" s="90"/>
      <c r="MPV51" s="90"/>
      <c r="MPW51" s="90"/>
      <c r="MPX51" s="90"/>
      <c r="MPY51" s="90"/>
      <c r="MPZ51" s="90"/>
      <c r="MQA51" s="90"/>
      <c r="MQB51" s="90"/>
      <c r="MQC51" s="90"/>
      <c r="MQD51" s="90"/>
      <c r="MQE51" s="90"/>
      <c r="MQF51" s="90"/>
      <c r="MQG51" s="90"/>
      <c r="MQH51" s="90"/>
      <c r="MQI51" s="90"/>
      <c r="MQJ51" s="90"/>
      <c r="MQK51" s="90"/>
      <c r="MQL51" s="90"/>
      <c r="MQM51" s="90"/>
      <c r="MQN51" s="90"/>
      <c r="MQO51" s="90"/>
      <c r="MQP51" s="90"/>
      <c r="MQQ51" s="90"/>
      <c r="MQR51" s="90"/>
      <c r="MQS51" s="90"/>
      <c r="MQT51" s="90"/>
      <c r="MQU51" s="90"/>
      <c r="MQV51" s="90"/>
      <c r="MQW51" s="90"/>
      <c r="MQX51" s="90"/>
      <c r="MQY51" s="90"/>
      <c r="MQZ51" s="90"/>
      <c r="MRA51" s="90"/>
      <c r="MRB51" s="90"/>
      <c r="MRC51" s="90"/>
      <c r="MRD51" s="90"/>
      <c r="MRE51" s="90"/>
      <c r="MRF51" s="90"/>
      <c r="MRG51" s="90"/>
      <c r="MRH51" s="90"/>
      <c r="MRI51" s="90"/>
      <c r="MRJ51" s="90"/>
      <c r="MRK51" s="90"/>
      <c r="MRL51" s="90"/>
      <c r="MRM51" s="90"/>
      <c r="MRN51" s="90"/>
      <c r="MRO51" s="90"/>
      <c r="MRP51" s="90"/>
      <c r="MRQ51" s="90"/>
      <c r="MRR51" s="90"/>
      <c r="MRS51" s="90"/>
      <c r="MRT51" s="90"/>
      <c r="MRU51" s="90"/>
      <c r="MRV51" s="90"/>
      <c r="MRW51" s="90"/>
      <c r="MRX51" s="90"/>
      <c r="MRY51" s="90"/>
      <c r="MRZ51" s="90"/>
      <c r="MSA51" s="90"/>
      <c r="MSB51" s="90"/>
      <c r="MSC51" s="90"/>
      <c r="MSD51" s="90"/>
      <c r="MSE51" s="90"/>
      <c r="MSF51" s="90"/>
      <c r="MSG51" s="90"/>
      <c r="MSH51" s="90"/>
      <c r="MSI51" s="90"/>
      <c r="MSJ51" s="90"/>
      <c r="MSK51" s="90"/>
      <c r="MSL51" s="90"/>
      <c r="MSM51" s="90"/>
      <c r="MSN51" s="90"/>
      <c r="MSO51" s="90"/>
      <c r="MSP51" s="90"/>
      <c r="MSQ51" s="90"/>
      <c r="MSR51" s="90"/>
      <c r="MSS51" s="90"/>
      <c r="MST51" s="90"/>
      <c r="MSU51" s="90"/>
      <c r="MSV51" s="90"/>
      <c r="MSW51" s="90"/>
      <c r="MSX51" s="90"/>
      <c r="MSY51" s="90"/>
      <c r="MSZ51" s="90"/>
      <c r="MTA51" s="90"/>
      <c r="MTB51" s="90"/>
      <c r="MTC51" s="90"/>
      <c r="MTD51" s="90"/>
      <c r="MTE51" s="90"/>
      <c r="MTF51" s="90"/>
      <c r="MTG51" s="90"/>
      <c r="MTH51" s="90"/>
      <c r="MTI51" s="90"/>
      <c r="MTJ51" s="90"/>
      <c r="MTK51" s="90"/>
      <c r="MTL51" s="90"/>
      <c r="MTM51" s="90"/>
      <c r="MTN51" s="90"/>
      <c r="MTO51" s="90"/>
      <c r="MTP51" s="90"/>
      <c r="MTQ51" s="90"/>
      <c r="MTR51" s="90"/>
      <c r="MTS51" s="90"/>
      <c r="MTT51" s="90"/>
      <c r="MTU51" s="90"/>
      <c r="MTV51" s="90"/>
      <c r="MTW51" s="90"/>
      <c r="MTX51" s="90"/>
      <c r="MTY51" s="90"/>
      <c r="MTZ51" s="90"/>
      <c r="MUA51" s="90"/>
      <c r="MUB51" s="90"/>
      <c r="MUC51" s="90"/>
      <c r="MUD51" s="90"/>
      <c r="MUE51" s="90"/>
      <c r="MUF51" s="90"/>
      <c r="MUG51" s="90"/>
      <c r="MUH51" s="90"/>
      <c r="MUI51" s="90"/>
      <c r="MUJ51" s="90"/>
      <c r="MUK51" s="90"/>
      <c r="MUL51" s="90"/>
      <c r="MUM51" s="90"/>
      <c r="MUN51" s="90"/>
      <c r="MUO51" s="90"/>
      <c r="MUP51" s="90"/>
      <c r="MUQ51" s="90"/>
      <c r="MUR51" s="90"/>
      <c r="MUS51" s="90"/>
      <c r="MUT51" s="90"/>
      <c r="MUU51" s="90"/>
      <c r="MUV51" s="90"/>
      <c r="MUW51" s="90"/>
      <c r="MUX51" s="90"/>
      <c r="MUY51" s="90"/>
      <c r="MUZ51" s="90"/>
      <c r="MVA51" s="90"/>
      <c r="MVB51" s="90"/>
      <c r="MVC51" s="90"/>
      <c r="MVD51" s="90"/>
      <c r="MVE51" s="90"/>
      <c r="MVF51" s="90"/>
      <c r="MVG51" s="90"/>
      <c r="MVH51" s="90"/>
      <c r="MVI51" s="90"/>
      <c r="MVJ51" s="90"/>
      <c r="MVK51" s="90"/>
      <c r="MVL51" s="90"/>
      <c r="MVM51" s="90"/>
      <c r="MVN51" s="90"/>
      <c r="MVO51" s="90"/>
      <c r="MVP51" s="90"/>
      <c r="MVQ51" s="90"/>
      <c r="MVR51" s="90"/>
      <c r="MVS51" s="90"/>
      <c r="MVT51" s="90"/>
      <c r="MVU51" s="90"/>
      <c r="MVV51" s="90"/>
      <c r="MVW51" s="90"/>
      <c r="MVX51" s="90"/>
      <c r="MVY51" s="90"/>
      <c r="MVZ51" s="90"/>
      <c r="MWA51" s="90"/>
      <c r="MWB51" s="90"/>
      <c r="MWC51" s="90"/>
      <c r="MWD51" s="90"/>
      <c r="MWE51" s="90"/>
      <c r="MWF51" s="90"/>
      <c r="MWG51" s="90"/>
      <c r="MWH51" s="90"/>
      <c r="MWI51" s="90"/>
      <c r="MWJ51" s="90"/>
      <c r="MWK51" s="90"/>
      <c r="MWL51" s="90"/>
      <c r="MWM51" s="90"/>
      <c r="MWN51" s="90"/>
      <c r="MWO51" s="90"/>
      <c r="MWP51" s="90"/>
      <c r="MWQ51" s="90"/>
      <c r="MWR51" s="90"/>
      <c r="MWS51" s="90"/>
      <c r="MWT51" s="90"/>
      <c r="MWU51" s="90"/>
      <c r="MWV51" s="90"/>
      <c r="MWW51" s="90"/>
      <c r="MWX51" s="90"/>
      <c r="MWY51" s="90"/>
      <c r="MWZ51" s="90"/>
      <c r="MXA51" s="90"/>
      <c r="MXB51" s="90"/>
      <c r="MXC51" s="90"/>
      <c r="MXD51" s="90"/>
      <c r="MXE51" s="90"/>
      <c r="MXF51" s="90"/>
      <c r="MXG51" s="90"/>
      <c r="MXH51" s="90"/>
      <c r="MXI51" s="90"/>
      <c r="MXJ51" s="90"/>
      <c r="MXK51" s="90"/>
      <c r="MXL51" s="90"/>
      <c r="MXM51" s="90"/>
      <c r="MXN51" s="90"/>
      <c r="MXO51" s="90"/>
      <c r="MXP51" s="90"/>
      <c r="MXQ51" s="90"/>
      <c r="MXR51" s="90"/>
      <c r="MXS51" s="90"/>
      <c r="MXT51" s="90"/>
      <c r="MXU51" s="90"/>
      <c r="MXV51" s="90"/>
      <c r="MXW51" s="90"/>
      <c r="MXX51" s="90"/>
      <c r="MXY51" s="90"/>
      <c r="MXZ51" s="90"/>
      <c r="MYA51" s="90"/>
      <c r="MYB51" s="90"/>
      <c r="MYC51" s="90"/>
      <c r="MYD51" s="90"/>
      <c r="MYE51" s="90"/>
      <c r="MYF51" s="90"/>
      <c r="MYG51" s="90"/>
      <c r="MYH51" s="90"/>
      <c r="MYI51" s="90"/>
      <c r="MYJ51" s="90"/>
      <c r="MYK51" s="90"/>
      <c r="MYL51" s="90"/>
      <c r="MYM51" s="90"/>
      <c r="MYN51" s="90"/>
      <c r="MYO51" s="90"/>
      <c r="MYP51" s="90"/>
      <c r="MYQ51" s="90"/>
      <c r="MYR51" s="90"/>
      <c r="MYS51" s="90"/>
      <c r="MYT51" s="90"/>
      <c r="MYU51" s="90"/>
      <c r="MYV51" s="90"/>
      <c r="MYW51" s="90"/>
      <c r="MYX51" s="90"/>
      <c r="MYY51" s="90"/>
      <c r="MYZ51" s="90"/>
      <c r="MZA51" s="90"/>
      <c r="MZB51" s="90"/>
      <c r="MZC51" s="90"/>
      <c r="MZD51" s="90"/>
      <c r="MZE51" s="90"/>
      <c r="MZF51" s="90"/>
      <c r="MZG51" s="90"/>
      <c r="MZH51" s="90"/>
      <c r="MZI51" s="90"/>
      <c r="MZJ51" s="90"/>
      <c r="MZK51" s="90"/>
      <c r="MZL51" s="90"/>
      <c r="MZM51" s="90"/>
      <c r="MZN51" s="90"/>
      <c r="MZO51" s="90"/>
      <c r="MZP51" s="90"/>
      <c r="MZQ51" s="90"/>
      <c r="MZR51" s="90"/>
      <c r="MZS51" s="90"/>
      <c r="MZT51" s="90"/>
      <c r="MZU51" s="90"/>
      <c r="MZV51" s="90"/>
      <c r="MZW51" s="90"/>
      <c r="MZX51" s="90"/>
      <c r="MZY51" s="90"/>
      <c r="MZZ51" s="90"/>
      <c r="NAA51" s="90"/>
      <c r="NAB51" s="90"/>
      <c r="NAC51" s="90"/>
      <c r="NAD51" s="90"/>
      <c r="NAE51" s="90"/>
      <c r="NAF51" s="90"/>
      <c r="NAG51" s="90"/>
      <c r="NAH51" s="90"/>
      <c r="NAI51" s="90"/>
      <c r="NAJ51" s="90"/>
      <c r="NAK51" s="90"/>
      <c r="NAL51" s="90"/>
      <c r="NAM51" s="90"/>
      <c r="NAN51" s="90"/>
      <c r="NAO51" s="90"/>
      <c r="NAP51" s="90"/>
      <c r="NAQ51" s="90"/>
      <c r="NAR51" s="90"/>
      <c r="NAS51" s="90"/>
      <c r="NAT51" s="90"/>
      <c r="NAU51" s="90"/>
      <c r="NAV51" s="90"/>
      <c r="NAW51" s="90"/>
      <c r="NAX51" s="90"/>
      <c r="NAY51" s="90"/>
      <c r="NAZ51" s="90"/>
      <c r="NBA51" s="90"/>
      <c r="NBB51" s="90"/>
      <c r="NBC51" s="90"/>
      <c r="NBD51" s="90"/>
      <c r="NBE51" s="90"/>
      <c r="NBF51" s="90"/>
      <c r="NBG51" s="90"/>
      <c r="NBH51" s="90"/>
      <c r="NBI51" s="90"/>
      <c r="NBJ51" s="90"/>
      <c r="NBK51" s="90"/>
      <c r="NBL51" s="90"/>
      <c r="NBM51" s="90"/>
      <c r="NBN51" s="90"/>
      <c r="NBO51" s="90"/>
      <c r="NBP51" s="90"/>
      <c r="NBQ51" s="90"/>
      <c r="NBR51" s="90"/>
      <c r="NBS51" s="90"/>
      <c r="NBT51" s="90"/>
      <c r="NBU51" s="90"/>
      <c r="NBV51" s="90"/>
      <c r="NBW51" s="90"/>
      <c r="NBX51" s="90"/>
      <c r="NBY51" s="90"/>
      <c r="NBZ51" s="90"/>
      <c r="NCA51" s="90"/>
      <c r="NCB51" s="90"/>
      <c r="NCC51" s="90"/>
      <c r="NCD51" s="90"/>
      <c r="NCE51" s="90"/>
      <c r="NCF51" s="90"/>
      <c r="NCG51" s="90"/>
      <c r="NCH51" s="90"/>
      <c r="NCI51" s="90"/>
      <c r="NCJ51" s="90"/>
      <c r="NCK51" s="90"/>
      <c r="NCL51" s="90"/>
      <c r="NCM51" s="90"/>
      <c r="NCN51" s="90"/>
      <c r="NCO51" s="90"/>
      <c r="NCP51" s="90"/>
      <c r="NCQ51" s="90"/>
      <c r="NCR51" s="90"/>
      <c r="NCS51" s="90"/>
      <c r="NCT51" s="90"/>
      <c r="NCU51" s="90"/>
      <c r="NCV51" s="90"/>
      <c r="NCW51" s="90"/>
      <c r="NCX51" s="90"/>
      <c r="NCY51" s="90"/>
      <c r="NCZ51" s="90"/>
      <c r="NDA51" s="90"/>
      <c r="NDB51" s="90"/>
      <c r="NDC51" s="90"/>
      <c r="NDD51" s="90"/>
      <c r="NDE51" s="90"/>
      <c r="NDF51" s="90"/>
      <c r="NDG51" s="90"/>
      <c r="NDH51" s="90"/>
      <c r="NDI51" s="90"/>
      <c r="NDJ51" s="90"/>
      <c r="NDK51" s="90"/>
      <c r="NDL51" s="90"/>
      <c r="NDM51" s="90"/>
      <c r="NDN51" s="90"/>
      <c r="NDO51" s="90"/>
      <c r="NDP51" s="90"/>
      <c r="NDQ51" s="90"/>
      <c r="NDR51" s="90"/>
      <c r="NDS51" s="90"/>
      <c r="NDT51" s="90"/>
      <c r="NDU51" s="90"/>
      <c r="NDV51" s="90"/>
      <c r="NDW51" s="90"/>
      <c r="NDX51" s="90"/>
      <c r="NDY51" s="90"/>
      <c r="NDZ51" s="90"/>
      <c r="NEA51" s="90"/>
      <c r="NEB51" s="90"/>
      <c r="NEC51" s="90"/>
      <c r="NED51" s="90"/>
      <c r="NEE51" s="90"/>
      <c r="NEF51" s="90"/>
      <c r="NEG51" s="90"/>
      <c r="NEH51" s="90"/>
      <c r="NEI51" s="90"/>
      <c r="NEJ51" s="90"/>
      <c r="NEK51" s="90"/>
      <c r="NEL51" s="90"/>
      <c r="NEM51" s="90"/>
      <c r="NEN51" s="90"/>
      <c r="NEO51" s="90"/>
      <c r="NEP51" s="90"/>
      <c r="NEQ51" s="90"/>
      <c r="NER51" s="90"/>
      <c r="NES51" s="90"/>
      <c r="NET51" s="90"/>
      <c r="NEU51" s="90"/>
      <c r="NEV51" s="90"/>
      <c r="NEW51" s="90"/>
      <c r="NEX51" s="90"/>
      <c r="NEY51" s="90"/>
      <c r="NEZ51" s="90"/>
      <c r="NFA51" s="90"/>
      <c r="NFB51" s="90"/>
      <c r="NFC51" s="90"/>
      <c r="NFD51" s="90"/>
      <c r="NFE51" s="90"/>
      <c r="NFF51" s="90"/>
      <c r="NFG51" s="90"/>
      <c r="NFH51" s="90"/>
      <c r="NFI51" s="90"/>
      <c r="NFJ51" s="90"/>
      <c r="NFK51" s="90"/>
      <c r="NFL51" s="90"/>
      <c r="NFM51" s="90"/>
      <c r="NFN51" s="90"/>
      <c r="NFO51" s="90"/>
      <c r="NFP51" s="90"/>
      <c r="NFQ51" s="90"/>
      <c r="NFR51" s="90"/>
      <c r="NFS51" s="90"/>
      <c r="NFT51" s="90"/>
      <c r="NFU51" s="90"/>
      <c r="NFV51" s="90"/>
      <c r="NFW51" s="90"/>
      <c r="NFX51" s="90"/>
      <c r="NFY51" s="90"/>
      <c r="NFZ51" s="90"/>
      <c r="NGA51" s="90"/>
      <c r="NGB51" s="90"/>
      <c r="NGC51" s="90"/>
      <c r="NGD51" s="90"/>
      <c r="NGE51" s="90"/>
      <c r="NGF51" s="90"/>
      <c r="NGG51" s="90"/>
      <c r="NGH51" s="90"/>
      <c r="NGI51" s="90"/>
      <c r="NGJ51" s="90"/>
      <c r="NGK51" s="90"/>
      <c r="NGL51" s="90"/>
      <c r="NGM51" s="90"/>
      <c r="NGN51" s="90"/>
      <c r="NGO51" s="90"/>
      <c r="NGP51" s="90"/>
      <c r="NGQ51" s="90"/>
      <c r="NGR51" s="90"/>
      <c r="NGS51" s="90"/>
      <c r="NGT51" s="90"/>
      <c r="NGU51" s="90"/>
      <c r="NGV51" s="90"/>
      <c r="NGW51" s="90"/>
      <c r="NGX51" s="90"/>
      <c r="NGY51" s="90"/>
      <c r="NGZ51" s="90"/>
      <c r="NHA51" s="90"/>
      <c r="NHB51" s="90"/>
      <c r="NHC51" s="90"/>
      <c r="NHD51" s="90"/>
      <c r="NHE51" s="90"/>
      <c r="NHF51" s="90"/>
      <c r="NHG51" s="90"/>
      <c r="NHH51" s="90"/>
      <c r="NHI51" s="90"/>
      <c r="NHJ51" s="90"/>
      <c r="NHK51" s="90"/>
      <c r="NHL51" s="90"/>
      <c r="NHM51" s="90"/>
      <c r="NHN51" s="90"/>
      <c r="NHO51" s="90"/>
      <c r="NHP51" s="90"/>
      <c r="NHQ51" s="90"/>
      <c r="NHR51" s="90"/>
      <c r="NHS51" s="90"/>
      <c r="NHT51" s="90"/>
      <c r="NHU51" s="90"/>
      <c r="NHV51" s="90"/>
      <c r="NHW51" s="90"/>
      <c r="NHX51" s="90"/>
      <c r="NHY51" s="90"/>
      <c r="NHZ51" s="90"/>
      <c r="NIA51" s="90"/>
      <c r="NIB51" s="90"/>
      <c r="NIC51" s="90"/>
      <c r="NID51" s="90"/>
      <c r="NIE51" s="90"/>
      <c r="NIF51" s="90"/>
      <c r="NIG51" s="90"/>
      <c r="NIH51" s="90"/>
      <c r="NII51" s="90"/>
      <c r="NIJ51" s="90"/>
      <c r="NIK51" s="90"/>
      <c r="NIL51" s="90"/>
      <c r="NIM51" s="90"/>
      <c r="NIN51" s="90"/>
      <c r="NIO51" s="90"/>
      <c r="NIP51" s="90"/>
      <c r="NIQ51" s="90"/>
      <c r="NIR51" s="90"/>
      <c r="NIS51" s="90"/>
      <c r="NIT51" s="90"/>
      <c r="NIU51" s="90"/>
      <c r="NIV51" s="90"/>
      <c r="NIW51" s="90"/>
      <c r="NIX51" s="90"/>
      <c r="NIY51" s="90"/>
      <c r="NIZ51" s="90"/>
      <c r="NJA51" s="90"/>
      <c r="NJB51" s="90"/>
      <c r="NJC51" s="90"/>
      <c r="NJD51" s="90"/>
      <c r="NJE51" s="90"/>
      <c r="NJF51" s="90"/>
      <c r="NJG51" s="90"/>
      <c r="NJH51" s="90"/>
      <c r="NJI51" s="90"/>
      <c r="NJJ51" s="90"/>
      <c r="NJK51" s="90"/>
      <c r="NJL51" s="90"/>
      <c r="NJM51" s="90"/>
      <c r="NJN51" s="90"/>
      <c r="NJO51" s="90"/>
      <c r="NJP51" s="90"/>
      <c r="NJQ51" s="90"/>
      <c r="NJR51" s="90"/>
      <c r="NJS51" s="90"/>
      <c r="NJT51" s="90"/>
      <c r="NJU51" s="90"/>
      <c r="NJV51" s="90"/>
      <c r="NJW51" s="90"/>
      <c r="NJX51" s="90"/>
      <c r="NJY51" s="90"/>
      <c r="NJZ51" s="90"/>
      <c r="NKA51" s="90"/>
      <c r="NKB51" s="90"/>
      <c r="NKC51" s="90"/>
      <c r="NKD51" s="90"/>
      <c r="NKE51" s="90"/>
      <c r="NKF51" s="90"/>
      <c r="NKG51" s="90"/>
      <c r="NKH51" s="90"/>
      <c r="NKI51" s="90"/>
      <c r="NKJ51" s="90"/>
      <c r="NKK51" s="90"/>
      <c r="NKL51" s="90"/>
      <c r="NKM51" s="90"/>
      <c r="NKN51" s="90"/>
      <c r="NKO51" s="90"/>
      <c r="NKP51" s="90"/>
      <c r="NKQ51" s="90"/>
      <c r="NKR51" s="90"/>
      <c r="NKS51" s="90"/>
      <c r="NKT51" s="90"/>
      <c r="NKU51" s="90"/>
      <c r="NKV51" s="90"/>
      <c r="NKW51" s="90"/>
      <c r="NKX51" s="90"/>
      <c r="NKY51" s="90"/>
      <c r="NKZ51" s="90"/>
      <c r="NLA51" s="90"/>
      <c r="NLB51" s="90"/>
      <c r="NLC51" s="90"/>
      <c r="NLD51" s="90"/>
      <c r="NLE51" s="90"/>
      <c r="NLF51" s="90"/>
      <c r="NLG51" s="90"/>
      <c r="NLH51" s="90"/>
      <c r="NLI51" s="90"/>
      <c r="NLJ51" s="90"/>
      <c r="NLK51" s="90"/>
      <c r="NLL51" s="90"/>
      <c r="NLM51" s="90"/>
      <c r="NLN51" s="90"/>
      <c r="NLO51" s="90"/>
      <c r="NLP51" s="90"/>
      <c r="NLQ51" s="90"/>
      <c r="NLR51" s="90"/>
      <c r="NLS51" s="90"/>
      <c r="NLT51" s="90"/>
      <c r="NLU51" s="90"/>
      <c r="NLV51" s="90"/>
      <c r="NLW51" s="90"/>
      <c r="NLX51" s="90"/>
      <c r="NLY51" s="90"/>
      <c r="NLZ51" s="90"/>
      <c r="NMA51" s="90"/>
      <c r="NMB51" s="90"/>
      <c r="NMC51" s="90"/>
      <c r="NMD51" s="90"/>
      <c r="NME51" s="90"/>
      <c r="NMF51" s="90"/>
      <c r="NMG51" s="90"/>
      <c r="NMH51" s="90"/>
      <c r="NMI51" s="90"/>
      <c r="NMJ51" s="90"/>
      <c r="NMK51" s="90"/>
      <c r="NML51" s="90"/>
      <c r="NMM51" s="90"/>
      <c r="NMN51" s="90"/>
      <c r="NMO51" s="90"/>
      <c r="NMP51" s="90"/>
      <c r="NMQ51" s="90"/>
      <c r="NMR51" s="90"/>
      <c r="NMS51" s="90"/>
      <c r="NMT51" s="90"/>
      <c r="NMU51" s="90"/>
      <c r="NMV51" s="90"/>
      <c r="NMW51" s="90"/>
      <c r="NMX51" s="90"/>
      <c r="NMY51" s="90"/>
      <c r="NMZ51" s="90"/>
      <c r="NNA51" s="90"/>
      <c r="NNB51" s="90"/>
      <c r="NNC51" s="90"/>
      <c r="NND51" s="90"/>
      <c r="NNE51" s="90"/>
      <c r="NNF51" s="90"/>
      <c r="NNG51" s="90"/>
      <c r="NNH51" s="90"/>
      <c r="NNI51" s="90"/>
      <c r="NNJ51" s="90"/>
      <c r="NNK51" s="90"/>
      <c r="NNL51" s="90"/>
      <c r="NNM51" s="90"/>
      <c r="NNN51" s="90"/>
      <c r="NNO51" s="90"/>
      <c r="NNP51" s="90"/>
      <c r="NNQ51" s="90"/>
      <c r="NNR51" s="90"/>
      <c r="NNS51" s="90"/>
      <c r="NNT51" s="90"/>
      <c r="NNU51" s="90"/>
      <c r="NNV51" s="90"/>
      <c r="NNW51" s="90"/>
      <c r="NNX51" s="90"/>
      <c r="NNY51" s="90"/>
      <c r="NNZ51" s="90"/>
      <c r="NOA51" s="90"/>
      <c r="NOB51" s="90"/>
      <c r="NOC51" s="90"/>
      <c r="NOD51" s="90"/>
      <c r="NOE51" s="90"/>
      <c r="NOF51" s="90"/>
      <c r="NOG51" s="90"/>
      <c r="NOH51" s="90"/>
      <c r="NOI51" s="90"/>
      <c r="NOJ51" s="90"/>
      <c r="NOK51" s="90"/>
      <c r="NOL51" s="90"/>
      <c r="NOM51" s="90"/>
      <c r="NON51" s="90"/>
      <c r="NOO51" s="90"/>
      <c r="NOP51" s="90"/>
      <c r="NOQ51" s="90"/>
      <c r="NOR51" s="90"/>
      <c r="NOS51" s="90"/>
      <c r="NOT51" s="90"/>
      <c r="NOU51" s="90"/>
      <c r="NOV51" s="90"/>
      <c r="NOW51" s="90"/>
      <c r="NOX51" s="90"/>
      <c r="NOY51" s="90"/>
      <c r="NOZ51" s="90"/>
      <c r="NPA51" s="90"/>
      <c r="NPB51" s="90"/>
      <c r="NPC51" s="90"/>
      <c r="NPD51" s="90"/>
      <c r="NPE51" s="90"/>
      <c r="NPF51" s="90"/>
      <c r="NPG51" s="90"/>
      <c r="NPH51" s="90"/>
      <c r="NPI51" s="90"/>
      <c r="NPJ51" s="90"/>
      <c r="NPK51" s="90"/>
      <c r="NPL51" s="90"/>
      <c r="NPM51" s="90"/>
      <c r="NPN51" s="90"/>
      <c r="NPO51" s="90"/>
      <c r="NPP51" s="90"/>
      <c r="NPQ51" s="90"/>
      <c r="NPR51" s="90"/>
      <c r="NPS51" s="90"/>
      <c r="NPT51" s="90"/>
      <c r="NPU51" s="90"/>
      <c r="NPV51" s="90"/>
      <c r="NPW51" s="90"/>
      <c r="NPX51" s="90"/>
      <c r="NPY51" s="90"/>
      <c r="NPZ51" s="90"/>
      <c r="NQA51" s="90"/>
      <c r="NQB51" s="90"/>
      <c r="NQC51" s="90"/>
      <c r="NQD51" s="90"/>
      <c r="NQE51" s="90"/>
      <c r="NQF51" s="90"/>
      <c r="NQG51" s="90"/>
      <c r="NQH51" s="90"/>
      <c r="NQI51" s="90"/>
      <c r="NQJ51" s="90"/>
      <c r="NQK51" s="90"/>
      <c r="NQL51" s="90"/>
      <c r="NQM51" s="90"/>
      <c r="NQN51" s="90"/>
      <c r="NQO51" s="90"/>
      <c r="NQP51" s="90"/>
      <c r="NQQ51" s="90"/>
      <c r="NQR51" s="90"/>
      <c r="NQS51" s="90"/>
      <c r="NQT51" s="90"/>
      <c r="NQU51" s="90"/>
      <c r="NQV51" s="90"/>
      <c r="NQW51" s="90"/>
      <c r="NQX51" s="90"/>
      <c r="NQY51" s="90"/>
      <c r="NQZ51" s="90"/>
      <c r="NRA51" s="90"/>
      <c r="NRB51" s="90"/>
      <c r="NRC51" s="90"/>
      <c r="NRD51" s="90"/>
      <c r="NRE51" s="90"/>
      <c r="NRF51" s="90"/>
      <c r="NRG51" s="90"/>
      <c r="NRH51" s="90"/>
      <c r="NRI51" s="90"/>
      <c r="NRJ51" s="90"/>
      <c r="NRK51" s="90"/>
      <c r="NRL51" s="90"/>
      <c r="NRM51" s="90"/>
      <c r="NRN51" s="90"/>
      <c r="NRO51" s="90"/>
      <c r="NRP51" s="90"/>
      <c r="NRQ51" s="90"/>
      <c r="NRR51" s="90"/>
      <c r="NRS51" s="90"/>
      <c r="NRT51" s="90"/>
      <c r="NRU51" s="90"/>
      <c r="NRV51" s="90"/>
      <c r="NRW51" s="90"/>
      <c r="NRX51" s="90"/>
      <c r="NRY51" s="90"/>
      <c r="NRZ51" s="90"/>
      <c r="NSA51" s="90"/>
      <c r="NSB51" s="90"/>
      <c r="NSC51" s="90"/>
      <c r="NSD51" s="90"/>
      <c r="NSE51" s="90"/>
      <c r="NSF51" s="90"/>
      <c r="NSG51" s="90"/>
      <c r="NSH51" s="90"/>
      <c r="NSI51" s="90"/>
      <c r="NSJ51" s="90"/>
      <c r="NSK51" s="90"/>
      <c r="NSL51" s="90"/>
      <c r="NSM51" s="90"/>
      <c r="NSN51" s="90"/>
      <c r="NSO51" s="90"/>
      <c r="NSP51" s="90"/>
      <c r="NSQ51" s="90"/>
      <c r="NSR51" s="90"/>
      <c r="NSS51" s="90"/>
      <c r="NST51" s="90"/>
      <c r="NSU51" s="90"/>
      <c r="NSV51" s="90"/>
      <c r="NSW51" s="90"/>
      <c r="NSX51" s="90"/>
      <c r="NSY51" s="90"/>
      <c r="NSZ51" s="90"/>
      <c r="NTA51" s="90"/>
      <c r="NTB51" s="90"/>
      <c r="NTC51" s="90"/>
      <c r="NTD51" s="90"/>
      <c r="NTE51" s="90"/>
      <c r="NTF51" s="90"/>
      <c r="NTG51" s="90"/>
      <c r="NTH51" s="90"/>
      <c r="NTI51" s="90"/>
      <c r="NTJ51" s="90"/>
      <c r="NTK51" s="90"/>
      <c r="NTL51" s="90"/>
      <c r="NTM51" s="90"/>
      <c r="NTN51" s="90"/>
      <c r="NTO51" s="90"/>
      <c r="NTP51" s="90"/>
      <c r="NTQ51" s="90"/>
      <c r="NTR51" s="90"/>
      <c r="NTS51" s="90"/>
      <c r="NTT51" s="90"/>
      <c r="NTU51" s="90"/>
      <c r="NTV51" s="90"/>
      <c r="NTW51" s="90"/>
      <c r="NTX51" s="90"/>
      <c r="NTY51" s="90"/>
      <c r="NTZ51" s="90"/>
      <c r="NUA51" s="90"/>
      <c r="NUB51" s="90"/>
      <c r="NUC51" s="90"/>
      <c r="NUD51" s="90"/>
      <c r="NUE51" s="90"/>
      <c r="NUF51" s="90"/>
      <c r="NUG51" s="90"/>
      <c r="NUH51" s="90"/>
      <c r="NUI51" s="90"/>
      <c r="NUJ51" s="90"/>
      <c r="NUK51" s="90"/>
      <c r="NUL51" s="90"/>
      <c r="NUM51" s="90"/>
      <c r="NUN51" s="90"/>
      <c r="NUO51" s="90"/>
      <c r="NUP51" s="90"/>
      <c r="NUQ51" s="90"/>
      <c r="NUR51" s="90"/>
      <c r="NUS51" s="90"/>
      <c r="NUT51" s="90"/>
      <c r="NUU51" s="90"/>
      <c r="NUV51" s="90"/>
      <c r="NUW51" s="90"/>
      <c r="NUX51" s="90"/>
      <c r="NUY51" s="90"/>
      <c r="NUZ51" s="90"/>
      <c r="NVA51" s="90"/>
      <c r="NVB51" s="90"/>
      <c r="NVC51" s="90"/>
      <c r="NVD51" s="90"/>
      <c r="NVE51" s="90"/>
      <c r="NVF51" s="90"/>
      <c r="NVG51" s="90"/>
      <c r="NVH51" s="90"/>
      <c r="NVI51" s="90"/>
      <c r="NVJ51" s="90"/>
      <c r="NVK51" s="90"/>
      <c r="NVL51" s="90"/>
      <c r="NVM51" s="90"/>
      <c r="NVN51" s="90"/>
      <c r="NVO51" s="90"/>
      <c r="NVP51" s="90"/>
      <c r="NVQ51" s="90"/>
      <c r="NVR51" s="90"/>
      <c r="NVS51" s="90"/>
      <c r="NVT51" s="90"/>
      <c r="NVU51" s="90"/>
      <c r="NVV51" s="90"/>
      <c r="NVW51" s="90"/>
      <c r="NVX51" s="90"/>
      <c r="NVY51" s="90"/>
      <c r="NVZ51" s="90"/>
      <c r="NWA51" s="90"/>
      <c r="NWB51" s="90"/>
      <c r="NWC51" s="90"/>
      <c r="NWD51" s="90"/>
      <c r="NWE51" s="90"/>
      <c r="NWF51" s="90"/>
      <c r="NWG51" s="90"/>
      <c r="NWH51" s="90"/>
      <c r="NWI51" s="90"/>
      <c r="NWJ51" s="90"/>
      <c r="NWK51" s="90"/>
      <c r="NWL51" s="90"/>
      <c r="NWM51" s="90"/>
      <c r="NWN51" s="90"/>
      <c r="NWO51" s="90"/>
      <c r="NWP51" s="90"/>
      <c r="NWQ51" s="90"/>
      <c r="NWR51" s="90"/>
      <c r="NWS51" s="90"/>
      <c r="NWT51" s="90"/>
      <c r="NWU51" s="90"/>
      <c r="NWV51" s="90"/>
      <c r="NWW51" s="90"/>
      <c r="NWX51" s="90"/>
      <c r="NWY51" s="90"/>
      <c r="NWZ51" s="90"/>
      <c r="NXA51" s="90"/>
      <c r="NXB51" s="90"/>
      <c r="NXC51" s="90"/>
      <c r="NXD51" s="90"/>
      <c r="NXE51" s="90"/>
      <c r="NXF51" s="90"/>
      <c r="NXG51" s="90"/>
      <c r="NXH51" s="90"/>
      <c r="NXI51" s="90"/>
      <c r="NXJ51" s="90"/>
      <c r="NXK51" s="90"/>
      <c r="NXL51" s="90"/>
      <c r="NXM51" s="90"/>
      <c r="NXN51" s="90"/>
      <c r="NXO51" s="90"/>
      <c r="NXP51" s="90"/>
      <c r="NXQ51" s="90"/>
      <c r="NXR51" s="90"/>
      <c r="NXS51" s="90"/>
      <c r="NXT51" s="90"/>
      <c r="NXU51" s="90"/>
      <c r="NXV51" s="90"/>
      <c r="NXW51" s="90"/>
      <c r="NXX51" s="90"/>
      <c r="NXY51" s="90"/>
      <c r="NXZ51" s="90"/>
      <c r="NYA51" s="90"/>
      <c r="NYB51" s="90"/>
      <c r="NYC51" s="90"/>
      <c r="NYD51" s="90"/>
      <c r="NYE51" s="90"/>
      <c r="NYF51" s="90"/>
      <c r="NYG51" s="90"/>
      <c r="NYH51" s="90"/>
      <c r="NYI51" s="90"/>
      <c r="NYJ51" s="90"/>
      <c r="NYK51" s="90"/>
      <c r="NYL51" s="90"/>
      <c r="NYM51" s="90"/>
      <c r="NYN51" s="90"/>
      <c r="NYO51" s="90"/>
      <c r="NYP51" s="90"/>
      <c r="NYQ51" s="90"/>
      <c r="NYR51" s="90"/>
      <c r="NYS51" s="90"/>
      <c r="NYT51" s="90"/>
      <c r="NYU51" s="90"/>
      <c r="NYV51" s="90"/>
      <c r="NYW51" s="90"/>
      <c r="NYX51" s="90"/>
      <c r="NYY51" s="90"/>
      <c r="NYZ51" s="90"/>
      <c r="NZA51" s="90"/>
      <c r="NZB51" s="90"/>
      <c r="NZC51" s="90"/>
      <c r="NZD51" s="90"/>
      <c r="NZE51" s="90"/>
      <c r="NZF51" s="90"/>
      <c r="NZG51" s="90"/>
      <c r="NZH51" s="90"/>
      <c r="NZI51" s="90"/>
      <c r="NZJ51" s="90"/>
      <c r="NZK51" s="90"/>
      <c r="NZL51" s="90"/>
      <c r="NZM51" s="90"/>
      <c r="NZN51" s="90"/>
      <c r="NZO51" s="90"/>
      <c r="NZP51" s="90"/>
      <c r="NZQ51" s="90"/>
      <c r="NZR51" s="90"/>
      <c r="NZS51" s="90"/>
      <c r="NZT51" s="90"/>
      <c r="NZU51" s="90"/>
      <c r="NZV51" s="90"/>
      <c r="NZW51" s="90"/>
      <c r="NZX51" s="90"/>
      <c r="NZY51" s="90"/>
      <c r="NZZ51" s="90"/>
      <c r="OAA51" s="90"/>
      <c r="OAB51" s="90"/>
      <c r="OAC51" s="90"/>
      <c r="OAD51" s="90"/>
      <c r="OAE51" s="90"/>
      <c r="OAF51" s="90"/>
      <c r="OAG51" s="90"/>
      <c r="OAH51" s="90"/>
      <c r="OAI51" s="90"/>
      <c r="OAJ51" s="90"/>
      <c r="OAK51" s="90"/>
      <c r="OAL51" s="90"/>
      <c r="OAM51" s="90"/>
      <c r="OAN51" s="90"/>
      <c r="OAO51" s="90"/>
      <c r="OAP51" s="90"/>
      <c r="OAQ51" s="90"/>
      <c r="OAR51" s="90"/>
      <c r="OAS51" s="90"/>
      <c r="OAT51" s="90"/>
      <c r="OAU51" s="90"/>
      <c r="OAV51" s="90"/>
      <c r="OAW51" s="90"/>
      <c r="OAX51" s="90"/>
      <c r="OAY51" s="90"/>
      <c r="OAZ51" s="90"/>
      <c r="OBA51" s="90"/>
      <c r="OBB51" s="90"/>
      <c r="OBC51" s="90"/>
      <c r="OBD51" s="90"/>
      <c r="OBE51" s="90"/>
      <c r="OBF51" s="90"/>
      <c r="OBG51" s="90"/>
      <c r="OBH51" s="90"/>
      <c r="OBI51" s="90"/>
      <c r="OBJ51" s="90"/>
      <c r="OBK51" s="90"/>
      <c r="OBL51" s="90"/>
      <c r="OBM51" s="90"/>
      <c r="OBN51" s="90"/>
      <c r="OBO51" s="90"/>
      <c r="OBP51" s="90"/>
      <c r="OBQ51" s="90"/>
      <c r="OBR51" s="90"/>
      <c r="OBS51" s="90"/>
      <c r="OBT51" s="90"/>
      <c r="OBU51" s="90"/>
      <c r="OBV51" s="90"/>
      <c r="OBW51" s="90"/>
      <c r="OBX51" s="90"/>
      <c r="OBY51" s="90"/>
      <c r="OBZ51" s="90"/>
      <c r="OCA51" s="90"/>
      <c r="OCB51" s="90"/>
      <c r="OCC51" s="90"/>
      <c r="OCD51" s="90"/>
      <c r="OCE51" s="90"/>
      <c r="OCF51" s="90"/>
      <c r="OCG51" s="90"/>
      <c r="OCH51" s="90"/>
      <c r="OCI51" s="90"/>
      <c r="OCJ51" s="90"/>
      <c r="OCK51" s="90"/>
      <c r="OCL51" s="90"/>
      <c r="OCM51" s="90"/>
      <c r="OCN51" s="90"/>
      <c r="OCO51" s="90"/>
      <c r="OCP51" s="90"/>
      <c r="OCQ51" s="90"/>
      <c r="OCR51" s="90"/>
      <c r="OCS51" s="90"/>
      <c r="OCT51" s="90"/>
      <c r="OCU51" s="90"/>
      <c r="OCV51" s="90"/>
      <c r="OCW51" s="90"/>
      <c r="OCX51" s="90"/>
      <c r="OCY51" s="90"/>
      <c r="OCZ51" s="90"/>
      <c r="ODA51" s="90"/>
      <c r="ODB51" s="90"/>
      <c r="ODC51" s="90"/>
      <c r="ODD51" s="90"/>
      <c r="ODE51" s="90"/>
      <c r="ODF51" s="90"/>
      <c r="ODG51" s="90"/>
      <c r="ODH51" s="90"/>
      <c r="ODI51" s="90"/>
      <c r="ODJ51" s="90"/>
      <c r="ODK51" s="90"/>
      <c r="ODL51" s="90"/>
      <c r="ODM51" s="90"/>
      <c r="ODN51" s="90"/>
      <c r="ODO51" s="90"/>
      <c r="ODP51" s="90"/>
      <c r="ODQ51" s="90"/>
      <c r="ODR51" s="90"/>
      <c r="ODS51" s="90"/>
      <c r="ODT51" s="90"/>
      <c r="ODU51" s="90"/>
      <c r="ODV51" s="90"/>
      <c r="ODW51" s="90"/>
      <c r="ODX51" s="90"/>
      <c r="ODY51" s="90"/>
      <c r="ODZ51" s="90"/>
      <c r="OEA51" s="90"/>
      <c r="OEB51" s="90"/>
      <c r="OEC51" s="90"/>
      <c r="OED51" s="90"/>
      <c r="OEE51" s="90"/>
      <c r="OEF51" s="90"/>
      <c r="OEG51" s="90"/>
      <c r="OEH51" s="90"/>
      <c r="OEI51" s="90"/>
      <c r="OEJ51" s="90"/>
      <c r="OEK51" s="90"/>
      <c r="OEL51" s="90"/>
      <c r="OEM51" s="90"/>
      <c r="OEN51" s="90"/>
      <c r="OEO51" s="90"/>
      <c r="OEP51" s="90"/>
      <c r="OEQ51" s="90"/>
      <c r="OER51" s="90"/>
      <c r="OES51" s="90"/>
      <c r="OET51" s="90"/>
      <c r="OEU51" s="90"/>
      <c r="OEV51" s="90"/>
      <c r="OEW51" s="90"/>
      <c r="OEX51" s="90"/>
      <c r="OEY51" s="90"/>
      <c r="OEZ51" s="90"/>
      <c r="OFA51" s="90"/>
      <c r="OFB51" s="90"/>
      <c r="OFC51" s="90"/>
      <c r="OFD51" s="90"/>
      <c r="OFE51" s="90"/>
      <c r="OFF51" s="90"/>
      <c r="OFG51" s="90"/>
      <c r="OFH51" s="90"/>
      <c r="OFI51" s="90"/>
      <c r="OFJ51" s="90"/>
      <c r="OFK51" s="90"/>
      <c r="OFL51" s="90"/>
      <c r="OFM51" s="90"/>
      <c r="OFN51" s="90"/>
      <c r="OFO51" s="90"/>
      <c r="OFP51" s="90"/>
      <c r="OFQ51" s="90"/>
      <c r="OFR51" s="90"/>
      <c r="OFS51" s="90"/>
      <c r="OFT51" s="90"/>
      <c r="OFU51" s="90"/>
      <c r="OFV51" s="90"/>
      <c r="OFW51" s="90"/>
      <c r="OFX51" s="90"/>
      <c r="OFY51" s="90"/>
      <c r="OFZ51" s="90"/>
      <c r="OGA51" s="90"/>
      <c r="OGB51" s="90"/>
      <c r="OGC51" s="90"/>
      <c r="OGD51" s="90"/>
      <c r="OGE51" s="90"/>
      <c r="OGF51" s="90"/>
      <c r="OGG51" s="90"/>
      <c r="OGH51" s="90"/>
      <c r="OGI51" s="90"/>
      <c r="OGJ51" s="90"/>
      <c r="OGK51" s="90"/>
      <c r="OGL51" s="90"/>
      <c r="OGM51" s="90"/>
      <c r="OGN51" s="90"/>
      <c r="OGO51" s="90"/>
      <c r="OGP51" s="90"/>
      <c r="OGQ51" s="90"/>
      <c r="OGR51" s="90"/>
      <c r="OGS51" s="90"/>
      <c r="OGT51" s="90"/>
      <c r="OGU51" s="90"/>
      <c r="OGV51" s="90"/>
      <c r="OGW51" s="90"/>
      <c r="OGX51" s="90"/>
      <c r="OGY51" s="90"/>
      <c r="OGZ51" s="90"/>
      <c r="OHA51" s="90"/>
      <c r="OHB51" s="90"/>
      <c r="OHC51" s="90"/>
      <c r="OHD51" s="90"/>
      <c r="OHE51" s="90"/>
      <c r="OHF51" s="90"/>
      <c r="OHG51" s="90"/>
      <c r="OHH51" s="90"/>
      <c r="OHI51" s="90"/>
      <c r="OHJ51" s="90"/>
      <c r="OHK51" s="90"/>
      <c r="OHL51" s="90"/>
      <c r="OHM51" s="90"/>
      <c r="OHN51" s="90"/>
      <c r="OHO51" s="90"/>
      <c r="OHP51" s="90"/>
      <c r="OHQ51" s="90"/>
      <c r="OHR51" s="90"/>
      <c r="OHS51" s="90"/>
      <c r="OHT51" s="90"/>
      <c r="OHU51" s="90"/>
      <c r="OHV51" s="90"/>
      <c r="OHW51" s="90"/>
      <c r="OHX51" s="90"/>
      <c r="OHY51" s="90"/>
      <c r="OHZ51" s="90"/>
      <c r="OIA51" s="90"/>
      <c r="OIB51" s="90"/>
      <c r="OIC51" s="90"/>
      <c r="OID51" s="90"/>
      <c r="OIE51" s="90"/>
      <c r="OIF51" s="90"/>
      <c r="OIG51" s="90"/>
      <c r="OIH51" s="90"/>
      <c r="OII51" s="90"/>
      <c r="OIJ51" s="90"/>
      <c r="OIK51" s="90"/>
      <c r="OIL51" s="90"/>
      <c r="OIM51" s="90"/>
      <c r="OIN51" s="90"/>
      <c r="OIO51" s="90"/>
      <c r="OIP51" s="90"/>
      <c r="OIQ51" s="90"/>
      <c r="OIR51" s="90"/>
      <c r="OIS51" s="90"/>
      <c r="OIT51" s="90"/>
      <c r="OIU51" s="90"/>
      <c r="OIV51" s="90"/>
      <c r="OIW51" s="90"/>
      <c r="OIX51" s="90"/>
      <c r="OIY51" s="90"/>
      <c r="OIZ51" s="90"/>
      <c r="OJA51" s="90"/>
      <c r="OJB51" s="90"/>
      <c r="OJC51" s="90"/>
      <c r="OJD51" s="90"/>
      <c r="OJE51" s="90"/>
      <c r="OJF51" s="90"/>
      <c r="OJG51" s="90"/>
      <c r="OJH51" s="90"/>
      <c r="OJI51" s="90"/>
      <c r="OJJ51" s="90"/>
      <c r="OJK51" s="90"/>
      <c r="OJL51" s="90"/>
      <c r="OJM51" s="90"/>
      <c r="OJN51" s="90"/>
      <c r="OJO51" s="90"/>
      <c r="OJP51" s="90"/>
      <c r="OJQ51" s="90"/>
      <c r="OJR51" s="90"/>
      <c r="OJS51" s="90"/>
      <c r="OJT51" s="90"/>
      <c r="OJU51" s="90"/>
      <c r="OJV51" s="90"/>
      <c r="OJW51" s="90"/>
      <c r="OJX51" s="90"/>
      <c r="OJY51" s="90"/>
      <c r="OJZ51" s="90"/>
      <c r="OKA51" s="90"/>
      <c r="OKB51" s="90"/>
      <c r="OKC51" s="90"/>
      <c r="OKD51" s="90"/>
      <c r="OKE51" s="90"/>
      <c r="OKF51" s="90"/>
      <c r="OKG51" s="90"/>
      <c r="OKH51" s="90"/>
      <c r="OKI51" s="90"/>
      <c r="OKJ51" s="90"/>
      <c r="OKK51" s="90"/>
      <c r="OKL51" s="90"/>
      <c r="OKM51" s="90"/>
      <c r="OKN51" s="90"/>
      <c r="OKO51" s="90"/>
      <c r="OKP51" s="90"/>
      <c r="OKQ51" s="90"/>
      <c r="OKR51" s="90"/>
      <c r="OKS51" s="90"/>
      <c r="OKT51" s="90"/>
      <c r="OKU51" s="90"/>
      <c r="OKV51" s="90"/>
      <c r="OKW51" s="90"/>
      <c r="OKX51" s="90"/>
      <c r="OKY51" s="90"/>
      <c r="OKZ51" s="90"/>
      <c r="OLA51" s="90"/>
      <c r="OLB51" s="90"/>
      <c r="OLC51" s="90"/>
      <c r="OLD51" s="90"/>
      <c r="OLE51" s="90"/>
      <c r="OLF51" s="90"/>
      <c r="OLG51" s="90"/>
      <c r="OLH51" s="90"/>
      <c r="OLI51" s="90"/>
      <c r="OLJ51" s="90"/>
      <c r="OLK51" s="90"/>
      <c r="OLL51" s="90"/>
      <c r="OLM51" s="90"/>
      <c r="OLN51" s="90"/>
      <c r="OLO51" s="90"/>
      <c r="OLP51" s="90"/>
      <c r="OLQ51" s="90"/>
      <c r="OLR51" s="90"/>
      <c r="OLS51" s="90"/>
      <c r="OLT51" s="90"/>
      <c r="OLU51" s="90"/>
      <c r="OLV51" s="90"/>
      <c r="OLW51" s="90"/>
      <c r="OLX51" s="90"/>
      <c r="OLY51" s="90"/>
      <c r="OLZ51" s="90"/>
      <c r="OMA51" s="90"/>
      <c r="OMB51" s="90"/>
      <c r="OMC51" s="90"/>
      <c r="OMD51" s="90"/>
      <c r="OME51" s="90"/>
      <c r="OMF51" s="90"/>
      <c r="OMG51" s="90"/>
      <c r="OMH51" s="90"/>
      <c r="OMI51" s="90"/>
      <c r="OMJ51" s="90"/>
      <c r="OMK51" s="90"/>
      <c r="OML51" s="90"/>
      <c r="OMM51" s="90"/>
      <c r="OMN51" s="90"/>
      <c r="OMO51" s="90"/>
      <c r="OMP51" s="90"/>
      <c r="OMQ51" s="90"/>
      <c r="OMR51" s="90"/>
      <c r="OMS51" s="90"/>
      <c r="OMT51" s="90"/>
      <c r="OMU51" s="90"/>
      <c r="OMV51" s="90"/>
      <c r="OMW51" s="90"/>
      <c r="OMX51" s="90"/>
      <c r="OMY51" s="90"/>
      <c r="OMZ51" s="90"/>
      <c r="ONA51" s="90"/>
      <c r="ONB51" s="90"/>
      <c r="ONC51" s="90"/>
      <c r="OND51" s="90"/>
      <c r="ONE51" s="90"/>
      <c r="ONF51" s="90"/>
      <c r="ONG51" s="90"/>
      <c r="ONH51" s="90"/>
      <c r="ONI51" s="90"/>
      <c r="ONJ51" s="90"/>
      <c r="ONK51" s="90"/>
      <c r="ONL51" s="90"/>
      <c r="ONM51" s="90"/>
      <c r="ONN51" s="90"/>
      <c r="ONO51" s="90"/>
      <c r="ONP51" s="90"/>
      <c r="ONQ51" s="90"/>
      <c r="ONR51" s="90"/>
      <c r="ONS51" s="90"/>
      <c r="ONT51" s="90"/>
      <c r="ONU51" s="90"/>
      <c r="ONV51" s="90"/>
      <c r="ONW51" s="90"/>
      <c r="ONX51" s="90"/>
      <c r="ONY51" s="90"/>
      <c r="ONZ51" s="90"/>
      <c r="OOA51" s="90"/>
      <c r="OOB51" s="90"/>
      <c r="OOC51" s="90"/>
      <c r="OOD51" s="90"/>
      <c r="OOE51" s="90"/>
      <c r="OOF51" s="90"/>
      <c r="OOG51" s="90"/>
      <c r="OOH51" s="90"/>
      <c r="OOI51" s="90"/>
      <c r="OOJ51" s="90"/>
      <c r="OOK51" s="90"/>
      <c r="OOL51" s="90"/>
      <c r="OOM51" s="90"/>
      <c r="OON51" s="90"/>
      <c r="OOO51" s="90"/>
      <c r="OOP51" s="90"/>
      <c r="OOQ51" s="90"/>
      <c r="OOR51" s="90"/>
      <c r="OOS51" s="90"/>
      <c r="OOT51" s="90"/>
      <c r="OOU51" s="90"/>
      <c r="OOV51" s="90"/>
      <c r="OOW51" s="90"/>
      <c r="OOX51" s="90"/>
      <c r="OOY51" s="90"/>
      <c r="OOZ51" s="90"/>
      <c r="OPA51" s="90"/>
      <c r="OPB51" s="90"/>
      <c r="OPC51" s="90"/>
      <c r="OPD51" s="90"/>
      <c r="OPE51" s="90"/>
      <c r="OPF51" s="90"/>
      <c r="OPG51" s="90"/>
      <c r="OPH51" s="90"/>
      <c r="OPI51" s="90"/>
      <c r="OPJ51" s="90"/>
      <c r="OPK51" s="90"/>
      <c r="OPL51" s="90"/>
      <c r="OPM51" s="90"/>
      <c r="OPN51" s="90"/>
      <c r="OPO51" s="90"/>
      <c r="OPP51" s="90"/>
      <c r="OPQ51" s="90"/>
      <c r="OPR51" s="90"/>
      <c r="OPS51" s="90"/>
      <c r="OPT51" s="90"/>
      <c r="OPU51" s="90"/>
      <c r="OPV51" s="90"/>
      <c r="OPW51" s="90"/>
      <c r="OPX51" s="90"/>
      <c r="OPY51" s="90"/>
      <c r="OPZ51" s="90"/>
      <c r="OQA51" s="90"/>
      <c r="OQB51" s="90"/>
      <c r="OQC51" s="90"/>
      <c r="OQD51" s="90"/>
      <c r="OQE51" s="90"/>
      <c r="OQF51" s="90"/>
      <c r="OQG51" s="90"/>
      <c r="OQH51" s="90"/>
      <c r="OQI51" s="90"/>
      <c r="OQJ51" s="90"/>
      <c r="OQK51" s="90"/>
      <c r="OQL51" s="90"/>
      <c r="OQM51" s="90"/>
      <c r="OQN51" s="90"/>
      <c r="OQO51" s="90"/>
      <c r="OQP51" s="90"/>
      <c r="OQQ51" s="90"/>
      <c r="OQR51" s="90"/>
      <c r="OQS51" s="90"/>
      <c r="OQT51" s="90"/>
      <c r="OQU51" s="90"/>
      <c r="OQV51" s="90"/>
      <c r="OQW51" s="90"/>
      <c r="OQX51" s="90"/>
      <c r="OQY51" s="90"/>
      <c r="OQZ51" s="90"/>
      <c r="ORA51" s="90"/>
      <c r="ORB51" s="90"/>
      <c r="ORC51" s="90"/>
      <c r="ORD51" s="90"/>
      <c r="ORE51" s="90"/>
      <c r="ORF51" s="90"/>
      <c r="ORG51" s="90"/>
      <c r="ORH51" s="90"/>
      <c r="ORI51" s="90"/>
      <c r="ORJ51" s="90"/>
      <c r="ORK51" s="90"/>
      <c r="ORL51" s="90"/>
      <c r="ORM51" s="90"/>
      <c r="ORN51" s="90"/>
      <c r="ORO51" s="90"/>
      <c r="ORP51" s="90"/>
      <c r="ORQ51" s="90"/>
      <c r="ORR51" s="90"/>
      <c r="ORS51" s="90"/>
      <c r="ORT51" s="90"/>
      <c r="ORU51" s="90"/>
      <c r="ORV51" s="90"/>
      <c r="ORW51" s="90"/>
      <c r="ORX51" s="90"/>
      <c r="ORY51" s="90"/>
      <c r="ORZ51" s="90"/>
      <c r="OSA51" s="90"/>
      <c r="OSB51" s="90"/>
      <c r="OSC51" s="90"/>
      <c r="OSD51" s="90"/>
      <c r="OSE51" s="90"/>
      <c r="OSF51" s="90"/>
      <c r="OSG51" s="90"/>
      <c r="OSH51" s="90"/>
      <c r="OSI51" s="90"/>
      <c r="OSJ51" s="90"/>
      <c r="OSK51" s="90"/>
      <c r="OSL51" s="90"/>
      <c r="OSM51" s="90"/>
      <c r="OSN51" s="90"/>
      <c r="OSO51" s="90"/>
      <c r="OSP51" s="90"/>
      <c r="OSQ51" s="90"/>
      <c r="OSR51" s="90"/>
      <c r="OSS51" s="90"/>
      <c r="OST51" s="90"/>
      <c r="OSU51" s="90"/>
      <c r="OSV51" s="90"/>
      <c r="OSW51" s="90"/>
      <c r="OSX51" s="90"/>
      <c r="OSY51" s="90"/>
      <c r="OSZ51" s="90"/>
      <c r="OTA51" s="90"/>
      <c r="OTB51" s="90"/>
      <c r="OTC51" s="90"/>
      <c r="OTD51" s="90"/>
      <c r="OTE51" s="90"/>
      <c r="OTF51" s="90"/>
      <c r="OTG51" s="90"/>
      <c r="OTH51" s="90"/>
      <c r="OTI51" s="90"/>
      <c r="OTJ51" s="90"/>
      <c r="OTK51" s="90"/>
      <c r="OTL51" s="90"/>
      <c r="OTM51" s="90"/>
      <c r="OTN51" s="90"/>
      <c r="OTO51" s="90"/>
      <c r="OTP51" s="90"/>
      <c r="OTQ51" s="90"/>
      <c r="OTR51" s="90"/>
      <c r="OTS51" s="90"/>
      <c r="OTT51" s="90"/>
      <c r="OTU51" s="90"/>
      <c r="OTV51" s="90"/>
      <c r="OTW51" s="90"/>
      <c r="OTX51" s="90"/>
      <c r="OTY51" s="90"/>
      <c r="OTZ51" s="90"/>
      <c r="OUA51" s="90"/>
      <c r="OUB51" s="90"/>
      <c r="OUC51" s="90"/>
      <c r="OUD51" s="90"/>
      <c r="OUE51" s="90"/>
      <c r="OUF51" s="90"/>
      <c r="OUG51" s="90"/>
      <c r="OUH51" s="90"/>
      <c r="OUI51" s="90"/>
      <c r="OUJ51" s="90"/>
      <c r="OUK51" s="90"/>
      <c r="OUL51" s="90"/>
      <c r="OUM51" s="90"/>
      <c r="OUN51" s="90"/>
      <c r="OUO51" s="90"/>
      <c r="OUP51" s="90"/>
      <c r="OUQ51" s="90"/>
      <c r="OUR51" s="90"/>
      <c r="OUS51" s="90"/>
      <c r="OUT51" s="90"/>
      <c r="OUU51" s="90"/>
      <c r="OUV51" s="90"/>
      <c r="OUW51" s="90"/>
      <c r="OUX51" s="90"/>
      <c r="OUY51" s="90"/>
      <c r="OUZ51" s="90"/>
      <c r="OVA51" s="90"/>
      <c r="OVB51" s="90"/>
      <c r="OVC51" s="90"/>
      <c r="OVD51" s="90"/>
      <c r="OVE51" s="90"/>
      <c r="OVF51" s="90"/>
      <c r="OVG51" s="90"/>
      <c r="OVH51" s="90"/>
      <c r="OVI51" s="90"/>
      <c r="OVJ51" s="90"/>
      <c r="OVK51" s="90"/>
      <c r="OVL51" s="90"/>
      <c r="OVM51" s="90"/>
      <c r="OVN51" s="90"/>
      <c r="OVO51" s="90"/>
      <c r="OVP51" s="90"/>
      <c r="OVQ51" s="90"/>
      <c r="OVR51" s="90"/>
      <c r="OVS51" s="90"/>
      <c r="OVT51" s="90"/>
      <c r="OVU51" s="90"/>
      <c r="OVV51" s="90"/>
      <c r="OVW51" s="90"/>
      <c r="OVX51" s="90"/>
      <c r="OVY51" s="90"/>
      <c r="OVZ51" s="90"/>
      <c r="OWA51" s="90"/>
      <c r="OWB51" s="90"/>
      <c r="OWC51" s="90"/>
      <c r="OWD51" s="90"/>
      <c r="OWE51" s="90"/>
      <c r="OWF51" s="90"/>
      <c r="OWG51" s="90"/>
      <c r="OWH51" s="90"/>
      <c r="OWI51" s="90"/>
      <c r="OWJ51" s="90"/>
      <c r="OWK51" s="90"/>
      <c r="OWL51" s="90"/>
      <c r="OWM51" s="90"/>
      <c r="OWN51" s="90"/>
      <c r="OWO51" s="90"/>
      <c r="OWP51" s="90"/>
      <c r="OWQ51" s="90"/>
      <c r="OWR51" s="90"/>
      <c r="OWS51" s="90"/>
      <c r="OWT51" s="90"/>
      <c r="OWU51" s="90"/>
      <c r="OWV51" s="90"/>
      <c r="OWW51" s="90"/>
      <c r="OWX51" s="90"/>
      <c r="OWY51" s="90"/>
      <c r="OWZ51" s="90"/>
      <c r="OXA51" s="90"/>
      <c r="OXB51" s="90"/>
      <c r="OXC51" s="90"/>
      <c r="OXD51" s="90"/>
      <c r="OXE51" s="90"/>
      <c r="OXF51" s="90"/>
      <c r="OXG51" s="90"/>
      <c r="OXH51" s="90"/>
      <c r="OXI51" s="90"/>
      <c r="OXJ51" s="90"/>
      <c r="OXK51" s="90"/>
      <c r="OXL51" s="90"/>
      <c r="OXM51" s="90"/>
      <c r="OXN51" s="90"/>
      <c r="OXO51" s="90"/>
      <c r="OXP51" s="90"/>
      <c r="OXQ51" s="90"/>
      <c r="OXR51" s="90"/>
      <c r="OXS51" s="90"/>
      <c r="OXT51" s="90"/>
      <c r="OXU51" s="90"/>
      <c r="OXV51" s="90"/>
      <c r="OXW51" s="90"/>
      <c r="OXX51" s="90"/>
      <c r="OXY51" s="90"/>
      <c r="OXZ51" s="90"/>
      <c r="OYA51" s="90"/>
      <c r="OYB51" s="90"/>
      <c r="OYC51" s="90"/>
      <c r="OYD51" s="90"/>
      <c r="OYE51" s="90"/>
      <c r="OYF51" s="90"/>
      <c r="OYG51" s="90"/>
      <c r="OYH51" s="90"/>
      <c r="OYI51" s="90"/>
      <c r="OYJ51" s="90"/>
      <c r="OYK51" s="90"/>
      <c r="OYL51" s="90"/>
      <c r="OYM51" s="90"/>
      <c r="OYN51" s="90"/>
      <c r="OYO51" s="90"/>
      <c r="OYP51" s="90"/>
      <c r="OYQ51" s="90"/>
      <c r="OYR51" s="90"/>
      <c r="OYS51" s="90"/>
      <c r="OYT51" s="90"/>
      <c r="OYU51" s="90"/>
      <c r="OYV51" s="90"/>
      <c r="OYW51" s="90"/>
      <c r="OYX51" s="90"/>
      <c r="OYY51" s="90"/>
      <c r="OYZ51" s="90"/>
      <c r="OZA51" s="90"/>
      <c r="OZB51" s="90"/>
      <c r="OZC51" s="90"/>
      <c r="OZD51" s="90"/>
      <c r="OZE51" s="90"/>
      <c r="OZF51" s="90"/>
      <c r="OZG51" s="90"/>
      <c r="OZH51" s="90"/>
      <c r="OZI51" s="90"/>
      <c r="OZJ51" s="90"/>
      <c r="OZK51" s="90"/>
      <c r="OZL51" s="90"/>
      <c r="OZM51" s="90"/>
      <c r="OZN51" s="90"/>
      <c r="OZO51" s="90"/>
      <c r="OZP51" s="90"/>
      <c r="OZQ51" s="90"/>
      <c r="OZR51" s="90"/>
      <c r="OZS51" s="90"/>
      <c r="OZT51" s="90"/>
      <c r="OZU51" s="90"/>
      <c r="OZV51" s="90"/>
      <c r="OZW51" s="90"/>
      <c r="OZX51" s="90"/>
      <c r="OZY51" s="90"/>
      <c r="OZZ51" s="90"/>
      <c r="PAA51" s="90"/>
      <c r="PAB51" s="90"/>
      <c r="PAC51" s="90"/>
      <c r="PAD51" s="90"/>
      <c r="PAE51" s="90"/>
      <c r="PAF51" s="90"/>
      <c r="PAG51" s="90"/>
      <c r="PAH51" s="90"/>
      <c r="PAI51" s="90"/>
      <c r="PAJ51" s="90"/>
      <c r="PAK51" s="90"/>
      <c r="PAL51" s="90"/>
      <c r="PAM51" s="90"/>
      <c r="PAN51" s="90"/>
      <c r="PAO51" s="90"/>
      <c r="PAP51" s="90"/>
      <c r="PAQ51" s="90"/>
      <c r="PAR51" s="90"/>
      <c r="PAS51" s="90"/>
      <c r="PAT51" s="90"/>
      <c r="PAU51" s="90"/>
      <c r="PAV51" s="90"/>
      <c r="PAW51" s="90"/>
      <c r="PAX51" s="90"/>
      <c r="PAY51" s="90"/>
      <c r="PAZ51" s="90"/>
      <c r="PBA51" s="90"/>
      <c r="PBB51" s="90"/>
      <c r="PBC51" s="90"/>
      <c r="PBD51" s="90"/>
      <c r="PBE51" s="90"/>
      <c r="PBF51" s="90"/>
      <c r="PBG51" s="90"/>
      <c r="PBH51" s="90"/>
      <c r="PBI51" s="90"/>
      <c r="PBJ51" s="90"/>
      <c r="PBK51" s="90"/>
      <c r="PBL51" s="90"/>
      <c r="PBM51" s="90"/>
      <c r="PBN51" s="90"/>
      <c r="PBO51" s="90"/>
      <c r="PBP51" s="90"/>
      <c r="PBQ51" s="90"/>
      <c r="PBR51" s="90"/>
      <c r="PBS51" s="90"/>
      <c r="PBT51" s="90"/>
      <c r="PBU51" s="90"/>
      <c r="PBV51" s="90"/>
      <c r="PBW51" s="90"/>
      <c r="PBX51" s="90"/>
      <c r="PBY51" s="90"/>
      <c r="PBZ51" s="90"/>
      <c r="PCA51" s="90"/>
      <c r="PCB51" s="90"/>
      <c r="PCC51" s="90"/>
      <c r="PCD51" s="90"/>
      <c r="PCE51" s="90"/>
      <c r="PCF51" s="90"/>
      <c r="PCG51" s="90"/>
      <c r="PCH51" s="90"/>
      <c r="PCI51" s="90"/>
      <c r="PCJ51" s="90"/>
      <c r="PCK51" s="90"/>
      <c r="PCL51" s="90"/>
      <c r="PCM51" s="90"/>
      <c r="PCN51" s="90"/>
      <c r="PCO51" s="90"/>
      <c r="PCP51" s="90"/>
      <c r="PCQ51" s="90"/>
      <c r="PCR51" s="90"/>
      <c r="PCS51" s="90"/>
      <c r="PCT51" s="90"/>
      <c r="PCU51" s="90"/>
      <c r="PCV51" s="90"/>
      <c r="PCW51" s="90"/>
      <c r="PCX51" s="90"/>
      <c r="PCY51" s="90"/>
      <c r="PCZ51" s="90"/>
      <c r="PDA51" s="90"/>
      <c r="PDB51" s="90"/>
      <c r="PDC51" s="90"/>
      <c r="PDD51" s="90"/>
      <c r="PDE51" s="90"/>
      <c r="PDF51" s="90"/>
      <c r="PDG51" s="90"/>
      <c r="PDH51" s="90"/>
      <c r="PDI51" s="90"/>
      <c r="PDJ51" s="90"/>
      <c r="PDK51" s="90"/>
      <c r="PDL51" s="90"/>
      <c r="PDM51" s="90"/>
      <c r="PDN51" s="90"/>
      <c r="PDO51" s="90"/>
      <c r="PDP51" s="90"/>
      <c r="PDQ51" s="90"/>
      <c r="PDR51" s="90"/>
      <c r="PDS51" s="90"/>
      <c r="PDT51" s="90"/>
      <c r="PDU51" s="90"/>
      <c r="PDV51" s="90"/>
      <c r="PDW51" s="90"/>
      <c r="PDX51" s="90"/>
      <c r="PDY51" s="90"/>
      <c r="PDZ51" s="90"/>
      <c r="PEA51" s="90"/>
      <c r="PEB51" s="90"/>
      <c r="PEC51" s="90"/>
      <c r="PED51" s="90"/>
      <c r="PEE51" s="90"/>
      <c r="PEF51" s="90"/>
      <c r="PEG51" s="90"/>
      <c r="PEH51" s="90"/>
      <c r="PEI51" s="90"/>
      <c r="PEJ51" s="90"/>
      <c r="PEK51" s="90"/>
      <c r="PEL51" s="90"/>
      <c r="PEM51" s="90"/>
      <c r="PEN51" s="90"/>
      <c r="PEO51" s="90"/>
      <c r="PEP51" s="90"/>
      <c r="PEQ51" s="90"/>
      <c r="PER51" s="90"/>
      <c r="PES51" s="90"/>
      <c r="PET51" s="90"/>
      <c r="PEU51" s="90"/>
      <c r="PEV51" s="90"/>
      <c r="PEW51" s="90"/>
      <c r="PEX51" s="90"/>
      <c r="PEY51" s="90"/>
      <c r="PEZ51" s="90"/>
      <c r="PFA51" s="90"/>
      <c r="PFB51" s="90"/>
      <c r="PFC51" s="90"/>
      <c r="PFD51" s="90"/>
      <c r="PFE51" s="90"/>
      <c r="PFF51" s="90"/>
      <c r="PFG51" s="90"/>
      <c r="PFH51" s="90"/>
      <c r="PFI51" s="90"/>
      <c r="PFJ51" s="90"/>
      <c r="PFK51" s="90"/>
      <c r="PFL51" s="90"/>
      <c r="PFM51" s="90"/>
      <c r="PFN51" s="90"/>
      <c r="PFO51" s="90"/>
      <c r="PFP51" s="90"/>
      <c r="PFQ51" s="90"/>
      <c r="PFR51" s="90"/>
      <c r="PFS51" s="90"/>
      <c r="PFT51" s="90"/>
      <c r="PFU51" s="90"/>
      <c r="PFV51" s="90"/>
      <c r="PFW51" s="90"/>
      <c r="PFX51" s="90"/>
      <c r="PFY51" s="90"/>
      <c r="PFZ51" s="90"/>
      <c r="PGA51" s="90"/>
      <c r="PGB51" s="90"/>
      <c r="PGC51" s="90"/>
      <c r="PGD51" s="90"/>
      <c r="PGE51" s="90"/>
      <c r="PGF51" s="90"/>
      <c r="PGG51" s="90"/>
      <c r="PGH51" s="90"/>
      <c r="PGI51" s="90"/>
      <c r="PGJ51" s="90"/>
      <c r="PGK51" s="90"/>
      <c r="PGL51" s="90"/>
      <c r="PGM51" s="90"/>
      <c r="PGN51" s="90"/>
      <c r="PGO51" s="90"/>
      <c r="PGP51" s="90"/>
      <c r="PGQ51" s="90"/>
      <c r="PGR51" s="90"/>
      <c r="PGS51" s="90"/>
      <c r="PGT51" s="90"/>
      <c r="PGU51" s="90"/>
      <c r="PGV51" s="90"/>
      <c r="PGW51" s="90"/>
      <c r="PGX51" s="90"/>
      <c r="PGY51" s="90"/>
      <c r="PGZ51" s="90"/>
      <c r="PHA51" s="90"/>
      <c r="PHB51" s="90"/>
      <c r="PHC51" s="90"/>
      <c r="PHD51" s="90"/>
      <c r="PHE51" s="90"/>
      <c r="PHF51" s="90"/>
      <c r="PHG51" s="90"/>
      <c r="PHH51" s="90"/>
      <c r="PHI51" s="90"/>
      <c r="PHJ51" s="90"/>
      <c r="PHK51" s="90"/>
      <c r="PHL51" s="90"/>
      <c r="PHM51" s="90"/>
      <c r="PHN51" s="90"/>
      <c r="PHO51" s="90"/>
      <c r="PHP51" s="90"/>
      <c r="PHQ51" s="90"/>
      <c r="PHR51" s="90"/>
      <c r="PHS51" s="90"/>
      <c r="PHT51" s="90"/>
      <c r="PHU51" s="90"/>
      <c r="PHV51" s="90"/>
      <c r="PHW51" s="90"/>
      <c r="PHX51" s="90"/>
      <c r="PHY51" s="90"/>
      <c r="PHZ51" s="90"/>
      <c r="PIA51" s="90"/>
      <c r="PIB51" s="90"/>
      <c r="PIC51" s="90"/>
      <c r="PID51" s="90"/>
      <c r="PIE51" s="90"/>
      <c r="PIF51" s="90"/>
      <c r="PIG51" s="90"/>
      <c r="PIH51" s="90"/>
      <c r="PII51" s="90"/>
      <c r="PIJ51" s="90"/>
      <c r="PIK51" s="90"/>
      <c r="PIL51" s="90"/>
      <c r="PIM51" s="90"/>
      <c r="PIN51" s="90"/>
      <c r="PIO51" s="90"/>
      <c r="PIP51" s="90"/>
      <c r="PIQ51" s="90"/>
      <c r="PIR51" s="90"/>
      <c r="PIS51" s="90"/>
      <c r="PIT51" s="90"/>
      <c r="PIU51" s="90"/>
      <c r="PIV51" s="90"/>
      <c r="PIW51" s="90"/>
      <c r="PIX51" s="90"/>
      <c r="PIY51" s="90"/>
      <c r="PIZ51" s="90"/>
      <c r="PJA51" s="90"/>
      <c r="PJB51" s="90"/>
      <c r="PJC51" s="90"/>
      <c r="PJD51" s="90"/>
      <c r="PJE51" s="90"/>
      <c r="PJF51" s="90"/>
      <c r="PJG51" s="90"/>
      <c r="PJH51" s="90"/>
      <c r="PJI51" s="90"/>
      <c r="PJJ51" s="90"/>
      <c r="PJK51" s="90"/>
      <c r="PJL51" s="90"/>
      <c r="PJM51" s="90"/>
      <c r="PJN51" s="90"/>
      <c r="PJO51" s="90"/>
      <c r="PJP51" s="90"/>
      <c r="PJQ51" s="90"/>
      <c r="PJR51" s="90"/>
      <c r="PJS51" s="90"/>
      <c r="PJT51" s="90"/>
      <c r="PJU51" s="90"/>
      <c r="PJV51" s="90"/>
      <c r="PJW51" s="90"/>
      <c r="PJX51" s="90"/>
      <c r="PJY51" s="90"/>
      <c r="PJZ51" s="90"/>
      <c r="PKA51" s="90"/>
      <c r="PKB51" s="90"/>
      <c r="PKC51" s="90"/>
      <c r="PKD51" s="90"/>
      <c r="PKE51" s="90"/>
      <c r="PKF51" s="90"/>
      <c r="PKG51" s="90"/>
      <c r="PKH51" s="90"/>
      <c r="PKI51" s="90"/>
      <c r="PKJ51" s="90"/>
      <c r="PKK51" s="90"/>
      <c r="PKL51" s="90"/>
      <c r="PKM51" s="90"/>
      <c r="PKN51" s="90"/>
      <c r="PKO51" s="90"/>
      <c r="PKP51" s="90"/>
      <c r="PKQ51" s="90"/>
      <c r="PKR51" s="90"/>
      <c r="PKS51" s="90"/>
      <c r="PKT51" s="90"/>
      <c r="PKU51" s="90"/>
      <c r="PKV51" s="90"/>
      <c r="PKW51" s="90"/>
      <c r="PKX51" s="90"/>
      <c r="PKY51" s="90"/>
      <c r="PKZ51" s="90"/>
      <c r="PLA51" s="90"/>
      <c r="PLB51" s="90"/>
      <c r="PLC51" s="90"/>
      <c r="PLD51" s="90"/>
      <c r="PLE51" s="90"/>
      <c r="PLF51" s="90"/>
      <c r="PLG51" s="90"/>
      <c r="PLH51" s="90"/>
      <c r="PLI51" s="90"/>
      <c r="PLJ51" s="90"/>
      <c r="PLK51" s="90"/>
      <c r="PLL51" s="90"/>
      <c r="PLM51" s="90"/>
      <c r="PLN51" s="90"/>
      <c r="PLO51" s="90"/>
      <c r="PLP51" s="90"/>
      <c r="PLQ51" s="90"/>
      <c r="PLR51" s="90"/>
      <c r="PLS51" s="90"/>
      <c r="PLT51" s="90"/>
      <c r="PLU51" s="90"/>
      <c r="PLV51" s="90"/>
      <c r="PLW51" s="90"/>
      <c r="PLX51" s="90"/>
      <c r="PLY51" s="90"/>
      <c r="PLZ51" s="90"/>
      <c r="PMA51" s="90"/>
      <c r="PMB51" s="90"/>
      <c r="PMC51" s="90"/>
      <c r="PMD51" s="90"/>
      <c r="PME51" s="90"/>
      <c r="PMF51" s="90"/>
      <c r="PMG51" s="90"/>
      <c r="PMH51" s="90"/>
      <c r="PMI51" s="90"/>
      <c r="PMJ51" s="90"/>
      <c r="PMK51" s="90"/>
      <c r="PML51" s="90"/>
      <c r="PMM51" s="90"/>
      <c r="PMN51" s="90"/>
      <c r="PMO51" s="90"/>
      <c r="PMP51" s="90"/>
      <c r="PMQ51" s="90"/>
      <c r="PMR51" s="90"/>
      <c r="PMS51" s="90"/>
      <c r="PMT51" s="90"/>
      <c r="PMU51" s="90"/>
      <c r="PMV51" s="90"/>
      <c r="PMW51" s="90"/>
      <c r="PMX51" s="90"/>
      <c r="PMY51" s="90"/>
      <c r="PMZ51" s="90"/>
      <c r="PNA51" s="90"/>
      <c r="PNB51" s="90"/>
      <c r="PNC51" s="90"/>
      <c r="PND51" s="90"/>
      <c r="PNE51" s="90"/>
      <c r="PNF51" s="90"/>
      <c r="PNG51" s="90"/>
      <c r="PNH51" s="90"/>
      <c r="PNI51" s="90"/>
      <c r="PNJ51" s="90"/>
      <c r="PNK51" s="90"/>
      <c r="PNL51" s="90"/>
      <c r="PNM51" s="90"/>
      <c r="PNN51" s="90"/>
      <c r="PNO51" s="90"/>
      <c r="PNP51" s="90"/>
      <c r="PNQ51" s="90"/>
      <c r="PNR51" s="90"/>
      <c r="PNS51" s="90"/>
      <c r="PNT51" s="90"/>
      <c r="PNU51" s="90"/>
      <c r="PNV51" s="90"/>
      <c r="PNW51" s="90"/>
      <c r="PNX51" s="90"/>
      <c r="PNY51" s="90"/>
      <c r="PNZ51" s="90"/>
      <c r="POA51" s="90"/>
      <c r="POB51" s="90"/>
      <c r="POC51" s="90"/>
      <c r="POD51" s="90"/>
      <c r="POE51" s="90"/>
      <c r="POF51" s="90"/>
      <c r="POG51" s="90"/>
      <c r="POH51" s="90"/>
      <c r="POI51" s="90"/>
      <c r="POJ51" s="90"/>
      <c r="POK51" s="90"/>
      <c r="POL51" s="90"/>
      <c r="POM51" s="90"/>
      <c r="PON51" s="90"/>
      <c r="POO51" s="90"/>
      <c r="POP51" s="90"/>
      <c r="POQ51" s="90"/>
      <c r="POR51" s="90"/>
      <c r="POS51" s="90"/>
      <c r="POT51" s="90"/>
      <c r="POU51" s="90"/>
      <c r="POV51" s="90"/>
      <c r="POW51" s="90"/>
      <c r="POX51" s="90"/>
      <c r="POY51" s="90"/>
      <c r="POZ51" s="90"/>
      <c r="PPA51" s="90"/>
      <c r="PPB51" s="90"/>
      <c r="PPC51" s="90"/>
      <c r="PPD51" s="90"/>
      <c r="PPE51" s="90"/>
      <c r="PPF51" s="90"/>
      <c r="PPG51" s="90"/>
      <c r="PPH51" s="90"/>
      <c r="PPI51" s="90"/>
      <c r="PPJ51" s="90"/>
      <c r="PPK51" s="90"/>
      <c r="PPL51" s="90"/>
      <c r="PPM51" s="90"/>
      <c r="PPN51" s="90"/>
      <c r="PPO51" s="90"/>
      <c r="PPP51" s="90"/>
      <c r="PPQ51" s="90"/>
      <c r="PPR51" s="90"/>
      <c r="PPS51" s="90"/>
      <c r="PPT51" s="90"/>
      <c r="PPU51" s="90"/>
      <c r="PPV51" s="90"/>
      <c r="PPW51" s="90"/>
      <c r="PPX51" s="90"/>
      <c r="PPY51" s="90"/>
      <c r="PPZ51" s="90"/>
      <c r="PQA51" s="90"/>
      <c r="PQB51" s="90"/>
      <c r="PQC51" s="90"/>
      <c r="PQD51" s="90"/>
      <c r="PQE51" s="90"/>
      <c r="PQF51" s="90"/>
      <c r="PQG51" s="90"/>
      <c r="PQH51" s="90"/>
      <c r="PQI51" s="90"/>
      <c r="PQJ51" s="90"/>
      <c r="PQK51" s="90"/>
      <c r="PQL51" s="90"/>
      <c r="PQM51" s="90"/>
      <c r="PQN51" s="90"/>
      <c r="PQO51" s="90"/>
      <c r="PQP51" s="90"/>
      <c r="PQQ51" s="90"/>
      <c r="PQR51" s="90"/>
      <c r="PQS51" s="90"/>
      <c r="PQT51" s="90"/>
      <c r="PQU51" s="90"/>
      <c r="PQV51" s="90"/>
      <c r="PQW51" s="90"/>
      <c r="PQX51" s="90"/>
      <c r="PQY51" s="90"/>
      <c r="PQZ51" s="90"/>
      <c r="PRA51" s="90"/>
      <c r="PRB51" s="90"/>
      <c r="PRC51" s="90"/>
      <c r="PRD51" s="90"/>
      <c r="PRE51" s="90"/>
      <c r="PRF51" s="90"/>
      <c r="PRG51" s="90"/>
      <c r="PRH51" s="90"/>
      <c r="PRI51" s="90"/>
      <c r="PRJ51" s="90"/>
      <c r="PRK51" s="90"/>
      <c r="PRL51" s="90"/>
      <c r="PRM51" s="90"/>
      <c r="PRN51" s="90"/>
      <c r="PRO51" s="90"/>
      <c r="PRP51" s="90"/>
      <c r="PRQ51" s="90"/>
      <c r="PRR51" s="90"/>
      <c r="PRS51" s="90"/>
      <c r="PRT51" s="90"/>
      <c r="PRU51" s="90"/>
      <c r="PRV51" s="90"/>
      <c r="PRW51" s="90"/>
      <c r="PRX51" s="90"/>
      <c r="PRY51" s="90"/>
      <c r="PRZ51" s="90"/>
      <c r="PSA51" s="90"/>
      <c r="PSB51" s="90"/>
      <c r="PSC51" s="90"/>
      <c r="PSD51" s="90"/>
      <c r="PSE51" s="90"/>
      <c r="PSF51" s="90"/>
      <c r="PSG51" s="90"/>
      <c r="PSH51" s="90"/>
      <c r="PSI51" s="90"/>
      <c r="PSJ51" s="90"/>
      <c r="PSK51" s="90"/>
      <c r="PSL51" s="90"/>
      <c r="PSM51" s="90"/>
      <c r="PSN51" s="90"/>
      <c r="PSO51" s="90"/>
      <c r="PSP51" s="90"/>
      <c r="PSQ51" s="90"/>
      <c r="PSR51" s="90"/>
      <c r="PSS51" s="90"/>
      <c r="PST51" s="90"/>
      <c r="PSU51" s="90"/>
      <c r="PSV51" s="90"/>
      <c r="PSW51" s="90"/>
      <c r="PSX51" s="90"/>
      <c r="PSY51" s="90"/>
      <c r="PSZ51" s="90"/>
      <c r="PTA51" s="90"/>
      <c r="PTB51" s="90"/>
      <c r="PTC51" s="90"/>
      <c r="PTD51" s="90"/>
      <c r="PTE51" s="90"/>
      <c r="PTF51" s="90"/>
      <c r="PTG51" s="90"/>
      <c r="PTH51" s="90"/>
      <c r="PTI51" s="90"/>
      <c r="PTJ51" s="90"/>
      <c r="PTK51" s="90"/>
      <c r="PTL51" s="90"/>
      <c r="PTM51" s="90"/>
      <c r="PTN51" s="90"/>
      <c r="PTO51" s="90"/>
      <c r="PTP51" s="90"/>
      <c r="PTQ51" s="90"/>
      <c r="PTR51" s="90"/>
      <c r="PTS51" s="90"/>
      <c r="PTT51" s="90"/>
      <c r="PTU51" s="90"/>
      <c r="PTV51" s="90"/>
      <c r="PTW51" s="90"/>
      <c r="PTX51" s="90"/>
      <c r="PTY51" s="90"/>
      <c r="PTZ51" s="90"/>
      <c r="PUA51" s="90"/>
      <c r="PUB51" s="90"/>
      <c r="PUC51" s="90"/>
      <c r="PUD51" s="90"/>
      <c r="PUE51" s="90"/>
      <c r="PUF51" s="90"/>
      <c r="PUG51" s="90"/>
      <c r="PUH51" s="90"/>
      <c r="PUI51" s="90"/>
      <c r="PUJ51" s="90"/>
      <c r="PUK51" s="90"/>
      <c r="PUL51" s="90"/>
      <c r="PUM51" s="90"/>
      <c r="PUN51" s="90"/>
      <c r="PUO51" s="90"/>
      <c r="PUP51" s="90"/>
      <c r="PUQ51" s="90"/>
      <c r="PUR51" s="90"/>
      <c r="PUS51" s="90"/>
      <c r="PUT51" s="90"/>
      <c r="PUU51" s="90"/>
      <c r="PUV51" s="90"/>
      <c r="PUW51" s="90"/>
      <c r="PUX51" s="90"/>
      <c r="PUY51" s="90"/>
      <c r="PUZ51" s="90"/>
      <c r="PVA51" s="90"/>
      <c r="PVB51" s="90"/>
      <c r="PVC51" s="90"/>
      <c r="PVD51" s="90"/>
      <c r="PVE51" s="90"/>
      <c r="PVF51" s="90"/>
      <c r="PVG51" s="90"/>
      <c r="PVH51" s="90"/>
      <c r="PVI51" s="90"/>
      <c r="PVJ51" s="90"/>
      <c r="PVK51" s="90"/>
      <c r="PVL51" s="90"/>
      <c r="PVM51" s="90"/>
      <c r="PVN51" s="90"/>
      <c r="PVO51" s="90"/>
      <c r="PVP51" s="90"/>
      <c r="PVQ51" s="90"/>
      <c r="PVR51" s="90"/>
      <c r="PVS51" s="90"/>
      <c r="PVT51" s="90"/>
      <c r="PVU51" s="90"/>
      <c r="PVV51" s="90"/>
      <c r="PVW51" s="90"/>
      <c r="PVX51" s="90"/>
      <c r="PVY51" s="90"/>
      <c r="PVZ51" s="90"/>
      <c r="PWA51" s="90"/>
      <c r="PWB51" s="90"/>
      <c r="PWC51" s="90"/>
      <c r="PWD51" s="90"/>
      <c r="PWE51" s="90"/>
      <c r="PWF51" s="90"/>
      <c r="PWG51" s="90"/>
      <c r="PWH51" s="90"/>
      <c r="PWI51" s="90"/>
      <c r="PWJ51" s="90"/>
      <c r="PWK51" s="90"/>
      <c r="PWL51" s="90"/>
      <c r="PWM51" s="90"/>
      <c r="PWN51" s="90"/>
      <c r="PWO51" s="90"/>
      <c r="PWP51" s="90"/>
      <c r="PWQ51" s="90"/>
      <c r="PWR51" s="90"/>
      <c r="PWS51" s="90"/>
      <c r="PWT51" s="90"/>
      <c r="PWU51" s="90"/>
      <c r="PWV51" s="90"/>
      <c r="PWW51" s="90"/>
      <c r="PWX51" s="90"/>
      <c r="PWY51" s="90"/>
      <c r="PWZ51" s="90"/>
      <c r="PXA51" s="90"/>
      <c r="PXB51" s="90"/>
      <c r="PXC51" s="90"/>
      <c r="PXD51" s="90"/>
      <c r="PXE51" s="90"/>
      <c r="PXF51" s="90"/>
      <c r="PXG51" s="90"/>
      <c r="PXH51" s="90"/>
      <c r="PXI51" s="90"/>
      <c r="PXJ51" s="90"/>
      <c r="PXK51" s="90"/>
      <c r="PXL51" s="90"/>
      <c r="PXM51" s="90"/>
      <c r="PXN51" s="90"/>
      <c r="PXO51" s="90"/>
      <c r="PXP51" s="90"/>
      <c r="PXQ51" s="90"/>
      <c r="PXR51" s="90"/>
      <c r="PXS51" s="90"/>
      <c r="PXT51" s="90"/>
      <c r="PXU51" s="90"/>
      <c r="PXV51" s="90"/>
      <c r="PXW51" s="90"/>
      <c r="PXX51" s="90"/>
      <c r="PXY51" s="90"/>
      <c r="PXZ51" s="90"/>
      <c r="PYA51" s="90"/>
      <c r="PYB51" s="90"/>
      <c r="PYC51" s="90"/>
      <c r="PYD51" s="90"/>
      <c r="PYE51" s="90"/>
      <c r="PYF51" s="90"/>
      <c r="PYG51" s="90"/>
      <c r="PYH51" s="90"/>
      <c r="PYI51" s="90"/>
      <c r="PYJ51" s="90"/>
      <c r="PYK51" s="90"/>
      <c r="PYL51" s="90"/>
      <c r="PYM51" s="90"/>
      <c r="PYN51" s="90"/>
      <c r="PYO51" s="90"/>
      <c r="PYP51" s="90"/>
      <c r="PYQ51" s="90"/>
      <c r="PYR51" s="90"/>
      <c r="PYS51" s="90"/>
      <c r="PYT51" s="90"/>
      <c r="PYU51" s="90"/>
      <c r="PYV51" s="90"/>
      <c r="PYW51" s="90"/>
      <c r="PYX51" s="90"/>
      <c r="PYY51" s="90"/>
      <c r="PYZ51" s="90"/>
      <c r="PZA51" s="90"/>
      <c r="PZB51" s="90"/>
      <c r="PZC51" s="90"/>
      <c r="PZD51" s="90"/>
      <c r="PZE51" s="90"/>
      <c r="PZF51" s="90"/>
      <c r="PZG51" s="90"/>
      <c r="PZH51" s="90"/>
      <c r="PZI51" s="90"/>
      <c r="PZJ51" s="90"/>
      <c r="PZK51" s="90"/>
      <c r="PZL51" s="90"/>
      <c r="PZM51" s="90"/>
      <c r="PZN51" s="90"/>
      <c r="PZO51" s="90"/>
      <c r="PZP51" s="90"/>
      <c r="PZQ51" s="90"/>
      <c r="PZR51" s="90"/>
      <c r="PZS51" s="90"/>
      <c r="PZT51" s="90"/>
      <c r="PZU51" s="90"/>
      <c r="PZV51" s="90"/>
      <c r="PZW51" s="90"/>
      <c r="PZX51" s="90"/>
      <c r="PZY51" s="90"/>
      <c r="PZZ51" s="90"/>
      <c r="QAA51" s="90"/>
      <c r="QAB51" s="90"/>
      <c r="QAC51" s="90"/>
      <c r="QAD51" s="90"/>
      <c r="QAE51" s="90"/>
      <c r="QAF51" s="90"/>
      <c r="QAG51" s="90"/>
      <c r="QAH51" s="90"/>
      <c r="QAI51" s="90"/>
      <c r="QAJ51" s="90"/>
      <c r="QAK51" s="90"/>
      <c r="QAL51" s="90"/>
      <c r="QAM51" s="90"/>
      <c r="QAN51" s="90"/>
      <c r="QAO51" s="90"/>
      <c r="QAP51" s="90"/>
      <c r="QAQ51" s="90"/>
      <c r="QAR51" s="90"/>
      <c r="QAS51" s="90"/>
      <c r="QAT51" s="90"/>
      <c r="QAU51" s="90"/>
      <c r="QAV51" s="90"/>
      <c r="QAW51" s="90"/>
      <c r="QAX51" s="90"/>
      <c r="QAY51" s="90"/>
      <c r="QAZ51" s="90"/>
      <c r="QBA51" s="90"/>
      <c r="QBB51" s="90"/>
      <c r="QBC51" s="90"/>
      <c r="QBD51" s="90"/>
      <c r="QBE51" s="90"/>
      <c r="QBF51" s="90"/>
      <c r="QBG51" s="90"/>
      <c r="QBH51" s="90"/>
      <c r="QBI51" s="90"/>
      <c r="QBJ51" s="90"/>
      <c r="QBK51" s="90"/>
      <c r="QBL51" s="90"/>
      <c r="QBM51" s="90"/>
      <c r="QBN51" s="90"/>
      <c r="QBO51" s="90"/>
      <c r="QBP51" s="90"/>
      <c r="QBQ51" s="90"/>
      <c r="QBR51" s="90"/>
      <c r="QBS51" s="90"/>
      <c r="QBT51" s="90"/>
      <c r="QBU51" s="90"/>
      <c r="QBV51" s="90"/>
      <c r="QBW51" s="90"/>
      <c r="QBX51" s="90"/>
      <c r="QBY51" s="90"/>
      <c r="QBZ51" s="90"/>
      <c r="QCA51" s="90"/>
      <c r="QCB51" s="90"/>
      <c r="QCC51" s="90"/>
      <c r="QCD51" s="90"/>
      <c r="QCE51" s="90"/>
      <c r="QCF51" s="90"/>
      <c r="QCG51" s="90"/>
      <c r="QCH51" s="90"/>
      <c r="QCI51" s="90"/>
      <c r="QCJ51" s="90"/>
      <c r="QCK51" s="90"/>
      <c r="QCL51" s="90"/>
      <c r="QCM51" s="90"/>
      <c r="QCN51" s="90"/>
      <c r="QCO51" s="90"/>
      <c r="QCP51" s="90"/>
      <c r="QCQ51" s="90"/>
      <c r="QCR51" s="90"/>
      <c r="QCS51" s="90"/>
      <c r="QCT51" s="90"/>
      <c r="QCU51" s="90"/>
      <c r="QCV51" s="90"/>
      <c r="QCW51" s="90"/>
      <c r="QCX51" s="90"/>
      <c r="QCY51" s="90"/>
      <c r="QCZ51" s="90"/>
      <c r="QDA51" s="90"/>
      <c r="QDB51" s="90"/>
      <c r="QDC51" s="90"/>
      <c r="QDD51" s="90"/>
      <c r="QDE51" s="90"/>
      <c r="QDF51" s="90"/>
      <c r="QDG51" s="90"/>
      <c r="QDH51" s="90"/>
      <c r="QDI51" s="90"/>
      <c r="QDJ51" s="90"/>
      <c r="QDK51" s="90"/>
      <c r="QDL51" s="90"/>
      <c r="QDM51" s="90"/>
      <c r="QDN51" s="90"/>
      <c r="QDO51" s="90"/>
      <c r="QDP51" s="90"/>
      <c r="QDQ51" s="90"/>
      <c r="QDR51" s="90"/>
      <c r="QDS51" s="90"/>
      <c r="QDT51" s="90"/>
      <c r="QDU51" s="90"/>
      <c r="QDV51" s="90"/>
      <c r="QDW51" s="90"/>
      <c r="QDX51" s="90"/>
      <c r="QDY51" s="90"/>
      <c r="QDZ51" s="90"/>
      <c r="QEA51" s="90"/>
      <c r="QEB51" s="90"/>
      <c r="QEC51" s="90"/>
      <c r="QED51" s="90"/>
      <c r="QEE51" s="90"/>
      <c r="QEF51" s="90"/>
      <c r="QEG51" s="90"/>
      <c r="QEH51" s="90"/>
      <c r="QEI51" s="90"/>
      <c r="QEJ51" s="90"/>
      <c r="QEK51" s="90"/>
      <c r="QEL51" s="90"/>
      <c r="QEM51" s="90"/>
      <c r="QEN51" s="90"/>
      <c r="QEO51" s="90"/>
      <c r="QEP51" s="90"/>
      <c r="QEQ51" s="90"/>
      <c r="QER51" s="90"/>
      <c r="QES51" s="90"/>
      <c r="QET51" s="90"/>
      <c r="QEU51" s="90"/>
      <c r="QEV51" s="90"/>
      <c r="QEW51" s="90"/>
      <c r="QEX51" s="90"/>
      <c r="QEY51" s="90"/>
      <c r="QEZ51" s="90"/>
      <c r="QFA51" s="90"/>
      <c r="QFB51" s="90"/>
      <c r="QFC51" s="90"/>
      <c r="QFD51" s="90"/>
      <c r="QFE51" s="90"/>
      <c r="QFF51" s="90"/>
      <c r="QFG51" s="90"/>
      <c r="QFH51" s="90"/>
      <c r="QFI51" s="90"/>
      <c r="QFJ51" s="90"/>
      <c r="QFK51" s="90"/>
      <c r="QFL51" s="90"/>
      <c r="QFM51" s="90"/>
      <c r="QFN51" s="90"/>
      <c r="QFO51" s="90"/>
      <c r="QFP51" s="90"/>
      <c r="QFQ51" s="90"/>
      <c r="QFR51" s="90"/>
      <c r="QFS51" s="90"/>
      <c r="QFT51" s="90"/>
      <c r="QFU51" s="90"/>
      <c r="QFV51" s="90"/>
      <c r="QFW51" s="90"/>
      <c r="QFX51" s="90"/>
      <c r="QFY51" s="90"/>
      <c r="QFZ51" s="90"/>
      <c r="QGA51" s="90"/>
      <c r="QGB51" s="90"/>
      <c r="QGC51" s="90"/>
      <c r="QGD51" s="90"/>
      <c r="QGE51" s="90"/>
      <c r="QGF51" s="90"/>
      <c r="QGG51" s="90"/>
      <c r="QGH51" s="90"/>
      <c r="QGI51" s="90"/>
      <c r="QGJ51" s="90"/>
      <c r="QGK51" s="90"/>
      <c r="QGL51" s="90"/>
      <c r="QGM51" s="90"/>
      <c r="QGN51" s="90"/>
      <c r="QGO51" s="90"/>
      <c r="QGP51" s="90"/>
      <c r="QGQ51" s="90"/>
      <c r="QGR51" s="90"/>
      <c r="QGS51" s="90"/>
      <c r="QGT51" s="90"/>
      <c r="QGU51" s="90"/>
      <c r="QGV51" s="90"/>
      <c r="QGW51" s="90"/>
      <c r="QGX51" s="90"/>
      <c r="QGY51" s="90"/>
      <c r="QGZ51" s="90"/>
      <c r="QHA51" s="90"/>
      <c r="QHB51" s="90"/>
      <c r="QHC51" s="90"/>
      <c r="QHD51" s="90"/>
      <c r="QHE51" s="90"/>
      <c r="QHF51" s="90"/>
      <c r="QHG51" s="90"/>
      <c r="QHH51" s="90"/>
      <c r="QHI51" s="90"/>
      <c r="QHJ51" s="90"/>
      <c r="QHK51" s="90"/>
      <c r="QHL51" s="90"/>
      <c r="QHM51" s="90"/>
      <c r="QHN51" s="90"/>
      <c r="QHO51" s="90"/>
      <c r="QHP51" s="90"/>
      <c r="QHQ51" s="90"/>
      <c r="QHR51" s="90"/>
      <c r="QHS51" s="90"/>
      <c r="QHT51" s="90"/>
      <c r="QHU51" s="90"/>
      <c r="QHV51" s="90"/>
      <c r="QHW51" s="90"/>
      <c r="QHX51" s="90"/>
      <c r="QHY51" s="90"/>
      <c r="QHZ51" s="90"/>
      <c r="QIA51" s="90"/>
      <c r="QIB51" s="90"/>
      <c r="QIC51" s="90"/>
      <c r="QID51" s="90"/>
      <c r="QIE51" s="90"/>
      <c r="QIF51" s="90"/>
      <c r="QIG51" s="90"/>
      <c r="QIH51" s="90"/>
      <c r="QII51" s="90"/>
      <c r="QIJ51" s="90"/>
      <c r="QIK51" s="90"/>
      <c r="QIL51" s="90"/>
      <c r="QIM51" s="90"/>
      <c r="QIN51" s="90"/>
      <c r="QIO51" s="90"/>
      <c r="QIP51" s="90"/>
      <c r="QIQ51" s="90"/>
      <c r="QIR51" s="90"/>
      <c r="QIS51" s="90"/>
      <c r="QIT51" s="90"/>
      <c r="QIU51" s="90"/>
      <c r="QIV51" s="90"/>
      <c r="QIW51" s="90"/>
      <c r="QIX51" s="90"/>
      <c r="QIY51" s="90"/>
      <c r="QIZ51" s="90"/>
      <c r="QJA51" s="90"/>
      <c r="QJB51" s="90"/>
      <c r="QJC51" s="90"/>
      <c r="QJD51" s="90"/>
      <c r="QJE51" s="90"/>
      <c r="QJF51" s="90"/>
      <c r="QJG51" s="90"/>
      <c r="QJH51" s="90"/>
      <c r="QJI51" s="90"/>
      <c r="QJJ51" s="90"/>
      <c r="QJK51" s="90"/>
      <c r="QJL51" s="90"/>
      <c r="QJM51" s="90"/>
      <c r="QJN51" s="90"/>
      <c r="QJO51" s="90"/>
      <c r="QJP51" s="90"/>
      <c r="QJQ51" s="90"/>
      <c r="QJR51" s="90"/>
      <c r="QJS51" s="90"/>
      <c r="QJT51" s="90"/>
      <c r="QJU51" s="90"/>
      <c r="QJV51" s="90"/>
      <c r="QJW51" s="90"/>
      <c r="QJX51" s="90"/>
      <c r="QJY51" s="90"/>
      <c r="QJZ51" s="90"/>
      <c r="QKA51" s="90"/>
      <c r="QKB51" s="90"/>
      <c r="QKC51" s="90"/>
      <c r="QKD51" s="90"/>
      <c r="QKE51" s="90"/>
      <c r="QKF51" s="90"/>
      <c r="QKG51" s="90"/>
      <c r="QKH51" s="90"/>
      <c r="QKI51" s="90"/>
      <c r="QKJ51" s="90"/>
      <c r="QKK51" s="90"/>
      <c r="QKL51" s="90"/>
      <c r="QKM51" s="90"/>
      <c r="QKN51" s="90"/>
      <c r="QKO51" s="90"/>
      <c r="QKP51" s="90"/>
      <c r="QKQ51" s="90"/>
      <c r="QKR51" s="90"/>
      <c r="QKS51" s="90"/>
      <c r="QKT51" s="90"/>
      <c r="QKU51" s="90"/>
      <c r="QKV51" s="90"/>
      <c r="QKW51" s="90"/>
      <c r="QKX51" s="90"/>
      <c r="QKY51" s="90"/>
      <c r="QKZ51" s="90"/>
      <c r="QLA51" s="90"/>
      <c r="QLB51" s="90"/>
      <c r="QLC51" s="90"/>
      <c r="QLD51" s="90"/>
      <c r="QLE51" s="90"/>
      <c r="QLF51" s="90"/>
      <c r="QLG51" s="90"/>
      <c r="QLH51" s="90"/>
      <c r="QLI51" s="90"/>
      <c r="QLJ51" s="90"/>
      <c r="QLK51" s="90"/>
      <c r="QLL51" s="90"/>
      <c r="QLM51" s="90"/>
      <c r="QLN51" s="90"/>
      <c r="QLO51" s="90"/>
      <c r="QLP51" s="90"/>
      <c r="QLQ51" s="90"/>
      <c r="QLR51" s="90"/>
      <c r="QLS51" s="90"/>
      <c r="QLT51" s="90"/>
      <c r="QLU51" s="90"/>
      <c r="QLV51" s="90"/>
      <c r="QLW51" s="90"/>
      <c r="QLX51" s="90"/>
      <c r="QLY51" s="90"/>
      <c r="QLZ51" s="90"/>
      <c r="QMA51" s="90"/>
      <c r="QMB51" s="90"/>
      <c r="QMC51" s="90"/>
      <c r="QMD51" s="90"/>
      <c r="QME51" s="90"/>
      <c r="QMF51" s="90"/>
      <c r="QMG51" s="90"/>
      <c r="QMH51" s="90"/>
      <c r="QMI51" s="90"/>
      <c r="QMJ51" s="90"/>
      <c r="QMK51" s="90"/>
      <c r="QML51" s="90"/>
      <c r="QMM51" s="90"/>
      <c r="QMN51" s="90"/>
      <c r="QMO51" s="90"/>
      <c r="QMP51" s="90"/>
      <c r="QMQ51" s="90"/>
      <c r="QMR51" s="90"/>
      <c r="QMS51" s="90"/>
      <c r="QMT51" s="90"/>
      <c r="QMU51" s="90"/>
      <c r="QMV51" s="90"/>
      <c r="QMW51" s="90"/>
      <c r="QMX51" s="90"/>
      <c r="QMY51" s="90"/>
      <c r="QMZ51" s="90"/>
      <c r="QNA51" s="90"/>
      <c r="QNB51" s="90"/>
      <c r="QNC51" s="90"/>
      <c r="QND51" s="90"/>
      <c r="QNE51" s="90"/>
      <c r="QNF51" s="90"/>
      <c r="QNG51" s="90"/>
      <c r="QNH51" s="90"/>
      <c r="QNI51" s="90"/>
      <c r="QNJ51" s="90"/>
      <c r="QNK51" s="90"/>
      <c r="QNL51" s="90"/>
      <c r="QNM51" s="90"/>
      <c r="QNN51" s="90"/>
      <c r="QNO51" s="90"/>
      <c r="QNP51" s="90"/>
      <c r="QNQ51" s="90"/>
      <c r="QNR51" s="90"/>
      <c r="QNS51" s="90"/>
      <c r="QNT51" s="90"/>
      <c r="QNU51" s="90"/>
      <c r="QNV51" s="90"/>
      <c r="QNW51" s="90"/>
      <c r="QNX51" s="90"/>
      <c r="QNY51" s="90"/>
      <c r="QNZ51" s="90"/>
      <c r="QOA51" s="90"/>
      <c r="QOB51" s="90"/>
      <c r="QOC51" s="90"/>
      <c r="QOD51" s="90"/>
      <c r="QOE51" s="90"/>
      <c r="QOF51" s="90"/>
      <c r="QOG51" s="90"/>
      <c r="QOH51" s="90"/>
      <c r="QOI51" s="90"/>
      <c r="QOJ51" s="90"/>
      <c r="QOK51" s="90"/>
      <c r="QOL51" s="90"/>
      <c r="QOM51" s="90"/>
      <c r="QON51" s="90"/>
      <c r="QOO51" s="90"/>
      <c r="QOP51" s="90"/>
      <c r="QOQ51" s="90"/>
      <c r="QOR51" s="90"/>
      <c r="QOS51" s="90"/>
      <c r="QOT51" s="90"/>
      <c r="QOU51" s="90"/>
      <c r="QOV51" s="90"/>
      <c r="QOW51" s="90"/>
      <c r="QOX51" s="90"/>
      <c r="QOY51" s="90"/>
      <c r="QOZ51" s="90"/>
      <c r="QPA51" s="90"/>
      <c r="QPB51" s="90"/>
      <c r="QPC51" s="90"/>
      <c r="QPD51" s="90"/>
      <c r="QPE51" s="90"/>
      <c r="QPF51" s="90"/>
      <c r="QPG51" s="90"/>
      <c r="QPH51" s="90"/>
      <c r="QPI51" s="90"/>
      <c r="QPJ51" s="90"/>
      <c r="QPK51" s="90"/>
      <c r="QPL51" s="90"/>
      <c r="QPM51" s="90"/>
      <c r="QPN51" s="90"/>
      <c r="QPO51" s="90"/>
      <c r="QPP51" s="90"/>
      <c r="QPQ51" s="90"/>
      <c r="QPR51" s="90"/>
      <c r="QPS51" s="90"/>
      <c r="QPT51" s="90"/>
      <c r="QPU51" s="90"/>
      <c r="QPV51" s="90"/>
      <c r="QPW51" s="90"/>
      <c r="QPX51" s="90"/>
      <c r="QPY51" s="90"/>
      <c r="QPZ51" s="90"/>
      <c r="QQA51" s="90"/>
      <c r="QQB51" s="90"/>
      <c r="QQC51" s="90"/>
      <c r="QQD51" s="90"/>
      <c r="QQE51" s="90"/>
      <c r="QQF51" s="90"/>
      <c r="QQG51" s="90"/>
      <c r="QQH51" s="90"/>
      <c r="QQI51" s="90"/>
      <c r="QQJ51" s="90"/>
      <c r="QQK51" s="90"/>
      <c r="QQL51" s="90"/>
      <c r="QQM51" s="90"/>
      <c r="QQN51" s="90"/>
      <c r="QQO51" s="90"/>
      <c r="QQP51" s="90"/>
      <c r="QQQ51" s="90"/>
      <c r="QQR51" s="90"/>
      <c r="QQS51" s="90"/>
      <c r="QQT51" s="90"/>
      <c r="QQU51" s="90"/>
      <c r="QQV51" s="90"/>
      <c r="QQW51" s="90"/>
      <c r="QQX51" s="90"/>
      <c r="QQY51" s="90"/>
      <c r="QQZ51" s="90"/>
      <c r="QRA51" s="90"/>
      <c r="QRB51" s="90"/>
      <c r="QRC51" s="90"/>
      <c r="QRD51" s="90"/>
      <c r="QRE51" s="90"/>
      <c r="QRF51" s="90"/>
      <c r="QRG51" s="90"/>
      <c r="QRH51" s="90"/>
      <c r="QRI51" s="90"/>
      <c r="QRJ51" s="90"/>
      <c r="QRK51" s="90"/>
      <c r="QRL51" s="90"/>
      <c r="QRM51" s="90"/>
      <c r="QRN51" s="90"/>
      <c r="QRO51" s="90"/>
      <c r="QRP51" s="90"/>
      <c r="QRQ51" s="90"/>
      <c r="QRR51" s="90"/>
      <c r="QRS51" s="90"/>
      <c r="QRT51" s="90"/>
      <c r="QRU51" s="90"/>
      <c r="QRV51" s="90"/>
      <c r="QRW51" s="90"/>
      <c r="QRX51" s="90"/>
      <c r="QRY51" s="90"/>
      <c r="QRZ51" s="90"/>
      <c r="QSA51" s="90"/>
      <c r="QSB51" s="90"/>
      <c r="QSC51" s="90"/>
      <c r="QSD51" s="90"/>
      <c r="QSE51" s="90"/>
      <c r="QSF51" s="90"/>
      <c r="QSG51" s="90"/>
      <c r="QSH51" s="90"/>
      <c r="QSI51" s="90"/>
      <c r="QSJ51" s="90"/>
      <c r="QSK51" s="90"/>
      <c r="QSL51" s="90"/>
      <c r="QSM51" s="90"/>
      <c r="QSN51" s="90"/>
      <c r="QSO51" s="90"/>
      <c r="QSP51" s="90"/>
      <c r="QSQ51" s="90"/>
      <c r="QSR51" s="90"/>
      <c r="QSS51" s="90"/>
      <c r="QST51" s="90"/>
      <c r="QSU51" s="90"/>
      <c r="QSV51" s="90"/>
      <c r="QSW51" s="90"/>
      <c r="QSX51" s="90"/>
      <c r="QSY51" s="90"/>
      <c r="QSZ51" s="90"/>
      <c r="QTA51" s="90"/>
      <c r="QTB51" s="90"/>
      <c r="QTC51" s="90"/>
      <c r="QTD51" s="90"/>
      <c r="QTE51" s="90"/>
      <c r="QTF51" s="90"/>
      <c r="QTG51" s="90"/>
      <c r="QTH51" s="90"/>
      <c r="QTI51" s="90"/>
      <c r="QTJ51" s="90"/>
      <c r="QTK51" s="90"/>
      <c r="QTL51" s="90"/>
      <c r="QTM51" s="90"/>
      <c r="QTN51" s="90"/>
      <c r="QTO51" s="90"/>
      <c r="QTP51" s="90"/>
      <c r="QTQ51" s="90"/>
      <c r="QTR51" s="90"/>
      <c r="QTS51" s="90"/>
      <c r="QTT51" s="90"/>
      <c r="QTU51" s="90"/>
      <c r="QTV51" s="90"/>
      <c r="QTW51" s="90"/>
      <c r="QTX51" s="90"/>
      <c r="QTY51" s="90"/>
      <c r="QTZ51" s="90"/>
      <c r="QUA51" s="90"/>
      <c r="QUB51" s="90"/>
      <c r="QUC51" s="90"/>
      <c r="QUD51" s="90"/>
      <c r="QUE51" s="90"/>
      <c r="QUF51" s="90"/>
      <c r="QUG51" s="90"/>
      <c r="QUH51" s="90"/>
      <c r="QUI51" s="90"/>
      <c r="QUJ51" s="90"/>
      <c r="QUK51" s="90"/>
      <c r="QUL51" s="90"/>
      <c r="QUM51" s="90"/>
      <c r="QUN51" s="90"/>
      <c r="QUO51" s="90"/>
      <c r="QUP51" s="90"/>
      <c r="QUQ51" s="90"/>
      <c r="QUR51" s="90"/>
      <c r="QUS51" s="90"/>
      <c r="QUT51" s="90"/>
      <c r="QUU51" s="90"/>
      <c r="QUV51" s="90"/>
      <c r="QUW51" s="90"/>
      <c r="QUX51" s="90"/>
      <c r="QUY51" s="90"/>
      <c r="QUZ51" s="90"/>
      <c r="QVA51" s="90"/>
      <c r="QVB51" s="90"/>
      <c r="QVC51" s="90"/>
      <c r="QVD51" s="90"/>
      <c r="QVE51" s="90"/>
      <c r="QVF51" s="90"/>
      <c r="QVG51" s="90"/>
      <c r="QVH51" s="90"/>
      <c r="QVI51" s="90"/>
      <c r="QVJ51" s="90"/>
      <c r="QVK51" s="90"/>
      <c r="QVL51" s="90"/>
      <c r="QVM51" s="90"/>
      <c r="QVN51" s="90"/>
      <c r="QVO51" s="90"/>
      <c r="QVP51" s="90"/>
      <c r="QVQ51" s="90"/>
      <c r="QVR51" s="90"/>
      <c r="QVS51" s="90"/>
      <c r="QVT51" s="90"/>
      <c r="QVU51" s="90"/>
      <c r="QVV51" s="90"/>
      <c r="QVW51" s="90"/>
      <c r="QVX51" s="90"/>
      <c r="QVY51" s="90"/>
      <c r="QVZ51" s="90"/>
      <c r="QWA51" s="90"/>
      <c r="QWB51" s="90"/>
      <c r="QWC51" s="90"/>
      <c r="QWD51" s="90"/>
      <c r="QWE51" s="90"/>
      <c r="QWF51" s="90"/>
      <c r="QWG51" s="90"/>
      <c r="QWH51" s="90"/>
      <c r="QWI51" s="90"/>
      <c r="QWJ51" s="90"/>
      <c r="QWK51" s="90"/>
      <c r="QWL51" s="90"/>
      <c r="QWM51" s="90"/>
      <c r="QWN51" s="90"/>
      <c r="QWO51" s="90"/>
      <c r="QWP51" s="90"/>
      <c r="QWQ51" s="90"/>
      <c r="QWR51" s="90"/>
      <c r="QWS51" s="90"/>
      <c r="QWT51" s="90"/>
      <c r="QWU51" s="90"/>
      <c r="QWV51" s="90"/>
      <c r="QWW51" s="90"/>
      <c r="QWX51" s="90"/>
      <c r="QWY51" s="90"/>
      <c r="QWZ51" s="90"/>
      <c r="QXA51" s="90"/>
      <c r="QXB51" s="90"/>
      <c r="QXC51" s="90"/>
      <c r="QXD51" s="90"/>
      <c r="QXE51" s="90"/>
      <c r="QXF51" s="90"/>
      <c r="QXG51" s="90"/>
      <c r="QXH51" s="90"/>
      <c r="QXI51" s="90"/>
      <c r="QXJ51" s="90"/>
      <c r="QXK51" s="90"/>
      <c r="QXL51" s="90"/>
      <c r="QXM51" s="90"/>
      <c r="QXN51" s="90"/>
      <c r="QXO51" s="90"/>
      <c r="QXP51" s="90"/>
      <c r="QXQ51" s="90"/>
      <c r="QXR51" s="90"/>
      <c r="QXS51" s="90"/>
      <c r="QXT51" s="90"/>
      <c r="QXU51" s="90"/>
      <c r="QXV51" s="90"/>
      <c r="QXW51" s="90"/>
      <c r="QXX51" s="90"/>
      <c r="QXY51" s="90"/>
      <c r="QXZ51" s="90"/>
      <c r="QYA51" s="90"/>
      <c r="QYB51" s="90"/>
      <c r="QYC51" s="90"/>
      <c r="QYD51" s="90"/>
      <c r="QYE51" s="90"/>
      <c r="QYF51" s="90"/>
      <c r="QYG51" s="90"/>
      <c r="QYH51" s="90"/>
      <c r="QYI51" s="90"/>
      <c r="QYJ51" s="90"/>
      <c r="QYK51" s="90"/>
      <c r="QYL51" s="90"/>
      <c r="QYM51" s="90"/>
      <c r="QYN51" s="90"/>
      <c r="QYO51" s="90"/>
      <c r="QYP51" s="90"/>
      <c r="QYQ51" s="90"/>
      <c r="QYR51" s="90"/>
      <c r="QYS51" s="90"/>
      <c r="QYT51" s="90"/>
      <c r="QYU51" s="90"/>
      <c r="QYV51" s="90"/>
      <c r="QYW51" s="90"/>
      <c r="QYX51" s="90"/>
      <c r="QYY51" s="90"/>
      <c r="QYZ51" s="90"/>
      <c r="QZA51" s="90"/>
      <c r="QZB51" s="90"/>
      <c r="QZC51" s="90"/>
      <c r="QZD51" s="90"/>
      <c r="QZE51" s="90"/>
      <c r="QZF51" s="90"/>
      <c r="QZG51" s="90"/>
      <c r="QZH51" s="90"/>
      <c r="QZI51" s="90"/>
      <c r="QZJ51" s="90"/>
      <c r="QZK51" s="90"/>
      <c r="QZL51" s="90"/>
      <c r="QZM51" s="90"/>
      <c r="QZN51" s="90"/>
      <c r="QZO51" s="90"/>
      <c r="QZP51" s="90"/>
      <c r="QZQ51" s="90"/>
      <c r="QZR51" s="90"/>
      <c r="QZS51" s="90"/>
      <c r="QZT51" s="90"/>
      <c r="QZU51" s="90"/>
      <c r="QZV51" s="90"/>
      <c r="QZW51" s="90"/>
      <c r="QZX51" s="90"/>
      <c r="QZY51" s="90"/>
      <c r="QZZ51" s="90"/>
      <c r="RAA51" s="90"/>
      <c r="RAB51" s="90"/>
      <c r="RAC51" s="90"/>
      <c r="RAD51" s="90"/>
      <c r="RAE51" s="90"/>
      <c r="RAF51" s="90"/>
      <c r="RAG51" s="90"/>
      <c r="RAH51" s="90"/>
      <c r="RAI51" s="90"/>
      <c r="RAJ51" s="90"/>
      <c r="RAK51" s="90"/>
      <c r="RAL51" s="90"/>
      <c r="RAM51" s="90"/>
      <c r="RAN51" s="90"/>
      <c r="RAO51" s="90"/>
      <c r="RAP51" s="90"/>
      <c r="RAQ51" s="90"/>
      <c r="RAR51" s="90"/>
      <c r="RAS51" s="90"/>
      <c r="RAT51" s="90"/>
      <c r="RAU51" s="90"/>
      <c r="RAV51" s="90"/>
      <c r="RAW51" s="90"/>
      <c r="RAX51" s="90"/>
      <c r="RAY51" s="90"/>
      <c r="RAZ51" s="90"/>
      <c r="RBA51" s="90"/>
      <c r="RBB51" s="90"/>
      <c r="RBC51" s="90"/>
      <c r="RBD51" s="90"/>
      <c r="RBE51" s="90"/>
      <c r="RBF51" s="90"/>
      <c r="RBG51" s="90"/>
      <c r="RBH51" s="90"/>
      <c r="RBI51" s="90"/>
      <c r="RBJ51" s="90"/>
      <c r="RBK51" s="90"/>
      <c r="RBL51" s="90"/>
      <c r="RBM51" s="90"/>
      <c r="RBN51" s="90"/>
      <c r="RBO51" s="90"/>
      <c r="RBP51" s="90"/>
      <c r="RBQ51" s="90"/>
      <c r="RBR51" s="90"/>
      <c r="RBS51" s="90"/>
      <c r="RBT51" s="90"/>
      <c r="RBU51" s="90"/>
      <c r="RBV51" s="90"/>
      <c r="RBW51" s="90"/>
      <c r="RBX51" s="90"/>
      <c r="RBY51" s="90"/>
      <c r="RBZ51" s="90"/>
      <c r="RCA51" s="90"/>
      <c r="RCB51" s="90"/>
      <c r="RCC51" s="90"/>
      <c r="RCD51" s="90"/>
      <c r="RCE51" s="90"/>
      <c r="RCF51" s="90"/>
      <c r="RCG51" s="90"/>
      <c r="RCH51" s="90"/>
      <c r="RCI51" s="90"/>
      <c r="RCJ51" s="90"/>
      <c r="RCK51" s="90"/>
      <c r="RCL51" s="90"/>
      <c r="RCM51" s="90"/>
      <c r="RCN51" s="90"/>
      <c r="RCO51" s="90"/>
      <c r="RCP51" s="90"/>
      <c r="RCQ51" s="90"/>
      <c r="RCR51" s="90"/>
      <c r="RCS51" s="90"/>
      <c r="RCT51" s="90"/>
      <c r="RCU51" s="90"/>
      <c r="RCV51" s="90"/>
      <c r="RCW51" s="90"/>
      <c r="RCX51" s="90"/>
      <c r="RCY51" s="90"/>
      <c r="RCZ51" s="90"/>
      <c r="RDA51" s="90"/>
      <c r="RDB51" s="90"/>
      <c r="RDC51" s="90"/>
      <c r="RDD51" s="90"/>
      <c r="RDE51" s="90"/>
      <c r="RDF51" s="90"/>
      <c r="RDG51" s="90"/>
      <c r="RDH51" s="90"/>
      <c r="RDI51" s="90"/>
      <c r="RDJ51" s="90"/>
      <c r="RDK51" s="90"/>
      <c r="RDL51" s="90"/>
      <c r="RDM51" s="90"/>
      <c r="RDN51" s="90"/>
      <c r="RDO51" s="90"/>
      <c r="RDP51" s="90"/>
      <c r="RDQ51" s="90"/>
      <c r="RDR51" s="90"/>
      <c r="RDS51" s="90"/>
      <c r="RDT51" s="90"/>
      <c r="RDU51" s="90"/>
      <c r="RDV51" s="90"/>
      <c r="RDW51" s="90"/>
      <c r="RDX51" s="90"/>
      <c r="RDY51" s="90"/>
      <c r="RDZ51" s="90"/>
      <c r="REA51" s="90"/>
      <c r="REB51" s="90"/>
      <c r="REC51" s="90"/>
      <c r="RED51" s="90"/>
      <c r="REE51" s="90"/>
      <c r="REF51" s="90"/>
      <c r="REG51" s="90"/>
      <c r="REH51" s="90"/>
      <c r="REI51" s="90"/>
      <c r="REJ51" s="90"/>
      <c r="REK51" s="90"/>
      <c r="REL51" s="90"/>
      <c r="REM51" s="90"/>
      <c r="REN51" s="90"/>
      <c r="REO51" s="90"/>
      <c r="REP51" s="90"/>
      <c r="REQ51" s="90"/>
      <c r="RER51" s="90"/>
      <c r="RES51" s="90"/>
      <c r="RET51" s="90"/>
      <c r="REU51" s="90"/>
      <c r="REV51" s="90"/>
      <c r="REW51" s="90"/>
      <c r="REX51" s="90"/>
      <c r="REY51" s="90"/>
      <c r="REZ51" s="90"/>
      <c r="RFA51" s="90"/>
      <c r="RFB51" s="90"/>
      <c r="RFC51" s="90"/>
      <c r="RFD51" s="90"/>
      <c r="RFE51" s="90"/>
      <c r="RFF51" s="90"/>
      <c r="RFG51" s="90"/>
      <c r="RFH51" s="90"/>
      <c r="RFI51" s="90"/>
      <c r="RFJ51" s="90"/>
      <c r="RFK51" s="90"/>
      <c r="RFL51" s="90"/>
      <c r="RFM51" s="90"/>
      <c r="RFN51" s="90"/>
      <c r="RFO51" s="90"/>
      <c r="RFP51" s="90"/>
      <c r="RFQ51" s="90"/>
      <c r="RFR51" s="90"/>
      <c r="RFS51" s="90"/>
      <c r="RFT51" s="90"/>
      <c r="RFU51" s="90"/>
      <c r="RFV51" s="90"/>
      <c r="RFW51" s="90"/>
      <c r="RFX51" s="90"/>
      <c r="RFY51" s="90"/>
      <c r="RFZ51" s="90"/>
      <c r="RGA51" s="90"/>
      <c r="RGB51" s="90"/>
      <c r="RGC51" s="90"/>
      <c r="RGD51" s="90"/>
      <c r="RGE51" s="90"/>
      <c r="RGF51" s="90"/>
      <c r="RGG51" s="90"/>
      <c r="RGH51" s="90"/>
      <c r="RGI51" s="90"/>
      <c r="RGJ51" s="90"/>
      <c r="RGK51" s="90"/>
      <c r="RGL51" s="90"/>
      <c r="RGM51" s="90"/>
      <c r="RGN51" s="90"/>
      <c r="RGO51" s="90"/>
      <c r="RGP51" s="90"/>
      <c r="RGQ51" s="90"/>
      <c r="RGR51" s="90"/>
      <c r="RGS51" s="90"/>
      <c r="RGT51" s="90"/>
      <c r="RGU51" s="90"/>
      <c r="RGV51" s="90"/>
      <c r="RGW51" s="90"/>
      <c r="RGX51" s="90"/>
      <c r="RGY51" s="90"/>
      <c r="RGZ51" s="90"/>
      <c r="RHA51" s="90"/>
      <c r="RHB51" s="90"/>
      <c r="RHC51" s="90"/>
      <c r="RHD51" s="90"/>
      <c r="RHE51" s="90"/>
      <c r="RHF51" s="90"/>
      <c r="RHG51" s="90"/>
      <c r="RHH51" s="90"/>
      <c r="RHI51" s="90"/>
      <c r="RHJ51" s="90"/>
      <c r="RHK51" s="90"/>
      <c r="RHL51" s="90"/>
      <c r="RHM51" s="90"/>
      <c r="RHN51" s="90"/>
      <c r="RHO51" s="90"/>
      <c r="RHP51" s="90"/>
      <c r="RHQ51" s="90"/>
      <c r="RHR51" s="90"/>
      <c r="RHS51" s="90"/>
      <c r="RHT51" s="90"/>
      <c r="RHU51" s="90"/>
      <c r="RHV51" s="90"/>
      <c r="RHW51" s="90"/>
      <c r="RHX51" s="90"/>
      <c r="RHY51" s="90"/>
      <c r="RHZ51" s="90"/>
      <c r="RIA51" s="90"/>
      <c r="RIB51" s="90"/>
      <c r="RIC51" s="90"/>
      <c r="RID51" s="90"/>
      <c r="RIE51" s="90"/>
      <c r="RIF51" s="90"/>
      <c r="RIG51" s="90"/>
      <c r="RIH51" s="90"/>
      <c r="RII51" s="90"/>
      <c r="RIJ51" s="90"/>
      <c r="RIK51" s="90"/>
      <c r="RIL51" s="90"/>
      <c r="RIM51" s="90"/>
      <c r="RIN51" s="90"/>
      <c r="RIO51" s="90"/>
      <c r="RIP51" s="90"/>
      <c r="RIQ51" s="90"/>
      <c r="RIR51" s="90"/>
      <c r="RIS51" s="90"/>
      <c r="RIT51" s="90"/>
      <c r="RIU51" s="90"/>
      <c r="RIV51" s="90"/>
      <c r="RIW51" s="90"/>
      <c r="RIX51" s="90"/>
      <c r="RIY51" s="90"/>
      <c r="RIZ51" s="90"/>
      <c r="RJA51" s="90"/>
      <c r="RJB51" s="90"/>
      <c r="RJC51" s="90"/>
      <c r="RJD51" s="90"/>
      <c r="RJE51" s="90"/>
      <c r="RJF51" s="90"/>
      <c r="RJG51" s="90"/>
      <c r="RJH51" s="90"/>
      <c r="RJI51" s="90"/>
      <c r="RJJ51" s="90"/>
      <c r="RJK51" s="90"/>
      <c r="RJL51" s="90"/>
      <c r="RJM51" s="90"/>
      <c r="RJN51" s="90"/>
      <c r="RJO51" s="90"/>
      <c r="RJP51" s="90"/>
      <c r="RJQ51" s="90"/>
      <c r="RJR51" s="90"/>
      <c r="RJS51" s="90"/>
      <c r="RJT51" s="90"/>
      <c r="RJU51" s="90"/>
      <c r="RJV51" s="90"/>
      <c r="RJW51" s="90"/>
      <c r="RJX51" s="90"/>
      <c r="RJY51" s="90"/>
      <c r="RJZ51" s="90"/>
      <c r="RKA51" s="90"/>
      <c r="RKB51" s="90"/>
      <c r="RKC51" s="90"/>
      <c r="RKD51" s="90"/>
      <c r="RKE51" s="90"/>
      <c r="RKF51" s="90"/>
      <c r="RKG51" s="90"/>
      <c r="RKH51" s="90"/>
      <c r="RKI51" s="90"/>
      <c r="RKJ51" s="90"/>
      <c r="RKK51" s="90"/>
      <c r="RKL51" s="90"/>
      <c r="RKM51" s="90"/>
      <c r="RKN51" s="90"/>
      <c r="RKO51" s="90"/>
      <c r="RKP51" s="90"/>
      <c r="RKQ51" s="90"/>
      <c r="RKR51" s="90"/>
      <c r="RKS51" s="90"/>
      <c r="RKT51" s="90"/>
      <c r="RKU51" s="90"/>
      <c r="RKV51" s="90"/>
      <c r="RKW51" s="90"/>
      <c r="RKX51" s="90"/>
      <c r="RKY51" s="90"/>
      <c r="RKZ51" s="90"/>
      <c r="RLA51" s="90"/>
      <c r="RLB51" s="90"/>
      <c r="RLC51" s="90"/>
      <c r="RLD51" s="90"/>
      <c r="RLE51" s="90"/>
      <c r="RLF51" s="90"/>
      <c r="RLG51" s="90"/>
      <c r="RLH51" s="90"/>
      <c r="RLI51" s="90"/>
      <c r="RLJ51" s="90"/>
      <c r="RLK51" s="90"/>
      <c r="RLL51" s="90"/>
      <c r="RLM51" s="90"/>
      <c r="RLN51" s="90"/>
      <c r="RLO51" s="90"/>
      <c r="RLP51" s="90"/>
      <c r="RLQ51" s="90"/>
      <c r="RLR51" s="90"/>
      <c r="RLS51" s="90"/>
      <c r="RLT51" s="90"/>
      <c r="RLU51" s="90"/>
      <c r="RLV51" s="90"/>
      <c r="RLW51" s="90"/>
      <c r="RLX51" s="90"/>
      <c r="RLY51" s="90"/>
      <c r="RLZ51" s="90"/>
      <c r="RMA51" s="90"/>
      <c r="RMB51" s="90"/>
      <c r="RMC51" s="90"/>
      <c r="RMD51" s="90"/>
      <c r="RME51" s="90"/>
      <c r="RMF51" s="90"/>
      <c r="RMG51" s="90"/>
      <c r="RMH51" s="90"/>
      <c r="RMI51" s="90"/>
      <c r="RMJ51" s="90"/>
      <c r="RMK51" s="90"/>
      <c r="RML51" s="90"/>
      <c r="RMM51" s="90"/>
      <c r="RMN51" s="90"/>
      <c r="RMO51" s="90"/>
      <c r="RMP51" s="90"/>
      <c r="RMQ51" s="90"/>
      <c r="RMR51" s="90"/>
      <c r="RMS51" s="90"/>
      <c r="RMT51" s="90"/>
      <c r="RMU51" s="90"/>
      <c r="RMV51" s="90"/>
      <c r="RMW51" s="90"/>
      <c r="RMX51" s="90"/>
      <c r="RMY51" s="90"/>
      <c r="RMZ51" s="90"/>
      <c r="RNA51" s="90"/>
      <c r="RNB51" s="90"/>
      <c r="RNC51" s="90"/>
      <c r="RND51" s="90"/>
      <c r="RNE51" s="90"/>
      <c r="RNF51" s="90"/>
      <c r="RNG51" s="90"/>
      <c r="RNH51" s="90"/>
      <c r="RNI51" s="90"/>
      <c r="RNJ51" s="90"/>
      <c r="RNK51" s="90"/>
      <c r="RNL51" s="90"/>
      <c r="RNM51" s="90"/>
      <c r="RNN51" s="90"/>
      <c r="RNO51" s="90"/>
      <c r="RNP51" s="90"/>
      <c r="RNQ51" s="90"/>
      <c r="RNR51" s="90"/>
      <c r="RNS51" s="90"/>
      <c r="RNT51" s="90"/>
      <c r="RNU51" s="90"/>
      <c r="RNV51" s="90"/>
      <c r="RNW51" s="90"/>
      <c r="RNX51" s="90"/>
      <c r="RNY51" s="90"/>
      <c r="RNZ51" s="90"/>
      <c r="ROA51" s="90"/>
      <c r="ROB51" s="90"/>
      <c r="ROC51" s="90"/>
      <c r="ROD51" s="90"/>
      <c r="ROE51" s="90"/>
      <c r="ROF51" s="90"/>
      <c r="ROG51" s="90"/>
      <c r="ROH51" s="90"/>
      <c r="ROI51" s="90"/>
      <c r="ROJ51" s="90"/>
      <c r="ROK51" s="90"/>
      <c r="ROL51" s="90"/>
      <c r="ROM51" s="90"/>
      <c r="RON51" s="90"/>
      <c r="ROO51" s="90"/>
      <c r="ROP51" s="90"/>
      <c r="ROQ51" s="90"/>
      <c r="ROR51" s="90"/>
      <c r="ROS51" s="90"/>
      <c r="ROT51" s="90"/>
      <c r="ROU51" s="90"/>
      <c r="ROV51" s="90"/>
      <c r="ROW51" s="90"/>
      <c r="ROX51" s="90"/>
      <c r="ROY51" s="90"/>
      <c r="ROZ51" s="90"/>
      <c r="RPA51" s="90"/>
      <c r="RPB51" s="90"/>
      <c r="RPC51" s="90"/>
      <c r="RPD51" s="90"/>
      <c r="RPE51" s="90"/>
      <c r="RPF51" s="90"/>
      <c r="RPG51" s="90"/>
      <c r="RPH51" s="90"/>
      <c r="RPI51" s="90"/>
      <c r="RPJ51" s="90"/>
      <c r="RPK51" s="90"/>
      <c r="RPL51" s="90"/>
      <c r="RPM51" s="90"/>
      <c r="RPN51" s="90"/>
      <c r="RPO51" s="90"/>
      <c r="RPP51" s="90"/>
      <c r="RPQ51" s="90"/>
      <c r="RPR51" s="90"/>
      <c r="RPS51" s="90"/>
      <c r="RPT51" s="90"/>
      <c r="RPU51" s="90"/>
      <c r="RPV51" s="90"/>
      <c r="RPW51" s="90"/>
      <c r="RPX51" s="90"/>
      <c r="RPY51" s="90"/>
      <c r="RPZ51" s="90"/>
      <c r="RQA51" s="90"/>
      <c r="RQB51" s="90"/>
      <c r="RQC51" s="90"/>
      <c r="RQD51" s="90"/>
      <c r="RQE51" s="90"/>
      <c r="RQF51" s="90"/>
      <c r="RQG51" s="90"/>
      <c r="RQH51" s="90"/>
      <c r="RQI51" s="90"/>
      <c r="RQJ51" s="90"/>
      <c r="RQK51" s="90"/>
      <c r="RQL51" s="90"/>
      <c r="RQM51" s="90"/>
      <c r="RQN51" s="90"/>
      <c r="RQO51" s="90"/>
      <c r="RQP51" s="90"/>
      <c r="RQQ51" s="90"/>
      <c r="RQR51" s="90"/>
      <c r="RQS51" s="90"/>
      <c r="RQT51" s="90"/>
      <c r="RQU51" s="90"/>
      <c r="RQV51" s="90"/>
      <c r="RQW51" s="90"/>
      <c r="RQX51" s="90"/>
      <c r="RQY51" s="90"/>
      <c r="RQZ51" s="90"/>
      <c r="RRA51" s="90"/>
      <c r="RRB51" s="90"/>
      <c r="RRC51" s="90"/>
      <c r="RRD51" s="90"/>
      <c r="RRE51" s="90"/>
      <c r="RRF51" s="90"/>
      <c r="RRG51" s="90"/>
      <c r="RRH51" s="90"/>
      <c r="RRI51" s="90"/>
      <c r="RRJ51" s="90"/>
      <c r="RRK51" s="90"/>
      <c r="RRL51" s="90"/>
      <c r="RRM51" s="90"/>
      <c r="RRN51" s="90"/>
      <c r="RRO51" s="90"/>
      <c r="RRP51" s="90"/>
      <c r="RRQ51" s="90"/>
      <c r="RRR51" s="90"/>
      <c r="RRS51" s="90"/>
      <c r="RRT51" s="90"/>
      <c r="RRU51" s="90"/>
      <c r="RRV51" s="90"/>
      <c r="RRW51" s="90"/>
      <c r="RRX51" s="90"/>
      <c r="RRY51" s="90"/>
      <c r="RRZ51" s="90"/>
      <c r="RSA51" s="90"/>
      <c r="RSB51" s="90"/>
      <c r="RSC51" s="90"/>
      <c r="RSD51" s="90"/>
      <c r="RSE51" s="90"/>
      <c r="RSF51" s="90"/>
      <c r="RSG51" s="90"/>
      <c r="RSH51" s="90"/>
      <c r="RSI51" s="90"/>
      <c r="RSJ51" s="90"/>
      <c r="RSK51" s="90"/>
      <c r="RSL51" s="90"/>
      <c r="RSM51" s="90"/>
      <c r="RSN51" s="90"/>
      <c r="RSO51" s="90"/>
      <c r="RSP51" s="90"/>
      <c r="RSQ51" s="90"/>
      <c r="RSR51" s="90"/>
      <c r="RSS51" s="90"/>
      <c r="RST51" s="90"/>
      <c r="RSU51" s="90"/>
      <c r="RSV51" s="90"/>
      <c r="RSW51" s="90"/>
      <c r="RSX51" s="90"/>
      <c r="RSY51" s="90"/>
      <c r="RSZ51" s="90"/>
      <c r="RTA51" s="90"/>
      <c r="RTB51" s="90"/>
      <c r="RTC51" s="90"/>
      <c r="RTD51" s="90"/>
      <c r="RTE51" s="90"/>
      <c r="RTF51" s="90"/>
      <c r="RTG51" s="90"/>
      <c r="RTH51" s="90"/>
      <c r="RTI51" s="90"/>
      <c r="RTJ51" s="90"/>
      <c r="RTK51" s="90"/>
      <c r="RTL51" s="90"/>
      <c r="RTM51" s="90"/>
      <c r="RTN51" s="90"/>
      <c r="RTO51" s="90"/>
      <c r="RTP51" s="90"/>
      <c r="RTQ51" s="90"/>
      <c r="RTR51" s="90"/>
      <c r="RTS51" s="90"/>
      <c r="RTT51" s="90"/>
      <c r="RTU51" s="90"/>
      <c r="RTV51" s="90"/>
      <c r="RTW51" s="90"/>
      <c r="RTX51" s="90"/>
      <c r="RTY51" s="90"/>
      <c r="RTZ51" s="90"/>
      <c r="RUA51" s="90"/>
      <c r="RUB51" s="90"/>
      <c r="RUC51" s="90"/>
      <c r="RUD51" s="90"/>
      <c r="RUE51" s="90"/>
      <c r="RUF51" s="90"/>
      <c r="RUG51" s="90"/>
      <c r="RUH51" s="90"/>
      <c r="RUI51" s="90"/>
      <c r="RUJ51" s="90"/>
      <c r="RUK51" s="90"/>
      <c r="RUL51" s="90"/>
      <c r="RUM51" s="90"/>
      <c r="RUN51" s="90"/>
      <c r="RUO51" s="90"/>
      <c r="RUP51" s="90"/>
      <c r="RUQ51" s="90"/>
      <c r="RUR51" s="90"/>
      <c r="RUS51" s="90"/>
      <c r="RUT51" s="90"/>
      <c r="RUU51" s="90"/>
      <c r="RUV51" s="90"/>
      <c r="RUW51" s="90"/>
      <c r="RUX51" s="90"/>
      <c r="RUY51" s="90"/>
      <c r="RUZ51" s="90"/>
      <c r="RVA51" s="90"/>
      <c r="RVB51" s="90"/>
      <c r="RVC51" s="90"/>
      <c r="RVD51" s="90"/>
      <c r="RVE51" s="90"/>
      <c r="RVF51" s="90"/>
      <c r="RVG51" s="90"/>
      <c r="RVH51" s="90"/>
      <c r="RVI51" s="90"/>
      <c r="RVJ51" s="90"/>
      <c r="RVK51" s="90"/>
      <c r="RVL51" s="90"/>
      <c r="RVM51" s="90"/>
      <c r="RVN51" s="90"/>
      <c r="RVO51" s="90"/>
      <c r="RVP51" s="90"/>
      <c r="RVQ51" s="90"/>
      <c r="RVR51" s="90"/>
      <c r="RVS51" s="90"/>
      <c r="RVT51" s="90"/>
      <c r="RVU51" s="90"/>
      <c r="RVV51" s="90"/>
      <c r="RVW51" s="90"/>
      <c r="RVX51" s="90"/>
      <c r="RVY51" s="90"/>
      <c r="RVZ51" s="90"/>
      <c r="RWA51" s="90"/>
      <c r="RWB51" s="90"/>
      <c r="RWC51" s="90"/>
      <c r="RWD51" s="90"/>
      <c r="RWE51" s="90"/>
      <c r="RWF51" s="90"/>
      <c r="RWG51" s="90"/>
      <c r="RWH51" s="90"/>
      <c r="RWI51" s="90"/>
      <c r="RWJ51" s="90"/>
      <c r="RWK51" s="90"/>
      <c r="RWL51" s="90"/>
      <c r="RWM51" s="90"/>
      <c r="RWN51" s="90"/>
      <c r="RWO51" s="90"/>
      <c r="RWP51" s="90"/>
      <c r="RWQ51" s="90"/>
      <c r="RWR51" s="90"/>
      <c r="RWS51" s="90"/>
      <c r="RWT51" s="90"/>
      <c r="RWU51" s="90"/>
      <c r="RWV51" s="90"/>
      <c r="RWW51" s="90"/>
      <c r="RWX51" s="90"/>
      <c r="RWY51" s="90"/>
      <c r="RWZ51" s="90"/>
      <c r="RXA51" s="90"/>
      <c r="RXB51" s="90"/>
      <c r="RXC51" s="90"/>
      <c r="RXD51" s="90"/>
      <c r="RXE51" s="90"/>
      <c r="RXF51" s="90"/>
      <c r="RXG51" s="90"/>
      <c r="RXH51" s="90"/>
      <c r="RXI51" s="90"/>
      <c r="RXJ51" s="90"/>
      <c r="RXK51" s="90"/>
      <c r="RXL51" s="90"/>
      <c r="RXM51" s="90"/>
      <c r="RXN51" s="90"/>
      <c r="RXO51" s="90"/>
      <c r="RXP51" s="90"/>
      <c r="RXQ51" s="90"/>
      <c r="RXR51" s="90"/>
      <c r="RXS51" s="90"/>
      <c r="RXT51" s="90"/>
      <c r="RXU51" s="90"/>
      <c r="RXV51" s="90"/>
      <c r="RXW51" s="90"/>
      <c r="RXX51" s="90"/>
      <c r="RXY51" s="90"/>
      <c r="RXZ51" s="90"/>
      <c r="RYA51" s="90"/>
      <c r="RYB51" s="90"/>
      <c r="RYC51" s="90"/>
      <c r="RYD51" s="90"/>
      <c r="RYE51" s="90"/>
      <c r="RYF51" s="90"/>
      <c r="RYG51" s="90"/>
      <c r="RYH51" s="90"/>
      <c r="RYI51" s="90"/>
      <c r="RYJ51" s="90"/>
      <c r="RYK51" s="90"/>
      <c r="RYL51" s="90"/>
      <c r="RYM51" s="90"/>
      <c r="RYN51" s="90"/>
      <c r="RYO51" s="90"/>
      <c r="RYP51" s="90"/>
      <c r="RYQ51" s="90"/>
      <c r="RYR51" s="90"/>
      <c r="RYS51" s="90"/>
      <c r="RYT51" s="90"/>
      <c r="RYU51" s="90"/>
      <c r="RYV51" s="90"/>
      <c r="RYW51" s="90"/>
      <c r="RYX51" s="90"/>
      <c r="RYY51" s="90"/>
      <c r="RYZ51" s="90"/>
      <c r="RZA51" s="90"/>
      <c r="RZB51" s="90"/>
      <c r="RZC51" s="90"/>
      <c r="RZD51" s="90"/>
      <c r="RZE51" s="90"/>
      <c r="RZF51" s="90"/>
      <c r="RZG51" s="90"/>
      <c r="RZH51" s="90"/>
      <c r="RZI51" s="90"/>
      <c r="RZJ51" s="90"/>
      <c r="RZK51" s="90"/>
      <c r="RZL51" s="90"/>
      <c r="RZM51" s="90"/>
      <c r="RZN51" s="90"/>
      <c r="RZO51" s="90"/>
      <c r="RZP51" s="90"/>
      <c r="RZQ51" s="90"/>
      <c r="RZR51" s="90"/>
      <c r="RZS51" s="90"/>
      <c r="RZT51" s="90"/>
      <c r="RZU51" s="90"/>
      <c r="RZV51" s="90"/>
      <c r="RZW51" s="90"/>
      <c r="RZX51" s="90"/>
      <c r="RZY51" s="90"/>
      <c r="RZZ51" s="90"/>
      <c r="SAA51" s="90"/>
      <c r="SAB51" s="90"/>
      <c r="SAC51" s="90"/>
      <c r="SAD51" s="90"/>
      <c r="SAE51" s="90"/>
      <c r="SAF51" s="90"/>
      <c r="SAG51" s="90"/>
      <c r="SAH51" s="90"/>
      <c r="SAI51" s="90"/>
      <c r="SAJ51" s="90"/>
      <c r="SAK51" s="90"/>
      <c r="SAL51" s="90"/>
      <c r="SAM51" s="90"/>
      <c r="SAN51" s="90"/>
      <c r="SAO51" s="90"/>
      <c r="SAP51" s="90"/>
      <c r="SAQ51" s="90"/>
      <c r="SAR51" s="90"/>
      <c r="SAS51" s="90"/>
      <c r="SAT51" s="90"/>
      <c r="SAU51" s="90"/>
      <c r="SAV51" s="90"/>
      <c r="SAW51" s="90"/>
      <c r="SAX51" s="90"/>
      <c r="SAY51" s="90"/>
      <c r="SAZ51" s="90"/>
      <c r="SBA51" s="90"/>
      <c r="SBB51" s="90"/>
      <c r="SBC51" s="90"/>
      <c r="SBD51" s="90"/>
      <c r="SBE51" s="90"/>
      <c r="SBF51" s="90"/>
      <c r="SBG51" s="90"/>
      <c r="SBH51" s="90"/>
      <c r="SBI51" s="90"/>
      <c r="SBJ51" s="90"/>
      <c r="SBK51" s="90"/>
      <c r="SBL51" s="90"/>
      <c r="SBM51" s="90"/>
      <c r="SBN51" s="90"/>
      <c r="SBO51" s="90"/>
      <c r="SBP51" s="90"/>
      <c r="SBQ51" s="90"/>
      <c r="SBR51" s="90"/>
      <c r="SBS51" s="90"/>
      <c r="SBT51" s="90"/>
      <c r="SBU51" s="90"/>
      <c r="SBV51" s="90"/>
      <c r="SBW51" s="90"/>
      <c r="SBX51" s="90"/>
      <c r="SBY51" s="90"/>
      <c r="SBZ51" s="90"/>
      <c r="SCA51" s="90"/>
      <c r="SCB51" s="90"/>
      <c r="SCC51" s="90"/>
      <c r="SCD51" s="90"/>
      <c r="SCE51" s="90"/>
      <c r="SCF51" s="90"/>
      <c r="SCG51" s="90"/>
      <c r="SCH51" s="90"/>
      <c r="SCI51" s="90"/>
      <c r="SCJ51" s="90"/>
      <c r="SCK51" s="90"/>
      <c r="SCL51" s="90"/>
      <c r="SCM51" s="90"/>
      <c r="SCN51" s="90"/>
      <c r="SCO51" s="90"/>
      <c r="SCP51" s="90"/>
      <c r="SCQ51" s="90"/>
      <c r="SCR51" s="90"/>
      <c r="SCS51" s="90"/>
      <c r="SCT51" s="90"/>
      <c r="SCU51" s="90"/>
      <c r="SCV51" s="90"/>
      <c r="SCW51" s="90"/>
      <c r="SCX51" s="90"/>
      <c r="SCY51" s="90"/>
      <c r="SCZ51" s="90"/>
      <c r="SDA51" s="90"/>
      <c r="SDB51" s="90"/>
      <c r="SDC51" s="90"/>
      <c r="SDD51" s="90"/>
      <c r="SDE51" s="90"/>
      <c r="SDF51" s="90"/>
      <c r="SDG51" s="90"/>
      <c r="SDH51" s="90"/>
      <c r="SDI51" s="90"/>
      <c r="SDJ51" s="90"/>
      <c r="SDK51" s="90"/>
      <c r="SDL51" s="90"/>
      <c r="SDM51" s="90"/>
      <c r="SDN51" s="90"/>
      <c r="SDO51" s="90"/>
      <c r="SDP51" s="90"/>
      <c r="SDQ51" s="90"/>
      <c r="SDR51" s="90"/>
      <c r="SDS51" s="90"/>
      <c r="SDT51" s="90"/>
      <c r="SDU51" s="90"/>
      <c r="SDV51" s="90"/>
      <c r="SDW51" s="90"/>
      <c r="SDX51" s="90"/>
      <c r="SDY51" s="90"/>
      <c r="SDZ51" s="90"/>
      <c r="SEA51" s="90"/>
      <c r="SEB51" s="90"/>
      <c r="SEC51" s="90"/>
      <c r="SED51" s="90"/>
      <c r="SEE51" s="90"/>
      <c r="SEF51" s="90"/>
      <c r="SEG51" s="90"/>
      <c r="SEH51" s="90"/>
      <c r="SEI51" s="90"/>
      <c r="SEJ51" s="90"/>
      <c r="SEK51" s="90"/>
      <c r="SEL51" s="90"/>
      <c r="SEM51" s="90"/>
      <c r="SEN51" s="90"/>
      <c r="SEO51" s="90"/>
      <c r="SEP51" s="90"/>
      <c r="SEQ51" s="90"/>
      <c r="SER51" s="90"/>
      <c r="SES51" s="90"/>
      <c r="SET51" s="90"/>
      <c r="SEU51" s="90"/>
      <c r="SEV51" s="90"/>
      <c r="SEW51" s="90"/>
      <c r="SEX51" s="90"/>
      <c r="SEY51" s="90"/>
      <c r="SEZ51" s="90"/>
      <c r="SFA51" s="90"/>
      <c r="SFB51" s="90"/>
      <c r="SFC51" s="90"/>
      <c r="SFD51" s="90"/>
      <c r="SFE51" s="90"/>
      <c r="SFF51" s="90"/>
      <c r="SFG51" s="90"/>
      <c r="SFH51" s="90"/>
      <c r="SFI51" s="90"/>
      <c r="SFJ51" s="90"/>
      <c r="SFK51" s="90"/>
      <c r="SFL51" s="90"/>
      <c r="SFM51" s="90"/>
      <c r="SFN51" s="90"/>
      <c r="SFO51" s="90"/>
      <c r="SFP51" s="90"/>
      <c r="SFQ51" s="90"/>
      <c r="SFR51" s="90"/>
      <c r="SFS51" s="90"/>
      <c r="SFT51" s="90"/>
      <c r="SFU51" s="90"/>
      <c r="SFV51" s="90"/>
      <c r="SFW51" s="90"/>
      <c r="SFX51" s="90"/>
      <c r="SFY51" s="90"/>
      <c r="SFZ51" s="90"/>
      <c r="SGA51" s="90"/>
      <c r="SGB51" s="90"/>
      <c r="SGC51" s="90"/>
      <c r="SGD51" s="90"/>
      <c r="SGE51" s="90"/>
      <c r="SGF51" s="90"/>
      <c r="SGG51" s="90"/>
      <c r="SGH51" s="90"/>
      <c r="SGI51" s="90"/>
      <c r="SGJ51" s="90"/>
      <c r="SGK51" s="90"/>
      <c r="SGL51" s="90"/>
      <c r="SGM51" s="90"/>
      <c r="SGN51" s="90"/>
      <c r="SGO51" s="90"/>
      <c r="SGP51" s="90"/>
      <c r="SGQ51" s="90"/>
      <c r="SGR51" s="90"/>
      <c r="SGS51" s="90"/>
      <c r="SGT51" s="90"/>
      <c r="SGU51" s="90"/>
      <c r="SGV51" s="90"/>
      <c r="SGW51" s="90"/>
      <c r="SGX51" s="90"/>
      <c r="SGY51" s="90"/>
      <c r="SGZ51" s="90"/>
      <c r="SHA51" s="90"/>
      <c r="SHB51" s="90"/>
      <c r="SHC51" s="90"/>
      <c r="SHD51" s="90"/>
      <c r="SHE51" s="90"/>
      <c r="SHF51" s="90"/>
      <c r="SHG51" s="90"/>
      <c r="SHH51" s="90"/>
      <c r="SHI51" s="90"/>
      <c r="SHJ51" s="90"/>
      <c r="SHK51" s="90"/>
      <c r="SHL51" s="90"/>
      <c r="SHM51" s="90"/>
      <c r="SHN51" s="90"/>
      <c r="SHO51" s="90"/>
      <c r="SHP51" s="90"/>
      <c r="SHQ51" s="90"/>
      <c r="SHR51" s="90"/>
      <c r="SHS51" s="90"/>
      <c r="SHT51" s="90"/>
      <c r="SHU51" s="90"/>
      <c r="SHV51" s="90"/>
      <c r="SHW51" s="90"/>
      <c r="SHX51" s="90"/>
      <c r="SHY51" s="90"/>
      <c r="SHZ51" s="90"/>
      <c r="SIA51" s="90"/>
      <c r="SIB51" s="90"/>
      <c r="SIC51" s="90"/>
      <c r="SID51" s="90"/>
      <c r="SIE51" s="90"/>
      <c r="SIF51" s="90"/>
      <c r="SIG51" s="90"/>
      <c r="SIH51" s="90"/>
      <c r="SII51" s="90"/>
      <c r="SIJ51" s="90"/>
      <c r="SIK51" s="90"/>
      <c r="SIL51" s="90"/>
      <c r="SIM51" s="90"/>
      <c r="SIN51" s="90"/>
      <c r="SIO51" s="90"/>
      <c r="SIP51" s="90"/>
      <c r="SIQ51" s="90"/>
      <c r="SIR51" s="90"/>
      <c r="SIS51" s="90"/>
      <c r="SIT51" s="90"/>
      <c r="SIU51" s="90"/>
      <c r="SIV51" s="90"/>
      <c r="SIW51" s="90"/>
      <c r="SIX51" s="90"/>
      <c r="SIY51" s="90"/>
      <c r="SIZ51" s="90"/>
      <c r="SJA51" s="90"/>
      <c r="SJB51" s="90"/>
      <c r="SJC51" s="90"/>
      <c r="SJD51" s="90"/>
      <c r="SJE51" s="90"/>
      <c r="SJF51" s="90"/>
      <c r="SJG51" s="90"/>
      <c r="SJH51" s="90"/>
      <c r="SJI51" s="90"/>
      <c r="SJJ51" s="90"/>
      <c r="SJK51" s="90"/>
      <c r="SJL51" s="90"/>
      <c r="SJM51" s="90"/>
      <c r="SJN51" s="90"/>
      <c r="SJO51" s="90"/>
      <c r="SJP51" s="90"/>
      <c r="SJQ51" s="90"/>
      <c r="SJR51" s="90"/>
      <c r="SJS51" s="90"/>
      <c r="SJT51" s="90"/>
      <c r="SJU51" s="90"/>
      <c r="SJV51" s="90"/>
      <c r="SJW51" s="90"/>
      <c r="SJX51" s="90"/>
      <c r="SJY51" s="90"/>
      <c r="SJZ51" s="90"/>
      <c r="SKA51" s="90"/>
      <c r="SKB51" s="90"/>
      <c r="SKC51" s="90"/>
      <c r="SKD51" s="90"/>
      <c r="SKE51" s="90"/>
      <c r="SKF51" s="90"/>
      <c r="SKG51" s="90"/>
      <c r="SKH51" s="90"/>
      <c r="SKI51" s="90"/>
      <c r="SKJ51" s="90"/>
      <c r="SKK51" s="90"/>
      <c r="SKL51" s="90"/>
      <c r="SKM51" s="90"/>
      <c r="SKN51" s="90"/>
      <c r="SKO51" s="90"/>
      <c r="SKP51" s="90"/>
      <c r="SKQ51" s="90"/>
      <c r="SKR51" s="90"/>
      <c r="SKS51" s="90"/>
      <c r="SKT51" s="90"/>
      <c r="SKU51" s="90"/>
      <c r="SKV51" s="90"/>
      <c r="SKW51" s="90"/>
      <c r="SKX51" s="90"/>
      <c r="SKY51" s="90"/>
      <c r="SKZ51" s="90"/>
      <c r="SLA51" s="90"/>
      <c r="SLB51" s="90"/>
      <c r="SLC51" s="90"/>
      <c r="SLD51" s="90"/>
      <c r="SLE51" s="90"/>
      <c r="SLF51" s="90"/>
      <c r="SLG51" s="90"/>
      <c r="SLH51" s="90"/>
      <c r="SLI51" s="90"/>
      <c r="SLJ51" s="90"/>
      <c r="SLK51" s="90"/>
      <c r="SLL51" s="90"/>
      <c r="SLM51" s="90"/>
      <c r="SLN51" s="90"/>
      <c r="SLO51" s="90"/>
      <c r="SLP51" s="90"/>
      <c r="SLQ51" s="90"/>
      <c r="SLR51" s="90"/>
      <c r="SLS51" s="90"/>
      <c r="SLT51" s="90"/>
      <c r="SLU51" s="90"/>
      <c r="SLV51" s="90"/>
      <c r="SLW51" s="90"/>
      <c r="SLX51" s="90"/>
      <c r="SLY51" s="90"/>
      <c r="SLZ51" s="90"/>
      <c r="SMA51" s="90"/>
      <c r="SMB51" s="90"/>
      <c r="SMC51" s="90"/>
      <c r="SMD51" s="90"/>
      <c r="SME51" s="90"/>
      <c r="SMF51" s="90"/>
      <c r="SMG51" s="90"/>
      <c r="SMH51" s="90"/>
      <c r="SMI51" s="90"/>
      <c r="SMJ51" s="90"/>
      <c r="SMK51" s="90"/>
      <c r="SML51" s="90"/>
      <c r="SMM51" s="90"/>
      <c r="SMN51" s="90"/>
      <c r="SMO51" s="90"/>
      <c r="SMP51" s="90"/>
      <c r="SMQ51" s="90"/>
      <c r="SMR51" s="90"/>
      <c r="SMS51" s="90"/>
      <c r="SMT51" s="90"/>
      <c r="SMU51" s="90"/>
      <c r="SMV51" s="90"/>
      <c r="SMW51" s="90"/>
      <c r="SMX51" s="90"/>
      <c r="SMY51" s="90"/>
      <c r="SMZ51" s="90"/>
      <c r="SNA51" s="90"/>
      <c r="SNB51" s="90"/>
      <c r="SNC51" s="90"/>
      <c r="SND51" s="90"/>
      <c r="SNE51" s="90"/>
      <c r="SNF51" s="90"/>
      <c r="SNG51" s="90"/>
      <c r="SNH51" s="90"/>
      <c r="SNI51" s="90"/>
      <c r="SNJ51" s="90"/>
      <c r="SNK51" s="90"/>
      <c r="SNL51" s="90"/>
      <c r="SNM51" s="90"/>
      <c r="SNN51" s="90"/>
      <c r="SNO51" s="90"/>
      <c r="SNP51" s="90"/>
      <c r="SNQ51" s="90"/>
      <c r="SNR51" s="90"/>
      <c r="SNS51" s="90"/>
      <c r="SNT51" s="90"/>
      <c r="SNU51" s="90"/>
      <c r="SNV51" s="90"/>
      <c r="SNW51" s="90"/>
      <c r="SNX51" s="90"/>
      <c r="SNY51" s="90"/>
      <c r="SNZ51" s="90"/>
      <c r="SOA51" s="90"/>
      <c r="SOB51" s="90"/>
      <c r="SOC51" s="90"/>
      <c r="SOD51" s="90"/>
      <c r="SOE51" s="90"/>
      <c r="SOF51" s="90"/>
      <c r="SOG51" s="90"/>
      <c r="SOH51" s="90"/>
      <c r="SOI51" s="90"/>
      <c r="SOJ51" s="90"/>
      <c r="SOK51" s="90"/>
      <c r="SOL51" s="90"/>
      <c r="SOM51" s="90"/>
      <c r="SON51" s="90"/>
      <c r="SOO51" s="90"/>
      <c r="SOP51" s="90"/>
      <c r="SOQ51" s="90"/>
      <c r="SOR51" s="90"/>
      <c r="SOS51" s="90"/>
      <c r="SOT51" s="90"/>
      <c r="SOU51" s="90"/>
      <c r="SOV51" s="90"/>
      <c r="SOW51" s="90"/>
      <c r="SOX51" s="90"/>
      <c r="SOY51" s="90"/>
      <c r="SOZ51" s="90"/>
      <c r="SPA51" s="90"/>
      <c r="SPB51" s="90"/>
      <c r="SPC51" s="90"/>
      <c r="SPD51" s="90"/>
      <c r="SPE51" s="90"/>
      <c r="SPF51" s="90"/>
      <c r="SPG51" s="90"/>
      <c r="SPH51" s="90"/>
      <c r="SPI51" s="90"/>
      <c r="SPJ51" s="90"/>
      <c r="SPK51" s="90"/>
      <c r="SPL51" s="90"/>
      <c r="SPM51" s="90"/>
      <c r="SPN51" s="90"/>
      <c r="SPO51" s="90"/>
      <c r="SPP51" s="90"/>
      <c r="SPQ51" s="90"/>
      <c r="SPR51" s="90"/>
      <c r="SPS51" s="90"/>
      <c r="SPT51" s="90"/>
      <c r="SPU51" s="90"/>
      <c r="SPV51" s="90"/>
      <c r="SPW51" s="90"/>
      <c r="SPX51" s="90"/>
      <c r="SPY51" s="90"/>
      <c r="SPZ51" s="90"/>
      <c r="SQA51" s="90"/>
      <c r="SQB51" s="90"/>
      <c r="SQC51" s="90"/>
      <c r="SQD51" s="90"/>
      <c r="SQE51" s="90"/>
      <c r="SQF51" s="90"/>
      <c r="SQG51" s="90"/>
      <c r="SQH51" s="90"/>
      <c r="SQI51" s="90"/>
      <c r="SQJ51" s="90"/>
      <c r="SQK51" s="90"/>
      <c r="SQL51" s="90"/>
      <c r="SQM51" s="90"/>
      <c r="SQN51" s="90"/>
      <c r="SQO51" s="90"/>
      <c r="SQP51" s="90"/>
      <c r="SQQ51" s="90"/>
      <c r="SQR51" s="90"/>
      <c r="SQS51" s="90"/>
      <c r="SQT51" s="90"/>
      <c r="SQU51" s="90"/>
      <c r="SQV51" s="90"/>
      <c r="SQW51" s="90"/>
      <c r="SQX51" s="90"/>
      <c r="SQY51" s="90"/>
      <c r="SQZ51" s="90"/>
      <c r="SRA51" s="90"/>
      <c r="SRB51" s="90"/>
      <c r="SRC51" s="90"/>
      <c r="SRD51" s="90"/>
      <c r="SRE51" s="90"/>
      <c r="SRF51" s="90"/>
      <c r="SRG51" s="90"/>
      <c r="SRH51" s="90"/>
      <c r="SRI51" s="90"/>
      <c r="SRJ51" s="90"/>
      <c r="SRK51" s="90"/>
      <c r="SRL51" s="90"/>
      <c r="SRM51" s="90"/>
      <c r="SRN51" s="90"/>
      <c r="SRO51" s="90"/>
      <c r="SRP51" s="90"/>
      <c r="SRQ51" s="90"/>
      <c r="SRR51" s="90"/>
      <c r="SRS51" s="90"/>
      <c r="SRT51" s="90"/>
      <c r="SRU51" s="90"/>
      <c r="SRV51" s="90"/>
      <c r="SRW51" s="90"/>
      <c r="SRX51" s="90"/>
      <c r="SRY51" s="90"/>
      <c r="SRZ51" s="90"/>
      <c r="SSA51" s="90"/>
      <c r="SSB51" s="90"/>
      <c r="SSC51" s="90"/>
      <c r="SSD51" s="90"/>
      <c r="SSE51" s="90"/>
      <c r="SSF51" s="90"/>
      <c r="SSG51" s="90"/>
      <c r="SSH51" s="90"/>
      <c r="SSI51" s="90"/>
      <c r="SSJ51" s="90"/>
      <c r="SSK51" s="90"/>
      <c r="SSL51" s="90"/>
      <c r="SSM51" s="90"/>
      <c r="SSN51" s="90"/>
      <c r="SSO51" s="90"/>
      <c r="SSP51" s="90"/>
      <c r="SSQ51" s="90"/>
      <c r="SSR51" s="90"/>
      <c r="SSS51" s="90"/>
      <c r="SST51" s="90"/>
      <c r="SSU51" s="90"/>
      <c r="SSV51" s="90"/>
      <c r="SSW51" s="90"/>
      <c r="SSX51" s="90"/>
      <c r="SSY51" s="90"/>
      <c r="SSZ51" s="90"/>
      <c r="STA51" s="90"/>
      <c r="STB51" s="90"/>
      <c r="STC51" s="90"/>
      <c r="STD51" s="90"/>
      <c r="STE51" s="90"/>
      <c r="STF51" s="90"/>
      <c r="STG51" s="90"/>
      <c r="STH51" s="90"/>
      <c r="STI51" s="90"/>
      <c r="STJ51" s="90"/>
      <c r="STK51" s="90"/>
      <c r="STL51" s="90"/>
      <c r="STM51" s="90"/>
      <c r="STN51" s="90"/>
      <c r="STO51" s="90"/>
      <c r="STP51" s="90"/>
      <c r="STQ51" s="90"/>
      <c r="STR51" s="90"/>
      <c r="STS51" s="90"/>
      <c r="STT51" s="90"/>
      <c r="STU51" s="90"/>
      <c r="STV51" s="90"/>
      <c r="STW51" s="90"/>
      <c r="STX51" s="90"/>
      <c r="STY51" s="90"/>
      <c r="STZ51" s="90"/>
      <c r="SUA51" s="90"/>
      <c r="SUB51" s="90"/>
      <c r="SUC51" s="90"/>
      <c r="SUD51" s="90"/>
      <c r="SUE51" s="90"/>
      <c r="SUF51" s="90"/>
      <c r="SUG51" s="90"/>
      <c r="SUH51" s="90"/>
      <c r="SUI51" s="90"/>
      <c r="SUJ51" s="90"/>
      <c r="SUK51" s="90"/>
      <c r="SUL51" s="90"/>
      <c r="SUM51" s="90"/>
      <c r="SUN51" s="90"/>
      <c r="SUO51" s="90"/>
      <c r="SUP51" s="90"/>
      <c r="SUQ51" s="90"/>
      <c r="SUR51" s="90"/>
      <c r="SUS51" s="90"/>
      <c r="SUT51" s="90"/>
      <c r="SUU51" s="90"/>
      <c r="SUV51" s="90"/>
      <c r="SUW51" s="90"/>
      <c r="SUX51" s="90"/>
      <c r="SUY51" s="90"/>
      <c r="SUZ51" s="90"/>
      <c r="SVA51" s="90"/>
      <c r="SVB51" s="90"/>
      <c r="SVC51" s="90"/>
      <c r="SVD51" s="90"/>
      <c r="SVE51" s="90"/>
      <c r="SVF51" s="90"/>
      <c r="SVG51" s="90"/>
      <c r="SVH51" s="90"/>
      <c r="SVI51" s="90"/>
      <c r="SVJ51" s="90"/>
      <c r="SVK51" s="90"/>
      <c r="SVL51" s="90"/>
      <c r="SVM51" s="90"/>
      <c r="SVN51" s="90"/>
      <c r="SVO51" s="90"/>
      <c r="SVP51" s="90"/>
      <c r="SVQ51" s="90"/>
      <c r="SVR51" s="90"/>
      <c r="SVS51" s="90"/>
      <c r="SVT51" s="90"/>
      <c r="SVU51" s="90"/>
      <c r="SVV51" s="90"/>
      <c r="SVW51" s="90"/>
      <c r="SVX51" s="90"/>
      <c r="SVY51" s="90"/>
      <c r="SVZ51" s="90"/>
      <c r="SWA51" s="90"/>
      <c r="SWB51" s="90"/>
      <c r="SWC51" s="90"/>
      <c r="SWD51" s="90"/>
      <c r="SWE51" s="90"/>
      <c r="SWF51" s="90"/>
      <c r="SWG51" s="90"/>
      <c r="SWH51" s="90"/>
      <c r="SWI51" s="90"/>
      <c r="SWJ51" s="90"/>
      <c r="SWK51" s="90"/>
      <c r="SWL51" s="90"/>
      <c r="SWM51" s="90"/>
      <c r="SWN51" s="90"/>
      <c r="SWO51" s="90"/>
      <c r="SWP51" s="90"/>
      <c r="SWQ51" s="90"/>
      <c r="SWR51" s="90"/>
      <c r="SWS51" s="90"/>
      <c r="SWT51" s="90"/>
      <c r="SWU51" s="90"/>
      <c r="SWV51" s="90"/>
      <c r="SWW51" s="90"/>
      <c r="SWX51" s="90"/>
      <c r="SWY51" s="90"/>
      <c r="SWZ51" s="90"/>
      <c r="SXA51" s="90"/>
      <c r="SXB51" s="90"/>
      <c r="SXC51" s="90"/>
      <c r="SXD51" s="90"/>
      <c r="SXE51" s="90"/>
      <c r="SXF51" s="90"/>
      <c r="SXG51" s="90"/>
      <c r="SXH51" s="90"/>
      <c r="SXI51" s="90"/>
      <c r="SXJ51" s="90"/>
      <c r="SXK51" s="90"/>
      <c r="SXL51" s="90"/>
      <c r="SXM51" s="90"/>
      <c r="SXN51" s="90"/>
      <c r="SXO51" s="90"/>
      <c r="SXP51" s="90"/>
      <c r="SXQ51" s="90"/>
      <c r="SXR51" s="90"/>
      <c r="SXS51" s="90"/>
      <c r="SXT51" s="90"/>
      <c r="SXU51" s="90"/>
      <c r="SXV51" s="90"/>
      <c r="SXW51" s="90"/>
      <c r="SXX51" s="90"/>
      <c r="SXY51" s="90"/>
      <c r="SXZ51" s="90"/>
      <c r="SYA51" s="90"/>
      <c r="SYB51" s="90"/>
      <c r="SYC51" s="90"/>
      <c r="SYD51" s="90"/>
      <c r="SYE51" s="90"/>
      <c r="SYF51" s="90"/>
      <c r="SYG51" s="90"/>
      <c r="SYH51" s="90"/>
      <c r="SYI51" s="90"/>
      <c r="SYJ51" s="90"/>
      <c r="SYK51" s="90"/>
      <c r="SYL51" s="90"/>
      <c r="SYM51" s="90"/>
      <c r="SYN51" s="90"/>
      <c r="SYO51" s="90"/>
      <c r="SYP51" s="90"/>
      <c r="SYQ51" s="90"/>
      <c r="SYR51" s="90"/>
      <c r="SYS51" s="90"/>
      <c r="SYT51" s="90"/>
      <c r="SYU51" s="90"/>
      <c r="SYV51" s="90"/>
      <c r="SYW51" s="90"/>
      <c r="SYX51" s="90"/>
      <c r="SYY51" s="90"/>
      <c r="SYZ51" s="90"/>
      <c r="SZA51" s="90"/>
      <c r="SZB51" s="90"/>
      <c r="SZC51" s="90"/>
      <c r="SZD51" s="90"/>
      <c r="SZE51" s="90"/>
      <c r="SZF51" s="90"/>
      <c r="SZG51" s="90"/>
      <c r="SZH51" s="90"/>
      <c r="SZI51" s="90"/>
      <c r="SZJ51" s="90"/>
      <c r="SZK51" s="90"/>
      <c r="SZL51" s="90"/>
      <c r="SZM51" s="90"/>
      <c r="SZN51" s="90"/>
      <c r="SZO51" s="90"/>
      <c r="SZP51" s="90"/>
      <c r="SZQ51" s="90"/>
      <c r="SZR51" s="90"/>
      <c r="SZS51" s="90"/>
      <c r="SZT51" s="90"/>
      <c r="SZU51" s="90"/>
      <c r="SZV51" s="90"/>
      <c r="SZW51" s="90"/>
      <c r="SZX51" s="90"/>
      <c r="SZY51" s="90"/>
      <c r="SZZ51" s="90"/>
      <c r="TAA51" s="90"/>
      <c r="TAB51" s="90"/>
      <c r="TAC51" s="90"/>
      <c r="TAD51" s="90"/>
      <c r="TAE51" s="90"/>
      <c r="TAF51" s="90"/>
      <c r="TAG51" s="90"/>
      <c r="TAH51" s="90"/>
      <c r="TAI51" s="90"/>
      <c r="TAJ51" s="90"/>
      <c r="TAK51" s="90"/>
      <c r="TAL51" s="90"/>
      <c r="TAM51" s="90"/>
      <c r="TAN51" s="90"/>
      <c r="TAO51" s="90"/>
      <c r="TAP51" s="90"/>
      <c r="TAQ51" s="90"/>
      <c r="TAR51" s="90"/>
      <c r="TAS51" s="90"/>
      <c r="TAT51" s="90"/>
      <c r="TAU51" s="90"/>
      <c r="TAV51" s="90"/>
      <c r="TAW51" s="90"/>
      <c r="TAX51" s="90"/>
      <c r="TAY51" s="90"/>
      <c r="TAZ51" s="90"/>
      <c r="TBA51" s="90"/>
      <c r="TBB51" s="90"/>
      <c r="TBC51" s="90"/>
      <c r="TBD51" s="90"/>
      <c r="TBE51" s="90"/>
      <c r="TBF51" s="90"/>
      <c r="TBG51" s="90"/>
      <c r="TBH51" s="90"/>
      <c r="TBI51" s="90"/>
      <c r="TBJ51" s="90"/>
      <c r="TBK51" s="90"/>
      <c r="TBL51" s="90"/>
      <c r="TBM51" s="90"/>
      <c r="TBN51" s="90"/>
      <c r="TBO51" s="90"/>
      <c r="TBP51" s="90"/>
      <c r="TBQ51" s="90"/>
      <c r="TBR51" s="90"/>
      <c r="TBS51" s="90"/>
      <c r="TBT51" s="90"/>
      <c r="TBU51" s="90"/>
      <c r="TBV51" s="90"/>
      <c r="TBW51" s="90"/>
      <c r="TBX51" s="90"/>
      <c r="TBY51" s="90"/>
      <c r="TBZ51" s="90"/>
      <c r="TCA51" s="90"/>
      <c r="TCB51" s="90"/>
      <c r="TCC51" s="90"/>
      <c r="TCD51" s="90"/>
      <c r="TCE51" s="90"/>
      <c r="TCF51" s="90"/>
      <c r="TCG51" s="90"/>
      <c r="TCH51" s="90"/>
      <c r="TCI51" s="90"/>
      <c r="TCJ51" s="90"/>
      <c r="TCK51" s="90"/>
      <c r="TCL51" s="90"/>
      <c r="TCM51" s="90"/>
      <c r="TCN51" s="90"/>
      <c r="TCO51" s="90"/>
      <c r="TCP51" s="90"/>
      <c r="TCQ51" s="90"/>
      <c r="TCR51" s="90"/>
      <c r="TCS51" s="90"/>
      <c r="TCT51" s="90"/>
      <c r="TCU51" s="90"/>
      <c r="TCV51" s="90"/>
      <c r="TCW51" s="90"/>
      <c r="TCX51" s="90"/>
      <c r="TCY51" s="90"/>
      <c r="TCZ51" s="90"/>
      <c r="TDA51" s="90"/>
      <c r="TDB51" s="90"/>
      <c r="TDC51" s="90"/>
      <c r="TDD51" s="90"/>
      <c r="TDE51" s="90"/>
      <c r="TDF51" s="90"/>
      <c r="TDG51" s="90"/>
      <c r="TDH51" s="90"/>
      <c r="TDI51" s="90"/>
      <c r="TDJ51" s="90"/>
      <c r="TDK51" s="90"/>
      <c r="TDL51" s="90"/>
      <c r="TDM51" s="90"/>
      <c r="TDN51" s="90"/>
      <c r="TDO51" s="90"/>
      <c r="TDP51" s="90"/>
      <c r="TDQ51" s="90"/>
      <c r="TDR51" s="90"/>
      <c r="TDS51" s="90"/>
      <c r="TDT51" s="90"/>
      <c r="TDU51" s="90"/>
      <c r="TDV51" s="90"/>
      <c r="TDW51" s="90"/>
      <c r="TDX51" s="90"/>
      <c r="TDY51" s="90"/>
      <c r="TDZ51" s="90"/>
      <c r="TEA51" s="90"/>
      <c r="TEB51" s="90"/>
      <c r="TEC51" s="90"/>
      <c r="TED51" s="90"/>
      <c r="TEE51" s="90"/>
      <c r="TEF51" s="90"/>
      <c r="TEG51" s="90"/>
      <c r="TEH51" s="90"/>
      <c r="TEI51" s="90"/>
      <c r="TEJ51" s="90"/>
      <c r="TEK51" s="90"/>
      <c r="TEL51" s="90"/>
      <c r="TEM51" s="90"/>
      <c r="TEN51" s="90"/>
      <c r="TEO51" s="90"/>
      <c r="TEP51" s="90"/>
      <c r="TEQ51" s="90"/>
      <c r="TER51" s="90"/>
      <c r="TES51" s="90"/>
      <c r="TET51" s="90"/>
      <c r="TEU51" s="90"/>
      <c r="TEV51" s="90"/>
      <c r="TEW51" s="90"/>
      <c r="TEX51" s="90"/>
      <c r="TEY51" s="90"/>
      <c r="TEZ51" s="90"/>
      <c r="TFA51" s="90"/>
      <c r="TFB51" s="90"/>
      <c r="TFC51" s="90"/>
      <c r="TFD51" s="90"/>
      <c r="TFE51" s="90"/>
      <c r="TFF51" s="90"/>
      <c r="TFG51" s="90"/>
      <c r="TFH51" s="90"/>
      <c r="TFI51" s="90"/>
      <c r="TFJ51" s="90"/>
      <c r="TFK51" s="90"/>
      <c r="TFL51" s="90"/>
      <c r="TFM51" s="90"/>
      <c r="TFN51" s="90"/>
      <c r="TFO51" s="90"/>
      <c r="TFP51" s="90"/>
      <c r="TFQ51" s="90"/>
      <c r="TFR51" s="90"/>
      <c r="TFS51" s="90"/>
      <c r="TFT51" s="90"/>
      <c r="TFU51" s="90"/>
      <c r="TFV51" s="90"/>
      <c r="TFW51" s="90"/>
      <c r="TFX51" s="90"/>
      <c r="TFY51" s="90"/>
      <c r="TFZ51" s="90"/>
      <c r="TGA51" s="90"/>
      <c r="TGB51" s="90"/>
      <c r="TGC51" s="90"/>
      <c r="TGD51" s="90"/>
      <c r="TGE51" s="90"/>
      <c r="TGF51" s="90"/>
      <c r="TGG51" s="90"/>
      <c r="TGH51" s="90"/>
      <c r="TGI51" s="90"/>
      <c r="TGJ51" s="90"/>
      <c r="TGK51" s="90"/>
      <c r="TGL51" s="90"/>
      <c r="TGM51" s="90"/>
      <c r="TGN51" s="90"/>
      <c r="TGO51" s="90"/>
      <c r="TGP51" s="90"/>
      <c r="TGQ51" s="90"/>
      <c r="TGR51" s="90"/>
      <c r="TGS51" s="90"/>
      <c r="TGT51" s="90"/>
      <c r="TGU51" s="90"/>
      <c r="TGV51" s="90"/>
      <c r="TGW51" s="90"/>
      <c r="TGX51" s="90"/>
      <c r="TGY51" s="90"/>
      <c r="TGZ51" s="90"/>
      <c r="THA51" s="90"/>
      <c r="THB51" s="90"/>
      <c r="THC51" s="90"/>
      <c r="THD51" s="90"/>
      <c r="THE51" s="90"/>
      <c r="THF51" s="90"/>
      <c r="THG51" s="90"/>
      <c r="THH51" s="90"/>
      <c r="THI51" s="90"/>
      <c r="THJ51" s="90"/>
      <c r="THK51" s="90"/>
      <c r="THL51" s="90"/>
      <c r="THM51" s="90"/>
      <c r="THN51" s="90"/>
      <c r="THO51" s="90"/>
      <c r="THP51" s="90"/>
      <c r="THQ51" s="90"/>
      <c r="THR51" s="90"/>
      <c r="THS51" s="90"/>
      <c r="THT51" s="90"/>
      <c r="THU51" s="90"/>
      <c r="THV51" s="90"/>
      <c r="THW51" s="90"/>
      <c r="THX51" s="90"/>
      <c r="THY51" s="90"/>
      <c r="THZ51" s="90"/>
      <c r="TIA51" s="90"/>
      <c r="TIB51" s="90"/>
      <c r="TIC51" s="90"/>
      <c r="TID51" s="90"/>
      <c r="TIE51" s="90"/>
      <c r="TIF51" s="90"/>
      <c r="TIG51" s="90"/>
      <c r="TIH51" s="90"/>
      <c r="TII51" s="90"/>
      <c r="TIJ51" s="90"/>
      <c r="TIK51" s="90"/>
      <c r="TIL51" s="90"/>
      <c r="TIM51" s="90"/>
      <c r="TIN51" s="90"/>
      <c r="TIO51" s="90"/>
      <c r="TIP51" s="90"/>
      <c r="TIQ51" s="90"/>
      <c r="TIR51" s="90"/>
      <c r="TIS51" s="90"/>
      <c r="TIT51" s="90"/>
      <c r="TIU51" s="90"/>
      <c r="TIV51" s="90"/>
      <c r="TIW51" s="90"/>
      <c r="TIX51" s="90"/>
      <c r="TIY51" s="90"/>
      <c r="TIZ51" s="90"/>
      <c r="TJA51" s="90"/>
      <c r="TJB51" s="90"/>
      <c r="TJC51" s="90"/>
      <c r="TJD51" s="90"/>
      <c r="TJE51" s="90"/>
      <c r="TJF51" s="90"/>
      <c r="TJG51" s="90"/>
      <c r="TJH51" s="90"/>
      <c r="TJI51" s="90"/>
      <c r="TJJ51" s="90"/>
      <c r="TJK51" s="90"/>
      <c r="TJL51" s="90"/>
      <c r="TJM51" s="90"/>
      <c r="TJN51" s="90"/>
      <c r="TJO51" s="90"/>
      <c r="TJP51" s="90"/>
      <c r="TJQ51" s="90"/>
      <c r="TJR51" s="90"/>
      <c r="TJS51" s="90"/>
      <c r="TJT51" s="90"/>
      <c r="TJU51" s="90"/>
      <c r="TJV51" s="90"/>
      <c r="TJW51" s="90"/>
      <c r="TJX51" s="90"/>
      <c r="TJY51" s="90"/>
      <c r="TJZ51" s="90"/>
      <c r="TKA51" s="90"/>
      <c r="TKB51" s="90"/>
      <c r="TKC51" s="90"/>
      <c r="TKD51" s="90"/>
      <c r="TKE51" s="90"/>
      <c r="TKF51" s="90"/>
      <c r="TKG51" s="90"/>
      <c r="TKH51" s="90"/>
      <c r="TKI51" s="90"/>
      <c r="TKJ51" s="90"/>
      <c r="TKK51" s="90"/>
      <c r="TKL51" s="90"/>
      <c r="TKM51" s="90"/>
      <c r="TKN51" s="90"/>
      <c r="TKO51" s="90"/>
      <c r="TKP51" s="90"/>
      <c r="TKQ51" s="90"/>
      <c r="TKR51" s="90"/>
      <c r="TKS51" s="90"/>
      <c r="TKT51" s="90"/>
      <c r="TKU51" s="90"/>
      <c r="TKV51" s="90"/>
      <c r="TKW51" s="90"/>
      <c r="TKX51" s="90"/>
      <c r="TKY51" s="90"/>
      <c r="TKZ51" s="90"/>
      <c r="TLA51" s="90"/>
      <c r="TLB51" s="90"/>
      <c r="TLC51" s="90"/>
      <c r="TLD51" s="90"/>
      <c r="TLE51" s="90"/>
      <c r="TLF51" s="90"/>
      <c r="TLG51" s="90"/>
      <c r="TLH51" s="90"/>
      <c r="TLI51" s="90"/>
      <c r="TLJ51" s="90"/>
      <c r="TLK51" s="90"/>
      <c r="TLL51" s="90"/>
      <c r="TLM51" s="90"/>
      <c r="TLN51" s="90"/>
      <c r="TLO51" s="90"/>
      <c r="TLP51" s="90"/>
      <c r="TLQ51" s="90"/>
      <c r="TLR51" s="90"/>
      <c r="TLS51" s="90"/>
      <c r="TLT51" s="90"/>
      <c r="TLU51" s="90"/>
      <c r="TLV51" s="90"/>
      <c r="TLW51" s="90"/>
      <c r="TLX51" s="90"/>
      <c r="TLY51" s="90"/>
      <c r="TLZ51" s="90"/>
      <c r="TMA51" s="90"/>
      <c r="TMB51" s="90"/>
      <c r="TMC51" s="90"/>
      <c r="TMD51" s="90"/>
      <c r="TME51" s="90"/>
      <c r="TMF51" s="90"/>
      <c r="TMG51" s="90"/>
      <c r="TMH51" s="90"/>
      <c r="TMI51" s="90"/>
      <c r="TMJ51" s="90"/>
      <c r="TMK51" s="90"/>
      <c r="TML51" s="90"/>
      <c r="TMM51" s="90"/>
      <c r="TMN51" s="90"/>
      <c r="TMO51" s="90"/>
      <c r="TMP51" s="90"/>
      <c r="TMQ51" s="90"/>
      <c r="TMR51" s="90"/>
      <c r="TMS51" s="90"/>
      <c r="TMT51" s="90"/>
      <c r="TMU51" s="90"/>
      <c r="TMV51" s="90"/>
      <c r="TMW51" s="90"/>
      <c r="TMX51" s="90"/>
      <c r="TMY51" s="90"/>
      <c r="TMZ51" s="90"/>
      <c r="TNA51" s="90"/>
      <c r="TNB51" s="90"/>
      <c r="TNC51" s="90"/>
      <c r="TND51" s="90"/>
      <c r="TNE51" s="90"/>
      <c r="TNF51" s="90"/>
      <c r="TNG51" s="90"/>
      <c r="TNH51" s="90"/>
      <c r="TNI51" s="90"/>
      <c r="TNJ51" s="90"/>
      <c r="TNK51" s="90"/>
      <c r="TNL51" s="90"/>
      <c r="TNM51" s="90"/>
      <c r="TNN51" s="90"/>
      <c r="TNO51" s="90"/>
      <c r="TNP51" s="90"/>
      <c r="TNQ51" s="90"/>
      <c r="TNR51" s="90"/>
      <c r="TNS51" s="90"/>
      <c r="TNT51" s="90"/>
      <c r="TNU51" s="90"/>
      <c r="TNV51" s="90"/>
      <c r="TNW51" s="90"/>
      <c r="TNX51" s="90"/>
      <c r="TNY51" s="90"/>
      <c r="TNZ51" s="90"/>
      <c r="TOA51" s="90"/>
      <c r="TOB51" s="90"/>
      <c r="TOC51" s="90"/>
      <c r="TOD51" s="90"/>
      <c r="TOE51" s="90"/>
      <c r="TOF51" s="90"/>
      <c r="TOG51" s="90"/>
      <c r="TOH51" s="90"/>
      <c r="TOI51" s="90"/>
      <c r="TOJ51" s="90"/>
      <c r="TOK51" s="90"/>
      <c r="TOL51" s="90"/>
      <c r="TOM51" s="90"/>
      <c r="TON51" s="90"/>
      <c r="TOO51" s="90"/>
      <c r="TOP51" s="90"/>
      <c r="TOQ51" s="90"/>
      <c r="TOR51" s="90"/>
      <c r="TOS51" s="90"/>
      <c r="TOT51" s="90"/>
      <c r="TOU51" s="90"/>
      <c r="TOV51" s="90"/>
      <c r="TOW51" s="90"/>
      <c r="TOX51" s="90"/>
      <c r="TOY51" s="90"/>
      <c r="TOZ51" s="90"/>
      <c r="TPA51" s="90"/>
      <c r="TPB51" s="90"/>
      <c r="TPC51" s="90"/>
      <c r="TPD51" s="90"/>
      <c r="TPE51" s="90"/>
      <c r="TPF51" s="90"/>
      <c r="TPG51" s="90"/>
      <c r="TPH51" s="90"/>
      <c r="TPI51" s="90"/>
      <c r="TPJ51" s="90"/>
      <c r="TPK51" s="90"/>
      <c r="TPL51" s="90"/>
      <c r="TPM51" s="90"/>
      <c r="TPN51" s="90"/>
      <c r="TPO51" s="90"/>
      <c r="TPP51" s="90"/>
      <c r="TPQ51" s="90"/>
      <c r="TPR51" s="90"/>
      <c r="TPS51" s="90"/>
      <c r="TPT51" s="90"/>
      <c r="TPU51" s="90"/>
      <c r="TPV51" s="90"/>
      <c r="TPW51" s="90"/>
      <c r="TPX51" s="90"/>
      <c r="TPY51" s="90"/>
      <c r="TPZ51" s="90"/>
      <c r="TQA51" s="90"/>
      <c r="TQB51" s="90"/>
      <c r="TQC51" s="90"/>
      <c r="TQD51" s="90"/>
      <c r="TQE51" s="90"/>
      <c r="TQF51" s="90"/>
      <c r="TQG51" s="90"/>
      <c r="TQH51" s="90"/>
      <c r="TQI51" s="90"/>
      <c r="TQJ51" s="90"/>
      <c r="TQK51" s="90"/>
      <c r="TQL51" s="90"/>
      <c r="TQM51" s="90"/>
      <c r="TQN51" s="90"/>
      <c r="TQO51" s="90"/>
      <c r="TQP51" s="90"/>
      <c r="TQQ51" s="90"/>
      <c r="TQR51" s="90"/>
      <c r="TQS51" s="90"/>
      <c r="TQT51" s="90"/>
      <c r="TQU51" s="90"/>
      <c r="TQV51" s="90"/>
      <c r="TQW51" s="90"/>
      <c r="TQX51" s="90"/>
      <c r="TQY51" s="90"/>
      <c r="TQZ51" s="90"/>
      <c r="TRA51" s="90"/>
      <c r="TRB51" s="90"/>
      <c r="TRC51" s="90"/>
      <c r="TRD51" s="90"/>
      <c r="TRE51" s="90"/>
      <c r="TRF51" s="90"/>
      <c r="TRG51" s="90"/>
      <c r="TRH51" s="90"/>
      <c r="TRI51" s="90"/>
      <c r="TRJ51" s="90"/>
      <c r="TRK51" s="90"/>
      <c r="TRL51" s="90"/>
      <c r="TRM51" s="90"/>
      <c r="TRN51" s="90"/>
      <c r="TRO51" s="90"/>
      <c r="TRP51" s="90"/>
      <c r="TRQ51" s="90"/>
      <c r="TRR51" s="90"/>
      <c r="TRS51" s="90"/>
      <c r="TRT51" s="90"/>
      <c r="TRU51" s="90"/>
      <c r="TRV51" s="90"/>
      <c r="TRW51" s="90"/>
      <c r="TRX51" s="90"/>
      <c r="TRY51" s="90"/>
      <c r="TRZ51" s="90"/>
      <c r="TSA51" s="90"/>
      <c r="TSB51" s="90"/>
      <c r="TSC51" s="90"/>
      <c r="TSD51" s="90"/>
      <c r="TSE51" s="90"/>
      <c r="TSF51" s="90"/>
      <c r="TSG51" s="90"/>
      <c r="TSH51" s="90"/>
      <c r="TSI51" s="90"/>
      <c r="TSJ51" s="90"/>
      <c r="TSK51" s="90"/>
      <c r="TSL51" s="90"/>
      <c r="TSM51" s="90"/>
      <c r="TSN51" s="90"/>
      <c r="TSO51" s="90"/>
      <c r="TSP51" s="90"/>
      <c r="TSQ51" s="90"/>
      <c r="TSR51" s="90"/>
      <c r="TSS51" s="90"/>
      <c r="TST51" s="90"/>
      <c r="TSU51" s="90"/>
      <c r="TSV51" s="90"/>
      <c r="TSW51" s="90"/>
      <c r="TSX51" s="90"/>
      <c r="TSY51" s="90"/>
      <c r="TSZ51" s="90"/>
      <c r="TTA51" s="90"/>
      <c r="TTB51" s="90"/>
      <c r="TTC51" s="90"/>
      <c r="TTD51" s="90"/>
      <c r="TTE51" s="90"/>
      <c r="TTF51" s="90"/>
      <c r="TTG51" s="90"/>
      <c r="TTH51" s="90"/>
      <c r="TTI51" s="90"/>
      <c r="TTJ51" s="90"/>
      <c r="TTK51" s="90"/>
      <c r="TTL51" s="90"/>
      <c r="TTM51" s="90"/>
      <c r="TTN51" s="90"/>
      <c r="TTO51" s="90"/>
      <c r="TTP51" s="90"/>
      <c r="TTQ51" s="90"/>
      <c r="TTR51" s="90"/>
      <c r="TTS51" s="90"/>
      <c r="TTT51" s="90"/>
      <c r="TTU51" s="90"/>
      <c r="TTV51" s="90"/>
      <c r="TTW51" s="90"/>
      <c r="TTX51" s="90"/>
      <c r="TTY51" s="90"/>
      <c r="TTZ51" s="90"/>
      <c r="TUA51" s="90"/>
      <c r="TUB51" s="90"/>
      <c r="TUC51" s="90"/>
      <c r="TUD51" s="90"/>
      <c r="TUE51" s="90"/>
      <c r="TUF51" s="90"/>
      <c r="TUG51" s="90"/>
      <c r="TUH51" s="90"/>
      <c r="TUI51" s="90"/>
      <c r="TUJ51" s="90"/>
      <c r="TUK51" s="90"/>
      <c r="TUL51" s="90"/>
      <c r="TUM51" s="90"/>
      <c r="TUN51" s="90"/>
      <c r="TUO51" s="90"/>
      <c r="TUP51" s="90"/>
      <c r="TUQ51" s="90"/>
      <c r="TUR51" s="90"/>
      <c r="TUS51" s="90"/>
      <c r="TUT51" s="90"/>
      <c r="TUU51" s="90"/>
      <c r="TUV51" s="90"/>
      <c r="TUW51" s="90"/>
      <c r="TUX51" s="90"/>
      <c r="TUY51" s="90"/>
      <c r="TUZ51" s="90"/>
      <c r="TVA51" s="90"/>
      <c r="TVB51" s="90"/>
      <c r="TVC51" s="90"/>
      <c r="TVD51" s="90"/>
      <c r="TVE51" s="90"/>
      <c r="TVF51" s="90"/>
      <c r="TVG51" s="90"/>
      <c r="TVH51" s="90"/>
      <c r="TVI51" s="90"/>
      <c r="TVJ51" s="90"/>
      <c r="TVK51" s="90"/>
      <c r="TVL51" s="90"/>
      <c r="TVM51" s="90"/>
      <c r="TVN51" s="90"/>
      <c r="TVO51" s="90"/>
      <c r="TVP51" s="90"/>
      <c r="TVQ51" s="90"/>
      <c r="TVR51" s="90"/>
      <c r="TVS51" s="90"/>
      <c r="TVT51" s="90"/>
      <c r="TVU51" s="90"/>
      <c r="TVV51" s="90"/>
      <c r="TVW51" s="90"/>
      <c r="TVX51" s="90"/>
      <c r="TVY51" s="90"/>
      <c r="TVZ51" s="90"/>
      <c r="TWA51" s="90"/>
      <c r="TWB51" s="90"/>
      <c r="TWC51" s="90"/>
      <c r="TWD51" s="90"/>
      <c r="TWE51" s="90"/>
      <c r="TWF51" s="90"/>
      <c r="TWG51" s="90"/>
      <c r="TWH51" s="90"/>
      <c r="TWI51" s="90"/>
      <c r="TWJ51" s="90"/>
      <c r="TWK51" s="90"/>
      <c r="TWL51" s="90"/>
      <c r="TWM51" s="90"/>
      <c r="TWN51" s="90"/>
      <c r="TWO51" s="90"/>
      <c r="TWP51" s="90"/>
      <c r="TWQ51" s="90"/>
      <c r="TWR51" s="90"/>
      <c r="TWS51" s="90"/>
      <c r="TWT51" s="90"/>
      <c r="TWU51" s="90"/>
      <c r="TWV51" s="90"/>
      <c r="TWW51" s="90"/>
      <c r="TWX51" s="90"/>
      <c r="TWY51" s="90"/>
      <c r="TWZ51" s="90"/>
      <c r="TXA51" s="90"/>
      <c r="TXB51" s="90"/>
      <c r="TXC51" s="90"/>
      <c r="TXD51" s="90"/>
      <c r="TXE51" s="90"/>
      <c r="TXF51" s="90"/>
      <c r="TXG51" s="90"/>
      <c r="TXH51" s="90"/>
      <c r="TXI51" s="90"/>
      <c r="TXJ51" s="90"/>
      <c r="TXK51" s="90"/>
      <c r="TXL51" s="90"/>
      <c r="TXM51" s="90"/>
      <c r="TXN51" s="90"/>
      <c r="TXO51" s="90"/>
      <c r="TXP51" s="90"/>
      <c r="TXQ51" s="90"/>
      <c r="TXR51" s="90"/>
      <c r="TXS51" s="90"/>
      <c r="TXT51" s="90"/>
      <c r="TXU51" s="90"/>
      <c r="TXV51" s="90"/>
      <c r="TXW51" s="90"/>
      <c r="TXX51" s="90"/>
      <c r="TXY51" s="90"/>
      <c r="TXZ51" s="90"/>
      <c r="TYA51" s="90"/>
      <c r="TYB51" s="90"/>
      <c r="TYC51" s="90"/>
      <c r="TYD51" s="90"/>
      <c r="TYE51" s="90"/>
      <c r="TYF51" s="90"/>
      <c r="TYG51" s="90"/>
      <c r="TYH51" s="90"/>
      <c r="TYI51" s="90"/>
      <c r="TYJ51" s="90"/>
      <c r="TYK51" s="90"/>
      <c r="TYL51" s="90"/>
      <c r="TYM51" s="90"/>
      <c r="TYN51" s="90"/>
      <c r="TYO51" s="90"/>
      <c r="TYP51" s="90"/>
      <c r="TYQ51" s="90"/>
      <c r="TYR51" s="90"/>
      <c r="TYS51" s="90"/>
      <c r="TYT51" s="90"/>
      <c r="TYU51" s="90"/>
      <c r="TYV51" s="90"/>
      <c r="TYW51" s="90"/>
      <c r="TYX51" s="90"/>
      <c r="TYY51" s="90"/>
      <c r="TYZ51" s="90"/>
      <c r="TZA51" s="90"/>
      <c r="TZB51" s="90"/>
      <c r="TZC51" s="90"/>
      <c r="TZD51" s="90"/>
      <c r="TZE51" s="90"/>
      <c r="TZF51" s="90"/>
      <c r="TZG51" s="90"/>
      <c r="TZH51" s="90"/>
      <c r="TZI51" s="90"/>
      <c r="TZJ51" s="90"/>
      <c r="TZK51" s="90"/>
      <c r="TZL51" s="90"/>
      <c r="TZM51" s="90"/>
      <c r="TZN51" s="90"/>
      <c r="TZO51" s="90"/>
      <c r="TZP51" s="90"/>
      <c r="TZQ51" s="90"/>
      <c r="TZR51" s="90"/>
      <c r="TZS51" s="90"/>
      <c r="TZT51" s="90"/>
      <c r="TZU51" s="90"/>
      <c r="TZV51" s="90"/>
      <c r="TZW51" s="90"/>
      <c r="TZX51" s="90"/>
      <c r="TZY51" s="90"/>
      <c r="TZZ51" s="90"/>
      <c r="UAA51" s="90"/>
      <c r="UAB51" s="90"/>
      <c r="UAC51" s="90"/>
      <c r="UAD51" s="90"/>
      <c r="UAE51" s="90"/>
      <c r="UAF51" s="90"/>
      <c r="UAG51" s="90"/>
      <c r="UAH51" s="90"/>
      <c r="UAI51" s="90"/>
      <c r="UAJ51" s="90"/>
      <c r="UAK51" s="90"/>
      <c r="UAL51" s="90"/>
      <c r="UAM51" s="90"/>
      <c r="UAN51" s="90"/>
      <c r="UAO51" s="90"/>
      <c r="UAP51" s="90"/>
      <c r="UAQ51" s="90"/>
      <c r="UAR51" s="90"/>
      <c r="UAS51" s="90"/>
      <c r="UAT51" s="90"/>
      <c r="UAU51" s="90"/>
      <c r="UAV51" s="90"/>
      <c r="UAW51" s="90"/>
      <c r="UAX51" s="90"/>
      <c r="UAY51" s="90"/>
      <c r="UAZ51" s="90"/>
      <c r="UBA51" s="90"/>
      <c r="UBB51" s="90"/>
      <c r="UBC51" s="90"/>
      <c r="UBD51" s="90"/>
      <c r="UBE51" s="90"/>
      <c r="UBF51" s="90"/>
      <c r="UBG51" s="90"/>
      <c r="UBH51" s="90"/>
      <c r="UBI51" s="90"/>
      <c r="UBJ51" s="90"/>
      <c r="UBK51" s="90"/>
      <c r="UBL51" s="90"/>
      <c r="UBM51" s="90"/>
      <c r="UBN51" s="90"/>
      <c r="UBO51" s="90"/>
      <c r="UBP51" s="90"/>
      <c r="UBQ51" s="90"/>
      <c r="UBR51" s="90"/>
      <c r="UBS51" s="90"/>
      <c r="UBT51" s="90"/>
      <c r="UBU51" s="90"/>
      <c r="UBV51" s="90"/>
      <c r="UBW51" s="90"/>
      <c r="UBX51" s="90"/>
      <c r="UBY51" s="90"/>
      <c r="UBZ51" s="90"/>
      <c r="UCA51" s="90"/>
      <c r="UCB51" s="90"/>
      <c r="UCC51" s="90"/>
      <c r="UCD51" s="90"/>
      <c r="UCE51" s="90"/>
      <c r="UCF51" s="90"/>
      <c r="UCG51" s="90"/>
      <c r="UCH51" s="90"/>
      <c r="UCI51" s="90"/>
      <c r="UCJ51" s="90"/>
      <c r="UCK51" s="90"/>
      <c r="UCL51" s="90"/>
      <c r="UCM51" s="90"/>
      <c r="UCN51" s="90"/>
      <c r="UCO51" s="90"/>
      <c r="UCP51" s="90"/>
      <c r="UCQ51" s="90"/>
      <c r="UCR51" s="90"/>
      <c r="UCS51" s="90"/>
      <c r="UCT51" s="90"/>
      <c r="UCU51" s="90"/>
      <c r="UCV51" s="90"/>
      <c r="UCW51" s="90"/>
      <c r="UCX51" s="90"/>
      <c r="UCY51" s="90"/>
      <c r="UCZ51" s="90"/>
      <c r="UDA51" s="90"/>
      <c r="UDB51" s="90"/>
      <c r="UDC51" s="90"/>
      <c r="UDD51" s="90"/>
      <c r="UDE51" s="90"/>
      <c r="UDF51" s="90"/>
      <c r="UDG51" s="90"/>
      <c r="UDH51" s="90"/>
      <c r="UDI51" s="90"/>
      <c r="UDJ51" s="90"/>
      <c r="UDK51" s="90"/>
      <c r="UDL51" s="90"/>
      <c r="UDM51" s="90"/>
      <c r="UDN51" s="90"/>
      <c r="UDO51" s="90"/>
      <c r="UDP51" s="90"/>
      <c r="UDQ51" s="90"/>
      <c r="UDR51" s="90"/>
      <c r="UDS51" s="90"/>
      <c r="UDT51" s="90"/>
      <c r="UDU51" s="90"/>
      <c r="UDV51" s="90"/>
      <c r="UDW51" s="90"/>
      <c r="UDX51" s="90"/>
      <c r="UDY51" s="90"/>
      <c r="UDZ51" s="90"/>
      <c r="UEA51" s="90"/>
      <c r="UEB51" s="90"/>
      <c r="UEC51" s="90"/>
      <c r="UED51" s="90"/>
      <c r="UEE51" s="90"/>
      <c r="UEF51" s="90"/>
      <c r="UEG51" s="90"/>
      <c r="UEH51" s="90"/>
      <c r="UEI51" s="90"/>
      <c r="UEJ51" s="90"/>
      <c r="UEK51" s="90"/>
      <c r="UEL51" s="90"/>
      <c r="UEM51" s="90"/>
      <c r="UEN51" s="90"/>
      <c r="UEO51" s="90"/>
      <c r="UEP51" s="90"/>
      <c r="UEQ51" s="90"/>
      <c r="UER51" s="90"/>
      <c r="UES51" s="90"/>
      <c r="UET51" s="90"/>
      <c r="UEU51" s="90"/>
      <c r="UEV51" s="90"/>
      <c r="UEW51" s="90"/>
      <c r="UEX51" s="90"/>
      <c r="UEY51" s="90"/>
      <c r="UEZ51" s="90"/>
      <c r="UFA51" s="90"/>
      <c r="UFB51" s="90"/>
      <c r="UFC51" s="90"/>
      <c r="UFD51" s="90"/>
      <c r="UFE51" s="90"/>
      <c r="UFF51" s="90"/>
      <c r="UFG51" s="90"/>
      <c r="UFH51" s="90"/>
      <c r="UFI51" s="90"/>
      <c r="UFJ51" s="90"/>
      <c r="UFK51" s="90"/>
      <c r="UFL51" s="90"/>
      <c r="UFM51" s="90"/>
      <c r="UFN51" s="90"/>
      <c r="UFO51" s="90"/>
      <c r="UFP51" s="90"/>
      <c r="UFQ51" s="90"/>
      <c r="UFR51" s="90"/>
      <c r="UFS51" s="90"/>
      <c r="UFT51" s="90"/>
      <c r="UFU51" s="90"/>
      <c r="UFV51" s="90"/>
      <c r="UFW51" s="90"/>
      <c r="UFX51" s="90"/>
      <c r="UFY51" s="90"/>
      <c r="UFZ51" s="90"/>
      <c r="UGA51" s="90"/>
      <c r="UGB51" s="90"/>
      <c r="UGC51" s="90"/>
      <c r="UGD51" s="90"/>
      <c r="UGE51" s="90"/>
      <c r="UGF51" s="90"/>
      <c r="UGG51" s="90"/>
      <c r="UGH51" s="90"/>
      <c r="UGI51" s="90"/>
      <c r="UGJ51" s="90"/>
      <c r="UGK51" s="90"/>
      <c r="UGL51" s="90"/>
      <c r="UGM51" s="90"/>
      <c r="UGN51" s="90"/>
      <c r="UGO51" s="90"/>
      <c r="UGP51" s="90"/>
      <c r="UGQ51" s="90"/>
      <c r="UGR51" s="90"/>
      <c r="UGS51" s="90"/>
      <c r="UGT51" s="90"/>
      <c r="UGU51" s="90"/>
      <c r="UGV51" s="90"/>
      <c r="UGW51" s="90"/>
      <c r="UGX51" s="90"/>
      <c r="UGY51" s="90"/>
      <c r="UGZ51" s="90"/>
      <c r="UHA51" s="90"/>
      <c r="UHB51" s="90"/>
      <c r="UHC51" s="90"/>
      <c r="UHD51" s="90"/>
      <c r="UHE51" s="90"/>
      <c r="UHF51" s="90"/>
      <c r="UHG51" s="90"/>
      <c r="UHH51" s="90"/>
      <c r="UHI51" s="90"/>
      <c r="UHJ51" s="90"/>
      <c r="UHK51" s="90"/>
      <c r="UHL51" s="90"/>
      <c r="UHM51" s="90"/>
      <c r="UHN51" s="90"/>
      <c r="UHO51" s="90"/>
      <c r="UHP51" s="90"/>
      <c r="UHQ51" s="90"/>
      <c r="UHR51" s="90"/>
      <c r="UHS51" s="90"/>
      <c r="UHT51" s="90"/>
      <c r="UHU51" s="90"/>
      <c r="UHV51" s="90"/>
      <c r="UHW51" s="90"/>
      <c r="UHX51" s="90"/>
      <c r="UHY51" s="90"/>
      <c r="UHZ51" s="90"/>
      <c r="UIA51" s="90"/>
      <c r="UIB51" s="90"/>
      <c r="UIC51" s="90"/>
      <c r="UID51" s="90"/>
      <c r="UIE51" s="90"/>
      <c r="UIF51" s="90"/>
      <c r="UIG51" s="90"/>
      <c r="UIH51" s="90"/>
      <c r="UII51" s="90"/>
      <c r="UIJ51" s="90"/>
      <c r="UIK51" s="90"/>
      <c r="UIL51" s="90"/>
      <c r="UIM51" s="90"/>
      <c r="UIN51" s="90"/>
      <c r="UIO51" s="90"/>
      <c r="UIP51" s="90"/>
      <c r="UIQ51" s="90"/>
      <c r="UIR51" s="90"/>
      <c r="UIS51" s="90"/>
      <c r="UIT51" s="90"/>
      <c r="UIU51" s="90"/>
      <c r="UIV51" s="90"/>
      <c r="UIW51" s="90"/>
      <c r="UIX51" s="90"/>
      <c r="UIY51" s="90"/>
      <c r="UIZ51" s="90"/>
      <c r="UJA51" s="90"/>
      <c r="UJB51" s="90"/>
      <c r="UJC51" s="90"/>
      <c r="UJD51" s="90"/>
      <c r="UJE51" s="90"/>
      <c r="UJF51" s="90"/>
      <c r="UJG51" s="90"/>
      <c r="UJH51" s="90"/>
      <c r="UJI51" s="90"/>
      <c r="UJJ51" s="90"/>
      <c r="UJK51" s="90"/>
      <c r="UJL51" s="90"/>
      <c r="UJM51" s="90"/>
      <c r="UJN51" s="90"/>
      <c r="UJO51" s="90"/>
      <c r="UJP51" s="90"/>
      <c r="UJQ51" s="90"/>
      <c r="UJR51" s="90"/>
      <c r="UJS51" s="90"/>
      <c r="UJT51" s="90"/>
      <c r="UJU51" s="90"/>
      <c r="UJV51" s="90"/>
      <c r="UJW51" s="90"/>
      <c r="UJX51" s="90"/>
      <c r="UJY51" s="90"/>
      <c r="UJZ51" s="90"/>
      <c r="UKA51" s="90"/>
      <c r="UKB51" s="90"/>
      <c r="UKC51" s="90"/>
      <c r="UKD51" s="90"/>
      <c r="UKE51" s="90"/>
      <c r="UKF51" s="90"/>
      <c r="UKG51" s="90"/>
      <c r="UKH51" s="90"/>
      <c r="UKI51" s="90"/>
      <c r="UKJ51" s="90"/>
      <c r="UKK51" s="90"/>
      <c r="UKL51" s="90"/>
      <c r="UKM51" s="90"/>
      <c r="UKN51" s="90"/>
      <c r="UKO51" s="90"/>
      <c r="UKP51" s="90"/>
      <c r="UKQ51" s="90"/>
      <c r="UKR51" s="90"/>
      <c r="UKS51" s="90"/>
      <c r="UKT51" s="90"/>
      <c r="UKU51" s="90"/>
      <c r="UKV51" s="90"/>
      <c r="UKW51" s="90"/>
      <c r="UKX51" s="90"/>
      <c r="UKY51" s="90"/>
      <c r="UKZ51" s="90"/>
      <c r="ULA51" s="90"/>
      <c r="ULB51" s="90"/>
      <c r="ULC51" s="90"/>
      <c r="ULD51" s="90"/>
      <c r="ULE51" s="90"/>
      <c r="ULF51" s="90"/>
      <c r="ULG51" s="90"/>
      <c r="ULH51" s="90"/>
      <c r="ULI51" s="90"/>
      <c r="ULJ51" s="90"/>
      <c r="ULK51" s="90"/>
      <c r="ULL51" s="90"/>
      <c r="ULM51" s="90"/>
      <c r="ULN51" s="90"/>
      <c r="ULO51" s="90"/>
      <c r="ULP51" s="90"/>
      <c r="ULQ51" s="90"/>
      <c r="ULR51" s="90"/>
      <c r="ULS51" s="90"/>
      <c r="ULT51" s="90"/>
      <c r="ULU51" s="90"/>
      <c r="ULV51" s="90"/>
      <c r="ULW51" s="90"/>
      <c r="ULX51" s="90"/>
      <c r="ULY51" s="90"/>
      <c r="ULZ51" s="90"/>
      <c r="UMA51" s="90"/>
      <c r="UMB51" s="90"/>
      <c r="UMC51" s="90"/>
      <c r="UMD51" s="90"/>
      <c r="UME51" s="90"/>
      <c r="UMF51" s="90"/>
      <c r="UMG51" s="90"/>
      <c r="UMH51" s="90"/>
      <c r="UMI51" s="90"/>
      <c r="UMJ51" s="90"/>
      <c r="UMK51" s="90"/>
      <c r="UML51" s="90"/>
      <c r="UMM51" s="90"/>
      <c r="UMN51" s="90"/>
      <c r="UMO51" s="90"/>
      <c r="UMP51" s="90"/>
      <c r="UMQ51" s="90"/>
      <c r="UMR51" s="90"/>
      <c r="UMS51" s="90"/>
      <c r="UMT51" s="90"/>
      <c r="UMU51" s="90"/>
      <c r="UMV51" s="90"/>
      <c r="UMW51" s="90"/>
      <c r="UMX51" s="90"/>
      <c r="UMY51" s="90"/>
      <c r="UMZ51" s="90"/>
      <c r="UNA51" s="90"/>
      <c r="UNB51" s="90"/>
      <c r="UNC51" s="90"/>
      <c r="UND51" s="90"/>
      <c r="UNE51" s="90"/>
      <c r="UNF51" s="90"/>
      <c r="UNG51" s="90"/>
      <c r="UNH51" s="90"/>
      <c r="UNI51" s="90"/>
      <c r="UNJ51" s="90"/>
      <c r="UNK51" s="90"/>
      <c r="UNL51" s="90"/>
      <c r="UNM51" s="90"/>
      <c r="UNN51" s="90"/>
      <c r="UNO51" s="90"/>
      <c r="UNP51" s="90"/>
      <c r="UNQ51" s="90"/>
      <c r="UNR51" s="90"/>
      <c r="UNS51" s="90"/>
      <c r="UNT51" s="90"/>
      <c r="UNU51" s="90"/>
      <c r="UNV51" s="90"/>
      <c r="UNW51" s="90"/>
      <c r="UNX51" s="90"/>
      <c r="UNY51" s="90"/>
      <c r="UNZ51" s="90"/>
      <c r="UOA51" s="90"/>
      <c r="UOB51" s="90"/>
      <c r="UOC51" s="90"/>
      <c r="UOD51" s="90"/>
      <c r="UOE51" s="90"/>
      <c r="UOF51" s="90"/>
      <c r="UOG51" s="90"/>
      <c r="UOH51" s="90"/>
      <c r="UOI51" s="90"/>
      <c r="UOJ51" s="90"/>
      <c r="UOK51" s="90"/>
      <c r="UOL51" s="90"/>
      <c r="UOM51" s="90"/>
      <c r="UON51" s="90"/>
      <c r="UOO51" s="90"/>
      <c r="UOP51" s="90"/>
      <c r="UOQ51" s="90"/>
      <c r="UOR51" s="90"/>
      <c r="UOS51" s="90"/>
      <c r="UOT51" s="90"/>
      <c r="UOU51" s="90"/>
      <c r="UOV51" s="90"/>
      <c r="UOW51" s="90"/>
      <c r="UOX51" s="90"/>
      <c r="UOY51" s="90"/>
      <c r="UOZ51" s="90"/>
      <c r="UPA51" s="90"/>
      <c r="UPB51" s="90"/>
      <c r="UPC51" s="90"/>
      <c r="UPD51" s="90"/>
      <c r="UPE51" s="90"/>
      <c r="UPF51" s="90"/>
      <c r="UPG51" s="90"/>
      <c r="UPH51" s="90"/>
      <c r="UPI51" s="90"/>
      <c r="UPJ51" s="90"/>
      <c r="UPK51" s="90"/>
      <c r="UPL51" s="90"/>
      <c r="UPM51" s="90"/>
      <c r="UPN51" s="90"/>
      <c r="UPO51" s="90"/>
      <c r="UPP51" s="90"/>
      <c r="UPQ51" s="90"/>
      <c r="UPR51" s="90"/>
      <c r="UPS51" s="90"/>
      <c r="UPT51" s="90"/>
      <c r="UPU51" s="90"/>
      <c r="UPV51" s="90"/>
      <c r="UPW51" s="90"/>
      <c r="UPX51" s="90"/>
      <c r="UPY51" s="90"/>
      <c r="UPZ51" s="90"/>
      <c r="UQA51" s="90"/>
      <c r="UQB51" s="90"/>
      <c r="UQC51" s="90"/>
      <c r="UQD51" s="90"/>
      <c r="UQE51" s="90"/>
      <c r="UQF51" s="90"/>
      <c r="UQG51" s="90"/>
      <c r="UQH51" s="90"/>
      <c r="UQI51" s="90"/>
      <c r="UQJ51" s="90"/>
      <c r="UQK51" s="90"/>
      <c r="UQL51" s="90"/>
      <c r="UQM51" s="90"/>
      <c r="UQN51" s="90"/>
      <c r="UQO51" s="90"/>
      <c r="UQP51" s="90"/>
      <c r="UQQ51" s="90"/>
      <c r="UQR51" s="90"/>
      <c r="UQS51" s="90"/>
      <c r="UQT51" s="90"/>
      <c r="UQU51" s="90"/>
      <c r="UQV51" s="90"/>
      <c r="UQW51" s="90"/>
      <c r="UQX51" s="90"/>
      <c r="UQY51" s="90"/>
      <c r="UQZ51" s="90"/>
      <c r="URA51" s="90"/>
      <c r="URB51" s="90"/>
      <c r="URC51" s="90"/>
      <c r="URD51" s="90"/>
      <c r="URE51" s="90"/>
      <c r="URF51" s="90"/>
      <c r="URG51" s="90"/>
      <c r="URH51" s="90"/>
      <c r="URI51" s="90"/>
      <c r="URJ51" s="90"/>
      <c r="URK51" s="90"/>
      <c r="URL51" s="90"/>
      <c r="URM51" s="90"/>
      <c r="URN51" s="90"/>
      <c r="URO51" s="90"/>
      <c r="URP51" s="90"/>
      <c r="URQ51" s="90"/>
      <c r="URR51" s="90"/>
      <c r="URS51" s="90"/>
      <c r="URT51" s="90"/>
      <c r="URU51" s="90"/>
      <c r="URV51" s="90"/>
      <c r="URW51" s="90"/>
      <c r="URX51" s="90"/>
      <c r="URY51" s="90"/>
      <c r="URZ51" s="90"/>
      <c r="USA51" s="90"/>
      <c r="USB51" s="90"/>
      <c r="USC51" s="90"/>
      <c r="USD51" s="90"/>
      <c r="USE51" s="90"/>
      <c r="USF51" s="90"/>
      <c r="USG51" s="90"/>
      <c r="USH51" s="90"/>
      <c r="USI51" s="90"/>
      <c r="USJ51" s="90"/>
      <c r="USK51" s="90"/>
      <c r="USL51" s="90"/>
      <c r="USM51" s="90"/>
      <c r="USN51" s="90"/>
      <c r="USO51" s="90"/>
      <c r="USP51" s="90"/>
      <c r="USQ51" s="90"/>
      <c r="USR51" s="90"/>
      <c r="USS51" s="90"/>
      <c r="UST51" s="90"/>
      <c r="USU51" s="90"/>
      <c r="USV51" s="90"/>
      <c r="USW51" s="90"/>
      <c r="USX51" s="90"/>
      <c r="USY51" s="90"/>
      <c r="USZ51" s="90"/>
      <c r="UTA51" s="90"/>
      <c r="UTB51" s="90"/>
      <c r="UTC51" s="90"/>
      <c r="UTD51" s="90"/>
      <c r="UTE51" s="90"/>
      <c r="UTF51" s="90"/>
      <c r="UTG51" s="90"/>
      <c r="UTH51" s="90"/>
      <c r="UTI51" s="90"/>
      <c r="UTJ51" s="90"/>
      <c r="UTK51" s="90"/>
      <c r="UTL51" s="90"/>
      <c r="UTM51" s="90"/>
      <c r="UTN51" s="90"/>
      <c r="UTO51" s="90"/>
      <c r="UTP51" s="90"/>
      <c r="UTQ51" s="90"/>
      <c r="UTR51" s="90"/>
      <c r="UTS51" s="90"/>
      <c r="UTT51" s="90"/>
      <c r="UTU51" s="90"/>
      <c r="UTV51" s="90"/>
      <c r="UTW51" s="90"/>
      <c r="UTX51" s="90"/>
      <c r="UTY51" s="90"/>
      <c r="UTZ51" s="90"/>
      <c r="UUA51" s="90"/>
      <c r="UUB51" s="90"/>
      <c r="UUC51" s="90"/>
      <c r="UUD51" s="90"/>
      <c r="UUE51" s="90"/>
      <c r="UUF51" s="90"/>
      <c r="UUG51" s="90"/>
      <c r="UUH51" s="90"/>
      <c r="UUI51" s="90"/>
      <c r="UUJ51" s="90"/>
      <c r="UUK51" s="90"/>
      <c r="UUL51" s="90"/>
      <c r="UUM51" s="90"/>
      <c r="UUN51" s="90"/>
      <c r="UUO51" s="90"/>
      <c r="UUP51" s="90"/>
      <c r="UUQ51" s="90"/>
      <c r="UUR51" s="90"/>
      <c r="UUS51" s="90"/>
      <c r="UUT51" s="90"/>
      <c r="UUU51" s="90"/>
      <c r="UUV51" s="90"/>
      <c r="UUW51" s="90"/>
      <c r="UUX51" s="90"/>
      <c r="UUY51" s="90"/>
      <c r="UUZ51" s="90"/>
      <c r="UVA51" s="90"/>
      <c r="UVB51" s="90"/>
      <c r="UVC51" s="90"/>
      <c r="UVD51" s="90"/>
      <c r="UVE51" s="90"/>
      <c r="UVF51" s="90"/>
      <c r="UVG51" s="90"/>
      <c r="UVH51" s="90"/>
      <c r="UVI51" s="90"/>
      <c r="UVJ51" s="90"/>
      <c r="UVK51" s="90"/>
      <c r="UVL51" s="90"/>
      <c r="UVM51" s="90"/>
      <c r="UVN51" s="90"/>
      <c r="UVO51" s="90"/>
      <c r="UVP51" s="90"/>
      <c r="UVQ51" s="90"/>
      <c r="UVR51" s="90"/>
      <c r="UVS51" s="90"/>
      <c r="UVT51" s="90"/>
      <c r="UVU51" s="90"/>
      <c r="UVV51" s="90"/>
      <c r="UVW51" s="90"/>
      <c r="UVX51" s="90"/>
      <c r="UVY51" s="90"/>
      <c r="UVZ51" s="90"/>
      <c r="UWA51" s="90"/>
      <c r="UWB51" s="90"/>
      <c r="UWC51" s="90"/>
      <c r="UWD51" s="90"/>
      <c r="UWE51" s="90"/>
      <c r="UWF51" s="90"/>
      <c r="UWG51" s="90"/>
      <c r="UWH51" s="90"/>
      <c r="UWI51" s="90"/>
      <c r="UWJ51" s="90"/>
      <c r="UWK51" s="90"/>
      <c r="UWL51" s="90"/>
      <c r="UWM51" s="90"/>
      <c r="UWN51" s="90"/>
      <c r="UWO51" s="90"/>
      <c r="UWP51" s="90"/>
      <c r="UWQ51" s="90"/>
      <c r="UWR51" s="90"/>
      <c r="UWS51" s="90"/>
      <c r="UWT51" s="90"/>
      <c r="UWU51" s="90"/>
      <c r="UWV51" s="90"/>
      <c r="UWW51" s="90"/>
      <c r="UWX51" s="90"/>
      <c r="UWY51" s="90"/>
      <c r="UWZ51" s="90"/>
      <c r="UXA51" s="90"/>
      <c r="UXB51" s="90"/>
      <c r="UXC51" s="90"/>
      <c r="UXD51" s="90"/>
      <c r="UXE51" s="90"/>
      <c r="UXF51" s="90"/>
      <c r="UXG51" s="90"/>
      <c r="UXH51" s="90"/>
      <c r="UXI51" s="90"/>
      <c r="UXJ51" s="90"/>
      <c r="UXK51" s="90"/>
      <c r="UXL51" s="90"/>
      <c r="UXM51" s="90"/>
      <c r="UXN51" s="90"/>
      <c r="UXO51" s="90"/>
      <c r="UXP51" s="90"/>
      <c r="UXQ51" s="90"/>
      <c r="UXR51" s="90"/>
      <c r="UXS51" s="90"/>
      <c r="UXT51" s="90"/>
      <c r="UXU51" s="90"/>
      <c r="UXV51" s="90"/>
      <c r="UXW51" s="90"/>
      <c r="UXX51" s="90"/>
      <c r="UXY51" s="90"/>
      <c r="UXZ51" s="90"/>
      <c r="UYA51" s="90"/>
      <c r="UYB51" s="90"/>
      <c r="UYC51" s="90"/>
      <c r="UYD51" s="90"/>
      <c r="UYE51" s="90"/>
      <c r="UYF51" s="90"/>
      <c r="UYG51" s="90"/>
      <c r="UYH51" s="90"/>
      <c r="UYI51" s="90"/>
      <c r="UYJ51" s="90"/>
      <c r="UYK51" s="90"/>
      <c r="UYL51" s="90"/>
      <c r="UYM51" s="90"/>
      <c r="UYN51" s="90"/>
      <c r="UYO51" s="90"/>
      <c r="UYP51" s="90"/>
      <c r="UYQ51" s="90"/>
      <c r="UYR51" s="90"/>
      <c r="UYS51" s="90"/>
      <c r="UYT51" s="90"/>
      <c r="UYU51" s="90"/>
      <c r="UYV51" s="90"/>
      <c r="UYW51" s="90"/>
      <c r="UYX51" s="90"/>
      <c r="UYY51" s="90"/>
      <c r="UYZ51" s="90"/>
      <c r="UZA51" s="90"/>
      <c r="UZB51" s="90"/>
      <c r="UZC51" s="90"/>
      <c r="UZD51" s="90"/>
      <c r="UZE51" s="90"/>
      <c r="UZF51" s="90"/>
      <c r="UZG51" s="90"/>
      <c r="UZH51" s="90"/>
      <c r="UZI51" s="90"/>
      <c r="UZJ51" s="90"/>
      <c r="UZK51" s="90"/>
      <c r="UZL51" s="90"/>
      <c r="UZM51" s="90"/>
      <c r="UZN51" s="90"/>
      <c r="UZO51" s="90"/>
      <c r="UZP51" s="90"/>
      <c r="UZQ51" s="90"/>
      <c r="UZR51" s="90"/>
      <c r="UZS51" s="90"/>
      <c r="UZT51" s="90"/>
      <c r="UZU51" s="90"/>
      <c r="UZV51" s="90"/>
      <c r="UZW51" s="90"/>
      <c r="UZX51" s="90"/>
      <c r="UZY51" s="90"/>
      <c r="UZZ51" s="90"/>
      <c r="VAA51" s="90"/>
      <c r="VAB51" s="90"/>
      <c r="VAC51" s="90"/>
      <c r="VAD51" s="90"/>
      <c r="VAE51" s="90"/>
      <c r="VAF51" s="90"/>
      <c r="VAG51" s="90"/>
      <c r="VAH51" s="90"/>
      <c r="VAI51" s="90"/>
      <c r="VAJ51" s="90"/>
      <c r="VAK51" s="90"/>
      <c r="VAL51" s="90"/>
      <c r="VAM51" s="90"/>
      <c r="VAN51" s="90"/>
      <c r="VAO51" s="90"/>
      <c r="VAP51" s="90"/>
      <c r="VAQ51" s="90"/>
      <c r="VAR51" s="90"/>
      <c r="VAS51" s="90"/>
      <c r="VAT51" s="90"/>
      <c r="VAU51" s="90"/>
      <c r="VAV51" s="90"/>
      <c r="VAW51" s="90"/>
      <c r="VAX51" s="90"/>
      <c r="VAY51" s="90"/>
      <c r="VAZ51" s="90"/>
      <c r="VBA51" s="90"/>
      <c r="VBB51" s="90"/>
      <c r="VBC51" s="90"/>
      <c r="VBD51" s="90"/>
      <c r="VBE51" s="90"/>
      <c r="VBF51" s="90"/>
      <c r="VBG51" s="90"/>
      <c r="VBH51" s="90"/>
      <c r="VBI51" s="90"/>
      <c r="VBJ51" s="90"/>
      <c r="VBK51" s="90"/>
      <c r="VBL51" s="90"/>
      <c r="VBM51" s="90"/>
      <c r="VBN51" s="90"/>
      <c r="VBO51" s="90"/>
      <c r="VBP51" s="90"/>
      <c r="VBQ51" s="90"/>
      <c r="VBR51" s="90"/>
      <c r="VBS51" s="90"/>
      <c r="VBT51" s="90"/>
      <c r="VBU51" s="90"/>
      <c r="VBV51" s="90"/>
      <c r="VBW51" s="90"/>
      <c r="VBX51" s="90"/>
      <c r="VBY51" s="90"/>
      <c r="VBZ51" s="90"/>
      <c r="VCA51" s="90"/>
      <c r="VCB51" s="90"/>
      <c r="VCC51" s="90"/>
      <c r="VCD51" s="90"/>
      <c r="VCE51" s="90"/>
      <c r="VCF51" s="90"/>
      <c r="VCG51" s="90"/>
      <c r="VCH51" s="90"/>
      <c r="VCI51" s="90"/>
      <c r="VCJ51" s="90"/>
      <c r="VCK51" s="90"/>
      <c r="VCL51" s="90"/>
      <c r="VCM51" s="90"/>
      <c r="VCN51" s="90"/>
      <c r="VCO51" s="90"/>
      <c r="VCP51" s="90"/>
      <c r="VCQ51" s="90"/>
      <c r="VCR51" s="90"/>
      <c r="VCS51" s="90"/>
      <c r="VCT51" s="90"/>
      <c r="VCU51" s="90"/>
      <c r="VCV51" s="90"/>
      <c r="VCW51" s="90"/>
      <c r="VCX51" s="90"/>
      <c r="VCY51" s="90"/>
      <c r="VCZ51" s="90"/>
      <c r="VDA51" s="90"/>
      <c r="VDB51" s="90"/>
      <c r="VDC51" s="90"/>
      <c r="VDD51" s="90"/>
      <c r="VDE51" s="90"/>
      <c r="VDF51" s="90"/>
      <c r="VDG51" s="90"/>
      <c r="VDH51" s="90"/>
      <c r="VDI51" s="90"/>
      <c r="VDJ51" s="90"/>
      <c r="VDK51" s="90"/>
      <c r="VDL51" s="90"/>
      <c r="VDM51" s="90"/>
      <c r="VDN51" s="90"/>
      <c r="VDO51" s="90"/>
      <c r="VDP51" s="90"/>
      <c r="VDQ51" s="90"/>
      <c r="VDR51" s="90"/>
      <c r="VDS51" s="90"/>
      <c r="VDT51" s="90"/>
      <c r="VDU51" s="90"/>
      <c r="VDV51" s="90"/>
      <c r="VDW51" s="90"/>
      <c r="VDX51" s="90"/>
      <c r="VDY51" s="90"/>
      <c r="VDZ51" s="90"/>
      <c r="VEA51" s="90"/>
      <c r="VEB51" s="90"/>
      <c r="VEC51" s="90"/>
      <c r="VED51" s="90"/>
      <c r="VEE51" s="90"/>
      <c r="VEF51" s="90"/>
      <c r="VEG51" s="90"/>
      <c r="VEH51" s="90"/>
      <c r="VEI51" s="90"/>
      <c r="VEJ51" s="90"/>
      <c r="VEK51" s="90"/>
      <c r="VEL51" s="90"/>
      <c r="VEM51" s="90"/>
      <c r="VEN51" s="90"/>
      <c r="VEO51" s="90"/>
      <c r="VEP51" s="90"/>
      <c r="VEQ51" s="90"/>
      <c r="VER51" s="90"/>
      <c r="VES51" s="90"/>
      <c r="VET51" s="90"/>
      <c r="VEU51" s="90"/>
      <c r="VEV51" s="90"/>
      <c r="VEW51" s="90"/>
      <c r="VEX51" s="90"/>
      <c r="VEY51" s="90"/>
      <c r="VEZ51" s="90"/>
      <c r="VFA51" s="90"/>
      <c r="VFB51" s="90"/>
      <c r="VFC51" s="90"/>
      <c r="VFD51" s="90"/>
      <c r="VFE51" s="90"/>
      <c r="VFF51" s="90"/>
      <c r="VFG51" s="90"/>
      <c r="VFH51" s="90"/>
      <c r="VFI51" s="90"/>
      <c r="VFJ51" s="90"/>
      <c r="VFK51" s="90"/>
      <c r="VFL51" s="90"/>
      <c r="VFM51" s="90"/>
      <c r="VFN51" s="90"/>
      <c r="VFO51" s="90"/>
      <c r="VFP51" s="90"/>
      <c r="VFQ51" s="90"/>
      <c r="VFR51" s="90"/>
      <c r="VFS51" s="90"/>
      <c r="VFT51" s="90"/>
      <c r="VFU51" s="90"/>
      <c r="VFV51" s="90"/>
      <c r="VFW51" s="90"/>
      <c r="VFX51" s="90"/>
      <c r="VFY51" s="90"/>
      <c r="VFZ51" s="90"/>
      <c r="VGA51" s="90"/>
      <c r="VGB51" s="90"/>
      <c r="VGC51" s="90"/>
      <c r="VGD51" s="90"/>
      <c r="VGE51" s="90"/>
      <c r="VGF51" s="90"/>
      <c r="VGG51" s="90"/>
      <c r="VGH51" s="90"/>
      <c r="VGI51" s="90"/>
      <c r="VGJ51" s="90"/>
      <c r="VGK51" s="90"/>
      <c r="VGL51" s="90"/>
      <c r="VGM51" s="90"/>
      <c r="VGN51" s="90"/>
      <c r="VGO51" s="90"/>
      <c r="VGP51" s="90"/>
      <c r="VGQ51" s="90"/>
      <c r="VGR51" s="90"/>
      <c r="VGS51" s="90"/>
      <c r="VGT51" s="90"/>
      <c r="VGU51" s="90"/>
      <c r="VGV51" s="90"/>
      <c r="VGW51" s="90"/>
      <c r="VGX51" s="90"/>
      <c r="VGY51" s="90"/>
      <c r="VGZ51" s="90"/>
      <c r="VHA51" s="90"/>
      <c r="VHB51" s="90"/>
      <c r="VHC51" s="90"/>
      <c r="VHD51" s="90"/>
      <c r="VHE51" s="90"/>
      <c r="VHF51" s="90"/>
      <c r="VHG51" s="90"/>
      <c r="VHH51" s="90"/>
      <c r="VHI51" s="90"/>
      <c r="VHJ51" s="90"/>
      <c r="VHK51" s="90"/>
      <c r="VHL51" s="90"/>
      <c r="VHM51" s="90"/>
      <c r="VHN51" s="90"/>
      <c r="VHO51" s="90"/>
      <c r="VHP51" s="90"/>
      <c r="VHQ51" s="90"/>
      <c r="VHR51" s="90"/>
      <c r="VHS51" s="90"/>
      <c r="VHT51" s="90"/>
      <c r="VHU51" s="90"/>
      <c r="VHV51" s="90"/>
      <c r="VHW51" s="90"/>
      <c r="VHX51" s="90"/>
      <c r="VHY51" s="90"/>
      <c r="VHZ51" s="90"/>
      <c r="VIA51" s="90"/>
      <c r="VIB51" s="90"/>
      <c r="VIC51" s="90"/>
      <c r="VID51" s="90"/>
      <c r="VIE51" s="90"/>
      <c r="VIF51" s="90"/>
      <c r="VIG51" s="90"/>
      <c r="VIH51" s="90"/>
      <c r="VII51" s="90"/>
      <c r="VIJ51" s="90"/>
      <c r="VIK51" s="90"/>
      <c r="VIL51" s="90"/>
      <c r="VIM51" s="90"/>
      <c r="VIN51" s="90"/>
      <c r="VIO51" s="90"/>
      <c r="VIP51" s="90"/>
      <c r="VIQ51" s="90"/>
      <c r="VIR51" s="90"/>
      <c r="VIS51" s="90"/>
      <c r="VIT51" s="90"/>
      <c r="VIU51" s="90"/>
      <c r="VIV51" s="90"/>
      <c r="VIW51" s="90"/>
      <c r="VIX51" s="90"/>
      <c r="VIY51" s="90"/>
      <c r="VIZ51" s="90"/>
      <c r="VJA51" s="90"/>
      <c r="VJB51" s="90"/>
      <c r="VJC51" s="90"/>
      <c r="VJD51" s="90"/>
      <c r="VJE51" s="90"/>
      <c r="VJF51" s="90"/>
      <c r="VJG51" s="90"/>
      <c r="VJH51" s="90"/>
      <c r="VJI51" s="90"/>
      <c r="VJJ51" s="90"/>
      <c r="VJK51" s="90"/>
      <c r="VJL51" s="90"/>
      <c r="VJM51" s="90"/>
      <c r="VJN51" s="90"/>
      <c r="VJO51" s="90"/>
      <c r="VJP51" s="90"/>
      <c r="VJQ51" s="90"/>
      <c r="VJR51" s="90"/>
      <c r="VJS51" s="90"/>
      <c r="VJT51" s="90"/>
      <c r="VJU51" s="90"/>
      <c r="VJV51" s="90"/>
      <c r="VJW51" s="90"/>
      <c r="VJX51" s="90"/>
      <c r="VJY51" s="90"/>
      <c r="VJZ51" s="90"/>
      <c r="VKA51" s="90"/>
      <c r="VKB51" s="90"/>
      <c r="VKC51" s="90"/>
      <c r="VKD51" s="90"/>
      <c r="VKE51" s="90"/>
      <c r="VKF51" s="90"/>
      <c r="VKG51" s="90"/>
      <c r="VKH51" s="90"/>
      <c r="VKI51" s="90"/>
      <c r="VKJ51" s="90"/>
      <c r="VKK51" s="90"/>
      <c r="VKL51" s="90"/>
      <c r="VKM51" s="90"/>
      <c r="VKN51" s="90"/>
      <c r="VKO51" s="90"/>
      <c r="VKP51" s="90"/>
      <c r="VKQ51" s="90"/>
      <c r="VKR51" s="90"/>
      <c r="VKS51" s="90"/>
      <c r="VKT51" s="90"/>
      <c r="VKU51" s="90"/>
      <c r="VKV51" s="90"/>
      <c r="VKW51" s="90"/>
      <c r="VKX51" s="90"/>
      <c r="VKY51" s="90"/>
      <c r="VKZ51" s="90"/>
      <c r="VLA51" s="90"/>
      <c r="VLB51" s="90"/>
      <c r="VLC51" s="90"/>
      <c r="VLD51" s="90"/>
      <c r="VLE51" s="90"/>
      <c r="VLF51" s="90"/>
      <c r="VLG51" s="90"/>
      <c r="VLH51" s="90"/>
      <c r="VLI51" s="90"/>
      <c r="VLJ51" s="90"/>
      <c r="VLK51" s="90"/>
      <c r="VLL51" s="90"/>
      <c r="VLM51" s="90"/>
      <c r="VLN51" s="90"/>
      <c r="VLO51" s="90"/>
      <c r="VLP51" s="90"/>
      <c r="VLQ51" s="90"/>
      <c r="VLR51" s="90"/>
      <c r="VLS51" s="90"/>
      <c r="VLT51" s="90"/>
      <c r="VLU51" s="90"/>
      <c r="VLV51" s="90"/>
      <c r="VLW51" s="90"/>
      <c r="VLX51" s="90"/>
      <c r="VLY51" s="90"/>
      <c r="VLZ51" s="90"/>
      <c r="VMA51" s="90"/>
      <c r="VMB51" s="90"/>
      <c r="VMC51" s="90"/>
      <c r="VMD51" s="90"/>
      <c r="VME51" s="90"/>
      <c r="VMF51" s="90"/>
      <c r="VMG51" s="90"/>
      <c r="VMH51" s="90"/>
      <c r="VMI51" s="90"/>
      <c r="VMJ51" s="90"/>
      <c r="VMK51" s="90"/>
      <c r="VML51" s="90"/>
      <c r="VMM51" s="90"/>
      <c r="VMN51" s="90"/>
      <c r="VMO51" s="90"/>
      <c r="VMP51" s="90"/>
      <c r="VMQ51" s="90"/>
      <c r="VMR51" s="90"/>
      <c r="VMS51" s="90"/>
      <c r="VMT51" s="90"/>
      <c r="VMU51" s="90"/>
      <c r="VMV51" s="90"/>
      <c r="VMW51" s="90"/>
      <c r="VMX51" s="90"/>
      <c r="VMY51" s="90"/>
      <c r="VMZ51" s="90"/>
      <c r="VNA51" s="90"/>
      <c r="VNB51" s="90"/>
      <c r="VNC51" s="90"/>
      <c r="VND51" s="90"/>
      <c r="VNE51" s="90"/>
      <c r="VNF51" s="90"/>
      <c r="VNG51" s="90"/>
      <c r="VNH51" s="90"/>
      <c r="VNI51" s="90"/>
      <c r="VNJ51" s="90"/>
      <c r="VNK51" s="90"/>
      <c r="VNL51" s="90"/>
      <c r="VNM51" s="90"/>
      <c r="VNN51" s="90"/>
      <c r="VNO51" s="90"/>
      <c r="VNP51" s="90"/>
      <c r="VNQ51" s="90"/>
      <c r="VNR51" s="90"/>
      <c r="VNS51" s="90"/>
      <c r="VNT51" s="90"/>
      <c r="VNU51" s="90"/>
      <c r="VNV51" s="90"/>
      <c r="VNW51" s="90"/>
      <c r="VNX51" s="90"/>
      <c r="VNY51" s="90"/>
      <c r="VNZ51" s="90"/>
      <c r="VOA51" s="90"/>
      <c r="VOB51" s="90"/>
      <c r="VOC51" s="90"/>
      <c r="VOD51" s="90"/>
      <c r="VOE51" s="90"/>
      <c r="VOF51" s="90"/>
      <c r="VOG51" s="90"/>
      <c r="VOH51" s="90"/>
      <c r="VOI51" s="90"/>
      <c r="VOJ51" s="90"/>
      <c r="VOK51" s="90"/>
      <c r="VOL51" s="90"/>
      <c r="VOM51" s="90"/>
      <c r="VON51" s="90"/>
      <c r="VOO51" s="90"/>
      <c r="VOP51" s="90"/>
      <c r="VOQ51" s="90"/>
      <c r="VOR51" s="90"/>
      <c r="VOS51" s="90"/>
      <c r="VOT51" s="90"/>
      <c r="VOU51" s="90"/>
      <c r="VOV51" s="90"/>
      <c r="VOW51" s="90"/>
      <c r="VOX51" s="90"/>
      <c r="VOY51" s="90"/>
      <c r="VOZ51" s="90"/>
      <c r="VPA51" s="90"/>
      <c r="VPB51" s="90"/>
      <c r="VPC51" s="90"/>
      <c r="VPD51" s="90"/>
      <c r="VPE51" s="90"/>
      <c r="VPF51" s="90"/>
      <c r="VPG51" s="90"/>
      <c r="VPH51" s="90"/>
      <c r="VPI51" s="90"/>
      <c r="VPJ51" s="90"/>
      <c r="VPK51" s="90"/>
      <c r="VPL51" s="90"/>
      <c r="VPM51" s="90"/>
      <c r="VPN51" s="90"/>
      <c r="VPO51" s="90"/>
      <c r="VPP51" s="90"/>
      <c r="VPQ51" s="90"/>
      <c r="VPR51" s="90"/>
      <c r="VPS51" s="90"/>
      <c r="VPT51" s="90"/>
      <c r="VPU51" s="90"/>
      <c r="VPV51" s="90"/>
      <c r="VPW51" s="90"/>
      <c r="VPX51" s="90"/>
      <c r="VPY51" s="90"/>
      <c r="VPZ51" s="90"/>
      <c r="VQA51" s="90"/>
      <c r="VQB51" s="90"/>
      <c r="VQC51" s="90"/>
      <c r="VQD51" s="90"/>
      <c r="VQE51" s="90"/>
      <c r="VQF51" s="90"/>
      <c r="VQG51" s="90"/>
      <c r="VQH51" s="90"/>
      <c r="VQI51" s="90"/>
      <c r="VQJ51" s="90"/>
      <c r="VQK51" s="90"/>
      <c r="VQL51" s="90"/>
      <c r="VQM51" s="90"/>
      <c r="VQN51" s="90"/>
      <c r="VQO51" s="90"/>
      <c r="VQP51" s="90"/>
      <c r="VQQ51" s="90"/>
      <c r="VQR51" s="90"/>
      <c r="VQS51" s="90"/>
      <c r="VQT51" s="90"/>
      <c r="VQU51" s="90"/>
      <c r="VQV51" s="90"/>
      <c r="VQW51" s="90"/>
      <c r="VQX51" s="90"/>
      <c r="VQY51" s="90"/>
      <c r="VQZ51" s="90"/>
      <c r="VRA51" s="90"/>
      <c r="VRB51" s="90"/>
      <c r="VRC51" s="90"/>
      <c r="VRD51" s="90"/>
      <c r="VRE51" s="90"/>
      <c r="VRF51" s="90"/>
      <c r="VRG51" s="90"/>
      <c r="VRH51" s="90"/>
      <c r="VRI51" s="90"/>
      <c r="VRJ51" s="90"/>
      <c r="VRK51" s="90"/>
      <c r="VRL51" s="90"/>
      <c r="VRM51" s="90"/>
      <c r="VRN51" s="90"/>
      <c r="VRO51" s="90"/>
      <c r="VRP51" s="90"/>
      <c r="VRQ51" s="90"/>
      <c r="VRR51" s="90"/>
      <c r="VRS51" s="90"/>
      <c r="VRT51" s="90"/>
      <c r="VRU51" s="90"/>
      <c r="VRV51" s="90"/>
      <c r="VRW51" s="90"/>
      <c r="VRX51" s="90"/>
      <c r="VRY51" s="90"/>
      <c r="VRZ51" s="90"/>
      <c r="VSA51" s="90"/>
      <c r="VSB51" s="90"/>
      <c r="VSC51" s="90"/>
      <c r="VSD51" s="90"/>
      <c r="VSE51" s="90"/>
      <c r="VSF51" s="90"/>
      <c r="VSG51" s="90"/>
      <c r="VSH51" s="90"/>
      <c r="VSI51" s="90"/>
      <c r="VSJ51" s="90"/>
      <c r="VSK51" s="90"/>
      <c r="VSL51" s="90"/>
      <c r="VSM51" s="90"/>
      <c r="VSN51" s="90"/>
      <c r="VSO51" s="90"/>
      <c r="VSP51" s="90"/>
      <c r="VSQ51" s="90"/>
      <c r="VSR51" s="90"/>
      <c r="VSS51" s="90"/>
      <c r="VST51" s="90"/>
      <c r="VSU51" s="90"/>
      <c r="VSV51" s="90"/>
      <c r="VSW51" s="90"/>
      <c r="VSX51" s="90"/>
      <c r="VSY51" s="90"/>
      <c r="VSZ51" s="90"/>
      <c r="VTA51" s="90"/>
      <c r="VTB51" s="90"/>
      <c r="VTC51" s="90"/>
      <c r="VTD51" s="90"/>
      <c r="VTE51" s="90"/>
      <c r="VTF51" s="90"/>
      <c r="VTG51" s="90"/>
      <c r="VTH51" s="90"/>
      <c r="VTI51" s="90"/>
      <c r="VTJ51" s="90"/>
      <c r="VTK51" s="90"/>
      <c r="VTL51" s="90"/>
      <c r="VTM51" s="90"/>
      <c r="VTN51" s="90"/>
      <c r="VTO51" s="90"/>
      <c r="VTP51" s="90"/>
      <c r="VTQ51" s="90"/>
      <c r="VTR51" s="90"/>
      <c r="VTS51" s="90"/>
      <c r="VTT51" s="90"/>
      <c r="VTU51" s="90"/>
      <c r="VTV51" s="90"/>
      <c r="VTW51" s="90"/>
      <c r="VTX51" s="90"/>
      <c r="VTY51" s="90"/>
      <c r="VTZ51" s="90"/>
      <c r="VUA51" s="90"/>
      <c r="VUB51" s="90"/>
      <c r="VUC51" s="90"/>
      <c r="VUD51" s="90"/>
      <c r="VUE51" s="90"/>
      <c r="VUF51" s="90"/>
      <c r="VUG51" s="90"/>
      <c r="VUH51" s="90"/>
      <c r="VUI51" s="90"/>
      <c r="VUJ51" s="90"/>
      <c r="VUK51" s="90"/>
      <c r="VUL51" s="90"/>
      <c r="VUM51" s="90"/>
      <c r="VUN51" s="90"/>
      <c r="VUO51" s="90"/>
      <c r="VUP51" s="90"/>
      <c r="VUQ51" s="90"/>
      <c r="VUR51" s="90"/>
      <c r="VUS51" s="90"/>
      <c r="VUT51" s="90"/>
      <c r="VUU51" s="90"/>
      <c r="VUV51" s="90"/>
      <c r="VUW51" s="90"/>
      <c r="VUX51" s="90"/>
      <c r="VUY51" s="90"/>
      <c r="VUZ51" s="90"/>
      <c r="VVA51" s="90"/>
      <c r="VVB51" s="90"/>
      <c r="VVC51" s="90"/>
      <c r="VVD51" s="90"/>
      <c r="VVE51" s="90"/>
      <c r="VVF51" s="90"/>
      <c r="VVG51" s="90"/>
      <c r="VVH51" s="90"/>
      <c r="VVI51" s="90"/>
      <c r="VVJ51" s="90"/>
      <c r="VVK51" s="90"/>
      <c r="VVL51" s="90"/>
      <c r="VVM51" s="90"/>
      <c r="VVN51" s="90"/>
      <c r="VVO51" s="90"/>
      <c r="VVP51" s="90"/>
      <c r="VVQ51" s="90"/>
      <c r="VVR51" s="90"/>
      <c r="VVS51" s="90"/>
      <c r="VVT51" s="90"/>
      <c r="VVU51" s="90"/>
      <c r="VVV51" s="90"/>
      <c r="VVW51" s="90"/>
      <c r="VVX51" s="90"/>
      <c r="VVY51" s="90"/>
      <c r="VVZ51" s="90"/>
      <c r="VWA51" s="90"/>
      <c r="VWB51" s="90"/>
      <c r="VWC51" s="90"/>
      <c r="VWD51" s="90"/>
      <c r="VWE51" s="90"/>
      <c r="VWF51" s="90"/>
      <c r="VWG51" s="90"/>
      <c r="VWH51" s="90"/>
      <c r="VWI51" s="90"/>
      <c r="VWJ51" s="90"/>
      <c r="VWK51" s="90"/>
      <c r="VWL51" s="90"/>
      <c r="VWM51" s="90"/>
      <c r="VWN51" s="90"/>
      <c r="VWO51" s="90"/>
      <c r="VWP51" s="90"/>
      <c r="VWQ51" s="90"/>
      <c r="VWR51" s="90"/>
      <c r="VWS51" s="90"/>
      <c r="VWT51" s="90"/>
      <c r="VWU51" s="90"/>
      <c r="VWV51" s="90"/>
      <c r="VWW51" s="90"/>
      <c r="VWX51" s="90"/>
      <c r="VWY51" s="90"/>
      <c r="VWZ51" s="90"/>
      <c r="VXA51" s="90"/>
      <c r="VXB51" s="90"/>
      <c r="VXC51" s="90"/>
      <c r="VXD51" s="90"/>
      <c r="VXE51" s="90"/>
      <c r="VXF51" s="90"/>
      <c r="VXG51" s="90"/>
      <c r="VXH51" s="90"/>
      <c r="VXI51" s="90"/>
      <c r="VXJ51" s="90"/>
      <c r="VXK51" s="90"/>
      <c r="VXL51" s="90"/>
      <c r="VXM51" s="90"/>
      <c r="VXN51" s="90"/>
      <c r="VXO51" s="90"/>
      <c r="VXP51" s="90"/>
      <c r="VXQ51" s="90"/>
      <c r="VXR51" s="90"/>
      <c r="VXS51" s="90"/>
      <c r="VXT51" s="90"/>
      <c r="VXU51" s="90"/>
      <c r="VXV51" s="90"/>
      <c r="VXW51" s="90"/>
      <c r="VXX51" s="90"/>
      <c r="VXY51" s="90"/>
      <c r="VXZ51" s="90"/>
      <c r="VYA51" s="90"/>
      <c r="VYB51" s="90"/>
      <c r="VYC51" s="90"/>
      <c r="VYD51" s="90"/>
      <c r="VYE51" s="90"/>
      <c r="VYF51" s="90"/>
      <c r="VYG51" s="90"/>
      <c r="VYH51" s="90"/>
      <c r="VYI51" s="90"/>
      <c r="VYJ51" s="90"/>
      <c r="VYK51" s="90"/>
      <c r="VYL51" s="90"/>
      <c r="VYM51" s="90"/>
      <c r="VYN51" s="90"/>
      <c r="VYO51" s="90"/>
      <c r="VYP51" s="90"/>
      <c r="VYQ51" s="90"/>
      <c r="VYR51" s="90"/>
      <c r="VYS51" s="90"/>
      <c r="VYT51" s="90"/>
      <c r="VYU51" s="90"/>
      <c r="VYV51" s="90"/>
      <c r="VYW51" s="90"/>
      <c r="VYX51" s="90"/>
      <c r="VYY51" s="90"/>
      <c r="VYZ51" s="90"/>
      <c r="VZA51" s="90"/>
      <c r="VZB51" s="90"/>
      <c r="VZC51" s="90"/>
      <c r="VZD51" s="90"/>
      <c r="VZE51" s="90"/>
      <c r="VZF51" s="90"/>
      <c r="VZG51" s="90"/>
      <c r="VZH51" s="90"/>
      <c r="VZI51" s="90"/>
      <c r="VZJ51" s="90"/>
      <c r="VZK51" s="90"/>
      <c r="VZL51" s="90"/>
      <c r="VZM51" s="90"/>
      <c r="VZN51" s="90"/>
      <c r="VZO51" s="90"/>
      <c r="VZP51" s="90"/>
      <c r="VZQ51" s="90"/>
      <c r="VZR51" s="90"/>
      <c r="VZS51" s="90"/>
      <c r="VZT51" s="90"/>
      <c r="VZU51" s="90"/>
      <c r="VZV51" s="90"/>
      <c r="VZW51" s="90"/>
      <c r="VZX51" s="90"/>
      <c r="VZY51" s="90"/>
      <c r="VZZ51" s="90"/>
      <c r="WAA51" s="90"/>
      <c r="WAB51" s="90"/>
      <c r="WAC51" s="90"/>
      <c r="WAD51" s="90"/>
      <c r="WAE51" s="90"/>
      <c r="WAF51" s="90"/>
      <c r="WAG51" s="90"/>
      <c r="WAH51" s="90"/>
      <c r="WAI51" s="90"/>
      <c r="WAJ51" s="90"/>
      <c r="WAK51" s="90"/>
      <c r="WAL51" s="90"/>
      <c r="WAM51" s="90"/>
      <c r="WAN51" s="90"/>
      <c r="WAO51" s="90"/>
      <c r="WAP51" s="90"/>
      <c r="WAQ51" s="90"/>
      <c r="WAR51" s="90"/>
      <c r="WAS51" s="90"/>
      <c r="WAT51" s="90"/>
      <c r="WAU51" s="90"/>
      <c r="WAV51" s="90"/>
      <c r="WAW51" s="90"/>
      <c r="WAX51" s="90"/>
      <c r="WAY51" s="90"/>
      <c r="WAZ51" s="90"/>
      <c r="WBA51" s="90"/>
      <c r="WBB51" s="90"/>
      <c r="WBC51" s="90"/>
      <c r="WBD51" s="90"/>
      <c r="WBE51" s="90"/>
      <c r="WBF51" s="90"/>
      <c r="WBG51" s="90"/>
      <c r="WBH51" s="90"/>
      <c r="WBI51" s="90"/>
      <c r="WBJ51" s="90"/>
      <c r="WBK51" s="90"/>
      <c r="WBL51" s="90"/>
      <c r="WBM51" s="90"/>
      <c r="WBN51" s="90"/>
      <c r="WBO51" s="90"/>
      <c r="WBP51" s="90"/>
      <c r="WBQ51" s="90"/>
      <c r="WBR51" s="90"/>
      <c r="WBS51" s="90"/>
      <c r="WBT51" s="90"/>
      <c r="WBU51" s="90"/>
      <c r="WBV51" s="90"/>
      <c r="WBW51" s="90"/>
      <c r="WBX51" s="90"/>
      <c r="WBY51" s="90"/>
      <c r="WBZ51" s="90"/>
      <c r="WCA51" s="90"/>
      <c r="WCB51" s="90"/>
      <c r="WCC51" s="90"/>
      <c r="WCD51" s="90"/>
      <c r="WCE51" s="90"/>
      <c r="WCF51" s="90"/>
      <c r="WCG51" s="90"/>
      <c r="WCH51" s="90"/>
      <c r="WCI51" s="90"/>
      <c r="WCJ51" s="90"/>
      <c r="WCK51" s="90"/>
      <c r="WCL51" s="90"/>
      <c r="WCM51" s="90"/>
      <c r="WCN51" s="90"/>
      <c r="WCO51" s="90"/>
      <c r="WCP51" s="90"/>
      <c r="WCQ51" s="90"/>
      <c r="WCR51" s="90"/>
      <c r="WCS51" s="90"/>
      <c r="WCT51" s="90"/>
      <c r="WCU51" s="90"/>
      <c r="WCV51" s="90"/>
      <c r="WCW51" s="90"/>
      <c r="WCX51" s="90"/>
      <c r="WCY51" s="90"/>
      <c r="WCZ51" s="90"/>
      <c r="WDA51" s="90"/>
      <c r="WDB51" s="90"/>
      <c r="WDC51" s="90"/>
      <c r="WDD51" s="90"/>
      <c r="WDE51" s="90"/>
      <c r="WDF51" s="90"/>
      <c r="WDG51" s="90"/>
      <c r="WDH51" s="90"/>
      <c r="WDI51" s="90"/>
      <c r="WDJ51" s="90"/>
      <c r="WDK51" s="90"/>
      <c r="WDL51" s="90"/>
      <c r="WDM51" s="90"/>
      <c r="WDN51" s="90"/>
      <c r="WDO51" s="90"/>
      <c r="WDP51" s="90"/>
      <c r="WDQ51" s="90"/>
      <c r="WDR51" s="90"/>
      <c r="WDS51" s="90"/>
      <c r="WDT51" s="90"/>
      <c r="WDU51" s="90"/>
      <c r="WDV51" s="90"/>
      <c r="WDW51" s="90"/>
      <c r="WDX51" s="90"/>
      <c r="WDY51" s="90"/>
      <c r="WDZ51" s="90"/>
      <c r="WEA51" s="90"/>
      <c r="WEB51" s="90"/>
      <c r="WEC51" s="90"/>
      <c r="WED51" s="90"/>
      <c r="WEE51" s="90"/>
      <c r="WEF51" s="90"/>
      <c r="WEG51" s="90"/>
      <c r="WEH51" s="90"/>
      <c r="WEI51" s="90"/>
      <c r="WEJ51" s="90"/>
      <c r="WEK51" s="90"/>
      <c r="WEL51" s="90"/>
      <c r="WEM51" s="90"/>
      <c r="WEN51" s="90"/>
      <c r="WEO51" s="90"/>
      <c r="WEP51" s="90"/>
      <c r="WEQ51" s="90"/>
      <c r="WER51" s="90"/>
      <c r="WES51" s="90"/>
      <c r="WET51" s="90"/>
      <c r="WEU51" s="90"/>
      <c r="WEV51" s="90"/>
      <c r="WEW51" s="90"/>
      <c r="WEX51" s="90"/>
      <c r="WEY51" s="90"/>
      <c r="WEZ51" s="90"/>
      <c r="WFA51" s="90"/>
      <c r="WFB51" s="90"/>
      <c r="WFC51" s="90"/>
      <c r="WFD51" s="90"/>
      <c r="WFE51" s="90"/>
      <c r="WFF51" s="90"/>
      <c r="WFG51" s="90"/>
      <c r="WFH51" s="90"/>
      <c r="WFI51" s="90"/>
      <c r="WFJ51" s="90"/>
      <c r="WFK51" s="90"/>
      <c r="WFL51" s="90"/>
      <c r="WFM51" s="90"/>
      <c r="WFN51" s="90"/>
      <c r="WFO51" s="90"/>
      <c r="WFP51" s="90"/>
      <c r="WFQ51" s="90"/>
      <c r="WFR51" s="90"/>
      <c r="WFS51" s="90"/>
      <c r="WFT51" s="90"/>
      <c r="WFU51" s="90"/>
      <c r="WFV51" s="90"/>
      <c r="WFW51" s="90"/>
      <c r="WFX51" s="90"/>
      <c r="WFY51" s="90"/>
      <c r="WFZ51" s="90"/>
      <c r="WGA51" s="90"/>
      <c r="WGB51" s="90"/>
      <c r="WGC51" s="90"/>
      <c r="WGD51" s="90"/>
      <c r="WGE51" s="90"/>
      <c r="WGF51" s="90"/>
      <c r="WGG51" s="90"/>
      <c r="WGH51" s="90"/>
      <c r="WGI51" s="90"/>
      <c r="WGJ51" s="90"/>
      <c r="WGK51" s="90"/>
      <c r="WGL51" s="90"/>
      <c r="WGM51" s="90"/>
      <c r="WGN51" s="90"/>
      <c r="WGO51" s="90"/>
      <c r="WGP51" s="90"/>
      <c r="WGQ51" s="90"/>
      <c r="WGR51" s="90"/>
      <c r="WGS51" s="90"/>
      <c r="WGT51" s="90"/>
      <c r="WGU51" s="90"/>
      <c r="WGV51" s="90"/>
      <c r="WGW51" s="90"/>
      <c r="WGX51" s="90"/>
      <c r="WGY51" s="90"/>
      <c r="WGZ51" s="90"/>
      <c r="WHA51" s="90"/>
      <c r="WHB51" s="90"/>
      <c r="WHC51" s="90"/>
      <c r="WHD51" s="90"/>
      <c r="WHE51" s="90"/>
      <c r="WHF51" s="90"/>
      <c r="WHG51" s="90"/>
      <c r="WHH51" s="90"/>
      <c r="WHI51" s="90"/>
      <c r="WHJ51" s="90"/>
      <c r="WHK51" s="90"/>
      <c r="WHL51" s="90"/>
      <c r="WHM51" s="90"/>
      <c r="WHN51" s="90"/>
      <c r="WHO51" s="90"/>
      <c r="WHP51" s="90"/>
      <c r="WHQ51" s="90"/>
      <c r="WHR51" s="90"/>
      <c r="WHS51" s="90"/>
      <c r="WHT51" s="90"/>
      <c r="WHU51" s="90"/>
      <c r="WHV51" s="90"/>
      <c r="WHW51" s="90"/>
      <c r="WHX51" s="90"/>
      <c r="WHY51" s="90"/>
      <c r="WHZ51" s="90"/>
      <c r="WIA51" s="90"/>
      <c r="WIB51" s="90"/>
      <c r="WIC51" s="90"/>
      <c r="WID51" s="90"/>
      <c r="WIE51" s="90"/>
      <c r="WIF51" s="90"/>
      <c r="WIG51" s="90"/>
      <c r="WIH51" s="90"/>
      <c r="WII51" s="90"/>
      <c r="WIJ51" s="90"/>
      <c r="WIK51" s="90"/>
      <c r="WIL51" s="90"/>
      <c r="WIM51" s="90"/>
      <c r="WIN51" s="90"/>
      <c r="WIO51" s="90"/>
      <c r="WIP51" s="90"/>
      <c r="WIQ51" s="90"/>
      <c r="WIR51" s="90"/>
      <c r="WIS51" s="90"/>
      <c r="WIT51" s="90"/>
      <c r="WIU51" s="90"/>
      <c r="WIV51" s="90"/>
      <c r="WIW51" s="90"/>
      <c r="WIX51" s="90"/>
      <c r="WIY51" s="90"/>
      <c r="WIZ51" s="90"/>
      <c r="WJA51" s="90"/>
      <c r="WJB51" s="90"/>
      <c r="WJC51" s="90"/>
      <c r="WJD51" s="90"/>
      <c r="WJE51" s="90"/>
      <c r="WJF51" s="90"/>
      <c r="WJG51" s="90"/>
      <c r="WJH51" s="90"/>
      <c r="WJI51" s="90"/>
      <c r="WJJ51" s="90"/>
      <c r="WJK51" s="90"/>
      <c r="WJL51" s="90"/>
      <c r="WJM51" s="90"/>
      <c r="WJN51" s="90"/>
      <c r="WJO51" s="90"/>
      <c r="WJP51" s="90"/>
      <c r="WJQ51" s="90"/>
      <c r="WJR51" s="90"/>
      <c r="WJS51" s="90"/>
      <c r="WJT51" s="90"/>
      <c r="WJU51" s="90"/>
      <c r="WJV51" s="90"/>
      <c r="WJW51" s="90"/>
      <c r="WJX51" s="90"/>
      <c r="WJY51" s="90"/>
      <c r="WJZ51" s="90"/>
      <c r="WKA51" s="90"/>
      <c r="WKB51" s="90"/>
      <c r="WKC51" s="90"/>
      <c r="WKD51" s="90"/>
      <c r="WKE51" s="90"/>
      <c r="WKF51" s="90"/>
      <c r="WKG51" s="90"/>
      <c r="WKH51" s="90"/>
      <c r="WKI51" s="90"/>
      <c r="WKJ51" s="90"/>
      <c r="WKK51" s="90"/>
      <c r="WKL51" s="90"/>
      <c r="WKM51" s="90"/>
      <c r="WKN51" s="90"/>
      <c r="WKO51" s="90"/>
      <c r="WKP51" s="90"/>
      <c r="WKQ51" s="90"/>
      <c r="WKR51" s="90"/>
      <c r="WKS51" s="90"/>
      <c r="WKT51" s="90"/>
      <c r="WKU51" s="90"/>
      <c r="WKV51" s="90"/>
      <c r="WKW51" s="90"/>
      <c r="WKX51" s="90"/>
      <c r="WKY51" s="90"/>
      <c r="WKZ51" s="90"/>
      <c r="WLA51" s="90"/>
      <c r="WLB51" s="90"/>
      <c r="WLC51" s="90"/>
      <c r="WLD51" s="90"/>
      <c r="WLE51" s="90"/>
      <c r="WLF51" s="90"/>
      <c r="WLG51" s="90"/>
      <c r="WLH51" s="90"/>
      <c r="WLI51" s="90"/>
      <c r="WLJ51" s="90"/>
      <c r="WLK51" s="90"/>
      <c r="WLL51" s="90"/>
      <c r="WLM51" s="90"/>
      <c r="WLN51" s="90"/>
      <c r="WLO51" s="90"/>
      <c r="WLP51" s="90"/>
      <c r="WLQ51" s="90"/>
      <c r="WLR51" s="90"/>
      <c r="WLS51" s="90"/>
      <c r="WLT51" s="90"/>
      <c r="WLU51" s="90"/>
      <c r="WLV51" s="90"/>
      <c r="WLW51" s="90"/>
      <c r="WLX51" s="90"/>
      <c r="WLY51" s="90"/>
      <c r="WLZ51" s="90"/>
      <c r="WMA51" s="90"/>
      <c r="WMB51" s="90"/>
      <c r="WMC51" s="90"/>
      <c r="WMD51" s="90"/>
      <c r="WME51" s="90"/>
      <c r="WMF51" s="90"/>
      <c r="WMG51" s="90"/>
      <c r="WMH51" s="90"/>
      <c r="WMI51" s="90"/>
      <c r="WMJ51" s="90"/>
      <c r="WMK51" s="90"/>
      <c r="WML51" s="90"/>
      <c r="WMM51" s="90"/>
      <c r="WMN51" s="90"/>
      <c r="WMO51" s="90"/>
      <c r="WMP51" s="90"/>
      <c r="WMQ51" s="90"/>
      <c r="WMR51" s="90"/>
      <c r="WMS51" s="90"/>
      <c r="WMT51" s="90"/>
      <c r="WMU51" s="90"/>
      <c r="WMV51" s="90"/>
      <c r="WMW51" s="90"/>
      <c r="WMX51" s="90"/>
      <c r="WMY51" s="90"/>
      <c r="WMZ51" s="90"/>
      <c r="WNA51" s="90"/>
      <c r="WNB51" s="90"/>
      <c r="WNC51" s="90"/>
      <c r="WND51" s="90"/>
      <c r="WNE51" s="90"/>
      <c r="WNF51" s="90"/>
      <c r="WNG51" s="90"/>
      <c r="WNH51" s="90"/>
      <c r="WNI51" s="90"/>
      <c r="WNJ51" s="90"/>
      <c r="WNK51" s="90"/>
      <c r="WNL51" s="90"/>
      <c r="WNM51" s="90"/>
      <c r="WNN51" s="90"/>
      <c r="WNO51" s="90"/>
      <c r="WNP51" s="90"/>
      <c r="WNQ51" s="90"/>
      <c r="WNR51" s="90"/>
      <c r="WNS51" s="90"/>
      <c r="WNT51" s="90"/>
      <c r="WNU51" s="90"/>
      <c r="WNV51" s="90"/>
      <c r="WNW51" s="90"/>
      <c r="WNX51" s="90"/>
      <c r="WNY51" s="90"/>
      <c r="WNZ51" s="90"/>
      <c r="WOA51" s="90"/>
      <c r="WOB51" s="90"/>
      <c r="WOC51" s="90"/>
      <c r="WOD51" s="90"/>
      <c r="WOE51" s="90"/>
      <c r="WOF51" s="90"/>
      <c r="WOG51" s="90"/>
      <c r="WOH51" s="90"/>
      <c r="WOI51" s="90"/>
      <c r="WOJ51" s="90"/>
      <c r="WOK51" s="90"/>
      <c r="WOL51" s="90"/>
      <c r="WOM51" s="90"/>
      <c r="WON51" s="90"/>
      <c r="WOO51" s="90"/>
      <c r="WOP51" s="90"/>
      <c r="WOQ51" s="90"/>
      <c r="WOR51" s="90"/>
      <c r="WOS51" s="90"/>
      <c r="WOT51" s="90"/>
      <c r="WOU51" s="90"/>
      <c r="WOV51" s="90"/>
      <c r="WOW51" s="90"/>
      <c r="WOX51" s="90"/>
      <c r="WOY51" s="90"/>
      <c r="WOZ51" s="90"/>
      <c r="WPA51" s="90"/>
      <c r="WPB51" s="90"/>
      <c r="WPC51" s="90"/>
      <c r="WPD51" s="90"/>
      <c r="WPE51" s="90"/>
      <c r="WPF51" s="90"/>
      <c r="WPG51" s="90"/>
      <c r="WPH51" s="90"/>
      <c r="WPI51" s="90"/>
      <c r="WPJ51" s="90"/>
      <c r="WPK51" s="90"/>
      <c r="WPL51" s="90"/>
      <c r="WPM51" s="90"/>
      <c r="WPN51" s="90"/>
      <c r="WPO51" s="90"/>
      <c r="WPP51" s="90"/>
      <c r="WPQ51" s="90"/>
      <c r="WPR51" s="90"/>
      <c r="WPS51" s="90"/>
      <c r="WPT51" s="90"/>
      <c r="WPU51" s="90"/>
      <c r="WPV51" s="90"/>
      <c r="WPW51" s="90"/>
      <c r="WPX51" s="90"/>
      <c r="WPY51" s="90"/>
      <c r="WPZ51" s="90"/>
      <c r="WQA51" s="90"/>
      <c r="WQB51" s="90"/>
      <c r="WQC51" s="90"/>
      <c r="WQD51" s="90"/>
      <c r="WQE51" s="90"/>
      <c r="WQF51" s="90"/>
      <c r="WQG51" s="90"/>
      <c r="WQH51" s="90"/>
      <c r="WQI51" s="90"/>
      <c r="WQJ51" s="90"/>
      <c r="WQK51" s="90"/>
      <c r="WQL51" s="90"/>
      <c r="WQM51" s="90"/>
      <c r="WQN51" s="90"/>
      <c r="WQO51" s="90"/>
      <c r="WQP51" s="90"/>
      <c r="WQQ51" s="90"/>
      <c r="WQR51" s="90"/>
      <c r="WQS51" s="90"/>
      <c r="WQT51" s="90"/>
      <c r="WQU51" s="90"/>
      <c r="WQV51" s="90"/>
      <c r="WQW51" s="90"/>
      <c r="WQX51" s="90"/>
      <c r="WQY51" s="90"/>
      <c r="WQZ51" s="90"/>
      <c r="WRA51" s="90"/>
      <c r="WRB51" s="90"/>
      <c r="WRC51" s="90"/>
      <c r="WRD51" s="90"/>
      <c r="WRE51" s="90"/>
      <c r="WRF51" s="90"/>
      <c r="WRG51" s="90"/>
      <c r="WRH51" s="90"/>
      <c r="WRI51" s="90"/>
      <c r="WRJ51" s="90"/>
      <c r="WRK51" s="90"/>
      <c r="WRL51" s="90"/>
      <c r="WRM51" s="90"/>
      <c r="WRN51" s="90"/>
      <c r="WRO51" s="90"/>
      <c r="WRP51" s="90"/>
      <c r="WRQ51" s="90"/>
      <c r="WRR51" s="90"/>
      <c r="WRS51" s="90"/>
      <c r="WRT51" s="90"/>
      <c r="WRU51" s="90"/>
      <c r="WRV51" s="90"/>
      <c r="WRW51" s="90"/>
      <c r="WRX51" s="90"/>
      <c r="WRY51" s="90"/>
      <c r="WRZ51" s="90"/>
      <c r="WSA51" s="90"/>
      <c r="WSB51" s="90"/>
      <c r="WSC51" s="90"/>
      <c r="WSD51" s="90"/>
      <c r="WSE51" s="90"/>
      <c r="WSF51" s="90"/>
      <c r="WSG51" s="90"/>
      <c r="WSH51" s="90"/>
      <c r="WSI51" s="90"/>
      <c r="WSJ51" s="90"/>
      <c r="WSK51" s="90"/>
      <c r="WSL51" s="90"/>
      <c r="WSM51" s="90"/>
      <c r="WSN51" s="90"/>
      <c r="WSO51" s="90"/>
      <c r="WSP51" s="90"/>
      <c r="WSQ51" s="90"/>
      <c r="WSR51" s="90"/>
      <c r="WSS51" s="90"/>
      <c r="WST51" s="90"/>
      <c r="WSU51" s="90"/>
      <c r="WSV51" s="90"/>
      <c r="WSW51" s="90"/>
      <c r="WSX51" s="90"/>
      <c r="WSY51" s="90"/>
      <c r="WSZ51" s="90"/>
      <c r="WTA51" s="90"/>
      <c r="WTB51" s="90"/>
      <c r="WTC51" s="90"/>
      <c r="WTD51" s="90"/>
      <c r="WTE51" s="90"/>
      <c r="WTF51" s="90"/>
      <c r="WTG51" s="90"/>
      <c r="WTH51" s="90"/>
      <c r="WTI51" s="90"/>
      <c r="WTJ51" s="90"/>
      <c r="WTK51" s="90"/>
      <c r="WTL51" s="90"/>
      <c r="WTM51" s="90"/>
      <c r="WTN51" s="90"/>
      <c r="WTO51" s="90"/>
      <c r="WTP51" s="90"/>
      <c r="WTQ51" s="90"/>
      <c r="WTR51" s="90"/>
      <c r="WTS51" s="90"/>
      <c r="WTT51" s="90"/>
      <c r="WTU51" s="90"/>
      <c r="WTV51" s="90"/>
      <c r="WTW51" s="90"/>
      <c r="WTX51" s="90"/>
      <c r="WTY51" s="90"/>
      <c r="WTZ51" s="90"/>
      <c r="WUA51" s="90"/>
      <c r="WUB51" s="90"/>
      <c r="WUC51" s="90"/>
      <c r="WUD51" s="90"/>
      <c r="WUE51" s="90"/>
      <c r="WUF51" s="90"/>
      <c r="WUG51" s="90"/>
      <c r="WUH51" s="90"/>
      <c r="WUI51" s="90"/>
      <c r="WUJ51" s="90"/>
      <c r="WUK51" s="90"/>
      <c r="WUL51" s="90"/>
      <c r="WUM51" s="90"/>
      <c r="WUN51" s="90"/>
      <c r="WUO51" s="90"/>
      <c r="WUP51" s="90"/>
      <c r="WUQ51" s="90"/>
      <c r="WUR51" s="90"/>
      <c r="WUS51" s="90"/>
      <c r="WUT51" s="90"/>
      <c r="WUU51" s="90"/>
      <c r="WUV51" s="90"/>
      <c r="WUW51" s="90"/>
      <c r="WUX51" s="90"/>
      <c r="WUY51" s="90"/>
      <c r="WUZ51" s="90"/>
      <c r="WVA51" s="90"/>
      <c r="WVB51" s="90"/>
      <c r="WVC51" s="90"/>
      <c r="WVD51" s="90"/>
      <c r="WVE51" s="90"/>
      <c r="WVF51" s="90"/>
      <c r="WVG51" s="90"/>
      <c r="WVH51" s="90"/>
      <c r="WVI51" s="90"/>
      <c r="WVJ51" s="90"/>
      <c r="WVK51" s="90"/>
      <c r="WVL51" s="90"/>
      <c r="WVM51" s="90"/>
      <c r="WVN51" s="90"/>
      <c r="WVO51" s="90"/>
      <c r="WVP51" s="90"/>
      <c r="WVQ51" s="90"/>
      <c r="WVR51" s="90"/>
      <c r="WVS51" s="90"/>
      <c r="WVT51" s="90"/>
      <c r="WVU51" s="90"/>
      <c r="WVV51" s="90"/>
      <c r="WVW51" s="90"/>
      <c r="WVX51" s="90"/>
      <c r="WVY51" s="90"/>
      <c r="WVZ51" s="90"/>
      <c r="WWA51" s="90"/>
      <c r="WWB51" s="90"/>
      <c r="WWC51" s="90"/>
      <c r="WWD51" s="90"/>
      <c r="WWE51" s="90"/>
      <c r="WWF51" s="90"/>
      <c r="WWG51" s="90"/>
      <c r="WWH51" s="90"/>
      <c r="WWI51" s="90"/>
      <c r="WWJ51" s="90"/>
      <c r="WWK51" s="90"/>
      <c r="WWL51" s="90"/>
      <c r="WWM51" s="90"/>
      <c r="WWN51" s="90"/>
      <c r="WWO51" s="90"/>
      <c r="WWP51" s="90"/>
      <c r="WWQ51" s="90"/>
      <c r="WWR51" s="90"/>
      <c r="WWS51" s="90"/>
      <c r="WWT51" s="90"/>
      <c r="WWU51" s="90"/>
      <c r="WWV51" s="90"/>
      <c r="WWW51" s="90"/>
      <c r="WWX51" s="90"/>
      <c r="WWY51" s="90"/>
      <c r="WWZ51" s="90"/>
      <c r="WXA51" s="90"/>
      <c r="WXB51" s="90"/>
      <c r="WXC51" s="90"/>
      <c r="WXD51" s="90"/>
      <c r="WXE51" s="90"/>
      <c r="WXF51" s="90"/>
      <c r="WXG51" s="90"/>
      <c r="WXH51" s="90"/>
      <c r="WXI51" s="90"/>
      <c r="WXJ51" s="90"/>
      <c r="WXK51" s="90"/>
      <c r="WXL51" s="90"/>
      <c r="WXM51" s="90"/>
      <c r="WXN51" s="90"/>
      <c r="WXO51" s="90"/>
      <c r="WXP51" s="90"/>
      <c r="WXQ51" s="90"/>
      <c r="WXR51" s="90"/>
      <c r="WXS51" s="90"/>
      <c r="WXT51" s="90"/>
      <c r="WXU51" s="90"/>
      <c r="WXV51" s="90"/>
      <c r="WXW51" s="90"/>
      <c r="WXX51" s="90"/>
      <c r="WXY51" s="90"/>
      <c r="WXZ51" s="90"/>
      <c r="WYA51" s="90"/>
      <c r="WYB51" s="90"/>
      <c r="WYC51" s="90"/>
      <c r="WYD51" s="90"/>
      <c r="WYE51" s="90"/>
      <c r="WYF51" s="90"/>
      <c r="WYG51" s="90"/>
      <c r="WYH51" s="90"/>
      <c r="WYI51" s="90"/>
      <c r="WYJ51" s="90"/>
      <c r="WYK51" s="90"/>
      <c r="WYL51" s="90"/>
      <c r="WYM51" s="90"/>
      <c r="WYN51" s="90"/>
      <c r="WYO51" s="90"/>
      <c r="WYP51" s="90"/>
      <c r="WYQ51" s="90"/>
      <c r="WYR51" s="90"/>
      <c r="WYS51" s="90"/>
      <c r="WYT51" s="90"/>
      <c r="WYU51" s="90"/>
      <c r="WYV51" s="90"/>
      <c r="WYW51" s="90"/>
      <c r="WYX51" s="90"/>
      <c r="WYY51" s="90"/>
      <c r="WYZ51" s="90"/>
      <c r="WZA51" s="90"/>
      <c r="WZB51" s="90"/>
      <c r="WZC51" s="90"/>
      <c r="WZD51" s="90"/>
      <c r="WZE51" s="90"/>
      <c r="WZF51" s="90"/>
      <c r="WZG51" s="90"/>
      <c r="WZH51" s="90"/>
      <c r="WZI51" s="90"/>
      <c r="WZJ51" s="90"/>
      <c r="WZK51" s="90"/>
      <c r="WZL51" s="90"/>
      <c r="WZM51" s="90"/>
      <c r="WZN51" s="90"/>
      <c r="WZO51" s="90"/>
      <c r="WZP51" s="90"/>
      <c r="WZQ51" s="90"/>
      <c r="WZR51" s="90"/>
      <c r="WZS51" s="90"/>
      <c r="WZT51" s="90"/>
      <c r="WZU51" s="90"/>
      <c r="WZV51" s="90"/>
      <c r="WZW51" s="90"/>
      <c r="WZX51" s="90"/>
      <c r="WZY51" s="90"/>
      <c r="WZZ51" s="90"/>
      <c r="XAA51" s="90"/>
      <c r="XAB51" s="90"/>
      <c r="XAC51" s="90"/>
      <c r="XAD51" s="90"/>
      <c r="XAE51" s="90"/>
      <c r="XAF51" s="90"/>
      <c r="XAG51" s="90"/>
      <c r="XAH51" s="90"/>
      <c r="XAI51" s="90"/>
      <c r="XAJ51" s="90"/>
      <c r="XAK51" s="90"/>
      <c r="XAL51" s="90"/>
      <c r="XAM51" s="90"/>
      <c r="XAN51" s="90"/>
      <c r="XAO51" s="90"/>
      <c r="XAP51" s="90"/>
      <c r="XAQ51" s="90"/>
      <c r="XAR51" s="90"/>
      <c r="XAS51" s="90"/>
      <c r="XAT51" s="90"/>
      <c r="XAU51" s="90"/>
      <c r="XAV51" s="90"/>
      <c r="XAW51" s="90"/>
      <c r="XAX51" s="90"/>
      <c r="XAY51" s="90"/>
      <c r="XAZ51" s="90"/>
      <c r="XBA51" s="90"/>
      <c r="XBB51" s="90"/>
      <c r="XBC51" s="90"/>
      <c r="XBD51" s="90"/>
      <c r="XBE51" s="90"/>
      <c r="XBF51" s="90"/>
      <c r="XBG51" s="90"/>
      <c r="XBH51" s="90"/>
      <c r="XBI51" s="90"/>
      <c r="XBJ51" s="90"/>
      <c r="XBK51" s="90"/>
      <c r="XBL51" s="90"/>
      <c r="XBM51" s="90"/>
      <c r="XBN51" s="90"/>
      <c r="XBO51" s="90"/>
      <c r="XBP51" s="90"/>
      <c r="XBQ51" s="90"/>
      <c r="XBR51" s="90"/>
      <c r="XBS51" s="90"/>
      <c r="XBT51" s="90"/>
      <c r="XBU51" s="90"/>
      <c r="XBV51" s="90"/>
      <c r="XBW51" s="90"/>
      <c r="XBX51" s="90"/>
      <c r="XBY51" s="90"/>
      <c r="XBZ51" s="90"/>
      <c r="XCA51" s="90"/>
      <c r="XCB51" s="90"/>
      <c r="XCC51" s="90"/>
      <c r="XCD51" s="90"/>
      <c r="XCE51" s="90"/>
      <c r="XCF51" s="90"/>
      <c r="XCG51" s="90"/>
      <c r="XCH51" s="90"/>
      <c r="XCI51" s="90"/>
      <c r="XCJ51" s="90"/>
      <c r="XCK51" s="90"/>
      <c r="XCL51" s="90"/>
      <c r="XCM51" s="90"/>
      <c r="XCN51" s="90"/>
      <c r="XCO51" s="90"/>
      <c r="XCP51" s="90"/>
      <c r="XCQ51" s="90"/>
      <c r="XCR51" s="90"/>
      <c r="XCS51" s="90"/>
      <c r="XCT51" s="90"/>
      <c r="XCU51" s="90"/>
      <c r="XCV51" s="90"/>
      <c r="XCW51" s="90"/>
      <c r="XCX51" s="90"/>
      <c r="XCY51" s="90"/>
      <c r="XCZ51" s="90"/>
      <c r="XDA51" s="90"/>
      <c r="XDB51" s="90"/>
      <c r="XDC51" s="90"/>
      <c r="XDD51" s="90"/>
      <c r="XDE51" s="90"/>
      <c r="XDF51" s="90"/>
      <c r="XDG51" s="90"/>
      <c r="XDH51" s="90"/>
      <c r="XDI51" s="90"/>
      <c r="XDJ51" s="90"/>
      <c r="XDK51" s="90"/>
      <c r="XDL51" s="90"/>
      <c r="XDM51" s="90"/>
      <c r="XDN51" s="90"/>
      <c r="XDO51" s="90"/>
      <c r="XDP51" s="90"/>
      <c r="XDQ51" s="90"/>
      <c r="XDR51" s="90"/>
      <c r="XDS51" s="90"/>
      <c r="XDT51" s="90"/>
      <c r="XDU51" s="90"/>
      <c r="XDV51" s="90"/>
      <c r="XDW51" s="90"/>
      <c r="XDX51" s="90"/>
      <c r="XDY51" s="90"/>
      <c r="XDZ51" s="90"/>
      <c r="XEA51" s="90"/>
      <c r="XEB51" s="90"/>
      <c r="XEC51" s="90"/>
      <c r="XED51" s="90"/>
      <c r="XEE51" s="90"/>
      <c r="XEF51" s="90"/>
      <c r="XEG51" s="90"/>
      <c r="XEH51" s="90"/>
      <c r="XEI51" s="90"/>
      <c r="XEJ51" s="90"/>
      <c r="XEK51" s="90"/>
    </row>
    <row r="52" ht="62" customHeight="1" spans="1:13">
      <c r="A52" s="47">
        <v>2</v>
      </c>
      <c r="B52" s="118" t="s">
        <v>112</v>
      </c>
      <c r="C52" s="128" t="s">
        <v>113</v>
      </c>
      <c r="D52" s="118" t="s">
        <v>32</v>
      </c>
      <c r="E52" s="129">
        <f>2.2*1.91</f>
        <v>4.202</v>
      </c>
      <c r="F52" s="118"/>
      <c r="G52" s="118"/>
      <c r="H52" s="121"/>
      <c r="I52" s="118"/>
      <c r="J52" s="154"/>
      <c r="K52" s="72"/>
      <c r="L52" s="72"/>
      <c r="M52" s="153"/>
    </row>
    <row r="53" ht="73" customHeight="1" spans="1:13">
      <c r="A53" s="47">
        <v>3</v>
      </c>
      <c r="B53" s="118" t="s">
        <v>114</v>
      </c>
      <c r="C53" s="128" t="s">
        <v>115</v>
      </c>
      <c r="D53" s="118" t="s">
        <v>32</v>
      </c>
      <c r="E53" s="129">
        <f>2.2*0.5</f>
        <v>1.1</v>
      </c>
      <c r="F53" s="118"/>
      <c r="G53" s="118"/>
      <c r="H53" s="121"/>
      <c r="I53" s="118"/>
      <c r="J53" s="154"/>
      <c r="K53" s="72"/>
      <c r="L53" s="72"/>
      <c r="M53" s="153"/>
    </row>
    <row r="54" s="92" customFormat="1" ht="51" customHeight="1" spans="1:15">
      <c r="A54" s="47">
        <v>4</v>
      </c>
      <c r="B54" s="126" t="s">
        <v>93</v>
      </c>
      <c r="C54" s="126" t="s">
        <v>94</v>
      </c>
      <c r="D54" s="42" t="s">
        <v>32</v>
      </c>
      <c r="E54" s="118">
        <f>0.63*3.6*2+0.32*3.6+0.92*3.6*2</f>
        <v>12.312</v>
      </c>
      <c r="F54" s="50"/>
      <c r="G54" s="118"/>
      <c r="H54" s="57"/>
      <c r="I54" s="50"/>
      <c r="J54" s="154"/>
      <c r="K54" s="72"/>
      <c r="L54" s="72"/>
      <c r="M54" s="118"/>
      <c r="N54" s="157"/>
      <c r="O54" s="157"/>
    </row>
    <row r="55" s="92" customFormat="1" ht="51" customHeight="1" spans="1:15">
      <c r="A55" s="47">
        <v>5</v>
      </c>
      <c r="B55" s="126" t="s">
        <v>116</v>
      </c>
      <c r="C55" s="126" t="s">
        <v>117</v>
      </c>
      <c r="D55" s="42" t="s">
        <v>32</v>
      </c>
      <c r="E55" s="118">
        <f>(0.07*2+0.215*2)*3.55+1.9*3.55+2.545*3.55+(0.71+3.08+1.93+1.67+0.84)*3.6+(0.245+0.685)*3.55+2.16*3.55</f>
        <v>58.40075</v>
      </c>
      <c r="F55" s="50"/>
      <c r="G55" s="50"/>
      <c r="H55" s="57"/>
      <c r="I55" s="50"/>
      <c r="J55" s="154"/>
      <c r="K55" s="72"/>
      <c r="L55" s="72"/>
      <c r="M55" s="118"/>
      <c r="N55" s="157"/>
      <c r="O55" s="157"/>
    </row>
    <row r="56" s="88" customFormat="1" ht="80" customHeight="1" spans="1:16367">
      <c r="A56" s="47">
        <v>6</v>
      </c>
      <c r="B56" s="42" t="s">
        <v>60</v>
      </c>
      <c r="C56" s="126" t="s">
        <v>118</v>
      </c>
      <c r="D56" s="42" t="s">
        <v>32</v>
      </c>
      <c r="E56" s="129">
        <f>0.6*2.15</f>
        <v>1.29</v>
      </c>
      <c r="F56" s="50"/>
      <c r="G56" s="50"/>
      <c r="H56" s="57"/>
      <c r="I56" s="50"/>
      <c r="J56" s="154"/>
      <c r="K56" s="72"/>
      <c r="L56" s="72"/>
      <c r="M56" s="153"/>
      <c r="XEL56"/>
      <c r="XEM56"/>
    </row>
    <row r="57" s="88" customFormat="1" ht="78" customHeight="1" spans="1:16382">
      <c r="A57" s="47">
        <v>7</v>
      </c>
      <c r="B57" s="130" t="s">
        <v>81</v>
      </c>
      <c r="C57" s="128" t="s">
        <v>82</v>
      </c>
      <c r="D57" s="118" t="s">
        <v>41</v>
      </c>
      <c r="E57" s="118">
        <f>(0.07*2+0.215*2)+1.9+2.54+(0.71+3.08+1.93+1.67-0.6+0.84)+(0.245+0.685)+5.41+0.69+0.245+3.7*2+2.16</f>
        <v>29.475</v>
      </c>
      <c r="F57" s="118"/>
      <c r="G57" s="118"/>
      <c r="H57" s="121"/>
      <c r="I57" s="118"/>
      <c r="J57" s="154"/>
      <c r="K57" s="72"/>
      <c r="L57" s="72"/>
      <c r="M57" s="49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  <c r="XFB57"/>
    </row>
    <row r="58" s="88" customFormat="1" ht="80" customHeight="1" spans="1:16367">
      <c r="A58" s="47">
        <v>8</v>
      </c>
      <c r="B58" s="42" t="s">
        <v>49</v>
      </c>
      <c r="C58" s="126" t="s">
        <v>50</v>
      </c>
      <c r="D58" s="42" t="s">
        <v>41</v>
      </c>
      <c r="E58" s="118">
        <f>3.55*18+(0.245+0.685)*2+5.41*2+3.55*9+0.69*2+0.245*2+3.7*2*2+3.55*6*2+2.16*2+3.55*3</f>
        <v>182.77</v>
      </c>
      <c r="F58" s="50"/>
      <c r="G58" s="50"/>
      <c r="H58" s="57"/>
      <c r="I58" s="50"/>
      <c r="J58" s="154"/>
      <c r="K58" s="72"/>
      <c r="L58" s="72"/>
      <c r="M58" s="153"/>
      <c r="XEL58"/>
      <c r="XEM58"/>
    </row>
    <row r="59" s="93" customFormat="1" ht="63" customHeight="1" spans="1:16365">
      <c r="A59" s="47">
        <v>9</v>
      </c>
      <c r="B59" s="126" t="s">
        <v>56</v>
      </c>
      <c r="C59" s="126" t="s">
        <v>119</v>
      </c>
      <c r="D59" s="42" t="s">
        <v>32</v>
      </c>
      <c r="E59" s="47">
        <f>0.7*3.6+0.7*3.6</f>
        <v>5.04</v>
      </c>
      <c r="F59" s="50"/>
      <c r="G59" s="50"/>
      <c r="H59" s="57"/>
      <c r="I59" s="47"/>
      <c r="J59" s="154"/>
      <c r="K59" s="72"/>
      <c r="L59" s="72"/>
      <c r="M59" s="47"/>
      <c r="N59" s="164"/>
      <c r="O59" s="164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  <c r="CW59" s="90"/>
      <c r="CX59" s="90"/>
      <c r="CY59" s="90"/>
      <c r="CZ59" s="90"/>
      <c r="DA59" s="90"/>
      <c r="DB59" s="90"/>
      <c r="DC59" s="90"/>
      <c r="DD59" s="90"/>
      <c r="DE59" s="90"/>
      <c r="DF59" s="90"/>
      <c r="DG59" s="90"/>
      <c r="DH59" s="90"/>
      <c r="DI59" s="90"/>
      <c r="DJ59" s="90"/>
      <c r="DK59" s="90"/>
      <c r="DL59" s="90"/>
      <c r="DM59" s="90"/>
      <c r="DN59" s="90"/>
      <c r="DO59" s="90"/>
      <c r="DP59" s="90"/>
      <c r="DQ59" s="90"/>
      <c r="DR59" s="90"/>
      <c r="DS59" s="90"/>
      <c r="DT59" s="90"/>
      <c r="DU59" s="90"/>
      <c r="DV59" s="90"/>
      <c r="DW59" s="90"/>
      <c r="DX59" s="90"/>
      <c r="DY59" s="90"/>
      <c r="DZ59" s="90"/>
      <c r="EA59" s="90"/>
      <c r="EB59" s="90"/>
      <c r="EC59" s="90"/>
      <c r="ED59" s="90"/>
      <c r="EE59" s="90"/>
      <c r="EF59" s="90"/>
      <c r="EG59" s="90"/>
      <c r="EH59" s="90"/>
      <c r="EI59" s="90"/>
      <c r="EJ59" s="90"/>
      <c r="EK59" s="90"/>
      <c r="EL59" s="90"/>
      <c r="EM59" s="90"/>
      <c r="EN59" s="90"/>
      <c r="EO59" s="90"/>
      <c r="EP59" s="90"/>
      <c r="EQ59" s="90"/>
      <c r="ER59" s="90"/>
      <c r="ES59" s="90"/>
      <c r="ET59" s="90"/>
      <c r="EU59" s="90"/>
      <c r="EV59" s="90"/>
      <c r="EW59" s="90"/>
      <c r="EX59" s="90"/>
      <c r="EY59" s="90"/>
      <c r="EZ59" s="90"/>
      <c r="FA59" s="90"/>
      <c r="FB59" s="90"/>
      <c r="FC59" s="90"/>
      <c r="FD59" s="90"/>
      <c r="FE59" s="90"/>
      <c r="FF59" s="90"/>
      <c r="FG59" s="90"/>
      <c r="FH59" s="90"/>
      <c r="FI59" s="90"/>
      <c r="FJ59" s="90"/>
      <c r="FK59" s="90"/>
      <c r="FL59" s="90"/>
      <c r="FM59" s="90"/>
      <c r="FN59" s="90"/>
      <c r="FO59" s="90"/>
      <c r="FP59" s="90"/>
      <c r="FQ59" s="90"/>
      <c r="FR59" s="90"/>
      <c r="FS59" s="90"/>
      <c r="FT59" s="90"/>
      <c r="FU59" s="90"/>
      <c r="FV59" s="90"/>
      <c r="FW59" s="90"/>
      <c r="FX59" s="90"/>
      <c r="FY59" s="90"/>
      <c r="FZ59" s="90"/>
      <c r="GA59" s="90"/>
      <c r="GB59" s="90"/>
      <c r="GC59" s="90"/>
      <c r="GD59" s="90"/>
      <c r="GE59" s="90"/>
      <c r="GF59" s="90"/>
      <c r="GG59" s="90"/>
      <c r="GH59" s="90"/>
      <c r="GI59" s="90"/>
      <c r="GJ59" s="90"/>
      <c r="GK59" s="90"/>
      <c r="GL59" s="90"/>
      <c r="GM59" s="90"/>
      <c r="GN59" s="90"/>
      <c r="GO59" s="90"/>
      <c r="GP59" s="90"/>
      <c r="GQ59" s="90"/>
      <c r="GR59" s="90"/>
      <c r="GS59" s="90"/>
      <c r="GT59" s="90"/>
      <c r="GU59" s="90"/>
      <c r="GV59" s="90"/>
      <c r="GW59" s="90"/>
      <c r="GX59" s="90"/>
      <c r="GY59" s="90"/>
      <c r="GZ59" s="90"/>
      <c r="HA59" s="90"/>
      <c r="HB59" s="90"/>
      <c r="HC59" s="90"/>
      <c r="HD59" s="90"/>
      <c r="HE59" s="90"/>
      <c r="HF59" s="90"/>
      <c r="HG59" s="90"/>
      <c r="HH59" s="90"/>
      <c r="HI59" s="90"/>
      <c r="HJ59" s="90"/>
      <c r="HK59" s="90"/>
      <c r="HL59" s="90"/>
      <c r="HM59" s="90"/>
      <c r="HN59" s="90"/>
      <c r="HO59" s="90"/>
      <c r="HP59" s="90"/>
      <c r="HQ59" s="90"/>
      <c r="HR59" s="90"/>
      <c r="HS59" s="90"/>
      <c r="HT59" s="90"/>
      <c r="HU59" s="90"/>
      <c r="HV59" s="90"/>
      <c r="HW59" s="90"/>
      <c r="HX59" s="90"/>
      <c r="HY59" s="90"/>
      <c r="HZ59" s="90"/>
      <c r="IA59" s="90"/>
      <c r="IB59" s="90"/>
      <c r="IC59" s="90"/>
      <c r="ID59" s="90"/>
      <c r="IE59" s="90"/>
      <c r="IF59" s="90"/>
      <c r="IG59" s="90"/>
      <c r="IH59" s="90"/>
      <c r="II59" s="90"/>
      <c r="IJ59" s="90"/>
      <c r="IK59" s="90"/>
      <c r="IL59" s="90"/>
      <c r="IM59" s="90"/>
      <c r="IN59" s="90"/>
      <c r="IO59" s="90"/>
      <c r="IP59" s="90"/>
      <c r="IQ59" s="90"/>
      <c r="IR59" s="90"/>
      <c r="IS59" s="90"/>
      <c r="IT59" s="90"/>
      <c r="IU59" s="90"/>
      <c r="IV59" s="90"/>
      <c r="IW59" s="90"/>
      <c r="IX59" s="90"/>
      <c r="IY59" s="90"/>
      <c r="IZ59" s="90"/>
      <c r="JA59" s="90"/>
      <c r="JB59" s="90"/>
      <c r="JC59" s="90"/>
      <c r="JD59" s="90"/>
      <c r="JE59" s="90"/>
      <c r="JF59" s="90"/>
      <c r="JG59" s="90"/>
      <c r="JH59" s="90"/>
      <c r="JI59" s="90"/>
      <c r="JJ59" s="90"/>
      <c r="JK59" s="90"/>
      <c r="JL59" s="90"/>
      <c r="JM59" s="90"/>
      <c r="JN59" s="90"/>
      <c r="JO59" s="90"/>
      <c r="JP59" s="90"/>
      <c r="JQ59" s="90"/>
      <c r="JR59" s="90"/>
      <c r="JS59" s="90"/>
      <c r="JT59" s="90"/>
      <c r="JU59" s="90"/>
      <c r="JV59" s="90"/>
      <c r="JW59" s="90"/>
      <c r="JX59" s="90"/>
      <c r="JY59" s="90"/>
      <c r="JZ59" s="90"/>
      <c r="KA59" s="90"/>
      <c r="KB59" s="90"/>
      <c r="KC59" s="90"/>
      <c r="KD59" s="90"/>
      <c r="KE59" s="90"/>
      <c r="KF59" s="90"/>
      <c r="KG59" s="90"/>
      <c r="KH59" s="90"/>
      <c r="KI59" s="90"/>
      <c r="KJ59" s="90"/>
      <c r="KK59" s="90"/>
      <c r="KL59" s="90"/>
      <c r="KM59" s="90"/>
      <c r="KN59" s="90"/>
      <c r="KO59" s="90"/>
      <c r="KP59" s="90"/>
      <c r="KQ59" s="90"/>
      <c r="KR59" s="90"/>
      <c r="KS59" s="90"/>
      <c r="KT59" s="90"/>
      <c r="KU59" s="90"/>
      <c r="KV59" s="90"/>
      <c r="KW59" s="90"/>
      <c r="KX59" s="90"/>
      <c r="KY59" s="90"/>
      <c r="KZ59" s="90"/>
      <c r="LA59" s="90"/>
      <c r="LB59" s="90"/>
      <c r="LC59" s="90"/>
      <c r="LD59" s="90"/>
      <c r="LE59" s="90"/>
      <c r="LF59" s="90"/>
      <c r="LG59" s="90"/>
      <c r="LH59" s="90"/>
      <c r="LI59" s="90"/>
      <c r="LJ59" s="90"/>
      <c r="LK59" s="90"/>
      <c r="LL59" s="90"/>
      <c r="LM59" s="90"/>
      <c r="LN59" s="90"/>
      <c r="LO59" s="90"/>
      <c r="LP59" s="90"/>
      <c r="LQ59" s="90"/>
      <c r="LR59" s="90"/>
      <c r="LS59" s="90"/>
      <c r="LT59" s="90"/>
      <c r="LU59" s="90"/>
      <c r="LV59" s="90"/>
      <c r="LW59" s="90"/>
      <c r="LX59" s="90"/>
      <c r="LY59" s="90"/>
      <c r="LZ59" s="90"/>
      <c r="MA59" s="90"/>
      <c r="MB59" s="90"/>
      <c r="MC59" s="90"/>
      <c r="MD59" s="90"/>
      <c r="ME59" s="90"/>
      <c r="MF59" s="90"/>
      <c r="MG59" s="90"/>
      <c r="MH59" s="90"/>
      <c r="MI59" s="90"/>
      <c r="MJ59" s="90"/>
      <c r="MK59" s="90"/>
      <c r="ML59" s="90"/>
      <c r="MM59" s="90"/>
      <c r="MN59" s="90"/>
      <c r="MO59" s="90"/>
      <c r="MP59" s="90"/>
      <c r="MQ59" s="90"/>
      <c r="MR59" s="90"/>
      <c r="MS59" s="90"/>
      <c r="MT59" s="90"/>
      <c r="MU59" s="90"/>
      <c r="MV59" s="90"/>
      <c r="MW59" s="90"/>
      <c r="MX59" s="90"/>
      <c r="MY59" s="90"/>
      <c r="MZ59" s="90"/>
      <c r="NA59" s="90"/>
      <c r="NB59" s="90"/>
      <c r="NC59" s="90"/>
      <c r="ND59" s="90"/>
      <c r="NE59" s="90"/>
      <c r="NF59" s="90"/>
      <c r="NG59" s="90"/>
      <c r="NH59" s="90"/>
      <c r="NI59" s="90"/>
      <c r="NJ59" s="90"/>
      <c r="NK59" s="90"/>
      <c r="NL59" s="90"/>
      <c r="NM59" s="90"/>
      <c r="NN59" s="90"/>
      <c r="NO59" s="90"/>
      <c r="NP59" s="90"/>
      <c r="NQ59" s="90"/>
      <c r="NR59" s="90"/>
      <c r="NS59" s="90"/>
      <c r="NT59" s="90"/>
      <c r="NU59" s="90"/>
      <c r="NV59" s="90"/>
      <c r="NW59" s="90"/>
      <c r="NX59" s="90"/>
      <c r="NY59" s="90"/>
      <c r="NZ59" s="90"/>
      <c r="OA59" s="90"/>
      <c r="OB59" s="90"/>
      <c r="OC59" s="90"/>
      <c r="OD59" s="90"/>
      <c r="OE59" s="90"/>
      <c r="OF59" s="90"/>
      <c r="OG59" s="90"/>
      <c r="OH59" s="90"/>
      <c r="OI59" s="90"/>
      <c r="OJ59" s="90"/>
      <c r="OK59" s="90"/>
      <c r="OL59" s="90"/>
      <c r="OM59" s="90"/>
      <c r="ON59" s="90"/>
      <c r="OO59" s="90"/>
      <c r="OP59" s="90"/>
      <c r="OQ59" s="90"/>
      <c r="OR59" s="90"/>
      <c r="OS59" s="90"/>
      <c r="OT59" s="90"/>
      <c r="OU59" s="90"/>
      <c r="OV59" s="90"/>
      <c r="OW59" s="90"/>
      <c r="OX59" s="90"/>
      <c r="OY59" s="90"/>
      <c r="OZ59" s="90"/>
      <c r="PA59" s="90"/>
      <c r="PB59" s="90"/>
      <c r="PC59" s="90"/>
      <c r="PD59" s="90"/>
      <c r="PE59" s="90"/>
      <c r="PF59" s="90"/>
      <c r="PG59" s="90"/>
      <c r="PH59" s="90"/>
      <c r="PI59" s="90"/>
      <c r="PJ59" s="90"/>
      <c r="PK59" s="90"/>
      <c r="PL59" s="90"/>
      <c r="PM59" s="90"/>
      <c r="PN59" s="90"/>
      <c r="PO59" s="90"/>
      <c r="PP59" s="90"/>
      <c r="PQ59" s="90"/>
      <c r="PR59" s="90"/>
      <c r="PS59" s="90"/>
      <c r="PT59" s="90"/>
      <c r="PU59" s="90"/>
      <c r="PV59" s="90"/>
      <c r="PW59" s="90"/>
      <c r="PX59" s="90"/>
      <c r="PY59" s="90"/>
      <c r="PZ59" s="90"/>
      <c r="QA59" s="90"/>
      <c r="QB59" s="90"/>
      <c r="QC59" s="90"/>
      <c r="QD59" s="90"/>
      <c r="QE59" s="90"/>
      <c r="QF59" s="90"/>
      <c r="QG59" s="90"/>
      <c r="QH59" s="90"/>
      <c r="QI59" s="90"/>
      <c r="QJ59" s="90"/>
      <c r="QK59" s="90"/>
      <c r="QL59" s="90"/>
      <c r="QM59" s="90"/>
      <c r="QN59" s="90"/>
      <c r="QO59" s="90"/>
      <c r="QP59" s="90"/>
      <c r="QQ59" s="90"/>
      <c r="QR59" s="90"/>
      <c r="QS59" s="90"/>
      <c r="QT59" s="90"/>
      <c r="QU59" s="90"/>
      <c r="QV59" s="90"/>
      <c r="QW59" s="90"/>
      <c r="QX59" s="90"/>
      <c r="QY59" s="90"/>
      <c r="QZ59" s="90"/>
      <c r="RA59" s="90"/>
      <c r="RB59" s="90"/>
      <c r="RC59" s="90"/>
      <c r="RD59" s="90"/>
      <c r="RE59" s="90"/>
      <c r="RF59" s="90"/>
      <c r="RG59" s="90"/>
      <c r="RH59" s="90"/>
      <c r="RI59" s="90"/>
      <c r="RJ59" s="90"/>
      <c r="RK59" s="90"/>
      <c r="RL59" s="90"/>
      <c r="RM59" s="90"/>
      <c r="RN59" s="90"/>
      <c r="RO59" s="90"/>
      <c r="RP59" s="90"/>
      <c r="RQ59" s="90"/>
      <c r="RR59" s="90"/>
      <c r="RS59" s="90"/>
      <c r="RT59" s="90"/>
      <c r="RU59" s="90"/>
      <c r="RV59" s="90"/>
      <c r="RW59" s="90"/>
      <c r="RX59" s="90"/>
      <c r="RY59" s="90"/>
      <c r="RZ59" s="90"/>
      <c r="SA59" s="90"/>
      <c r="SB59" s="90"/>
      <c r="SC59" s="90"/>
      <c r="SD59" s="90"/>
      <c r="SE59" s="90"/>
      <c r="SF59" s="90"/>
      <c r="SG59" s="90"/>
      <c r="SH59" s="90"/>
      <c r="SI59" s="90"/>
      <c r="SJ59" s="90"/>
      <c r="SK59" s="90"/>
      <c r="SL59" s="90"/>
      <c r="SM59" s="90"/>
      <c r="SN59" s="90"/>
      <c r="SO59" s="90"/>
      <c r="SP59" s="90"/>
      <c r="SQ59" s="90"/>
      <c r="SR59" s="90"/>
      <c r="SS59" s="90"/>
      <c r="ST59" s="90"/>
      <c r="SU59" s="90"/>
      <c r="SV59" s="90"/>
      <c r="SW59" s="90"/>
      <c r="SX59" s="90"/>
      <c r="SY59" s="90"/>
      <c r="SZ59" s="90"/>
      <c r="TA59" s="90"/>
      <c r="TB59" s="90"/>
      <c r="TC59" s="90"/>
      <c r="TD59" s="90"/>
      <c r="TE59" s="90"/>
      <c r="TF59" s="90"/>
      <c r="TG59" s="90"/>
      <c r="TH59" s="90"/>
      <c r="TI59" s="90"/>
      <c r="TJ59" s="90"/>
      <c r="TK59" s="90"/>
      <c r="TL59" s="90"/>
      <c r="TM59" s="90"/>
      <c r="TN59" s="90"/>
      <c r="TO59" s="90"/>
      <c r="TP59" s="90"/>
      <c r="TQ59" s="90"/>
      <c r="TR59" s="90"/>
      <c r="TS59" s="90"/>
      <c r="TT59" s="90"/>
      <c r="TU59" s="90"/>
      <c r="TV59" s="90"/>
      <c r="TW59" s="90"/>
      <c r="TX59" s="90"/>
      <c r="TY59" s="90"/>
      <c r="TZ59" s="90"/>
      <c r="UA59" s="90"/>
      <c r="UB59" s="90"/>
      <c r="UC59" s="90"/>
      <c r="UD59" s="90"/>
      <c r="UE59" s="90"/>
      <c r="UF59" s="90"/>
      <c r="UG59" s="90"/>
      <c r="UH59" s="90"/>
      <c r="UI59" s="90"/>
      <c r="UJ59" s="90"/>
      <c r="UK59" s="90"/>
      <c r="UL59" s="90"/>
      <c r="UM59" s="90"/>
      <c r="UN59" s="90"/>
      <c r="UO59" s="90"/>
      <c r="UP59" s="90"/>
      <c r="UQ59" s="90"/>
      <c r="UR59" s="90"/>
      <c r="US59" s="90"/>
      <c r="UT59" s="90"/>
      <c r="UU59" s="90"/>
      <c r="UV59" s="90"/>
      <c r="UW59" s="90"/>
      <c r="UX59" s="90"/>
      <c r="UY59" s="90"/>
      <c r="UZ59" s="90"/>
      <c r="VA59" s="90"/>
      <c r="VB59" s="90"/>
      <c r="VC59" s="90"/>
      <c r="VD59" s="90"/>
      <c r="VE59" s="90"/>
      <c r="VF59" s="90"/>
      <c r="VG59" s="90"/>
      <c r="VH59" s="90"/>
      <c r="VI59" s="90"/>
      <c r="VJ59" s="90"/>
      <c r="VK59" s="90"/>
      <c r="VL59" s="90"/>
      <c r="VM59" s="90"/>
      <c r="VN59" s="90"/>
      <c r="VO59" s="90"/>
      <c r="VP59" s="90"/>
      <c r="VQ59" s="90"/>
      <c r="VR59" s="90"/>
      <c r="VS59" s="90"/>
      <c r="VT59" s="90"/>
      <c r="VU59" s="90"/>
      <c r="VV59" s="90"/>
      <c r="VW59" s="90"/>
      <c r="VX59" s="90"/>
      <c r="VY59" s="90"/>
      <c r="VZ59" s="90"/>
      <c r="WA59" s="90"/>
      <c r="WB59" s="90"/>
      <c r="WC59" s="90"/>
      <c r="WD59" s="90"/>
      <c r="WE59" s="90"/>
      <c r="WF59" s="90"/>
      <c r="WG59" s="90"/>
      <c r="WH59" s="90"/>
      <c r="WI59" s="90"/>
      <c r="WJ59" s="90"/>
      <c r="WK59" s="90"/>
      <c r="WL59" s="90"/>
      <c r="WM59" s="90"/>
      <c r="WN59" s="90"/>
      <c r="WO59" s="90"/>
      <c r="WP59" s="90"/>
      <c r="WQ59" s="90"/>
      <c r="WR59" s="90"/>
      <c r="WS59" s="90"/>
      <c r="WT59" s="90"/>
      <c r="WU59" s="90"/>
      <c r="WV59" s="90"/>
      <c r="WW59" s="90"/>
      <c r="WX59" s="90"/>
      <c r="WY59" s="90"/>
      <c r="WZ59" s="90"/>
      <c r="XA59" s="90"/>
      <c r="XB59" s="90"/>
      <c r="XC59" s="90"/>
      <c r="XD59" s="90"/>
      <c r="XE59" s="90"/>
      <c r="XF59" s="90"/>
      <c r="XG59" s="90"/>
      <c r="XH59" s="90"/>
      <c r="XI59" s="90"/>
      <c r="XJ59" s="90"/>
      <c r="XK59" s="90"/>
      <c r="XL59" s="90"/>
      <c r="XM59" s="90"/>
      <c r="XN59" s="90"/>
      <c r="XO59" s="90"/>
      <c r="XP59" s="90"/>
      <c r="XQ59" s="90"/>
      <c r="XR59" s="90"/>
      <c r="XS59" s="90"/>
      <c r="XT59" s="90"/>
      <c r="XU59" s="90"/>
      <c r="XV59" s="90"/>
      <c r="XW59" s="90"/>
      <c r="XX59" s="90"/>
      <c r="XY59" s="90"/>
      <c r="XZ59" s="90"/>
      <c r="YA59" s="90"/>
      <c r="YB59" s="90"/>
      <c r="YC59" s="90"/>
      <c r="YD59" s="90"/>
      <c r="YE59" s="90"/>
      <c r="YF59" s="90"/>
      <c r="YG59" s="90"/>
      <c r="YH59" s="90"/>
      <c r="YI59" s="90"/>
      <c r="YJ59" s="90"/>
      <c r="YK59" s="90"/>
      <c r="YL59" s="90"/>
      <c r="YM59" s="90"/>
      <c r="YN59" s="90"/>
      <c r="YO59" s="90"/>
      <c r="YP59" s="90"/>
      <c r="YQ59" s="90"/>
      <c r="YR59" s="90"/>
      <c r="YS59" s="90"/>
      <c r="YT59" s="90"/>
      <c r="YU59" s="90"/>
      <c r="YV59" s="90"/>
      <c r="YW59" s="90"/>
      <c r="YX59" s="90"/>
      <c r="YY59" s="90"/>
      <c r="YZ59" s="90"/>
      <c r="ZA59" s="90"/>
      <c r="ZB59" s="90"/>
      <c r="ZC59" s="90"/>
      <c r="ZD59" s="90"/>
      <c r="ZE59" s="90"/>
      <c r="ZF59" s="90"/>
      <c r="ZG59" s="90"/>
      <c r="ZH59" s="90"/>
      <c r="ZI59" s="90"/>
      <c r="ZJ59" s="90"/>
      <c r="ZK59" s="90"/>
      <c r="ZL59" s="90"/>
      <c r="ZM59" s="90"/>
      <c r="ZN59" s="90"/>
      <c r="ZO59" s="90"/>
      <c r="ZP59" s="90"/>
      <c r="ZQ59" s="90"/>
      <c r="ZR59" s="90"/>
      <c r="ZS59" s="90"/>
      <c r="ZT59" s="90"/>
      <c r="ZU59" s="90"/>
      <c r="ZV59" s="90"/>
      <c r="ZW59" s="90"/>
      <c r="ZX59" s="90"/>
      <c r="ZY59" s="90"/>
      <c r="ZZ59" s="90"/>
      <c r="AAA59" s="90"/>
      <c r="AAB59" s="90"/>
      <c r="AAC59" s="90"/>
      <c r="AAD59" s="90"/>
      <c r="AAE59" s="90"/>
      <c r="AAF59" s="90"/>
      <c r="AAG59" s="90"/>
      <c r="AAH59" s="90"/>
      <c r="AAI59" s="90"/>
      <c r="AAJ59" s="90"/>
      <c r="AAK59" s="90"/>
      <c r="AAL59" s="90"/>
      <c r="AAM59" s="90"/>
      <c r="AAN59" s="90"/>
      <c r="AAO59" s="90"/>
      <c r="AAP59" s="90"/>
      <c r="AAQ59" s="90"/>
      <c r="AAR59" s="90"/>
      <c r="AAS59" s="90"/>
      <c r="AAT59" s="90"/>
      <c r="AAU59" s="90"/>
      <c r="AAV59" s="90"/>
      <c r="AAW59" s="90"/>
      <c r="AAX59" s="90"/>
      <c r="AAY59" s="90"/>
      <c r="AAZ59" s="90"/>
      <c r="ABA59" s="90"/>
      <c r="ABB59" s="90"/>
      <c r="ABC59" s="90"/>
      <c r="ABD59" s="90"/>
      <c r="ABE59" s="90"/>
      <c r="ABF59" s="90"/>
      <c r="ABG59" s="90"/>
      <c r="ABH59" s="90"/>
      <c r="ABI59" s="90"/>
      <c r="ABJ59" s="90"/>
      <c r="ABK59" s="90"/>
      <c r="ABL59" s="90"/>
      <c r="ABM59" s="90"/>
      <c r="ABN59" s="90"/>
      <c r="ABO59" s="90"/>
      <c r="ABP59" s="90"/>
      <c r="ABQ59" s="90"/>
      <c r="ABR59" s="90"/>
      <c r="ABS59" s="90"/>
      <c r="ABT59" s="90"/>
      <c r="ABU59" s="90"/>
      <c r="ABV59" s="90"/>
      <c r="ABW59" s="90"/>
      <c r="ABX59" s="90"/>
      <c r="ABY59" s="90"/>
      <c r="ABZ59" s="90"/>
      <c r="ACA59" s="90"/>
      <c r="ACB59" s="90"/>
      <c r="ACC59" s="90"/>
      <c r="ACD59" s="90"/>
      <c r="ACE59" s="90"/>
      <c r="ACF59" s="90"/>
      <c r="ACG59" s="90"/>
      <c r="ACH59" s="90"/>
      <c r="ACI59" s="90"/>
      <c r="ACJ59" s="90"/>
      <c r="ACK59" s="90"/>
      <c r="ACL59" s="90"/>
      <c r="ACM59" s="90"/>
      <c r="ACN59" s="90"/>
      <c r="ACO59" s="90"/>
      <c r="ACP59" s="90"/>
      <c r="ACQ59" s="90"/>
      <c r="ACR59" s="90"/>
      <c r="ACS59" s="90"/>
      <c r="ACT59" s="90"/>
      <c r="ACU59" s="90"/>
      <c r="ACV59" s="90"/>
      <c r="ACW59" s="90"/>
      <c r="ACX59" s="90"/>
      <c r="ACY59" s="90"/>
      <c r="ACZ59" s="90"/>
      <c r="ADA59" s="90"/>
      <c r="ADB59" s="90"/>
      <c r="ADC59" s="90"/>
      <c r="ADD59" s="90"/>
      <c r="ADE59" s="90"/>
      <c r="ADF59" s="90"/>
      <c r="ADG59" s="90"/>
      <c r="ADH59" s="90"/>
      <c r="ADI59" s="90"/>
      <c r="ADJ59" s="90"/>
      <c r="ADK59" s="90"/>
      <c r="ADL59" s="90"/>
      <c r="ADM59" s="90"/>
      <c r="ADN59" s="90"/>
      <c r="ADO59" s="90"/>
      <c r="ADP59" s="90"/>
      <c r="ADQ59" s="90"/>
      <c r="ADR59" s="90"/>
      <c r="ADS59" s="90"/>
      <c r="ADT59" s="90"/>
      <c r="ADU59" s="90"/>
      <c r="ADV59" s="90"/>
      <c r="ADW59" s="90"/>
      <c r="ADX59" s="90"/>
      <c r="ADY59" s="90"/>
      <c r="ADZ59" s="90"/>
      <c r="AEA59" s="90"/>
      <c r="AEB59" s="90"/>
      <c r="AEC59" s="90"/>
      <c r="AED59" s="90"/>
      <c r="AEE59" s="90"/>
      <c r="AEF59" s="90"/>
      <c r="AEG59" s="90"/>
      <c r="AEH59" s="90"/>
      <c r="AEI59" s="90"/>
      <c r="AEJ59" s="90"/>
      <c r="AEK59" s="90"/>
      <c r="AEL59" s="90"/>
      <c r="AEM59" s="90"/>
      <c r="AEN59" s="90"/>
      <c r="AEO59" s="90"/>
      <c r="AEP59" s="90"/>
      <c r="AEQ59" s="90"/>
      <c r="AER59" s="90"/>
      <c r="AES59" s="90"/>
      <c r="AET59" s="90"/>
      <c r="AEU59" s="90"/>
      <c r="AEV59" s="90"/>
      <c r="AEW59" s="90"/>
      <c r="AEX59" s="90"/>
      <c r="AEY59" s="90"/>
      <c r="AEZ59" s="90"/>
      <c r="AFA59" s="90"/>
      <c r="AFB59" s="90"/>
      <c r="AFC59" s="90"/>
      <c r="AFD59" s="90"/>
      <c r="AFE59" s="90"/>
      <c r="AFF59" s="90"/>
      <c r="AFG59" s="90"/>
      <c r="AFH59" s="90"/>
      <c r="AFI59" s="90"/>
      <c r="AFJ59" s="90"/>
      <c r="AFK59" s="90"/>
      <c r="AFL59" s="90"/>
      <c r="AFM59" s="90"/>
      <c r="AFN59" s="90"/>
      <c r="AFO59" s="90"/>
      <c r="AFP59" s="90"/>
      <c r="AFQ59" s="90"/>
      <c r="AFR59" s="90"/>
      <c r="AFS59" s="90"/>
      <c r="AFT59" s="90"/>
      <c r="AFU59" s="90"/>
      <c r="AFV59" s="90"/>
      <c r="AFW59" s="90"/>
      <c r="AFX59" s="90"/>
      <c r="AFY59" s="90"/>
      <c r="AFZ59" s="90"/>
      <c r="AGA59" s="90"/>
      <c r="AGB59" s="90"/>
      <c r="AGC59" s="90"/>
      <c r="AGD59" s="90"/>
      <c r="AGE59" s="90"/>
      <c r="AGF59" s="90"/>
      <c r="AGG59" s="90"/>
      <c r="AGH59" s="90"/>
      <c r="AGI59" s="90"/>
      <c r="AGJ59" s="90"/>
      <c r="AGK59" s="90"/>
      <c r="AGL59" s="90"/>
      <c r="AGM59" s="90"/>
      <c r="AGN59" s="90"/>
      <c r="AGO59" s="90"/>
      <c r="AGP59" s="90"/>
      <c r="AGQ59" s="90"/>
      <c r="AGR59" s="90"/>
      <c r="AGS59" s="90"/>
      <c r="AGT59" s="90"/>
      <c r="AGU59" s="90"/>
      <c r="AGV59" s="90"/>
      <c r="AGW59" s="90"/>
      <c r="AGX59" s="90"/>
      <c r="AGY59" s="90"/>
      <c r="AGZ59" s="90"/>
      <c r="AHA59" s="90"/>
      <c r="AHB59" s="90"/>
      <c r="AHC59" s="90"/>
      <c r="AHD59" s="90"/>
      <c r="AHE59" s="90"/>
      <c r="AHF59" s="90"/>
      <c r="AHG59" s="90"/>
      <c r="AHH59" s="90"/>
      <c r="AHI59" s="90"/>
      <c r="AHJ59" s="90"/>
      <c r="AHK59" s="90"/>
      <c r="AHL59" s="90"/>
      <c r="AHM59" s="90"/>
      <c r="AHN59" s="90"/>
      <c r="AHO59" s="90"/>
      <c r="AHP59" s="90"/>
      <c r="AHQ59" s="90"/>
      <c r="AHR59" s="90"/>
      <c r="AHS59" s="90"/>
      <c r="AHT59" s="90"/>
      <c r="AHU59" s="90"/>
      <c r="AHV59" s="90"/>
      <c r="AHW59" s="90"/>
      <c r="AHX59" s="90"/>
      <c r="AHY59" s="90"/>
      <c r="AHZ59" s="90"/>
      <c r="AIA59" s="90"/>
      <c r="AIB59" s="90"/>
      <c r="AIC59" s="90"/>
      <c r="AID59" s="90"/>
      <c r="AIE59" s="90"/>
      <c r="AIF59" s="90"/>
      <c r="AIG59" s="90"/>
      <c r="AIH59" s="90"/>
      <c r="AII59" s="90"/>
      <c r="AIJ59" s="90"/>
      <c r="AIK59" s="90"/>
      <c r="AIL59" s="90"/>
      <c r="AIM59" s="90"/>
      <c r="AIN59" s="90"/>
      <c r="AIO59" s="90"/>
      <c r="AIP59" s="90"/>
      <c r="AIQ59" s="90"/>
      <c r="AIR59" s="90"/>
      <c r="AIS59" s="90"/>
      <c r="AIT59" s="90"/>
      <c r="AIU59" s="90"/>
      <c r="AIV59" s="90"/>
      <c r="AIW59" s="90"/>
      <c r="AIX59" s="90"/>
      <c r="AIY59" s="90"/>
      <c r="AIZ59" s="90"/>
      <c r="AJA59" s="90"/>
      <c r="AJB59" s="90"/>
      <c r="AJC59" s="90"/>
      <c r="AJD59" s="90"/>
      <c r="AJE59" s="90"/>
      <c r="AJF59" s="90"/>
      <c r="AJG59" s="90"/>
      <c r="AJH59" s="90"/>
      <c r="AJI59" s="90"/>
      <c r="AJJ59" s="90"/>
      <c r="AJK59" s="90"/>
      <c r="AJL59" s="90"/>
      <c r="AJM59" s="90"/>
      <c r="AJN59" s="90"/>
      <c r="AJO59" s="90"/>
      <c r="AJP59" s="90"/>
      <c r="AJQ59" s="90"/>
      <c r="AJR59" s="90"/>
      <c r="AJS59" s="90"/>
      <c r="AJT59" s="90"/>
      <c r="AJU59" s="90"/>
      <c r="AJV59" s="90"/>
      <c r="AJW59" s="90"/>
      <c r="AJX59" s="90"/>
      <c r="AJY59" s="90"/>
      <c r="AJZ59" s="90"/>
      <c r="AKA59" s="90"/>
      <c r="AKB59" s="90"/>
      <c r="AKC59" s="90"/>
      <c r="AKD59" s="90"/>
      <c r="AKE59" s="90"/>
      <c r="AKF59" s="90"/>
      <c r="AKG59" s="90"/>
      <c r="AKH59" s="90"/>
      <c r="AKI59" s="90"/>
      <c r="AKJ59" s="90"/>
      <c r="AKK59" s="90"/>
      <c r="AKL59" s="90"/>
      <c r="AKM59" s="90"/>
      <c r="AKN59" s="90"/>
      <c r="AKO59" s="90"/>
      <c r="AKP59" s="90"/>
      <c r="AKQ59" s="90"/>
      <c r="AKR59" s="90"/>
      <c r="AKS59" s="90"/>
      <c r="AKT59" s="90"/>
      <c r="AKU59" s="90"/>
      <c r="AKV59" s="90"/>
      <c r="AKW59" s="90"/>
      <c r="AKX59" s="90"/>
      <c r="AKY59" s="90"/>
      <c r="AKZ59" s="90"/>
      <c r="ALA59" s="90"/>
      <c r="ALB59" s="90"/>
      <c r="ALC59" s="90"/>
      <c r="ALD59" s="90"/>
      <c r="ALE59" s="90"/>
      <c r="ALF59" s="90"/>
      <c r="ALG59" s="90"/>
      <c r="ALH59" s="90"/>
      <c r="ALI59" s="90"/>
      <c r="ALJ59" s="90"/>
      <c r="ALK59" s="90"/>
      <c r="ALL59" s="90"/>
      <c r="ALM59" s="90"/>
      <c r="ALN59" s="90"/>
      <c r="ALO59" s="90"/>
      <c r="ALP59" s="90"/>
      <c r="ALQ59" s="90"/>
      <c r="ALR59" s="90"/>
      <c r="ALS59" s="90"/>
      <c r="ALT59" s="90"/>
      <c r="ALU59" s="90"/>
      <c r="ALV59" s="90"/>
      <c r="ALW59" s="90"/>
      <c r="ALX59" s="90"/>
      <c r="ALY59" s="90"/>
      <c r="ALZ59" s="90"/>
      <c r="AMA59" s="90"/>
      <c r="AMB59" s="90"/>
      <c r="AMC59" s="90"/>
      <c r="AMD59" s="90"/>
      <c r="AME59" s="90"/>
      <c r="AMF59" s="90"/>
      <c r="AMG59" s="90"/>
      <c r="AMH59" s="90"/>
      <c r="AMI59" s="90"/>
      <c r="AMJ59" s="90"/>
      <c r="AMK59" s="90"/>
      <c r="AML59" s="90"/>
      <c r="AMM59" s="90"/>
      <c r="AMN59" s="90"/>
      <c r="AMO59" s="90"/>
      <c r="AMP59" s="90"/>
      <c r="AMQ59" s="90"/>
      <c r="AMR59" s="90"/>
      <c r="AMS59" s="90"/>
      <c r="AMT59" s="90"/>
      <c r="AMU59" s="90"/>
      <c r="AMV59" s="90"/>
      <c r="AMW59" s="90"/>
      <c r="AMX59" s="90"/>
      <c r="AMY59" s="90"/>
      <c r="AMZ59" s="90"/>
      <c r="ANA59" s="90"/>
      <c r="ANB59" s="90"/>
      <c r="ANC59" s="90"/>
      <c r="AND59" s="90"/>
      <c r="ANE59" s="90"/>
      <c r="ANF59" s="90"/>
      <c r="ANG59" s="90"/>
      <c r="ANH59" s="90"/>
      <c r="ANI59" s="90"/>
      <c r="ANJ59" s="90"/>
      <c r="ANK59" s="90"/>
      <c r="ANL59" s="90"/>
      <c r="ANM59" s="90"/>
      <c r="ANN59" s="90"/>
      <c r="ANO59" s="90"/>
      <c r="ANP59" s="90"/>
      <c r="ANQ59" s="90"/>
      <c r="ANR59" s="90"/>
      <c r="ANS59" s="90"/>
      <c r="ANT59" s="90"/>
      <c r="ANU59" s="90"/>
      <c r="ANV59" s="90"/>
      <c r="ANW59" s="90"/>
      <c r="ANX59" s="90"/>
      <c r="ANY59" s="90"/>
      <c r="ANZ59" s="90"/>
      <c r="AOA59" s="90"/>
      <c r="AOB59" s="90"/>
      <c r="AOC59" s="90"/>
      <c r="AOD59" s="90"/>
      <c r="AOE59" s="90"/>
      <c r="AOF59" s="90"/>
      <c r="AOG59" s="90"/>
      <c r="AOH59" s="90"/>
      <c r="AOI59" s="90"/>
      <c r="AOJ59" s="90"/>
      <c r="AOK59" s="90"/>
      <c r="AOL59" s="90"/>
      <c r="AOM59" s="90"/>
      <c r="AON59" s="90"/>
      <c r="AOO59" s="90"/>
      <c r="AOP59" s="90"/>
      <c r="AOQ59" s="90"/>
      <c r="AOR59" s="90"/>
      <c r="AOS59" s="90"/>
      <c r="AOT59" s="90"/>
      <c r="AOU59" s="90"/>
      <c r="AOV59" s="90"/>
      <c r="AOW59" s="90"/>
      <c r="AOX59" s="90"/>
      <c r="AOY59" s="90"/>
      <c r="AOZ59" s="90"/>
      <c r="APA59" s="90"/>
      <c r="APB59" s="90"/>
      <c r="APC59" s="90"/>
      <c r="APD59" s="90"/>
      <c r="APE59" s="90"/>
      <c r="APF59" s="90"/>
      <c r="APG59" s="90"/>
      <c r="APH59" s="90"/>
      <c r="API59" s="90"/>
      <c r="APJ59" s="90"/>
      <c r="APK59" s="90"/>
      <c r="APL59" s="90"/>
      <c r="APM59" s="90"/>
      <c r="APN59" s="90"/>
      <c r="APO59" s="90"/>
      <c r="APP59" s="90"/>
      <c r="APQ59" s="90"/>
      <c r="APR59" s="90"/>
      <c r="APS59" s="90"/>
      <c r="APT59" s="90"/>
      <c r="APU59" s="90"/>
      <c r="APV59" s="90"/>
      <c r="APW59" s="90"/>
      <c r="APX59" s="90"/>
      <c r="APY59" s="90"/>
      <c r="APZ59" s="90"/>
      <c r="AQA59" s="90"/>
      <c r="AQB59" s="90"/>
      <c r="AQC59" s="90"/>
      <c r="AQD59" s="90"/>
      <c r="AQE59" s="90"/>
      <c r="AQF59" s="90"/>
      <c r="AQG59" s="90"/>
      <c r="AQH59" s="90"/>
      <c r="AQI59" s="90"/>
      <c r="AQJ59" s="90"/>
      <c r="AQK59" s="90"/>
      <c r="AQL59" s="90"/>
      <c r="AQM59" s="90"/>
      <c r="AQN59" s="90"/>
      <c r="AQO59" s="90"/>
      <c r="AQP59" s="90"/>
      <c r="AQQ59" s="90"/>
      <c r="AQR59" s="90"/>
      <c r="AQS59" s="90"/>
      <c r="AQT59" s="90"/>
      <c r="AQU59" s="90"/>
      <c r="AQV59" s="90"/>
      <c r="AQW59" s="90"/>
      <c r="AQX59" s="90"/>
      <c r="AQY59" s="90"/>
      <c r="AQZ59" s="90"/>
      <c r="ARA59" s="90"/>
      <c r="ARB59" s="90"/>
      <c r="ARC59" s="90"/>
      <c r="ARD59" s="90"/>
      <c r="ARE59" s="90"/>
      <c r="ARF59" s="90"/>
      <c r="ARG59" s="90"/>
      <c r="ARH59" s="90"/>
      <c r="ARI59" s="90"/>
      <c r="ARJ59" s="90"/>
      <c r="ARK59" s="90"/>
      <c r="ARL59" s="90"/>
      <c r="ARM59" s="90"/>
      <c r="ARN59" s="90"/>
      <c r="ARO59" s="90"/>
      <c r="ARP59" s="90"/>
      <c r="ARQ59" s="90"/>
      <c r="ARR59" s="90"/>
      <c r="ARS59" s="90"/>
      <c r="ART59" s="90"/>
      <c r="ARU59" s="90"/>
      <c r="ARV59" s="90"/>
      <c r="ARW59" s="90"/>
      <c r="ARX59" s="90"/>
      <c r="ARY59" s="90"/>
      <c r="ARZ59" s="90"/>
      <c r="ASA59" s="90"/>
      <c r="ASB59" s="90"/>
      <c r="ASC59" s="90"/>
      <c r="ASD59" s="90"/>
      <c r="ASE59" s="90"/>
      <c r="ASF59" s="90"/>
      <c r="ASG59" s="90"/>
      <c r="ASH59" s="90"/>
      <c r="ASI59" s="90"/>
      <c r="ASJ59" s="90"/>
      <c r="ASK59" s="90"/>
      <c r="ASL59" s="90"/>
      <c r="ASM59" s="90"/>
      <c r="ASN59" s="90"/>
      <c r="ASO59" s="90"/>
      <c r="ASP59" s="90"/>
      <c r="ASQ59" s="90"/>
      <c r="ASR59" s="90"/>
      <c r="ASS59" s="90"/>
      <c r="AST59" s="90"/>
      <c r="ASU59" s="90"/>
      <c r="ASV59" s="90"/>
      <c r="ASW59" s="90"/>
      <c r="ASX59" s="90"/>
      <c r="ASY59" s="90"/>
      <c r="ASZ59" s="90"/>
      <c r="ATA59" s="90"/>
      <c r="ATB59" s="90"/>
      <c r="ATC59" s="90"/>
      <c r="ATD59" s="90"/>
      <c r="ATE59" s="90"/>
      <c r="ATF59" s="90"/>
      <c r="ATG59" s="90"/>
      <c r="ATH59" s="90"/>
      <c r="ATI59" s="90"/>
      <c r="ATJ59" s="90"/>
      <c r="ATK59" s="90"/>
      <c r="ATL59" s="90"/>
      <c r="ATM59" s="90"/>
      <c r="ATN59" s="90"/>
      <c r="ATO59" s="90"/>
      <c r="ATP59" s="90"/>
      <c r="ATQ59" s="90"/>
      <c r="ATR59" s="90"/>
      <c r="ATS59" s="90"/>
      <c r="ATT59" s="90"/>
      <c r="ATU59" s="90"/>
      <c r="ATV59" s="90"/>
      <c r="ATW59" s="90"/>
      <c r="ATX59" s="90"/>
      <c r="ATY59" s="90"/>
      <c r="ATZ59" s="90"/>
      <c r="AUA59" s="90"/>
      <c r="AUB59" s="90"/>
      <c r="AUC59" s="90"/>
      <c r="AUD59" s="90"/>
      <c r="AUE59" s="90"/>
      <c r="AUF59" s="90"/>
      <c r="AUG59" s="90"/>
      <c r="AUH59" s="90"/>
      <c r="AUI59" s="90"/>
      <c r="AUJ59" s="90"/>
      <c r="AUK59" s="90"/>
      <c r="AUL59" s="90"/>
      <c r="AUM59" s="90"/>
      <c r="AUN59" s="90"/>
      <c r="AUO59" s="90"/>
      <c r="AUP59" s="90"/>
      <c r="AUQ59" s="90"/>
      <c r="AUR59" s="90"/>
      <c r="AUS59" s="90"/>
      <c r="AUT59" s="90"/>
      <c r="AUU59" s="90"/>
      <c r="AUV59" s="90"/>
      <c r="AUW59" s="90"/>
      <c r="AUX59" s="90"/>
      <c r="AUY59" s="90"/>
      <c r="AUZ59" s="90"/>
      <c r="AVA59" s="90"/>
      <c r="AVB59" s="90"/>
      <c r="AVC59" s="90"/>
      <c r="AVD59" s="90"/>
      <c r="AVE59" s="90"/>
      <c r="AVF59" s="90"/>
      <c r="AVG59" s="90"/>
      <c r="AVH59" s="90"/>
      <c r="AVI59" s="90"/>
      <c r="AVJ59" s="90"/>
      <c r="AVK59" s="90"/>
      <c r="AVL59" s="90"/>
      <c r="AVM59" s="90"/>
      <c r="AVN59" s="90"/>
      <c r="AVO59" s="90"/>
      <c r="AVP59" s="90"/>
      <c r="AVQ59" s="90"/>
      <c r="AVR59" s="90"/>
      <c r="AVS59" s="90"/>
      <c r="AVT59" s="90"/>
      <c r="AVU59" s="90"/>
      <c r="AVV59" s="90"/>
      <c r="AVW59" s="90"/>
      <c r="AVX59" s="90"/>
      <c r="AVY59" s="90"/>
      <c r="AVZ59" s="90"/>
      <c r="AWA59" s="90"/>
      <c r="AWB59" s="90"/>
      <c r="AWC59" s="90"/>
      <c r="AWD59" s="90"/>
      <c r="AWE59" s="90"/>
      <c r="AWF59" s="90"/>
      <c r="AWG59" s="90"/>
      <c r="AWH59" s="90"/>
      <c r="AWI59" s="90"/>
      <c r="AWJ59" s="90"/>
      <c r="AWK59" s="90"/>
      <c r="AWL59" s="90"/>
      <c r="AWM59" s="90"/>
      <c r="AWN59" s="90"/>
      <c r="AWO59" s="90"/>
      <c r="AWP59" s="90"/>
      <c r="AWQ59" s="90"/>
      <c r="AWR59" s="90"/>
      <c r="AWS59" s="90"/>
      <c r="AWT59" s="90"/>
      <c r="AWU59" s="90"/>
      <c r="AWV59" s="90"/>
      <c r="AWW59" s="90"/>
      <c r="AWX59" s="90"/>
      <c r="AWY59" s="90"/>
      <c r="AWZ59" s="90"/>
      <c r="AXA59" s="90"/>
      <c r="AXB59" s="90"/>
      <c r="AXC59" s="90"/>
      <c r="AXD59" s="90"/>
      <c r="AXE59" s="90"/>
      <c r="AXF59" s="90"/>
      <c r="AXG59" s="90"/>
      <c r="AXH59" s="90"/>
      <c r="AXI59" s="90"/>
      <c r="AXJ59" s="90"/>
      <c r="AXK59" s="90"/>
      <c r="AXL59" s="90"/>
      <c r="AXM59" s="90"/>
      <c r="AXN59" s="90"/>
      <c r="AXO59" s="90"/>
      <c r="AXP59" s="90"/>
      <c r="AXQ59" s="90"/>
      <c r="AXR59" s="90"/>
      <c r="AXS59" s="90"/>
      <c r="AXT59" s="90"/>
      <c r="AXU59" s="90"/>
      <c r="AXV59" s="90"/>
      <c r="AXW59" s="90"/>
      <c r="AXX59" s="90"/>
      <c r="AXY59" s="90"/>
      <c r="AXZ59" s="90"/>
      <c r="AYA59" s="90"/>
      <c r="AYB59" s="90"/>
      <c r="AYC59" s="90"/>
      <c r="AYD59" s="90"/>
      <c r="AYE59" s="90"/>
      <c r="AYF59" s="90"/>
      <c r="AYG59" s="90"/>
      <c r="AYH59" s="90"/>
      <c r="AYI59" s="90"/>
      <c r="AYJ59" s="90"/>
      <c r="AYK59" s="90"/>
      <c r="AYL59" s="90"/>
      <c r="AYM59" s="90"/>
      <c r="AYN59" s="90"/>
      <c r="AYO59" s="90"/>
      <c r="AYP59" s="90"/>
      <c r="AYQ59" s="90"/>
      <c r="AYR59" s="90"/>
      <c r="AYS59" s="90"/>
      <c r="AYT59" s="90"/>
      <c r="AYU59" s="90"/>
      <c r="AYV59" s="90"/>
      <c r="AYW59" s="90"/>
      <c r="AYX59" s="90"/>
      <c r="AYY59" s="90"/>
      <c r="AYZ59" s="90"/>
      <c r="AZA59" s="90"/>
      <c r="AZB59" s="90"/>
      <c r="AZC59" s="90"/>
      <c r="AZD59" s="90"/>
      <c r="AZE59" s="90"/>
      <c r="AZF59" s="90"/>
      <c r="AZG59" s="90"/>
      <c r="AZH59" s="90"/>
      <c r="AZI59" s="90"/>
      <c r="AZJ59" s="90"/>
      <c r="AZK59" s="90"/>
      <c r="AZL59" s="90"/>
      <c r="AZM59" s="90"/>
      <c r="AZN59" s="90"/>
      <c r="AZO59" s="90"/>
      <c r="AZP59" s="90"/>
      <c r="AZQ59" s="90"/>
      <c r="AZR59" s="90"/>
      <c r="AZS59" s="90"/>
      <c r="AZT59" s="90"/>
      <c r="AZU59" s="90"/>
      <c r="AZV59" s="90"/>
      <c r="AZW59" s="90"/>
      <c r="AZX59" s="90"/>
      <c r="AZY59" s="90"/>
      <c r="AZZ59" s="90"/>
      <c r="BAA59" s="90"/>
      <c r="BAB59" s="90"/>
      <c r="BAC59" s="90"/>
      <c r="BAD59" s="90"/>
      <c r="BAE59" s="90"/>
      <c r="BAF59" s="90"/>
      <c r="BAG59" s="90"/>
      <c r="BAH59" s="90"/>
      <c r="BAI59" s="90"/>
      <c r="BAJ59" s="90"/>
      <c r="BAK59" s="90"/>
      <c r="BAL59" s="90"/>
      <c r="BAM59" s="90"/>
      <c r="BAN59" s="90"/>
      <c r="BAO59" s="90"/>
      <c r="BAP59" s="90"/>
      <c r="BAQ59" s="90"/>
      <c r="BAR59" s="90"/>
      <c r="BAS59" s="90"/>
      <c r="BAT59" s="90"/>
      <c r="BAU59" s="90"/>
      <c r="BAV59" s="90"/>
      <c r="BAW59" s="90"/>
      <c r="BAX59" s="90"/>
      <c r="BAY59" s="90"/>
      <c r="BAZ59" s="90"/>
      <c r="BBA59" s="90"/>
      <c r="BBB59" s="90"/>
      <c r="BBC59" s="90"/>
      <c r="BBD59" s="90"/>
      <c r="BBE59" s="90"/>
      <c r="BBF59" s="90"/>
      <c r="BBG59" s="90"/>
      <c r="BBH59" s="90"/>
      <c r="BBI59" s="90"/>
      <c r="BBJ59" s="90"/>
      <c r="BBK59" s="90"/>
      <c r="BBL59" s="90"/>
      <c r="BBM59" s="90"/>
      <c r="BBN59" s="90"/>
      <c r="BBO59" s="90"/>
      <c r="BBP59" s="90"/>
      <c r="BBQ59" s="90"/>
      <c r="BBR59" s="90"/>
      <c r="BBS59" s="90"/>
      <c r="BBT59" s="90"/>
      <c r="BBU59" s="90"/>
      <c r="BBV59" s="90"/>
      <c r="BBW59" s="90"/>
      <c r="BBX59" s="90"/>
      <c r="BBY59" s="90"/>
      <c r="BBZ59" s="90"/>
      <c r="BCA59" s="90"/>
      <c r="BCB59" s="90"/>
      <c r="BCC59" s="90"/>
      <c r="BCD59" s="90"/>
      <c r="BCE59" s="90"/>
      <c r="BCF59" s="90"/>
      <c r="BCG59" s="90"/>
      <c r="BCH59" s="90"/>
      <c r="BCI59" s="90"/>
      <c r="BCJ59" s="90"/>
      <c r="BCK59" s="90"/>
      <c r="BCL59" s="90"/>
      <c r="BCM59" s="90"/>
      <c r="BCN59" s="90"/>
      <c r="BCO59" s="90"/>
      <c r="BCP59" s="90"/>
      <c r="BCQ59" s="90"/>
      <c r="BCR59" s="90"/>
      <c r="BCS59" s="90"/>
      <c r="BCT59" s="90"/>
      <c r="BCU59" s="90"/>
      <c r="BCV59" s="90"/>
      <c r="BCW59" s="90"/>
      <c r="BCX59" s="90"/>
      <c r="BCY59" s="90"/>
      <c r="BCZ59" s="90"/>
      <c r="BDA59" s="90"/>
      <c r="BDB59" s="90"/>
      <c r="BDC59" s="90"/>
      <c r="BDD59" s="90"/>
      <c r="BDE59" s="90"/>
      <c r="BDF59" s="90"/>
      <c r="BDG59" s="90"/>
      <c r="BDH59" s="90"/>
      <c r="BDI59" s="90"/>
      <c r="BDJ59" s="90"/>
      <c r="BDK59" s="90"/>
      <c r="BDL59" s="90"/>
      <c r="BDM59" s="90"/>
      <c r="BDN59" s="90"/>
      <c r="BDO59" s="90"/>
      <c r="BDP59" s="90"/>
      <c r="BDQ59" s="90"/>
      <c r="BDR59" s="90"/>
      <c r="BDS59" s="90"/>
      <c r="BDT59" s="90"/>
      <c r="BDU59" s="90"/>
      <c r="BDV59" s="90"/>
      <c r="BDW59" s="90"/>
      <c r="BDX59" s="90"/>
      <c r="BDY59" s="90"/>
      <c r="BDZ59" s="90"/>
      <c r="BEA59" s="90"/>
      <c r="BEB59" s="90"/>
      <c r="BEC59" s="90"/>
      <c r="BED59" s="90"/>
      <c r="BEE59" s="90"/>
      <c r="BEF59" s="90"/>
      <c r="BEG59" s="90"/>
      <c r="BEH59" s="90"/>
      <c r="BEI59" s="90"/>
      <c r="BEJ59" s="90"/>
      <c r="BEK59" s="90"/>
      <c r="BEL59" s="90"/>
      <c r="BEM59" s="90"/>
      <c r="BEN59" s="90"/>
      <c r="BEO59" s="90"/>
      <c r="BEP59" s="90"/>
      <c r="BEQ59" s="90"/>
      <c r="BER59" s="90"/>
      <c r="BES59" s="90"/>
      <c r="BET59" s="90"/>
      <c r="BEU59" s="90"/>
      <c r="BEV59" s="90"/>
      <c r="BEW59" s="90"/>
      <c r="BEX59" s="90"/>
      <c r="BEY59" s="90"/>
      <c r="BEZ59" s="90"/>
      <c r="BFA59" s="90"/>
      <c r="BFB59" s="90"/>
      <c r="BFC59" s="90"/>
      <c r="BFD59" s="90"/>
      <c r="BFE59" s="90"/>
      <c r="BFF59" s="90"/>
      <c r="BFG59" s="90"/>
      <c r="BFH59" s="90"/>
      <c r="BFI59" s="90"/>
      <c r="BFJ59" s="90"/>
      <c r="BFK59" s="90"/>
      <c r="BFL59" s="90"/>
      <c r="BFM59" s="90"/>
      <c r="BFN59" s="90"/>
      <c r="BFO59" s="90"/>
      <c r="BFP59" s="90"/>
      <c r="BFQ59" s="90"/>
      <c r="BFR59" s="90"/>
      <c r="BFS59" s="90"/>
      <c r="BFT59" s="90"/>
      <c r="BFU59" s="90"/>
      <c r="BFV59" s="90"/>
      <c r="BFW59" s="90"/>
      <c r="BFX59" s="90"/>
      <c r="BFY59" s="90"/>
      <c r="BFZ59" s="90"/>
      <c r="BGA59" s="90"/>
      <c r="BGB59" s="90"/>
      <c r="BGC59" s="90"/>
      <c r="BGD59" s="90"/>
      <c r="BGE59" s="90"/>
      <c r="BGF59" s="90"/>
      <c r="BGG59" s="90"/>
      <c r="BGH59" s="90"/>
      <c r="BGI59" s="90"/>
      <c r="BGJ59" s="90"/>
      <c r="BGK59" s="90"/>
      <c r="BGL59" s="90"/>
      <c r="BGM59" s="90"/>
      <c r="BGN59" s="90"/>
      <c r="BGO59" s="90"/>
      <c r="BGP59" s="90"/>
      <c r="BGQ59" s="90"/>
      <c r="BGR59" s="90"/>
      <c r="BGS59" s="90"/>
      <c r="BGT59" s="90"/>
      <c r="BGU59" s="90"/>
      <c r="BGV59" s="90"/>
      <c r="BGW59" s="90"/>
      <c r="BGX59" s="90"/>
      <c r="BGY59" s="90"/>
      <c r="BGZ59" s="90"/>
      <c r="BHA59" s="90"/>
      <c r="BHB59" s="90"/>
      <c r="BHC59" s="90"/>
      <c r="BHD59" s="90"/>
      <c r="BHE59" s="90"/>
      <c r="BHF59" s="90"/>
      <c r="BHG59" s="90"/>
      <c r="BHH59" s="90"/>
      <c r="BHI59" s="90"/>
      <c r="BHJ59" s="90"/>
      <c r="BHK59" s="90"/>
      <c r="BHL59" s="90"/>
      <c r="BHM59" s="90"/>
      <c r="BHN59" s="90"/>
      <c r="BHO59" s="90"/>
      <c r="BHP59" s="90"/>
      <c r="BHQ59" s="90"/>
      <c r="BHR59" s="90"/>
      <c r="BHS59" s="90"/>
      <c r="BHT59" s="90"/>
      <c r="BHU59" s="90"/>
      <c r="BHV59" s="90"/>
      <c r="BHW59" s="90"/>
      <c r="BHX59" s="90"/>
      <c r="BHY59" s="90"/>
      <c r="BHZ59" s="90"/>
      <c r="BIA59" s="90"/>
      <c r="BIB59" s="90"/>
      <c r="BIC59" s="90"/>
      <c r="BID59" s="90"/>
      <c r="BIE59" s="90"/>
      <c r="BIF59" s="90"/>
      <c r="BIG59" s="90"/>
      <c r="BIH59" s="90"/>
      <c r="BII59" s="90"/>
      <c r="BIJ59" s="90"/>
      <c r="BIK59" s="90"/>
      <c r="BIL59" s="90"/>
      <c r="BIM59" s="90"/>
      <c r="BIN59" s="90"/>
      <c r="BIO59" s="90"/>
      <c r="BIP59" s="90"/>
      <c r="BIQ59" s="90"/>
      <c r="BIR59" s="90"/>
      <c r="BIS59" s="90"/>
      <c r="BIT59" s="90"/>
      <c r="BIU59" s="90"/>
      <c r="BIV59" s="90"/>
      <c r="BIW59" s="90"/>
      <c r="BIX59" s="90"/>
      <c r="BIY59" s="90"/>
      <c r="BIZ59" s="90"/>
      <c r="BJA59" s="90"/>
      <c r="BJB59" s="90"/>
      <c r="BJC59" s="90"/>
      <c r="BJD59" s="90"/>
      <c r="BJE59" s="90"/>
      <c r="BJF59" s="90"/>
      <c r="BJG59" s="90"/>
      <c r="BJH59" s="90"/>
      <c r="BJI59" s="90"/>
      <c r="BJJ59" s="90"/>
      <c r="BJK59" s="90"/>
      <c r="BJL59" s="90"/>
      <c r="BJM59" s="90"/>
      <c r="BJN59" s="90"/>
      <c r="BJO59" s="90"/>
      <c r="BJP59" s="90"/>
      <c r="BJQ59" s="90"/>
      <c r="BJR59" s="90"/>
      <c r="BJS59" s="90"/>
      <c r="BJT59" s="90"/>
      <c r="BJU59" s="90"/>
      <c r="BJV59" s="90"/>
      <c r="BJW59" s="90"/>
      <c r="BJX59" s="90"/>
      <c r="BJY59" s="90"/>
      <c r="BJZ59" s="90"/>
      <c r="BKA59" s="90"/>
      <c r="BKB59" s="90"/>
      <c r="BKC59" s="90"/>
      <c r="BKD59" s="90"/>
      <c r="BKE59" s="90"/>
      <c r="BKF59" s="90"/>
      <c r="BKG59" s="90"/>
      <c r="BKH59" s="90"/>
      <c r="BKI59" s="90"/>
      <c r="BKJ59" s="90"/>
      <c r="BKK59" s="90"/>
      <c r="BKL59" s="90"/>
      <c r="BKM59" s="90"/>
      <c r="BKN59" s="90"/>
      <c r="BKO59" s="90"/>
      <c r="BKP59" s="90"/>
      <c r="BKQ59" s="90"/>
      <c r="BKR59" s="90"/>
      <c r="BKS59" s="90"/>
      <c r="BKT59" s="90"/>
      <c r="BKU59" s="90"/>
      <c r="BKV59" s="90"/>
      <c r="BKW59" s="90"/>
      <c r="BKX59" s="90"/>
      <c r="BKY59" s="90"/>
      <c r="BKZ59" s="90"/>
      <c r="BLA59" s="90"/>
      <c r="BLB59" s="90"/>
      <c r="BLC59" s="90"/>
      <c r="BLD59" s="90"/>
      <c r="BLE59" s="90"/>
      <c r="BLF59" s="90"/>
      <c r="BLG59" s="90"/>
      <c r="BLH59" s="90"/>
      <c r="BLI59" s="90"/>
      <c r="BLJ59" s="90"/>
      <c r="BLK59" s="90"/>
      <c r="BLL59" s="90"/>
      <c r="BLM59" s="90"/>
      <c r="BLN59" s="90"/>
      <c r="BLO59" s="90"/>
      <c r="BLP59" s="90"/>
      <c r="BLQ59" s="90"/>
      <c r="BLR59" s="90"/>
      <c r="BLS59" s="90"/>
      <c r="BLT59" s="90"/>
      <c r="BLU59" s="90"/>
      <c r="BLV59" s="90"/>
      <c r="BLW59" s="90"/>
      <c r="BLX59" s="90"/>
      <c r="BLY59" s="90"/>
      <c r="BLZ59" s="90"/>
      <c r="BMA59" s="90"/>
      <c r="BMB59" s="90"/>
      <c r="BMC59" s="90"/>
      <c r="BMD59" s="90"/>
      <c r="BME59" s="90"/>
      <c r="BMF59" s="90"/>
      <c r="BMG59" s="90"/>
      <c r="BMH59" s="90"/>
      <c r="BMI59" s="90"/>
      <c r="BMJ59" s="90"/>
      <c r="BMK59" s="90"/>
      <c r="BML59" s="90"/>
      <c r="BMM59" s="90"/>
      <c r="BMN59" s="90"/>
      <c r="BMO59" s="90"/>
      <c r="BMP59" s="90"/>
      <c r="BMQ59" s="90"/>
      <c r="BMR59" s="90"/>
      <c r="BMS59" s="90"/>
      <c r="BMT59" s="90"/>
      <c r="BMU59" s="90"/>
      <c r="BMV59" s="90"/>
      <c r="BMW59" s="90"/>
      <c r="BMX59" s="90"/>
      <c r="BMY59" s="90"/>
      <c r="BMZ59" s="90"/>
      <c r="BNA59" s="90"/>
      <c r="BNB59" s="90"/>
      <c r="BNC59" s="90"/>
      <c r="BND59" s="90"/>
      <c r="BNE59" s="90"/>
      <c r="BNF59" s="90"/>
      <c r="BNG59" s="90"/>
      <c r="BNH59" s="90"/>
      <c r="BNI59" s="90"/>
      <c r="BNJ59" s="90"/>
      <c r="BNK59" s="90"/>
      <c r="BNL59" s="90"/>
      <c r="BNM59" s="90"/>
      <c r="BNN59" s="90"/>
      <c r="BNO59" s="90"/>
      <c r="BNP59" s="90"/>
      <c r="BNQ59" s="90"/>
      <c r="BNR59" s="90"/>
      <c r="BNS59" s="90"/>
      <c r="BNT59" s="90"/>
      <c r="BNU59" s="90"/>
      <c r="BNV59" s="90"/>
      <c r="BNW59" s="90"/>
      <c r="BNX59" s="90"/>
      <c r="BNY59" s="90"/>
      <c r="BNZ59" s="90"/>
      <c r="BOA59" s="90"/>
      <c r="BOB59" s="90"/>
      <c r="BOC59" s="90"/>
      <c r="BOD59" s="90"/>
      <c r="BOE59" s="90"/>
      <c r="BOF59" s="90"/>
      <c r="BOG59" s="90"/>
      <c r="BOH59" s="90"/>
      <c r="BOI59" s="90"/>
      <c r="BOJ59" s="90"/>
      <c r="BOK59" s="90"/>
      <c r="BOL59" s="90"/>
      <c r="BOM59" s="90"/>
      <c r="BON59" s="90"/>
      <c r="BOO59" s="90"/>
      <c r="BOP59" s="90"/>
      <c r="BOQ59" s="90"/>
      <c r="BOR59" s="90"/>
      <c r="BOS59" s="90"/>
      <c r="BOT59" s="90"/>
      <c r="BOU59" s="90"/>
      <c r="BOV59" s="90"/>
      <c r="BOW59" s="90"/>
      <c r="BOX59" s="90"/>
      <c r="BOY59" s="90"/>
      <c r="BOZ59" s="90"/>
      <c r="BPA59" s="90"/>
      <c r="BPB59" s="90"/>
      <c r="BPC59" s="90"/>
      <c r="BPD59" s="90"/>
      <c r="BPE59" s="90"/>
      <c r="BPF59" s="90"/>
      <c r="BPG59" s="90"/>
      <c r="BPH59" s="90"/>
      <c r="BPI59" s="90"/>
      <c r="BPJ59" s="90"/>
      <c r="BPK59" s="90"/>
      <c r="BPL59" s="90"/>
      <c r="BPM59" s="90"/>
      <c r="BPN59" s="90"/>
      <c r="BPO59" s="90"/>
      <c r="BPP59" s="90"/>
      <c r="BPQ59" s="90"/>
      <c r="BPR59" s="90"/>
      <c r="BPS59" s="90"/>
      <c r="BPT59" s="90"/>
      <c r="BPU59" s="90"/>
      <c r="BPV59" s="90"/>
      <c r="BPW59" s="90"/>
      <c r="BPX59" s="90"/>
      <c r="BPY59" s="90"/>
      <c r="BPZ59" s="90"/>
      <c r="BQA59" s="90"/>
      <c r="BQB59" s="90"/>
      <c r="BQC59" s="90"/>
      <c r="BQD59" s="90"/>
      <c r="BQE59" s="90"/>
      <c r="BQF59" s="90"/>
      <c r="BQG59" s="90"/>
      <c r="BQH59" s="90"/>
      <c r="BQI59" s="90"/>
      <c r="BQJ59" s="90"/>
      <c r="BQK59" s="90"/>
      <c r="BQL59" s="90"/>
      <c r="BQM59" s="90"/>
      <c r="BQN59" s="90"/>
      <c r="BQO59" s="90"/>
      <c r="BQP59" s="90"/>
      <c r="BQQ59" s="90"/>
      <c r="BQR59" s="90"/>
      <c r="BQS59" s="90"/>
      <c r="BQT59" s="90"/>
      <c r="BQU59" s="90"/>
      <c r="BQV59" s="90"/>
      <c r="BQW59" s="90"/>
      <c r="BQX59" s="90"/>
      <c r="BQY59" s="90"/>
      <c r="BQZ59" s="90"/>
      <c r="BRA59" s="90"/>
      <c r="BRB59" s="90"/>
      <c r="BRC59" s="90"/>
      <c r="BRD59" s="90"/>
      <c r="BRE59" s="90"/>
      <c r="BRF59" s="90"/>
      <c r="BRG59" s="90"/>
      <c r="BRH59" s="90"/>
      <c r="BRI59" s="90"/>
      <c r="BRJ59" s="90"/>
      <c r="BRK59" s="90"/>
      <c r="BRL59" s="90"/>
      <c r="BRM59" s="90"/>
      <c r="BRN59" s="90"/>
      <c r="BRO59" s="90"/>
      <c r="BRP59" s="90"/>
      <c r="BRQ59" s="90"/>
      <c r="BRR59" s="90"/>
      <c r="BRS59" s="90"/>
      <c r="BRT59" s="90"/>
      <c r="BRU59" s="90"/>
      <c r="BRV59" s="90"/>
      <c r="BRW59" s="90"/>
      <c r="BRX59" s="90"/>
      <c r="BRY59" s="90"/>
      <c r="BRZ59" s="90"/>
      <c r="BSA59" s="90"/>
      <c r="BSB59" s="90"/>
      <c r="BSC59" s="90"/>
      <c r="BSD59" s="90"/>
      <c r="BSE59" s="90"/>
      <c r="BSF59" s="90"/>
      <c r="BSG59" s="90"/>
      <c r="BSH59" s="90"/>
      <c r="BSI59" s="90"/>
      <c r="BSJ59" s="90"/>
      <c r="BSK59" s="90"/>
      <c r="BSL59" s="90"/>
      <c r="BSM59" s="90"/>
      <c r="BSN59" s="90"/>
      <c r="BSO59" s="90"/>
      <c r="BSP59" s="90"/>
      <c r="BSQ59" s="90"/>
      <c r="BSR59" s="90"/>
      <c r="BSS59" s="90"/>
      <c r="BST59" s="90"/>
      <c r="BSU59" s="90"/>
      <c r="BSV59" s="90"/>
      <c r="BSW59" s="90"/>
      <c r="BSX59" s="90"/>
      <c r="BSY59" s="90"/>
      <c r="BSZ59" s="90"/>
      <c r="BTA59" s="90"/>
      <c r="BTB59" s="90"/>
      <c r="BTC59" s="90"/>
      <c r="BTD59" s="90"/>
      <c r="BTE59" s="90"/>
      <c r="BTF59" s="90"/>
      <c r="BTG59" s="90"/>
      <c r="BTH59" s="90"/>
      <c r="BTI59" s="90"/>
      <c r="BTJ59" s="90"/>
      <c r="BTK59" s="90"/>
      <c r="BTL59" s="90"/>
      <c r="BTM59" s="90"/>
      <c r="BTN59" s="90"/>
      <c r="BTO59" s="90"/>
      <c r="BTP59" s="90"/>
      <c r="BTQ59" s="90"/>
      <c r="BTR59" s="90"/>
      <c r="BTS59" s="90"/>
      <c r="BTT59" s="90"/>
      <c r="BTU59" s="90"/>
      <c r="BTV59" s="90"/>
      <c r="BTW59" s="90"/>
      <c r="BTX59" s="90"/>
      <c r="BTY59" s="90"/>
      <c r="BTZ59" s="90"/>
      <c r="BUA59" s="90"/>
      <c r="BUB59" s="90"/>
      <c r="BUC59" s="90"/>
      <c r="BUD59" s="90"/>
      <c r="BUE59" s="90"/>
      <c r="BUF59" s="90"/>
      <c r="BUG59" s="90"/>
      <c r="BUH59" s="90"/>
      <c r="BUI59" s="90"/>
      <c r="BUJ59" s="90"/>
      <c r="BUK59" s="90"/>
      <c r="BUL59" s="90"/>
      <c r="BUM59" s="90"/>
      <c r="BUN59" s="90"/>
      <c r="BUO59" s="90"/>
      <c r="BUP59" s="90"/>
      <c r="BUQ59" s="90"/>
      <c r="BUR59" s="90"/>
      <c r="BUS59" s="90"/>
      <c r="BUT59" s="90"/>
      <c r="BUU59" s="90"/>
      <c r="BUV59" s="90"/>
      <c r="BUW59" s="90"/>
      <c r="BUX59" s="90"/>
      <c r="BUY59" s="90"/>
      <c r="BUZ59" s="90"/>
      <c r="BVA59" s="90"/>
      <c r="BVB59" s="90"/>
      <c r="BVC59" s="90"/>
      <c r="BVD59" s="90"/>
      <c r="BVE59" s="90"/>
      <c r="BVF59" s="90"/>
      <c r="BVG59" s="90"/>
      <c r="BVH59" s="90"/>
      <c r="BVI59" s="90"/>
      <c r="BVJ59" s="90"/>
      <c r="BVK59" s="90"/>
      <c r="BVL59" s="90"/>
      <c r="BVM59" s="90"/>
      <c r="BVN59" s="90"/>
      <c r="BVO59" s="90"/>
      <c r="BVP59" s="90"/>
      <c r="BVQ59" s="90"/>
      <c r="BVR59" s="90"/>
      <c r="BVS59" s="90"/>
      <c r="BVT59" s="90"/>
      <c r="BVU59" s="90"/>
      <c r="BVV59" s="90"/>
      <c r="BVW59" s="90"/>
      <c r="BVX59" s="90"/>
      <c r="BVY59" s="90"/>
      <c r="BVZ59" s="90"/>
      <c r="BWA59" s="90"/>
      <c r="BWB59" s="90"/>
      <c r="BWC59" s="90"/>
      <c r="BWD59" s="90"/>
      <c r="BWE59" s="90"/>
      <c r="BWF59" s="90"/>
      <c r="BWG59" s="90"/>
      <c r="BWH59" s="90"/>
      <c r="BWI59" s="90"/>
      <c r="BWJ59" s="90"/>
      <c r="BWK59" s="90"/>
      <c r="BWL59" s="90"/>
      <c r="BWM59" s="90"/>
      <c r="BWN59" s="90"/>
      <c r="BWO59" s="90"/>
      <c r="BWP59" s="90"/>
      <c r="BWQ59" s="90"/>
      <c r="BWR59" s="90"/>
      <c r="BWS59" s="90"/>
      <c r="BWT59" s="90"/>
      <c r="BWU59" s="90"/>
      <c r="BWV59" s="90"/>
      <c r="BWW59" s="90"/>
      <c r="BWX59" s="90"/>
      <c r="BWY59" s="90"/>
      <c r="BWZ59" s="90"/>
      <c r="BXA59" s="90"/>
      <c r="BXB59" s="90"/>
      <c r="BXC59" s="90"/>
      <c r="BXD59" s="90"/>
      <c r="BXE59" s="90"/>
      <c r="BXF59" s="90"/>
      <c r="BXG59" s="90"/>
      <c r="BXH59" s="90"/>
      <c r="BXI59" s="90"/>
      <c r="BXJ59" s="90"/>
      <c r="BXK59" s="90"/>
      <c r="BXL59" s="90"/>
      <c r="BXM59" s="90"/>
      <c r="BXN59" s="90"/>
      <c r="BXO59" s="90"/>
      <c r="BXP59" s="90"/>
      <c r="BXQ59" s="90"/>
      <c r="BXR59" s="90"/>
      <c r="BXS59" s="90"/>
      <c r="BXT59" s="90"/>
      <c r="BXU59" s="90"/>
      <c r="BXV59" s="90"/>
      <c r="BXW59" s="90"/>
      <c r="BXX59" s="90"/>
      <c r="BXY59" s="90"/>
      <c r="BXZ59" s="90"/>
      <c r="BYA59" s="90"/>
      <c r="BYB59" s="90"/>
      <c r="BYC59" s="90"/>
      <c r="BYD59" s="90"/>
      <c r="BYE59" s="90"/>
      <c r="BYF59" s="90"/>
      <c r="BYG59" s="90"/>
      <c r="BYH59" s="90"/>
      <c r="BYI59" s="90"/>
      <c r="BYJ59" s="90"/>
      <c r="BYK59" s="90"/>
      <c r="BYL59" s="90"/>
      <c r="BYM59" s="90"/>
      <c r="BYN59" s="90"/>
      <c r="BYO59" s="90"/>
      <c r="BYP59" s="90"/>
      <c r="BYQ59" s="90"/>
      <c r="BYR59" s="90"/>
      <c r="BYS59" s="90"/>
      <c r="BYT59" s="90"/>
      <c r="BYU59" s="90"/>
      <c r="BYV59" s="90"/>
      <c r="BYW59" s="90"/>
      <c r="BYX59" s="90"/>
      <c r="BYY59" s="90"/>
      <c r="BYZ59" s="90"/>
      <c r="BZA59" s="90"/>
      <c r="BZB59" s="90"/>
      <c r="BZC59" s="90"/>
      <c r="BZD59" s="90"/>
      <c r="BZE59" s="90"/>
      <c r="BZF59" s="90"/>
      <c r="BZG59" s="90"/>
      <c r="BZH59" s="90"/>
      <c r="BZI59" s="90"/>
      <c r="BZJ59" s="90"/>
      <c r="BZK59" s="90"/>
      <c r="BZL59" s="90"/>
      <c r="BZM59" s="90"/>
      <c r="BZN59" s="90"/>
      <c r="BZO59" s="90"/>
      <c r="BZP59" s="90"/>
      <c r="BZQ59" s="90"/>
      <c r="BZR59" s="90"/>
      <c r="BZS59" s="90"/>
      <c r="BZT59" s="90"/>
      <c r="BZU59" s="90"/>
      <c r="BZV59" s="90"/>
      <c r="BZW59" s="90"/>
      <c r="BZX59" s="90"/>
      <c r="BZY59" s="90"/>
      <c r="BZZ59" s="90"/>
      <c r="CAA59" s="90"/>
      <c r="CAB59" s="90"/>
      <c r="CAC59" s="90"/>
      <c r="CAD59" s="90"/>
      <c r="CAE59" s="90"/>
      <c r="CAF59" s="90"/>
      <c r="CAG59" s="90"/>
      <c r="CAH59" s="90"/>
      <c r="CAI59" s="90"/>
      <c r="CAJ59" s="90"/>
      <c r="CAK59" s="90"/>
      <c r="CAL59" s="90"/>
      <c r="CAM59" s="90"/>
      <c r="CAN59" s="90"/>
      <c r="CAO59" s="90"/>
      <c r="CAP59" s="90"/>
      <c r="CAQ59" s="90"/>
      <c r="CAR59" s="90"/>
      <c r="CAS59" s="90"/>
      <c r="CAT59" s="90"/>
      <c r="CAU59" s="90"/>
      <c r="CAV59" s="90"/>
      <c r="CAW59" s="90"/>
      <c r="CAX59" s="90"/>
      <c r="CAY59" s="90"/>
      <c r="CAZ59" s="90"/>
      <c r="CBA59" s="90"/>
      <c r="CBB59" s="90"/>
      <c r="CBC59" s="90"/>
      <c r="CBD59" s="90"/>
      <c r="CBE59" s="90"/>
      <c r="CBF59" s="90"/>
      <c r="CBG59" s="90"/>
      <c r="CBH59" s="90"/>
      <c r="CBI59" s="90"/>
      <c r="CBJ59" s="90"/>
      <c r="CBK59" s="90"/>
      <c r="CBL59" s="90"/>
      <c r="CBM59" s="90"/>
      <c r="CBN59" s="90"/>
      <c r="CBO59" s="90"/>
      <c r="CBP59" s="90"/>
      <c r="CBQ59" s="90"/>
      <c r="CBR59" s="90"/>
      <c r="CBS59" s="90"/>
      <c r="CBT59" s="90"/>
      <c r="CBU59" s="90"/>
      <c r="CBV59" s="90"/>
      <c r="CBW59" s="90"/>
      <c r="CBX59" s="90"/>
      <c r="CBY59" s="90"/>
      <c r="CBZ59" s="90"/>
      <c r="CCA59" s="90"/>
      <c r="CCB59" s="90"/>
      <c r="CCC59" s="90"/>
      <c r="CCD59" s="90"/>
      <c r="CCE59" s="90"/>
      <c r="CCF59" s="90"/>
      <c r="CCG59" s="90"/>
      <c r="CCH59" s="90"/>
      <c r="CCI59" s="90"/>
      <c r="CCJ59" s="90"/>
      <c r="CCK59" s="90"/>
      <c r="CCL59" s="90"/>
      <c r="CCM59" s="90"/>
      <c r="CCN59" s="90"/>
      <c r="CCO59" s="90"/>
      <c r="CCP59" s="90"/>
      <c r="CCQ59" s="90"/>
      <c r="CCR59" s="90"/>
      <c r="CCS59" s="90"/>
      <c r="CCT59" s="90"/>
      <c r="CCU59" s="90"/>
      <c r="CCV59" s="90"/>
      <c r="CCW59" s="90"/>
      <c r="CCX59" s="90"/>
      <c r="CCY59" s="90"/>
      <c r="CCZ59" s="90"/>
      <c r="CDA59" s="90"/>
      <c r="CDB59" s="90"/>
      <c r="CDC59" s="90"/>
      <c r="CDD59" s="90"/>
      <c r="CDE59" s="90"/>
      <c r="CDF59" s="90"/>
      <c r="CDG59" s="90"/>
      <c r="CDH59" s="90"/>
      <c r="CDI59" s="90"/>
      <c r="CDJ59" s="90"/>
      <c r="CDK59" s="90"/>
      <c r="CDL59" s="90"/>
      <c r="CDM59" s="90"/>
      <c r="CDN59" s="90"/>
      <c r="CDO59" s="90"/>
      <c r="CDP59" s="90"/>
      <c r="CDQ59" s="90"/>
      <c r="CDR59" s="90"/>
      <c r="CDS59" s="90"/>
      <c r="CDT59" s="90"/>
      <c r="CDU59" s="90"/>
      <c r="CDV59" s="90"/>
      <c r="CDW59" s="90"/>
      <c r="CDX59" s="90"/>
      <c r="CDY59" s="90"/>
      <c r="CDZ59" s="90"/>
      <c r="CEA59" s="90"/>
      <c r="CEB59" s="90"/>
      <c r="CEC59" s="90"/>
      <c r="CED59" s="90"/>
      <c r="CEE59" s="90"/>
      <c r="CEF59" s="90"/>
      <c r="CEG59" s="90"/>
      <c r="CEH59" s="90"/>
      <c r="CEI59" s="90"/>
      <c r="CEJ59" s="90"/>
      <c r="CEK59" s="90"/>
      <c r="CEL59" s="90"/>
      <c r="CEM59" s="90"/>
      <c r="CEN59" s="90"/>
      <c r="CEO59" s="90"/>
      <c r="CEP59" s="90"/>
      <c r="CEQ59" s="90"/>
      <c r="CER59" s="90"/>
      <c r="CES59" s="90"/>
      <c r="CET59" s="90"/>
      <c r="CEU59" s="90"/>
      <c r="CEV59" s="90"/>
      <c r="CEW59" s="90"/>
      <c r="CEX59" s="90"/>
      <c r="CEY59" s="90"/>
      <c r="CEZ59" s="90"/>
      <c r="CFA59" s="90"/>
      <c r="CFB59" s="90"/>
      <c r="CFC59" s="90"/>
      <c r="CFD59" s="90"/>
      <c r="CFE59" s="90"/>
      <c r="CFF59" s="90"/>
      <c r="CFG59" s="90"/>
      <c r="CFH59" s="90"/>
      <c r="CFI59" s="90"/>
      <c r="CFJ59" s="90"/>
      <c r="CFK59" s="90"/>
      <c r="CFL59" s="90"/>
      <c r="CFM59" s="90"/>
      <c r="CFN59" s="90"/>
      <c r="CFO59" s="90"/>
      <c r="CFP59" s="90"/>
      <c r="CFQ59" s="90"/>
      <c r="CFR59" s="90"/>
      <c r="CFS59" s="90"/>
      <c r="CFT59" s="90"/>
      <c r="CFU59" s="90"/>
      <c r="CFV59" s="90"/>
      <c r="CFW59" s="90"/>
      <c r="CFX59" s="90"/>
      <c r="CFY59" s="90"/>
      <c r="CFZ59" s="90"/>
      <c r="CGA59" s="90"/>
      <c r="CGB59" s="90"/>
      <c r="CGC59" s="90"/>
      <c r="CGD59" s="90"/>
      <c r="CGE59" s="90"/>
      <c r="CGF59" s="90"/>
      <c r="CGG59" s="90"/>
      <c r="CGH59" s="90"/>
      <c r="CGI59" s="90"/>
      <c r="CGJ59" s="90"/>
      <c r="CGK59" s="90"/>
      <c r="CGL59" s="90"/>
      <c r="CGM59" s="90"/>
      <c r="CGN59" s="90"/>
      <c r="CGO59" s="90"/>
      <c r="CGP59" s="90"/>
      <c r="CGQ59" s="90"/>
      <c r="CGR59" s="90"/>
      <c r="CGS59" s="90"/>
      <c r="CGT59" s="90"/>
      <c r="CGU59" s="90"/>
      <c r="CGV59" s="90"/>
      <c r="CGW59" s="90"/>
      <c r="CGX59" s="90"/>
      <c r="CGY59" s="90"/>
      <c r="CGZ59" s="90"/>
      <c r="CHA59" s="90"/>
      <c r="CHB59" s="90"/>
      <c r="CHC59" s="90"/>
      <c r="CHD59" s="90"/>
      <c r="CHE59" s="90"/>
      <c r="CHF59" s="90"/>
      <c r="CHG59" s="90"/>
      <c r="CHH59" s="90"/>
      <c r="CHI59" s="90"/>
      <c r="CHJ59" s="90"/>
      <c r="CHK59" s="90"/>
      <c r="CHL59" s="90"/>
      <c r="CHM59" s="90"/>
      <c r="CHN59" s="90"/>
      <c r="CHO59" s="90"/>
      <c r="CHP59" s="90"/>
      <c r="CHQ59" s="90"/>
      <c r="CHR59" s="90"/>
      <c r="CHS59" s="90"/>
      <c r="CHT59" s="90"/>
      <c r="CHU59" s="90"/>
      <c r="CHV59" s="90"/>
      <c r="CHW59" s="90"/>
      <c r="CHX59" s="90"/>
      <c r="CHY59" s="90"/>
      <c r="CHZ59" s="90"/>
      <c r="CIA59" s="90"/>
      <c r="CIB59" s="90"/>
      <c r="CIC59" s="90"/>
      <c r="CID59" s="90"/>
      <c r="CIE59" s="90"/>
      <c r="CIF59" s="90"/>
      <c r="CIG59" s="90"/>
      <c r="CIH59" s="90"/>
      <c r="CII59" s="90"/>
      <c r="CIJ59" s="90"/>
      <c r="CIK59" s="90"/>
      <c r="CIL59" s="90"/>
      <c r="CIM59" s="90"/>
      <c r="CIN59" s="90"/>
      <c r="CIO59" s="90"/>
      <c r="CIP59" s="90"/>
      <c r="CIQ59" s="90"/>
      <c r="CIR59" s="90"/>
      <c r="CIS59" s="90"/>
      <c r="CIT59" s="90"/>
      <c r="CIU59" s="90"/>
      <c r="CIV59" s="90"/>
      <c r="CIW59" s="90"/>
      <c r="CIX59" s="90"/>
      <c r="CIY59" s="90"/>
      <c r="CIZ59" s="90"/>
      <c r="CJA59" s="90"/>
      <c r="CJB59" s="90"/>
      <c r="CJC59" s="90"/>
      <c r="CJD59" s="90"/>
      <c r="CJE59" s="90"/>
      <c r="CJF59" s="90"/>
      <c r="CJG59" s="90"/>
      <c r="CJH59" s="90"/>
      <c r="CJI59" s="90"/>
      <c r="CJJ59" s="90"/>
      <c r="CJK59" s="90"/>
      <c r="CJL59" s="90"/>
      <c r="CJM59" s="90"/>
      <c r="CJN59" s="90"/>
      <c r="CJO59" s="90"/>
      <c r="CJP59" s="90"/>
      <c r="CJQ59" s="90"/>
      <c r="CJR59" s="90"/>
      <c r="CJS59" s="90"/>
      <c r="CJT59" s="90"/>
      <c r="CJU59" s="90"/>
      <c r="CJV59" s="90"/>
      <c r="CJW59" s="90"/>
      <c r="CJX59" s="90"/>
      <c r="CJY59" s="90"/>
      <c r="CJZ59" s="90"/>
      <c r="CKA59" s="90"/>
      <c r="CKB59" s="90"/>
      <c r="CKC59" s="90"/>
      <c r="CKD59" s="90"/>
      <c r="CKE59" s="90"/>
      <c r="CKF59" s="90"/>
      <c r="CKG59" s="90"/>
      <c r="CKH59" s="90"/>
      <c r="CKI59" s="90"/>
      <c r="CKJ59" s="90"/>
      <c r="CKK59" s="90"/>
      <c r="CKL59" s="90"/>
      <c r="CKM59" s="90"/>
      <c r="CKN59" s="90"/>
      <c r="CKO59" s="90"/>
      <c r="CKP59" s="90"/>
      <c r="CKQ59" s="90"/>
      <c r="CKR59" s="90"/>
      <c r="CKS59" s="90"/>
      <c r="CKT59" s="90"/>
      <c r="CKU59" s="90"/>
      <c r="CKV59" s="90"/>
      <c r="CKW59" s="90"/>
      <c r="CKX59" s="90"/>
      <c r="CKY59" s="90"/>
      <c r="CKZ59" s="90"/>
      <c r="CLA59" s="90"/>
      <c r="CLB59" s="90"/>
      <c r="CLC59" s="90"/>
      <c r="CLD59" s="90"/>
      <c r="CLE59" s="90"/>
      <c r="CLF59" s="90"/>
      <c r="CLG59" s="90"/>
      <c r="CLH59" s="90"/>
      <c r="CLI59" s="90"/>
      <c r="CLJ59" s="90"/>
      <c r="CLK59" s="90"/>
      <c r="CLL59" s="90"/>
      <c r="CLM59" s="90"/>
      <c r="CLN59" s="90"/>
      <c r="CLO59" s="90"/>
      <c r="CLP59" s="90"/>
      <c r="CLQ59" s="90"/>
      <c r="CLR59" s="90"/>
      <c r="CLS59" s="90"/>
      <c r="CLT59" s="90"/>
      <c r="CLU59" s="90"/>
      <c r="CLV59" s="90"/>
      <c r="CLW59" s="90"/>
      <c r="CLX59" s="90"/>
      <c r="CLY59" s="90"/>
      <c r="CLZ59" s="90"/>
      <c r="CMA59" s="90"/>
      <c r="CMB59" s="90"/>
      <c r="CMC59" s="90"/>
      <c r="CMD59" s="90"/>
      <c r="CME59" s="90"/>
      <c r="CMF59" s="90"/>
      <c r="CMG59" s="90"/>
      <c r="CMH59" s="90"/>
      <c r="CMI59" s="90"/>
      <c r="CMJ59" s="90"/>
      <c r="CMK59" s="90"/>
      <c r="CML59" s="90"/>
      <c r="CMM59" s="90"/>
      <c r="CMN59" s="90"/>
      <c r="CMO59" s="90"/>
      <c r="CMP59" s="90"/>
      <c r="CMQ59" s="90"/>
      <c r="CMR59" s="90"/>
      <c r="CMS59" s="90"/>
      <c r="CMT59" s="90"/>
      <c r="CMU59" s="90"/>
      <c r="CMV59" s="90"/>
      <c r="CMW59" s="90"/>
      <c r="CMX59" s="90"/>
      <c r="CMY59" s="90"/>
      <c r="CMZ59" s="90"/>
      <c r="CNA59" s="90"/>
      <c r="CNB59" s="90"/>
      <c r="CNC59" s="90"/>
      <c r="CND59" s="90"/>
      <c r="CNE59" s="90"/>
      <c r="CNF59" s="90"/>
      <c r="CNG59" s="90"/>
      <c r="CNH59" s="90"/>
      <c r="CNI59" s="90"/>
      <c r="CNJ59" s="90"/>
      <c r="CNK59" s="90"/>
      <c r="CNL59" s="90"/>
      <c r="CNM59" s="90"/>
      <c r="CNN59" s="90"/>
      <c r="CNO59" s="90"/>
      <c r="CNP59" s="90"/>
      <c r="CNQ59" s="90"/>
      <c r="CNR59" s="90"/>
      <c r="CNS59" s="90"/>
      <c r="CNT59" s="90"/>
      <c r="CNU59" s="90"/>
      <c r="CNV59" s="90"/>
      <c r="CNW59" s="90"/>
      <c r="CNX59" s="90"/>
      <c r="CNY59" s="90"/>
      <c r="CNZ59" s="90"/>
      <c r="COA59" s="90"/>
      <c r="COB59" s="90"/>
      <c r="COC59" s="90"/>
      <c r="COD59" s="90"/>
      <c r="COE59" s="90"/>
      <c r="COF59" s="90"/>
      <c r="COG59" s="90"/>
      <c r="COH59" s="90"/>
      <c r="COI59" s="90"/>
      <c r="COJ59" s="90"/>
      <c r="COK59" s="90"/>
      <c r="COL59" s="90"/>
      <c r="COM59" s="90"/>
      <c r="CON59" s="90"/>
      <c r="COO59" s="90"/>
      <c r="COP59" s="90"/>
      <c r="COQ59" s="90"/>
      <c r="COR59" s="90"/>
      <c r="COS59" s="90"/>
      <c r="COT59" s="90"/>
      <c r="COU59" s="90"/>
      <c r="COV59" s="90"/>
      <c r="COW59" s="90"/>
      <c r="COX59" s="90"/>
      <c r="COY59" s="90"/>
      <c r="COZ59" s="90"/>
      <c r="CPA59" s="90"/>
      <c r="CPB59" s="90"/>
      <c r="CPC59" s="90"/>
      <c r="CPD59" s="90"/>
      <c r="CPE59" s="90"/>
      <c r="CPF59" s="90"/>
      <c r="CPG59" s="90"/>
      <c r="CPH59" s="90"/>
      <c r="CPI59" s="90"/>
      <c r="CPJ59" s="90"/>
      <c r="CPK59" s="90"/>
      <c r="CPL59" s="90"/>
      <c r="CPM59" s="90"/>
      <c r="CPN59" s="90"/>
      <c r="CPO59" s="90"/>
      <c r="CPP59" s="90"/>
      <c r="CPQ59" s="90"/>
      <c r="CPR59" s="90"/>
      <c r="CPS59" s="90"/>
      <c r="CPT59" s="90"/>
      <c r="CPU59" s="90"/>
      <c r="CPV59" s="90"/>
      <c r="CPW59" s="90"/>
      <c r="CPX59" s="90"/>
      <c r="CPY59" s="90"/>
      <c r="CPZ59" s="90"/>
      <c r="CQA59" s="90"/>
      <c r="CQB59" s="90"/>
      <c r="CQC59" s="90"/>
      <c r="CQD59" s="90"/>
      <c r="CQE59" s="90"/>
      <c r="CQF59" s="90"/>
      <c r="CQG59" s="90"/>
      <c r="CQH59" s="90"/>
      <c r="CQI59" s="90"/>
      <c r="CQJ59" s="90"/>
      <c r="CQK59" s="90"/>
      <c r="CQL59" s="90"/>
      <c r="CQM59" s="90"/>
      <c r="CQN59" s="90"/>
      <c r="CQO59" s="90"/>
      <c r="CQP59" s="90"/>
      <c r="CQQ59" s="90"/>
      <c r="CQR59" s="90"/>
      <c r="CQS59" s="90"/>
      <c r="CQT59" s="90"/>
      <c r="CQU59" s="90"/>
      <c r="CQV59" s="90"/>
      <c r="CQW59" s="90"/>
      <c r="CQX59" s="90"/>
      <c r="CQY59" s="90"/>
      <c r="CQZ59" s="90"/>
      <c r="CRA59" s="90"/>
      <c r="CRB59" s="90"/>
      <c r="CRC59" s="90"/>
      <c r="CRD59" s="90"/>
      <c r="CRE59" s="90"/>
      <c r="CRF59" s="90"/>
      <c r="CRG59" s="90"/>
      <c r="CRH59" s="90"/>
      <c r="CRI59" s="90"/>
      <c r="CRJ59" s="90"/>
      <c r="CRK59" s="90"/>
      <c r="CRL59" s="90"/>
      <c r="CRM59" s="90"/>
      <c r="CRN59" s="90"/>
      <c r="CRO59" s="90"/>
      <c r="CRP59" s="90"/>
      <c r="CRQ59" s="90"/>
      <c r="CRR59" s="90"/>
      <c r="CRS59" s="90"/>
      <c r="CRT59" s="90"/>
      <c r="CRU59" s="90"/>
      <c r="CRV59" s="90"/>
      <c r="CRW59" s="90"/>
      <c r="CRX59" s="90"/>
      <c r="CRY59" s="90"/>
      <c r="CRZ59" s="90"/>
      <c r="CSA59" s="90"/>
      <c r="CSB59" s="90"/>
      <c r="CSC59" s="90"/>
      <c r="CSD59" s="90"/>
      <c r="CSE59" s="90"/>
      <c r="CSF59" s="90"/>
      <c r="CSG59" s="90"/>
      <c r="CSH59" s="90"/>
      <c r="CSI59" s="90"/>
      <c r="CSJ59" s="90"/>
      <c r="CSK59" s="90"/>
      <c r="CSL59" s="90"/>
      <c r="CSM59" s="90"/>
      <c r="CSN59" s="90"/>
      <c r="CSO59" s="90"/>
      <c r="CSP59" s="90"/>
      <c r="CSQ59" s="90"/>
      <c r="CSR59" s="90"/>
      <c r="CSS59" s="90"/>
      <c r="CST59" s="90"/>
      <c r="CSU59" s="90"/>
      <c r="CSV59" s="90"/>
      <c r="CSW59" s="90"/>
      <c r="CSX59" s="90"/>
      <c r="CSY59" s="90"/>
      <c r="CSZ59" s="90"/>
      <c r="CTA59" s="90"/>
      <c r="CTB59" s="90"/>
      <c r="CTC59" s="90"/>
      <c r="CTD59" s="90"/>
      <c r="CTE59" s="90"/>
      <c r="CTF59" s="90"/>
      <c r="CTG59" s="90"/>
      <c r="CTH59" s="90"/>
      <c r="CTI59" s="90"/>
      <c r="CTJ59" s="90"/>
      <c r="CTK59" s="90"/>
      <c r="CTL59" s="90"/>
      <c r="CTM59" s="90"/>
      <c r="CTN59" s="90"/>
      <c r="CTO59" s="90"/>
      <c r="CTP59" s="90"/>
      <c r="CTQ59" s="90"/>
      <c r="CTR59" s="90"/>
      <c r="CTS59" s="90"/>
      <c r="CTT59" s="90"/>
      <c r="CTU59" s="90"/>
      <c r="CTV59" s="90"/>
      <c r="CTW59" s="90"/>
      <c r="CTX59" s="90"/>
      <c r="CTY59" s="90"/>
      <c r="CTZ59" s="90"/>
      <c r="CUA59" s="90"/>
      <c r="CUB59" s="90"/>
      <c r="CUC59" s="90"/>
      <c r="CUD59" s="90"/>
      <c r="CUE59" s="90"/>
      <c r="CUF59" s="90"/>
      <c r="CUG59" s="90"/>
      <c r="CUH59" s="90"/>
      <c r="CUI59" s="90"/>
      <c r="CUJ59" s="90"/>
      <c r="CUK59" s="90"/>
      <c r="CUL59" s="90"/>
      <c r="CUM59" s="90"/>
      <c r="CUN59" s="90"/>
      <c r="CUO59" s="90"/>
      <c r="CUP59" s="90"/>
      <c r="CUQ59" s="90"/>
      <c r="CUR59" s="90"/>
      <c r="CUS59" s="90"/>
      <c r="CUT59" s="90"/>
      <c r="CUU59" s="90"/>
      <c r="CUV59" s="90"/>
      <c r="CUW59" s="90"/>
      <c r="CUX59" s="90"/>
      <c r="CUY59" s="90"/>
      <c r="CUZ59" s="90"/>
      <c r="CVA59" s="90"/>
      <c r="CVB59" s="90"/>
      <c r="CVC59" s="90"/>
      <c r="CVD59" s="90"/>
      <c r="CVE59" s="90"/>
      <c r="CVF59" s="90"/>
      <c r="CVG59" s="90"/>
      <c r="CVH59" s="90"/>
      <c r="CVI59" s="90"/>
      <c r="CVJ59" s="90"/>
      <c r="CVK59" s="90"/>
      <c r="CVL59" s="90"/>
      <c r="CVM59" s="90"/>
      <c r="CVN59" s="90"/>
      <c r="CVO59" s="90"/>
      <c r="CVP59" s="90"/>
      <c r="CVQ59" s="90"/>
      <c r="CVR59" s="90"/>
      <c r="CVS59" s="90"/>
      <c r="CVT59" s="90"/>
      <c r="CVU59" s="90"/>
      <c r="CVV59" s="90"/>
      <c r="CVW59" s="90"/>
      <c r="CVX59" s="90"/>
      <c r="CVY59" s="90"/>
      <c r="CVZ59" s="90"/>
      <c r="CWA59" s="90"/>
      <c r="CWB59" s="90"/>
      <c r="CWC59" s="90"/>
      <c r="CWD59" s="90"/>
      <c r="CWE59" s="90"/>
      <c r="CWF59" s="90"/>
      <c r="CWG59" s="90"/>
      <c r="CWH59" s="90"/>
      <c r="CWI59" s="90"/>
      <c r="CWJ59" s="90"/>
      <c r="CWK59" s="90"/>
      <c r="CWL59" s="90"/>
      <c r="CWM59" s="90"/>
      <c r="CWN59" s="90"/>
      <c r="CWO59" s="90"/>
      <c r="CWP59" s="90"/>
      <c r="CWQ59" s="90"/>
      <c r="CWR59" s="90"/>
      <c r="CWS59" s="90"/>
      <c r="CWT59" s="90"/>
      <c r="CWU59" s="90"/>
      <c r="CWV59" s="90"/>
      <c r="CWW59" s="90"/>
      <c r="CWX59" s="90"/>
      <c r="CWY59" s="90"/>
      <c r="CWZ59" s="90"/>
      <c r="CXA59" s="90"/>
      <c r="CXB59" s="90"/>
      <c r="CXC59" s="90"/>
      <c r="CXD59" s="90"/>
      <c r="CXE59" s="90"/>
      <c r="CXF59" s="90"/>
      <c r="CXG59" s="90"/>
      <c r="CXH59" s="90"/>
      <c r="CXI59" s="90"/>
      <c r="CXJ59" s="90"/>
      <c r="CXK59" s="90"/>
      <c r="CXL59" s="90"/>
      <c r="CXM59" s="90"/>
      <c r="CXN59" s="90"/>
      <c r="CXO59" s="90"/>
      <c r="CXP59" s="90"/>
      <c r="CXQ59" s="90"/>
      <c r="CXR59" s="90"/>
      <c r="CXS59" s="90"/>
      <c r="CXT59" s="90"/>
      <c r="CXU59" s="90"/>
      <c r="CXV59" s="90"/>
      <c r="CXW59" s="90"/>
      <c r="CXX59" s="90"/>
      <c r="CXY59" s="90"/>
      <c r="CXZ59" s="90"/>
      <c r="CYA59" s="90"/>
      <c r="CYB59" s="90"/>
      <c r="CYC59" s="90"/>
      <c r="CYD59" s="90"/>
      <c r="CYE59" s="90"/>
      <c r="CYF59" s="90"/>
      <c r="CYG59" s="90"/>
      <c r="CYH59" s="90"/>
      <c r="CYI59" s="90"/>
      <c r="CYJ59" s="90"/>
      <c r="CYK59" s="90"/>
      <c r="CYL59" s="90"/>
      <c r="CYM59" s="90"/>
      <c r="CYN59" s="90"/>
      <c r="CYO59" s="90"/>
      <c r="CYP59" s="90"/>
      <c r="CYQ59" s="90"/>
      <c r="CYR59" s="90"/>
      <c r="CYS59" s="90"/>
      <c r="CYT59" s="90"/>
      <c r="CYU59" s="90"/>
      <c r="CYV59" s="90"/>
      <c r="CYW59" s="90"/>
      <c r="CYX59" s="90"/>
      <c r="CYY59" s="90"/>
      <c r="CYZ59" s="90"/>
      <c r="CZA59" s="90"/>
      <c r="CZB59" s="90"/>
      <c r="CZC59" s="90"/>
      <c r="CZD59" s="90"/>
      <c r="CZE59" s="90"/>
      <c r="CZF59" s="90"/>
      <c r="CZG59" s="90"/>
      <c r="CZH59" s="90"/>
      <c r="CZI59" s="90"/>
      <c r="CZJ59" s="90"/>
      <c r="CZK59" s="90"/>
      <c r="CZL59" s="90"/>
      <c r="CZM59" s="90"/>
      <c r="CZN59" s="90"/>
      <c r="CZO59" s="90"/>
      <c r="CZP59" s="90"/>
      <c r="CZQ59" s="90"/>
      <c r="CZR59" s="90"/>
      <c r="CZS59" s="90"/>
      <c r="CZT59" s="90"/>
      <c r="CZU59" s="90"/>
      <c r="CZV59" s="90"/>
      <c r="CZW59" s="90"/>
      <c r="CZX59" s="90"/>
      <c r="CZY59" s="90"/>
      <c r="CZZ59" s="90"/>
      <c r="DAA59" s="90"/>
      <c r="DAB59" s="90"/>
      <c r="DAC59" s="90"/>
      <c r="DAD59" s="90"/>
      <c r="DAE59" s="90"/>
      <c r="DAF59" s="90"/>
      <c r="DAG59" s="90"/>
      <c r="DAH59" s="90"/>
      <c r="DAI59" s="90"/>
      <c r="DAJ59" s="90"/>
      <c r="DAK59" s="90"/>
      <c r="DAL59" s="90"/>
      <c r="DAM59" s="90"/>
      <c r="DAN59" s="90"/>
      <c r="DAO59" s="90"/>
      <c r="DAP59" s="90"/>
      <c r="DAQ59" s="90"/>
      <c r="DAR59" s="90"/>
      <c r="DAS59" s="90"/>
      <c r="DAT59" s="90"/>
      <c r="DAU59" s="90"/>
      <c r="DAV59" s="90"/>
      <c r="DAW59" s="90"/>
      <c r="DAX59" s="90"/>
      <c r="DAY59" s="90"/>
      <c r="DAZ59" s="90"/>
      <c r="DBA59" s="90"/>
      <c r="DBB59" s="90"/>
      <c r="DBC59" s="90"/>
      <c r="DBD59" s="90"/>
      <c r="DBE59" s="90"/>
      <c r="DBF59" s="90"/>
      <c r="DBG59" s="90"/>
      <c r="DBH59" s="90"/>
      <c r="DBI59" s="90"/>
      <c r="DBJ59" s="90"/>
      <c r="DBK59" s="90"/>
      <c r="DBL59" s="90"/>
      <c r="DBM59" s="90"/>
      <c r="DBN59" s="90"/>
      <c r="DBO59" s="90"/>
      <c r="DBP59" s="90"/>
      <c r="DBQ59" s="90"/>
      <c r="DBR59" s="90"/>
      <c r="DBS59" s="90"/>
      <c r="DBT59" s="90"/>
      <c r="DBU59" s="90"/>
      <c r="DBV59" s="90"/>
      <c r="DBW59" s="90"/>
      <c r="DBX59" s="90"/>
      <c r="DBY59" s="90"/>
      <c r="DBZ59" s="90"/>
      <c r="DCA59" s="90"/>
      <c r="DCB59" s="90"/>
      <c r="DCC59" s="90"/>
      <c r="DCD59" s="90"/>
      <c r="DCE59" s="90"/>
      <c r="DCF59" s="90"/>
      <c r="DCG59" s="90"/>
      <c r="DCH59" s="90"/>
      <c r="DCI59" s="90"/>
      <c r="DCJ59" s="90"/>
      <c r="DCK59" s="90"/>
      <c r="DCL59" s="90"/>
      <c r="DCM59" s="90"/>
      <c r="DCN59" s="90"/>
      <c r="DCO59" s="90"/>
      <c r="DCP59" s="90"/>
      <c r="DCQ59" s="90"/>
      <c r="DCR59" s="90"/>
      <c r="DCS59" s="90"/>
      <c r="DCT59" s="90"/>
      <c r="DCU59" s="90"/>
      <c r="DCV59" s="90"/>
      <c r="DCW59" s="90"/>
      <c r="DCX59" s="90"/>
      <c r="DCY59" s="90"/>
      <c r="DCZ59" s="90"/>
      <c r="DDA59" s="90"/>
      <c r="DDB59" s="90"/>
      <c r="DDC59" s="90"/>
      <c r="DDD59" s="90"/>
      <c r="DDE59" s="90"/>
      <c r="DDF59" s="90"/>
      <c r="DDG59" s="90"/>
      <c r="DDH59" s="90"/>
      <c r="DDI59" s="90"/>
      <c r="DDJ59" s="90"/>
      <c r="DDK59" s="90"/>
      <c r="DDL59" s="90"/>
      <c r="DDM59" s="90"/>
      <c r="DDN59" s="90"/>
      <c r="DDO59" s="90"/>
      <c r="DDP59" s="90"/>
      <c r="DDQ59" s="90"/>
      <c r="DDR59" s="90"/>
      <c r="DDS59" s="90"/>
      <c r="DDT59" s="90"/>
      <c r="DDU59" s="90"/>
      <c r="DDV59" s="90"/>
      <c r="DDW59" s="90"/>
      <c r="DDX59" s="90"/>
      <c r="DDY59" s="90"/>
      <c r="DDZ59" s="90"/>
      <c r="DEA59" s="90"/>
      <c r="DEB59" s="90"/>
      <c r="DEC59" s="90"/>
      <c r="DED59" s="90"/>
      <c r="DEE59" s="90"/>
      <c r="DEF59" s="90"/>
      <c r="DEG59" s="90"/>
      <c r="DEH59" s="90"/>
      <c r="DEI59" s="90"/>
      <c r="DEJ59" s="90"/>
      <c r="DEK59" s="90"/>
      <c r="DEL59" s="90"/>
      <c r="DEM59" s="90"/>
      <c r="DEN59" s="90"/>
      <c r="DEO59" s="90"/>
      <c r="DEP59" s="90"/>
      <c r="DEQ59" s="90"/>
      <c r="DER59" s="90"/>
      <c r="DES59" s="90"/>
      <c r="DET59" s="90"/>
      <c r="DEU59" s="90"/>
      <c r="DEV59" s="90"/>
      <c r="DEW59" s="90"/>
      <c r="DEX59" s="90"/>
      <c r="DEY59" s="90"/>
      <c r="DEZ59" s="90"/>
      <c r="DFA59" s="90"/>
      <c r="DFB59" s="90"/>
      <c r="DFC59" s="90"/>
      <c r="DFD59" s="90"/>
      <c r="DFE59" s="90"/>
      <c r="DFF59" s="90"/>
      <c r="DFG59" s="90"/>
      <c r="DFH59" s="90"/>
      <c r="DFI59" s="90"/>
      <c r="DFJ59" s="90"/>
      <c r="DFK59" s="90"/>
      <c r="DFL59" s="90"/>
      <c r="DFM59" s="90"/>
      <c r="DFN59" s="90"/>
      <c r="DFO59" s="90"/>
      <c r="DFP59" s="90"/>
      <c r="DFQ59" s="90"/>
      <c r="DFR59" s="90"/>
      <c r="DFS59" s="90"/>
      <c r="DFT59" s="90"/>
      <c r="DFU59" s="90"/>
      <c r="DFV59" s="90"/>
      <c r="DFW59" s="90"/>
      <c r="DFX59" s="90"/>
      <c r="DFY59" s="90"/>
      <c r="DFZ59" s="90"/>
      <c r="DGA59" s="90"/>
      <c r="DGB59" s="90"/>
      <c r="DGC59" s="90"/>
      <c r="DGD59" s="90"/>
      <c r="DGE59" s="90"/>
      <c r="DGF59" s="90"/>
      <c r="DGG59" s="90"/>
      <c r="DGH59" s="90"/>
      <c r="DGI59" s="90"/>
      <c r="DGJ59" s="90"/>
      <c r="DGK59" s="90"/>
      <c r="DGL59" s="90"/>
      <c r="DGM59" s="90"/>
      <c r="DGN59" s="90"/>
      <c r="DGO59" s="90"/>
      <c r="DGP59" s="90"/>
      <c r="DGQ59" s="90"/>
      <c r="DGR59" s="90"/>
      <c r="DGS59" s="90"/>
      <c r="DGT59" s="90"/>
      <c r="DGU59" s="90"/>
      <c r="DGV59" s="90"/>
      <c r="DGW59" s="90"/>
      <c r="DGX59" s="90"/>
      <c r="DGY59" s="90"/>
      <c r="DGZ59" s="90"/>
      <c r="DHA59" s="90"/>
      <c r="DHB59" s="90"/>
      <c r="DHC59" s="90"/>
      <c r="DHD59" s="90"/>
      <c r="DHE59" s="90"/>
      <c r="DHF59" s="90"/>
      <c r="DHG59" s="90"/>
      <c r="DHH59" s="90"/>
      <c r="DHI59" s="90"/>
      <c r="DHJ59" s="90"/>
      <c r="DHK59" s="90"/>
      <c r="DHL59" s="90"/>
      <c r="DHM59" s="90"/>
      <c r="DHN59" s="90"/>
      <c r="DHO59" s="90"/>
      <c r="DHP59" s="90"/>
      <c r="DHQ59" s="90"/>
      <c r="DHR59" s="90"/>
      <c r="DHS59" s="90"/>
      <c r="DHT59" s="90"/>
      <c r="DHU59" s="90"/>
      <c r="DHV59" s="90"/>
      <c r="DHW59" s="90"/>
      <c r="DHX59" s="90"/>
      <c r="DHY59" s="90"/>
      <c r="DHZ59" s="90"/>
      <c r="DIA59" s="90"/>
      <c r="DIB59" s="90"/>
      <c r="DIC59" s="90"/>
      <c r="DID59" s="90"/>
      <c r="DIE59" s="90"/>
      <c r="DIF59" s="90"/>
      <c r="DIG59" s="90"/>
      <c r="DIH59" s="90"/>
      <c r="DII59" s="90"/>
      <c r="DIJ59" s="90"/>
      <c r="DIK59" s="90"/>
      <c r="DIL59" s="90"/>
      <c r="DIM59" s="90"/>
      <c r="DIN59" s="90"/>
      <c r="DIO59" s="90"/>
      <c r="DIP59" s="90"/>
      <c r="DIQ59" s="90"/>
      <c r="DIR59" s="90"/>
      <c r="DIS59" s="90"/>
      <c r="DIT59" s="90"/>
      <c r="DIU59" s="90"/>
      <c r="DIV59" s="90"/>
      <c r="DIW59" s="90"/>
      <c r="DIX59" s="90"/>
      <c r="DIY59" s="90"/>
      <c r="DIZ59" s="90"/>
      <c r="DJA59" s="90"/>
      <c r="DJB59" s="90"/>
      <c r="DJC59" s="90"/>
      <c r="DJD59" s="90"/>
      <c r="DJE59" s="90"/>
      <c r="DJF59" s="90"/>
      <c r="DJG59" s="90"/>
      <c r="DJH59" s="90"/>
      <c r="DJI59" s="90"/>
      <c r="DJJ59" s="90"/>
      <c r="DJK59" s="90"/>
      <c r="DJL59" s="90"/>
      <c r="DJM59" s="90"/>
      <c r="DJN59" s="90"/>
      <c r="DJO59" s="90"/>
      <c r="DJP59" s="90"/>
      <c r="DJQ59" s="90"/>
      <c r="DJR59" s="90"/>
      <c r="DJS59" s="90"/>
      <c r="DJT59" s="90"/>
      <c r="DJU59" s="90"/>
      <c r="DJV59" s="90"/>
      <c r="DJW59" s="90"/>
      <c r="DJX59" s="90"/>
      <c r="DJY59" s="90"/>
      <c r="DJZ59" s="90"/>
      <c r="DKA59" s="90"/>
      <c r="DKB59" s="90"/>
      <c r="DKC59" s="90"/>
      <c r="DKD59" s="90"/>
      <c r="DKE59" s="90"/>
      <c r="DKF59" s="90"/>
      <c r="DKG59" s="90"/>
      <c r="DKH59" s="90"/>
      <c r="DKI59" s="90"/>
      <c r="DKJ59" s="90"/>
      <c r="DKK59" s="90"/>
      <c r="DKL59" s="90"/>
      <c r="DKM59" s="90"/>
      <c r="DKN59" s="90"/>
      <c r="DKO59" s="90"/>
      <c r="DKP59" s="90"/>
      <c r="DKQ59" s="90"/>
      <c r="DKR59" s="90"/>
      <c r="DKS59" s="90"/>
      <c r="DKT59" s="90"/>
      <c r="DKU59" s="90"/>
      <c r="DKV59" s="90"/>
      <c r="DKW59" s="90"/>
      <c r="DKX59" s="90"/>
      <c r="DKY59" s="90"/>
      <c r="DKZ59" s="90"/>
      <c r="DLA59" s="90"/>
      <c r="DLB59" s="90"/>
      <c r="DLC59" s="90"/>
      <c r="DLD59" s="90"/>
      <c r="DLE59" s="90"/>
      <c r="DLF59" s="90"/>
      <c r="DLG59" s="90"/>
      <c r="DLH59" s="90"/>
      <c r="DLI59" s="90"/>
      <c r="DLJ59" s="90"/>
      <c r="DLK59" s="90"/>
      <c r="DLL59" s="90"/>
      <c r="DLM59" s="90"/>
      <c r="DLN59" s="90"/>
      <c r="DLO59" s="90"/>
      <c r="DLP59" s="90"/>
      <c r="DLQ59" s="90"/>
      <c r="DLR59" s="90"/>
      <c r="DLS59" s="90"/>
      <c r="DLT59" s="90"/>
      <c r="DLU59" s="90"/>
      <c r="DLV59" s="90"/>
      <c r="DLW59" s="90"/>
      <c r="DLX59" s="90"/>
      <c r="DLY59" s="90"/>
      <c r="DLZ59" s="90"/>
      <c r="DMA59" s="90"/>
      <c r="DMB59" s="90"/>
      <c r="DMC59" s="90"/>
      <c r="DMD59" s="90"/>
      <c r="DME59" s="90"/>
      <c r="DMF59" s="90"/>
      <c r="DMG59" s="90"/>
      <c r="DMH59" s="90"/>
      <c r="DMI59" s="90"/>
      <c r="DMJ59" s="90"/>
      <c r="DMK59" s="90"/>
      <c r="DML59" s="90"/>
      <c r="DMM59" s="90"/>
      <c r="DMN59" s="90"/>
      <c r="DMO59" s="90"/>
      <c r="DMP59" s="90"/>
      <c r="DMQ59" s="90"/>
      <c r="DMR59" s="90"/>
      <c r="DMS59" s="90"/>
      <c r="DMT59" s="90"/>
      <c r="DMU59" s="90"/>
      <c r="DMV59" s="90"/>
      <c r="DMW59" s="90"/>
      <c r="DMX59" s="90"/>
      <c r="DMY59" s="90"/>
      <c r="DMZ59" s="90"/>
      <c r="DNA59" s="90"/>
      <c r="DNB59" s="90"/>
      <c r="DNC59" s="90"/>
      <c r="DND59" s="90"/>
      <c r="DNE59" s="90"/>
      <c r="DNF59" s="90"/>
      <c r="DNG59" s="90"/>
      <c r="DNH59" s="90"/>
      <c r="DNI59" s="90"/>
      <c r="DNJ59" s="90"/>
      <c r="DNK59" s="90"/>
      <c r="DNL59" s="90"/>
      <c r="DNM59" s="90"/>
      <c r="DNN59" s="90"/>
      <c r="DNO59" s="90"/>
      <c r="DNP59" s="90"/>
      <c r="DNQ59" s="90"/>
      <c r="DNR59" s="90"/>
      <c r="DNS59" s="90"/>
      <c r="DNT59" s="90"/>
      <c r="DNU59" s="90"/>
      <c r="DNV59" s="90"/>
      <c r="DNW59" s="90"/>
      <c r="DNX59" s="90"/>
      <c r="DNY59" s="90"/>
      <c r="DNZ59" s="90"/>
      <c r="DOA59" s="90"/>
      <c r="DOB59" s="90"/>
      <c r="DOC59" s="90"/>
      <c r="DOD59" s="90"/>
      <c r="DOE59" s="90"/>
      <c r="DOF59" s="90"/>
      <c r="DOG59" s="90"/>
      <c r="DOH59" s="90"/>
      <c r="DOI59" s="90"/>
      <c r="DOJ59" s="90"/>
      <c r="DOK59" s="90"/>
      <c r="DOL59" s="90"/>
      <c r="DOM59" s="90"/>
      <c r="DON59" s="90"/>
      <c r="DOO59" s="90"/>
      <c r="DOP59" s="90"/>
      <c r="DOQ59" s="90"/>
      <c r="DOR59" s="90"/>
      <c r="DOS59" s="90"/>
      <c r="DOT59" s="90"/>
      <c r="DOU59" s="90"/>
      <c r="DOV59" s="90"/>
      <c r="DOW59" s="90"/>
      <c r="DOX59" s="90"/>
      <c r="DOY59" s="90"/>
      <c r="DOZ59" s="90"/>
      <c r="DPA59" s="90"/>
      <c r="DPB59" s="90"/>
      <c r="DPC59" s="90"/>
      <c r="DPD59" s="90"/>
      <c r="DPE59" s="90"/>
      <c r="DPF59" s="90"/>
      <c r="DPG59" s="90"/>
      <c r="DPH59" s="90"/>
      <c r="DPI59" s="90"/>
      <c r="DPJ59" s="90"/>
      <c r="DPK59" s="90"/>
      <c r="DPL59" s="90"/>
      <c r="DPM59" s="90"/>
      <c r="DPN59" s="90"/>
      <c r="DPO59" s="90"/>
      <c r="DPP59" s="90"/>
      <c r="DPQ59" s="90"/>
      <c r="DPR59" s="90"/>
      <c r="DPS59" s="90"/>
      <c r="DPT59" s="90"/>
      <c r="DPU59" s="90"/>
      <c r="DPV59" s="90"/>
      <c r="DPW59" s="90"/>
      <c r="DPX59" s="90"/>
      <c r="DPY59" s="90"/>
      <c r="DPZ59" s="90"/>
      <c r="DQA59" s="90"/>
      <c r="DQB59" s="90"/>
      <c r="DQC59" s="90"/>
      <c r="DQD59" s="90"/>
      <c r="DQE59" s="90"/>
      <c r="DQF59" s="90"/>
      <c r="DQG59" s="90"/>
      <c r="DQH59" s="90"/>
      <c r="DQI59" s="90"/>
      <c r="DQJ59" s="90"/>
      <c r="DQK59" s="90"/>
      <c r="DQL59" s="90"/>
      <c r="DQM59" s="90"/>
      <c r="DQN59" s="90"/>
      <c r="DQO59" s="90"/>
      <c r="DQP59" s="90"/>
      <c r="DQQ59" s="90"/>
      <c r="DQR59" s="90"/>
      <c r="DQS59" s="90"/>
      <c r="DQT59" s="90"/>
      <c r="DQU59" s="90"/>
      <c r="DQV59" s="90"/>
      <c r="DQW59" s="90"/>
      <c r="DQX59" s="90"/>
      <c r="DQY59" s="90"/>
      <c r="DQZ59" s="90"/>
      <c r="DRA59" s="90"/>
      <c r="DRB59" s="90"/>
      <c r="DRC59" s="90"/>
      <c r="DRD59" s="90"/>
      <c r="DRE59" s="90"/>
      <c r="DRF59" s="90"/>
      <c r="DRG59" s="90"/>
      <c r="DRH59" s="90"/>
      <c r="DRI59" s="90"/>
      <c r="DRJ59" s="90"/>
      <c r="DRK59" s="90"/>
      <c r="DRL59" s="90"/>
      <c r="DRM59" s="90"/>
      <c r="DRN59" s="90"/>
      <c r="DRO59" s="90"/>
      <c r="DRP59" s="90"/>
      <c r="DRQ59" s="90"/>
      <c r="DRR59" s="90"/>
      <c r="DRS59" s="90"/>
      <c r="DRT59" s="90"/>
      <c r="DRU59" s="90"/>
      <c r="DRV59" s="90"/>
      <c r="DRW59" s="90"/>
      <c r="DRX59" s="90"/>
      <c r="DRY59" s="90"/>
      <c r="DRZ59" s="90"/>
      <c r="DSA59" s="90"/>
      <c r="DSB59" s="90"/>
      <c r="DSC59" s="90"/>
      <c r="DSD59" s="90"/>
      <c r="DSE59" s="90"/>
      <c r="DSF59" s="90"/>
      <c r="DSG59" s="90"/>
      <c r="DSH59" s="90"/>
      <c r="DSI59" s="90"/>
      <c r="DSJ59" s="90"/>
      <c r="DSK59" s="90"/>
      <c r="DSL59" s="90"/>
      <c r="DSM59" s="90"/>
      <c r="DSN59" s="90"/>
      <c r="DSO59" s="90"/>
      <c r="DSP59" s="90"/>
      <c r="DSQ59" s="90"/>
      <c r="DSR59" s="90"/>
      <c r="DSS59" s="90"/>
      <c r="DST59" s="90"/>
      <c r="DSU59" s="90"/>
      <c r="DSV59" s="90"/>
      <c r="DSW59" s="90"/>
      <c r="DSX59" s="90"/>
      <c r="DSY59" s="90"/>
      <c r="DSZ59" s="90"/>
      <c r="DTA59" s="90"/>
      <c r="DTB59" s="90"/>
      <c r="DTC59" s="90"/>
      <c r="DTD59" s="90"/>
      <c r="DTE59" s="90"/>
      <c r="DTF59" s="90"/>
      <c r="DTG59" s="90"/>
      <c r="DTH59" s="90"/>
      <c r="DTI59" s="90"/>
      <c r="DTJ59" s="90"/>
      <c r="DTK59" s="90"/>
      <c r="DTL59" s="90"/>
      <c r="DTM59" s="90"/>
      <c r="DTN59" s="90"/>
      <c r="DTO59" s="90"/>
      <c r="DTP59" s="90"/>
      <c r="DTQ59" s="90"/>
      <c r="DTR59" s="90"/>
      <c r="DTS59" s="90"/>
      <c r="DTT59" s="90"/>
      <c r="DTU59" s="90"/>
      <c r="DTV59" s="90"/>
      <c r="DTW59" s="90"/>
      <c r="DTX59" s="90"/>
      <c r="DTY59" s="90"/>
      <c r="DTZ59" s="90"/>
      <c r="DUA59" s="90"/>
      <c r="DUB59" s="90"/>
      <c r="DUC59" s="90"/>
      <c r="DUD59" s="90"/>
      <c r="DUE59" s="90"/>
      <c r="DUF59" s="90"/>
      <c r="DUG59" s="90"/>
      <c r="DUH59" s="90"/>
      <c r="DUI59" s="90"/>
      <c r="DUJ59" s="90"/>
      <c r="DUK59" s="90"/>
      <c r="DUL59" s="90"/>
      <c r="DUM59" s="90"/>
      <c r="DUN59" s="90"/>
      <c r="DUO59" s="90"/>
      <c r="DUP59" s="90"/>
      <c r="DUQ59" s="90"/>
      <c r="DUR59" s="90"/>
      <c r="DUS59" s="90"/>
      <c r="DUT59" s="90"/>
      <c r="DUU59" s="90"/>
      <c r="DUV59" s="90"/>
      <c r="DUW59" s="90"/>
      <c r="DUX59" s="90"/>
      <c r="DUY59" s="90"/>
      <c r="DUZ59" s="90"/>
      <c r="DVA59" s="90"/>
      <c r="DVB59" s="90"/>
      <c r="DVC59" s="90"/>
      <c r="DVD59" s="90"/>
      <c r="DVE59" s="90"/>
      <c r="DVF59" s="90"/>
      <c r="DVG59" s="90"/>
      <c r="DVH59" s="90"/>
      <c r="DVI59" s="90"/>
      <c r="DVJ59" s="90"/>
      <c r="DVK59" s="90"/>
      <c r="DVL59" s="90"/>
      <c r="DVM59" s="90"/>
      <c r="DVN59" s="90"/>
      <c r="DVO59" s="90"/>
      <c r="DVP59" s="90"/>
      <c r="DVQ59" s="90"/>
      <c r="DVR59" s="90"/>
      <c r="DVS59" s="90"/>
      <c r="DVT59" s="90"/>
      <c r="DVU59" s="90"/>
      <c r="DVV59" s="90"/>
      <c r="DVW59" s="90"/>
      <c r="DVX59" s="90"/>
      <c r="DVY59" s="90"/>
      <c r="DVZ59" s="90"/>
      <c r="DWA59" s="90"/>
      <c r="DWB59" s="90"/>
      <c r="DWC59" s="90"/>
      <c r="DWD59" s="90"/>
      <c r="DWE59" s="90"/>
      <c r="DWF59" s="90"/>
      <c r="DWG59" s="90"/>
      <c r="DWH59" s="90"/>
      <c r="DWI59" s="90"/>
      <c r="DWJ59" s="90"/>
      <c r="DWK59" s="90"/>
      <c r="DWL59" s="90"/>
      <c r="DWM59" s="90"/>
      <c r="DWN59" s="90"/>
      <c r="DWO59" s="90"/>
      <c r="DWP59" s="90"/>
      <c r="DWQ59" s="90"/>
      <c r="DWR59" s="90"/>
      <c r="DWS59" s="90"/>
      <c r="DWT59" s="90"/>
      <c r="DWU59" s="90"/>
      <c r="DWV59" s="90"/>
      <c r="DWW59" s="90"/>
      <c r="DWX59" s="90"/>
      <c r="DWY59" s="90"/>
      <c r="DWZ59" s="90"/>
      <c r="DXA59" s="90"/>
      <c r="DXB59" s="90"/>
      <c r="DXC59" s="90"/>
      <c r="DXD59" s="90"/>
      <c r="DXE59" s="90"/>
      <c r="DXF59" s="90"/>
      <c r="DXG59" s="90"/>
      <c r="DXH59" s="90"/>
      <c r="DXI59" s="90"/>
      <c r="DXJ59" s="90"/>
      <c r="DXK59" s="90"/>
      <c r="DXL59" s="90"/>
      <c r="DXM59" s="90"/>
      <c r="DXN59" s="90"/>
      <c r="DXO59" s="90"/>
      <c r="DXP59" s="90"/>
      <c r="DXQ59" s="90"/>
      <c r="DXR59" s="90"/>
      <c r="DXS59" s="90"/>
      <c r="DXT59" s="90"/>
      <c r="DXU59" s="90"/>
      <c r="DXV59" s="90"/>
      <c r="DXW59" s="90"/>
      <c r="DXX59" s="90"/>
      <c r="DXY59" s="90"/>
      <c r="DXZ59" s="90"/>
      <c r="DYA59" s="90"/>
      <c r="DYB59" s="90"/>
      <c r="DYC59" s="90"/>
      <c r="DYD59" s="90"/>
      <c r="DYE59" s="90"/>
      <c r="DYF59" s="90"/>
      <c r="DYG59" s="90"/>
      <c r="DYH59" s="90"/>
      <c r="DYI59" s="90"/>
      <c r="DYJ59" s="90"/>
      <c r="DYK59" s="90"/>
      <c r="DYL59" s="90"/>
      <c r="DYM59" s="90"/>
      <c r="DYN59" s="90"/>
      <c r="DYO59" s="90"/>
      <c r="DYP59" s="90"/>
      <c r="DYQ59" s="90"/>
      <c r="DYR59" s="90"/>
      <c r="DYS59" s="90"/>
      <c r="DYT59" s="90"/>
      <c r="DYU59" s="90"/>
      <c r="DYV59" s="90"/>
      <c r="DYW59" s="90"/>
      <c r="DYX59" s="90"/>
      <c r="DYY59" s="90"/>
      <c r="DYZ59" s="90"/>
      <c r="DZA59" s="90"/>
      <c r="DZB59" s="90"/>
      <c r="DZC59" s="90"/>
      <c r="DZD59" s="90"/>
      <c r="DZE59" s="90"/>
      <c r="DZF59" s="90"/>
      <c r="DZG59" s="90"/>
      <c r="DZH59" s="90"/>
      <c r="DZI59" s="90"/>
      <c r="DZJ59" s="90"/>
      <c r="DZK59" s="90"/>
      <c r="DZL59" s="90"/>
      <c r="DZM59" s="90"/>
      <c r="DZN59" s="90"/>
      <c r="DZO59" s="90"/>
      <c r="DZP59" s="90"/>
      <c r="DZQ59" s="90"/>
      <c r="DZR59" s="90"/>
      <c r="DZS59" s="90"/>
      <c r="DZT59" s="90"/>
      <c r="DZU59" s="90"/>
      <c r="DZV59" s="90"/>
      <c r="DZW59" s="90"/>
      <c r="DZX59" s="90"/>
      <c r="DZY59" s="90"/>
      <c r="DZZ59" s="90"/>
      <c r="EAA59" s="90"/>
      <c r="EAB59" s="90"/>
      <c r="EAC59" s="90"/>
      <c r="EAD59" s="90"/>
      <c r="EAE59" s="90"/>
      <c r="EAF59" s="90"/>
      <c r="EAG59" s="90"/>
      <c r="EAH59" s="90"/>
      <c r="EAI59" s="90"/>
      <c r="EAJ59" s="90"/>
      <c r="EAK59" s="90"/>
      <c r="EAL59" s="90"/>
      <c r="EAM59" s="90"/>
      <c r="EAN59" s="90"/>
      <c r="EAO59" s="90"/>
      <c r="EAP59" s="90"/>
      <c r="EAQ59" s="90"/>
      <c r="EAR59" s="90"/>
      <c r="EAS59" s="90"/>
      <c r="EAT59" s="90"/>
      <c r="EAU59" s="90"/>
      <c r="EAV59" s="90"/>
      <c r="EAW59" s="90"/>
      <c r="EAX59" s="90"/>
      <c r="EAY59" s="90"/>
      <c r="EAZ59" s="90"/>
      <c r="EBA59" s="90"/>
      <c r="EBB59" s="90"/>
      <c r="EBC59" s="90"/>
      <c r="EBD59" s="90"/>
      <c r="EBE59" s="90"/>
      <c r="EBF59" s="90"/>
      <c r="EBG59" s="90"/>
      <c r="EBH59" s="90"/>
      <c r="EBI59" s="90"/>
      <c r="EBJ59" s="90"/>
      <c r="EBK59" s="90"/>
      <c r="EBL59" s="90"/>
      <c r="EBM59" s="90"/>
      <c r="EBN59" s="90"/>
      <c r="EBO59" s="90"/>
      <c r="EBP59" s="90"/>
      <c r="EBQ59" s="90"/>
      <c r="EBR59" s="90"/>
      <c r="EBS59" s="90"/>
      <c r="EBT59" s="90"/>
      <c r="EBU59" s="90"/>
      <c r="EBV59" s="90"/>
      <c r="EBW59" s="90"/>
      <c r="EBX59" s="90"/>
      <c r="EBY59" s="90"/>
      <c r="EBZ59" s="90"/>
      <c r="ECA59" s="90"/>
      <c r="ECB59" s="90"/>
      <c r="ECC59" s="90"/>
      <c r="ECD59" s="90"/>
      <c r="ECE59" s="90"/>
      <c r="ECF59" s="90"/>
      <c r="ECG59" s="90"/>
      <c r="ECH59" s="90"/>
      <c r="ECI59" s="90"/>
      <c r="ECJ59" s="90"/>
      <c r="ECK59" s="90"/>
      <c r="ECL59" s="90"/>
      <c r="ECM59" s="90"/>
      <c r="ECN59" s="90"/>
      <c r="ECO59" s="90"/>
      <c r="ECP59" s="90"/>
      <c r="ECQ59" s="90"/>
      <c r="ECR59" s="90"/>
      <c r="ECS59" s="90"/>
      <c r="ECT59" s="90"/>
      <c r="ECU59" s="90"/>
      <c r="ECV59" s="90"/>
      <c r="ECW59" s="90"/>
      <c r="ECX59" s="90"/>
      <c r="ECY59" s="90"/>
      <c r="ECZ59" s="90"/>
      <c r="EDA59" s="90"/>
      <c r="EDB59" s="90"/>
      <c r="EDC59" s="90"/>
      <c r="EDD59" s="90"/>
      <c r="EDE59" s="90"/>
      <c r="EDF59" s="90"/>
      <c r="EDG59" s="90"/>
      <c r="EDH59" s="90"/>
      <c r="EDI59" s="90"/>
      <c r="EDJ59" s="90"/>
      <c r="EDK59" s="90"/>
      <c r="EDL59" s="90"/>
      <c r="EDM59" s="90"/>
      <c r="EDN59" s="90"/>
      <c r="EDO59" s="90"/>
      <c r="EDP59" s="90"/>
      <c r="EDQ59" s="90"/>
      <c r="EDR59" s="90"/>
      <c r="EDS59" s="90"/>
      <c r="EDT59" s="90"/>
      <c r="EDU59" s="90"/>
      <c r="EDV59" s="90"/>
      <c r="EDW59" s="90"/>
      <c r="EDX59" s="90"/>
      <c r="EDY59" s="90"/>
      <c r="EDZ59" s="90"/>
      <c r="EEA59" s="90"/>
      <c r="EEB59" s="90"/>
      <c r="EEC59" s="90"/>
      <c r="EED59" s="90"/>
      <c r="EEE59" s="90"/>
      <c r="EEF59" s="90"/>
      <c r="EEG59" s="90"/>
      <c r="EEH59" s="90"/>
      <c r="EEI59" s="90"/>
      <c r="EEJ59" s="90"/>
      <c r="EEK59" s="90"/>
      <c r="EEL59" s="90"/>
      <c r="EEM59" s="90"/>
      <c r="EEN59" s="90"/>
      <c r="EEO59" s="90"/>
      <c r="EEP59" s="90"/>
      <c r="EEQ59" s="90"/>
      <c r="EER59" s="90"/>
      <c r="EES59" s="90"/>
      <c r="EET59" s="90"/>
      <c r="EEU59" s="90"/>
      <c r="EEV59" s="90"/>
      <c r="EEW59" s="90"/>
      <c r="EEX59" s="90"/>
      <c r="EEY59" s="90"/>
      <c r="EEZ59" s="90"/>
      <c r="EFA59" s="90"/>
      <c r="EFB59" s="90"/>
      <c r="EFC59" s="90"/>
      <c r="EFD59" s="90"/>
      <c r="EFE59" s="90"/>
      <c r="EFF59" s="90"/>
      <c r="EFG59" s="90"/>
      <c r="EFH59" s="90"/>
      <c r="EFI59" s="90"/>
      <c r="EFJ59" s="90"/>
      <c r="EFK59" s="90"/>
      <c r="EFL59" s="90"/>
      <c r="EFM59" s="90"/>
      <c r="EFN59" s="90"/>
      <c r="EFO59" s="90"/>
      <c r="EFP59" s="90"/>
      <c r="EFQ59" s="90"/>
      <c r="EFR59" s="90"/>
      <c r="EFS59" s="90"/>
      <c r="EFT59" s="90"/>
      <c r="EFU59" s="90"/>
      <c r="EFV59" s="90"/>
      <c r="EFW59" s="90"/>
      <c r="EFX59" s="90"/>
      <c r="EFY59" s="90"/>
      <c r="EFZ59" s="90"/>
      <c r="EGA59" s="90"/>
      <c r="EGB59" s="90"/>
      <c r="EGC59" s="90"/>
      <c r="EGD59" s="90"/>
      <c r="EGE59" s="90"/>
      <c r="EGF59" s="90"/>
      <c r="EGG59" s="90"/>
      <c r="EGH59" s="90"/>
      <c r="EGI59" s="90"/>
      <c r="EGJ59" s="90"/>
      <c r="EGK59" s="90"/>
      <c r="EGL59" s="90"/>
      <c r="EGM59" s="90"/>
      <c r="EGN59" s="90"/>
      <c r="EGO59" s="90"/>
      <c r="EGP59" s="90"/>
      <c r="EGQ59" s="90"/>
      <c r="EGR59" s="90"/>
      <c r="EGS59" s="90"/>
      <c r="EGT59" s="90"/>
      <c r="EGU59" s="90"/>
      <c r="EGV59" s="90"/>
      <c r="EGW59" s="90"/>
      <c r="EGX59" s="90"/>
      <c r="EGY59" s="90"/>
      <c r="EGZ59" s="90"/>
      <c r="EHA59" s="90"/>
      <c r="EHB59" s="90"/>
      <c r="EHC59" s="90"/>
      <c r="EHD59" s="90"/>
      <c r="EHE59" s="90"/>
      <c r="EHF59" s="90"/>
      <c r="EHG59" s="90"/>
      <c r="EHH59" s="90"/>
      <c r="EHI59" s="90"/>
      <c r="EHJ59" s="90"/>
      <c r="EHK59" s="90"/>
      <c r="EHL59" s="90"/>
      <c r="EHM59" s="90"/>
      <c r="EHN59" s="90"/>
      <c r="EHO59" s="90"/>
      <c r="EHP59" s="90"/>
      <c r="EHQ59" s="90"/>
      <c r="EHR59" s="90"/>
      <c r="EHS59" s="90"/>
      <c r="EHT59" s="90"/>
      <c r="EHU59" s="90"/>
      <c r="EHV59" s="90"/>
      <c r="EHW59" s="90"/>
      <c r="EHX59" s="90"/>
      <c r="EHY59" s="90"/>
      <c r="EHZ59" s="90"/>
      <c r="EIA59" s="90"/>
      <c r="EIB59" s="90"/>
      <c r="EIC59" s="90"/>
      <c r="EID59" s="90"/>
      <c r="EIE59" s="90"/>
      <c r="EIF59" s="90"/>
      <c r="EIG59" s="90"/>
      <c r="EIH59" s="90"/>
      <c r="EII59" s="90"/>
      <c r="EIJ59" s="90"/>
      <c r="EIK59" s="90"/>
      <c r="EIL59" s="90"/>
      <c r="EIM59" s="90"/>
      <c r="EIN59" s="90"/>
      <c r="EIO59" s="90"/>
      <c r="EIP59" s="90"/>
      <c r="EIQ59" s="90"/>
      <c r="EIR59" s="90"/>
      <c r="EIS59" s="90"/>
      <c r="EIT59" s="90"/>
      <c r="EIU59" s="90"/>
      <c r="EIV59" s="90"/>
      <c r="EIW59" s="90"/>
      <c r="EIX59" s="90"/>
      <c r="EIY59" s="90"/>
      <c r="EIZ59" s="90"/>
      <c r="EJA59" s="90"/>
      <c r="EJB59" s="90"/>
      <c r="EJC59" s="90"/>
      <c r="EJD59" s="90"/>
      <c r="EJE59" s="90"/>
      <c r="EJF59" s="90"/>
      <c r="EJG59" s="90"/>
      <c r="EJH59" s="90"/>
      <c r="EJI59" s="90"/>
      <c r="EJJ59" s="90"/>
      <c r="EJK59" s="90"/>
      <c r="EJL59" s="90"/>
      <c r="EJM59" s="90"/>
      <c r="EJN59" s="90"/>
      <c r="EJO59" s="90"/>
      <c r="EJP59" s="90"/>
      <c r="EJQ59" s="90"/>
      <c r="EJR59" s="90"/>
      <c r="EJS59" s="90"/>
      <c r="EJT59" s="90"/>
      <c r="EJU59" s="90"/>
      <c r="EJV59" s="90"/>
      <c r="EJW59" s="90"/>
      <c r="EJX59" s="90"/>
      <c r="EJY59" s="90"/>
      <c r="EJZ59" s="90"/>
      <c r="EKA59" s="90"/>
      <c r="EKB59" s="90"/>
      <c r="EKC59" s="90"/>
      <c r="EKD59" s="90"/>
      <c r="EKE59" s="90"/>
      <c r="EKF59" s="90"/>
      <c r="EKG59" s="90"/>
      <c r="EKH59" s="90"/>
      <c r="EKI59" s="90"/>
      <c r="EKJ59" s="90"/>
      <c r="EKK59" s="90"/>
      <c r="EKL59" s="90"/>
      <c r="EKM59" s="90"/>
      <c r="EKN59" s="90"/>
      <c r="EKO59" s="90"/>
      <c r="EKP59" s="90"/>
      <c r="EKQ59" s="90"/>
      <c r="EKR59" s="90"/>
      <c r="EKS59" s="90"/>
      <c r="EKT59" s="90"/>
      <c r="EKU59" s="90"/>
      <c r="EKV59" s="90"/>
      <c r="EKW59" s="90"/>
      <c r="EKX59" s="90"/>
      <c r="EKY59" s="90"/>
      <c r="EKZ59" s="90"/>
      <c r="ELA59" s="90"/>
      <c r="ELB59" s="90"/>
      <c r="ELC59" s="90"/>
      <c r="ELD59" s="90"/>
      <c r="ELE59" s="90"/>
      <c r="ELF59" s="90"/>
      <c r="ELG59" s="90"/>
      <c r="ELH59" s="90"/>
      <c r="ELI59" s="90"/>
      <c r="ELJ59" s="90"/>
      <c r="ELK59" s="90"/>
      <c r="ELL59" s="90"/>
      <c r="ELM59" s="90"/>
      <c r="ELN59" s="90"/>
      <c r="ELO59" s="90"/>
      <c r="ELP59" s="90"/>
      <c r="ELQ59" s="90"/>
      <c r="ELR59" s="90"/>
      <c r="ELS59" s="90"/>
      <c r="ELT59" s="90"/>
      <c r="ELU59" s="90"/>
      <c r="ELV59" s="90"/>
      <c r="ELW59" s="90"/>
      <c r="ELX59" s="90"/>
      <c r="ELY59" s="90"/>
      <c r="ELZ59" s="90"/>
      <c r="EMA59" s="90"/>
      <c r="EMB59" s="90"/>
      <c r="EMC59" s="90"/>
      <c r="EMD59" s="90"/>
      <c r="EME59" s="90"/>
      <c r="EMF59" s="90"/>
      <c r="EMG59" s="90"/>
      <c r="EMH59" s="90"/>
      <c r="EMI59" s="90"/>
      <c r="EMJ59" s="90"/>
      <c r="EMK59" s="90"/>
      <c r="EML59" s="90"/>
      <c r="EMM59" s="90"/>
      <c r="EMN59" s="90"/>
      <c r="EMO59" s="90"/>
      <c r="EMP59" s="90"/>
      <c r="EMQ59" s="90"/>
      <c r="EMR59" s="90"/>
      <c r="EMS59" s="90"/>
      <c r="EMT59" s="90"/>
      <c r="EMU59" s="90"/>
      <c r="EMV59" s="90"/>
      <c r="EMW59" s="90"/>
      <c r="EMX59" s="90"/>
      <c r="EMY59" s="90"/>
      <c r="EMZ59" s="90"/>
      <c r="ENA59" s="90"/>
      <c r="ENB59" s="90"/>
      <c r="ENC59" s="90"/>
      <c r="END59" s="90"/>
      <c r="ENE59" s="90"/>
      <c r="ENF59" s="90"/>
      <c r="ENG59" s="90"/>
      <c r="ENH59" s="90"/>
      <c r="ENI59" s="90"/>
      <c r="ENJ59" s="90"/>
      <c r="ENK59" s="90"/>
      <c r="ENL59" s="90"/>
      <c r="ENM59" s="90"/>
      <c r="ENN59" s="90"/>
      <c r="ENO59" s="90"/>
      <c r="ENP59" s="90"/>
      <c r="ENQ59" s="90"/>
      <c r="ENR59" s="90"/>
      <c r="ENS59" s="90"/>
      <c r="ENT59" s="90"/>
      <c r="ENU59" s="90"/>
      <c r="ENV59" s="90"/>
      <c r="ENW59" s="90"/>
      <c r="ENX59" s="90"/>
      <c r="ENY59" s="90"/>
      <c r="ENZ59" s="90"/>
      <c r="EOA59" s="90"/>
      <c r="EOB59" s="90"/>
      <c r="EOC59" s="90"/>
      <c r="EOD59" s="90"/>
      <c r="EOE59" s="90"/>
      <c r="EOF59" s="90"/>
      <c r="EOG59" s="90"/>
      <c r="EOH59" s="90"/>
      <c r="EOI59" s="90"/>
      <c r="EOJ59" s="90"/>
      <c r="EOK59" s="90"/>
      <c r="EOL59" s="90"/>
      <c r="EOM59" s="90"/>
      <c r="EON59" s="90"/>
      <c r="EOO59" s="90"/>
      <c r="EOP59" s="90"/>
      <c r="EOQ59" s="90"/>
      <c r="EOR59" s="90"/>
      <c r="EOS59" s="90"/>
      <c r="EOT59" s="90"/>
      <c r="EOU59" s="90"/>
      <c r="EOV59" s="90"/>
      <c r="EOW59" s="90"/>
      <c r="EOX59" s="90"/>
      <c r="EOY59" s="90"/>
      <c r="EOZ59" s="90"/>
      <c r="EPA59" s="90"/>
      <c r="EPB59" s="90"/>
      <c r="EPC59" s="90"/>
      <c r="EPD59" s="90"/>
      <c r="EPE59" s="90"/>
      <c r="EPF59" s="90"/>
      <c r="EPG59" s="90"/>
      <c r="EPH59" s="90"/>
      <c r="EPI59" s="90"/>
      <c r="EPJ59" s="90"/>
      <c r="EPK59" s="90"/>
      <c r="EPL59" s="90"/>
      <c r="EPM59" s="90"/>
      <c r="EPN59" s="90"/>
      <c r="EPO59" s="90"/>
      <c r="EPP59" s="90"/>
      <c r="EPQ59" s="90"/>
      <c r="EPR59" s="90"/>
      <c r="EPS59" s="90"/>
      <c r="EPT59" s="90"/>
      <c r="EPU59" s="90"/>
      <c r="EPV59" s="90"/>
      <c r="EPW59" s="90"/>
      <c r="EPX59" s="90"/>
      <c r="EPY59" s="90"/>
      <c r="EPZ59" s="90"/>
      <c r="EQA59" s="90"/>
      <c r="EQB59" s="90"/>
      <c r="EQC59" s="90"/>
      <c r="EQD59" s="90"/>
      <c r="EQE59" s="90"/>
      <c r="EQF59" s="90"/>
      <c r="EQG59" s="90"/>
      <c r="EQH59" s="90"/>
      <c r="EQI59" s="90"/>
      <c r="EQJ59" s="90"/>
      <c r="EQK59" s="90"/>
      <c r="EQL59" s="90"/>
      <c r="EQM59" s="90"/>
      <c r="EQN59" s="90"/>
      <c r="EQO59" s="90"/>
      <c r="EQP59" s="90"/>
      <c r="EQQ59" s="90"/>
      <c r="EQR59" s="90"/>
      <c r="EQS59" s="90"/>
      <c r="EQT59" s="90"/>
      <c r="EQU59" s="90"/>
      <c r="EQV59" s="90"/>
      <c r="EQW59" s="90"/>
      <c r="EQX59" s="90"/>
      <c r="EQY59" s="90"/>
      <c r="EQZ59" s="90"/>
      <c r="ERA59" s="90"/>
      <c r="ERB59" s="90"/>
      <c r="ERC59" s="90"/>
      <c r="ERD59" s="90"/>
      <c r="ERE59" s="90"/>
      <c r="ERF59" s="90"/>
      <c r="ERG59" s="90"/>
      <c r="ERH59" s="90"/>
      <c r="ERI59" s="90"/>
      <c r="ERJ59" s="90"/>
      <c r="ERK59" s="90"/>
      <c r="ERL59" s="90"/>
      <c r="ERM59" s="90"/>
      <c r="ERN59" s="90"/>
      <c r="ERO59" s="90"/>
      <c r="ERP59" s="90"/>
      <c r="ERQ59" s="90"/>
      <c r="ERR59" s="90"/>
      <c r="ERS59" s="90"/>
      <c r="ERT59" s="90"/>
      <c r="ERU59" s="90"/>
      <c r="ERV59" s="90"/>
      <c r="ERW59" s="90"/>
      <c r="ERX59" s="90"/>
      <c r="ERY59" s="90"/>
      <c r="ERZ59" s="90"/>
      <c r="ESA59" s="90"/>
      <c r="ESB59" s="90"/>
      <c r="ESC59" s="90"/>
      <c r="ESD59" s="90"/>
      <c r="ESE59" s="90"/>
      <c r="ESF59" s="90"/>
      <c r="ESG59" s="90"/>
      <c r="ESH59" s="90"/>
      <c r="ESI59" s="90"/>
      <c r="ESJ59" s="90"/>
      <c r="ESK59" s="90"/>
      <c r="ESL59" s="90"/>
      <c r="ESM59" s="90"/>
      <c r="ESN59" s="90"/>
      <c r="ESO59" s="90"/>
      <c r="ESP59" s="90"/>
      <c r="ESQ59" s="90"/>
      <c r="ESR59" s="90"/>
      <c r="ESS59" s="90"/>
      <c r="EST59" s="90"/>
      <c r="ESU59" s="90"/>
      <c r="ESV59" s="90"/>
      <c r="ESW59" s="90"/>
      <c r="ESX59" s="90"/>
      <c r="ESY59" s="90"/>
      <c r="ESZ59" s="90"/>
      <c r="ETA59" s="90"/>
      <c r="ETB59" s="90"/>
      <c r="ETC59" s="90"/>
      <c r="ETD59" s="90"/>
      <c r="ETE59" s="90"/>
      <c r="ETF59" s="90"/>
      <c r="ETG59" s="90"/>
      <c r="ETH59" s="90"/>
      <c r="ETI59" s="90"/>
      <c r="ETJ59" s="90"/>
      <c r="ETK59" s="90"/>
      <c r="ETL59" s="90"/>
      <c r="ETM59" s="90"/>
      <c r="ETN59" s="90"/>
      <c r="ETO59" s="90"/>
      <c r="ETP59" s="90"/>
      <c r="ETQ59" s="90"/>
      <c r="ETR59" s="90"/>
      <c r="ETS59" s="90"/>
      <c r="ETT59" s="90"/>
      <c r="ETU59" s="90"/>
      <c r="ETV59" s="90"/>
      <c r="ETW59" s="90"/>
      <c r="ETX59" s="90"/>
      <c r="ETY59" s="90"/>
      <c r="ETZ59" s="90"/>
      <c r="EUA59" s="90"/>
      <c r="EUB59" s="90"/>
      <c r="EUC59" s="90"/>
      <c r="EUD59" s="90"/>
      <c r="EUE59" s="90"/>
      <c r="EUF59" s="90"/>
      <c r="EUG59" s="90"/>
      <c r="EUH59" s="90"/>
      <c r="EUI59" s="90"/>
      <c r="EUJ59" s="90"/>
      <c r="EUK59" s="90"/>
      <c r="EUL59" s="90"/>
      <c r="EUM59" s="90"/>
      <c r="EUN59" s="90"/>
      <c r="EUO59" s="90"/>
      <c r="EUP59" s="90"/>
      <c r="EUQ59" s="90"/>
      <c r="EUR59" s="90"/>
      <c r="EUS59" s="90"/>
      <c r="EUT59" s="90"/>
      <c r="EUU59" s="90"/>
      <c r="EUV59" s="90"/>
      <c r="EUW59" s="90"/>
      <c r="EUX59" s="90"/>
      <c r="EUY59" s="90"/>
      <c r="EUZ59" s="90"/>
      <c r="EVA59" s="90"/>
      <c r="EVB59" s="90"/>
      <c r="EVC59" s="90"/>
      <c r="EVD59" s="90"/>
      <c r="EVE59" s="90"/>
      <c r="EVF59" s="90"/>
      <c r="EVG59" s="90"/>
      <c r="EVH59" s="90"/>
      <c r="EVI59" s="90"/>
      <c r="EVJ59" s="90"/>
      <c r="EVK59" s="90"/>
      <c r="EVL59" s="90"/>
      <c r="EVM59" s="90"/>
      <c r="EVN59" s="90"/>
      <c r="EVO59" s="90"/>
      <c r="EVP59" s="90"/>
      <c r="EVQ59" s="90"/>
      <c r="EVR59" s="90"/>
      <c r="EVS59" s="90"/>
      <c r="EVT59" s="90"/>
      <c r="EVU59" s="90"/>
      <c r="EVV59" s="90"/>
      <c r="EVW59" s="90"/>
      <c r="EVX59" s="90"/>
      <c r="EVY59" s="90"/>
      <c r="EVZ59" s="90"/>
      <c r="EWA59" s="90"/>
      <c r="EWB59" s="90"/>
      <c r="EWC59" s="90"/>
      <c r="EWD59" s="90"/>
      <c r="EWE59" s="90"/>
      <c r="EWF59" s="90"/>
      <c r="EWG59" s="90"/>
      <c r="EWH59" s="90"/>
      <c r="EWI59" s="90"/>
      <c r="EWJ59" s="90"/>
      <c r="EWK59" s="90"/>
      <c r="EWL59" s="90"/>
      <c r="EWM59" s="90"/>
      <c r="EWN59" s="90"/>
      <c r="EWO59" s="90"/>
      <c r="EWP59" s="90"/>
      <c r="EWQ59" s="90"/>
      <c r="EWR59" s="90"/>
      <c r="EWS59" s="90"/>
      <c r="EWT59" s="90"/>
      <c r="EWU59" s="90"/>
      <c r="EWV59" s="90"/>
      <c r="EWW59" s="90"/>
      <c r="EWX59" s="90"/>
      <c r="EWY59" s="90"/>
      <c r="EWZ59" s="90"/>
      <c r="EXA59" s="90"/>
      <c r="EXB59" s="90"/>
      <c r="EXC59" s="90"/>
      <c r="EXD59" s="90"/>
      <c r="EXE59" s="90"/>
      <c r="EXF59" s="90"/>
      <c r="EXG59" s="90"/>
      <c r="EXH59" s="90"/>
      <c r="EXI59" s="90"/>
      <c r="EXJ59" s="90"/>
      <c r="EXK59" s="90"/>
      <c r="EXL59" s="90"/>
      <c r="EXM59" s="90"/>
      <c r="EXN59" s="90"/>
      <c r="EXO59" s="90"/>
      <c r="EXP59" s="90"/>
      <c r="EXQ59" s="90"/>
      <c r="EXR59" s="90"/>
      <c r="EXS59" s="90"/>
      <c r="EXT59" s="90"/>
      <c r="EXU59" s="90"/>
      <c r="EXV59" s="90"/>
      <c r="EXW59" s="90"/>
      <c r="EXX59" s="90"/>
      <c r="EXY59" s="90"/>
      <c r="EXZ59" s="90"/>
      <c r="EYA59" s="90"/>
      <c r="EYB59" s="90"/>
      <c r="EYC59" s="90"/>
      <c r="EYD59" s="90"/>
      <c r="EYE59" s="90"/>
      <c r="EYF59" s="90"/>
      <c r="EYG59" s="90"/>
      <c r="EYH59" s="90"/>
      <c r="EYI59" s="90"/>
      <c r="EYJ59" s="90"/>
      <c r="EYK59" s="90"/>
      <c r="EYL59" s="90"/>
      <c r="EYM59" s="90"/>
      <c r="EYN59" s="90"/>
      <c r="EYO59" s="90"/>
      <c r="EYP59" s="90"/>
      <c r="EYQ59" s="90"/>
      <c r="EYR59" s="90"/>
      <c r="EYS59" s="90"/>
      <c r="EYT59" s="90"/>
      <c r="EYU59" s="90"/>
      <c r="EYV59" s="90"/>
      <c r="EYW59" s="90"/>
      <c r="EYX59" s="90"/>
      <c r="EYY59" s="90"/>
      <c r="EYZ59" s="90"/>
      <c r="EZA59" s="90"/>
      <c r="EZB59" s="90"/>
      <c r="EZC59" s="90"/>
      <c r="EZD59" s="90"/>
      <c r="EZE59" s="90"/>
      <c r="EZF59" s="90"/>
      <c r="EZG59" s="90"/>
      <c r="EZH59" s="90"/>
      <c r="EZI59" s="90"/>
      <c r="EZJ59" s="90"/>
      <c r="EZK59" s="90"/>
      <c r="EZL59" s="90"/>
      <c r="EZM59" s="90"/>
      <c r="EZN59" s="90"/>
      <c r="EZO59" s="90"/>
      <c r="EZP59" s="90"/>
      <c r="EZQ59" s="90"/>
      <c r="EZR59" s="90"/>
      <c r="EZS59" s="90"/>
      <c r="EZT59" s="90"/>
      <c r="EZU59" s="90"/>
      <c r="EZV59" s="90"/>
      <c r="EZW59" s="90"/>
      <c r="EZX59" s="90"/>
      <c r="EZY59" s="90"/>
      <c r="EZZ59" s="90"/>
      <c r="FAA59" s="90"/>
      <c r="FAB59" s="90"/>
      <c r="FAC59" s="90"/>
      <c r="FAD59" s="90"/>
      <c r="FAE59" s="90"/>
      <c r="FAF59" s="90"/>
      <c r="FAG59" s="90"/>
      <c r="FAH59" s="90"/>
      <c r="FAI59" s="90"/>
      <c r="FAJ59" s="90"/>
      <c r="FAK59" s="90"/>
      <c r="FAL59" s="90"/>
      <c r="FAM59" s="90"/>
      <c r="FAN59" s="90"/>
      <c r="FAO59" s="90"/>
      <c r="FAP59" s="90"/>
      <c r="FAQ59" s="90"/>
      <c r="FAR59" s="90"/>
      <c r="FAS59" s="90"/>
      <c r="FAT59" s="90"/>
      <c r="FAU59" s="90"/>
      <c r="FAV59" s="90"/>
      <c r="FAW59" s="90"/>
      <c r="FAX59" s="90"/>
      <c r="FAY59" s="90"/>
      <c r="FAZ59" s="90"/>
      <c r="FBA59" s="90"/>
      <c r="FBB59" s="90"/>
      <c r="FBC59" s="90"/>
      <c r="FBD59" s="90"/>
      <c r="FBE59" s="90"/>
      <c r="FBF59" s="90"/>
      <c r="FBG59" s="90"/>
      <c r="FBH59" s="90"/>
      <c r="FBI59" s="90"/>
      <c r="FBJ59" s="90"/>
      <c r="FBK59" s="90"/>
      <c r="FBL59" s="90"/>
      <c r="FBM59" s="90"/>
      <c r="FBN59" s="90"/>
      <c r="FBO59" s="90"/>
      <c r="FBP59" s="90"/>
      <c r="FBQ59" s="90"/>
      <c r="FBR59" s="90"/>
      <c r="FBS59" s="90"/>
      <c r="FBT59" s="90"/>
      <c r="FBU59" s="90"/>
      <c r="FBV59" s="90"/>
      <c r="FBW59" s="90"/>
      <c r="FBX59" s="90"/>
      <c r="FBY59" s="90"/>
      <c r="FBZ59" s="90"/>
      <c r="FCA59" s="90"/>
      <c r="FCB59" s="90"/>
      <c r="FCC59" s="90"/>
      <c r="FCD59" s="90"/>
      <c r="FCE59" s="90"/>
      <c r="FCF59" s="90"/>
      <c r="FCG59" s="90"/>
      <c r="FCH59" s="90"/>
      <c r="FCI59" s="90"/>
      <c r="FCJ59" s="90"/>
      <c r="FCK59" s="90"/>
      <c r="FCL59" s="90"/>
      <c r="FCM59" s="90"/>
      <c r="FCN59" s="90"/>
      <c r="FCO59" s="90"/>
      <c r="FCP59" s="90"/>
      <c r="FCQ59" s="90"/>
      <c r="FCR59" s="90"/>
      <c r="FCS59" s="90"/>
      <c r="FCT59" s="90"/>
      <c r="FCU59" s="90"/>
      <c r="FCV59" s="90"/>
      <c r="FCW59" s="90"/>
      <c r="FCX59" s="90"/>
      <c r="FCY59" s="90"/>
      <c r="FCZ59" s="90"/>
      <c r="FDA59" s="90"/>
      <c r="FDB59" s="90"/>
      <c r="FDC59" s="90"/>
      <c r="FDD59" s="90"/>
      <c r="FDE59" s="90"/>
      <c r="FDF59" s="90"/>
      <c r="FDG59" s="90"/>
      <c r="FDH59" s="90"/>
      <c r="FDI59" s="90"/>
      <c r="FDJ59" s="90"/>
      <c r="FDK59" s="90"/>
      <c r="FDL59" s="90"/>
      <c r="FDM59" s="90"/>
      <c r="FDN59" s="90"/>
      <c r="FDO59" s="90"/>
      <c r="FDP59" s="90"/>
      <c r="FDQ59" s="90"/>
      <c r="FDR59" s="90"/>
      <c r="FDS59" s="90"/>
      <c r="FDT59" s="90"/>
      <c r="FDU59" s="90"/>
      <c r="FDV59" s="90"/>
      <c r="FDW59" s="90"/>
      <c r="FDX59" s="90"/>
      <c r="FDY59" s="90"/>
      <c r="FDZ59" s="90"/>
      <c r="FEA59" s="90"/>
      <c r="FEB59" s="90"/>
      <c r="FEC59" s="90"/>
      <c r="FED59" s="90"/>
      <c r="FEE59" s="90"/>
      <c r="FEF59" s="90"/>
      <c r="FEG59" s="90"/>
      <c r="FEH59" s="90"/>
      <c r="FEI59" s="90"/>
      <c r="FEJ59" s="90"/>
      <c r="FEK59" s="90"/>
      <c r="FEL59" s="90"/>
      <c r="FEM59" s="90"/>
      <c r="FEN59" s="90"/>
      <c r="FEO59" s="90"/>
      <c r="FEP59" s="90"/>
      <c r="FEQ59" s="90"/>
      <c r="FER59" s="90"/>
      <c r="FES59" s="90"/>
      <c r="FET59" s="90"/>
      <c r="FEU59" s="90"/>
      <c r="FEV59" s="90"/>
      <c r="FEW59" s="90"/>
      <c r="FEX59" s="90"/>
      <c r="FEY59" s="90"/>
      <c r="FEZ59" s="90"/>
      <c r="FFA59" s="90"/>
      <c r="FFB59" s="90"/>
      <c r="FFC59" s="90"/>
      <c r="FFD59" s="90"/>
      <c r="FFE59" s="90"/>
      <c r="FFF59" s="90"/>
      <c r="FFG59" s="90"/>
      <c r="FFH59" s="90"/>
      <c r="FFI59" s="90"/>
      <c r="FFJ59" s="90"/>
      <c r="FFK59" s="90"/>
      <c r="FFL59" s="90"/>
      <c r="FFM59" s="90"/>
      <c r="FFN59" s="90"/>
      <c r="FFO59" s="90"/>
      <c r="FFP59" s="90"/>
      <c r="FFQ59" s="90"/>
      <c r="FFR59" s="90"/>
      <c r="FFS59" s="90"/>
      <c r="FFT59" s="90"/>
      <c r="FFU59" s="90"/>
      <c r="FFV59" s="90"/>
      <c r="FFW59" s="90"/>
      <c r="FFX59" s="90"/>
      <c r="FFY59" s="90"/>
      <c r="FFZ59" s="90"/>
      <c r="FGA59" s="90"/>
      <c r="FGB59" s="90"/>
      <c r="FGC59" s="90"/>
      <c r="FGD59" s="90"/>
      <c r="FGE59" s="90"/>
      <c r="FGF59" s="90"/>
      <c r="FGG59" s="90"/>
      <c r="FGH59" s="90"/>
      <c r="FGI59" s="90"/>
      <c r="FGJ59" s="90"/>
      <c r="FGK59" s="90"/>
      <c r="FGL59" s="90"/>
      <c r="FGM59" s="90"/>
      <c r="FGN59" s="90"/>
      <c r="FGO59" s="90"/>
      <c r="FGP59" s="90"/>
      <c r="FGQ59" s="90"/>
      <c r="FGR59" s="90"/>
      <c r="FGS59" s="90"/>
      <c r="FGT59" s="90"/>
      <c r="FGU59" s="90"/>
      <c r="FGV59" s="90"/>
      <c r="FGW59" s="90"/>
      <c r="FGX59" s="90"/>
      <c r="FGY59" s="90"/>
      <c r="FGZ59" s="90"/>
      <c r="FHA59" s="90"/>
      <c r="FHB59" s="90"/>
      <c r="FHC59" s="90"/>
      <c r="FHD59" s="90"/>
      <c r="FHE59" s="90"/>
      <c r="FHF59" s="90"/>
      <c r="FHG59" s="90"/>
      <c r="FHH59" s="90"/>
      <c r="FHI59" s="90"/>
      <c r="FHJ59" s="90"/>
      <c r="FHK59" s="90"/>
      <c r="FHL59" s="90"/>
      <c r="FHM59" s="90"/>
      <c r="FHN59" s="90"/>
      <c r="FHO59" s="90"/>
      <c r="FHP59" s="90"/>
      <c r="FHQ59" s="90"/>
      <c r="FHR59" s="90"/>
      <c r="FHS59" s="90"/>
      <c r="FHT59" s="90"/>
      <c r="FHU59" s="90"/>
      <c r="FHV59" s="90"/>
      <c r="FHW59" s="90"/>
      <c r="FHX59" s="90"/>
      <c r="FHY59" s="90"/>
      <c r="FHZ59" s="90"/>
      <c r="FIA59" s="90"/>
      <c r="FIB59" s="90"/>
      <c r="FIC59" s="90"/>
      <c r="FID59" s="90"/>
      <c r="FIE59" s="90"/>
      <c r="FIF59" s="90"/>
      <c r="FIG59" s="90"/>
      <c r="FIH59" s="90"/>
      <c r="FII59" s="90"/>
      <c r="FIJ59" s="90"/>
      <c r="FIK59" s="90"/>
      <c r="FIL59" s="90"/>
      <c r="FIM59" s="90"/>
      <c r="FIN59" s="90"/>
      <c r="FIO59" s="90"/>
      <c r="FIP59" s="90"/>
      <c r="FIQ59" s="90"/>
      <c r="FIR59" s="90"/>
      <c r="FIS59" s="90"/>
      <c r="FIT59" s="90"/>
      <c r="FIU59" s="90"/>
      <c r="FIV59" s="90"/>
      <c r="FIW59" s="90"/>
      <c r="FIX59" s="90"/>
      <c r="FIY59" s="90"/>
      <c r="FIZ59" s="90"/>
      <c r="FJA59" s="90"/>
      <c r="FJB59" s="90"/>
      <c r="FJC59" s="90"/>
      <c r="FJD59" s="90"/>
      <c r="FJE59" s="90"/>
      <c r="FJF59" s="90"/>
      <c r="FJG59" s="90"/>
      <c r="FJH59" s="90"/>
      <c r="FJI59" s="90"/>
      <c r="FJJ59" s="90"/>
      <c r="FJK59" s="90"/>
      <c r="FJL59" s="90"/>
      <c r="FJM59" s="90"/>
      <c r="FJN59" s="90"/>
      <c r="FJO59" s="90"/>
      <c r="FJP59" s="90"/>
      <c r="FJQ59" s="90"/>
      <c r="FJR59" s="90"/>
      <c r="FJS59" s="90"/>
      <c r="FJT59" s="90"/>
      <c r="FJU59" s="90"/>
      <c r="FJV59" s="90"/>
      <c r="FJW59" s="90"/>
      <c r="FJX59" s="90"/>
      <c r="FJY59" s="90"/>
      <c r="FJZ59" s="90"/>
      <c r="FKA59" s="90"/>
      <c r="FKB59" s="90"/>
      <c r="FKC59" s="90"/>
      <c r="FKD59" s="90"/>
      <c r="FKE59" s="90"/>
      <c r="FKF59" s="90"/>
      <c r="FKG59" s="90"/>
      <c r="FKH59" s="90"/>
      <c r="FKI59" s="90"/>
      <c r="FKJ59" s="90"/>
      <c r="FKK59" s="90"/>
      <c r="FKL59" s="90"/>
      <c r="FKM59" s="90"/>
      <c r="FKN59" s="90"/>
      <c r="FKO59" s="90"/>
      <c r="FKP59" s="90"/>
      <c r="FKQ59" s="90"/>
      <c r="FKR59" s="90"/>
      <c r="FKS59" s="90"/>
      <c r="FKT59" s="90"/>
      <c r="FKU59" s="90"/>
      <c r="FKV59" s="90"/>
      <c r="FKW59" s="90"/>
      <c r="FKX59" s="90"/>
      <c r="FKY59" s="90"/>
      <c r="FKZ59" s="90"/>
      <c r="FLA59" s="90"/>
      <c r="FLB59" s="90"/>
      <c r="FLC59" s="90"/>
      <c r="FLD59" s="90"/>
      <c r="FLE59" s="90"/>
      <c r="FLF59" s="90"/>
      <c r="FLG59" s="90"/>
      <c r="FLH59" s="90"/>
      <c r="FLI59" s="90"/>
      <c r="FLJ59" s="90"/>
      <c r="FLK59" s="90"/>
      <c r="FLL59" s="90"/>
      <c r="FLM59" s="90"/>
      <c r="FLN59" s="90"/>
      <c r="FLO59" s="90"/>
      <c r="FLP59" s="90"/>
      <c r="FLQ59" s="90"/>
      <c r="FLR59" s="90"/>
      <c r="FLS59" s="90"/>
      <c r="FLT59" s="90"/>
      <c r="FLU59" s="90"/>
      <c r="FLV59" s="90"/>
      <c r="FLW59" s="90"/>
      <c r="FLX59" s="90"/>
      <c r="FLY59" s="90"/>
      <c r="FLZ59" s="90"/>
      <c r="FMA59" s="90"/>
      <c r="FMB59" s="90"/>
      <c r="FMC59" s="90"/>
      <c r="FMD59" s="90"/>
      <c r="FME59" s="90"/>
      <c r="FMF59" s="90"/>
      <c r="FMG59" s="90"/>
      <c r="FMH59" s="90"/>
      <c r="FMI59" s="90"/>
      <c r="FMJ59" s="90"/>
      <c r="FMK59" s="90"/>
      <c r="FML59" s="90"/>
      <c r="FMM59" s="90"/>
      <c r="FMN59" s="90"/>
      <c r="FMO59" s="90"/>
      <c r="FMP59" s="90"/>
      <c r="FMQ59" s="90"/>
      <c r="FMR59" s="90"/>
      <c r="FMS59" s="90"/>
      <c r="FMT59" s="90"/>
      <c r="FMU59" s="90"/>
      <c r="FMV59" s="90"/>
      <c r="FMW59" s="90"/>
      <c r="FMX59" s="90"/>
      <c r="FMY59" s="90"/>
      <c r="FMZ59" s="90"/>
      <c r="FNA59" s="90"/>
      <c r="FNB59" s="90"/>
      <c r="FNC59" s="90"/>
      <c r="FND59" s="90"/>
      <c r="FNE59" s="90"/>
      <c r="FNF59" s="90"/>
      <c r="FNG59" s="90"/>
      <c r="FNH59" s="90"/>
      <c r="FNI59" s="90"/>
      <c r="FNJ59" s="90"/>
      <c r="FNK59" s="90"/>
      <c r="FNL59" s="90"/>
      <c r="FNM59" s="90"/>
      <c r="FNN59" s="90"/>
      <c r="FNO59" s="90"/>
      <c r="FNP59" s="90"/>
      <c r="FNQ59" s="90"/>
      <c r="FNR59" s="90"/>
      <c r="FNS59" s="90"/>
      <c r="FNT59" s="90"/>
      <c r="FNU59" s="90"/>
      <c r="FNV59" s="90"/>
      <c r="FNW59" s="90"/>
      <c r="FNX59" s="90"/>
      <c r="FNY59" s="90"/>
      <c r="FNZ59" s="90"/>
      <c r="FOA59" s="90"/>
      <c r="FOB59" s="90"/>
      <c r="FOC59" s="90"/>
      <c r="FOD59" s="90"/>
      <c r="FOE59" s="90"/>
      <c r="FOF59" s="90"/>
      <c r="FOG59" s="90"/>
      <c r="FOH59" s="90"/>
      <c r="FOI59" s="90"/>
      <c r="FOJ59" s="90"/>
      <c r="FOK59" s="90"/>
      <c r="FOL59" s="90"/>
      <c r="FOM59" s="90"/>
      <c r="FON59" s="90"/>
      <c r="FOO59" s="90"/>
      <c r="FOP59" s="90"/>
      <c r="FOQ59" s="90"/>
      <c r="FOR59" s="90"/>
      <c r="FOS59" s="90"/>
      <c r="FOT59" s="90"/>
      <c r="FOU59" s="90"/>
      <c r="FOV59" s="90"/>
      <c r="FOW59" s="90"/>
      <c r="FOX59" s="90"/>
      <c r="FOY59" s="90"/>
      <c r="FOZ59" s="90"/>
      <c r="FPA59" s="90"/>
      <c r="FPB59" s="90"/>
      <c r="FPC59" s="90"/>
      <c r="FPD59" s="90"/>
      <c r="FPE59" s="90"/>
      <c r="FPF59" s="90"/>
      <c r="FPG59" s="90"/>
      <c r="FPH59" s="90"/>
      <c r="FPI59" s="90"/>
      <c r="FPJ59" s="90"/>
      <c r="FPK59" s="90"/>
      <c r="FPL59" s="90"/>
      <c r="FPM59" s="90"/>
      <c r="FPN59" s="90"/>
      <c r="FPO59" s="90"/>
      <c r="FPP59" s="90"/>
      <c r="FPQ59" s="90"/>
      <c r="FPR59" s="90"/>
      <c r="FPS59" s="90"/>
      <c r="FPT59" s="90"/>
      <c r="FPU59" s="90"/>
      <c r="FPV59" s="90"/>
      <c r="FPW59" s="90"/>
      <c r="FPX59" s="90"/>
      <c r="FPY59" s="90"/>
      <c r="FPZ59" s="90"/>
      <c r="FQA59" s="90"/>
      <c r="FQB59" s="90"/>
      <c r="FQC59" s="90"/>
      <c r="FQD59" s="90"/>
      <c r="FQE59" s="90"/>
      <c r="FQF59" s="90"/>
      <c r="FQG59" s="90"/>
      <c r="FQH59" s="90"/>
      <c r="FQI59" s="90"/>
      <c r="FQJ59" s="90"/>
      <c r="FQK59" s="90"/>
      <c r="FQL59" s="90"/>
      <c r="FQM59" s="90"/>
      <c r="FQN59" s="90"/>
      <c r="FQO59" s="90"/>
      <c r="FQP59" s="90"/>
      <c r="FQQ59" s="90"/>
      <c r="FQR59" s="90"/>
      <c r="FQS59" s="90"/>
      <c r="FQT59" s="90"/>
      <c r="FQU59" s="90"/>
      <c r="FQV59" s="90"/>
      <c r="FQW59" s="90"/>
      <c r="FQX59" s="90"/>
      <c r="FQY59" s="90"/>
      <c r="FQZ59" s="90"/>
      <c r="FRA59" s="90"/>
      <c r="FRB59" s="90"/>
      <c r="FRC59" s="90"/>
      <c r="FRD59" s="90"/>
      <c r="FRE59" s="90"/>
      <c r="FRF59" s="90"/>
      <c r="FRG59" s="90"/>
      <c r="FRH59" s="90"/>
      <c r="FRI59" s="90"/>
      <c r="FRJ59" s="90"/>
      <c r="FRK59" s="90"/>
      <c r="FRL59" s="90"/>
      <c r="FRM59" s="90"/>
      <c r="FRN59" s="90"/>
      <c r="FRO59" s="90"/>
      <c r="FRP59" s="90"/>
      <c r="FRQ59" s="90"/>
      <c r="FRR59" s="90"/>
      <c r="FRS59" s="90"/>
      <c r="FRT59" s="90"/>
      <c r="FRU59" s="90"/>
      <c r="FRV59" s="90"/>
      <c r="FRW59" s="90"/>
      <c r="FRX59" s="90"/>
      <c r="FRY59" s="90"/>
      <c r="FRZ59" s="90"/>
      <c r="FSA59" s="90"/>
      <c r="FSB59" s="90"/>
      <c r="FSC59" s="90"/>
      <c r="FSD59" s="90"/>
      <c r="FSE59" s="90"/>
      <c r="FSF59" s="90"/>
      <c r="FSG59" s="90"/>
      <c r="FSH59" s="90"/>
      <c r="FSI59" s="90"/>
      <c r="FSJ59" s="90"/>
      <c r="FSK59" s="90"/>
      <c r="FSL59" s="90"/>
      <c r="FSM59" s="90"/>
      <c r="FSN59" s="90"/>
      <c r="FSO59" s="90"/>
      <c r="FSP59" s="90"/>
      <c r="FSQ59" s="90"/>
      <c r="FSR59" s="90"/>
      <c r="FSS59" s="90"/>
      <c r="FST59" s="90"/>
      <c r="FSU59" s="90"/>
      <c r="FSV59" s="90"/>
      <c r="FSW59" s="90"/>
      <c r="FSX59" s="90"/>
      <c r="FSY59" s="90"/>
      <c r="FSZ59" s="90"/>
      <c r="FTA59" s="90"/>
      <c r="FTB59" s="90"/>
      <c r="FTC59" s="90"/>
      <c r="FTD59" s="90"/>
      <c r="FTE59" s="90"/>
      <c r="FTF59" s="90"/>
      <c r="FTG59" s="90"/>
      <c r="FTH59" s="90"/>
      <c r="FTI59" s="90"/>
      <c r="FTJ59" s="90"/>
      <c r="FTK59" s="90"/>
      <c r="FTL59" s="90"/>
      <c r="FTM59" s="90"/>
      <c r="FTN59" s="90"/>
      <c r="FTO59" s="90"/>
      <c r="FTP59" s="90"/>
      <c r="FTQ59" s="90"/>
      <c r="FTR59" s="90"/>
      <c r="FTS59" s="90"/>
      <c r="FTT59" s="90"/>
      <c r="FTU59" s="90"/>
      <c r="FTV59" s="90"/>
      <c r="FTW59" s="90"/>
      <c r="FTX59" s="90"/>
      <c r="FTY59" s="90"/>
      <c r="FTZ59" s="90"/>
      <c r="FUA59" s="90"/>
      <c r="FUB59" s="90"/>
      <c r="FUC59" s="90"/>
      <c r="FUD59" s="90"/>
      <c r="FUE59" s="90"/>
      <c r="FUF59" s="90"/>
      <c r="FUG59" s="90"/>
      <c r="FUH59" s="90"/>
      <c r="FUI59" s="90"/>
      <c r="FUJ59" s="90"/>
      <c r="FUK59" s="90"/>
      <c r="FUL59" s="90"/>
      <c r="FUM59" s="90"/>
      <c r="FUN59" s="90"/>
      <c r="FUO59" s="90"/>
      <c r="FUP59" s="90"/>
      <c r="FUQ59" s="90"/>
      <c r="FUR59" s="90"/>
      <c r="FUS59" s="90"/>
      <c r="FUT59" s="90"/>
      <c r="FUU59" s="90"/>
      <c r="FUV59" s="90"/>
      <c r="FUW59" s="90"/>
      <c r="FUX59" s="90"/>
      <c r="FUY59" s="90"/>
      <c r="FUZ59" s="90"/>
      <c r="FVA59" s="90"/>
      <c r="FVB59" s="90"/>
      <c r="FVC59" s="90"/>
      <c r="FVD59" s="90"/>
      <c r="FVE59" s="90"/>
      <c r="FVF59" s="90"/>
      <c r="FVG59" s="90"/>
      <c r="FVH59" s="90"/>
      <c r="FVI59" s="90"/>
      <c r="FVJ59" s="90"/>
      <c r="FVK59" s="90"/>
      <c r="FVL59" s="90"/>
      <c r="FVM59" s="90"/>
      <c r="FVN59" s="90"/>
      <c r="FVO59" s="90"/>
      <c r="FVP59" s="90"/>
      <c r="FVQ59" s="90"/>
      <c r="FVR59" s="90"/>
      <c r="FVS59" s="90"/>
      <c r="FVT59" s="90"/>
      <c r="FVU59" s="90"/>
      <c r="FVV59" s="90"/>
      <c r="FVW59" s="90"/>
      <c r="FVX59" s="90"/>
      <c r="FVY59" s="90"/>
      <c r="FVZ59" s="90"/>
      <c r="FWA59" s="90"/>
      <c r="FWB59" s="90"/>
      <c r="FWC59" s="90"/>
      <c r="FWD59" s="90"/>
      <c r="FWE59" s="90"/>
      <c r="FWF59" s="90"/>
      <c r="FWG59" s="90"/>
      <c r="FWH59" s="90"/>
      <c r="FWI59" s="90"/>
      <c r="FWJ59" s="90"/>
      <c r="FWK59" s="90"/>
      <c r="FWL59" s="90"/>
      <c r="FWM59" s="90"/>
      <c r="FWN59" s="90"/>
      <c r="FWO59" s="90"/>
      <c r="FWP59" s="90"/>
      <c r="FWQ59" s="90"/>
      <c r="FWR59" s="90"/>
      <c r="FWS59" s="90"/>
      <c r="FWT59" s="90"/>
      <c r="FWU59" s="90"/>
      <c r="FWV59" s="90"/>
      <c r="FWW59" s="90"/>
      <c r="FWX59" s="90"/>
      <c r="FWY59" s="90"/>
      <c r="FWZ59" s="90"/>
      <c r="FXA59" s="90"/>
      <c r="FXB59" s="90"/>
      <c r="FXC59" s="90"/>
      <c r="FXD59" s="90"/>
      <c r="FXE59" s="90"/>
      <c r="FXF59" s="90"/>
      <c r="FXG59" s="90"/>
      <c r="FXH59" s="90"/>
      <c r="FXI59" s="90"/>
      <c r="FXJ59" s="90"/>
      <c r="FXK59" s="90"/>
      <c r="FXL59" s="90"/>
      <c r="FXM59" s="90"/>
      <c r="FXN59" s="90"/>
      <c r="FXO59" s="90"/>
      <c r="FXP59" s="90"/>
      <c r="FXQ59" s="90"/>
      <c r="FXR59" s="90"/>
      <c r="FXS59" s="90"/>
      <c r="FXT59" s="90"/>
      <c r="FXU59" s="90"/>
      <c r="FXV59" s="90"/>
      <c r="FXW59" s="90"/>
      <c r="FXX59" s="90"/>
      <c r="FXY59" s="90"/>
      <c r="FXZ59" s="90"/>
      <c r="FYA59" s="90"/>
      <c r="FYB59" s="90"/>
      <c r="FYC59" s="90"/>
      <c r="FYD59" s="90"/>
      <c r="FYE59" s="90"/>
      <c r="FYF59" s="90"/>
      <c r="FYG59" s="90"/>
      <c r="FYH59" s="90"/>
      <c r="FYI59" s="90"/>
      <c r="FYJ59" s="90"/>
      <c r="FYK59" s="90"/>
      <c r="FYL59" s="90"/>
      <c r="FYM59" s="90"/>
      <c r="FYN59" s="90"/>
      <c r="FYO59" s="90"/>
      <c r="FYP59" s="90"/>
      <c r="FYQ59" s="90"/>
      <c r="FYR59" s="90"/>
      <c r="FYS59" s="90"/>
      <c r="FYT59" s="90"/>
      <c r="FYU59" s="90"/>
      <c r="FYV59" s="90"/>
      <c r="FYW59" s="90"/>
      <c r="FYX59" s="90"/>
      <c r="FYY59" s="90"/>
      <c r="FYZ59" s="90"/>
      <c r="FZA59" s="90"/>
      <c r="FZB59" s="90"/>
      <c r="FZC59" s="90"/>
      <c r="FZD59" s="90"/>
      <c r="FZE59" s="90"/>
      <c r="FZF59" s="90"/>
      <c r="FZG59" s="90"/>
      <c r="FZH59" s="90"/>
      <c r="FZI59" s="90"/>
      <c r="FZJ59" s="90"/>
      <c r="FZK59" s="90"/>
      <c r="FZL59" s="90"/>
      <c r="FZM59" s="90"/>
      <c r="FZN59" s="90"/>
      <c r="FZO59" s="90"/>
      <c r="FZP59" s="90"/>
      <c r="FZQ59" s="90"/>
      <c r="FZR59" s="90"/>
      <c r="FZS59" s="90"/>
      <c r="FZT59" s="90"/>
      <c r="FZU59" s="90"/>
      <c r="FZV59" s="90"/>
      <c r="FZW59" s="90"/>
      <c r="FZX59" s="90"/>
      <c r="FZY59" s="90"/>
      <c r="FZZ59" s="90"/>
      <c r="GAA59" s="90"/>
      <c r="GAB59" s="90"/>
      <c r="GAC59" s="90"/>
      <c r="GAD59" s="90"/>
      <c r="GAE59" s="90"/>
      <c r="GAF59" s="90"/>
      <c r="GAG59" s="90"/>
      <c r="GAH59" s="90"/>
      <c r="GAI59" s="90"/>
      <c r="GAJ59" s="90"/>
      <c r="GAK59" s="90"/>
      <c r="GAL59" s="90"/>
      <c r="GAM59" s="90"/>
      <c r="GAN59" s="90"/>
      <c r="GAO59" s="90"/>
      <c r="GAP59" s="90"/>
      <c r="GAQ59" s="90"/>
      <c r="GAR59" s="90"/>
      <c r="GAS59" s="90"/>
      <c r="GAT59" s="90"/>
      <c r="GAU59" s="90"/>
      <c r="GAV59" s="90"/>
      <c r="GAW59" s="90"/>
      <c r="GAX59" s="90"/>
      <c r="GAY59" s="90"/>
      <c r="GAZ59" s="90"/>
      <c r="GBA59" s="90"/>
      <c r="GBB59" s="90"/>
      <c r="GBC59" s="90"/>
      <c r="GBD59" s="90"/>
      <c r="GBE59" s="90"/>
      <c r="GBF59" s="90"/>
      <c r="GBG59" s="90"/>
      <c r="GBH59" s="90"/>
      <c r="GBI59" s="90"/>
      <c r="GBJ59" s="90"/>
      <c r="GBK59" s="90"/>
      <c r="GBL59" s="90"/>
      <c r="GBM59" s="90"/>
      <c r="GBN59" s="90"/>
      <c r="GBO59" s="90"/>
      <c r="GBP59" s="90"/>
      <c r="GBQ59" s="90"/>
      <c r="GBR59" s="90"/>
      <c r="GBS59" s="90"/>
      <c r="GBT59" s="90"/>
      <c r="GBU59" s="90"/>
      <c r="GBV59" s="90"/>
      <c r="GBW59" s="90"/>
      <c r="GBX59" s="90"/>
      <c r="GBY59" s="90"/>
      <c r="GBZ59" s="90"/>
      <c r="GCA59" s="90"/>
      <c r="GCB59" s="90"/>
      <c r="GCC59" s="90"/>
      <c r="GCD59" s="90"/>
      <c r="GCE59" s="90"/>
      <c r="GCF59" s="90"/>
      <c r="GCG59" s="90"/>
      <c r="GCH59" s="90"/>
      <c r="GCI59" s="90"/>
      <c r="GCJ59" s="90"/>
      <c r="GCK59" s="90"/>
      <c r="GCL59" s="90"/>
      <c r="GCM59" s="90"/>
      <c r="GCN59" s="90"/>
      <c r="GCO59" s="90"/>
      <c r="GCP59" s="90"/>
      <c r="GCQ59" s="90"/>
      <c r="GCR59" s="90"/>
      <c r="GCS59" s="90"/>
      <c r="GCT59" s="90"/>
      <c r="GCU59" s="90"/>
      <c r="GCV59" s="90"/>
      <c r="GCW59" s="90"/>
      <c r="GCX59" s="90"/>
      <c r="GCY59" s="90"/>
      <c r="GCZ59" s="90"/>
      <c r="GDA59" s="90"/>
      <c r="GDB59" s="90"/>
      <c r="GDC59" s="90"/>
      <c r="GDD59" s="90"/>
      <c r="GDE59" s="90"/>
      <c r="GDF59" s="90"/>
      <c r="GDG59" s="90"/>
      <c r="GDH59" s="90"/>
      <c r="GDI59" s="90"/>
      <c r="GDJ59" s="90"/>
      <c r="GDK59" s="90"/>
      <c r="GDL59" s="90"/>
      <c r="GDM59" s="90"/>
      <c r="GDN59" s="90"/>
      <c r="GDO59" s="90"/>
      <c r="GDP59" s="90"/>
      <c r="GDQ59" s="90"/>
      <c r="GDR59" s="90"/>
      <c r="GDS59" s="90"/>
      <c r="GDT59" s="90"/>
      <c r="GDU59" s="90"/>
      <c r="GDV59" s="90"/>
      <c r="GDW59" s="90"/>
      <c r="GDX59" s="90"/>
      <c r="GDY59" s="90"/>
      <c r="GDZ59" s="90"/>
      <c r="GEA59" s="90"/>
      <c r="GEB59" s="90"/>
      <c r="GEC59" s="90"/>
      <c r="GED59" s="90"/>
      <c r="GEE59" s="90"/>
      <c r="GEF59" s="90"/>
      <c r="GEG59" s="90"/>
      <c r="GEH59" s="90"/>
      <c r="GEI59" s="90"/>
      <c r="GEJ59" s="90"/>
      <c r="GEK59" s="90"/>
      <c r="GEL59" s="90"/>
      <c r="GEM59" s="90"/>
      <c r="GEN59" s="90"/>
      <c r="GEO59" s="90"/>
      <c r="GEP59" s="90"/>
      <c r="GEQ59" s="90"/>
      <c r="GER59" s="90"/>
      <c r="GES59" s="90"/>
      <c r="GET59" s="90"/>
      <c r="GEU59" s="90"/>
      <c r="GEV59" s="90"/>
      <c r="GEW59" s="90"/>
      <c r="GEX59" s="90"/>
      <c r="GEY59" s="90"/>
      <c r="GEZ59" s="90"/>
      <c r="GFA59" s="90"/>
      <c r="GFB59" s="90"/>
      <c r="GFC59" s="90"/>
      <c r="GFD59" s="90"/>
      <c r="GFE59" s="90"/>
      <c r="GFF59" s="90"/>
      <c r="GFG59" s="90"/>
      <c r="GFH59" s="90"/>
      <c r="GFI59" s="90"/>
      <c r="GFJ59" s="90"/>
      <c r="GFK59" s="90"/>
      <c r="GFL59" s="90"/>
      <c r="GFM59" s="90"/>
      <c r="GFN59" s="90"/>
      <c r="GFO59" s="90"/>
      <c r="GFP59" s="90"/>
      <c r="GFQ59" s="90"/>
      <c r="GFR59" s="90"/>
      <c r="GFS59" s="90"/>
      <c r="GFT59" s="90"/>
      <c r="GFU59" s="90"/>
      <c r="GFV59" s="90"/>
      <c r="GFW59" s="90"/>
      <c r="GFX59" s="90"/>
      <c r="GFY59" s="90"/>
      <c r="GFZ59" s="90"/>
      <c r="GGA59" s="90"/>
      <c r="GGB59" s="90"/>
      <c r="GGC59" s="90"/>
      <c r="GGD59" s="90"/>
      <c r="GGE59" s="90"/>
      <c r="GGF59" s="90"/>
      <c r="GGG59" s="90"/>
      <c r="GGH59" s="90"/>
      <c r="GGI59" s="90"/>
      <c r="GGJ59" s="90"/>
      <c r="GGK59" s="90"/>
      <c r="GGL59" s="90"/>
      <c r="GGM59" s="90"/>
      <c r="GGN59" s="90"/>
      <c r="GGO59" s="90"/>
      <c r="GGP59" s="90"/>
      <c r="GGQ59" s="90"/>
      <c r="GGR59" s="90"/>
      <c r="GGS59" s="90"/>
      <c r="GGT59" s="90"/>
      <c r="GGU59" s="90"/>
      <c r="GGV59" s="90"/>
      <c r="GGW59" s="90"/>
      <c r="GGX59" s="90"/>
      <c r="GGY59" s="90"/>
      <c r="GGZ59" s="90"/>
      <c r="GHA59" s="90"/>
      <c r="GHB59" s="90"/>
      <c r="GHC59" s="90"/>
      <c r="GHD59" s="90"/>
      <c r="GHE59" s="90"/>
      <c r="GHF59" s="90"/>
      <c r="GHG59" s="90"/>
      <c r="GHH59" s="90"/>
      <c r="GHI59" s="90"/>
      <c r="GHJ59" s="90"/>
      <c r="GHK59" s="90"/>
      <c r="GHL59" s="90"/>
      <c r="GHM59" s="90"/>
      <c r="GHN59" s="90"/>
      <c r="GHO59" s="90"/>
      <c r="GHP59" s="90"/>
      <c r="GHQ59" s="90"/>
      <c r="GHR59" s="90"/>
      <c r="GHS59" s="90"/>
      <c r="GHT59" s="90"/>
      <c r="GHU59" s="90"/>
      <c r="GHV59" s="90"/>
      <c r="GHW59" s="90"/>
      <c r="GHX59" s="90"/>
      <c r="GHY59" s="90"/>
      <c r="GHZ59" s="90"/>
      <c r="GIA59" s="90"/>
      <c r="GIB59" s="90"/>
      <c r="GIC59" s="90"/>
      <c r="GID59" s="90"/>
      <c r="GIE59" s="90"/>
      <c r="GIF59" s="90"/>
      <c r="GIG59" s="90"/>
      <c r="GIH59" s="90"/>
      <c r="GII59" s="90"/>
      <c r="GIJ59" s="90"/>
      <c r="GIK59" s="90"/>
      <c r="GIL59" s="90"/>
      <c r="GIM59" s="90"/>
      <c r="GIN59" s="90"/>
      <c r="GIO59" s="90"/>
      <c r="GIP59" s="90"/>
      <c r="GIQ59" s="90"/>
      <c r="GIR59" s="90"/>
      <c r="GIS59" s="90"/>
      <c r="GIT59" s="90"/>
      <c r="GIU59" s="90"/>
      <c r="GIV59" s="90"/>
      <c r="GIW59" s="90"/>
      <c r="GIX59" s="90"/>
      <c r="GIY59" s="90"/>
      <c r="GIZ59" s="90"/>
      <c r="GJA59" s="90"/>
      <c r="GJB59" s="90"/>
      <c r="GJC59" s="90"/>
      <c r="GJD59" s="90"/>
      <c r="GJE59" s="90"/>
      <c r="GJF59" s="90"/>
      <c r="GJG59" s="90"/>
      <c r="GJH59" s="90"/>
      <c r="GJI59" s="90"/>
      <c r="GJJ59" s="90"/>
      <c r="GJK59" s="90"/>
      <c r="GJL59" s="90"/>
      <c r="GJM59" s="90"/>
      <c r="GJN59" s="90"/>
      <c r="GJO59" s="90"/>
      <c r="GJP59" s="90"/>
      <c r="GJQ59" s="90"/>
      <c r="GJR59" s="90"/>
      <c r="GJS59" s="90"/>
      <c r="GJT59" s="90"/>
      <c r="GJU59" s="90"/>
      <c r="GJV59" s="90"/>
      <c r="GJW59" s="90"/>
      <c r="GJX59" s="90"/>
      <c r="GJY59" s="90"/>
      <c r="GJZ59" s="90"/>
      <c r="GKA59" s="90"/>
      <c r="GKB59" s="90"/>
      <c r="GKC59" s="90"/>
      <c r="GKD59" s="90"/>
      <c r="GKE59" s="90"/>
      <c r="GKF59" s="90"/>
      <c r="GKG59" s="90"/>
      <c r="GKH59" s="90"/>
      <c r="GKI59" s="90"/>
      <c r="GKJ59" s="90"/>
      <c r="GKK59" s="90"/>
      <c r="GKL59" s="90"/>
      <c r="GKM59" s="90"/>
      <c r="GKN59" s="90"/>
      <c r="GKO59" s="90"/>
      <c r="GKP59" s="90"/>
      <c r="GKQ59" s="90"/>
      <c r="GKR59" s="90"/>
      <c r="GKS59" s="90"/>
      <c r="GKT59" s="90"/>
      <c r="GKU59" s="90"/>
      <c r="GKV59" s="90"/>
      <c r="GKW59" s="90"/>
      <c r="GKX59" s="90"/>
      <c r="GKY59" s="90"/>
      <c r="GKZ59" s="90"/>
      <c r="GLA59" s="90"/>
      <c r="GLB59" s="90"/>
      <c r="GLC59" s="90"/>
      <c r="GLD59" s="90"/>
      <c r="GLE59" s="90"/>
      <c r="GLF59" s="90"/>
      <c r="GLG59" s="90"/>
      <c r="GLH59" s="90"/>
      <c r="GLI59" s="90"/>
      <c r="GLJ59" s="90"/>
      <c r="GLK59" s="90"/>
      <c r="GLL59" s="90"/>
      <c r="GLM59" s="90"/>
      <c r="GLN59" s="90"/>
      <c r="GLO59" s="90"/>
      <c r="GLP59" s="90"/>
      <c r="GLQ59" s="90"/>
      <c r="GLR59" s="90"/>
      <c r="GLS59" s="90"/>
      <c r="GLT59" s="90"/>
      <c r="GLU59" s="90"/>
      <c r="GLV59" s="90"/>
      <c r="GLW59" s="90"/>
      <c r="GLX59" s="90"/>
      <c r="GLY59" s="90"/>
      <c r="GLZ59" s="90"/>
      <c r="GMA59" s="90"/>
      <c r="GMB59" s="90"/>
      <c r="GMC59" s="90"/>
      <c r="GMD59" s="90"/>
      <c r="GME59" s="90"/>
      <c r="GMF59" s="90"/>
      <c r="GMG59" s="90"/>
      <c r="GMH59" s="90"/>
      <c r="GMI59" s="90"/>
      <c r="GMJ59" s="90"/>
      <c r="GMK59" s="90"/>
      <c r="GML59" s="90"/>
      <c r="GMM59" s="90"/>
      <c r="GMN59" s="90"/>
      <c r="GMO59" s="90"/>
      <c r="GMP59" s="90"/>
      <c r="GMQ59" s="90"/>
      <c r="GMR59" s="90"/>
      <c r="GMS59" s="90"/>
      <c r="GMT59" s="90"/>
      <c r="GMU59" s="90"/>
      <c r="GMV59" s="90"/>
      <c r="GMW59" s="90"/>
      <c r="GMX59" s="90"/>
      <c r="GMY59" s="90"/>
      <c r="GMZ59" s="90"/>
      <c r="GNA59" s="90"/>
      <c r="GNB59" s="90"/>
      <c r="GNC59" s="90"/>
      <c r="GND59" s="90"/>
      <c r="GNE59" s="90"/>
      <c r="GNF59" s="90"/>
      <c r="GNG59" s="90"/>
      <c r="GNH59" s="90"/>
      <c r="GNI59" s="90"/>
      <c r="GNJ59" s="90"/>
      <c r="GNK59" s="90"/>
      <c r="GNL59" s="90"/>
      <c r="GNM59" s="90"/>
      <c r="GNN59" s="90"/>
      <c r="GNO59" s="90"/>
      <c r="GNP59" s="90"/>
      <c r="GNQ59" s="90"/>
      <c r="GNR59" s="90"/>
      <c r="GNS59" s="90"/>
      <c r="GNT59" s="90"/>
      <c r="GNU59" s="90"/>
      <c r="GNV59" s="90"/>
      <c r="GNW59" s="90"/>
      <c r="GNX59" s="90"/>
      <c r="GNY59" s="90"/>
      <c r="GNZ59" s="90"/>
      <c r="GOA59" s="90"/>
      <c r="GOB59" s="90"/>
      <c r="GOC59" s="90"/>
      <c r="GOD59" s="90"/>
      <c r="GOE59" s="90"/>
      <c r="GOF59" s="90"/>
      <c r="GOG59" s="90"/>
      <c r="GOH59" s="90"/>
      <c r="GOI59" s="90"/>
      <c r="GOJ59" s="90"/>
      <c r="GOK59" s="90"/>
      <c r="GOL59" s="90"/>
      <c r="GOM59" s="90"/>
      <c r="GON59" s="90"/>
      <c r="GOO59" s="90"/>
      <c r="GOP59" s="90"/>
      <c r="GOQ59" s="90"/>
      <c r="GOR59" s="90"/>
      <c r="GOS59" s="90"/>
      <c r="GOT59" s="90"/>
      <c r="GOU59" s="90"/>
      <c r="GOV59" s="90"/>
      <c r="GOW59" s="90"/>
      <c r="GOX59" s="90"/>
      <c r="GOY59" s="90"/>
      <c r="GOZ59" s="90"/>
      <c r="GPA59" s="90"/>
      <c r="GPB59" s="90"/>
      <c r="GPC59" s="90"/>
      <c r="GPD59" s="90"/>
      <c r="GPE59" s="90"/>
      <c r="GPF59" s="90"/>
      <c r="GPG59" s="90"/>
      <c r="GPH59" s="90"/>
      <c r="GPI59" s="90"/>
      <c r="GPJ59" s="90"/>
      <c r="GPK59" s="90"/>
      <c r="GPL59" s="90"/>
      <c r="GPM59" s="90"/>
      <c r="GPN59" s="90"/>
      <c r="GPO59" s="90"/>
      <c r="GPP59" s="90"/>
      <c r="GPQ59" s="90"/>
      <c r="GPR59" s="90"/>
      <c r="GPS59" s="90"/>
      <c r="GPT59" s="90"/>
      <c r="GPU59" s="90"/>
      <c r="GPV59" s="90"/>
      <c r="GPW59" s="90"/>
      <c r="GPX59" s="90"/>
      <c r="GPY59" s="90"/>
      <c r="GPZ59" s="90"/>
      <c r="GQA59" s="90"/>
      <c r="GQB59" s="90"/>
      <c r="GQC59" s="90"/>
      <c r="GQD59" s="90"/>
      <c r="GQE59" s="90"/>
      <c r="GQF59" s="90"/>
      <c r="GQG59" s="90"/>
      <c r="GQH59" s="90"/>
      <c r="GQI59" s="90"/>
      <c r="GQJ59" s="90"/>
      <c r="GQK59" s="90"/>
      <c r="GQL59" s="90"/>
      <c r="GQM59" s="90"/>
      <c r="GQN59" s="90"/>
      <c r="GQO59" s="90"/>
      <c r="GQP59" s="90"/>
      <c r="GQQ59" s="90"/>
      <c r="GQR59" s="90"/>
      <c r="GQS59" s="90"/>
      <c r="GQT59" s="90"/>
      <c r="GQU59" s="90"/>
      <c r="GQV59" s="90"/>
      <c r="GQW59" s="90"/>
      <c r="GQX59" s="90"/>
      <c r="GQY59" s="90"/>
      <c r="GQZ59" s="90"/>
      <c r="GRA59" s="90"/>
      <c r="GRB59" s="90"/>
      <c r="GRC59" s="90"/>
      <c r="GRD59" s="90"/>
      <c r="GRE59" s="90"/>
      <c r="GRF59" s="90"/>
      <c r="GRG59" s="90"/>
      <c r="GRH59" s="90"/>
      <c r="GRI59" s="90"/>
      <c r="GRJ59" s="90"/>
      <c r="GRK59" s="90"/>
      <c r="GRL59" s="90"/>
      <c r="GRM59" s="90"/>
      <c r="GRN59" s="90"/>
      <c r="GRO59" s="90"/>
      <c r="GRP59" s="90"/>
      <c r="GRQ59" s="90"/>
      <c r="GRR59" s="90"/>
      <c r="GRS59" s="90"/>
      <c r="GRT59" s="90"/>
      <c r="GRU59" s="90"/>
      <c r="GRV59" s="90"/>
      <c r="GRW59" s="90"/>
      <c r="GRX59" s="90"/>
      <c r="GRY59" s="90"/>
      <c r="GRZ59" s="90"/>
      <c r="GSA59" s="90"/>
      <c r="GSB59" s="90"/>
      <c r="GSC59" s="90"/>
      <c r="GSD59" s="90"/>
      <c r="GSE59" s="90"/>
      <c r="GSF59" s="90"/>
      <c r="GSG59" s="90"/>
      <c r="GSH59" s="90"/>
      <c r="GSI59" s="90"/>
      <c r="GSJ59" s="90"/>
      <c r="GSK59" s="90"/>
      <c r="GSL59" s="90"/>
      <c r="GSM59" s="90"/>
      <c r="GSN59" s="90"/>
      <c r="GSO59" s="90"/>
      <c r="GSP59" s="90"/>
      <c r="GSQ59" s="90"/>
      <c r="GSR59" s="90"/>
      <c r="GSS59" s="90"/>
      <c r="GST59" s="90"/>
      <c r="GSU59" s="90"/>
      <c r="GSV59" s="90"/>
      <c r="GSW59" s="90"/>
      <c r="GSX59" s="90"/>
      <c r="GSY59" s="90"/>
      <c r="GSZ59" s="90"/>
      <c r="GTA59" s="90"/>
      <c r="GTB59" s="90"/>
      <c r="GTC59" s="90"/>
      <c r="GTD59" s="90"/>
      <c r="GTE59" s="90"/>
      <c r="GTF59" s="90"/>
      <c r="GTG59" s="90"/>
      <c r="GTH59" s="90"/>
      <c r="GTI59" s="90"/>
      <c r="GTJ59" s="90"/>
      <c r="GTK59" s="90"/>
      <c r="GTL59" s="90"/>
      <c r="GTM59" s="90"/>
      <c r="GTN59" s="90"/>
      <c r="GTO59" s="90"/>
      <c r="GTP59" s="90"/>
      <c r="GTQ59" s="90"/>
      <c r="GTR59" s="90"/>
      <c r="GTS59" s="90"/>
      <c r="GTT59" s="90"/>
      <c r="GTU59" s="90"/>
      <c r="GTV59" s="90"/>
      <c r="GTW59" s="90"/>
      <c r="GTX59" s="90"/>
      <c r="GTY59" s="90"/>
      <c r="GTZ59" s="90"/>
      <c r="GUA59" s="90"/>
      <c r="GUB59" s="90"/>
      <c r="GUC59" s="90"/>
      <c r="GUD59" s="90"/>
      <c r="GUE59" s="90"/>
      <c r="GUF59" s="90"/>
      <c r="GUG59" s="90"/>
      <c r="GUH59" s="90"/>
      <c r="GUI59" s="90"/>
      <c r="GUJ59" s="90"/>
      <c r="GUK59" s="90"/>
      <c r="GUL59" s="90"/>
      <c r="GUM59" s="90"/>
      <c r="GUN59" s="90"/>
      <c r="GUO59" s="90"/>
      <c r="GUP59" s="90"/>
      <c r="GUQ59" s="90"/>
      <c r="GUR59" s="90"/>
      <c r="GUS59" s="90"/>
      <c r="GUT59" s="90"/>
      <c r="GUU59" s="90"/>
      <c r="GUV59" s="90"/>
      <c r="GUW59" s="90"/>
      <c r="GUX59" s="90"/>
      <c r="GUY59" s="90"/>
      <c r="GUZ59" s="90"/>
      <c r="GVA59" s="90"/>
      <c r="GVB59" s="90"/>
      <c r="GVC59" s="90"/>
      <c r="GVD59" s="90"/>
      <c r="GVE59" s="90"/>
      <c r="GVF59" s="90"/>
      <c r="GVG59" s="90"/>
      <c r="GVH59" s="90"/>
      <c r="GVI59" s="90"/>
      <c r="GVJ59" s="90"/>
      <c r="GVK59" s="90"/>
      <c r="GVL59" s="90"/>
      <c r="GVM59" s="90"/>
      <c r="GVN59" s="90"/>
      <c r="GVO59" s="90"/>
      <c r="GVP59" s="90"/>
      <c r="GVQ59" s="90"/>
      <c r="GVR59" s="90"/>
      <c r="GVS59" s="90"/>
      <c r="GVT59" s="90"/>
      <c r="GVU59" s="90"/>
      <c r="GVV59" s="90"/>
      <c r="GVW59" s="90"/>
      <c r="GVX59" s="90"/>
      <c r="GVY59" s="90"/>
      <c r="GVZ59" s="90"/>
      <c r="GWA59" s="90"/>
      <c r="GWB59" s="90"/>
      <c r="GWC59" s="90"/>
      <c r="GWD59" s="90"/>
      <c r="GWE59" s="90"/>
      <c r="GWF59" s="90"/>
      <c r="GWG59" s="90"/>
      <c r="GWH59" s="90"/>
      <c r="GWI59" s="90"/>
      <c r="GWJ59" s="90"/>
      <c r="GWK59" s="90"/>
      <c r="GWL59" s="90"/>
      <c r="GWM59" s="90"/>
      <c r="GWN59" s="90"/>
      <c r="GWO59" s="90"/>
      <c r="GWP59" s="90"/>
      <c r="GWQ59" s="90"/>
      <c r="GWR59" s="90"/>
      <c r="GWS59" s="90"/>
      <c r="GWT59" s="90"/>
      <c r="GWU59" s="90"/>
      <c r="GWV59" s="90"/>
      <c r="GWW59" s="90"/>
      <c r="GWX59" s="90"/>
      <c r="GWY59" s="90"/>
      <c r="GWZ59" s="90"/>
      <c r="GXA59" s="90"/>
      <c r="GXB59" s="90"/>
      <c r="GXC59" s="90"/>
      <c r="GXD59" s="90"/>
      <c r="GXE59" s="90"/>
      <c r="GXF59" s="90"/>
      <c r="GXG59" s="90"/>
      <c r="GXH59" s="90"/>
      <c r="GXI59" s="90"/>
      <c r="GXJ59" s="90"/>
      <c r="GXK59" s="90"/>
      <c r="GXL59" s="90"/>
      <c r="GXM59" s="90"/>
      <c r="GXN59" s="90"/>
      <c r="GXO59" s="90"/>
      <c r="GXP59" s="90"/>
      <c r="GXQ59" s="90"/>
      <c r="GXR59" s="90"/>
      <c r="GXS59" s="90"/>
      <c r="GXT59" s="90"/>
      <c r="GXU59" s="90"/>
      <c r="GXV59" s="90"/>
      <c r="GXW59" s="90"/>
      <c r="GXX59" s="90"/>
      <c r="GXY59" s="90"/>
      <c r="GXZ59" s="90"/>
      <c r="GYA59" s="90"/>
      <c r="GYB59" s="90"/>
      <c r="GYC59" s="90"/>
      <c r="GYD59" s="90"/>
      <c r="GYE59" s="90"/>
      <c r="GYF59" s="90"/>
      <c r="GYG59" s="90"/>
      <c r="GYH59" s="90"/>
      <c r="GYI59" s="90"/>
      <c r="GYJ59" s="90"/>
      <c r="GYK59" s="90"/>
      <c r="GYL59" s="90"/>
      <c r="GYM59" s="90"/>
      <c r="GYN59" s="90"/>
      <c r="GYO59" s="90"/>
      <c r="GYP59" s="90"/>
      <c r="GYQ59" s="90"/>
      <c r="GYR59" s="90"/>
      <c r="GYS59" s="90"/>
      <c r="GYT59" s="90"/>
      <c r="GYU59" s="90"/>
      <c r="GYV59" s="90"/>
      <c r="GYW59" s="90"/>
      <c r="GYX59" s="90"/>
      <c r="GYY59" s="90"/>
      <c r="GYZ59" s="90"/>
      <c r="GZA59" s="90"/>
      <c r="GZB59" s="90"/>
      <c r="GZC59" s="90"/>
      <c r="GZD59" s="90"/>
      <c r="GZE59" s="90"/>
      <c r="GZF59" s="90"/>
      <c r="GZG59" s="90"/>
      <c r="GZH59" s="90"/>
      <c r="GZI59" s="90"/>
      <c r="GZJ59" s="90"/>
      <c r="GZK59" s="90"/>
      <c r="GZL59" s="90"/>
      <c r="GZM59" s="90"/>
      <c r="GZN59" s="90"/>
      <c r="GZO59" s="90"/>
      <c r="GZP59" s="90"/>
      <c r="GZQ59" s="90"/>
      <c r="GZR59" s="90"/>
      <c r="GZS59" s="90"/>
      <c r="GZT59" s="90"/>
      <c r="GZU59" s="90"/>
      <c r="GZV59" s="90"/>
      <c r="GZW59" s="90"/>
      <c r="GZX59" s="90"/>
      <c r="GZY59" s="90"/>
      <c r="GZZ59" s="90"/>
      <c r="HAA59" s="90"/>
      <c r="HAB59" s="90"/>
      <c r="HAC59" s="90"/>
      <c r="HAD59" s="90"/>
      <c r="HAE59" s="90"/>
      <c r="HAF59" s="90"/>
      <c r="HAG59" s="90"/>
      <c r="HAH59" s="90"/>
      <c r="HAI59" s="90"/>
      <c r="HAJ59" s="90"/>
      <c r="HAK59" s="90"/>
      <c r="HAL59" s="90"/>
      <c r="HAM59" s="90"/>
      <c r="HAN59" s="90"/>
      <c r="HAO59" s="90"/>
      <c r="HAP59" s="90"/>
      <c r="HAQ59" s="90"/>
      <c r="HAR59" s="90"/>
      <c r="HAS59" s="90"/>
      <c r="HAT59" s="90"/>
      <c r="HAU59" s="90"/>
      <c r="HAV59" s="90"/>
      <c r="HAW59" s="90"/>
      <c r="HAX59" s="90"/>
      <c r="HAY59" s="90"/>
      <c r="HAZ59" s="90"/>
      <c r="HBA59" s="90"/>
      <c r="HBB59" s="90"/>
      <c r="HBC59" s="90"/>
      <c r="HBD59" s="90"/>
      <c r="HBE59" s="90"/>
      <c r="HBF59" s="90"/>
      <c r="HBG59" s="90"/>
      <c r="HBH59" s="90"/>
      <c r="HBI59" s="90"/>
      <c r="HBJ59" s="90"/>
      <c r="HBK59" s="90"/>
      <c r="HBL59" s="90"/>
      <c r="HBM59" s="90"/>
      <c r="HBN59" s="90"/>
      <c r="HBO59" s="90"/>
      <c r="HBP59" s="90"/>
      <c r="HBQ59" s="90"/>
      <c r="HBR59" s="90"/>
      <c r="HBS59" s="90"/>
      <c r="HBT59" s="90"/>
      <c r="HBU59" s="90"/>
      <c r="HBV59" s="90"/>
      <c r="HBW59" s="90"/>
      <c r="HBX59" s="90"/>
      <c r="HBY59" s="90"/>
      <c r="HBZ59" s="90"/>
      <c r="HCA59" s="90"/>
      <c r="HCB59" s="90"/>
      <c r="HCC59" s="90"/>
      <c r="HCD59" s="90"/>
      <c r="HCE59" s="90"/>
      <c r="HCF59" s="90"/>
      <c r="HCG59" s="90"/>
      <c r="HCH59" s="90"/>
      <c r="HCI59" s="90"/>
      <c r="HCJ59" s="90"/>
      <c r="HCK59" s="90"/>
      <c r="HCL59" s="90"/>
      <c r="HCM59" s="90"/>
      <c r="HCN59" s="90"/>
      <c r="HCO59" s="90"/>
      <c r="HCP59" s="90"/>
      <c r="HCQ59" s="90"/>
      <c r="HCR59" s="90"/>
      <c r="HCS59" s="90"/>
      <c r="HCT59" s="90"/>
      <c r="HCU59" s="90"/>
      <c r="HCV59" s="90"/>
      <c r="HCW59" s="90"/>
      <c r="HCX59" s="90"/>
      <c r="HCY59" s="90"/>
      <c r="HCZ59" s="90"/>
      <c r="HDA59" s="90"/>
      <c r="HDB59" s="90"/>
      <c r="HDC59" s="90"/>
      <c r="HDD59" s="90"/>
      <c r="HDE59" s="90"/>
      <c r="HDF59" s="90"/>
      <c r="HDG59" s="90"/>
      <c r="HDH59" s="90"/>
      <c r="HDI59" s="90"/>
      <c r="HDJ59" s="90"/>
      <c r="HDK59" s="90"/>
      <c r="HDL59" s="90"/>
      <c r="HDM59" s="90"/>
      <c r="HDN59" s="90"/>
      <c r="HDO59" s="90"/>
      <c r="HDP59" s="90"/>
      <c r="HDQ59" s="90"/>
      <c r="HDR59" s="90"/>
      <c r="HDS59" s="90"/>
      <c r="HDT59" s="90"/>
      <c r="HDU59" s="90"/>
      <c r="HDV59" s="90"/>
      <c r="HDW59" s="90"/>
      <c r="HDX59" s="90"/>
      <c r="HDY59" s="90"/>
      <c r="HDZ59" s="90"/>
      <c r="HEA59" s="90"/>
      <c r="HEB59" s="90"/>
      <c r="HEC59" s="90"/>
      <c r="HED59" s="90"/>
      <c r="HEE59" s="90"/>
      <c r="HEF59" s="90"/>
      <c r="HEG59" s="90"/>
      <c r="HEH59" s="90"/>
      <c r="HEI59" s="90"/>
      <c r="HEJ59" s="90"/>
      <c r="HEK59" s="90"/>
      <c r="HEL59" s="90"/>
      <c r="HEM59" s="90"/>
      <c r="HEN59" s="90"/>
      <c r="HEO59" s="90"/>
      <c r="HEP59" s="90"/>
      <c r="HEQ59" s="90"/>
      <c r="HER59" s="90"/>
      <c r="HES59" s="90"/>
      <c r="HET59" s="90"/>
      <c r="HEU59" s="90"/>
      <c r="HEV59" s="90"/>
      <c r="HEW59" s="90"/>
      <c r="HEX59" s="90"/>
      <c r="HEY59" s="90"/>
      <c r="HEZ59" s="90"/>
      <c r="HFA59" s="90"/>
      <c r="HFB59" s="90"/>
      <c r="HFC59" s="90"/>
      <c r="HFD59" s="90"/>
      <c r="HFE59" s="90"/>
      <c r="HFF59" s="90"/>
      <c r="HFG59" s="90"/>
      <c r="HFH59" s="90"/>
      <c r="HFI59" s="90"/>
      <c r="HFJ59" s="90"/>
      <c r="HFK59" s="90"/>
      <c r="HFL59" s="90"/>
      <c r="HFM59" s="90"/>
      <c r="HFN59" s="90"/>
      <c r="HFO59" s="90"/>
      <c r="HFP59" s="90"/>
      <c r="HFQ59" s="90"/>
      <c r="HFR59" s="90"/>
      <c r="HFS59" s="90"/>
      <c r="HFT59" s="90"/>
      <c r="HFU59" s="90"/>
      <c r="HFV59" s="90"/>
      <c r="HFW59" s="90"/>
      <c r="HFX59" s="90"/>
      <c r="HFY59" s="90"/>
      <c r="HFZ59" s="90"/>
      <c r="HGA59" s="90"/>
      <c r="HGB59" s="90"/>
      <c r="HGC59" s="90"/>
      <c r="HGD59" s="90"/>
      <c r="HGE59" s="90"/>
      <c r="HGF59" s="90"/>
      <c r="HGG59" s="90"/>
      <c r="HGH59" s="90"/>
      <c r="HGI59" s="90"/>
      <c r="HGJ59" s="90"/>
      <c r="HGK59" s="90"/>
      <c r="HGL59" s="90"/>
      <c r="HGM59" s="90"/>
      <c r="HGN59" s="90"/>
      <c r="HGO59" s="90"/>
      <c r="HGP59" s="90"/>
      <c r="HGQ59" s="90"/>
      <c r="HGR59" s="90"/>
      <c r="HGS59" s="90"/>
      <c r="HGT59" s="90"/>
      <c r="HGU59" s="90"/>
      <c r="HGV59" s="90"/>
      <c r="HGW59" s="90"/>
      <c r="HGX59" s="90"/>
      <c r="HGY59" s="90"/>
      <c r="HGZ59" s="90"/>
      <c r="HHA59" s="90"/>
      <c r="HHB59" s="90"/>
      <c r="HHC59" s="90"/>
      <c r="HHD59" s="90"/>
      <c r="HHE59" s="90"/>
      <c r="HHF59" s="90"/>
      <c r="HHG59" s="90"/>
      <c r="HHH59" s="90"/>
      <c r="HHI59" s="90"/>
      <c r="HHJ59" s="90"/>
      <c r="HHK59" s="90"/>
      <c r="HHL59" s="90"/>
      <c r="HHM59" s="90"/>
      <c r="HHN59" s="90"/>
      <c r="HHO59" s="90"/>
      <c r="HHP59" s="90"/>
      <c r="HHQ59" s="90"/>
      <c r="HHR59" s="90"/>
      <c r="HHS59" s="90"/>
      <c r="HHT59" s="90"/>
      <c r="HHU59" s="90"/>
      <c r="HHV59" s="90"/>
      <c r="HHW59" s="90"/>
      <c r="HHX59" s="90"/>
      <c r="HHY59" s="90"/>
      <c r="HHZ59" s="90"/>
      <c r="HIA59" s="90"/>
      <c r="HIB59" s="90"/>
      <c r="HIC59" s="90"/>
      <c r="HID59" s="90"/>
      <c r="HIE59" s="90"/>
      <c r="HIF59" s="90"/>
      <c r="HIG59" s="90"/>
      <c r="HIH59" s="90"/>
      <c r="HII59" s="90"/>
      <c r="HIJ59" s="90"/>
      <c r="HIK59" s="90"/>
      <c r="HIL59" s="90"/>
      <c r="HIM59" s="90"/>
      <c r="HIN59" s="90"/>
      <c r="HIO59" s="90"/>
      <c r="HIP59" s="90"/>
      <c r="HIQ59" s="90"/>
      <c r="HIR59" s="90"/>
      <c r="HIS59" s="90"/>
      <c r="HIT59" s="90"/>
      <c r="HIU59" s="90"/>
      <c r="HIV59" s="90"/>
      <c r="HIW59" s="90"/>
      <c r="HIX59" s="90"/>
      <c r="HIY59" s="90"/>
      <c r="HIZ59" s="90"/>
      <c r="HJA59" s="90"/>
      <c r="HJB59" s="90"/>
      <c r="HJC59" s="90"/>
      <c r="HJD59" s="90"/>
      <c r="HJE59" s="90"/>
      <c r="HJF59" s="90"/>
      <c r="HJG59" s="90"/>
      <c r="HJH59" s="90"/>
      <c r="HJI59" s="90"/>
      <c r="HJJ59" s="90"/>
      <c r="HJK59" s="90"/>
      <c r="HJL59" s="90"/>
      <c r="HJM59" s="90"/>
      <c r="HJN59" s="90"/>
      <c r="HJO59" s="90"/>
      <c r="HJP59" s="90"/>
      <c r="HJQ59" s="90"/>
      <c r="HJR59" s="90"/>
      <c r="HJS59" s="90"/>
      <c r="HJT59" s="90"/>
      <c r="HJU59" s="90"/>
      <c r="HJV59" s="90"/>
      <c r="HJW59" s="90"/>
      <c r="HJX59" s="90"/>
      <c r="HJY59" s="90"/>
      <c r="HJZ59" s="90"/>
      <c r="HKA59" s="90"/>
      <c r="HKB59" s="90"/>
      <c r="HKC59" s="90"/>
      <c r="HKD59" s="90"/>
      <c r="HKE59" s="90"/>
      <c r="HKF59" s="90"/>
      <c r="HKG59" s="90"/>
      <c r="HKH59" s="90"/>
      <c r="HKI59" s="90"/>
      <c r="HKJ59" s="90"/>
      <c r="HKK59" s="90"/>
      <c r="HKL59" s="90"/>
      <c r="HKM59" s="90"/>
      <c r="HKN59" s="90"/>
      <c r="HKO59" s="90"/>
      <c r="HKP59" s="90"/>
      <c r="HKQ59" s="90"/>
      <c r="HKR59" s="90"/>
      <c r="HKS59" s="90"/>
      <c r="HKT59" s="90"/>
      <c r="HKU59" s="90"/>
      <c r="HKV59" s="90"/>
      <c r="HKW59" s="90"/>
      <c r="HKX59" s="90"/>
      <c r="HKY59" s="90"/>
      <c r="HKZ59" s="90"/>
      <c r="HLA59" s="90"/>
      <c r="HLB59" s="90"/>
      <c r="HLC59" s="90"/>
      <c r="HLD59" s="90"/>
      <c r="HLE59" s="90"/>
      <c r="HLF59" s="90"/>
      <c r="HLG59" s="90"/>
      <c r="HLH59" s="90"/>
      <c r="HLI59" s="90"/>
      <c r="HLJ59" s="90"/>
      <c r="HLK59" s="90"/>
      <c r="HLL59" s="90"/>
      <c r="HLM59" s="90"/>
      <c r="HLN59" s="90"/>
      <c r="HLO59" s="90"/>
      <c r="HLP59" s="90"/>
      <c r="HLQ59" s="90"/>
      <c r="HLR59" s="90"/>
      <c r="HLS59" s="90"/>
      <c r="HLT59" s="90"/>
      <c r="HLU59" s="90"/>
      <c r="HLV59" s="90"/>
      <c r="HLW59" s="90"/>
      <c r="HLX59" s="90"/>
      <c r="HLY59" s="90"/>
      <c r="HLZ59" s="90"/>
      <c r="HMA59" s="90"/>
      <c r="HMB59" s="90"/>
      <c r="HMC59" s="90"/>
      <c r="HMD59" s="90"/>
      <c r="HME59" s="90"/>
      <c r="HMF59" s="90"/>
      <c r="HMG59" s="90"/>
      <c r="HMH59" s="90"/>
      <c r="HMI59" s="90"/>
      <c r="HMJ59" s="90"/>
      <c r="HMK59" s="90"/>
      <c r="HML59" s="90"/>
      <c r="HMM59" s="90"/>
      <c r="HMN59" s="90"/>
      <c r="HMO59" s="90"/>
      <c r="HMP59" s="90"/>
      <c r="HMQ59" s="90"/>
      <c r="HMR59" s="90"/>
      <c r="HMS59" s="90"/>
      <c r="HMT59" s="90"/>
      <c r="HMU59" s="90"/>
      <c r="HMV59" s="90"/>
      <c r="HMW59" s="90"/>
      <c r="HMX59" s="90"/>
      <c r="HMY59" s="90"/>
      <c r="HMZ59" s="90"/>
      <c r="HNA59" s="90"/>
      <c r="HNB59" s="90"/>
      <c r="HNC59" s="90"/>
      <c r="HND59" s="90"/>
      <c r="HNE59" s="90"/>
      <c r="HNF59" s="90"/>
      <c r="HNG59" s="90"/>
      <c r="HNH59" s="90"/>
      <c r="HNI59" s="90"/>
      <c r="HNJ59" s="90"/>
      <c r="HNK59" s="90"/>
      <c r="HNL59" s="90"/>
      <c r="HNM59" s="90"/>
      <c r="HNN59" s="90"/>
      <c r="HNO59" s="90"/>
      <c r="HNP59" s="90"/>
      <c r="HNQ59" s="90"/>
      <c r="HNR59" s="90"/>
      <c r="HNS59" s="90"/>
      <c r="HNT59" s="90"/>
      <c r="HNU59" s="90"/>
      <c r="HNV59" s="90"/>
      <c r="HNW59" s="90"/>
      <c r="HNX59" s="90"/>
      <c r="HNY59" s="90"/>
      <c r="HNZ59" s="90"/>
      <c r="HOA59" s="90"/>
      <c r="HOB59" s="90"/>
      <c r="HOC59" s="90"/>
      <c r="HOD59" s="90"/>
      <c r="HOE59" s="90"/>
      <c r="HOF59" s="90"/>
      <c r="HOG59" s="90"/>
      <c r="HOH59" s="90"/>
      <c r="HOI59" s="90"/>
      <c r="HOJ59" s="90"/>
      <c r="HOK59" s="90"/>
      <c r="HOL59" s="90"/>
      <c r="HOM59" s="90"/>
      <c r="HON59" s="90"/>
      <c r="HOO59" s="90"/>
      <c r="HOP59" s="90"/>
      <c r="HOQ59" s="90"/>
      <c r="HOR59" s="90"/>
      <c r="HOS59" s="90"/>
      <c r="HOT59" s="90"/>
      <c r="HOU59" s="90"/>
      <c r="HOV59" s="90"/>
      <c r="HOW59" s="90"/>
      <c r="HOX59" s="90"/>
      <c r="HOY59" s="90"/>
      <c r="HOZ59" s="90"/>
      <c r="HPA59" s="90"/>
      <c r="HPB59" s="90"/>
      <c r="HPC59" s="90"/>
      <c r="HPD59" s="90"/>
      <c r="HPE59" s="90"/>
      <c r="HPF59" s="90"/>
      <c r="HPG59" s="90"/>
      <c r="HPH59" s="90"/>
      <c r="HPI59" s="90"/>
      <c r="HPJ59" s="90"/>
      <c r="HPK59" s="90"/>
      <c r="HPL59" s="90"/>
      <c r="HPM59" s="90"/>
      <c r="HPN59" s="90"/>
      <c r="HPO59" s="90"/>
      <c r="HPP59" s="90"/>
      <c r="HPQ59" s="90"/>
      <c r="HPR59" s="90"/>
      <c r="HPS59" s="90"/>
      <c r="HPT59" s="90"/>
      <c r="HPU59" s="90"/>
      <c r="HPV59" s="90"/>
      <c r="HPW59" s="90"/>
      <c r="HPX59" s="90"/>
      <c r="HPY59" s="90"/>
      <c r="HPZ59" s="90"/>
      <c r="HQA59" s="90"/>
      <c r="HQB59" s="90"/>
      <c r="HQC59" s="90"/>
      <c r="HQD59" s="90"/>
      <c r="HQE59" s="90"/>
      <c r="HQF59" s="90"/>
      <c r="HQG59" s="90"/>
      <c r="HQH59" s="90"/>
      <c r="HQI59" s="90"/>
      <c r="HQJ59" s="90"/>
      <c r="HQK59" s="90"/>
      <c r="HQL59" s="90"/>
      <c r="HQM59" s="90"/>
      <c r="HQN59" s="90"/>
      <c r="HQO59" s="90"/>
      <c r="HQP59" s="90"/>
      <c r="HQQ59" s="90"/>
      <c r="HQR59" s="90"/>
      <c r="HQS59" s="90"/>
      <c r="HQT59" s="90"/>
      <c r="HQU59" s="90"/>
      <c r="HQV59" s="90"/>
      <c r="HQW59" s="90"/>
      <c r="HQX59" s="90"/>
      <c r="HQY59" s="90"/>
      <c r="HQZ59" s="90"/>
      <c r="HRA59" s="90"/>
      <c r="HRB59" s="90"/>
      <c r="HRC59" s="90"/>
      <c r="HRD59" s="90"/>
      <c r="HRE59" s="90"/>
      <c r="HRF59" s="90"/>
      <c r="HRG59" s="90"/>
      <c r="HRH59" s="90"/>
      <c r="HRI59" s="90"/>
      <c r="HRJ59" s="90"/>
      <c r="HRK59" s="90"/>
      <c r="HRL59" s="90"/>
      <c r="HRM59" s="90"/>
      <c r="HRN59" s="90"/>
      <c r="HRO59" s="90"/>
      <c r="HRP59" s="90"/>
      <c r="HRQ59" s="90"/>
      <c r="HRR59" s="90"/>
      <c r="HRS59" s="90"/>
      <c r="HRT59" s="90"/>
      <c r="HRU59" s="90"/>
      <c r="HRV59" s="90"/>
      <c r="HRW59" s="90"/>
      <c r="HRX59" s="90"/>
      <c r="HRY59" s="90"/>
      <c r="HRZ59" s="90"/>
      <c r="HSA59" s="90"/>
      <c r="HSB59" s="90"/>
      <c r="HSC59" s="90"/>
      <c r="HSD59" s="90"/>
      <c r="HSE59" s="90"/>
      <c r="HSF59" s="90"/>
      <c r="HSG59" s="90"/>
      <c r="HSH59" s="90"/>
      <c r="HSI59" s="90"/>
      <c r="HSJ59" s="90"/>
      <c r="HSK59" s="90"/>
      <c r="HSL59" s="90"/>
      <c r="HSM59" s="90"/>
      <c r="HSN59" s="90"/>
      <c r="HSO59" s="90"/>
      <c r="HSP59" s="90"/>
      <c r="HSQ59" s="90"/>
      <c r="HSR59" s="90"/>
      <c r="HSS59" s="90"/>
      <c r="HST59" s="90"/>
      <c r="HSU59" s="90"/>
      <c r="HSV59" s="90"/>
      <c r="HSW59" s="90"/>
      <c r="HSX59" s="90"/>
      <c r="HSY59" s="90"/>
      <c r="HSZ59" s="90"/>
      <c r="HTA59" s="90"/>
      <c r="HTB59" s="90"/>
      <c r="HTC59" s="90"/>
      <c r="HTD59" s="90"/>
      <c r="HTE59" s="90"/>
      <c r="HTF59" s="90"/>
      <c r="HTG59" s="90"/>
      <c r="HTH59" s="90"/>
      <c r="HTI59" s="90"/>
      <c r="HTJ59" s="90"/>
      <c r="HTK59" s="90"/>
      <c r="HTL59" s="90"/>
      <c r="HTM59" s="90"/>
      <c r="HTN59" s="90"/>
      <c r="HTO59" s="90"/>
      <c r="HTP59" s="90"/>
      <c r="HTQ59" s="90"/>
      <c r="HTR59" s="90"/>
      <c r="HTS59" s="90"/>
      <c r="HTT59" s="90"/>
      <c r="HTU59" s="90"/>
      <c r="HTV59" s="90"/>
      <c r="HTW59" s="90"/>
      <c r="HTX59" s="90"/>
      <c r="HTY59" s="90"/>
      <c r="HTZ59" s="90"/>
      <c r="HUA59" s="90"/>
      <c r="HUB59" s="90"/>
      <c r="HUC59" s="90"/>
      <c r="HUD59" s="90"/>
      <c r="HUE59" s="90"/>
      <c r="HUF59" s="90"/>
      <c r="HUG59" s="90"/>
      <c r="HUH59" s="90"/>
      <c r="HUI59" s="90"/>
      <c r="HUJ59" s="90"/>
      <c r="HUK59" s="90"/>
      <c r="HUL59" s="90"/>
      <c r="HUM59" s="90"/>
      <c r="HUN59" s="90"/>
      <c r="HUO59" s="90"/>
      <c r="HUP59" s="90"/>
      <c r="HUQ59" s="90"/>
      <c r="HUR59" s="90"/>
      <c r="HUS59" s="90"/>
      <c r="HUT59" s="90"/>
      <c r="HUU59" s="90"/>
      <c r="HUV59" s="90"/>
      <c r="HUW59" s="90"/>
      <c r="HUX59" s="90"/>
      <c r="HUY59" s="90"/>
      <c r="HUZ59" s="90"/>
      <c r="HVA59" s="90"/>
      <c r="HVB59" s="90"/>
      <c r="HVC59" s="90"/>
      <c r="HVD59" s="90"/>
      <c r="HVE59" s="90"/>
      <c r="HVF59" s="90"/>
      <c r="HVG59" s="90"/>
      <c r="HVH59" s="90"/>
      <c r="HVI59" s="90"/>
      <c r="HVJ59" s="90"/>
      <c r="HVK59" s="90"/>
      <c r="HVL59" s="90"/>
      <c r="HVM59" s="90"/>
      <c r="HVN59" s="90"/>
      <c r="HVO59" s="90"/>
      <c r="HVP59" s="90"/>
      <c r="HVQ59" s="90"/>
      <c r="HVR59" s="90"/>
      <c r="HVS59" s="90"/>
      <c r="HVT59" s="90"/>
      <c r="HVU59" s="90"/>
      <c r="HVV59" s="90"/>
      <c r="HVW59" s="90"/>
      <c r="HVX59" s="90"/>
      <c r="HVY59" s="90"/>
      <c r="HVZ59" s="90"/>
      <c r="HWA59" s="90"/>
      <c r="HWB59" s="90"/>
      <c r="HWC59" s="90"/>
      <c r="HWD59" s="90"/>
      <c r="HWE59" s="90"/>
      <c r="HWF59" s="90"/>
      <c r="HWG59" s="90"/>
      <c r="HWH59" s="90"/>
      <c r="HWI59" s="90"/>
      <c r="HWJ59" s="90"/>
      <c r="HWK59" s="90"/>
      <c r="HWL59" s="90"/>
      <c r="HWM59" s="90"/>
      <c r="HWN59" s="90"/>
      <c r="HWO59" s="90"/>
      <c r="HWP59" s="90"/>
      <c r="HWQ59" s="90"/>
      <c r="HWR59" s="90"/>
      <c r="HWS59" s="90"/>
      <c r="HWT59" s="90"/>
      <c r="HWU59" s="90"/>
      <c r="HWV59" s="90"/>
      <c r="HWW59" s="90"/>
      <c r="HWX59" s="90"/>
      <c r="HWY59" s="90"/>
      <c r="HWZ59" s="90"/>
      <c r="HXA59" s="90"/>
      <c r="HXB59" s="90"/>
      <c r="HXC59" s="90"/>
      <c r="HXD59" s="90"/>
      <c r="HXE59" s="90"/>
      <c r="HXF59" s="90"/>
      <c r="HXG59" s="90"/>
      <c r="HXH59" s="90"/>
      <c r="HXI59" s="90"/>
      <c r="HXJ59" s="90"/>
      <c r="HXK59" s="90"/>
      <c r="HXL59" s="90"/>
      <c r="HXM59" s="90"/>
      <c r="HXN59" s="90"/>
      <c r="HXO59" s="90"/>
      <c r="HXP59" s="90"/>
      <c r="HXQ59" s="90"/>
      <c r="HXR59" s="90"/>
      <c r="HXS59" s="90"/>
      <c r="HXT59" s="90"/>
      <c r="HXU59" s="90"/>
      <c r="HXV59" s="90"/>
      <c r="HXW59" s="90"/>
      <c r="HXX59" s="90"/>
      <c r="HXY59" s="90"/>
      <c r="HXZ59" s="90"/>
      <c r="HYA59" s="90"/>
      <c r="HYB59" s="90"/>
      <c r="HYC59" s="90"/>
      <c r="HYD59" s="90"/>
      <c r="HYE59" s="90"/>
      <c r="HYF59" s="90"/>
      <c r="HYG59" s="90"/>
      <c r="HYH59" s="90"/>
      <c r="HYI59" s="90"/>
      <c r="HYJ59" s="90"/>
      <c r="HYK59" s="90"/>
      <c r="HYL59" s="90"/>
      <c r="HYM59" s="90"/>
      <c r="HYN59" s="90"/>
      <c r="HYO59" s="90"/>
      <c r="HYP59" s="90"/>
      <c r="HYQ59" s="90"/>
      <c r="HYR59" s="90"/>
      <c r="HYS59" s="90"/>
      <c r="HYT59" s="90"/>
      <c r="HYU59" s="90"/>
      <c r="HYV59" s="90"/>
      <c r="HYW59" s="90"/>
      <c r="HYX59" s="90"/>
      <c r="HYY59" s="90"/>
      <c r="HYZ59" s="90"/>
      <c r="HZA59" s="90"/>
      <c r="HZB59" s="90"/>
      <c r="HZC59" s="90"/>
      <c r="HZD59" s="90"/>
      <c r="HZE59" s="90"/>
      <c r="HZF59" s="90"/>
      <c r="HZG59" s="90"/>
      <c r="HZH59" s="90"/>
      <c r="HZI59" s="90"/>
      <c r="HZJ59" s="90"/>
      <c r="HZK59" s="90"/>
      <c r="HZL59" s="90"/>
      <c r="HZM59" s="90"/>
      <c r="HZN59" s="90"/>
      <c r="HZO59" s="90"/>
      <c r="HZP59" s="90"/>
      <c r="HZQ59" s="90"/>
      <c r="HZR59" s="90"/>
      <c r="HZS59" s="90"/>
      <c r="HZT59" s="90"/>
      <c r="HZU59" s="90"/>
      <c r="HZV59" s="90"/>
      <c r="HZW59" s="90"/>
      <c r="HZX59" s="90"/>
      <c r="HZY59" s="90"/>
      <c r="HZZ59" s="90"/>
      <c r="IAA59" s="90"/>
      <c r="IAB59" s="90"/>
      <c r="IAC59" s="90"/>
      <c r="IAD59" s="90"/>
      <c r="IAE59" s="90"/>
      <c r="IAF59" s="90"/>
      <c r="IAG59" s="90"/>
      <c r="IAH59" s="90"/>
      <c r="IAI59" s="90"/>
      <c r="IAJ59" s="90"/>
      <c r="IAK59" s="90"/>
      <c r="IAL59" s="90"/>
      <c r="IAM59" s="90"/>
      <c r="IAN59" s="90"/>
      <c r="IAO59" s="90"/>
      <c r="IAP59" s="90"/>
      <c r="IAQ59" s="90"/>
      <c r="IAR59" s="90"/>
      <c r="IAS59" s="90"/>
      <c r="IAT59" s="90"/>
      <c r="IAU59" s="90"/>
      <c r="IAV59" s="90"/>
      <c r="IAW59" s="90"/>
      <c r="IAX59" s="90"/>
      <c r="IAY59" s="90"/>
      <c r="IAZ59" s="90"/>
      <c r="IBA59" s="90"/>
      <c r="IBB59" s="90"/>
      <c r="IBC59" s="90"/>
      <c r="IBD59" s="90"/>
      <c r="IBE59" s="90"/>
      <c r="IBF59" s="90"/>
      <c r="IBG59" s="90"/>
      <c r="IBH59" s="90"/>
      <c r="IBI59" s="90"/>
      <c r="IBJ59" s="90"/>
      <c r="IBK59" s="90"/>
      <c r="IBL59" s="90"/>
      <c r="IBM59" s="90"/>
      <c r="IBN59" s="90"/>
      <c r="IBO59" s="90"/>
      <c r="IBP59" s="90"/>
      <c r="IBQ59" s="90"/>
      <c r="IBR59" s="90"/>
      <c r="IBS59" s="90"/>
      <c r="IBT59" s="90"/>
      <c r="IBU59" s="90"/>
      <c r="IBV59" s="90"/>
      <c r="IBW59" s="90"/>
      <c r="IBX59" s="90"/>
      <c r="IBY59" s="90"/>
      <c r="IBZ59" s="90"/>
      <c r="ICA59" s="90"/>
      <c r="ICB59" s="90"/>
      <c r="ICC59" s="90"/>
      <c r="ICD59" s="90"/>
      <c r="ICE59" s="90"/>
      <c r="ICF59" s="90"/>
      <c r="ICG59" s="90"/>
      <c r="ICH59" s="90"/>
      <c r="ICI59" s="90"/>
      <c r="ICJ59" s="90"/>
      <c r="ICK59" s="90"/>
      <c r="ICL59" s="90"/>
      <c r="ICM59" s="90"/>
      <c r="ICN59" s="90"/>
      <c r="ICO59" s="90"/>
      <c r="ICP59" s="90"/>
      <c r="ICQ59" s="90"/>
      <c r="ICR59" s="90"/>
      <c r="ICS59" s="90"/>
      <c r="ICT59" s="90"/>
      <c r="ICU59" s="90"/>
      <c r="ICV59" s="90"/>
      <c r="ICW59" s="90"/>
      <c r="ICX59" s="90"/>
      <c r="ICY59" s="90"/>
      <c r="ICZ59" s="90"/>
      <c r="IDA59" s="90"/>
      <c r="IDB59" s="90"/>
      <c r="IDC59" s="90"/>
      <c r="IDD59" s="90"/>
      <c r="IDE59" s="90"/>
      <c r="IDF59" s="90"/>
      <c r="IDG59" s="90"/>
      <c r="IDH59" s="90"/>
      <c r="IDI59" s="90"/>
      <c r="IDJ59" s="90"/>
      <c r="IDK59" s="90"/>
      <c r="IDL59" s="90"/>
      <c r="IDM59" s="90"/>
      <c r="IDN59" s="90"/>
      <c r="IDO59" s="90"/>
      <c r="IDP59" s="90"/>
      <c r="IDQ59" s="90"/>
      <c r="IDR59" s="90"/>
      <c r="IDS59" s="90"/>
      <c r="IDT59" s="90"/>
      <c r="IDU59" s="90"/>
      <c r="IDV59" s="90"/>
      <c r="IDW59" s="90"/>
      <c r="IDX59" s="90"/>
      <c r="IDY59" s="90"/>
      <c r="IDZ59" s="90"/>
      <c r="IEA59" s="90"/>
      <c r="IEB59" s="90"/>
      <c r="IEC59" s="90"/>
      <c r="IED59" s="90"/>
      <c r="IEE59" s="90"/>
      <c r="IEF59" s="90"/>
      <c r="IEG59" s="90"/>
      <c r="IEH59" s="90"/>
      <c r="IEI59" s="90"/>
      <c r="IEJ59" s="90"/>
      <c r="IEK59" s="90"/>
      <c r="IEL59" s="90"/>
      <c r="IEM59" s="90"/>
      <c r="IEN59" s="90"/>
      <c r="IEO59" s="90"/>
      <c r="IEP59" s="90"/>
      <c r="IEQ59" s="90"/>
      <c r="IER59" s="90"/>
      <c r="IES59" s="90"/>
      <c r="IET59" s="90"/>
      <c r="IEU59" s="90"/>
      <c r="IEV59" s="90"/>
      <c r="IEW59" s="90"/>
      <c r="IEX59" s="90"/>
      <c r="IEY59" s="90"/>
      <c r="IEZ59" s="90"/>
      <c r="IFA59" s="90"/>
      <c r="IFB59" s="90"/>
      <c r="IFC59" s="90"/>
      <c r="IFD59" s="90"/>
      <c r="IFE59" s="90"/>
      <c r="IFF59" s="90"/>
      <c r="IFG59" s="90"/>
      <c r="IFH59" s="90"/>
      <c r="IFI59" s="90"/>
      <c r="IFJ59" s="90"/>
      <c r="IFK59" s="90"/>
      <c r="IFL59" s="90"/>
      <c r="IFM59" s="90"/>
      <c r="IFN59" s="90"/>
      <c r="IFO59" s="90"/>
      <c r="IFP59" s="90"/>
      <c r="IFQ59" s="90"/>
      <c r="IFR59" s="90"/>
      <c r="IFS59" s="90"/>
      <c r="IFT59" s="90"/>
      <c r="IFU59" s="90"/>
      <c r="IFV59" s="90"/>
      <c r="IFW59" s="90"/>
      <c r="IFX59" s="90"/>
      <c r="IFY59" s="90"/>
      <c r="IFZ59" s="90"/>
      <c r="IGA59" s="90"/>
      <c r="IGB59" s="90"/>
      <c r="IGC59" s="90"/>
      <c r="IGD59" s="90"/>
      <c r="IGE59" s="90"/>
      <c r="IGF59" s="90"/>
      <c r="IGG59" s="90"/>
      <c r="IGH59" s="90"/>
      <c r="IGI59" s="90"/>
      <c r="IGJ59" s="90"/>
      <c r="IGK59" s="90"/>
      <c r="IGL59" s="90"/>
      <c r="IGM59" s="90"/>
      <c r="IGN59" s="90"/>
      <c r="IGO59" s="90"/>
      <c r="IGP59" s="90"/>
      <c r="IGQ59" s="90"/>
      <c r="IGR59" s="90"/>
      <c r="IGS59" s="90"/>
      <c r="IGT59" s="90"/>
      <c r="IGU59" s="90"/>
      <c r="IGV59" s="90"/>
      <c r="IGW59" s="90"/>
      <c r="IGX59" s="90"/>
      <c r="IGY59" s="90"/>
      <c r="IGZ59" s="90"/>
      <c r="IHA59" s="90"/>
      <c r="IHB59" s="90"/>
      <c r="IHC59" s="90"/>
      <c r="IHD59" s="90"/>
      <c r="IHE59" s="90"/>
      <c r="IHF59" s="90"/>
      <c r="IHG59" s="90"/>
      <c r="IHH59" s="90"/>
      <c r="IHI59" s="90"/>
      <c r="IHJ59" s="90"/>
      <c r="IHK59" s="90"/>
      <c r="IHL59" s="90"/>
      <c r="IHM59" s="90"/>
      <c r="IHN59" s="90"/>
      <c r="IHO59" s="90"/>
      <c r="IHP59" s="90"/>
      <c r="IHQ59" s="90"/>
      <c r="IHR59" s="90"/>
      <c r="IHS59" s="90"/>
      <c r="IHT59" s="90"/>
      <c r="IHU59" s="90"/>
      <c r="IHV59" s="90"/>
      <c r="IHW59" s="90"/>
      <c r="IHX59" s="90"/>
      <c r="IHY59" s="90"/>
      <c r="IHZ59" s="90"/>
      <c r="IIA59" s="90"/>
      <c r="IIB59" s="90"/>
      <c r="IIC59" s="90"/>
      <c r="IID59" s="90"/>
      <c r="IIE59" s="90"/>
      <c r="IIF59" s="90"/>
      <c r="IIG59" s="90"/>
      <c r="IIH59" s="90"/>
      <c r="III59" s="90"/>
      <c r="IIJ59" s="90"/>
      <c r="IIK59" s="90"/>
      <c r="IIL59" s="90"/>
      <c r="IIM59" s="90"/>
      <c r="IIN59" s="90"/>
      <c r="IIO59" s="90"/>
      <c r="IIP59" s="90"/>
      <c r="IIQ59" s="90"/>
      <c r="IIR59" s="90"/>
      <c r="IIS59" s="90"/>
      <c r="IIT59" s="90"/>
      <c r="IIU59" s="90"/>
      <c r="IIV59" s="90"/>
      <c r="IIW59" s="90"/>
      <c r="IIX59" s="90"/>
      <c r="IIY59" s="90"/>
      <c r="IIZ59" s="90"/>
      <c r="IJA59" s="90"/>
      <c r="IJB59" s="90"/>
      <c r="IJC59" s="90"/>
      <c r="IJD59" s="90"/>
      <c r="IJE59" s="90"/>
      <c r="IJF59" s="90"/>
      <c r="IJG59" s="90"/>
      <c r="IJH59" s="90"/>
      <c r="IJI59" s="90"/>
      <c r="IJJ59" s="90"/>
      <c r="IJK59" s="90"/>
      <c r="IJL59" s="90"/>
      <c r="IJM59" s="90"/>
      <c r="IJN59" s="90"/>
      <c r="IJO59" s="90"/>
      <c r="IJP59" s="90"/>
      <c r="IJQ59" s="90"/>
      <c r="IJR59" s="90"/>
      <c r="IJS59" s="90"/>
      <c r="IJT59" s="90"/>
      <c r="IJU59" s="90"/>
      <c r="IJV59" s="90"/>
      <c r="IJW59" s="90"/>
      <c r="IJX59" s="90"/>
      <c r="IJY59" s="90"/>
      <c r="IJZ59" s="90"/>
      <c r="IKA59" s="90"/>
      <c r="IKB59" s="90"/>
      <c r="IKC59" s="90"/>
      <c r="IKD59" s="90"/>
      <c r="IKE59" s="90"/>
      <c r="IKF59" s="90"/>
      <c r="IKG59" s="90"/>
      <c r="IKH59" s="90"/>
      <c r="IKI59" s="90"/>
      <c r="IKJ59" s="90"/>
      <c r="IKK59" s="90"/>
      <c r="IKL59" s="90"/>
      <c r="IKM59" s="90"/>
      <c r="IKN59" s="90"/>
      <c r="IKO59" s="90"/>
      <c r="IKP59" s="90"/>
      <c r="IKQ59" s="90"/>
      <c r="IKR59" s="90"/>
      <c r="IKS59" s="90"/>
      <c r="IKT59" s="90"/>
      <c r="IKU59" s="90"/>
      <c r="IKV59" s="90"/>
      <c r="IKW59" s="90"/>
      <c r="IKX59" s="90"/>
      <c r="IKY59" s="90"/>
      <c r="IKZ59" s="90"/>
      <c r="ILA59" s="90"/>
      <c r="ILB59" s="90"/>
      <c r="ILC59" s="90"/>
      <c r="ILD59" s="90"/>
      <c r="ILE59" s="90"/>
      <c r="ILF59" s="90"/>
      <c r="ILG59" s="90"/>
      <c r="ILH59" s="90"/>
      <c r="ILI59" s="90"/>
      <c r="ILJ59" s="90"/>
      <c r="ILK59" s="90"/>
      <c r="ILL59" s="90"/>
      <c r="ILM59" s="90"/>
      <c r="ILN59" s="90"/>
      <c r="ILO59" s="90"/>
      <c r="ILP59" s="90"/>
      <c r="ILQ59" s="90"/>
      <c r="ILR59" s="90"/>
      <c r="ILS59" s="90"/>
      <c r="ILT59" s="90"/>
      <c r="ILU59" s="90"/>
      <c r="ILV59" s="90"/>
      <c r="ILW59" s="90"/>
      <c r="ILX59" s="90"/>
      <c r="ILY59" s="90"/>
      <c r="ILZ59" s="90"/>
      <c r="IMA59" s="90"/>
      <c r="IMB59" s="90"/>
      <c r="IMC59" s="90"/>
      <c r="IMD59" s="90"/>
      <c r="IME59" s="90"/>
      <c r="IMF59" s="90"/>
      <c r="IMG59" s="90"/>
      <c r="IMH59" s="90"/>
      <c r="IMI59" s="90"/>
      <c r="IMJ59" s="90"/>
      <c r="IMK59" s="90"/>
      <c r="IML59" s="90"/>
      <c r="IMM59" s="90"/>
      <c r="IMN59" s="90"/>
      <c r="IMO59" s="90"/>
      <c r="IMP59" s="90"/>
      <c r="IMQ59" s="90"/>
      <c r="IMR59" s="90"/>
      <c r="IMS59" s="90"/>
      <c r="IMT59" s="90"/>
      <c r="IMU59" s="90"/>
      <c r="IMV59" s="90"/>
      <c r="IMW59" s="90"/>
      <c r="IMX59" s="90"/>
      <c r="IMY59" s="90"/>
      <c r="IMZ59" s="90"/>
      <c r="INA59" s="90"/>
      <c r="INB59" s="90"/>
      <c r="INC59" s="90"/>
      <c r="IND59" s="90"/>
      <c r="INE59" s="90"/>
      <c r="INF59" s="90"/>
      <c r="ING59" s="90"/>
      <c r="INH59" s="90"/>
      <c r="INI59" s="90"/>
      <c r="INJ59" s="90"/>
      <c r="INK59" s="90"/>
      <c r="INL59" s="90"/>
      <c r="INM59" s="90"/>
      <c r="INN59" s="90"/>
      <c r="INO59" s="90"/>
      <c r="INP59" s="90"/>
      <c r="INQ59" s="90"/>
      <c r="INR59" s="90"/>
      <c r="INS59" s="90"/>
      <c r="INT59" s="90"/>
      <c r="INU59" s="90"/>
      <c r="INV59" s="90"/>
      <c r="INW59" s="90"/>
      <c r="INX59" s="90"/>
      <c r="INY59" s="90"/>
      <c r="INZ59" s="90"/>
      <c r="IOA59" s="90"/>
      <c r="IOB59" s="90"/>
      <c r="IOC59" s="90"/>
      <c r="IOD59" s="90"/>
      <c r="IOE59" s="90"/>
      <c r="IOF59" s="90"/>
      <c r="IOG59" s="90"/>
      <c r="IOH59" s="90"/>
      <c r="IOI59" s="90"/>
      <c r="IOJ59" s="90"/>
      <c r="IOK59" s="90"/>
      <c r="IOL59" s="90"/>
      <c r="IOM59" s="90"/>
      <c r="ION59" s="90"/>
      <c r="IOO59" s="90"/>
      <c r="IOP59" s="90"/>
      <c r="IOQ59" s="90"/>
      <c r="IOR59" s="90"/>
      <c r="IOS59" s="90"/>
      <c r="IOT59" s="90"/>
      <c r="IOU59" s="90"/>
      <c r="IOV59" s="90"/>
      <c r="IOW59" s="90"/>
      <c r="IOX59" s="90"/>
      <c r="IOY59" s="90"/>
      <c r="IOZ59" s="90"/>
      <c r="IPA59" s="90"/>
      <c r="IPB59" s="90"/>
      <c r="IPC59" s="90"/>
      <c r="IPD59" s="90"/>
      <c r="IPE59" s="90"/>
      <c r="IPF59" s="90"/>
      <c r="IPG59" s="90"/>
      <c r="IPH59" s="90"/>
      <c r="IPI59" s="90"/>
      <c r="IPJ59" s="90"/>
      <c r="IPK59" s="90"/>
      <c r="IPL59" s="90"/>
      <c r="IPM59" s="90"/>
      <c r="IPN59" s="90"/>
      <c r="IPO59" s="90"/>
      <c r="IPP59" s="90"/>
      <c r="IPQ59" s="90"/>
      <c r="IPR59" s="90"/>
      <c r="IPS59" s="90"/>
      <c r="IPT59" s="90"/>
      <c r="IPU59" s="90"/>
      <c r="IPV59" s="90"/>
      <c r="IPW59" s="90"/>
      <c r="IPX59" s="90"/>
      <c r="IPY59" s="90"/>
      <c r="IPZ59" s="90"/>
      <c r="IQA59" s="90"/>
      <c r="IQB59" s="90"/>
      <c r="IQC59" s="90"/>
      <c r="IQD59" s="90"/>
      <c r="IQE59" s="90"/>
      <c r="IQF59" s="90"/>
      <c r="IQG59" s="90"/>
      <c r="IQH59" s="90"/>
      <c r="IQI59" s="90"/>
      <c r="IQJ59" s="90"/>
      <c r="IQK59" s="90"/>
      <c r="IQL59" s="90"/>
      <c r="IQM59" s="90"/>
      <c r="IQN59" s="90"/>
      <c r="IQO59" s="90"/>
      <c r="IQP59" s="90"/>
      <c r="IQQ59" s="90"/>
      <c r="IQR59" s="90"/>
      <c r="IQS59" s="90"/>
      <c r="IQT59" s="90"/>
      <c r="IQU59" s="90"/>
      <c r="IQV59" s="90"/>
      <c r="IQW59" s="90"/>
      <c r="IQX59" s="90"/>
      <c r="IQY59" s="90"/>
      <c r="IQZ59" s="90"/>
      <c r="IRA59" s="90"/>
      <c r="IRB59" s="90"/>
      <c r="IRC59" s="90"/>
      <c r="IRD59" s="90"/>
      <c r="IRE59" s="90"/>
      <c r="IRF59" s="90"/>
      <c r="IRG59" s="90"/>
      <c r="IRH59" s="90"/>
      <c r="IRI59" s="90"/>
      <c r="IRJ59" s="90"/>
      <c r="IRK59" s="90"/>
      <c r="IRL59" s="90"/>
      <c r="IRM59" s="90"/>
      <c r="IRN59" s="90"/>
      <c r="IRO59" s="90"/>
      <c r="IRP59" s="90"/>
      <c r="IRQ59" s="90"/>
      <c r="IRR59" s="90"/>
      <c r="IRS59" s="90"/>
      <c r="IRT59" s="90"/>
      <c r="IRU59" s="90"/>
      <c r="IRV59" s="90"/>
      <c r="IRW59" s="90"/>
      <c r="IRX59" s="90"/>
      <c r="IRY59" s="90"/>
      <c r="IRZ59" s="90"/>
      <c r="ISA59" s="90"/>
      <c r="ISB59" s="90"/>
      <c r="ISC59" s="90"/>
      <c r="ISD59" s="90"/>
      <c r="ISE59" s="90"/>
      <c r="ISF59" s="90"/>
      <c r="ISG59" s="90"/>
      <c r="ISH59" s="90"/>
      <c r="ISI59" s="90"/>
      <c r="ISJ59" s="90"/>
      <c r="ISK59" s="90"/>
      <c r="ISL59" s="90"/>
      <c r="ISM59" s="90"/>
      <c r="ISN59" s="90"/>
      <c r="ISO59" s="90"/>
      <c r="ISP59" s="90"/>
      <c r="ISQ59" s="90"/>
      <c r="ISR59" s="90"/>
      <c r="ISS59" s="90"/>
      <c r="IST59" s="90"/>
      <c r="ISU59" s="90"/>
      <c r="ISV59" s="90"/>
      <c r="ISW59" s="90"/>
      <c r="ISX59" s="90"/>
      <c r="ISY59" s="90"/>
      <c r="ISZ59" s="90"/>
      <c r="ITA59" s="90"/>
      <c r="ITB59" s="90"/>
      <c r="ITC59" s="90"/>
      <c r="ITD59" s="90"/>
      <c r="ITE59" s="90"/>
      <c r="ITF59" s="90"/>
      <c r="ITG59" s="90"/>
      <c r="ITH59" s="90"/>
      <c r="ITI59" s="90"/>
      <c r="ITJ59" s="90"/>
      <c r="ITK59" s="90"/>
      <c r="ITL59" s="90"/>
      <c r="ITM59" s="90"/>
      <c r="ITN59" s="90"/>
      <c r="ITO59" s="90"/>
      <c r="ITP59" s="90"/>
      <c r="ITQ59" s="90"/>
      <c r="ITR59" s="90"/>
      <c r="ITS59" s="90"/>
      <c r="ITT59" s="90"/>
      <c r="ITU59" s="90"/>
      <c r="ITV59" s="90"/>
      <c r="ITW59" s="90"/>
      <c r="ITX59" s="90"/>
      <c r="ITY59" s="90"/>
      <c r="ITZ59" s="90"/>
      <c r="IUA59" s="90"/>
      <c r="IUB59" s="90"/>
      <c r="IUC59" s="90"/>
      <c r="IUD59" s="90"/>
      <c r="IUE59" s="90"/>
      <c r="IUF59" s="90"/>
      <c r="IUG59" s="90"/>
      <c r="IUH59" s="90"/>
      <c r="IUI59" s="90"/>
      <c r="IUJ59" s="90"/>
      <c r="IUK59" s="90"/>
      <c r="IUL59" s="90"/>
      <c r="IUM59" s="90"/>
      <c r="IUN59" s="90"/>
      <c r="IUO59" s="90"/>
      <c r="IUP59" s="90"/>
      <c r="IUQ59" s="90"/>
      <c r="IUR59" s="90"/>
      <c r="IUS59" s="90"/>
      <c r="IUT59" s="90"/>
      <c r="IUU59" s="90"/>
      <c r="IUV59" s="90"/>
      <c r="IUW59" s="90"/>
      <c r="IUX59" s="90"/>
      <c r="IUY59" s="90"/>
      <c r="IUZ59" s="90"/>
      <c r="IVA59" s="90"/>
      <c r="IVB59" s="90"/>
      <c r="IVC59" s="90"/>
      <c r="IVD59" s="90"/>
      <c r="IVE59" s="90"/>
      <c r="IVF59" s="90"/>
      <c r="IVG59" s="90"/>
      <c r="IVH59" s="90"/>
      <c r="IVI59" s="90"/>
      <c r="IVJ59" s="90"/>
      <c r="IVK59" s="90"/>
      <c r="IVL59" s="90"/>
      <c r="IVM59" s="90"/>
      <c r="IVN59" s="90"/>
      <c r="IVO59" s="90"/>
      <c r="IVP59" s="90"/>
      <c r="IVQ59" s="90"/>
      <c r="IVR59" s="90"/>
      <c r="IVS59" s="90"/>
      <c r="IVT59" s="90"/>
      <c r="IVU59" s="90"/>
      <c r="IVV59" s="90"/>
      <c r="IVW59" s="90"/>
      <c r="IVX59" s="90"/>
      <c r="IVY59" s="90"/>
      <c r="IVZ59" s="90"/>
      <c r="IWA59" s="90"/>
      <c r="IWB59" s="90"/>
      <c r="IWC59" s="90"/>
      <c r="IWD59" s="90"/>
      <c r="IWE59" s="90"/>
      <c r="IWF59" s="90"/>
      <c r="IWG59" s="90"/>
      <c r="IWH59" s="90"/>
      <c r="IWI59" s="90"/>
      <c r="IWJ59" s="90"/>
      <c r="IWK59" s="90"/>
      <c r="IWL59" s="90"/>
      <c r="IWM59" s="90"/>
      <c r="IWN59" s="90"/>
      <c r="IWO59" s="90"/>
      <c r="IWP59" s="90"/>
      <c r="IWQ59" s="90"/>
      <c r="IWR59" s="90"/>
      <c r="IWS59" s="90"/>
      <c r="IWT59" s="90"/>
      <c r="IWU59" s="90"/>
      <c r="IWV59" s="90"/>
      <c r="IWW59" s="90"/>
      <c r="IWX59" s="90"/>
      <c r="IWY59" s="90"/>
      <c r="IWZ59" s="90"/>
      <c r="IXA59" s="90"/>
      <c r="IXB59" s="90"/>
      <c r="IXC59" s="90"/>
      <c r="IXD59" s="90"/>
      <c r="IXE59" s="90"/>
      <c r="IXF59" s="90"/>
      <c r="IXG59" s="90"/>
      <c r="IXH59" s="90"/>
      <c r="IXI59" s="90"/>
      <c r="IXJ59" s="90"/>
      <c r="IXK59" s="90"/>
      <c r="IXL59" s="90"/>
      <c r="IXM59" s="90"/>
      <c r="IXN59" s="90"/>
      <c r="IXO59" s="90"/>
      <c r="IXP59" s="90"/>
      <c r="IXQ59" s="90"/>
      <c r="IXR59" s="90"/>
      <c r="IXS59" s="90"/>
      <c r="IXT59" s="90"/>
      <c r="IXU59" s="90"/>
      <c r="IXV59" s="90"/>
      <c r="IXW59" s="90"/>
      <c r="IXX59" s="90"/>
      <c r="IXY59" s="90"/>
      <c r="IXZ59" s="90"/>
      <c r="IYA59" s="90"/>
      <c r="IYB59" s="90"/>
      <c r="IYC59" s="90"/>
      <c r="IYD59" s="90"/>
      <c r="IYE59" s="90"/>
      <c r="IYF59" s="90"/>
      <c r="IYG59" s="90"/>
      <c r="IYH59" s="90"/>
      <c r="IYI59" s="90"/>
      <c r="IYJ59" s="90"/>
      <c r="IYK59" s="90"/>
      <c r="IYL59" s="90"/>
      <c r="IYM59" s="90"/>
      <c r="IYN59" s="90"/>
      <c r="IYO59" s="90"/>
      <c r="IYP59" s="90"/>
      <c r="IYQ59" s="90"/>
      <c r="IYR59" s="90"/>
      <c r="IYS59" s="90"/>
      <c r="IYT59" s="90"/>
      <c r="IYU59" s="90"/>
      <c r="IYV59" s="90"/>
      <c r="IYW59" s="90"/>
      <c r="IYX59" s="90"/>
      <c r="IYY59" s="90"/>
      <c r="IYZ59" s="90"/>
      <c r="IZA59" s="90"/>
      <c r="IZB59" s="90"/>
      <c r="IZC59" s="90"/>
      <c r="IZD59" s="90"/>
      <c r="IZE59" s="90"/>
      <c r="IZF59" s="90"/>
      <c r="IZG59" s="90"/>
      <c r="IZH59" s="90"/>
      <c r="IZI59" s="90"/>
      <c r="IZJ59" s="90"/>
      <c r="IZK59" s="90"/>
      <c r="IZL59" s="90"/>
      <c r="IZM59" s="90"/>
      <c r="IZN59" s="90"/>
      <c r="IZO59" s="90"/>
      <c r="IZP59" s="90"/>
      <c r="IZQ59" s="90"/>
      <c r="IZR59" s="90"/>
      <c r="IZS59" s="90"/>
      <c r="IZT59" s="90"/>
      <c r="IZU59" s="90"/>
      <c r="IZV59" s="90"/>
      <c r="IZW59" s="90"/>
      <c r="IZX59" s="90"/>
      <c r="IZY59" s="90"/>
      <c r="IZZ59" s="90"/>
      <c r="JAA59" s="90"/>
      <c r="JAB59" s="90"/>
      <c r="JAC59" s="90"/>
      <c r="JAD59" s="90"/>
      <c r="JAE59" s="90"/>
      <c r="JAF59" s="90"/>
      <c r="JAG59" s="90"/>
      <c r="JAH59" s="90"/>
      <c r="JAI59" s="90"/>
      <c r="JAJ59" s="90"/>
      <c r="JAK59" s="90"/>
      <c r="JAL59" s="90"/>
      <c r="JAM59" s="90"/>
      <c r="JAN59" s="90"/>
      <c r="JAO59" s="90"/>
      <c r="JAP59" s="90"/>
      <c r="JAQ59" s="90"/>
      <c r="JAR59" s="90"/>
      <c r="JAS59" s="90"/>
      <c r="JAT59" s="90"/>
      <c r="JAU59" s="90"/>
      <c r="JAV59" s="90"/>
      <c r="JAW59" s="90"/>
      <c r="JAX59" s="90"/>
      <c r="JAY59" s="90"/>
      <c r="JAZ59" s="90"/>
      <c r="JBA59" s="90"/>
      <c r="JBB59" s="90"/>
      <c r="JBC59" s="90"/>
      <c r="JBD59" s="90"/>
      <c r="JBE59" s="90"/>
      <c r="JBF59" s="90"/>
      <c r="JBG59" s="90"/>
      <c r="JBH59" s="90"/>
      <c r="JBI59" s="90"/>
      <c r="JBJ59" s="90"/>
      <c r="JBK59" s="90"/>
      <c r="JBL59" s="90"/>
      <c r="JBM59" s="90"/>
      <c r="JBN59" s="90"/>
      <c r="JBO59" s="90"/>
      <c r="JBP59" s="90"/>
      <c r="JBQ59" s="90"/>
      <c r="JBR59" s="90"/>
      <c r="JBS59" s="90"/>
      <c r="JBT59" s="90"/>
      <c r="JBU59" s="90"/>
      <c r="JBV59" s="90"/>
      <c r="JBW59" s="90"/>
      <c r="JBX59" s="90"/>
      <c r="JBY59" s="90"/>
      <c r="JBZ59" s="90"/>
      <c r="JCA59" s="90"/>
      <c r="JCB59" s="90"/>
      <c r="JCC59" s="90"/>
      <c r="JCD59" s="90"/>
      <c r="JCE59" s="90"/>
      <c r="JCF59" s="90"/>
      <c r="JCG59" s="90"/>
      <c r="JCH59" s="90"/>
      <c r="JCI59" s="90"/>
      <c r="JCJ59" s="90"/>
      <c r="JCK59" s="90"/>
      <c r="JCL59" s="90"/>
      <c r="JCM59" s="90"/>
      <c r="JCN59" s="90"/>
      <c r="JCO59" s="90"/>
      <c r="JCP59" s="90"/>
      <c r="JCQ59" s="90"/>
      <c r="JCR59" s="90"/>
      <c r="JCS59" s="90"/>
      <c r="JCT59" s="90"/>
      <c r="JCU59" s="90"/>
      <c r="JCV59" s="90"/>
      <c r="JCW59" s="90"/>
      <c r="JCX59" s="90"/>
      <c r="JCY59" s="90"/>
      <c r="JCZ59" s="90"/>
      <c r="JDA59" s="90"/>
      <c r="JDB59" s="90"/>
      <c r="JDC59" s="90"/>
      <c r="JDD59" s="90"/>
      <c r="JDE59" s="90"/>
      <c r="JDF59" s="90"/>
      <c r="JDG59" s="90"/>
      <c r="JDH59" s="90"/>
      <c r="JDI59" s="90"/>
      <c r="JDJ59" s="90"/>
      <c r="JDK59" s="90"/>
      <c r="JDL59" s="90"/>
      <c r="JDM59" s="90"/>
      <c r="JDN59" s="90"/>
      <c r="JDO59" s="90"/>
      <c r="JDP59" s="90"/>
      <c r="JDQ59" s="90"/>
      <c r="JDR59" s="90"/>
      <c r="JDS59" s="90"/>
      <c r="JDT59" s="90"/>
      <c r="JDU59" s="90"/>
      <c r="JDV59" s="90"/>
      <c r="JDW59" s="90"/>
      <c r="JDX59" s="90"/>
      <c r="JDY59" s="90"/>
      <c r="JDZ59" s="90"/>
      <c r="JEA59" s="90"/>
      <c r="JEB59" s="90"/>
      <c r="JEC59" s="90"/>
      <c r="JED59" s="90"/>
      <c r="JEE59" s="90"/>
      <c r="JEF59" s="90"/>
      <c r="JEG59" s="90"/>
      <c r="JEH59" s="90"/>
      <c r="JEI59" s="90"/>
      <c r="JEJ59" s="90"/>
      <c r="JEK59" s="90"/>
      <c r="JEL59" s="90"/>
      <c r="JEM59" s="90"/>
      <c r="JEN59" s="90"/>
      <c r="JEO59" s="90"/>
      <c r="JEP59" s="90"/>
      <c r="JEQ59" s="90"/>
      <c r="JER59" s="90"/>
      <c r="JES59" s="90"/>
      <c r="JET59" s="90"/>
      <c r="JEU59" s="90"/>
      <c r="JEV59" s="90"/>
      <c r="JEW59" s="90"/>
      <c r="JEX59" s="90"/>
      <c r="JEY59" s="90"/>
      <c r="JEZ59" s="90"/>
      <c r="JFA59" s="90"/>
      <c r="JFB59" s="90"/>
      <c r="JFC59" s="90"/>
      <c r="JFD59" s="90"/>
      <c r="JFE59" s="90"/>
      <c r="JFF59" s="90"/>
      <c r="JFG59" s="90"/>
      <c r="JFH59" s="90"/>
      <c r="JFI59" s="90"/>
      <c r="JFJ59" s="90"/>
      <c r="JFK59" s="90"/>
      <c r="JFL59" s="90"/>
      <c r="JFM59" s="90"/>
      <c r="JFN59" s="90"/>
      <c r="JFO59" s="90"/>
      <c r="JFP59" s="90"/>
      <c r="JFQ59" s="90"/>
      <c r="JFR59" s="90"/>
      <c r="JFS59" s="90"/>
      <c r="JFT59" s="90"/>
      <c r="JFU59" s="90"/>
      <c r="JFV59" s="90"/>
      <c r="JFW59" s="90"/>
      <c r="JFX59" s="90"/>
      <c r="JFY59" s="90"/>
      <c r="JFZ59" s="90"/>
      <c r="JGA59" s="90"/>
      <c r="JGB59" s="90"/>
      <c r="JGC59" s="90"/>
      <c r="JGD59" s="90"/>
      <c r="JGE59" s="90"/>
      <c r="JGF59" s="90"/>
      <c r="JGG59" s="90"/>
      <c r="JGH59" s="90"/>
      <c r="JGI59" s="90"/>
      <c r="JGJ59" s="90"/>
      <c r="JGK59" s="90"/>
      <c r="JGL59" s="90"/>
      <c r="JGM59" s="90"/>
      <c r="JGN59" s="90"/>
      <c r="JGO59" s="90"/>
      <c r="JGP59" s="90"/>
      <c r="JGQ59" s="90"/>
      <c r="JGR59" s="90"/>
      <c r="JGS59" s="90"/>
      <c r="JGT59" s="90"/>
      <c r="JGU59" s="90"/>
      <c r="JGV59" s="90"/>
      <c r="JGW59" s="90"/>
      <c r="JGX59" s="90"/>
      <c r="JGY59" s="90"/>
      <c r="JGZ59" s="90"/>
      <c r="JHA59" s="90"/>
      <c r="JHB59" s="90"/>
      <c r="JHC59" s="90"/>
      <c r="JHD59" s="90"/>
      <c r="JHE59" s="90"/>
      <c r="JHF59" s="90"/>
      <c r="JHG59" s="90"/>
      <c r="JHH59" s="90"/>
      <c r="JHI59" s="90"/>
      <c r="JHJ59" s="90"/>
      <c r="JHK59" s="90"/>
      <c r="JHL59" s="90"/>
      <c r="JHM59" s="90"/>
      <c r="JHN59" s="90"/>
      <c r="JHO59" s="90"/>
      <c r="JHP59" s="90"/>
      <c r="JHQ59" s="90"/>
      <c r="JHR59" s="90"/>
      <c r="JHS59" s="90"/>
      <c r="JHT59" s="90"/>
      <c r="JHU59" s="90"/>
      <c r="JHV59" s="90"/>
      <c r="JHW59" s="90"/>
      <c r="JHX59" s="90"/>
      <c r="JHY59" s="90"/>
      <c r="JHZ59" s="90"/>
      <c r="JIA59" s="90"/>
      <c r="JIB59" s="90"/>
      <c r="JIC59" s="90"/>
      <c r="JID59" s="90"/>
      <c r="JIE59" s="90"/>
      <c r="JIF59" s="90"/>
      <c r="JIG59" s="90"/>
      <c r="JIH59" s="90"/>
      <c r="JII59" s="90"/>
      <c r="JIJ59" s="90"/>
      <c r="JIK59" s="90"/>
      <c r="JIL59" s="90"/>
      <c r="JIM59" s="90"/>
      <c r="JIN59" s="90"/>
      <c r="JIO59" s="90"/>
      <c r="JIP59" s="90"/>
      <c r="JIQ59" s="90"/>
      <c r="JIR59" s="90"/>
      <c r="JIS59" s="90"/>
      <c r="JIT59" s="90"/>
      <c r="JIU59" s="90"/>
      <c r="JIV59" s="90"/>
      <c r="JIW59" s="90"/>
      <c r="JIX59" s="90"/>
      <c r="JIY59" s="90"/>
      <c r="JIZ59" s="90"/>
      <c r="JJA59" s="90"/>
      <c r="JJB59" s="90"/>
      <c r="JJC59" s="90"/>
      <c r="JJD59" s="90"/>
      <c r="JJE59" s="90"/>
      <c r="JJF59" s="90"/>
      <c r="JJG59" s="90"/>
      <c r="JJH59" s="90"/>
      <c r="JJI59" s="90"/>
      <c r="JJJ59" s="90"/>
      <c r="JJK59" s="90"/>
      <c r="JJL59" s="90"/>
      <c r="JJM59" s="90"/>
      <c r="JJN59" s="90"/>
      <c r="JJO59" s="90"/>
      <c r="JJP59" s="90"/>
      <c r="JJQ59" s="90"/>
      <c r="JJR59" s="90"/>
      <c r="JJS59" s="90"/>
      <c r="JJT59" s="90"/>
      <c r="JJU59" s="90"/>
      <c r="JJV59" s="90"/>
      <c r="JJW59" s="90"/>
      <c r="JJX59" s="90"/>
      <c r="JJY59" s="90"/>
      <c r="JJZ59" s="90"/>
      <c r="JKA59" s="90"/>
      <c r="JKB59" s="90"/>
      <c r="JKC59" s="90"/>
      <c r="JKD59" s="90"/>
      <c r="JKE59" s="90"/>
      <c r="JKF59" s="90"/>
      <c r="JKG59" s="90"/>
      <c r="JKH59" s="90"/>
      <c r="JKI59" s="90"/>
      <c r="JKJ59" s="90"/>
      <c r="JKK59" s="90"/>
      <c r="JKL59" s="90"/>
      <c r="JKM59" s="90"/>
      <c r="JKN59" s="90"/>
      <c r="JKO59" s="90"/>
      <c r="JKP59" s="90"/>
      <c r="JKQ59" s="90"/>
      <c r="JKR59" s="90"/>
      <c r="JKS59" s="90"/>
      <c r="JKT59" s="90"/>
      <c r="JKU59" s="90"/>
      <c r="JKV59" s="90"/>
      <c r="JKW59" s="90"/>
      <c r="JKX59" s="90"/>
      <c r="JKY59" s="90"/>
      <c r="JKZ59" s="90"/>
      <c r="JLA59" s="90"/>
      <c r="JLB59" s="90"/>
      <c r="JLC59" s="90"/>
      <c r="JLD59" s="90"/>
      <c r="JLE59" s="90"/>
      <c r="JLF59" s="90"/>
      <c r="JLG59" s="90"/>
      <c r="JLH59" s="90"/>
      <c r="JLI59" s="90"/>
      <c r="JLJ59" s="90"/>
      <c r="JLK59" s="90"/>
      <c r="JLL59" s="90"/>
      <c r="JLM59" s="90"/>
      <c r="JLN59" s="90"/>
      <c r="JLO59" s="90"/>
      <c r="JLP59" s="90"/>
      <c r="JLQ59" s="90"/>
      <c r="JLR59" s="90"/>
      <c r="JLS59" s="90"/>
      <c r="JLT59" s="90"/>
      <c r="JLU59" s="90"/>
      <c r="JLV59" s="90"/>
      <c r="JLW59" s="90"/>
      <c r="JLX59" s="90"/>
      <c r="JLY59" s="90"/>
      <c r="JLZ59" s="90"/>
      <c r="JMA59" s="90"/>
      <c r="JMB59" s="90"/>
      <c r="JMC59" s="90"/>
      <c r="JMD59" s="90"/>
      <c r="JME59" s="90"/>
      <c r="JMF59" s="90"/>
      <c r="JMG59" s="90"/>
      <c r="JMH59" s="90"/>
      <c r="JMI59" s="90"/>
      <c r="JMJ59" s="90"/>
      <c r="JMK59" s="90"/>
      <c r="JML59" s="90"/>
      <c r="JMM59" s="90"/>
      <c r="JMN59" s="90"/>
      <c r="JMO59" s="90"/>
      <c r="JMP59" s="90"/>
      <c r="JMQ59" s="90"/>
      <c r="JMR59" s="90"/>
      <c r="JMS59" s="90"/>
      <c r="JMT59" s="90"/>
      <c r="JMU59" s="90"/>
      <c r="JMV59" s="90"/>
      <c r="JMW59" s="90"/>
      <c r="JMX59" s="90"/>
      <c r="JMY59" s="90"/>
      <c r="JMZ59" s="90"/>
      <c r="JNA59" s="90"/>
      <c r="JNB59" s="90"/>
      <c r="JNC59" s="90"/>
      <c r="JND59" s="90"/>
      <c r="JNE59" s="90"/>
      <c r="JNF59" s="90"/>
      <c r="JNG59" s="90"/>
      <c r="JNH59" s="90"/>
      <c r="JNI59" s="90"/>
      <c r="JNJ59" s="90"/>
      <c r="JNK59" s="90"/>
      <c r="JNL59" s="90"/>
      <c r="JNM59" s="90"/>
      <c r="JNN59" s="90"/>
      <c r="JNO59" s="90"/>
      <c r="JNP59" s="90"/>
      <c r="JNQ59" s="90"/>
      <c r="JNR59" s="90"/>
      <c r="JNS59" s="90"/>
      <c r="JNT59" s="90"/>
      <c r="JNU59" s="90"/>
      <c r="JNV59" s="90"/>
      <c r="JNW59" s="90"/>
      <c r="JNX59" s="90"/>
      <c r="JNY59" s="90"/>
      <c r="JNZ59" s="90"/>
      <c r="JOA59" s="90"/>
      <c r="JOB59" s="90"/>
      <c r="JOC59" s="90"/>
      <c r="JOD59" s="90"/>
      <c r="JOE59" s="90"/>
      <c r="JOF59" s="90"/>
      <c r="JOG59" s="90"/>
      <c r="JOH59" s="90"/>
      <c r="JOI59" s="90"/>
      <c r="JOJ59" s="90"/>
      <c r="JOK59" s="90"/>
      <c r="JOL59" s="90"/>
      <c r="JOM59" s="90"/>
      <c r="JON59" s="90"/>
      <c r="JOO59" s="90"/>
      <c r="JOP59" s="90"/>
      <c r="JOQ59" s="90"/>
      <c r="JOR59" s="90"/>
      <c r="JOS59" s="90"/>
      <c r="JOT59" s="90"/>
      <c r="JOU59" s="90"/>
      <c r="JOV59" s="90"/>
      <c r="JOW59" s="90"/>
      <c r="JOX59" s="90"/>
      <c r="JOY59" s="90"/>
      <c r="JOZ59" s="90"/>
      <c r="JPA59" s="90"/>
      <c r="JPB59" s="90"/>
      <c r="JPC59" s="90"/>
      <c r="JPD59" s="90"/>
      <c r="JPE59" s="90"/>
      <c r="JPF59" s="90"/>
      <c r="JPG59" s="90"/>
      <c r="JPH59" s="90"/>
      <c r="JPI59" s="90"/>
      <c r="JPJ59" s="90"/>
      <c r="JPK59" s="90"/>
      <c r="JPL59" s="90"/>
      <c r="JPM59" s="90"/>
      <c r="JPN59" s="90"/>
      <c r="JPO59" s="90"/>
      <c r="JPP59" s="90"/>
      <c r="JPQ59" s="90"/>
      <c r="JPR59" s="90"/>
      <c r="JPS59" s="90"/>
      <c r="JPT59" s="90"/>
      <c r="JPU59" s="90"/>
      <c r="JPV59" s="90"/>
      <c r="JPW59" s="90"/>
      <c r="JPX59" s="90"/>
      <c r="JPY59" s="90"/>
      <c r="JPZ59" s="90"/>
      <c r="JQA59" s="90"/>
      <c r="JQB59" s="90"/>
      <c r="JQC59" s="90"/>
      <c r="JQD59" s="90"/>
      <c r="JQE59" s="90"/>
      <c r="JQF59" s="90"/>
      <c r="JQG59" s="90"/>
      <c r="JQH59" s="90"/>
      <c r="JQI59" s="90"/>
      <c r="JQJ59" s="90"/>
      <c r="JQK59" s="90"/>
      <c r="JQL59" s="90"/>
      <c r="JQM59" s="90"/>
      <c r="JQN59" s="90"/>
      <c r="JQO59" s="90"/>
      <c r="JQP59" s="90"/>
      <c r="JQQ59" s="90"/>
      <c r="JQR59" s="90"/>
      <c r="JQS59" s="90"/>
      <c r="JQT59" s="90"/>
      <c r="JQU59" s="90"/>
      <c r="JQV59" s="90"/>
      <c r="JQW59" s="90"/>
      <c r="JQX59" s="90"/>
      <c r="JQY59" s="90"/>
      <c r="JQZ59" s="90"/>
      <c r="JRA59" s="90"/>
      <c r="JRB59" s="90"/>
      <c r="JRC59" s="90"/>
      <c r="JRD59" s="90"/>
      <c r="JRE59" s="90"/>
      <c r="JRF59" s="90"/>
      <c r="JRG59" s="90"/>
      <c r="JRH59" s="90"/>
      <c r="JRI59" s="90"/>
      <c r="JRJ59" s="90"/>
      <c r="JRK59" s="90"/>
      <c r="JRL59" s="90"/>
      <c r="JRM59" s="90"/>
      <c r="JRN59" s="90"/>
      <c r="JRO59" s="90"/>
      <c r="JRP59" s="90"/>
      <c r="JRQ59" s="90"/>
      <c r="JRR59" s="90"/>
      <c r="JRS59" s="90"/>
      <c r="JRT59" s="90"/>
      <c r="JRU59" s="90"/>
      <c r="JRV59" s="90"/>
      <c r="JRW59" s="90"/>
      <c r="JRX59" s="90"/>
      <c r="JRY59" s="90"/>
      <c r="JRZ59" s="90"/>
      <c r="JSA59" s="90"/>
      <c r="JSB59" s="90"/>
      <c r="JSC59" s="90"/>
      <c r="JSD59" s="90"/>
      <c r="JSE59" s="90"/>
      <c r="JSF59" s="90"/>
      <c r="JSG59" s="90"/>
      <c r="JSH59" s="90"/>
      <c r="JSI59" s="90"/>
      <c r="JSJ59" s="90"/>
      <c r="JSK59" s="90"/>
      <c r="JSL59" s="90"/>
      <c r="JSM59" s="90"/>
      <c r="JSN59" s="90"/>
      <c r="JSO59" s="90"/>
      <c r="JSP59" s="90"/>
      <c r="JSQ59" s="90"/>
      <c r="JSR59" s="90"/>
      <c r="JSS59" s="90"/>
      <c r="JST59" s="90"/>
      <c r="JSU59" s="90"/>
      <c r="JSV59" s="90"/>
      <c r="JSW59" s="90"/>
      <c r="JSX59" s="90"/>
      <c r="JSY59" s="90"/>
      <c r="JSZ59" s="90"/>
      <c r="JTA59" s="90"/>
      <c r="JTB59" s="90"/>
      <c r="JTC59" s="90"/>
      <c r="JTD59" s="90"/>
      <c r="JTE59" s="90"/>
      <c r="JTF59" s="90"/>
      <c r="JTG59" s="90"/>
      <c r="JTH59" s="90"/>
      <c r="JTI59" s="90"/>
      <c r="JTJ59" s="90"/>
      <c r="JTK59" s="90"/>
      <c r="JTL59" s="90"/>
      <c r="JTM59" s="90"/>
      <c r="JTN59" s="90"/>
      <c r="JTO59" s="90"/>
      <c r="JTP59" s="90"/>
      <c r="JTQ59" s="90"/>
      <c r="JTR59" s="90"/>
      <c r="JTS59" s="90"/>
      <c r="JTT59" s="90"/>
      <c r="JTU59" s="90"/>
      <c r="JTV59" s="90"/>
      <c r="JTW59" s="90"/>
      <c r="JTX59" s="90"/>
      <c r="JTY59" s="90"/>
      <c r="JTZ59" s="90"/>
      <c r="JUA59" s="90"/>
      <c r="JUB59" s="90"/>
      <c r="JUC59" s="90"/>
      <c r="JUD59" s="90"/>
      <c r="JUE59" s="90"/>
      <c r="JUF59" s="90"/>
      <c r="JUG59" s="90"/>
      <c r="JUH59" s="90"/>
      <c r="JUI59" s="90"/>
      <c r="JUJ59" s="90"/>
      <c r="JUK59" s="90"/>
      <c r="JUL59" s="90"/>
      <c r="JUM59" s="90"/>
      <c r="JUN59" s="90"/>
      <c r="JUO59" s="90"/>
      <c r="JUP59" s="90"/>
      <c r="JUQ59" s="90"/>
      <c r="JUR59" s="90"/>
      <c r="JUS59" s="90"/>
      <c r="JUT59" s="90"/>
      <c r="JUU59" s="90"/>
      <c r="JUV59" s="90"/>
      <c r="JUW59" s="90"/>
      <c r="JUX59" s="90"/>
      <c r="JUY59" s="90"/>
      <c r="JUZ59" s="90"/>
      <c r="JVA59" s="90"/>
      <c r="JVB59" s="90"/>
      <c r="JVC59" s="90"/>
      <c r="JVD59" s="90"/>
      <c r="JVE59" s="90"/>
      <c r="JVF59" s="90"/>
      <c r="JVG59" s="90"/>
      <c r="JVH59" s="90"/>
      <c r="JVI59" s="90"/>
      <c r="JVJ59" s="90"/>
      <c r="JVK59" s="90"/>
      <c r="JVL59" s="90"/>
      <c r="JVM59" s="90"/>
      <c r="JVN59" s="90"/>
      <c r="JVO59" s="90"/>
      <c r="JVP59" s="90"/>
      <c r="JVQ59" s="90"/>
      <c r="JVR59" s="90"/>
      <c r="JVS59" s="90"/>
      <c r="JVT59" s="90"/>
      <c r="JVU59" s="90"/>
      <c r="JVV59" s="90"/>
      <c r="JVW59" s="90"/>
      <c r="JVX59" s="90"/>
      <c r="JVY59" s="90"/>
      <c r="JVZ59" s="90"/>
      <c r="JWA59" s="90"/>
      <c r="JWB59" s="90"/>
      <c r="JWC59" s="90"/>
      <c r="JWD59" s="90"/>
      <c r="JWE59" s="90"/>
      <c r="JWF59" s="90"/>
      <c r="JWG59" s="90"/>
      <c r="JWH59" s="90"/>
      <c r="JWI59" s="90"/>
      <c r="JWJ59" s="90"/>
      <c r="JWK59" s="90"/>
      <c r="JWL59" s="90"/>
      <c r="JWM59" s="90"/>
      <c r="JWN59" s="90"/>
      <c r="JWO59" s="90"/>
      <c r="JWP59" s="90"/>
      <c r="JWQ59" s="90"/>
      <c r="JWR59" s="90"/>
      <c r="JWS59" s="90"/>
      <c r="JWT59" s="90"/>
      <c r="JWU59" s="90"/>
      <c r="JWV59" s="90"/>
      <c r="JWW59" s="90"/>
      <c r="JWX59" s="90"/>
      <c r="JWY59" s="90"/>
      <c r="JWZ59" s="90"/>
      <c r="JXA59" s="90"/>
      <c r="JXB59" s="90"/>
      <c r="JXC59" s="90"/>
      <c r="JXD59" s="90"/>
      <c r="JXE59" s="90"/>
      <c r="JXF59" s="90"/>
      <c r="JXG59" s="90"/>
      <c r="JXH59" s="90"/>
      <c r="JXI59" s="90"/>
      <c r="JXJ59" s="90"/>
      <c r="JXK59" s="90"/>
      <c r="JXL59" s="90"/>
      <c r="JXM59" s="90"/>
      <c r="JXN59" s="90"/>
      <c r="JXO59" s="90"/>
      <c r="JXP59" s="90"/>
      <c r="JXQ59" s="90"/>
      <c r="JXR59" s="90"/>
      <c r="JXS59" s="90"/>
      <c r="JXT59" s="90"/>
      <c r="JXU59" s="90"/>
      <c r="JXV59" s="90"/>
      <c r="JXW59" s="90"/>
      <c r="JXX59" s="90"/>
      <c r="JXY59" s="90"/>
      <c r="JXZ59" s="90"/>
      <c r="JYA59" s="90"/>
      <c r="JYB59" s="90"/>
      <c r="JYC59" s="90"/>
      <c r="JYD59" s="90"/>
      <c r="JYE59" s="90"/>
      <c r="JYF59" s="90"/>
      <c r="JYG59" s="90"/>
      <c r="JYH59" s="90"/>
      <c r="JYI59" s="90"/>
      <c r="JYJ59" s="90"/>
      <c r="JYK59" s="90"/>
      <c r="JYL59" s="90"/>
      <c r="JYM59" s="90"/>
      <c r="JYN59" s="90"/>
      <c r="JYO59" s="90"/>
      <c r="JYP59" s="90"/>
      <c r="JYQ59" s="90"/>
      <c r="JYR59" s="90"/>
      <c r="JYS59" s="90"/>
      <c r="JYT59" s="90"/>
      <c r="JYU59" s="90"/>
      <c r="JYV59" s="90"/>
      <c r="JYW59" s="90"/>
      <c r="JYX59" s="90"/>
      <c r="JYY59" s="90"/>
      <c r="JYZ59" s="90"/>
      <c r="JZA59" s="90"/>
      <c r="JZB59" s="90"/>
      <c r="JZC59" s="90"/>
      <c r="JZD59" s="90"/>
      <c r="JZE59" s="90"/>
      <c r="JZF59" s="90"/>
      <c r="JZG59" s="90"/>
      <c r="JZH59" s="90"/>
      <c r="JZI59" s="90"/>
      <c r="JZJ59" s="90"/>
      <c r="JZK59" s="90"/>
      <c r="JZL59" s="90"/>
      <c r="JZM59" s="90"/>
      <c r="JZN59" s="90"/>
      <c r="JZO59" s="90"/>
      <c r="JZP59" s="90"/>
      <c r="JZQ59" s="90"/>
      <c r="JZR59" s="90"/>
      <c r="JZS59" s="90"/>
      <c r="JZT59" s="90"/>
      <c r="JZU59" s="90"/>
      <c r="JZV59" s="90"/>
      <c r="JZW59" s="90"/>
      <c r="JZX59" s="90"/>
      <c r="JZY59" s="90"/>
      <c r="JZZ59" s="90"/>
      <c r="KAA59" s="90"/>
      <c r="KAB59" s="90"/>
      <c r="KAC59" s="90"/>
      <c r="KAD59" s="90"/>
      <c r="KAE59" s="90"/>
      <c r="KAF59" s="90"/>
      <c r="KAG59" s="90"/>
      <c r="KAH59" s="90"/>
      <c r="KAI59" s="90"/>
      <c r="KAJ59" s="90"/>
      <c r="KAK59" s="90"/>
      <c r="KAL59" s="90"/>
      <c r="KAM59" s="90"/>
      <c r="KAN59" s="90"/>
      <c r="KAO59" s="90"/>
      <c r="KAP59" s="90"/>
      <c r="KAQ59" s="90"/>
      <c r="KAR59" s="90"/>
      <c r="KAS59" s="90"/>
      <c r="KAT59" s="90"/>
      <c r="KAU59" s="90"/>
      <c r="KAV59" s="90"/>
      <c r="KAW59" s="90"/>
      <c r="KAX59" s="90"/>
      <c r="KAY59" s="90"/>
      <c r="KAZ59" s="90"/>
      <c r="KBA59" s="90"/>
      <c r="KBB59" s="90"/>
      <c r="KBC59" s="90"/>
      <c r="KBD59" s="90"/>
      <c r="KBE59" s="90"/>
      <c r="KBF59" s="90"/>
      <c r="KBG59" s="90"/>
      <c r="KBH59" s="90"/>
      <c r="KBI59" s="90"/>
      <c r="KBJ59" s="90"/>
      <c r="KBK59" s="90"/>
      <c r="KBL59" s="90"/>
      <c r="KBM59" s="90"/>
      <c r="KBN59" s="90"/>
      <c r="KBO59" s="90"/>
      <c r="KBP59" s="90"/>
      <c r="KBQ59" s="90"/>
      <c r="KBR59" s="90"/>
      <c r="KBS59" s="90"/>
      <c r="KBT59" s="90"/>
      <c r="KBU59" s="90"/>
      <c r="KBV59" s="90"/>
      <c r="KBW59" s="90"/>
      <c r="KBX59" s="90"/>
      <c r="KBY59" s="90"/>
      <c r="KBZ59" s="90"/>
      <c r="KCA59" s="90"/>
      <c r="KCB59" s="90"/>
      <c r="KCC59" s="90"/>
      <c r="KCD59" s="90"/>
      <c r="KCE59" s="90"/>
      <c r="KCF59" s="90"/>
      <c r="KCG59" s="90"/>
      <c r="KCH59" s="90"/>
      <c r="KCI59" s="90"/>
      <c r="KCJ59" s="90"/>
      <c r="KCK59" s="90"/>
      <c r="KCL59" s="90"/>
      <c r="KCM59" s="90"/>
      <c r="KCN59" s="90"/>
      <c r="KCO59" s="90"/>
      <c r="KCP59" s="90"/>
      <c r="KCQ59" s="90"/>
      <c r="KCR59" s="90"/>
      <c r="KCS59" s="90"/>
      <c r="KCT59" s="90"/>
      <c r="KCU59" s="90"/>
      <c r="KCV59" s="90"/>
      <c r="KCW59" s="90"/>
      <c r="KCX59" s="90"/>
      <c r="KCY59" s="90"/>
      <c r="KCZ59" s="90"/>
      <c r="KDA59" s="90"/>
      <c r="KDB59" s="90"/>
      <c r="KDC59" s="90"/>
      <c r="KDD59" s="90"/>
      <c r="KDE59" s="90"/>
      <c r="KDF59" s="90"/>
      <c r="KDG59" s="90"/>
      <c r="KDH59" s="90"/>
      <c r="KDI59" s="90"/>
      <c r="KDJ59" s="90"/>
      <c r="KDK59" s="90"/>
      <c r="KDL59" s="90"/>
      <c r="KDM59" s="90"/>
      <c r="KDN59" s="90"/>
      <c r="KDO59" s="90"/>
      <c r="KDP59" s="90"/>
      <c r="KDQ59" s="90"/>
      <c r="KDR59" s="90"/>
      <c r="KDS59" s="90"/>
      <c r="KDT59" s="90"/>
      <c r="KDU59" s="90"/>
      <c r="KDV59" s="90"/>
      <c r="KDW59" s="90"/>
      <c r="KDX59" s="90"/>
      <c r="KDY59" s="90"/>
      <c r="KDZ59" s="90"/>
      <c r="KEA59" s="90"/>
      <c r="KEB59" s="90"/>
      <c r="KEC59" s="90"/>
      <c r="KED59" s="90"/>
      <c r="KEE59" s="90"/>
      <c r="KEF59" s="90"/>
      <c r="KEG59" s="90"/>
      <c r="KEH59" s="90"/>
      <c r="KEI59" s="90"/>
      <c r="KEJ59" s="90"/>
      <c r="KEK59" s="90"/>
      <c r="KEL59" s="90"/>
      <c r="KEM59" s="90"/>
      <c r="KEN59" s="90"/>
      <c r="KEO59" s="90"/>
      <c r="KEP59" s="90"/>
      <c r="KEQ59" s="90"/>
      <c r="KER59" s="90"/>
      <c r="KES59" s="90"/>
      <c r="KET59" s="90"/>
      <c r="KEU59" s="90"/>
      <c r="KEV59" s="90"/>
      <c r="KEW59" s="90"/>
      <c r="KEX59" s="90"/>
      <c r="KEY59" s="90"/>
      <c r="KEZ59" s="90"/>
      <c r="KFA59" s="90"/>
      <c r="KFB59" s="90"/>
      <c r="KFC59" s="90"/>
      <c r="KFD59" s="90"/>
      <c r="KFE59" s="90"/>
      <c r="KFF59" s="90"/>
      <c r="KFG59" s="90"/>
      <c r="KFH59" s="90"/>
      <c r="KFI59" s="90"/>
      <c r="KFJ59" s="90"/>
      <c r="KFK59" s="90"/>
      <c r="KFL59" s="90"/>
      <c r="KFM59" s="90"/>
      <c r="KFN59" s="90"/>
      <c r="KFO59" s="90"/>
      <c r="KFP59" s="90"/>
      <c r="KFQ59" s="90"/>
      <c r="KFR59" s="90"/>
      <c r="KFS59" s="90"/>
      <c r="KFT59" s="90"/>
      <c r="KFU59" s="90"/>
      <c r="KFV59" s="90"/>
      <c r="KFW59" s="90"/>
      <c r="KFX59" s="90"/>
      <c r="KFY59" s="90"/>
      <c r="KFZ59" s="90"/>
      <c r="KGA59" s="90"/>
      <c r="KGB59" s="90"/>
      <c r="KGC59" s="90"/>
      <c r="KGD59" s="90"/>
      <c r="KGE59" s="90"/>
      <c r="KGF59" s="90"/>
      <c r="KGG59" s="90"/>
      <c r="KGH59" s="90"/>
      <c r="KGI59" s="90"/>
      <c r="KGJ59" s="90"/>
      <c r="KGK59" s="90"/>
      <c r="KGL59" s="90"/>
      <c r="KGM59" s="90"/>
      <c r="KGN59" s="90"/>
      <c r="KGO59" s="90"/>
      <c r="KGP59" s="90"/>
      <c r="KGQ59" s="90"/>
      <c r="KGR59" s="90"/>
      <c r="KGS59" s="90"/>
      <c r="KGT59" s="90"/>
      <c r="KGU59" s="90"/>
      <c r="KGV59" s="90"/>
      <c r="KGW59" s="90"/>
      <c r="KGX59" s="90"/>
      <c r="KGY59" s="90"/>
      <c r="KGZ59" s="90"/>
      <c r="KHA59" s="90"/>
      <c r="KHB59" s="90"/>
      <c r="KHC59" s="90"/>
      <c r="KHD59" s="90"/>
      <c r="KHE59" s="90"/>
      <c r="KHF59" s="90"/>
      <c r="KHG59" s="90"/>
      <c r="KHH59" s="90"/>
      <c r="KHI59" s="90"/>
      <c r="KHJ59" s="90"/>
      <c r="KHK59" s="90"/>
      <c r="KHL59" s="90"/>
      <c r="KHM59" s="90"/>
      <c r="KHN59" s="90"/>
      <c r="KHO59" s="90"/>
      <c r="KHP59" s="90"/>
      <c r="KHQ59" s="90"/>
      <c r="KHR59" s="90"/>
      <c r="KHS59" s="90"/>
      <c r="KHT59" s="90"/>
      <c r="KHU59" s="90"/>
      <c r="KHV59" s="90"/>
      <c r="KHW59" s="90"/>
      <c r="KHX59" s="90"/>
      <c r="KHY59" s="90"/>
      <c r="KHZ59" s="90"/>
      <c r="KIA59" s="90"/>
      <c r="KIB59" s="90"/>
      <c r="KIC59" s="90"/>
      <c r="KID59" s="90"/>
      <c r="KIE59" s="90"/>
      <c r="KIF59" s="90"/>
      <c r="KIG59" s="90"/>
      <c r="KIH59" s="90"/>
      <c r="KII59" s="90"/>
      <c r="KIJ59" s="90"/>
      <c r="KIK59" s="90"/>
      <c r="KIL59" s="90"/>
      <c r="KIM59" s="90"/>
      <c r="KIN59" s="90"/>
      <c r="KIO59" s="90"/>
      <c r="KIP59" s="90"/>
      <c r="KIQ59" s="90"/>
      <c r="KIR59" s="90"/>
      <c r="KIS59" s="90"/>
      <c r="KIT59" s="90"/>
      <c r="KIU59" s="90"/>
      <c r="KIV59" s="90"/>
      <c r="KIW59" s="90"/>
      <c r="KIX59" s="90"/>
      <c r="KIY59" s="90"/>
      <c r="KIZ59" s="90"/>
      <c r="KJA59" s="90"/>
      <c r="KJB59" s="90"/>
      <c r="KJC59" s="90"/>
      <c r="KJD59" s="90"/>
      <c r="KJE59" s="90"/>
      <c r="KJF59" s="90"/>
      <c r="KJG59" s="90"/>
      <c r="KJH59" s="90"/>
      <c r="KJI59" s="90"/>
      <c r="KJJ59" s="90"/>
      <c r="KJK59" s="90"/>
      <c r="KJL59" s="90"/>
      <c r="KJM59" s="90"/>
      <c r="KJN59" s="90"/>
      <c r="KJO59" s="90"/>
      <c r="KJP59" s="90"/>
      <c r="KJQ59" s="90"/>
      <c r="KJR59" s="90"/>
      <c r="KJS59" s="90"/>
      <c r="KJT59" s="90"/>
      <c r="KJU59" s="90"/>
      <c r="KJV59" s="90"/>
      <c r="KJW59" s="90"/>
      <c r="KJX59" s="90"/>
      <c r="KJY59" s="90"/>
      <c r="KJZ59" s="90"/>
      <c r="KKA59" s="90"/>
      <c r="KKB59" s="90"/>
      <c r="KKC59" s="90"/>
      <c r="KKD59" s="90"/>
      <c r="KKE59" s="90"/>
      <c r="KKF59" s="90"/>
      <c r="KKG59" s="90"/>
      <c r="KKH59" s="90"/>
      <c r="KKI59" s="90"/>
      <c r="KKJ59" s="90"/>
      <c r="KKK59" s="90"/>
      <c r="KKL59" s="90"/>
      <c r="KKM59" s="90"/>
      <c r="KKN59" s="90"/>
      <c r="KKO59" s="90"/>
      <c r="KKP59" s="90"/>
      <c r="KKQ59" s="90"/>
      <c r="KKR59" s="90"/>
      <c r="KKS59" s="90"/>
      <c r="KKT59" s="90"/>
      <c r="KKU59" s="90"/>
      <c r="KKV59" s="90"/>
      <c r="KKW59" s="90"/>
      <c r="KKX59" s="90"/>
      <c r="KKY59" s="90"/>
      <c r="KKZ59" s="90"/>
      <c r="KLA59" s="90"/>
      <c r="KLB59" s="90"/>
      <c r="KLC59" s="90"/>
      <c r="KLD59" s="90"/>
      <c r="KLE59" s="90"/>
      <c r="KLF59" s="90"/>
      <c r="KLG59" s="90"/>
      <c r="KLH59" s="90"/>
      <c r="KLI59" s="90"/>
      <c r="KLJ59" s="90"/>
      <c r="KLK59" s="90"/>
      <c r="KLL59" s="90"/>
      <c r="KLM59" s="90"/>
      <c r="KLN59" s="90"/>
      <c r="KLO59" s="90"/>
      <c r="KLP59" s="90"/>
      <c r="KLQ59" s="90"/>
      <c r="KLR59" s="90"/>
      <c r="KLS59" s="90"/>
      <c r="KLT59" s="90"/>
      <c r="KLU59" s="90"/>
      <c r="KLV59" s="90"/>
      <c r="KLW59" s="90"/>
      <c r="KLX59" s="90"/>
      <c r="KLY59" s="90"/>
      <c r="KLZ59" s="90"/>
      <c r="KMA59" s="90"/>
      <c r="KMB59" s="90"/>
      <c r="KMC59" s="90"/>
      <c r="KMD59" s="90"/>
      <c r="KME59" s="90"/>
      <c r="KMF59" s="90"/>
      <c r="KMG59" s="90"/>
      <c r="KMH59" s="90"/>
      <c r="KMI59" s="90"/>
      <c r="KMJ59" s="90"/>
      <c r="KMK59" s="90"/>
      <c r="KML59" s="90"/>
      <c r="KMM59" s="90"/>
      <c r="KMN59" s="90"/>
      <c r="KMO59" s="90"/>
      <c r="KMP59" s="90"/>
      <c r="KMQ59" s="90"/>
      <c r="KMR59" s="90"/>
      <c r="KMS59" s="90"/>
      <c r="KMT59" s="90"/>
      <c r="KMU59" s="90"/>
      <c r="KMV59" s="90"/>
      <c r="KMW59" s="90"/>
      <c r="KMX59" s="90"/>
      <c r="KMY59" s="90"/>
      <c r="KMZ59" s="90"/>
      <c r="KNA59" s="90"/>
      <c r="KNB59" s="90"/>
      <c r="KNC59" s="90"/>
      <c r="KND59" s="90"/>
      <c r="KNE59" s="90"/>
      <c r="KNF59" s="90"/>
      <c r="KNG59" s="90"/>
      <c r="KNH59" s="90"/>
      <c r="KNI59" s="90"/>
      <c r="KNJ59" s="90"/>
      <c r="KNK59" s="90"/>
      <c r="KNL59" s="90"/>
      <c r="KNM59" s="90"/>
      <c r="KNN59" s="90"/>
      <c r="KNO59" s="90"/>
      <c r="KNP59" s="90"/>
      <c r="KNQ59" s="90"/>
      <c r="KNR59" s="90"/>
      <c r="KNS59" s="90"/>
      <c r="KNT59" s="90"/>
      <c r="KNU59" s="90"/>
      <c r="KNV59" s="90"/>
      <c r="KNW59" s="90"/>
      <c r="KNX59" s="90"/>
      <c r="KNY59" s="90"/>
      <c r="KNZ59" s="90"/>
      <c r="KOA59" s="90"/>
      <c r="KOB59" s="90"/>
      <c r="KOC59" s="90"/>
      <c r="KOD59" s="90"/>
      <c r="KOE59" s="90"/>
      <c r="KOF59" s="90"/>
      <c r="KOG59" s="90"/>
      <c r="KOH59" s="90"/>
      <c r="KOI59" s="90"/>
      <c r="KOJ59" s="90"/>
      <c r="KOK59" s="90"/>
      <c r="KOL59" s="90"/>
      <c r="KOM59" s="90"/>
      <c r="KON59" s="90"/>
      <c r="KOO59" s="90"/>
      <c r="KOP59" s="90"/>
      <c r="KOQ59" s="90"/>
      <c r="KOR59" s="90"/>
      <c r="KOS59" s="90"/>
      <c r="KOT59" s="90"/>
      <c r="KOU59" s="90"/>
      <c r="KOV59" s="90"/>
      <c r="KOW59" s="90"/>
      <c r="KOX59" s="90"/>
      <c r="KOY59" s="90"/>
      <c r="KOZ59" s="90"/>
      <c r="KPA59" s="90"/>
      <c r="KPB59" s="90"/>
      <c r="KPC59" s="90"/>
      <c r="KPD59" s="90"/>
      <c r="KPE59" s="90"/>
      <c r="KPF59" s="90"/>
      <c r="KPG59" s="90"/>
      <c r="KPH59" s="90"/>
      <c r="KPI59" s="90"/>
      <c r="KPJ59" s="90"/>
      <c r="KPK59" s="90"/>
      <c r="KPL59" s="90"/>
      <c r="KPM59" s="90"/>
      <c r="KPN59" s="90"/>
      <c r="KPO59" s="90"/>
      <c r="KPP59" s="90"/>
      <c r="KPQ59" s="90"/>
      <c r="KPR59" s="90"/>
      <c r="KPS59" s="90"/>
      <c r="KPT59" s="90"/>
      <c r="KPU59" s="90"/>
      <c r="KPV59" s="90"/>
      <c r="KPW59" s="90"/>
      <c r="KPX59" s="90"/>
      <c r="KPY59" s="90"/>
      <c r="KPZ59" s="90"/>
      <c r="KQA59" s="90"/>
      <c r="KQB59" s="90"/>
      <c r="KQC59" s="90"/>
      <c r="KQD59" s="90"/>
      <c r="KQE59" s="90"/>
      <c r="KQF59" s="90"/>
      <c r="KQG59" s="90"/>
      <c r="KQH59" s="90"/>
      <c r="KQI59" s="90"/>
      <c r="KQJ59" s="90"/>
      <c r="KQK59" s="90"/>
      <c r="KQL59" s="90"/>
      <c r="KQM59" s="90"/>
      <c r="KQN59" s="90"/>
      <c r="KQO59" s="90"/>
      <c r="KQP59" s="90"/>
      <c r="KQQ59" s="90"/>
      <c r="KQR59" s="90"/>
      <c r="KQS59" s="90"/>
      <c r="KQT59" s="90"/>
      <c r="KQU59" s="90"/>
      <c r="KQV59" s="90"/>
      <c r="KQW59" s="90"/>
      <c r="KQX59" s="90"/>
      <c r="KQY59" s="90"/>
      <c r="KQZ59" s="90"/>
      <c r="KRA59" s="90"/>
      <c r="KRB59" s="90"/>
      <c r="KRC59" s="90"/>
      <c r="KRD59" s="90"/>
      <c r="KRE59" s="90"/>
      <c r="KRF59" s="90"/>
      <c r="KRG59" s="90"/>
      <c r="KRH59" s="90"/>
      <c r="KRI59" s="90"/>
      <c r="KRJ59" s="90"/>
      <c r="KRK59" s="90"/>
      <c r="KRL59" s="90"/>
      <c r="KRM59" s="90"/>
      <c r="KRN59" s="90"/>
      <c r="KRO59" s="90"/>
      <c r="KRP59" s="90"/>
      <c r="KRQ59" s="90"/>
      <c r="KRR59" s="90"/>
      <c r="KRS59" s="90"/>
      <c r="KRT59" s="90"/>
      <c r="KRU59" s="90"/>
      <c r="KRV59" s="90"/>
      <c r="KRW59" s="90"/>
      <c r="KRX59" s="90"/>
      <c r="KRY59" s="90"/>
      <c r="KRZ59" s="90"/>
      <c r="KSA59" s="90"/>
      <c r="KSB59" s="90"/>
      <c r="KSC59" s="90"/>
      <c r="KSD59" s="90"/>
      <c r="KSE59" s="90"/>
      <c r="KSF59" s="90"/>
      <c r="KSG59" s="90"/>
      <c r="KSH59" s="90"/>
      <c r="KSI59" s="90"/>
      <c r="KSJ59" s="90"/>
      <c r="KSK59" s="90"/>
      <c r="KSL59" s="90"/>
      <c r="KSM59" s="90"/>
      <c r="KSN59" s="90"/>
      <c r="KSO59" s="90"/>
      <c r="KSP59" s="90"/>
      <c r="KSQ59" s="90"/>
      <c r="KSR59" s="90"/>
      <c r="KSS59" s="90"/>
      <c r="KST59" s="90"/>
      <c r="KSU59" s="90"/>
      <c r="KSV59" s="90"/>
      <c r="KSW59" s="90"/>
      <c r="KSX59" s="90"/>
      <c r="KSY59" s="90"/>
      <c r="KSZ59" s="90"/>
      <c r="KTA59" s="90"/>
      <c r="KTB59" s="90"/>
      <c r="KTC59" s="90"/>
      <c r="KTD59" s="90"/>
      <c r="KTE59" s="90"/>
      <c r="KTF59" s="90"/>
      <c r="KTG59" s="90"/>
      <c r="KTH59" s="90"/>
      <c r="KTI59" s="90"/>
      <c r="KTJ59" s="90"/>
      <c r="KTK59" s="90"/>
      <c r="KTL59" s="90"/>
      <c r="KTM59" s="90"/>
      <c r="KTN59" s="90"/>
      <c r="KTO59" s="90"/>
      <c r="KTP59" s="90"/>
      <c r="KTQ59" s="90"/>
      <c r="KTR59" s="90"/>
      <c r="KTS59" s="90"/>
      <c r="KTT59" s="90"/>
      <c r="KTU59" s="90"/>
      <c r="KTV59" s="90"/>
      <c r="KTW59" s="90"/>
      <c r="KTX59" s="90"/>
      <c r="KTY59" s="90"/>
      <c r="KTZ59" s="90"/>
      <c r="KUA59" s="90"/>
      <c r="KUB59" s="90"/>
      <c r="KUC59" s="90"/>
      <c r="KUD59" s="90"/>
      <c r="KUE59" s="90"/>
      <c r="KUF59" s="90"/>
      <c r="KUG59" s="90"/>
      <c r="KUH59" s="90"/>
      <c r="KUI59" s="90"/>
      <c r="KUJ59" s="90"/>
      <c r="KUK59" s="90"/>
      <c r="KUL59" s="90"/>
      <c r="KUM59" s="90"/>
      <c r="KUN59" s="90"/>
      <c r="KUO59" s="90"/>
      <c r="KUP59" s="90"/>
      <c r="KUQ59" s="90"/>
      <c r="KUR59" s="90"/>
      <c r="KUS59" s="90"/>
      <c r="KUT59" s="90"/>
      <c r="KUU59" s="90"/>
      <c r="KUV59" s="90"/>
      <c r="KUW59" s="90"/>
      <c r="KUX59" s="90"/>
      <c r="KUY59" s="90"/>
      <c r="KUZ59" s="90"/>
      <c r="KVA59" s="90"/>
      <c r="KVB59" s="90"/>
      <c r="KVC59" s="90"/>
      <c r="KVD59" s="90"/>
      <c r="KVE59" s="90"/>
      <c r="KVF59" s="90"/>
      <c r="KVG59" s="90"/>
      <c r="KVH59" s="90"/>
      <c r="KVI59" s="90"/>
      <c r="KVJ59" s="90"/>
      <c r="KVK59" s="90"/>
      <c r="KVL59" s="90"/>
      <c r="KVM59" s="90"/>
      <c r="KVN59" s="90"/>
      <c r="KVO59" s="90"/>
      <c r="KVP59" s="90"/>
      <c r="KVQ59" s="90"/>
      <c r="KVR59" s="90"/>
      <c r="KVS59" s="90"/>
      <c r="KVT59" s="90"/>
      <c r="KVU59" s="90"/>
      <c r="KVV59" s="90"/>
      <c r="KVW59" s="90"/>
      <c r="KVX59" s="90"/>
      <c r="KVY59" s="90"/>
      <c r="KVZ59" s="90"/>
      <c r="KWA59" s="90"/>
      <c r="KWB59" s="90"/>
      <c r="KWC59" s="90"/>
      <c r="KWD59" s="90"/>
      <c r="KWE59" s="90"/>
      <c r="KWF59" s="90"/>
      <c r="KWG59" s="90"/>
      <c r="KWH59" s="90"/>
      <c r="KWI59" s="90"/>
      <c r="KWJ59" s="90"/>
      <c r="KWK59" s="90"/>
      <c r="KWL59" s="90"/>
      <c r="KWM59" s="90"/>
      <c r="KWN59" s="90"/>
      <c r="KWO59" s="90"/>
      <c r="KWP59" s="90"/>
      <c r="KWQ59" s="90"/>
      <c r="KWR59" s="90"/>
      <c r="KWS59" s="90"/>
      <c r="KWT59" s="90"/>
      <c r="KWU59" s="90"/>
      <c r="KWV59" s="90"/>
      <c r="KWW59" s="90"/>
      <c r="KWX59" s="90"/>
      <c r="KWY59" s="90"/>
      <c r="KWZ59" s="90"/>
      <c r="KXA59" s="90"/>
      <c r="KXB59" s="90"/>
      <c r="KXC59" s="90"/>
      <c r="KXD59" s="90"/>
      <c r="KXE59" s="90"/>
      <c r="KXF59" s="90"/>
      <c r="KXG59" s="90"/>
      <c r="KXH59" s="90"/>
      <c r="KXI59" s="90"/>
      <c r="KXJ59" s="90"/>
      <c r="KXK59" s="90"/>
      <c r="KXL59" s="90"/>
      <c r="KXM59" s="90"/>
      <c r="KXN59" s="90"/>
      <c r="KXO59" s="90"/>
      <c r="KXP59" s="90"/>
      <c r="KXQ59" s="90"/>
      <c r="KXR59" s="90"/>
      <c r="KXS59" s="90"/>
      <c r="KXT59" s="90"/>
      <c r="KXU59" s="90"/>
      <c r="KXV59" s="90"/>
      <c r="KXW59" s="90"/>
      <c r="KXX59" s="90"/>
      <c r="KXY59" s="90"/>
      <c r="KXZ59" s="90"/>
      <c r="KYA59" s="90"/>
      <c r="KYB59" s="90"/>
      <c r="KYC59" s="90"/>
      <c r="KYD59" s="90"/>
      <c r="KYE59" s="90"/>
      <c r="KYF59" s="90"/>
      <c r="KYG59" s="90"/>
      <c r="KYH59" s="90"/>
      <c r="KYI59" s="90"/>
      <c r="KYJ59" s="90"/>
      <c r="KYK59" s="90"/>
      <c r="KYL59" s="90"/>
      <c r="KYM59" s="90"/>
      <c r="KYN59" s="90"/>
      <c r="KYO59" s="90"/>
      <c r="KYP59" s="90"/>
      <c r="KYQ59" s="90"/>
      <c r="KYR59" s="90"/>
      <c r="KYS59" s="90"/>
      <c r="KYT59" s="90"/>
      <c r="KYU59" s="90"/>
      <c r="KYV59" s="90"/>
      <c r="KYW59" s="90"/>
      <c r="KYX59" s="90"/>
      <c r="KYY59" s="90"/>
      <c r="KYZ59" s="90"/>
      <c r="KZA59" s="90"/>
      <c r="KZB59" s="90"/>
      <c r="KZC59" s="90"/>
      <c r="KZD59" s="90"/>
      <c r="KZE59" s="90"/>
      <c r="KZF59" s="90"/>
      <c r="KZG59" s="90"/>
      <c r="KZH59" s="90"/>
      <c r="KZI59" s="90"/>
      <c r="KZJ59" s="90"/>
      <c r="KZK59" s="90"/>
      <c r="KZL59" s="90"/>
      <c r="KZM59" s="90"/>
      <c r="KZN59" s="90"/>
      <c r="KZO59" s="90"/>
      <c r="KZP59" s="90"/>
      <c r="KZQ59" s="90"/>
      <c r="KZR59" s="90"/>
      <c r="KZS59" s="90"/>
      <c r="KZT59" s="90"/>
      <c r="KZU59" s="90"/>
      <c r="KZV59" s="90"/>
      <c r="KZW59" s="90"/>
      <c r="KZX59" s="90"/>
      <c r="KZY59" s="90"/>
      <c r="KZZ59" s="90"/>
      <c r="LAA59" s="90"/>
      <c r="LAB59" s="90"/>
      <c r="LAC59" s="90"/>
      <c r="LAD59" s="90"/>
      <c r="LAE59" s="90"/>
      <c r="LAF59" s="90"/>
      <c r="LAG59" s="90"/>
      <c r="LAH59" s="90"/>
      <c r="LAI59" s="90"/>
      <c r="LAJ59" s="90"/>
      <c r="LAK59" s="90"/>
      <c r="LAL59" s="90"/>
      <c r="LAM59" s="90"/>
      <c r="LAN59" s="90"/>
      <c r="LAO59" s="90"/>
      <c r="LAP59" s="90"/>
      <c r="LAQ59" s="90"/>
      <c r="LAR59" s="90"/>
      <c r="LAS59" s="90"/>
      <c r="LAT59" s="90"/>
      <c r="LAU59" s="90"/>
      <c r="LAV59" s="90"/>
      <c r="LAW59" s="90"/>
      <c r="LAX59" s="90"/>
      <c r="LAY59" s="90"/>
      <c r="LAZ59" s="90"/>
      <c r="LBA59" s="90"/>
      <c r="LBB59" s="90"/>
      <c r="LBC59" s="90"/>
      <c r="LBD59" s="90"/>
      <c r="LBE59" s="90"/>
      <c r="LBF59" s="90"/>
      <c r="LBG59" s="90"/>
      <c r="LBH59" s="90"/>
      <c r="LBI59" s="90"/>
      <c r="LBJ59" s="90"/>
      <c r="LBK59" s="90"/>
      <c r="LBL59" s="90"/>
      <c r="LBM59" s="90"/>
      <c r="LBN59" s="90"/>
      <c r="LBO59" s="90"/>
      <c r="LBP59" s="90"/>
      <c r="LBQ59" s="90"/>
      <c r="LBR59" s="90"/>
      <c r="LBS59" s="90"/>
      <c r="LBT59" s="90"/>
      <c r="LBU59" s="90"/>
      <c r="LBV59" s="90"/>
      <c r="LBW59" s="90"/>
      <c r="LBX59" s="90"/>
      <c r="LBY59" s="90"/>
      <c r="LBZ59" s="90"/>
      <c r="LCA59" s="90"/>
      <c r="LCB59" s="90"/>
      <c r="LCC59" s="90"/>
      <c r="LCD59" s="90"/>
      <c r="LCE59" s="90"/>
      <c r="LCF59" s="90"/>
      <c r="LCG59" s="90"/>
      <c r="LCH59" s="90"/>
      <c r="LCI59" s="90"/>
      <c r="LCJ59" s="90"/>
      <c r="LCK59" s="90"/>
      <c r="LCL59" s="90"/>
      <c r="LCM59" s="90"/>
      <c r="LCN59" s="90"/>
      <c r="LCO59" s="90"/>
      <c r="LCP59" s="90"/>
      <c r="LCQ59" s="90"/>
      <c r="LCR59" s="90"/>
      <c r="LCS59" s="90"/>
      <c r="LCT59" s="90"/>
      <c r="LCU59" s="90"/>
      <c r="LCV59" s="90"/>
      <c r="LCW59" s="90"/>
      <c r="LCX59" s="90"/>
      <c r="LCY59" s="90"/>
      <c r="LCZ59" s="90"/>
      <c r="LDA59" s="90"/>
      <c r="LDB59" s="90"/>
      <c r="LDC59" s="90"/>
      <c r="LDD59" s="90"/>
      <c r="LDE59" s="90"/>
      <c r="LDF59" s="90"/>
      <c r="LDG59" s="90"/>
      <c r="LDH59" s="90"/>
      <c r="LDI59" s="90"/>
      <c r="LDJ59" s="90"/>
      <c r="LDK59" s="90"/>
      <c r="LDL59" s="90"/>
      <c r="LDM59" s="90"/>
      <c r="LDN59" s="90"/>
      <c r="LDO59" s="90"/>
      <c r="LDP59" s="90"/>
      <c r="LDQ59" s="90"/>
      <c r="LDR59" s="90"/>
      <c r="LDS59" s="90"/>
      <c r="LDT59" s="90"/>
      <c r="LDU59" s="90"/>
      <c r="LDV59" s="90"/>
      <c r="LDW59" s="90"/>
      <c r="LDX59" s="90"/>
      <c r="LDY59" s="90"/>
      <c r="LDZ59" s="90"/>
      <c r="LEA59" s="90"/>
      <c r="LEB59" s="90"/>
      <c r="LEC59" s="90"/>
      <c r="LED59" s="90"/>
      <c r="LEE59" s="90"/>
      <c r="LEF59" s="90"/>
      <c r="LEG59" s="90"/>
      <c r="LEH59" s="90"/>
      <c r="LEI59" s="90"/>
      <c r="LEJ59" s="90"/>
      <c r="LEK59" s="90"/>
      <c r="LEL59" s="90"/>
      <c r="LEM59" s="90"/>
      <c r="LEN59" s="90"/>
      <c r="LEO59" s="90"/>
      <c r="LEP59" s="90"/>
      <c r="LEQ59" s="90"/>
      <c r="LER59" s="90"/>
      <c r="LES59" s="90"/>
      <c r="LET59" s="90"/>
      <c r="LEU59" s="90"/>
      <c r="LEV59" s="90"/>
      <c r="LEW59" s="90"/>
      <c r="LEX59" s="90"/>
      <c r="LEY59" s="90"/>
      <c r="LEZ59" s="90"/>
      <c r="LFA59" s="90"/>
      <c r="LFB59" s="90"/>
      <c r="LFC59" s="90"/>
      <c r="LFD59" s="90"/>
      <c r="LFE59" s="90"/>
      <c r="LFF59" s="90"/>
      <c r="LFG59" s="90"/>
      <c r="LFH59" s="90"/>
      <c r="LFI59" s="90"/>
      <c r="LFJ59" s="90"/>
      <c r="LFK59" s="90"/>
      <c r="LFL59" s="90"/>
      <c r="LFM59" s="90"/>
      <c r="LFN59" s="90"/>
      <c r="LFO59" s="90"/>
      <c r="LFP59" s="90"/>
      <c r="LFQ59" s="90"/>
      <c r="LFR59" s="90"/>
      <c r="LFS59" s="90"/>
      <c r="LFT59" s="90"/>
      <c r="LFU59" s="90"/>
      <c r="LFV59" s="90"/>
      <c r="LFW59" s="90"/>
      <c r="LFX59" s="90"/>
      <c r="LFY59" s="90"/>
      <c r="LFZ59" s="90"/>
      <c r="LGA59" s="90"/>
      <c r="LGB59" s="90"/>
      <c r="LGC59" s="90"/>
      <c r="LGD59" s="90"/>
      <c r="LGE59" s="90"/>
      <c r="LGF59" s="90"/>
      <c r="LGG59" s="90"/>
      <c r="LGH59" s="90"/>
      <c r="LGI59" s="90"/>
      <c r="LGJ59" s="90"/>
      <c r="LGK59" s="90"/>
      <c r="LGL59" s="90"/>
      <c r="LGM59" s="90"/>
      <c r="LGN59" s="90"/>
      <c r="LGO59" s="90"/>
      <c r="LGP59" s="90"/>
      <c r="LGQ59" s="90"/>
      <c r="LGR59" s="90"/>
      <c r="LGS59" s="90"/>
      <c r="LGT59" s="90"/>
      <c r="LGU59" s="90"/>
      <c r="LGV59" s="90"/>
      <c r="LGW59" s="90"/>
      <c r="LGX59" s="90"/>
      <c r="LGY59" s="90"/>
      <c r="LGZ59" s="90"/>
      <c r="LHA59" s="90"/>
      <c r="LHB59" s="90"/>
      <c r="LHC59" s="90"/>
      <c r="LHD59" s="90"/>
      <c r="LHE59" s="90"/>
      <c r="LHF59" s="90"/>
      <c r="LHG59" s="90"/>
      <c r="LHH59" s="90"/>
      <c r="LHI59" s="90"/>
      <c r="LHJ59" s="90"/>
      <c r="LHK59" s="90"/>
      <c r="LHL59" s="90"/>
      <c r="LHM59" s="90"/>
      <c r="LHN59" s="90"/>
      <c r="LHO59" s="90"/>
      <c r="LHP59" s="90"/>
      <c r="LHQ59" s="90"/>
      <c r="LHR59" s="90"/>
      <c r="LHS59" s="90"/>
      <c r="LHT59" s="90"/>
      <c r="LHU59" s="90"/>
      <c r="LHV59" s="90"/>
      <c r="LHW59" s="90"/>
      <c r="LHX59" s="90"/>
      <c r="LHY59" s="90"/>
      <c r="LHZ59" s="90"/>
      <c r="LIA59" s="90"/>
      <c r="LIB59" s="90"/>
      <c r="LIC59" s="90"/>
      <c r="LID59" s="90"/>
      <c r="LIE59" s="90"/>
      <c r="LIF59" s="90"/>
      <c r="LIG59" s="90"/>
      <c r="LIH59" s="90"/>
      <c r="LII59" s="90"/>
      <c r="LIJ59" s="90"/>
      <c r="LIK59" s="90"/>
      <c r="LIL59" s="90"/>
      <c r="LIM59" s="90"/>
      <c r="LIN59" s="90"/>
      <c r="LIO59" s="90"/>
      <c r="LIP59" s="90"/>
      <c r="LIQ59" s="90"/>
      <c r="LIR59" s="90"/>
      <c r="LIS59" s="90"/>
      <c r="LIT59" s="90"/>
      <c r="LIU59" s="90"/>
      <c r="LIV59" s="90"/>
      <c r="LIW59" s="90"/>
      <c r="LIX59" s="90"/>
      <c r="LIY59" s="90"/>
      <c r="LIZ59" s="90"/>
      <c r="LJA59" s="90"/>
      <c r="LJB59" s="90"/>
      <c r="LJC59" s="90"/>
      <c r="LJD59" s="90"/>
      <c r="LJE59" s="90"/>
      <c r="LJF59" s="90"/>
      <c r="LJG59" s="90"/>
      <c r="LJH59" s="90"/>
      <c r="LJI59" s="90"/>
      <c r="LJJ59" s="90"/>
      <c r="LJK59" s="90"/>
      <c r="LJL59" s="90"/>
      <c r="LJM59" s="90"/>
      <c r="LJN59" s="90"/>
      <c r="LJO59" s="90"/>
      <c r="LJP59" s="90"/>
      <c r="LJQ59" s="90"/>
      <c r="LJR59" s="90"/>
      <c r="LJS59" s="90"/>
      <c r="LJT59" s="90"/>
      <c r="LJU59" s="90"/>
      <c r="LJV59" s="90"/>
      <c r="LJW59" s="90"/>
      <c r="LJX59" s="90"/>
      <c r="LJY59" s="90"/>
      <c r="LJZ59" s="90"/>
      <c r="LKA59" s="90"/>
      <c r="LKB59" s="90"/>
      <c r="LKC59" s="90"/>
      <c r="LKD59" s="90"/>
      <c r="LKE59" s="90"/>
      <c r="LKF59" s="90"/>
      <c r="LKG59" s="90"/>
      <c r="LKH59" s="90"/>
      <c r="LKI59" s="90"/>
      <c r="LKJ59" s="90"/>
      <c r="LKK59" s="90"/>
      <c r="LKL59" s="90"/>
      <c r="LKM59" s="90"/>
      <c r="LKN59" s="90"/>
      <c r="LKO59" s="90"/>
      <c r="LKP59" s="90"/>
      <c r="LKQ59" s="90"/>
      <c r="LKR59" s="90"/>
      <c r="LKS59" s="90"/>
      <c r="LKT59" s="90"/>
      <c r="LKU59" s="90"/>
      <c r="LKV59" s="90"/>
      <c r="LKW59" s="90"/>
      <c r="LKX59" s="90"/>
      <c r="LKY59" s="90"/>
      <c r="LKZ59" s="90"/>
      <c r="LLA59" s="90"/>
      <c r="LLB59" s="90"/>
      <c r="LLC59" s="90"/>
      <c r="LLD59" s="90"/>
      <c r="LLE59" s="90"/>
      <c r="LLF59" s="90"/>
      <c r="LLG59" s="90"/>
      <c r="LLH59" s="90"/>
      <c r="LLI59" s="90"/>
      <c r="LLJ59" s="90"/>
      <c r="LLK59" s="90"/>
      <c r="LLL59" s="90"/>
      <c r="LLM59" s="90"/>
      <c r="LLN59" s="90"/>
      <c r="LLO59" s="90"/>
      <c r="LLP59" s="90"/>
      <c r="LLQ59" s="90"/>
      <c r="LLR59" s="90"/>
      <c r="LLS59" s="90"/>
      <c r="LLT59" s="90"/>
      <c r="LLU59" s="90"/>
      <c r="LLV59" s="90"/>
      <c r="LLW59" s="90"/>
      <c r="LLX59" s="90"/>
      <c r="LLY59" s="90"/>
      <c r="LLZ59" s="90"/>
      <c r="LMA59" s="90"/>
      <c r="LMB59" s="90"/>
      <c r="LMC59" s="90"/>
      <c r="LMD59" s="90"/>
      <c r="LME59" s="90"/>
      <c r="LMF59" s="90"/>
      <c r="LMG59" s="90"/>
      <c r="LMH59" s="90"/>
      <c r="LMI59" s="90"/>
      <c r="LMJ59" s="90"/>
      <c r="LMK59" s="90"/>
      <c r="LML59" s="90"/>
      <c r="LMM59" s="90"/>
      <c r="LMN59" s="90"/>
      <c r="LMO59" s="90"/>
      <c r="LMP59" s="90"/>
      <c r="LMQ59" s="90"/>
      <c r="LMR59" s="90"/>
      <c r="LMS59" s="90"/>
      <c r="LMT59" s="90"/>
      <c r="LMU59" s="90"/>
      <c r="LMV59" s="90"/>
      <c r="LMW59" s="90"/>
      <c r="LMX59" s="90"/>
      <c r="LMY59" s="90"/>
      <c r="LMZ59" s="90"/>
      <c r="LNA59" s="90"/>
      <c r="LNB59" s="90"/>
      <c r="LNC59" s="90"/>
      <c r="LND59" s="90"/>
      <c r="LNE59" s="90"/>
      <c r="LNF59" s="90"/>
      <c r="LNG59" s="90"/>
      <c r="LNH59" s="90"/>
      <c r="LNI59" s="90"/>
      <c r="LNJ59" s="90"/>
      <c r="LNK59" s="90"/>
      <c r="LNL59" s="90"/>
      <c r="LNM59" s="90"/>
      <c r="LNN59" s="90"/>
      <c r="LNO59" s="90"/>
      <c r="LNP59" s="90"/>
      <c r="LNQ59" s="90"/>
      <c r="LNR59" s="90"/>
      <c r="LNS59" s="90"/>
      <c r="LNT59" s="90"/>
      <c r="LNU59" s="90"/>
      <c r="LNV59" s="90"/>
      <c r="LNW59" s="90"/>
      <c r="LNX59" s="90"/>
      <c r="LNY59" s="90"/>
      <c r="LNZ59" s="90"/>
      <c r="LOA59" s="90"/>
      <c r="LOB59" s="90"/>
      <c r="LOC59" s="90"/>
      <c r="LOD59" s="90"/>
      <c r="LOE59" s="90"/>
      <c r="LOF59" s="90"/>
      <c r="LOG59" s="90"/>
      <c r="LOH59" s="90"/>
      <c r="LOI59" s="90"/>
      <c r="LOJ59" s="90"/>
      <c r="LOK59" s="90"/>
      <c r="LOL59" s="90"/>
      <c r="LOM59" s="90"/>
      <c r="LON59" s="90"/>
      <c r="LOO59" s="90"/>
      <c r="LOP59" s="90"/>
      <c r="LOQ59" s="90"/>
      <c r="LOR59" s="90"/>
      <c r="LOS59" s="90"/>
      <c r="LOT59" s="90"/>
      <c r="LOU59" s="90"/>
      <c r="LOV59" s="90"/>
      <c r="LOW59" s="90"/>
      <c r="LOX59" s="90"/>
      <c r="LOY59" s="90"/>
      <c r="LOZ59" s="90"/>
      <c r="LPA59" s="90"/>
      <c r="LPB59" s="90"/>
      <c r="LPC59" s="90"/>
      <c r="LPD59" s="90"/>
      <c r="LPE59" s="90"/>
      <c r="LPF59" s="90"/>
      <c r="LPG59" s="90"/>
      <c r="LPH59" s="90"/>
      <c r="LPI59" s="90"/>
      <c r="LPJ59" s="90"/>
      <c r="LPK59" s="90"/>
      <c r="LPL59" s="90"/>
      <c r="LPM59" s="90"/>
      <c r="LPN59" s="90"/>
      <c r="LPO59" s="90"/>
      <c r="LPP59" s="90"/>
      <c r="LPQ59" s="90"/>
      <c r="LPR59" s="90"/>
      <c r="LPS59" s="90"/>
      <c r="LPT59" s="90"/>
      <c r="LPU59" s="90"/>
      <c r="LPV59" s="90"/>
      <c r="LPW59" s="90"/>
      <c r="LPX59" s="90"/>
      <c r="LPY59" s="90"/>
      <c r="LPZ59" s="90"/>
      <c r="LQA59" s="90"/>
      <c r="LQB59" s="90"/>
      <c r="LQC59" s="90"/>
      <c r="LQD59" s="90"/>
      <c r="LQE59" s="90"/>
      <c r="LQF59" s="90"/>
      <c r="LQG59" s="90"/>
      <c r="LQH59" s="90"/>
      <c r="LQI59" s="90"/>
      <c r="LQJ59" s="90"/>
      <c r="LQK59" s="90"/>
      <c r="LQL59" s="90"/>
      <c r="LQM59" s="90"/>
      <c r="LQN59" s="90"/>
      <c r="LQO59" s="90"/>
      <c r="LQP59" s="90"/>
      <c r="LQQ59" s="90"/>
      <c r="LQR59" s="90"/>
      <c r="LQS59" s="90"/>
      <c r="LQT59" s="90"/>
      <c r="LQU59" s="90"/>
      <c r="LQV59" s="90"/>
      <c r="LQW59" s="90"/>
      <c r="LQX59" s="90"/>
      <c r="LQY59" s="90"/>
      <c r="LQZ59" s="90"/>
      <c r="LRA59" s="90"/>
      <c r="LRB59" s="90"/>
      <c r="LRC59" s="90"/>
      <c r="LRD59" s="90"/>
      <c r="LRE59" s="90"/>
      <c r="LRF59" s="90"/>
      <c r="LRG59" s="90"/>
      <c r="LRH59" s="90"/>
      <c r="LRI59" s="90"/>
      <c r="LRJ59" s="90"/>
      <c r="LRK59" s="90"/>
      <c r="LRL59" s="90"/>
      <c r="LRM59" s="90"/>
      <c r="LRN59" s="90"/>
      <c r="LRO59" s="90"/>
      <c r="LRP59" s="90"/>
      <c r="LRQ59" s="90"/>
      <c r="LRR59" s="90"/>
      <c r="LRS59" s="90"/>
      <c r="LRT59" s="90"/>
      <c r="LRU59" s="90"/>
      <c r="LRV59" s="90"/>
      <c r="LRW59" s="90"/>
      <c r="LRX59" s="90"/>
      <c r="LRY59" s="90"/>
      <c r="LRZ59" s="90"/>
      <c r="LSA59" s="90"/>
      <c r="LSB59" s="90"/>
      <c r="LSC59" s="90"/>
      <c r="LSD59" s="90"/>
      <c r="LSE59" s="90"/>
      <c r="LSF59" s="90"/>
      <c r="LSG59" s="90"/>
      <c r="LSH59" s="90"/>
      <c r="LSI59" s="90"/>
      <c r="LSJ59" s="90"/>
      <c r="LSK59" s="90"/>
      <c r="LSL59" s="90"/>
      <c r="LSM59" s="90"/>
      <c r="LSN59" s="90"/>
      <c r="LSO59" s="90"/>
      <c r="LSP59" s="90"/>
      <c r="LSQ59" s="90"/>
      <c r="LSR59" s="90"/>
      <c r="LSS59" s="90"/>
      <c r="LST59" s="90"/>
      <c r="LSU59" s="90"/>
      <c r="LSV59" s="90"/>
      <c r="LSW59" s="90"/>
      <c r="LSX59" s="90"/>
      <c r="LSY59" s="90"/>
      <c r="LSZ59" s="90"/>
      <c r="LTA59" s="90"/>
      <c r="LTB59" s="90"/>
      <c r="LTC59" s="90"/>
      <c r="LTD59" s="90"/>
      <c r="LTE59" s="90"/>
      <c r="LTF59" s="90"/>
      <c r="LTG59" s="90"/>
      <c r="LTH59" s="90"/>
      <c r="LTI59" s="90"/>
      <c r="LTJ59" s="90"/>
      <c r="LTK59" s="90"/>
      <c r="LTL59" s="90"/>
      <c r="LTM59" s="90"/>
      <c r="LTN59" s="90"/>
      <c r="LTO59" s="90"/>
      <c r="LTP59" s="90"/>
      <c r="LTQ59" s="90"/>
      <c r="LTR59" s="90"/>
      <c r="LTS59" s="90"/>
      <c r="LTT59" s="90"/>
      <c r="LTU59" s="90"/>
      <c r="LTV59" s="90"/>
      <c r="LTW59" s="90"/>
      <c r="LTX59" s="90"/>
      <c r="LTY59" s="90"/>
      <c r="LTZ59" s="90"/>
      <c r="LUA59" s="90"/>
      <c r="LUB59" s="90"/>
      <c r="LUC59" s="90"/>
      <c r="LUD59" s="90"/>
      <c r="LUE59" s="90"/>
      <c r="LUF59" s="90"/>
      <c r="LUG59" s="90"/>
      <c r="LUH59" s="90"/>
      <c r="LUI59" s="90"/>
      <c r="LUJ59" s="90"/>
      <c r="LUK59" s="90"/>
      <c r="LUL59" s="90"/>
      <c r="LUM59" s="90"/>
      <c r="LUN59" s="90"/>
      <c r="LUO59" s="90"/>
      <c r="LUP59" s="90"/>
      <c r="LUQ59" s="90"/>
      <c r="LUR59" s="90"/>
      <c r="LUS59" s="90"/>
      <c r="LUT59" s="90"/>
      <c r="LUU59" s="90"/>
      <c r="LUV59" s="90"/>
      <c r="LUW59" s="90"/>
      <c r="LUX59" s="90"/>
      <c r="LUY59" s="90"/>
      <c r="LUZ59" s="90"/>
      <c r="LVA59" s="90"/>
      <c r="LVB59" s="90"/>
      <c r="LVC59" s="90"/>
      <c r="LVD59" s="90"/>
      <c r="LVE59" s="90"/>
      <c r="LVF59" s="90"/>
      <c r="LVG59" s="90"/>
      <c r="LVH59" s="90"/>
      <c r="LVI59" s="90"/>
      <c r="LVJ59" s="90"/>
      <c r="LVK59" s="90"/>
      <c r="LVL59" s="90"/>
      <c r="LVM59" s="90"/>
      <c r="LVN59" s="90"/>
      <c r="LVO59" s="90"/>
      <c r="LVP59" s="90"/>
      <c r="LVQ59" s="90"/>
      <c r="LVR59" s="90"/>
      <c r="LVS59" s="90"/>
      <c r="LVT59" s="90"/>
      <c r="LVU59" s="90"/>
      <c r="LVV59" s="90"/>
      <c r="LVW59" s="90"/>
      <c r="LVX59" s="90"/>
      <c r="LVY59" s="90"/>
      <c r="LVZ59" s="90"/>
      <c r="LWA59" s="90"/>
      <c r="LWB59" s="90"/>
      <c r="LWC59" s="90"/>
      <c r="LWD59" s="90"/>
      <c r="LWE59" s="90"/>
      <c r="LWF59" s="90"/>
      <c r="LWG59" s="90"/>
      <c r="LWH59" s="90"/>
      <c r="LWI59" s="90"/>
      <c r="LWJ59" s="90"/>
      <c r="LWK59" s="90"/>
      <c r="LWL59" s="90"/>
      <c r="LWM59" s="90"/>
      <c r="LWN59" s="90"/>
      <c r="LWO59" s="90"/>
      <c r="LWP59" s="90"/>
      <c r="LWQ59" s="90"/>
      <c r="LWR59" s="90"/>
      <c r="LWS59" s="90"/>
      <c r="LWT59" s="90"/>
      <c r="LWU59" s="90"/>
      <c r="LWV59" s="90"/>
      <c r="LWW59" s="90"/>
      <c r="LWX59" s="90"/>
      <c r="LWY59" s="90"/>
      <c r="LWZ59" s="90"/>
      <c r="LXA59" s="90"/>
      <c r="LXB59" s="90"/>
      <c r="LXC59" s="90"/>
      <c r="LXD59" s="90"/>
      <c r="LXE59" s="90"/>
      <c r="LXF59" s="90"/>
      <c r="LXG59" s="90"/>
      <c r="LXH59" s="90"/>
      <c r="LXI59" s="90"/>
      <c r="LXJ59" s="90"/>
      <c r="LXK59" s="90"/>
      <c r="LXL59" s="90"/>
      <c r="LXM59" s="90"/>
      <c r="LXN59" s="90"/>
      <c r="LXO59" s="90"/>
      <c r="LXP59" s="90"/>
      <c r="LXQ59" s="90"/>
      <c r="LXR59" s="90"/>
      <c r="LXS59" s="90"/>
      <c r="LXT59" s="90"/>
      <c r="LXU59" s="90"/>
      <c r="LXV59" s="90"/>
      <c r="LXW59" s="90"/>
      <c r="LXX59" s="90"/>
      <c r="LXY59" s="90"/>
      <c r="LXZ59" s="90"/>
      <c r="LYA59" s="90"/>
      <c r="LYB59" s="90"/>
      <c r="LYC59" s="90"/>
      <c r="LYD59" s="90"/>
      <c r="LYE59" s="90"/>
      <c r="LYF59" s="90"/>
      <c r="LYG59" s="90"/>
      <c r="LYH59" s="90"/>
      <c r="LYI59" s="90"/>
      <c r="LYJ59" s="90"/>
      <c r="LYK59" s="90"/>
      <c r="LYL59" s="90"/>
      <c r="LYM59" s="90"/>
      <c r="LYN59" s="90"/>
      <c r="LYO59" s="90"/>
      <c r="LYP59" s="90"/>
      <c r="LYQ59" s="90"/>
      <c r="LYR59" s="90"/>
      <c r="LYS59" s="90"/>
      <c r="LYT59" s="90"/>
      <c r="LYU59" s="90"/>
      <c r="LYV59" s="90"/>
      <c r="LYW59" s="90"/>
      <c r="LYX59" s="90"/>
      <c r="LYY59" s="90"/>
      <c r="LYZ59" s="90"/>
      <c r="LZA59" s="90"/>
      <c r="LZB59" s="90"/>
      <c r="LZC59" s="90"/>
      <c r="LZD59" s="90"/>
      <c r="LZE59" s="90"/>
      <c r="LZF59" s="90"/>
      <c r="LZG59" s="90"/>
      <c r="LZH59" s="90"/>
      <c r="LZI59" s="90"/>
      <c r="LZJ59" s="90"/>
      <c r="LZK59" s="90"/>
      <c r="LZL59" s="90"/>
      <c r="LZM59" s="90"/>
      <c r="LZN59" s="90"/>
      <c r="LZO59" s="90"/>
      <c r="LZP59" s="90"/>
      <c r="LZQ59" s="90"/>
      <c r="LZR59" s="90"/>
      <c r="LZS59" s="90"/>
      <c r="LZT59" s="90"/>
      <c r="LZU59" s="90"/>
      <c r="LZV59" s="90"/>
      <c r="LZW59" s="90"/>
      <c r="LZX59" s="90"/>
      <c r="LZY59" s="90"/>
      <c r="LZZ59" s="90"/>
      <c r="MAA59" s="90"/>
      <c r="MAB59" s="90"/>
      <c r="MAC59" s="90"/>
      <c r="MAD59" s="90"/>
      <c r="MAE59" s="90"/>
      <c r="MAF59" s="90"/>
      <c r="MAG59" s="90"/>
      <c r="MAH59" s="90"/>
      <c r="MAI59" s="90"/>
      <c r="MAJ59" s="90"/>
      <c r="MAK59" s="90"/>
      <c r="MAL59" s="90"/>
      <c r="MAM59" s="90"/>
      <c r="MAN59" s="90"/>
      <c r="MAO59" s="90"/>
      <c r="MAP59" s="90"/>
      <c r="MAQ59" s="90"/>
      <c r="MAR59" s="90"/>
      <c r="MAS59" s="90"/>
      <c r="MAT59" s="90"/>
      <c r="MAU59" s="90"/>
      <c r="MAV59" s="90"/>
      <c r="MAW59" s="90"/>
      <c r="MAX59" s="90"/>
      <c r="MAY59" s="90"/>
      <c r="MAZ59" s="90"/>
      <c r="MBA59" s="90"/>
      <c r="MBB59" s="90"/>
      <c r="MBC59" s="90"/>
      <c r="MBD59" s="90"/>
      <c r="MBE59" s="90"/>
      <c r="MBF59" s="90"/>
      <c r="MBG59" s="90"/>
      <c r="MBH59" s="90"/>
      <c r="MBI59" s="90"/>
      <c r="MBJ59" s="90"/>
      <c r="MBK59" s="90"/>
      <c r="MBL59" s="90"/>
      <c r="MBM59" s="90"/>
      <c r="MBN59" s="90"/>
      <c r="MBO59" s="90"/>
      <c r="MBP59" s="90"/>
      <c r="MBQ59" s="90"/>
      <c r="MBR59" s="90"/>
      <c r="MBS59" s="90"/>
      <c r="MBT59" s="90"/>
      <c r="MBU59" s="90"/>
      <c r="MBV59" s="90"/>
      <c r="MBW59" s="90"/>
      <c r="MBX59" s="90"/>
      <c r="MBY59" s="90"/>
      <c r="MBZ59" s="90"/>
      <c r="MCA59" s="90"/>
      <c r="MCB59" s="90"/>
      <c r="MCC59" s="90"/>
      <c r="MCD59" s="90"/>
      <c r="MCE59" s="90"/>
      <c r="MCF59" s="90"/>
      <c r="MCG59" s="90"/>
      <c r="MCH59" s="90"/>
      <c r="MCI59" s="90"/>
      <c r="MCJ59" s="90"/>
      <c r="MCK59" s="90"/>
      <c r="MCL59" s="90"/>
      <c r="MCM59" s="90"/>
      <c r="MCN59" s="90"/>
      <c r="MCO59" s="90"/>
      <c r="MCP59" s="90"/>
      <c r="MCQ59" s="90"/>
      <c r="MCR59" s="90"/>
      <c r="MCS59" s="90"/>
      <c r="MCT59" s="90"/>
      <c r="MCU59" s="90"/>
      <c r="MCV59" s="90"/>
      <c r="MCW59" s="90"/>
      <c r="MCX59" s="90"/>
      <c r="MCY59" s="90"/>
      <c r="MCZ59" s="90"/>
      <c r="MDA59" s="90"/>
      <c r="MDB59" s="90"/>
      <c r="MDC59" s="90"/>
      <c r="MDD59" s="90"/>
      <c r="MDE59" s="90"/>
      <c r="MDF59" s="90"/>
      <c r="MDG59" s="90"/>
      <c r="MDH59" s="90"/>
      <c r="MDI59" s="90"/>
      <c r="MDJ59" s="90"/>
      <c r="MDK59" s="90"/>
      <c r="MDL59" s="90"/>
      <c r="MDM59" s="90"/>
      <c r="MDN59" s="90"/>
      <c r="MDO59" s="90"/>
      <c r="MDP59" s="90"/>
      <c r="MDQ59" s="90"/>
      <c r="MDR59" s="90"/>
      <c r="MDS59" s="90"/>
      <c r="MDT59" s="90"/>
      <c r="MDU59" s="90"/>
      <c r="MDV59" s="90"/>
      <c r="MDW59" s="90"/>
      <c r="MDX59" s="90"/>
      <c r="MDY59" s="90"/>
      <c r="MDZ59" s="90"/>
      <c r="MEA59" s="90"/>
      <c r="MEB59" s="90"/>
      <c r="MEC59" s="90"/>
      <c r="MED59" s="90"/>
      <c r="MEE59" s="90"/>
      <c r="MEF59" s="90"/>
      <c r="MEG59" s="90"/>
      <c r="MEH59" s="90"/>
      <c r="MEI59" s="90"/>
      <c r="MEJ59" s="90"/>
      <c r="MEK59" s="90"/>
      <c r="MEL59" s="90"/>
      <c r="MEM59" s="90"/>
      <c r="MEN59" s="90"/>
      <c r="MEO59" s="90"/>
      <c r="MEP59" s="90"/>
      <c r="MEQ59" s="90"/>
      <c r="MER59" s="90"/>
      <c r="MES59" s="90"/>
      <c r="MET59" s="90"/>
      <c r="MEU59" s="90"/>
      <c r="MEV59" s="90"/>
      <c r="MEW59" s="90"/>
      <c r="MEX59" s="90"/>
      <c r="MEY59" s="90"/>
      <c r="MEZ59" s="90"/>
      <c r="MFA59" s="90"/>
      <c r="MFB59" s="90"/>
      <c r="MFC59" s="90"/>
      <c r="MFD59" s="90"/>
      <c r="MFE59" s="90"/>
      <c r="MFF59" s="90"/>
      <c r="MFG59" s="90"/>
      <c r="MFH59" s="90"/>
      <c r="MFI59" s="90"/>
      <c r="MFJ59" s="90"/>
      <c r="MFK59" s="90"/>
      <c r="MFL59" s="90"/>
      <c r="MFM59" s="90"/>
      <c r="MFN59" s="90"/>
      <c r="MFO59" s="90"/>
      <c r="MFP59" s="90"/>
      <c r="MFQ59" s="90"/>
      <c r="MFR59" s="90"/>
      <c r="MFS59" s="90"/>
      <c r="MFT59" s="90"/>
      <c r="MFU59" s="90"/>
      <c r="MFV59" s="90"/>
      <c r="MFW59" s="90"/>
      <c r="MFX59" s="90"/>
      <c r="MFY59" s="90"/>
      <c r="MFZ59" s="90"/>
      <c r="MGA59" s="90"/>
      <c r="MGB59" s="90"/>
      <c r="MGC59" s="90"/>
      <c r="MGD59" s="90"/>
      <c r="MGE59" s="90"/>
      <c r="MGF59" s="90"/>
      <c r="MGG59" s="90"/>
      <c r="MGH59" s="90"/>
      <c r="MGI59" s="90"/>
      <c r="MGJ59" s="90"/>
      <c r="MGK59" s="90"/>
      <c r="MGL59" s="90"/>
      <c r="MGM59" s="90"/>
      <c r="MGN59" s="90"/>
      <c r="MGO59" s="90"/>
      <c r="MGP59" s="90"/>
      <c r="MGQ59" s="90"/>
      <c r="MGR59" s="90"/>
      <c r="MGS59" s="90"/>
      <c r="MGT59" s="90"/>
      <c r="MGU59" s="90"/>
      <c r="MGV59" s="90"/>
      <c r="MGW59" s="90"/>
      <c r="MGX59" s="90"/>
      <c r="MGY59" s="90"/>
      <c r="MGZ59" s="90"/>
      <c r="MHA59" s="90"/>
      <c r="MHB59" s="90"/>
      <c r="MHC59" s="90"/>
      <c r="MHD59" s="90"/>
      <c r="MHE59" s="90"/>
      <c r="MHF59" s="90"/>
      <c r="MHG59" s="90"/>
      <c r="MHH59" s="90"/>
      <c r="MHI59" s="90"/>
      <c r="MHJ59" s="90"/>
      <c r="MHK59" s="90"/>
      <c r="MHL59" s="90"/>
      <c r="MHM59" s="90"/>
      <c r="MHN59" s="90"/>
      <c r="MHO59" s="90"/>
      <c r="MHP59" s="90"/>
      <c r="MHQ59" s="90"/>
      <c r="MHR59" s="90"/>
      <c r="MHS59" s="90"/>
      <c r="MHT59" s="90"/>
      <c r="MHU59" s="90"/>
      <c r="MHV59" s="90"/>
      <c r="MHW59" s="90"/>
      <c r="MHX59" s="90"/>
      <c r="MHY59" s="90"/>
      <c r="MHZ59" s="90"/>
      <c r="MIA59" s="90"/>
      <c r="MIB59" s="90"/>
      <c r="MIC59" s="90"/>
      <c r="MID59" s="90"/>
      <c r="MIE59" s="90"/>
      <c r="MIF59" s="90"/>
      <c r="MIG59" s="90"/>
      <c r="MIH59" s="90"/>
      <c r="MII59" s="90"/>
      <c r="MIJ59" s="90"/>
      <c r="MIK59" s="90"/>
      <c r="MIL59" s="90"/>
      <c r="MIM59" s="90"/>
      <c r="MIN59" s="90"/>
      <c r="MIO59" s="90"/>
      <c r="MIP59" s="90"/>
      <c r="MIQ59" s="90"/>
      <c r="MIR59" s="90"/>
      <c r="MIS59" s="90"/>
      <c r="MIT59" s="90"/>
      <c r="MIU59" s="90"/>
      <c r="MIV59" s="90"/>
      <c r="MIW59" s="90"/>
      <c r="MIX59" s="90"/>
      <c r="MIY59" s="90"/>
      <c r="MIZ59" s="90"/>
      <c r="MJA59" s="90"/>
      <c r="MJB59" s="90"/>
      <c r="MJC59" s="90"/>
      <c r="MJD59" s="90"/>
      <c r="MJE59" s="90"/>
      <c r="MJF59" s="90"/>
      <c r="MJG59" s="90"/>
      <c r="MJH59" s="90"/>
      <c r="MJI59" s="90"/>
      <c r="MJJ59" s="90"/>
      <c r="MJK59" s="90"/>
      <c r="MJL59" s="90"/>
      <c r="MJM59" s="90"/>
      <c r="MJN59" s="90"/>
      <c r="MJO59" s="90"/>
      <c r="MJP59" s="90"/>
      <c r="MJQ59" s="90"/>
      <c r="MJR59" s="90"/>
      <c r="MJS59" s="90"/>
      <c r="MJT59" s="90"/>
      <c r="MJU59" s="90"/>
      <c r="MJV59" s="90"/>
      <c r="MJW59" s="90"/>
      <c r="MJX59" s="90"/>
      <c r="MJY59" s="90"/>
      <c r="MJZ59" s="90"/>
      <c r="MKA59" s="90"/>
      <c r="MKB59" s="90"/>
      <c r="MKC59" s="90"/>
      <c r="MKD59" s="90"/>
      <c r="MKE59" s="90"/>
      <c r="MKF59" s="90"/>
      <c r="MKG59" s="90"/>
      <c r="MKH59" s="90"/>
      <c r="MKI59" s="90"/>
      <c r="MKJ59" s="90"/>
      <c r="MKK59" s="90"/>
      <c r="MKL59" s="90"/>
      <c r="MKM59" s="90"/>
      <c r="MKN59" s="90"/>
      <c r="MKO59" s="90"/>
      <c r="MKP59" s="90"/>
      <c r="MKQ59" s="90"/>
      <c r="MKR59" s="90"/>
      <c r="MKS59" s="90"/>
      <c r="MKT59" s="90"/>
      <c r="MKU59" s="90"/>
      <c r="MKV59" s="90"/>
      <c r="MKW59" s="90"/>
      <c r="MKX59" s="90"/>
      <c r="MKY59" s="90"/>
      <c r="MKZ59" s="90"/>
      <c r="MLA59" s="90"/>
      <c r="MLB59" s="90"/>
      <c r="MLC59" s="90"/>
      <c r="MLD59" s="90"/>
      <c r="MLE59" s="90"/>
      <c r="MLF59" s="90"/>
      <c r="MLG59" s="90"/>
      <c r="MLH59" s="90"/>
      <c r="MLI59" s="90"/>
      <c r="MLJ59" s="90"/>
      <c r="MLK59" s="90"/>
      <c r="MLL59" s="90"/>
      <c r="MLM59" s="90"/>
      <c r="MLN59" s="90"/>
      <c r="MLO59" s="90"/>
      <c r="MLP59" s="90"/>
      <c r="MLQ59" s="90"/>
      <c r="MLR59" s="90"/>
      <c r="MLS59" s="90"/>
      <c r="MLT59" s="90"/>
      <c r="MLU59" s="90"/>
      <c r="MLV59" s="90"/>
      <c r="MLW59" s="90"/>
      <c r="MLX59" s="90"/>
      <c r="MLY59" s="90"/>
      <c r="MLZ59" s="90"/>
      <c r="MMA59" s="90"/>
      <c r="MMB59" s="90"/>
      <c r="MMC59" s="90"/>
      <c r="MMD59" s="90"/>
      <c r="MME59" s="90"/>
      <c r="MMF59" s="90"/>
      <c r="MMG59" s="90"/>
      <c r="MMH59" s="90"/>
      <c r="MMI59" s="90"/>
      <c r="MMJ59" s="90"/>
      <c r="MMK59" s="90"/>
      <c r="MML59" s="90"/>
      <c r="MMM59" s="90"/>
      <c r="MMN59" s="90"/>
      <c r="MMO59" s="90"/>
      <c r="MMP59" s="90"/>
      <c r="MMQ59" s="90"/>
      <c r="MMR59" s="90"/>
      <c r="MMS59" s="90"/>
      <c r="MMT59" s="90"/>
      <c r="MMU59" s="90"/>
      <c r="MMV59" s="90"/>
      <c r="MMW59" s="90"/>
      <c r="MMX59" s="90"/>
      <c r="MMY59" s="90"/>
      <c r="MMZ59" s="90"/>
      <c r="MNA59" s="90"/>
      <c r="MNB59" s="90"/>
      <c r="MNC59" s="90"/>
      <c r="MND59" s="90"/>
      <c r="MNE59" s="90"/>
      <c r="MNF59" s="90"/>
      <c r="MNG59" s="90"/>
      <c r="MNH59" s="90"/>
      <c r="MNI59" s="90"/>
      <c r="MNJ59" s="90"/>
      <c r="MNK59" s="90"/>
      <c r="MNL59" s="90"/>
      <c r="MNM59" s="90"/>
      <c r="MNN59" s="90"/>
      <c r="MNO59" s="90"/>
      <c r="MNP59" s="90"/>
      <c r="MNQ59" s="90"/>
      <c r="MNR59" s="90"/>
      <c r="MNS59" s="90"/>
      <c r="MNT59" s="90"/>
      <c r="MNU59" s="90"/>
      <c r="MNV59" s="90"/>
      <c r="MNW59" s="90"/>
      <c r="MNX59" s="90"/>
      <c r="MNY59" s="90"/>
      <c r="MNZ59" s="90"/>
      <c r="MOA59" s="90"/>
      <c r="MOB59" s="90"/>
      <c r="MOC59" s="90"/>
      <c r="MOD59" s="90"/>
      <c r="MOE59" s="90"/>
      <c r="MOF59" s="90"/>
      <c r="MOG59" s="90"/>
      <c r="MOH59" s="90"/>
      <c r="MOI59" s="90"/>
      <c r="MOJ59" s="90"/>
      <c r="MOK59" s="90"/>
      <c r="MOL59" s="90"/>
      <c r="MOM59" s="90"/>
      <c r="MON59" s="90"/>
      <c r="MOO59" s="90"/>
      <c r="MOP59" s="90"/>
      <c r="MOQ59" s="90"/>
      <c r="MOR59" s="90"/>
      <c r="MOS59" s="90"/>
      <c r="MOT59" s="90"/>
      <c r="MOU59" s="90"/>
      <c r="MOV59" s="90"/>
      <c r="MOW59" s="90"/>
      <c r="MOX59" s="90"/>
      <c r="MOY59" s="90"/>
      <c r="MOZ59" s="90"/>
      <c r="MPA59" s="90"/>
      <c r="MPB59" s="90"/>
      <c r="MPC59" s="90"/>
      <c r="MPD59" s="90"/>
      <c r="MPE59" s="90"/>
      <c r="MPF59" s="90"/>
      <c r="MPG59" s="90"/>
      <c r="MPH59" s="90"/>
      <c r="MPI59" s="90"/>
      <c r="MPJ59" s="90"/>
      <c r="MPK59" s="90"/>
      <c r="MPL59" s="90"/>
      <c r="MPM59" s="90"/>
      <c r="MPN59" s="90"/>
      <c r="MPO59" s="90"/>
      <c r="MPP59" s="90"/>
      <c r="MPQ59" s="90"/>
      <c r="MPR59" s="90"/>
      <c r="MPS59" s="90"/>
      <c r="MPT59" s="90"/>
      <c r="MPU59" s="90"/>
      <c r="MPV59" s="90"/>
      <c r="MPW59" s="90"/>
      <c r="MPX59" s="90"/>
      <c r="MPY59" s="90"/>
      <c r="MPZ59" s="90"/>
      <c r="MQA59" s="90"/>
      <c r="MQB59" s="90"/>
      <c r="MQC59" s="90"/>
      <c r="MQD59" s="90"/>
      <c r="MQE59" s="90"/>
      <c r="MQF59" s="90"/>
      <c r="MQG59" s="90"/>
      <c r="MQH59" s="90"/>
      <c r="MQI59" s="90"/>
      <c r="MQJ59" s="90"/>
      <c r="MQK59" s="90"/>
      <c r="MQL59" s="90"/>
      <c r="MQM59" s="90"/>
      <c r="MQN59" s="90"/>
      <c r="MQO59" s="90"/>
      <c r="MQP59" s="90"/>
      <c r="MQQ59" s="90"/>
      <c r="MQR59" s="90"/>
      <c r="MQS59" s="90"/>
      <c r="MQT59" s="90"/>
      <c r="MQU59" s="90"/>
      <c r="MQV59" s="90"/>
      <c r="MQW59" s="90"/>
      <c r="MQX59" s="90"/>
      <c r="MQY59" s="90"/>
      <c r="MQZ59" s="90"/>
      <c r="MRA59" s="90"/>
      <c r="MRB59" s="90"/>
      <c r="MRC59" s="90"/>
      <c r="MRD59" s="90"/>
      <c r="MRE59" s="90"/>
      <c r="MRF59" s="90"/>
      <c r="MRG59" s="90"/>
      <c r="MRH59" s="90"/>
      <c r="MRI59" s="90"/>
      <c r="MRJ59" s="90"/>
      <c r="MRK59" s="90"/>
      <c r="MRL59" s="90"/>
      <c r="MRM59" s="90"/>
      <c r="MRN59" s="90"/>
      <c r="MRO59" s="90"/>
      <c r="MRP59" s="90"/>
      <c r="MRQ59" s="90"/>
      <c r="MRR59" s="90"/>
      <c r="MRS59" s="90"/>
      <c r="MRT59" s="90"/>
      <c r="MRU59" s="90"/>
      <c r="MRV59" s="90"/>
      <c r="MRW59" s="90"/>
      <c r="MRX59" s="90"/>
      <c r="MRY59" s="90"/>
      <c r="MRZ59" s="90"/>
      <c r="MSA59" s="90"/>
      <c r="MSB59" s="90"/>
      <c r="MSC59" s="90"/>
      <c r="MSD59" s="90"/>
      <c r="MSE59" s="90"/>
      <c r="MSF59" s="90"/>
      <c r="MSG59" s="90"/>
      <c r="MSH59" s="90"/>
      <c r="MSI59" s="90"/>
      <c r="MSJ59" s="90"/>
      <c r="MSK59" s="90"/>
      <c r="MSL59" s="90"/>
      <c r="MSM59" s="90"/>
      <c r="MSN59" s="90"/>
      <c r="MSO59" s="90"/>
      <c r="MSP59" s="90"/>
      <c r="MSQ59" s="90"/>
      <c r="MSR59" s="90"/>
      <c r="MSS59" s="90"/>
      <c r="MST59" s="90"/>
      <c r="MSU59" s="90"/>
      <c r="MSV59" s="90"/>
      <c r="MSW59" s="90"/>
      <c r="MSX59" s="90"/>
      <c r="MSY59" s="90"/>
      <c r="MSZ59" s="90"/>
      <c r="MTA59" s="90"/>
      <c r="MTB59" s="90"/>
      <c r="MTC59" s="90"/>
      <c r="MTD59" s="90"/>
      <c r="MTE59" s="90"/>
      <c r="MTF59" s="90"/>
      <c r="MTG59" s="90"/>
      <c r="MTH59" s="90"/>
      <c r="MTI59" s="90"/>
      <c r="MTJ59" s="90"/>
      <c r="MTK59" s="90"/>
      <c r="MTL59" s="90"/>
      <c r="MTM59" s="90"/>
      <c r="MTN59" s="90"/>
      <c r="MTO59" s="90"/>
      <c r="MTP59" s="90"/>
      <c r="MTQ59" s="90"/>
      <c r="MTR59" s="90"/>
      <c r="MTS59" s="90"/>
      <c r="MTT59" s="90"/>
      <c r="MTU59" s="90"/>
      <c r="MTV59" s="90"/>
      <c r="MTW59" s="90"/>
      <c r="MTX59" s="90"/>
      <c r="MTY59" s="90"/>
      <c r="MTZ59" s="90"/>
      <c r="MUA59" s="90"/>
      <c r="MUB59" s="90"/>
      <c r="MUC59" s="90"/>
      <c r="MUD59" s="90"/>
      <c r="MUE59" s="90"/>
      <c r="MUF59" s="90"/>
      <c r="MUG59" s="90"/>
      <c r="MUH59" s="90"/>
      <c r="MUI59" s="90"/>
      <c r="MUJ59" s="90"/>
      <c r="MUK59" s="90"/>
      <c r="MUL59" s="90"/>
      <c r="MUM59" s="90"/>
      <c r="MUN59" s="90"/>
      <c r="MUO59" s="90"/>
      <c r="MUP59" s="90"/>
      <c r="MUQ59" s="90"/>
      <c r="MUR59" s="90"/>
      <c r="MUS59" s="90"/>
      <c r="MUT59" s="90"/>
      <c r="MUU59" s="90"/>
      <c r="MUV59" s="90"/>
      <c r="MUW59" s="90"/>
      <c r="MUX59" s="90"/>
      <c r="MUY59" s="90"/>
      <c r="MUZ59" s="90"/>
      <c r="MVA59" s="90"/>
      <c r="MVB59" s="90"/>
      <c r="MVC59" s="90"/>
      <c r="MVD59" s="90"/>
      <c r="MVE59" s="90"/>
      <c r="MVF59" s="90"/>
      <c r="MVG59" s="90"/>
      <c r="MVH59" s="90"/>
      <c r="MVI59" s="90"/>
      <c r="MVJ59" s="90"/>
      <c r="MVK59" s="90"/>
      <c r="MVL59" s="90"/>
      <c r="MVM59" s="90"/>
      <c r="MVN59" s="90"/>
      <c r="MVO59" s="90"/>
      <c r="MVP59" s="90"/>
      <c r="MVQ59" s="90"/>
      <c r="MVR59" s="90"/>
      <c r="MVS59" s="90"/>
      <c r="MVT59" s="90"/>
      <c r="MVU59" s="90"/>
      <c r="MVV59" s="90"/>
      <c r="MVW59" s="90"/>
      <c r="MVX59" s="90"/>
      <c r="MVY59" s="90"/>
      <c r="MVZ59" s="90"/>
      <c r="MWA59" s="90"/>
      <c r="MWB59" s="90"/>
      <c r="MWC59" s="90"/>
      <c r="MWD59" s="90"/>
      <c r="MWE59" s="90"/>
      <c r="MWF59" s="90"/>
      <c r="MWG59" s="90"/>
      <c r="MWH59" s="90"/>
      <c r="MWI59" s="90"/>
      <c r="MWJ59" s="90"/>
      <c r="MWK59" s="90"/>
      <c r="MWL59" s="90"/>
      <c r="MWM59" s="90"/>
      <c r="MWN59" s="90"/>
      <c r="MWO59" s="90"/>
      <c r="MWP59" s="90"/>
      <c r="MWQ59" s="90"/>
      <c r="MWR59" s="90"/>
      <c r="MWS59" s="90"/>
      <c r="MWT59" s="90"/>
      <c r="MWU59" s="90"/>
      <c r="MWV59" s="90"/>
      <c r="MWW59" s="90"/>
      <c r="MWX59" s="90"/>
      <c r="MWY59" s="90"/>
      <c r="MWZ59" s="90"/>
      <c r="MXA59" s="90"/>
      <c r="MXB59" s="90"/>
      <c r="MXC59" s="90"/>
      <c r="MXD59" s="90"/>
      <c r="MXE59" s="90"/>
      <c r="MXF59" s="90"/>
      <c r="MXG59" s="90"/>
      <c r="MXH59" s="90"/>
      <c r="MXI59" s="90"/>
      <c r="MXJ59" s="90"/>
      <c r="MXK59" s="90"/>
      <c r="MXL59" s="90"/>
      <c r="MXM59" s="90"/>
      <c r="MXN59" s="90"/>
      <c r="MXO59" s="90"/>
      <c r="MXP59" s="90"/>
      <c r="MXQ59" s="90"/>
      <c r="MXR59" s="90"/>
      <c r="MXS59" s="90"/>
      <c r="MXT59" s="90"/>
      <c r="MXU59" s="90"/>
      <c r="MXV59" s="90"/>
      <c r="MXW59" s="90"/>
      <c r="MXX59" s="90"/>
      <c r="MXY59" s="90"/>
      <c r="MXZ59" s="90"/>
      <c r="MYA59" s="90"/>
      <c r="MYB59" s="90"/>
      <c r="MYC59" s="90"/>
      <c r="MYD59" s="90"/>
      <c r="MYE59" s="90"/>
      <c r="MYF59" s="90"/>
      <c r="MYG59" s="90"/>
      <c r="MYH59" s="90"/>
      <c r="MYI59" s="90"/>
      <c r="MYJ59" s="90"/>
      <c r="MYK59" s="90"/>
      <c r="MYL59" s="90"/>
      <c r="MYM59" s="90"/>
      <c r="MYN59" s="90"/>
      <c r="MYO59" s="90"/>
      <c r="MYP59" s="90"/>
      <c r="MYQ59" s="90"/>
      <c r="MYR59" s="90"/>
      <c r="MYS59" s="90"/>
      <c r="MYT59" s="90"/>
      <c r="MYU59" s="90"/>
      <c r="MYV59" s="90"/>
      <c r="MYW59" s="90"/>
      <c r="MYX59" s="90"/>
      <c r="MYY59" s="90"/>
      <c r="MYZ59" s="90"/>
      <c r="MZA59" s="90"/>
      <c r="MZB59" s="90"/>
      <c r="MZC59" s="90"/>
      <c r="MZD59" s="90"/>
      <c r="MZE59" s="90"/>
      <c r="MZF59" s="90"/>
      <c r="MZG59" s="90"/>
      <c r="MZH59" s="90"/>
      <c r="MZI59" s="90"/>
      <c r="MZJ59" s="90"/>
      <c r="MZK59" s="90"/>
      <c r="MZL59" s="90"/>
      <c r="MZM59" s="90"/>
      <c r="MZN59" s="90"/>
      <c r="MZO59" s="90"/>
      <c r="MZP59" s="90"/>
      <c r="MZQ59" s="90"/>
      <c r="MZR59" s="90"/>
      <c r="MZS59" s="90"/>
      <c r="MZT59" s="90"/>
      <c r="MZU59" s="90"/>
      <c r="MZV59" s="90"/>
      <c r="MZW59" s="90"/>
      <c r="MZX59" s="90"/>
      <c r="MZY59" s="90"/>
      <c r="MZZ59" s="90"/>
      <c r="NAA59" s="90"/>
      <c r="NAB59" s="90"/>
      <c r="NAC59" s="90"/>
      <c r="NAD59" s="90"/>
      <c r="NAE59" s="90"/>
      <c r="NAF59" s="90"/>
      <c r="NAG59" s="90"/>
      <c r="NAH59" s="90"/>
      <c r="NAI59" s="90"/>
      <c r="NAJ59" s="90"/>
      <c r="NAK59" s="90"/>
      <c r="NAL59" s="90"/>
      <c r="NAM59" s="90"/>
      <c r="NAN59" s="90"/>
      <c r="NAO59" s="90"/>
      <c r="NAP59" s="90"/>
      <c r="NAQ59" s="90"/>
      <c r="NAR59" s="90"/>
      <c r="NAS59" s="90"/>
      <c r="NAT59" s="90"/>
      <c r="NAU59" s="90"/>
      <c r="NAV59" s="90"/>
      <c r="NAW59" s="90"/>
      <c r="NAX59" s="90"/>
      <c r="NAY59" s="90"/>
      <c r="NAZ59" s="90"/>
      <c r="NBA59" s="90"/>
      <c r="NBB59" s="90"/>
      <c r="NBC59" s="90"/>
      <c r="NBD59" s="90"/>
      <c r="NBE59" s="90"/>
      <c r="NBF59" s="90"/>
      <c r="NBG59" s="90"/>
      <c r="NBH59" s="90"/>
      <c r="NBI59" s="90"/>
      <c r="NBJ59" s="90"/>
      <c r="NBK59" s="90"/>
      <c r="NBL59" s="90"/>
      <c r="NBM59" s="90"/>
      <c r="NBN59" s="90"/>
      <c r="NBO59" s="90"/>
      <c r="NBP59" s="90"/>
      <c r="NBQ59" s="90"/>
      <c r="NBR59" s="90"/>
      <c r="NBS59" s="90"/>
      <c r="NBT59" s="90"/>
      <c r="NBU59" s="90"/>
      <c r="NBV59" s="90"/>
      <c r="NBW59" s="90"/>
      <c r="NBX59" s="90"/>
      <c r="NBY59" s="90"/>
      <c r="NBZ59" s="90"/>
      <c r="NCA59" s="90"/>
      <c r="NCB59" s="90"/>
      <c r="NCC59" s="90"/>
      <c r="NCD59" s="90"/>
      <c r="NCE59" s="90"/>
      <c r="NCF59" s="90"/>
      <c r="NCG59" s="90"/>
      <c r="NCH59" s="90"/>
      <c r="NCI59" s="90"/>
      <c r="NCJ59" s="90"/>
      <c r="NCK59" s="90"/>
      <c r="NCL59" s="90"/>
      <c r="NCM59" s="90"/>
      <c r="NCN59" s="90"/>
      <c r="NCO59" s="90"/>
      <c r="NCP59" s="90"/>
      <c r="NCQ59" s="90"/>
      <c r="NCR59" s="90"/>
      <c r="NCS59" s="90"/>
      <c r="NCT59" s="90"/>
      <c r="NCU59" s="90"/>
      <c r="NCV59" s="90"/>
      <c r="NCW59" s="90"/>
      <c r="NCX59" s="90"/>
      <c r="NCY59" s="90"/>
      <c r="NCZ59" s="90"/>
      <c r="NDA59" s="90"/>
      <c r="NDB59" s="90"/>
      <c r="NDC59" s="90"/>
      <c r="NDD59" s="90"/>
      <c r="NDE59" s="90"/>
      <c r="NDF59" s="90"/>
      <c r="NDG59" s="90"/>
      <c r="NDH59" s="90"/>
      <c r="NDI59" s="90"/>
      <c r="NDJ59" s="90"/>
      <c r="NDK59" s="90"/>
      <c r="NDL59" s="90"/>
      <c r="NDM59" s="90"/>
      <c r="NDN59" s="90"/>
      <c r="NDO59" s="90"/>
      <c r="NDP59" s="90"/>
      <c r="NDQ59" s="90"/>
      <c r="NDR59" s="90"/>
      <c r="NDS59" s="90"/>
      <c r="NDT59" s="90"/>
      <c r="NDU59" s="90"/>
      <c r="NDV59" s="90"/>
      <c r="NDW59" s="90"/>
      <c r="NDX59" s="90"/>
      <c r="NDY59" s="90"/>
      <c r="NDZ59" s="90"/>
      <c r="NEA59" s="90"/>
      <c r="NEB59" s="90"/>
      <c r="NEC59" s="90"/>
      <c r="NED59" s="90"/>
      <c r="NEE59" s="90"/>
      <c r="NEF59" s="90"/>
      <c r="NEG59" s="90"/>
      <c r="NEH59" s="90"/>
      <c r="NEI59" s="90"/>
      <c r="NEJ59" s="90"/>
      <c r="NEK59" s="90"/>
      <c r="NEL59" s="90"/>
      <c r="NEM59" s="90"/>
      <c r="NEN59" s="90"/>
      <c r="NEO59" s="90"/>
      <c r="NEP59" s="90"/>
      <c r="NEQ59" s="90"/>
      <c r="NER59" s="90"/>
      <c r="NES59" s="90"/>
      <c r="NET59" s="90"/>
      <c r="NEU59" s="90"/>
      <c r="NEV59" s="90"/>
      <c r="NEW59" s="90"/>
      <c r="NEX59" s="90"/>
      <c r="NEY59" s="90"/>
      <c r="NEZ59" s="90"/>
      <c r="NFA59" s="90"/>
      <c r="NFB59" s="90"/>
      <c r="NFC59" s="90"/>
      <c r="NFD59" s="90"/>
      <c r="NFE59" s="90"/>
      <c r="NFF59" s="90"/>
      <c r="NFG59" s="90"/>
      <c r="NFH59" s="90"/>
      <c r="NFI59" s="90"/>
      <c r="NFJ59" s="90"/>
      <c r="NFK59" s="90"/>
      <c r="NFL59" s="90"/>
      <c r="NFM59" s="90"/>
      <c r="NFN59" s="90"/>
      <c r="NFO59" s="90"/>
      <c r="NFP59" s="90"/>
      <c r="NFQ59" s="90"/>
      <c r="NFR59" s="90"/>
      <c r="NFS59" s="90"/>
      <c r="NFT59" s="90"/>
      <c r="NFU59" s="90"/>
      <c r="NFV59" s="90"/>
      <c r="NFW59" s="90"/>
      <c r="NFX59" s="90"/>
      <c r="NFY59" s="90"/>
      <c r="NFZ59" s="90"/>
      <c r="NGA59" s="90"/>
      <c r="NGB59" s="90"/>
      <c r="NGC59" s="90"/>
      <c r="NGD59" s="90"/>
      <c r="NGE59" s="90"/>
      <c r="NGF59" s="90"/>
      <c r="NGG59" s="90"/>
      <c r="NGH59" s="90"/>
      <c r="NGI59" s="90"/>
      <c r="NGJ59" s="90"/>
      <c r="NGK59" s="90"/>
      <c r="NGL59" s="90"/>
      <c r="NGM59" s="90"/>
      <c r="NGN59" s="90"/>
      <c r="NGO59" s="90"/>
      <c r="NGP59" s="90"/>
      <c r="NGQ59" s="90"/>
      <c r="NGR59" s="90"/>
      <c r="NGS59" s="90"/>
      <c r="NGT59" s="90"/>
      <c r="NGU59" s="90"/>
      <c r="NGV59" s="90"/>
      <c r="NGW59" s="90"/>
      <c r="NGX59" s="90"/>
      <c r="NGY59" s="90"/>
      <c r="NGZ59" s="90"/>
      <c r="NHA59" s="90"/>
      <c r="NHB59" s="90"/>
      <c r="NHC59" s="90"/>
      <c r="NHD59" s="90"/>
      <c r="NHE59" s="90"/>
      <c r="NHF59" s="90"/>
      <c r="NHG59" s="90"/>
      <c r="NHH59" s="90"/>
      <c r="NHI59" s="90"/>
      <c r="NHJ59" s="90"/>
      <c r="NHK59" s="90"/>
      <c r="NHL59" s="90"/>
      <c r="NHM59" s="90"/>
      <c r="NHN59" s="90"/>
      <c r="NHO59" s="90"/>
      <c r="NHP59" s="90"/>
      <c r="NHQ59" s="90"/>
      <c r="NHR59" s="90"/>
      <c r="NHS59" s="90"/>
      <c r="NHT59" s="90"/>
      <c r="NHU59" s="90"/>
      <c r="NHV59" s="90"/>
      <c r="NHW59" s="90"/>
      <c r="NHX59" s="90"/>
      <c r="NHY59" s="90"/>
      <c r="NHZ59" s="90"/>
      <c r="NIA59" s="90"/>
      <c r="NIB59" s="90"/>
      <c r="NIC59" s="90"/>
      <c r="NID59" s="90"/>
      <c r="NIE59" s="90"/>
      <c r="NIF59" s="90"/>
      <c r="NIG59" s="90"/>
      <c r="NIH59" s="90"/>
      <c r="NII59" s="90"/>
      <c r="NIJ59" s="90"/>
      <c r="NIK59" s="90"/>
      <c r="NIL59" s="90"/>
      <c r="NIM59" s="90"/>
      <c r="NIN59" s="90"/>
      <c r="NIO59" s="90"/>
      <c r="NIP59" s="90"/>
      <c r="NIQ59" s="90"/>
      <c r="NIR59" s="90"/>
      <c r="NIS59" s="90"/>
      <c r="NIT59" s="90"/>
      <c r="NIU59" s="90"/>
      <c r="NIV59" s="90"/>
      <c r="NIW59" s="90"/>
      <c r="NIX59" s="90"/>
      <c r="NIY59" s="90"/>
      <c r="NIZ59" s="90"/>
      <c r="NJA59" s="90"/>
      <c r="NJB59" s="90"/>
      <c r="NJC59" s="90"/>
      <c r="NJD59" s="90"/>
      <c r="NJE59" s="90"/>
      <c r="NJF59" s="90"/>
      <c r="NJG59" s="90"/>
      <c r="NJH59" s="90"/>
      <c r="NJI59" s="90"/>
      <c r="NJJ59" s="90"/>
      <c r="NJK59" s="90"/>
      <c r="NJL59" s="90"/>
      <c r="NJM59" s="90"/>
      <c r="NJN59" s="90"/>
      <c r="NJO59" s="90"/>
      <c r="NJP59" s="90"/>
      <c r="NJQ59" s="90"/>
      <c r="NJR59" s="90"/>
      <c r="NJS59" s="90"/>
      <c r="NJT59" s="90"/>
      <c r="NJU59" s="90"/>
      <c r="NJV59" s="90"/>
      <c r="NJW59" s="90"/>
      <c r="NJX59" s="90"/>
      <c r="NJY59" s="90"/>
      <c r="NJZ59" s="90"/>
      <c r="NKA59" s="90"/>
      <c r="NKB59" s="90"/>
      <c r="NKC59" s="90"/>
      <c r="NKD59" s="90"/>
      <c r="NKE59" s="90"/>
      <c r="NKF59" s="90"/>
      <c r="NKG59" s="90"/>
      <c r="NKH59" s="90"/>
      <c r="NKI59" s="90"/>
      <c r="NKJ59" s="90"/>
      <c r="NKK59" s="90"/>
      <c r="NKL59" s="90"/>
      <c r="NKM59" s="90"/>
      <c r="NKN59" s="90"/>
      <c r="NKO59" s="90"/>
      <c r="NKP59" s="90"/>
      <c r="NKQ59" s="90"/>
      <c r="NKR59" s="90"/>
      <c r="NKS59" s="90"/>
      <c r="NKT59" s="90"/>
      <c r="NKU59" s="90"/>
      <c r="NKV59" s="90"/>
      <c r="NKW59" s="90"/>
      <c r="NKX59" s="90"/>
      <c r="NKY59" s="90"/>
      <c r="NKZ59" s="90"/>
      <c r="NLA59" s="90"/>
      <c r="NLB59" s="90"/>
      <c r="NLC59" s="90"/>
      <c r="NLD59" s="90"/>
      <c r="NLE59" s="90"/>
      <c r="NLF59" s="90"/>
      <c r="NLG59" s="90"/>
      <c r="NLH59" s="90"/>
      <c r="NLI59" s="90"/>
      <c r="NLJ59" s="90"/>
      <c r="NLK59" s="90"/>
      <c r="NLL59" s="90"/>
      <c r="NLM59" s="90"/>
      <c r="NLN59" s="90"/>
      <c r="NLO59" s="90"/>
      <c r="NLP59" s="90"/>
      <c r="NLQ59" s="90"/>
      <c r="NLR59" s="90"/>
      <c r="NLS59" s="90"/>
      <c r="NLT59" s="90"/>
      <c r="NLU59" s="90"/>
      <c r="NLV59" s="90"/>
      <c r="NLW59" s="90"/>
      <c r="NLX59" s="90"/>
      <c r="NLY59" s="90"/>
      <c r="NLZ59" s="90"/>
      <c r="NMA59" s="90"/>
      <c r="NMB59" s="90"/>
      <c r="NMC59" s="90"/>
      <c r="NMD59" s="90"/>
      <c r="NME59" s="90"/>
      <c r="NMF59" s="90"/>
      <c r="NMG59" s="90"/>
      <c r="NMH59" s="90"/>
      <c r="NMI59" s="90"/>
      <c r="NMJ59" s="90"/>
      <c r="NMK59" s="90"/>
      <c r="NML59" s="90"/>
      <c r="NMM59" s="90"/>
      <c r="NMN59" s="90"/>
      <c r="NMO59" s="90"/>
      <c r="NMP59" s="90"/>
      <c r="NMQ59" s="90"/>
      <c r="NMR59" s="90"/>
      <c r="NMS59" s="90"/>
      <c r="NMT59" s="90"/>
      <c r="NMU59" s="90"/>
      <c r="NMV59" s="90"/>
      <c r="NMW59" s="90"/>
      <c r="NMX59" s="90"/>
      <c r="NMY59" s="90"/>
      <c r="NMZ59" s="90"/>
      <c r="NNA59" s="90"/>
      <c r="NNB59" s="90"/>
      <c r="NNC59" s="90"/>
      <c r="NND59" s="90"/>
      <c r="NNE59" s="90"/>
      <c r="NNF59" s="90"/>
      <c r="NNG59" s="90"/>
      <c r="NNH59" s="90"/>
      <c r="NNI59" s="90"/>
      <c r="NNJ59" s="90"/>
      <c r="NNK59" s="90"/>
      <c r="NNL59" s="90"/>
      <c r="NNM59" s="90"/>
      <c r="NNN59" s="90"/>
      <c r="NNO59" s="90"/>
      <c r="NNP59" s="90"/>
      <c r="NNQ59" s="90"/>
      <c r="NNR59" s="90"/>
      <c r="NNS59" s="90"/>
      <c r="NNT59" s="90"/>
      <c r="NNU59" s="90"/>
      <c r="NNV59" s="90"/>
      <c r="NNW59" s="90"/>
      <c r="NNX59" s="90"/>
      <c r="NNY59" s="90"/>
      <c r="NNZ59" s="90"/>
      <c r="NOA59" s="90"/>
      <c r="NOB59" s="90"/>
      <c r="NOC59" s="90"/>
      <c r="NOD59" s="90"/>
      <c r="NOE59" s="90"/>
      <c r="NOF59" s="90"/>
      <c r="NOG59" s="90"/>
      <c r="NOH59" s="90"/>
      <c r="NOI59" s="90"/>
      <c r="NOJ59" s="90"/>
      <c r="NOK59" s="90"/>
      <c r="NOL59" s="90"/>
      <c r="NOM59" s="90"/>
      <c r="NON59" s="90"/>
      <c r="NOO59" s="90"/>
      <c r="NOP59" s="90"/>
      <c r="NOQ59" s="90"/>
      <c r="NOR59" s="90"/>
      <c r="NOS59" s="90"/>
      <c r="NOT59" s="90"/>
      <c r="NOU59" s="90"/>
      <c r="NOV59" s="90"/>
      <c r="NOW59" s="90"/>
      <c r="NOX59" s="90"/>
      <c r="NOY59" s="90"/>
      <c r="NOZ59" s="90"/>
      <c r="NPA59" s="90"/>
      <c r="NPB59" s="90"/>
      <c r="NPC59" s="90"/>
      <c r="NPD59" s="90"/>
      <c r="NPE59" s="90"/>
      <c r="NPF59" s="90"/>
      <c r="NPG59" s="90"/>
      <c r="NPH59" s="90"/>
      <c r="NPI59" s="90"/>
      <c r="NPJ59" s="90"/>
      <c r="NPK59" s="90"/>
      <c r="NPL59" s="90"/>
      <c r="NPM59" s="90"/>
      <c r="NPN59" s="90"/>
      <c r="NPO59" s="90"/>
      <c r="NPP59" s="90"/>
      <c r="NPQ59" s="90"/>
      <c r="NPR59" s="90"/>
      <c r="NPS59" s="90"/>
      <c r="NPT59" s="90"/>
      <c r="NPU59" s="90"/>
      <c r="NPV59" s="90"/>
      <c r="NPW59" s="90"/>
      <c r="NPX59" s="90"/>
      <c r="NPY59" s="90"/>
      <c r="NPZ59" s="90"/>
      <c r="NQA59" s="90"/>
      <c r="NQB59" s="90"/>
      <c r="NQC59" s="90"/>
      <c r="NQD59" s="90"/>
      <c r="NQE59" s="90"/>
      <c r="NQF59" s="90"/>
      <c r="NQG59" s="90"/>
      <c r="NQH59" s="90"/>
      <c r="NQI59" s="90"/>
      <c r="NQJ59" s="90"/>
      <c r="NQK59" s="90"/>
      <c r="NQL59" s="90"/>
      <c r="NQM59" s="90"/>
      <c r="NQN59" s="90"/>
      <c r="NQO59" s="90"/>
      <c r="NQP59" s="90"/>
      <c r="NQQ59" s="90"/>
      <c r="NQR59" s="90"/>
      <c r="NQS59" s="90"/>
      <c r="NQT59" s="90"/>
      <c r="NQU59" s="90"/>
      <c r="NQV59" s="90"/>
      <c r="NQW59" s="90"/>
      <c r="NQX59" s="90"/>
      <c r="NQY59" s="90"/>
      <c r="NQZ59" s="90"/>
      <c r="NRA59" s="90"/>
      <c r="NRB59" s="90"/>
      <c r="NRC59" s="90"/>
      <c r="NRD59" s="90"/>
      <c r="NRE59" s="90"/>
      <c r="NRF59" s="90"/>
      <c r="NRG59" s="90"/>
      <c r="NRH59" s="90"/>
      <c r="NRI59" s="90"/>
      <c r="NRJ59" s="90"/>
      <c r="NRK59" s="90"/>
      <c r="NRL59" s="90"/>
      <c r="NRM59" s="90"/>
      <c r="NRN59" s="90"/>
      <c r="NRO59" s="90"/>
      <c r="NRP59" s="90"/>
      <c r="NRQ59" s="90"/>
      <c r="NRR59" s="90"/>
      <c r="NRS59" s="90"/>
      <c r="NRT59" s="90"/>
      <c r="NRU59" s="90"/>
      <c r="NRV59" s="90"/>
      <c r="NRW59" s="90"/>
      <c r="NRX59" s="90"/>
      <c r="NRY59" s="90"/>
      <c r="NRZ59" s="90"/>
      <c r="NSA59" s="90"/>
      <c r="NSB59" s="90"/>
      <c r="NSC59" s="90"/>
      <c r="NSD59" s="90"/>
      <c r="NSE59" s="90"/>
      <c r="NSF59" s="90"/>
      <c r="NSG59" s="90"/>
      <c r="NSH59" s="90"/>
      <c r="NSI59" s="90"/>
      <c r="NSJ59" s="90"/>
      <c r="NSK59" s="90"/>
      <c r="NSL59" s="90"/>
      <c r="NSM59" s="90"/>
      <c r="NSN59" s="90"/>
      <c r="NSO59" s="90"/>
      <c r="NSP59" s="90"/>
      <c r="NSQ59" s="90"/>
      <c r="NSR59" s="90"/>
      <c r="NSS59" s="90"/>
      <c r="NST59" s="90"/>
      <c r="NSU59" s="90"/>
      <c r="NSV59" s="90"/>
      <c r="NSW59" s="90"/>
      <c r="NSX59" s="90"/>
      <c r="NSY59" s="90"/>
      <c r="NSZ59" s="90"/>
      <c r="NTA59" s="90"/>
      <c r="NTB59" s="90"/>
      <c r="NTC59" s="90"/>
      <c r="NTD59" s="90"/>
      <c r="NTE59" s="90"/>
      <c r="NTF59" s="90"/>
      <c r="NTG59" s="90"/>
      <c r="NTH59" s="90"/>
      <c r="NTI59" s="90"/>
      <c r="NTJ59" s="90"/>
      <c r="NTK59" s="90"/>
      <c r="NTL59" s="90"/>
      <c r="NTM59" s="90"/>
      <c r="NTN59" s="90"/>
      <c r="NTO59" s="90"/>
      <c r="NTP59" s="90"/>
      <c r="NTQ59" s="90"/>
      <c r="NTR59" s="90"/>
      <c r="NTS59" s="90"/>
      <c r="NTT59" s="90"/>
      <c r="NTU59" s="90"/>
      <c r="NTV59" s="90"/>
      <c r="NTW59" s="90"/>
      <c r="NTX59" s="90"/>
      <c r="NTY59" s="90"/>
      <c r="NTZ59" s="90"/>
      <c r="NUA59" s="90"/>
      <c r="NUB59" s="90"/>
      <c r="NUC59" s="90"/>
      <c r="NUD59" s="90"/>
      <c r="NUE59" s="90"/>
      <c r="NUF59" s="90"/>
      <c r="NUG59" s="90"/>
      <c r="NUH59" s="90"/>
      <c r="NUI59" s="90"/>
      <c r="NUJ59" s="90"/>
      <c r="NUK59" s="90"/>
      <c r="NUL59" s="90"/>
      <c r="NUM59" s="90"/>
      <c r="NUN59" s="90"/>
      <c r="NUO59" s="90"/>
      <c r="NUP59" s="90"/>
      <c r="NUQ59" s="90"/>
      <c r="NUR59" s="90"/>
      <c r="NUS59" s="90"/>
      <c r="NUT59" s="90"/>
      <c r="NUU59" s="90"/>
      <c r="NUV59" s="90"/>
      <c r="NUW59" s="90"/>
      <c r="NUX59" s="90"/>
      <c r="NUY59" s="90"/>
      <c r="NUZ59" s="90"/>
      <c r="NVA59" s="90"/>
      <c r="NVB59" s="90"/>
      <c r="NVC59" s="90"/>
      <c r="NVD59" s="90"/>
      <c r="NVE59" s="90"/>
      <c r="NVF59" s="90"/>
      <c r="NVG59" s="90"/>
      <c r="NVH59" s="90"/>
      <c r="NVI59" s="90"/>
      <c r="NVJ59" s="90"/>
      <c r="NVK59" s="90"/>
      <c r="NVL59" s="90"/>
      <c r="NVM59" s="90"/>
      <c r="NVN59" s="90"/>
      <c r="NVO59" s="90"/>
      <c r="NVP59" s="90"/>
      <c r="NVQ59" s="90"/>
      <c r="NVR59" s="90"/>
      <c r="NVS59" s="90"/>
      <c r="NVT59" s="90"/>
      <c r="NVU59" s="90"/>
      <c r="NVV59" s="90"/>
      <c r="NVW59" s="90"/>
      <c r="NVX59" s="90"/>
      <c r="NVY59" s="90"/>
      <c r="NVZ59" s="90"/>
      <c r="NWA59" s="90"/>
      <c r="NWB59" s="90"/>
      <c r="NWC59" s="90"/>
      <c r="NWD59" s="90"/>
      <c r="NWE59" s="90"/>
      <c r="NWF59" s="90"/>
      <c r="NWG59" s="90"/>
      <c r="NWH59" s="90"/>
      <c r="NWI59" s="90"/>
      <c r="NWJ59" s="90"/>
      <c r="NWK59" s="90"/>
      <c r="NWL59" s="90"/>
      <c r="NWM59" s="90"/>
      <c r="NWN59" s="90"/>
      <c r="NWO59" s="90"/>
      <c r="NWP59" s="90"/>
      <c r="NWQ59" s="90"/>
      <c r="NWR59" s="90"/>
      <c r="NWS59" s="90"/>
      <c r="NWT59" s="90"/>
      <c r="NWU59" s="90"/>
      <c r="NWV59" s="90"/>
      <c r="NWW59" s="90"/>
      <c r="NWX59" s="90"/>
      <c r="NWY59" s="90"/>
      <c r="NWZ59" s="90"/>
      <c r="NXA59" s="90"/>
      <c r="NXB59" s="90"/>
      <c r="NXC59" s="90"/>
      <c r="NXD59" s="90"/>
      <c r="NXE59" s="90"/>
      <c r="NXF59" s="90"/>
      <c r="NXG59" s="90"/>
      <c r="NXH59" s="90"/>
      <c r="NXI59" s="90"/>
      <c r="NXJ59" s="90"/>
      <c r="NXK59" s="90"/>
      <c r="NXL59" s="90"/>
      <c r="NXM59" s="90"/>
      <c r="NXN59" s="90"/>
      <c r="NXO59" s="90"/>
      <c r="NXP59" s="90"/>
      <c r="NXQ59" s="90"/>
      <c r="NXR59" s="90"/>
      <c r="NXS59" s="90"/>
      <c r="NXT59" s="90"/>
      <c r="NXU59" s="90"/>
      <c r="NXV59" s="90"/>
      <c r="NXW59" s="90"/>
      <c r="NXX59" s="90"/>
      <c r="NXY59" s="90"/>
      <c r="NXZ59" s="90"/>
      <c r="NYA59" s="90"/>
      <c r="NYB59" s="90"/>
      <c r="NYC59" s="90"/>
      <c r="NYD59" s="90"/>
      <c r="NYE59" s="90"/>
      <c r="NYF59" s="90"/>
      <c r="NYG59" s="90"/>
      <c r="NYH59" s="90"/>
      <c r="NYI59" s="90"/>
      <c r="NYJ59" s="90"/>
      <c r="NYK59" s="90"/>
      <c r="NYL59" s="90"/>
      <c r="NYM59" s="90"/>
      <c r="NYN59" s="90"/>
      <c r="NYO59" s="90"/>
      <c r="NYP59" s="90"/>
      <c r="NYQ59" s="90"/>
      <c r="NYR59" s="90"/>
      <c r="NYS59" s="90"/>
      <c r="NYT59" s="90"/>
      <c r="NYU59" s="90"/>
      <c r="NYV59" s="90"/>
      <c r="NYW59" s="90"/>
      <c r="NYX59" s="90"/>
      <c r="NYY59" s="90"/>
      <c r="NYZ59" s="90"/>
      <c r="NZA59" s="90"/>
      <c r="NZB59" s="90"/>
      <c r="NZC59" s="90"/>
      <c r="NZD59" s="90"/>
      <c r="NZE59" s="90"/>
      <c r="NZF59" s="90"/>
      <c r="NZG59" s="90"/>
      <c r="NZH59" s="90"/>
      <c r="NZI59" s="90"/>
      <c r="NZJ59" s="90"/>
      <c r="NZK59" s="90"/>
      <c r="NZL59" s="90"/>
      <c r="NZM59" s="90"/>
      <c r="NZN59" s="90"/>
      <c r="NZO59" s="90"/>
      <c r="NZP59" s="90"/>
      <c r="NZQ59" s="90"/>
      <c r="NZR59" s="90"/>
      <c r="NZS59" s="90"/>
      <c r="NZT59" s="90"/>
      <c r="NZU59" s="90"/>
      <c r="NZV59" s="90"/>
      <c r="NZW59" s="90"/>
      <c r="NZX59" s="90"/>
      <c r="NZY59" s="90"/>
      <c r="NZZ59" s="90"/>
      <c r="OAA59" s="90"/>
      <c r="OAB59" s="90"/>
      <c r="OAC59" s="90"/>
      <c r="OAD59" s="90"/>
      <c r="OAE59" s="90"/>
      <c r="OAF59" s="90"/>
      <c r="OAG59" s="90"/>
      <c r="OAH59" s="90"/>
      <c r="OAI59" s="90"/>
      <c r="OAJ59" s="90"/>
      <c r="OAK59" s="90"/>
      <c r="OAL59" s="90"/>
      <c r="OAM59" s="90"/>
      <c r="OAN59" s="90"/>
      <c r="OAO59" s="90"/>
      <c r="OAP59" s="90"/>
      <c r="OAQ59" s="90"/>
      <c r="OAR59" s="90"/>
      <c r="OAS59" s="90"/>
      <c r="OAT59" s="90"/>
      <c r="OAU59" s="90"/>
      <c r="OAV59" s="90"/>
      <c r="OAW59" s="90"/>
      <c r="OAX59" s="90"/>
      <c r="OAY59" s="90"/>
      <c r="OAZ59" s="90"/>
      <c r="OBA59" s="90"/>
      <c r="OBB59" s="90"/>
      <c r="OBC59" s="90"/>
      <c r="OBD59" s="90"/>
      <c r="OBE59" s="90"/>
      <c r="OBF59" s="90"/>
      <c r="OBG59" s="90"/>
      <c r="OBH59" s="90"/>
      <c r="OBI59" s="90"/>
      <c r="OBJ59" s="90"/>
      <c r="OBK59" s="90"/>
      <c r="OBL59" s="90"/>
      <c r="OBM59" s="90"/>
      <c r="OBN59" s="90"/>
      <c r="OBO59" s="90"/>
      <c r="OBP59" s="90"/>
      <c r="OBQ59" s="90"/>
      <c r="OBR59" s="90"/>
      <c r="OBS59" s="90"/>
      <c r="OBT59" s="90"/>
      <c r="OBU59" s="90"/>
      <c r="OBV59" s="90"/>
      <c r="OBW59" s="90"/>
      <c r="OBX59" s="90"/>
      <c r="OBY59" s="90"/>
      <c r="OBZ59" s="90"/>
      <c r="OCA59" s="90"/>
      <c r="OCB59" s="90"/>
      <c r="OCC59" s="90"/>
      <c r="OCD59" s="90"/>
      <c r="OCE59" s="90"/>
      <c r="OCF59" s="90"/>
      <c r="OCG59" s="90"/>
      <c r="OCH59" s="90"/>
      <c r="OCI59" s="90"/>
      <c r="OCJ59" s="90"/>
      <c r="OCK59" s="90"/>
      <c r="OCL59" s="90"/>
      <c r="OCM59" s="90"/>
      <c r="OCN59" s="90"/>
      <c r="OCO59" s="90"/>
      <c r="OCP59" s="90"/>
      <c r="OCQ59" s="90"/>
      <c r="OCR59" s="90"/>
      <c r="OCS59" s="90"/>
      <c r="OCT59" s="90"/>
      <c r="OCU59" s="90"/>
      <c r="OCV59" s="90"/>
      <c r="OCW59" s="90"/>
      <c r="OCX59" s="90"/>
      <c r="OCY59" s="90"/>
      <c r="OCZ59" s="90"/>
      <c r="ODA59" s="90"/>
      <c r="ODB59" s="90"/>
      <c r="ODC59" s="90"/>
      <c r="ODD59" s="90"/>
      <c r="ODE59" s="90"/>
      <c r="ODF59" s="90"/>
      <c r="ODG59" s="90"/>
      <c r="ODH59" s="90"/>
      <c r="ODI59" s="90"/>
      <c r="ODJ59" s="90"/>
      <c r="ODK59" s="90"/>
      <c r="ODL59" s="90"/>
      <c r="ODM59" s="90"/>
      <c r="ODN59" s="90"/>
      <c r="ODO59" s="90"/>
      <c r="ODP59" s="90"/>
      <c r="ODQ59" s="90"/>
      <c r="ODR59" s="90"/>
      <c r="ODS59" s="90"/>
      <c r="ODT59" s="90"/>
      <c r="ODU59" s="90"/>
      <c r="ODV59" s="90"/>
      <c r="ODW59" s="90"/>
      <c r="ODX59" s="90"/>
      <c r="ODY59" s="90"/>
      <c r="ODZ59" s="90"/>
      <c r="OEA59" s="90"/>
      <c r="OEB59" s="90"/>
      <c r="OEC59" s="90"/>
      <c r="OED59" s="90"/>
      <c r="OEE59" s="90"/>
      <c r="OEF59" s="90"/>
      <c r="OEG59" s="90"/>
      <c r="OEH59" s="90"/>
      <c r="OEI59" s="90"/>
      <c r="OEJ59" s="90"/>
      <c r="OEK59" s="90"/>
      <c r="OEL59" s="90"/>
      <c r="OEM59" s="90"/>
      <c r="OEN59" s="90"/>
      <c r="OEO59" s="90"/>
      <c r="OEP59" s="90"/>
      <c r="OEQ59" s="90"/>
      <c r="OER59" s="90"/>
      <c r="OES59" s="90"/>
      <c r="OET59" s="90"/>
      <c r="OEU59" s="90"/>
      <c r="OEV59" s="90"/>
      <c r="OEW59" s="90"/>
      <c r="OEX59" s="90"/>
      <c r="OEY59" s="90"/>
      <c r="OEZ59" s="90"/>
      <c r="OFA59" s="90"/>
      <c r="OFB59" s="90"/>
      <c r="OFC59" s="90"/>
      <c r="OFD59" s="90"/>
      <c r="OFE59" s="90"/>
      <c r="OFF59" s="90"/>
      <c r="OFG59" s="90"/>
      <c r="OFH59" s="90"/>
      <c r="OFI59" s="90"/>
      <c r="OFJ59" s="90"/>
      <c r="OFK59" s="90"/>
      <c r="OFL59" s="90"/>
      <c r="OFM59" s="90"/>
      <c r="OFN59" s="90"/>
      <c r="OFO59" s="90"/>
      <c r="OFP59" s="90"/>
      <c r="OFQ59" s="90"/>
      <c r="OFR59" s="90"/>
      <c r="OFS59" s="90"/>
      <c r="OFT59" s="90"/>
      <c r="OFU59" s="90"/>
      <c r="OFV59" s="90"/>
      <c r="OFW59" s="90"/>
      <c r="OFX59" s="90"/>
      <c r="OFY59" s="90"/>
      <c r="OFZ59" s="90"/>
      <c r="OGA59" s="90"/>
      <c r="OGB59" s="90"/>
      <c r="OGC59" s="90"/>
      <c r="OGD59" s="90"/>
      <c r="OGE59" s="90"/>
      <c r="OGF59" s="90"/>
      <c r="OGG59" s="90"/>
      <c r="OGH59" s="90"/>
      <c r="OGI59" s="90"/>
      <c r="OGJ59" s="90"/>
      <c r="OGK59" s="90"/>
      <c r="OGL59" s="90"/>
      <c r="OGM59" s="90"/>
      <c r="OGN59" s="90"/>
      <c r="OGO59" s="90"/>
      <c r="OGP59" s="90"/>
      <c r="OGQ59" s="90"/>
      <c r="OGR59" s="90"/>
      <c r="OGS59" s="90"/>
      <c r="OGT59" s="90"/>
      <c r="OGU59" s="90"/>
      <c r="OGV59" s="90"/>
      <c r="OGW59" s="90"/>
      <c r="OGX59" s="90"/>
      <c r="OGY59" s="90"/>
      <c r="OGZ59" s="90"/>
      <c r="OHA59" s="90"/>
      <c r="OHB59" s="90"/>
      <c r="OHC59" s="90"/>
      <c r="OHD59" s="90"/>
      <c r="OHE59" s="90"/>
      <c r="OHF59" s="90"/>
      <c r="OHG59" s="90"/>
      <c r="OHH59" s="90"/>
      <c r="OHI59" s="90"/>
      <c r="OHJ59" s="90"/>
      <c r="OHK59" s="90"/>
      <c r="OHL59" s="90"/>
      <c r="OHM59" s="90"/>
      <c r="OHN59" s="90"/>
      <c r="OHO59" s="90"/>
      <c r="OHP59" s="90"/>
      <c r="OHQ59" s="90"/>
      <c r="OHR59" s="90"/>
      <c r="OHS59" s="90"/>
      <c r="OHT59" s="90"/>
      <c r="OHU59" s="90"/>
      <c r="OHV59" s="90"/>
      <c r="OHW59" s="90"/>
      <c r="OHX59" s="90"/>
      <c r="OHY59" s="90"/>
      <c r="OHZ59" s="90"/>
      <c r="OIA59" s="90"/>
      <c r="OIB59" s="90"/>
      <c r="OIC59" s="90"/>
      <c r="OID59" s="90"/>
      <c r="OIE59" s="90"/>
      <c r="OIF59" s="90"/>
      <c r="OIG59" s="90"/>
      <c r="OIH59" s="90"/>
      <c r="OII59" s="90"/>
      <c r="OIJ59" s="90"/>
      <c r="OIK59" s="90"/>
      <c r="OIL59" s="90"/>
      <c r="OIM59" s="90"/>
      <c r="OIN59" s="90"/>
      <c r="OIO59" s="90"/>
      <c r="OIP59" s="90"/>
      <c r="OIQ59" s="90"/>
      <c r="OIR59" s="90"/>
      <c r="OIS59" s="90"/>
      <c r="OIT59" s="90"/>
      <c r="OIU59" s="90"/>
      <c r="OIV59" s="90"/>
      <c r="OIW59" s="90"/>
      <c r="OIX59" s="90"/>
      <c r="OIY59" s="90"/>
      <c r="OIZ59" s="90"/>
      <c r="OJA59" s="90"/>
      <c r="OJB59" s="90"/>
      <c r="OJC59" s="90"/>
      <c r="OJD59" s="90"/>
      <c r="OJE59" s="90"/>
      <c r="OJF59" s="90"/>
      <c r="OJG59" s="90"/>
      <c r="OJH59" s="90"/>
      <c r="OJI59" s="90"/>
      <c r="OJJ59" s="90"/>
      <c r="OJK59" s="90"/>
      <c r="OJL59" s="90"/>
      <c r="OJM59" s="90"/>
      <c r="OJN59" s="90"/>
      <c r="OJO59" s="90"/>
      <c r="OJP59" s="90"/>
      <c r="OJQ59" s="90"/>
      <c r="OJR59" s="90"/>
      <c r="OJS59" s="90"/>
      <c r="OJT59" s="90"/>
      <c r="OJU59" s="90"/>
      <c r="OJV59" s="90"/>
      <c r="OJW59" s="90"/>
      <c r="OJX59" s="90"/>
      <c r="OJY59" s="90"/>
      <c r="OJZ59" s="90"/>
      <c r="OKA59" s="90"/>
      <c r="OKB59" s="90"/>
      <c r="OKC59" s="90"/>
      <c r="OKD59" s="90"/>
      <c r="OKE59" s="90"/>
      <c r="OKF59" s="90"/>
      <c r="OKG59" s="90"/>
      <c r="OKH59" s="90"/>
      <c r="OKI59" s="90"/>
      <c r="OKJ59" s="90"/>
      <c r="OKK59" s="90"/>
      <c r="OKL59" s="90"/>
      <c r="OKM59" s="90"/>
      <c r="OKN59" s="90"/>
      <c r="OKO59" s="90"/>
      <c r="OKP59" s="90"/>
      <c r="OKQ59" s="90"/>
      <c r="OKR59" s="90"/>
      <c r="OKS59" s="90"/>
      <c r="OKT59" s="90"/>
      <c r="OKU59" s="90"/>
      <c r="OKV59" s="90"/>
      <c r="OKW59" s="90"/>
      <c r="OKX59" s="90"/>
      <c r="OKY59" s="90"/>
      <c r="OKZ59" s="90"/>
      <c r="OLA59" s="90"/>
      <c r="OLB59" s="90"/>
      <c r="OLC59" s="90"/>
      <c r="OLD59" s="90"/>
      <c r="OLE59" s="90"/>
      <c r="OLF59" s="90"/>
      <c r="OLG59" s="90"/>
      <c r="OLH59" s="90"/>
      <c r="OLI59" s="90"/>
      <c r="OLJ59" s="90"/>
      <c r="OLK59" s="90"/>
      <c r="OLL59" s="90"/>
      <c r="OLM59" s="90"/>
      <c r="OLN59" s="90"/>
      <c r="OLO59" s="90"/>
      <c r="OLP59" s="90"/>
      <c r="OLQ59" s="90"/>
      <c r="OLR59" s="90"/>
      <c r="OLS59" s="90"/>
      <c r="OLT59" s="90"/>
      <c r="OLU59" s="90"/>
      <c r="OLV59" s="90"/>
      <c r="OLW59" s="90"/>
      <c r="OLX59" s="90"/>
      <c r="OLY59" s="90"/>
      <c r="OLZ59" s="90"/>
      <c r="OMA59" s="90"/>
      <c r="OMB59" s="90"/>
      <c r="OMC59" s="90"/>
      <c r="OMD59" s="90"/>
      <c r="OME59" s="90"/>
      <c r="OMF59" s="90"/>
      <c r="OMG59" s="90"/>
      <c r="OMH59" s="90"/>
      <c r="OMI59" s="90"/>
      <c r="OMJ59" s="90"/>
      <c r="OMK59" s="90"/>
      <c r="OML59" s="90"/>
      <c r="OMM59" s="90"/>
      <c r="OMN59" s="90"/>
      <c r="OMO59" s="90"/>
      <c r="OMP59" s="90"/>
      <c r="OMQ59" s="90"/>
      <c r="OMR59" s="90"/>
      <c r="OMS59" s="90"/>
      <c r="OMT59" s="90"/>
      <c r="OMU59" s="90"/>
      <c r="OMV59" s="90"/>
      <c r="OMW59" s="90"/>
      <c r="OMX59" s="90"/>
      <c r="OMY59" s="90"/>
      <c r="OMZ59" s="90"/>
      <c r="ONA59" s="90"/>
      <c r="ONB59" s="90"/>
      <c r="ONC59" s="90"/>
      <c r="OND59" s="90"/>
      <c r="ONE59" s="90"/>
      <c r="ONF59" s="90"/>
      <c r="ONG59" s="90"/>
      <c r="ONH59" s="90"/>
      <c r="ONI59" s="90"/>
      <c r="ONJ59" s="90"/>
      <c r="ONK59" s="90"/>
      <c r="ONL59" s="90"/>
      <c r="ONM59" s="90"/>
      <c r="ONN59" s="90"/>
      <c r="ONO59" s="90"/>
      <c r="ONP59" s="90"/>
      <c r="ONQ59" s="90"/>
      <c r="ONR59" s="90"/>
      <c r="ONS59" s="90"/>
      <c r="ONT59" s="90"/>
      <c r="ONU59" s="90"/>
      <c r="ONV59" s="90"/>
      <c r="ONW59" s="90"/>
      <c r="ONX59" s="90"/>
      <c r="ONY59" s="90"/>
      <c r="ONZ59" s="90"/>
      <c r="OOA59" s="90"/>
      <c r="OOB59" s="90"/>
      <c r="OOC59" s="90"/>
      <c r="OOD59" s="90"/>
      <c r="OOE59" s="90"/>
      <c r="OOF59" s="90"/>
      <c r="OOG59" s="90"/>
      <c r="OOH59" s="90"/>
      <c r="OOI59" s="90"/>
      <c r="OOJ59" s="90"/>
      <c r="OOK59" s="90"/>
      <c r="OOL59" s="90"/>
      <c r="OOM59" s="90"/>
      <c r="OON59" s="90"/>
      <c r="OOO59" s="90"/>
      <c r="OOP59" s="90"/>
      <c r="OOQ59" s="90"/>
      <c r="OOR59" s="90"/>
      <c r="OOS59" s="90"/>
      <c r="OOT59" s="90"/>
      <c r="OOU59" s="90"/>
      <c r="OOV59" s="90"/>
      <c r="OOW59" s="90"/>
      <c r="OOX59" s="90"/>
      <c r="OOY59" s="90"/>
      <c r="OOZ59" s="90"/>
      <c r="OPA59" s="90"/>
      <c r="OPB59" s="90"/>
      <c r="OPC59" s="90"/>
      <c r="OPD59" s="90"/>
      <c r="OPE59" s="90"/>
      <c r="OPF59" s="90"/>
      <c r="OPG59" s="90"/>
      <c r="OPH59" s="90"/>
      <c r="OPI59" s="90"/>
      <c r="OPJ59" s="90"/>
      <c r="OPK59" s="90"/>
      <c r="OPL59" s="90"/>
      <c r="OPM59" s="90"/>
      <c r="OPN59" s="90"/>
      <c r="OPO59" s="90"/>
      <c r="OPP59" s="90"/>
      <c r="OPQ59" s="90"/>
      <c r="OPR59" s="90"/>
      <c r="OPS59" s="90"/>
      <c r="OPT59" s="90"/>
      <c r="OPU59" s="90"/>
      <c r="OPV59" s="90"/>
      <c r="OPW59" s="90"/>
      <c r="OPX59" s="90"/>
      <c r="OPY59" s="90"/>
      <c r="OPZ59" s="90"/>
      <c r="OQA59" s="90"/>
      <c r="OQB59" s="90"/>
      <c r="OQC59" s="90"/>
      <c r="OQD59" s="90"/>
      <c r="OQE59" s="90"/>
      <c r="OQF59" s="90"/>
      <c r="OQG59" s="90"/>
      <c r="OQH59" s="90"/>
      <c r="OQI59" s="90"/>
      <c r="OQJ59" s="90"/>
      <c r="OQK59" s="90"/>
      <c r="OQL59" s="90"/>
      <c r="OQM59" s="90"/>
      <c r="OQN59" s="90"/>
      <c r="OQO59" s="90"/>
      <c r="OQP59" s="90"/>
      <c r="OQQ59" s="90"/>
      <c r="OQR59" s="90"/>
      <c r="OQS59" s="90"/>
      <c r="OQT59" s="90"/>
      <c r="OQU59" s="90"/>
      <c r="OQV59" s="90"/>
      <c r="OQW59" s="90"/>
      <c r="OQX59" s="90"/>
      <c r="OQY59" s="90"/>
      <c r="OQZ59" s="90"/>
      <c r="ORA59" s="90"/>
      <c r="ORB59" s="90"/>
      <c r="ORC59" s="90"/>
      <c r="ORD59" s="90"/>
      <c r="ORE59" s="90"/>
      <c r="ORF59" s="90"/>
      <c r="ORG59" s="90"/>
      <c r="ORH59" s="90"/>
      <c r="ORI59" s="90"/>
      <c r="ORJ59" s="90"/>
      <c r="ORK59" s="90"/>
      <c r="ORL59" s="90"/>
      <c r="ORM59" s="90"/>
      <c r="ORN59" s="90"/>
      <c r="ORO59" s="90"/>
      <c r="ORP59" s="90"/>
      <c r="ORQ59" s="90"/>
      <c r="ORR59" s="90"/>
      <c r="ORS59" s="90"/>
      <c r="ORT59" s="90"/>
      <c r="ORU59" s="90"/>
      <c r="ORV59" s="90"/>
      <c r="ORW59" s="90"/>
      <c r="ORX59" s="90"/>
      <c r="ORY59" s="90"/>
      <c r="ORZ59" s="90"/>
      <c r="OSA59" s="90"/>
      <c r="OSB59" s="90"/>
      <c r="OSC59" s="90"/>
      <c r="OSD59" s="90"/>
      <c r="OSE59" s="90"/>
      <c r="OSF59" s="90"/>
      <c r="OSG59" s="90"/>
      <c r="OSH59" s="90"/>
      <c r="OSI59" s="90"/>
      <c r="OSJ59" s="90"/>
      <c r="OSK59" s="90"/>
      <c r="OSL59" s="90"/>
      <c r="OSM59" s="90"/>
      <c r="OSN59" s="90"/>
      <c r="OSO59" s="90"/>
      <c r="OSP59" s="90"/>
      <c r="OSQ59" s="90"/>
      <c r="OSR59" s="90"/>
      <c r="OSS59" s="90"/>
      <c r="OST59" s="90"/>
      <c r="OSU59" s="90"/>
      <c r="OSV59" s="90"/>
      <c r="OSW59" s="90"/>
      <c r="OSX59" s="90"/>
      <c r="OSY59" s="90"/>
      <c r="OSZ59" s="90"/>
      <c r="OTA59" s="90"/>
      <c r="OTB59" s="90"/>
      <c r="OTC59" s="90"/>
      <c r="OTD59" s="90"/>
      <c r="OTE59" s="90"/>
      <c r="OTF59" s="90"/>
      <c r="OTG59" s="90"/>
      <c r="OTH59" s="90"/>
      <c r="OTI59" s="90"/>
      <c r="OTJ59" s="90"/>
      <c r="OTK59" s="90"/>
      <c r="OTL59" s="90"/>
      <c r="OTM59" s="90"/>
      <c r="OTN59" s="90"/>
      <c r="OTO59" s="90"/>
      <c r="OTP59" s="90"/>
      <c r="OTQ59" s="90"/>
      <c r="OTR59" s="90"/>
      <c r="OTS59" s="90"/>
      <c r="OTT59" s="90"/>
      <c r="OTU59" s="90"/>
      <c r="OTV59" s="90"/>
      <c r="OTW59" s="90"/>
      <c r="OTX59" s="90"/>
      <c r="OTY59" s="90"/>
      <c r="OTZ59" s="90"/>
      <c r="OUA59" s="90"/>
      <c r="OUB59" s="90"/>
      <c r="OUC59" s="90"/>
      <c r="OUD59" s="90"/>
      <c r="OUE59" s="90"/>
      <c r="OUF59" s="90"/>
      <c r="OUG59" s="90"/>
      <c r="OUH59" s="90"/>
      <c r="OUI59" s="90"/>
      <c r="OUJ59" s="90"/>
      <c r="OUK59" s="90"/>
      <c r="OUL59" s="90"/>
      <c r="OUM59" s="90"/>
      <c r="OUN59" s="90"/>
      <c r="OUO59" s="90"/>
      <c r="OUP59" s="90"/>
      <c r="OUQ59" s="90"/>
      <c r="OUR59" s="90"/>
      <c r="OUS59" s="90"/>
      <c r="OUT59" s="90"/>
      <c r="OUU59" s="90"/>
      <c r="OUV59" s="90"/>
      <c r="OUW59" s="90"/>
      <c r="OUX59" s="90"/>
      <c r="OUY59" s="90"/>
      <c r="OUZ59" s="90"/>
      <c r="OVA59" s="90"/>
      <c r="OVB59" s="90"/>
      <c r="OVC59" s="90"/>
      <c r="OVD59" s="90"/>
      <c r="OVE59" s="90"/>
      <c r="OVF59" s="90"/>
      <c r="OVG59" s="90"/>
      <c r="OVH59" s="90"/>
      <c r="OVI59" s="90"/>
      <c r="OVJ59" s="90"/>
      <c r="OVK59" s="90"/>
      <c r="OVL59" s="90"/>
      <c r="OVM59" s="90"/>
      <c r="OVN59" s="90"/>
      <c r="OVO59" s="90"/>
      <c r="OVP59" s="90"/>
      <c r="OVQ59" s="90"/>
      <c r="OVR59" s="90"/>
      <c r="OVS59" s="90"/>
      <c r="OVT59" s="90"/>
      <c r="OVU59" s="90"/>
      <c r="OVV59" s="90"/>
      <c r="OVW59" s="90"/>
      <c r="OVX59" s="90"/>
      <c r="OVY59" s="90"/>
      <c r="OVZ59" s="90"/>
      <c r="OWA59" s="90"/>
      <c r="OWB59" s="90"/>
      <c r="OWC59" s="90"/>
      <c r="OWD59" s="90"/>
      <c r="OWE59" s="90"/>
      <c r="OWF59" s="90"/>
      <c r="OWG59" s="90"/>
      <c r="OWH59" s="90"/>
      <c r="OWI59" s="90"/>
      <c r="OWJ59" s="90"/>
      <c r="OWK59" s="90"/>
      <c r="OWL59" s="90"/>
      <c r="OWM59" s="90"/>
      <c r="OWN59" s="90"/>
      <c r="OWO59" s="90"/>
      <c r="OWP59" s="90"/>
      <c r="OWQ59" s="90"/>
      <c r="OWR59" s="90"/>
      <c r="OWS59" s="90"/>
      <c r="OWT59" s="90"/>
      <c r="OWU59" s="90"/>
      <c r="OWV59" s="90"/>
      <c r="OWW59" s="90"/>
      <c r="OWX59" s="90"/>
      <c r="OWY59" s="90"/>
      <c r="OWZ59" s="90"/>
      <c r="OXA59" s="90"/>
      <c r="OXB59" s="90"/>
      <c r="OXC59" s="90"/>
      <c r="OXD59" s="90"/>
      <c r="OXE59" s="90"/>
      <c r="OXF59" s="90"/>
      <c r="OXG59" s="90"/>
      <c r="OXH59" s="90"/>
      <c r="OXI59" s="90"/>
      <c r="OXJ59" s="90"/>
      <c r="OXK59" s="90"/>
      <c r="OXL59" s="90"/>
      <c r="OXM59" s="90"/>
      <c r="OXN59" s="90"/>
      <c r="OXO59" s="90"/>
      <c r="OXP59" s="90"/>
      <c r="OXQ59" s="90"/>
      <c r="OXR59" s="90"/>
      <c r="OXS59" s="90"/>
      <c r="OXT59" s="90"/>
      <c r="OXU59" s="90"/>
      <c r="OXV59" s="90"/>
      <c r="OXW59" s="90"/>
      <c r="OXX59" s="90"/>
      <c r="OXY59" s="90"/>
      <c r="OXZ59" s="90"/>
      <c r="OYA59" s="90"/>
      <c r="OYB59" s="90"/>
      <c r="OYC59" s="90"/>
      <c r="OYD59" s="90"/>
      <c r="OYE59" s="90"/>
      <c r="OYF59" s="90"/>
      <c r="OYG59" s="90"/>
      <c r="OYH59" s="90"/>
      <c r="OYI59" s="90"/>
      <c r="OYJ59" s="90"/>
      <c r="OYK59" s="90"/>
      <c r="OYL59" s="90"/>
      <c r="OYM59" s="90"/>
      <c r="OYN59" s="90"/>
      <c r="OYO59" s="90"/>
      <c r="OYP59" s="90"/>
      <c r="OYQ59" s="90"/>
      <c r="OYR59" s="90"/>
      <c r="OYS59" s="90"/>
      <c r="OYT59" s="90"/>
      <c r="OYU59" s="90"/>
      <c r="OYV59" s="90"/>
      <c r="OYW59" s="90"/>
      <c r="OYX59" s="90"/>
      <c r="OYY59" s="90"/>
      <c r="OYZ59" s="90"/>
      <c r="OZA59" s="90"/>
      <c r="OZB59" s="90"/>
      <c r="OZC59" s="90"/>
      <c r="OZD59" s="90"/>
      <c r="OZE59" s="90"/>
      <c r="OZF59" s="90"/>
      <c r="OZG59" s="90"/>
      <c r="OZH59" s="90"/>
      <c r="OZI59" s="90"/>
      <c r="OZJ59" s="90"/>
      <c r="OZK59" s="90"/>
      <c r="OZL59" s="90"/>
      <c r="OZM59" s="90"/>
      <c r="OZN59" s="90"/>
      <c r="OZO59" s="90"/>
      <c r="OZP59" s="90"/>
      <c r="OZQ59" s="90"/>
      <c r="OZR59" s="90"/>
      <c r="OZS59" s="90"/>
      <c r="OZT59" s="90"/>
      <c r="OZU59" s="90"/>
      <c r="OZV59" s="90"/>
      <c r="OZW59" s="90"/>
      <c r="OZX59" s="90"/>
      <c r="OZY59" s="90"/>
      <c r="OZZ59" s="90"/>
      <c r="PAA59" s="90"/>
      <c r="PAB59" s="90"/>
      <c r="PAC59" s="90"/>
      <c r="PAD59" s="90"/>
      <c r="PAE59" s="90"/>
      <c r="PAF59" s="90"/>
      <c r="PAG59" s="90"/>
      <c r="PAH59" s="90"/>
      <c r="PAI59" s="90"/>
      <c r="PAJ59" s="90"/>
      <c r="PAK59" s="90"/>
      <c r="PAL59" s="90"/>
      <c r="PAM59" s="90"/>
      <c r="PAN59" s="90"/>
      <c r="PAO59" s="90"/>
      <c r="PAP59" s="90"/>
      <c r="PAQ59" s="90"/>
      <c r="PAR59" s="90"/>
      <c r="PAS59" s="90"/>
      <c r="PAT59" s="90"/>
      <c r="PAU59" s="90"/>
      <c r="PAV59" s="90"/>
      <c r="PAW59" s="90"/>
      <c r="PAX59" s="90"/>
      <c r="PAY59" s="90"/>
      <c r="PAZ59" s="90"/>
      <c r="PBA59" s="90"/>
      <c r="PBB59" s="90"/>
      <c r="PBC59" s="90"/>
      <c r="PBD59" s="90"/>
      <c r="PBE59" s="90"/>
      <c r="PBF59" s="90"/>
      <c r="PBG59" s="90"/>
      <c r="PBH59" s="90"/>
      <c r="PBI59" s="90"/>
      <c r="PBJ59" s="90"/>
      <c r="PBK59" s="90"/>
      <c r="PBL59" s="90"/>
      <c r="PBM59" s="90"/>
      <c r="PBN59" s="90"/>
      <c r="PBO59" s="90"/>
      <c r="PBP59" s="90"/>
      <c r="PBQ59" s="90"/>
      <c r="PBR59" s="90"/>
      <c r="PBS59" s="90"/>
      <c r="PBT59" s="90"/>
      <c r="PBU59" s="90"/>
      <c r="PBV59" s="90"/>
      <c r="PBW59" s="90"/>
      <c r="PBX59" s="90"/>
      <c r="PBY59" s="90"/>
      <c r="PBZ59" s="90"/>
      <c r="PCA59" s="90"/>
      <c r="PCB59" s="90"/>
      <c r="PCC59" s="90"/>
      <c r="PCD59" s="90"/>
      <c r="PCE59" s="90"/>
      <c r="PCF59" s="90"/>
      <c r="PCG59" s="90"/>
      <c r="PCH59" s="90"/>
      <c r="PCI59" s="90"/>
      <c r="PCJ59" s="90"/>
      <c r="PCK59" s="90"/>
      <c r="PCL59" s="90"/>
      <c r="PCM59" s="90"/>
      <c r="PCN59" s="90"/>
      <c r="PCO59" s="90"/>
      <c r="PCP59" s="90"/>
      <c r="PCQ59" s="90"/>
      <c r="PCR59" s="90"/>
      <c r="PCS59" s="90"/>
      <c r="PCT59" s="90"/>
      <c r="PCU59" s="90"/>
      <c r="PCV59" s="90"/>
      <c r="PCW59" s="90"/>
      <c r="PCX59" s="90"/>
      <c r="PCY59" s="90"/>
      <c r="PCZ59" s="90"/>
      <c r="PDA59" s="90"/>
      <c r="PDB59" s="90"/>
      <c r="PDC59" s="90"/>
      <c r="PDD59" s="90"/>
      <c r="PDE59" s="90"/>
      <c r="PDF59" s="90"/>
      <c r="PDG59" s="90"/>
      <c r="PDH59" s="90"/>
      <c r="PDI59" s="90"/>
      <c r="PDJ59" s="90"/>
      <c r="PDK59" s="90"/>
      <c r="PDL59" s="90"/>
      <c r="PDM59" s="90"/>
      <c r="PDN59" s="90"/>
      <c r="PDO59" s="90"/>
      <c r="PDP59" s="90"/>
      <c r="PDQ59" s="90"/>
      <c r="PDR59" s="90"/>
      <c r="PDS59" s="90"/>
      <c r="PDT59" s="90"/>
      <c r="PDU59" s="90"/>
      <c r="PDV59" s="90"/>
      <c r="PDW59" s="90"/>
      <c r="PDX59" s="90"/>
      <c r="PDY59" s="90"/>
      <c r="PDZ59" s="90"/>
      <c r="PEA59" s="90"/>
      <c r="PEB59" s="90"/>
      <c r="PEC59" s="90"/>
      <c r="PED59" s="90"/>
      <c r="PEE59" s="90"/>
      <c r="PEF59" s="90"/>
      <c r="PEG59" s="90"/>
      <c r="PEH59" s="90"/>
      <c r="PEI59" s="90"/>
      <c r="PEJ59" s="90"/>
      <c r="PEK59" s="90"/>
      <c r="PEL59" s="90"/>
      <c r="PEM59" s="90"/>
      <c r="PEN59" s="90"/>
      <c r="PEO59" s="90"/>
      <c r="PEP59" s="90"/>
      <c r="PEQ59" s="90"/>
      <c r="PER59" s="90"/>
      <c r="PES59" s="90"/>
      <c r="PET59" s="90"/>
      <c r="PEU59" s="90"/>
      <c r="PEV59" s="90"/>
      <c r="PEW59" s="90"/>
      <c r="PEX59" s="90"/>
      <c r="PEY59" s="90"/>
      <c r="PEZ59" s="90"/>
      <c r="PFA59" s="90"/>
      <c r="PFB59" s="90"/>
      <c r="PFC59" s="90"/>
      <c r="PFD59" s="90"/>
      <c r="PFE59" s="90"/>
      <c r="PFF59" s="90"/>
      <c r="PFG59" s="90"/>
      <c r="PFH59" s="90"/>
      <c r="PFI59" s="90"/>
      <c r="PFJ59" s="90"/>
      <c r="PFK59" s="90"/>
      <c r="PFL59" s="90"/>
      <c r="PFM59" s="90"/>
      <c r="PFN59" s="90"/>
      <c r="PFO59" s="90"/>
      <c r="PFP59" s="90"/>
      <c r="PFQ59" s="90"/>
      <c r="PFR59" s="90"/>
      <c r="PFS59" s="90"/>
      <c r="PFT59" s="90"/>
      <c r="PFU59" s="90"/>
      <c r="PFV59" s="90"/>
      <c r="PFW59" s="90"/>
      <c r="PFX59" s="90"/>
      <c r="PFY59" s="90"/>
      <c r="PFZ59" s="90"/>
      <c r="PGA59" s="90"/>
      <c r="PGB59" s="90"/>
      <c r="PGC59" s="90"/>
      <c r="PGD59" s="90"/>
      <c r="PGE59" s="90"/>
      <c r="PGF59" s="90"/>
      <c r="PGG59" s="90"/>
      <c r="PGH59" s="90"/>
      <c r="PGI59" s="90"/>
      <c r="PGJ59" s="90"/>
      <c r="PGK59" s="90"/>
      <c r="PGL59" s="90"/>
      <c r="PGM59" s="90"/>
      <c r="PGN59" s="90"/>
      <c r="PGO59" s="90"/>
      <c r="PGP59" s="90"/>
      <c r="PGQ59" s="90"/>
      <c r="PGR59" s="90"/>
      <c r="PGS59" s="90"/>
      <c r="PGT59" s="90"/>
      <c r="PGU59" s="90"/>
      <c r="PGV59" s="90"/>
      <c r="PGW59" s="90"/>
      <c r="PGX59" s="90"/>
      <c r="PGY59" s="90"/>
      <c r="PGZ59" s="90"/>
      <c r="PHA59" s="90"/>
      <c r="PHB59" s="90"/>
      <c r="PHC59" s="90"/>
      <c r="PHD59" s="90"/>
      <c r="PHE59" s="90"/>
      <c r="PHF59" s="90"/>
      <c r="PHG59" s="90"/>
      <c r="PHH59" s="90"/>
      <c r="PHI59" s="90"/>
      <c r="PHJ59" s="90"/>
      <c r="PHK59" s="90"/>
      <c r="PHL59" s="90"/>
      <c r="PHM59" s="90"/>
      <c r="PHN59" s="90"/>
      <c r="PHO59" s="90"/>
      <c r="PHP59" s="90"/>
      <c r="PHQ59" s="90"/>
      <c r="PHR59" s="90"/>
      <c r="PHS59" s="90"/>
      <c r="PHT59" s="90"/>
      <c r="PHU59" s="90"/>
      <c r="PHV59" s="90"/>
      <c r="PHW59" s="90"/>
      <c r="PHX59" s="90"/>
      <c r="PHY59" s="90"/>
      <c r="PHZ59" s="90"/>
      <c r="PIA59" s="90"/>
      <c r="PIB59" s="90"/>
      <c r="PIC59" s="90"/>
      <c r="PID59" s="90"/>
      <c r="PIE59" s="90"/>
      <c r="PIF59" s="90"/>
      <c r="PIG59" s="90"/>
      <c r="PIH59" s="90"/>
      <c r="PII59" s="90"/>
      <c r="PIJ59" s="90"/>
      <c r="PIK59" s="90"/>
      <c r="PIL59" s="90"/>
      <c r="PIM59" s="90"/>
      <c r="PIN59" s="90"/>
      <c r="PIO59" s="90"/>
      <c r="PIP59" s="90"/>
      <c r="PIQ59" s="90"/>
      <c r="PIR59" s="90"/>
      <c r="PIS59" s="90"/>
      <c r="PIT59" s="90"/>
      <c r="PIU59" s="90"/>
      <c r="PIV59" s="90"/>
      <c r="PIW59" s="90"/>
      <c r="PIX59" s="90"/>
      <c r="PIY59" s="90"/>
      <c r="PIZ59" s="90"/>
      <c r="PJA59" s="90"/>
      <c r="PJB59" s="90"/>
      <c r="PJC59" s="90"/>
      <c r="PJD59" s="90"/>
      <c r="PJE59" s="90"/>
      <c r="PJF59" s="90"/>
      <c r="PJG59" s="90"/>
      <c r="PJH59" s="90"/>
      <c r="PJI59" s="90"/>
      <c r="PJJ59" s="90"/>
      <c r="PJK59" s="90"/>
      <c r="PJL59" s="90"/>
      <c r="PJM59" s="90"/>
      <c r="PJN59" s="90"/>
      <c r="PJO59" s="90"/>
      <c r="PJP59" s="90"/>
      <c r="PJQ59" s="90"/>
      <c r="PJR59" s="90"/>
      <c r="PJS59" s="90"/>
      <c r="PJT59" s="90"/>
      <c r="PJU59" s="90"/>
      <c r="PJV59" s="90"/>
      <c r="PJW59" s="90"/>
      <c r="PJX59" s="90"/>
      <c r="PJY59" s="90"/>
      <c r="PJZ59" s="90"/>
      <c r="PKA59" s="90"/>
      <c r="PKB59" s="90"/>
      <c r="PKC59" s="90"/>
      <c r="PKD59" s="90"/>
      <c r="PKE59" s="90"/>
      <c r="PKF59" s="90"/>
      <c r="PKG59" s="90"/>
      <c r="PKH59" s="90"/>
      <c r="PKI59" s="90"/>
      <c r="PKJ59" s="90"/>
      <c r="PKK59" s="90"/>
      <c r="PKL59" s="90"/>
      <c r="PKM59" s="90"/>
      <c r="PKN59" s="90"/>
      <c r="PKO59" s="90"/>
      <c r="PKP59" s="90"/>
      <c r="PKQ59" s="90"/>
      <c r="PKR59" s="90"/>
      <c r="PKS59" s="90"/>
      <c r="PKT59" s="90"/>
      <c r="PKU59" s="90"/>
      <c r="PKV59" s="90"/>
      <c r="PKW59" s="90"/>
      <c r="PKX59" s="90"/>
      <c r="PKY59" s="90"/>
      <c r="PKZ59" s="90"/>
      <c r="PLA59" s="90"/>
      <c r="PLB59" s="90"/>
      <c r="PLC59" s="90"/>
      <c r="PLD59" s="90"/>
      <c r="PLE59" s="90"/>
      <c r="PLF59" s="90"/>
      <c r="PLG59" s="90"/>
      <c r="PLH59" s="90"/>
      <c r="PLI59" s="90"/>
      <c r="PLJ59" s="90"/>
      <c r="PLK59" s="90"/>
      <c r="PLL59" s="90"/>
      <c r="PLM59" s="90"/>
      <c r="PLN59" s="90"/>
      <c r="PLO59" s="90"/>
      <c r="PLP59" s="90"/>
      <c r="PLQ59" s="90"/>
      <c r="PLR59" s="90"/>
      <c r="PLS59" s="90"/>
      <c r="PLT59" s="90"/>
      <c r="PLU59" s="90"/>
      <c r="PLV59" s="90"/>
      <c r="PLW59" s="90"/>
      <c r="PLX59" s="90"/>
      <c r="PLY59" s="90"/>
      <c r="PLZ59" s="90"/>
      <c r="PMA59" s="90"/>
      <c r="PMB59" s="90"/>
      <c r="PMC59" s="90"/>
      <c r="PMD59" s="90"/>
      <c r="PME59" s="90"/>
      <c r="PMF59" s="90"/>
      <c r="PMG59" s="90"/>
      <c r="PMH59" s="90"/>
      <c r="PMI59" s="90"/>
      <c r="PMJ59" s="90"/>
      <c r="PMK59" s="90"/>
      <c r="PML59" s="90"/>
      <c r="PMM59" s="90"/>
      <c r="PMN59" s="90"/>
      <c r="PMO59" s="90"/>
      <c r="PMP59" s="90"/>
      <c r="PMQ59" s="90"/>
      <c r="PMR59" s="90"/>
      <c r="PMS59" s="90"/>
      <c r="PMT59" s="90"/>
      <c r="PMU59" s="90"/>
      <c r="PMV59" s="90"/>
      <c r="PMW59" s="90"/>
      <c r="PMX59" s="90"/>
      <c r="PMY59" s="90"/>
      <c r="PMZ59" s="90"/>
      <c r="PNA59" s="90"/>
      <c r="PNB59" s="90"/>
      <c r="PNC59" s="90"/>
      <c r="PND59" s="90"/>
      <c r="PNE59" s="90"/>
      <c r="PNF59" s="90"/>
      <c r="PNG59" s="90"/>
      <c r="PNH59" s="90"/>
      <c r="PNI59" s="90"/>
      <c r="PNJ59" s="90"/>
      <c r="PNK59" s="90"/>
      <c r="PNL59" s="90"/>
      <c r="PNM59" s="90"/>
      <c r="PNN59" s="90"/>
      <c r="PNO59" s="90"/>
      <c r="PNP59" s="90"/>
      <c r="PNQ59" s="90"/>
      <c r="PNR59" s="90"/>
      <c r="PNS59" s="90"/>
      <c r="PNT59" s="90"/>
      <c r="PNU59" s="90"/>
      <c r="PNV59" s="90"/>
      <c r="PNW59" s="90"/>
      <c r="PNX59" s="90"/>
      <c r="PNY59" s="90"/>
      <c r="PNZ59" s="90"/>
      <c r="POA59" s="90"/>
      <c r="POB59" s="90"/>
      <c r="POC59" s="90"/>
      <c r="POD59" s="90"/>
      <c r="POE59" s="90"/>
      <c r="POF59" s="90"/>
      <c r="POG59" s="90"/>
      <c r="POH59" s="90"/>
      <c r="POI59" s="90"/>
      <c r="POJ59" s="90"/>
      <c r="POK59" s="90"/>
      <c r="POL59" s="90"/>
      <c r="POM59" s="90"/>
      <c r="PON59" s="90"/>
      <c r="POO59" s="90"/>
      <c r="POP59" s="90"/>
      <c r="POQ59" s="90"/>
      <c r="POR59" s="90"/>
      <c r="POS59" s="90"/>
      <c r="POT59" s="90"/>
      <c r="POU59" s="90"/>
      <c r="POV59" s="90"/>
      <c r="POW59" s="90"/>
      <c r="POX59" s="90"/>
      <c r="POY59" s="90"/>
      <c r="POZ59" s="90"/>
      <c r="PPA59" s="90"/>
      <c r="PPB59" s="90"/>
      <c r="PPC59" s="90"/>
      <c r="PPD59" s="90"/>
      <c r="PPE59" s="90"/>
      <c r="PPF59" s="90"/>
      <c r="PPG59" s="90"/>
      <c r="PPH59" s="90"/>
      <c r="PPI59" s="90"/>
      <c r="PPJ59" s="90"/>
      <c r="PPK59" s="90"/>
      <c r="PPL59" s="90"/>
      <c r="PPM59" s="90"/>
      <c r="PPN59" s="90"/>
      <c r="PPO59" s="90"/>
      <c r="PPP59" s="90"/>
      <c r="PPQ59" s="90"/>
      <c r="PPR59" s="90"/>
      <c r="PPS59" s="90"/>
      <c r="PPT59" s="90"/>
      <c r="PPU59" s="90"/>
      <c r="PPV59" s="90"/>
      <c r="PPW59" s="90"/>
      <c r="PPX59" s="90"/>
      <c r="PPY59" s="90"/>
      <c r="PPZ59" s="90"/>
      <c r="PQA59" s="90"/>
      <c r="PQB59" s="90"/>
      <c r="PQC59" s="90"/>
      <c r="PQD59" s="90"/>
      <c r="PQE59" s="90"/>
      <c r="PQF59" s="90"/>
      <c r="PQG59" s="90"/>
      <c r="PQH59" s="90"/>
      <c r="PQI59" s="90"/>
      <c r="PQJ59" s="90"/>
      <c r="PQK59" s="90"/>
      <c r="PQL59" s="90"/>
      <c r="PQM59" s="90"/>
      <c r="PQN59" s="90"/>
      <c r="PQO59" s="90"/>
      <c r="PQP59" s="90"/>
      <c r="PQQ59" s="90"/>
      <c r="PQR59" s="90"/>
      <c r="PQS59" s="90"/>
      <c r="PQT59" s="90"/>
      <c r="PQU59" s="90"/>
      <c r="PQV59" s="90"/>
      <c r="PQW59" s="90"/>
      <c r="PQX59" s="90"/>
      <c r="PQY59" s="90"/>
      <c r="PQZ59" s="90"/>
      <c r="PRA59" s="90"/>
      <c r="PRB59" s="90"/>
      <c r="PRC59" s="90"/>
      <c r="PRD59" s="90"/>
      <c r="PRE59" s="90"/>
      <c r="PRF59" s="90"/>
      <c r="PRG59" s="90"/>
      <c r="PRH59" s="90"/>
      <c r="PRI59" s="90"/>
      <c r="PRJ59" s="90"/>
      <c r="PRK59" s="90"/>
      <c r="PRL59" s="90"/>
      <c r="PRM59" s="90"/>
      <c r="PRN59" s="90"/>
      <c r="PRO59" s="90"/>
      <c r="PRP59" s="90"/>
      <c r="PRQ59" s="90"/>
      <c r="PRR59" s="90"/>
      <c r="PRS59" s="90"/>
      <c r="PRT59" s="90"/>
      <c r="PRU59" s="90"/>
      <c r="PRV59" s="90"/>
      <c r="PRW59" s="90"/>
      <c r="PRX59" s="90"/>
      <c r="PRY59" s="90"/>
      <c r="PRZ59" s="90"/>
      <c r="PSA59" s="90"/>
      <c r="PSB59" s="90"/>
      <c r="PSC59" s="90"/>
      <c r="PSD59" s="90"/>
      <c r="PSE59" s="90"/>
      <c r="PSF59" s="90"/>
      <c r="PSG59" s="90"/>
      <c r="PSH59" s="90"/>
      <c r="PSI59" s="90"/>
      <c r="PSJ59" s="90"/>
      <c r="PSK59" s="90"/>
      <c r="PSL59" s="90"/>
      <c r="PSM59" s="90"/>
      <c r="PSN59" s="90"/>
      <c r="PSO59" s="90"/>
      <c r="PSP59" s="90"/>
      <c r="PSQ59" s="90"/>
      <c r="PSR59" s="90"/>
      <c r="PSS59" s="90"/>
      <c r="PST59" s="90"/>
      <c r="PSU59" s="90"/>
      <c r="PSV59" s="90"/>
      <c r="PSW59" s="90"/>
      <c r="PSX59" s="90"/>
      <c r="PSY59" s="90"/>
      <c r="PSZ59" s="90"/>
      <c r="PTA59" s="90"/>
      <c r="PTB59" s="90"/>
      <c r="PTC59" s="90"/>
      <c r="PTD59" s="90"/>
      <c r="PTE59" s="90"/>
      <c r="PTF59" s="90"/>
      <c r="PTG59" s="90"/>
      <c r="PTH59" s="90"/>
      <c r="PTI59" s="90"/>
      <c r="PTJ59" s="90"/>
      <c r="PTK59" s="90"/>
      <c r="PTL59" s="90"/>
      <c r="PTM59" s="90"/>
      <c r="PTN59" s="90"/>
      <c r="PTO59" s="90"/>
      <c r="PTP59" s="90"/>
      <c r="PTQ59" s="90"/>
      <c r="PTR59" s="90"/>
      <c r="PTS59" s="90"/>
      <c r="PTT59" s="90"/>
      <c r="PTU59" s="90"/>
      <c r="PTV59" s="90"/>
      <c r="PTW59" s="90"/>
      <c r="PTX59" s="90"/>
      <c r="PTY59" s="90"/>
      <c r="PTZ59" s="90"/>
      <c r="PUA59" s="90"/>
      <c r="PUB59" s="90"/>
      <c r="PUC59" s="90"/>
      <c r="PUD59" s="90"/>
      <c r="PUE59" s="90"/>
      <c r="PUF59" s="90"/>
      <c r="PUG59" s="90"/>
      <c r="PUH59" s="90"/>
      <c r="PUI59" s="90"/>
      <c r="PUJ59" s="90"/>
      <c r="PUK59" s="90"/>
      <c r="PUL59" s="90"/>
      <c r="PUM59" s="90"/>
      <c r="PUN59" s="90"/>
      <c r="PUO59" s="90"/>
      <c r="PUP59" s="90"/>
      <c r="PUQ59" s="90"/>
      <c r="PUR59" s="90"/>
      <c r="PUS59" s="90"/>
      <c r="PUT59" s="90"/>
      <c r="PUU59" s="90"/>
      <c r="PUV59" s="90"/>
      <c r="PUW59" s="90"/>
      <c r="PUX59" s="90"/>
      <c r="PUY59" s="90"/>
      <c r="PUZ59" s="90"/>
      <c r="PVA59" s="90"/>
      <c r="PVB59" s="90"/>
      <c r="PVC59" s="90"/>
      <c r="PVD59" s="90"/>
      <c r="PVE59" s="90"/>
      <c r="PVF59" s="90"/>
      <c r="PVG59" s="90"/>
      <c r="PVH59" s="90"/>
      <c r="PVI59" s="90"/>
      <c r="PVJ59" s="90"/>
      <c r="PVK59" s="90"/>
      <c r="PVL59" s="90"/>
      <c r="PVM59" s="90"/>
      <c r="PVN59" s="90"/>
      <c r="PVO59" s="90"/>
      <c r="PVP59" s="90"/>
      <c r="PVQ59" s="90"/>
      <c r="PVR59" s="90"/>
      <c r="PVS59" s="90"/>
      <c r="PVT59" s="90"/>
      <c r="PVU59" s="90"/>
      <c r="PVV59" s="90"/>
      <c r="PVW59" s="90"/>
      <c r="PVX59" s="90"/>
      <c r="PVY59" s="90"/>
      <c r="PVZ59" s="90"/>
      <c r="PWA59" s="90"/>
      <c r="PWB59" s="90"/>
      <c r="PWC59" s="90"/>
      <c r="PWD59" s="90"/>
      <c r="PWE59" s="90"/>
      <c r="PWF59" s="90"/>
      <c r="PWG59" s="90"/>
      <c r="PWH59" s="90"/>
      <c r="PWI59" s="90"/>
      <c r="PWJ59" s="90"/>
      <c r="PWK59" s="90"/>
      <c r="PWL59" s="90"/>
      <c r="PWM59" s="90"/>
      <c r="PWN59" s="90"/>
      <c r="PWO59" s="90"/>
      <c r="PWP59" s="90"/>
      <c r="PWQ59" s="90"/>
      <c r="PWR59" s="90"/>
      <c r="PWS59" s="90"/>
      <c r="PWT59" s="90"/>
      <c r="PWU59" s="90"/>
      <c r="PWV59" s="90"/>
      <c r="PWW59" s="90"/>
      <c r="PWX59" s="90"/>
      <c r="PWY59" s="90"/>
      <c r="PWZ59" s="90"/>
      <c r="PXA59" s="90"/>
      <c r="PXB59" s="90"/>
      <c r="PXC59" s="90"/>
      <c r="PXD59" s="90"/>
      <c r="PXE59" s="90"/>
      <c r="PXF59" s="90"/>
      <c r="PXG59" s="90"/>
      <c r="PXH59" s="90"/>
      <c r="PXI59" s="90"/>
      <c r="PXJ59" s="90"/>
      <c r="PXK59" s="90"/>
      <c r="PXL59" s="90"/>
      <c r="PXM59" s="90"/>
      <c r="PXN59" s="90"/>
      <c r="PXO59" s="90"/>
      <c r="PXP59" s="90"/>
      <c r="PXQ59" s="90"/>
      <c r="PXR59" s="90"/>
      <c r="PXS59" s="90"/>
      <c r="PXT59" s="90"/>
      <c r="PXU59" s="90"/>
      <c r="PXV59" s="90"/>
      <c r="PXW59" s="90"/>
      <c r="PXX59" s="90"/>
      <c r="PXY59" s="90"/>
      <c r="PXZ59" s="90"/>
      <c r="PYA59" s="90"/>
      <c r="PYB59" s="90"/>
      <c r="PYC59" s="90"/>
      <c r="PYD59" s="90"/>
      <c r="PYE59" s="90"/>
      <c r="PYF59" s="90"/>
      <c r="PYG59" s="90"/>
      <c r="PYH59" s="90"/>
      <c r="PYI59" s="90"/>
      <c r="PYJ59" s="90"/>
      <c r="PYK59" s="90"/>
      <c r="PYL59" s="90"/>
      <c r="PYM59" s="90"/>
      <c r="PYN59" s="90"/>
      <c r="PYO59" s="90"/>
      <c r="PYP59" s="90"/>
      <c r="PYQ59" s="90"/>
      <c r="PYR59" s="90"/>
      <c r="PYS59" s="90"/>
      <c r="PYT59" s="90"/>
      <c r="PYU59" s="90"/>
      <c r="PYV59" s="90"/>
      <c r="PYW59" s="90"/>
      <c r="PYX59" s="90"/>
      <c r="PYY59" s="90"/>
      <c r="PYZ59" s="90"/>
      <c r="PZA59" s="90"/>
      <c r="PZB59" s="90"/>
      <c r="PZC59" s="90"/>
      <c r="PZD59" s="90"/>
      <c r="PZE59" s="90"/>
      <c r="PZF59" s="90"/>
      <c r="PZG59" s="90"/>
      <c r="PZH59" s="90"/>
      <c r="PZI59" s="90"/>
      <c r="PZJ59" s="90"/>
      <c r="PZK59" s="90"/>
      <c r="PZL59" s="90"/>
      <c r="PZM59" s="90"/>
      <c r="PZN59" s="90"/>
      <c r="PZO59" s="90"/>
      <c r="PZP59" s="90"/>
      <c r="PZQ59" s="90"/>
      <c r="PZR59" s="90"/>
      <c r="PZS59" s="90"/>
      <c r="PZT59" s="90"/>
      <c r="PZU59" s="90"/>
      <c r="PZV59" s="90"/>
      <c r="PZW59" s="90"/>
      <c r="PZX59" s="90"/>
      <c r="PZY59" s="90"/>
      <c r="PZZ59" s="90"/>
      <c r="QAA59" s="90"/>
      <c r="QAB59" s="90"/>
      <c r="QAC59" s="90"/>
      <c r="QAD59" s="90"/>
      <c r="QAE59" s="90"/>
      <c r="QAF59" s="90"/>
      <c r="QAG59" s="90"/>
      <c r="QAH59" s="90"/>
      <c r="QAI59" s="90"/>
      <c r="QAJ59" s="90"/>
      <c r="QAK59" s="90"/>
      <c r="QAL59" s="90"/>
      <c r="QAM59" s="90"/>
      <c r="QAN59" s="90"/>
      <c r="QAO59" s="90"/>
      <c r="QAP59" s="90"/>
      <c r="QAQ59" s="90"/>
      <c r="QAR59" s="90"/>
      <c r="QAS59" s="90"/>
      <c r="QAT59" s="90"/>
      <c r="QAU59" s="90"/>
      <c r="QAV59" s="90"/>
      <c r="QAW59" s="90"/>
      <c r="QAX59" s="90"/>
      <c r="QAY59" s="90"/>
      <c r="QAZ59" s="90"/>
      <c r="QBA59" s="90"/>
      <c r="QBB59" s="90"/>
      <c r="QBC59" s="90"/>
      <c r="QBD59" s="90"/>
      <c r="QBE59" s="90"/>
      <c r="QBF59" s="90"/>
      <c r="QBG59" s="90"/>
      <c r="QBH59" s="90"/>
      <c r="QBI59" s="90"/>
      <c r="QBJ59" s="90"/>
      <c r="QBK59" s="90"/>
      <c r="QBL59" s="90"/>
      <c r="QBM59" s="90"/>
      <c r="QBN59" s="90"/>
      <c r="QBO59" s="90"/>
      <c r="QBP59" s="90"/>
      <c r="QBQ59" s="90"/>
      <c r="QBR59" s="90"/>
      <c r="QBS59" s="90"/>
      <c r="QBT59" s="90"/>
      <c r="QBU59" s="90"/>
      <c r="QBV59" s="90"/>
      <c r="QBW59" s="90"/>
      <c r="QBX59" s="90"/>
      <c r="QBY59" s="90"/>
      <c r="QBZ59" s="90"/>
      <c r="QCA59" s="90"/>
      <c r="QCB59" s="90"/>
      <c r="QCC59" s="90"/>
      <c r="QCD59" s="90"/>
      <c r="QCE59" s="90"/>
      <c r="QCF59" s="90"/>
      <c r="QCG59" s="90"/>
      <c r="QCH59" s="90"/>
      <c r="QCI59" s="90"/>
      <c r="QCJ59" s="90"/>
      <c r="QCK59" s="90"/>
      <c r="QCL59" s="90"/>
      <c r="QCM59" s="90"/>
      <c r="QCN59" s="90"/>
      <c r="QCO59" s="90"/>
      <c r="QCP59" s="90"/>
      <c r="QCQ59" s="90"/>
      <c r="QCR59" s="90"/>
      <c r="QCS59" s="90"/>
      <c r="QCT59" s="90"/>
      <c r="QCU59" s="90"/>
      <c r="QCV59" s="90"/>
      <c r="QCW59" s="90"/>
      <c r="QCX59" s="90"/>
      <c r="QCY59" s="90"/>
      <c r="QCZ59" s="90"/>
      <c r="QDA59" s="90"/>
      <c r="QDB59" s="90"/>
      <c r="QDC59" s="90"/>
      <c r="QDD59" s="90"/>
      <c r="QDE59" s="90"/>
      <c r="QDF59" s="90"/>
      <c r="QDG59" s="90"/>
      <c r="QDH59" s="90"/>
      <c r="QDI59" s="90"/>
      <c r="QDJ59" s="90"/>
      <c r="QDK59" s="90"/>
      <c r="QDL59" s="90"/>
      <c r="QDM59" s="90"/>
      <c r="QDN59" s="90"/>
      <c r="QDO59" s="90"/>
      <c r="QDP59" s="90"/>
      <c r="QDQ59" s="90"/>
      <c r="QDR59" s="90"/>
      <c r="QDS59" s="90"/>
      <c r="QDT59" s="90"/>
      <c r="QDU59" s="90"/>
      <c r="QDV59" s="90"/>
      <c r="QDW59" s="90"/>
      <c r="QDX59" s="90"/>
      <c r="QDY59" s="90"/>
      <c r="QDZ59" s="90"/>
      <c r="QEA59" s="90"/>
      <c r="QEB59" s="90"/>
      <c r="QEC59" s="90"/>
      <c r="QED59" s="90"/>
      <c r="QEE59" s="90"/>
      <c r="QEF59" s="90"/>
      <c r="QEG59" s="90"/>
      <c r="QEH59" s="90"/>
      <c r="QEI59" s="90"/>
      <c r="QEJ59" s="90"/>
      <c r="QEK59" s="90"/>
      <c r="QEL59" s="90"/>
      <c r="QEM59" s="90"/>
      <c r="QEN59" s="90"/>
      <c r="QEO59" s="90"/>
      <c r="QEP59" s="90"/>
      <c r="QEQ59" s="90"/>
      <c r="QER59" s="90"/>
      <c r="QES59" s="90"/>
      <c r="QET59" s="90"/>
      <c r="QEU59" s="90"/>
      <c r="QEV59" s="90"/>
      <c r="QEW59" s="90"/>
      <c r="QEX59" s="90"/>
      <c r="QEY59" s="90"/>
      <c r="QEZ59" s="90"/>
      <c r="QFA59" s="90"/>
      <c r="QFB59" s="90"/>
      <c r="QFC59" s="90"/>
      <c r="QFD59" s="90"/>
      <c r="QFE59" s="90"/>
      <c r="QFF59" s="90"/>
      <c r="QFG59" s="90"/>
      <c r="QFH59" s="90"/>
      <c r="QFI59" s="90"/>
      <c r="QFJ59" s="90"/>
      <c r="QFK59" s="90"/>
      <c r="QFL59" s="90"/>
      <c r="QFM59" s="90"/>
      <c r="QFN59" s="90"/>
      <c r="QFO59" s="90"/>
      <c r="QFP59" s="90"/>
      <c r="QFQ59" s="90"/>
      <c r="QFR59" s="90"/>
      <c r="QFS59" s="90"/>
      <c r="QFT59" s="90"/>
      <c r="QFU59" s="90"/>
      <c r="QFV59" s="90"/>
      <c r="QFW59" s="90"/>
      <c r="QFX59" s="90"/>
      <c r="QFY59" s="90"/>
      <c r="QFZ59" s="90"/>
      <c r="QGA59" s="90"/>
      <c r="QGB59" s="90"/>
      <c r="QGC59" s="90"/>
      <c r="QGD59" s="90"/>
      <c r="QGE59" s="90"/>
      <c r="QGF59" s="90"/>
      <c r="QGG59" s="90"/>
      <c r="QGH59" s="90"/>
      <c r="QGI59" s="90"/>
      <c r="QGJ59" s="90"/>
      <c r="QGK59" s="90"/>
      <c r="QGL59" s="90"/>
      <c r="QGM59" s="90"/>
      <c r="QGN59" s="90"/>
      <c r="QGO59" s="90"/>
      <c r="QGP59" s="90"/>
      <c r="QGQ59" s="90"/>
      <c r="QGR59" s="90"/>
      <c r="QGS59" s="90"/>
      <c r="QGT59" s="90"/>
      <c r="QGU59" s="90"/>
      <c r="QGV59" s="90"/>
      <c r="QGW59" s="90"/>
      <c r="QGX59" s="90"/>
      <c r="QGY59" s="90"/>
      <c r="QGZ59" s="90"/>
      <c r="QHA59" s="90"/>
      <c r="QHB59" s="90"/>
      <c r="QHC59" s="90"/>
      <c r="QHD59" s="90"/>
      <c r="QHE59" s="90"/>
      <c r="QHF59" s="90"/>
      <c r="QHG59" s="90"/>
      <c r="QHH59" s="90"/>
      <c r="QHI59" s="90"/>
      <c r="QHJ59" s="90"/>
      <c r="QHK59" s="90"/>
      <c r="QHL59" s="90"/>
      <c r="QHM59" s="90"/>
      <c r="QHN59" s="90"/>
      <c r="QHO59" s="90"/>
      <c r="QHP59" s="90"/>
      <c r="QHQ59" s="90"/>
      <c r="QHR59" s="90"/>
      <c r="QHS59" s="90"/>
      <c r="QHT59" s="90"/>
      <c r="QHU59" s="90"/>
      <c r="QHV59" s="90"/>
      <c r="QHW59" s="90"/>
      <c r="QHX59" s="90"/>
      <c r="QHY59" s="90"/>
      <c r="QHZ59" s="90"/>
      <c r="QIA59" s="90"/>
      <c r="QIB59" s="90"/>
      <c r="QIC59" s="90"/>
      <c r="QID59" s="90"/>
      <c r="QIE59" s="90"/>
      <c r="QIF59" s="90"/>
      <c r="QIG59" s="90"/>
      <c r="QIH59" s="90"/>
      <c r="QII59" s="90"/>
      <c r="QIJ59" s="90"/>
      <c r="QIK59" s="90"/>
      <c r="QIL59" s="90"/>
      <c r="QIM59" s="90"/>
      <c r="QIN59" s="90"/>
      <c r="QIO59" s="90"/>
      <c r="QIP59" s="90"/>
      <c r="QIQ59" s="90"/>
      <c r="QIR59" s="90"/>
      <c r="QIS59" s="90"/>
      <c r="QIT59" s="90"/>
      <c r="QIU59" s="90"/>
      <c r="QIV59" s="90"/>
      <c r="QIW59" s="90"/>
      <c r="QIX59" s="90"/>
      <c r="QIY59" s="90"/>
      <c r="QIZ59" s="90"/>
      <c r="QJA59" s="90"/>
      <c r="QJB59" s="90"/>
      <c r="QJC59" s="90"/>
      <c r="QJD59" s="90"/>
      <c r="QJE59" s="90"/>
      <c r="QJF59" s="90"/>
      <c r="QJG59" s="90"/>
      <c r="QJH59" s="90"/>
      <c r="QJI59" s="90"/>
      <c r="QJJ59" s="90"/>
      <c r="QJK59" s="90"/>
      <c r="QJL59" s="90"/>
      <c r="QJM59" s="90"/>
      <c r="QJN59" s="90"/>
      <c r="QJO59" s="90"/>
      <c r="QJP59" s="90"/>
      <c r="QJQ59" s="90"/>
      <c r="QJR59" s="90"/>
      <c r="QJS59" s="90"/>
      <c r="QJT59" s="90"/>
      <c r="QJU59" s="90"/>
      <c r="QJV59" s="90"/>
      <c r="QJW59" s="90"/>
      <c r="QJX59" s="90"/>
      <c r="QJY59" s="90"/>
      <c r="QJZ59" s="90"/>
      <c r="QKA59" s="90"/>
      <c r="QKB59" s="90"/>
      <c r="QKC59" s="90"/>
      <c r="QKD59" s="90"/>
      <c r="QKE59" s="90"/>
      <c r="QKF59" s="90"/>
      <c r="QKG59" s="90"/>
      <c r="QKH59" s="90"/>
      <c r="QKI59" s="90"/>
      <c r="QKJ59" s="90"/>
      <c r="QKK59" s="90"/>
      <c r="QKL59" s="90"/>
      <c r="QKM59" s="90"/>
      <c r="QKN59" s="90"/>
      <c r="QKO59" s="90"/>
      <c r="QKP59" s="90"/>
      <c r="QKQ59" s="90"/>
      <c r="QKR59" s="90"/>
      <c r="QKS59" s="90"/>
      <c r="QKT59" s="90"/>
      <c r="QKU59" s="90"/>
      <c r="QKV59" s="90"/>
      <c r="QKW59" s="90"/>
      <c r="QKX59" s="90"/>
      <c r="QKY59" s="90"/>
      <c r="QKZ59" s="90"/>
      <c r="QLA59" s="90"/>
      <c r="QLB59" s="90"/>
      <c r="QLC59" s="90"/>
      <c r="QLD59" s="90"/>
      <c r="QLE59" s="90"/>
      <c r="QLF59" s="90"/>
      <c r="QLG59" s="90"/>
      <c r="QLH59" s="90"/>
      <c r="QLI59" s="90"/>
      <c r="QLJ59" s="90"/>
      <c r="QLK59" s="90"/>
      <c r="QLL59" s="90"/>
      <c r="QLM59" s="90"/>
      <c r="QLN59" s="90"/>
      <c r="QLO59" s="90"/>
      <c r="QLP59" s="90"/>
      <c r="QLQ59" s="90"/>
      <c r="QLR59" s="90"/>
      <c r="QLS59" s="90"/>
      <c r="QLT59" s="90"/>
      <c r="QLU59" s="90"/>
      <c r="QLV59" s="90"/>
      <c r="QLW59" s="90"/>
      <c r="QLX59" s="90"/>
      <c r="QLY59" s="90"/>
      <c r="QLZ59" s="90"/>
      <c r="QMA59" s="90"/>
      <c r="QMB59" s="90"/>
      <c r="QMC59" s="90"/>
      <c r="QMD59" s="90"/>
      <c r="QME59" s="90"/>
      <c r="QMF59" s="90"/>
      <c r="QMG59" s="90"/>
      <c r="QMH59" s="90"/>
      <c r="QMI59" s="90"/>
      <c r="QMJ59" s="90"/>
      <c r="QMK59" s="90"/>
      <c r="QML59" s="90"/>
      <c r="QMM59" s="90"/>
      <c r="QMN59" s="90"/>
      <c r="QMO59" s="90"/>
      <c r="QMP59" s="90"/>
      <c r="QMQ59" s="90"/>
      <c r="QMR59" s="90"/>
      <c r="QMS59" s="90"/>
      <c r="QMT59" s="90"/>
      <c r="QMU59" s="90"/>
      <c r="QMV59" s="90"/>
      <c r="QMW59" s="90"/>
      <c r="QMX59" s="90"/>
      <c r="QMY59" s="90"/>
      <c r="QMZ59" s="90"/>
      <c r="QNA59" s="90"/>
      <c r="QNB59" s="90"/>
      <c r="QNC59" s="90"/>
      <c r="QND59" s="90"/>
      <c r="QNE59" s="90"/>
      <c r="QNF59" s="90"/>
      <c r="QNG59" s="90"/>
      <c r="QNH59" s="90"/>
      <c r="QNI59" s="90"/>
      <c r="QNJ59" s="90"/>
      <c r="QNK59" s="90"/>
      <c r="QNL59" s="90"/>
      <c r="QNM59" s="90"/>
      <c r="QNN59" s="90"/>
      <c r="QNO59" s="90"/>
      <c r="QNP59" s="90"/>
      <c r="QNQ59" s="90"/>
      <c r="QNR59" s="90"/>
      <c r="QNS59" s="90"/>
      <c r="QNT59" s="90"/>
      <c r="QNU59" s="90"/>
      <c r="QNV59" s="90"/>
      <c r="QNW59" s="90"/>
      <c r="QNX59" s="90"/>
      <c r="QNY59" s="90"/>
      <c r="QNZ59" s="90"/>
      <c r="QOA59" s="90"/>
      <c r="QOB59" s="90"/>
      <c r="QOC59" s="90"/>
      <c r="QOD59" s="90"/>
      <c r="QOE59" s="90"/>
      <c r="QOF59" s="90"/>
      <c r="QOG59" s="90"/>
      <c r="QOH59" s="90"/>
      <c r="QOI59" s="90"/>
      <c r="QOJ59" s="90"/>
      <c r="QOK59" s="90"/>
      <c r="QOL59" s="90"/>
      <c r="QOM59" s="90"/>
      <c r="QON59" s="90"/>
      <c r="QOO59" s="90"/>
      <c r="QOP59" s="90"/>
      <c r="QOQ59" s="90"/>
      <c r="QOR59" s="90"/>
      <c r="QOS59" s="90"/>
      <c r="QOT59" s="90"/>
      <c r="QOU59" s="90"/>
      <c r="QOV59" s="90"/>
      <c r="QOW59" s="90"/>
      <c r="QOX59" s="90"/>
      <c r="QOY59" s="90"/>
      <c r="QOZ59" s="90"/>
      <c r="QPA59" s="90"/>
      <c r="QPB59" s="90"/>
      <c r="QPC59" s="90"/>
      <c r="QPD59" s="90"/>
      <c r="QPE59" s="90"/>
      <c r="QPF59" s="90"/>
      <c r="QPG59" s="90"/>
      <c r="QPH59" s="90"/>
      <c r="QPI59" s="90"/>
      <c r="QPJ59" s="90"/>
      <c r="QPK59" s="90"/>
      <c r="QPL59" s="90"/>
      <c r="QPM59" s="90"/>
      <c r="QPN59" s="90"/>
      <c r="QPO59" s="90"/>
      <c r="QPP59" s="90"/>
      <c r="QPQ59" s="90"/>
      <c r="QPR59" s="90"/>
      <c r="QPS59" s="90"/>
      <c r="QPT59" s="90"/>
      <c r="QPU59" s="90"/>
      <c r="QPV59" s="90"/>
      <c r="QPW59" s="90"/>
      <c r="QPX59" s="90"/>
      <c r="QPY59" s="90"/>
      <c r="QPZ59" s="90"/>
      <c r="QQA59" s="90"/>
      <c r="QQB59" s="90"/>
      <c r="QQC59" s="90"/>
      <c r="QQD59" s="90"/>
      <c r="QQE59" s="90"/>
      <c r="QQF59" s="90"/>
      <c r="QQG59" s="90"/>
      <c r="QQH59" s="90"/>
      <c r="QQI59" s="90"/>
      <c r="QQJ59" s="90"/>
      <c r="QQK59" s="90"/>
      <c r="QQL59" s="90"/>
      <c r="QQM59" s="90"/>
      <c r="QQN59" s="90"/>
      <c r="QQO59" s="90"/>
      <c r="QQP59" s="90"/>
      <c r="QQQ59" s="90"/>
      <c r="QQR59" s="90"/>
      <c r="QQS59" s="90"/>
      <c r="QQT59" s="90"/>
      <c r="QQU59" s="90"/>
      <c r="QQV59" s="90"/>
      <c r="QQW59" s="90"/>
      <c r="QQX59" s="90"/>
      <c r="QQY59" s="90"/>
      <c r="QQZ59" s="90"/>
      <c r="QRA59" s="90"/>
      <c r="QRB59" s="90"/>
      <c r="QRC59" s="90"/>
      <c r="QRD59" s="90"/>
      <c r="QRE59" s="90"/>
      <c r="QRF59" s="90"/>
      <c r="QRG59" s="90"/>
      <c r="QRH59" s="90"/>
      <c r="QRI59" s="90"/>
      <c r="QRJ59" s="90"/>
      <c r="QRK59" s="90"/>
      <c r="QRL59" s="90"/>
      <c r="QRM59" s="90"/>
      <c r="QRN59" s="90"/>
      <c r="QRO59" s="90"/>
      <c r="QRP59" s="90"/>
      <c r="QRQ59" s="90"/>
      <c r="QRR59" s="90"/>
      <c r="QRS59" s="90"/>
      <c r="QRT59" s="90"/>
      <c r="QRU59" s="90"/>
      <c r="QRV59" s="90"/>
      <c r="QRW59" s="90"/>
      <c r="QRX59" s="90"/>
      <c r="QRY59" s="90"/>
      <c r="QRZ59" s="90"/>
      <c r="QSA59" s="90"/>
      <c r="QSB59" s="90"/>
      <c r="QSC59" s="90"/>
      <c r="QSD59" s="90"/>
      <c r="QSE59" s="90"/>
      <c r="QSF59" s="90"/>
      <c r="QSG59" s="90"/>
      <c r="QSH59" s="90"/>
      <c r="QSI59" s="90"/>
      <c r="QSJ59" s="90"/>
      <c r="QSK59" s="90"/>
      <c r="QSL59" s="90"/>
      <c r="QSM59" s="90"/>
      <c r="QSN59" s="90"/>
      <c r="QSO59" s="90"/>
      <c r="QSP59" s="90"/>
      <c r="QSQ59" s="90"/>
      <c r="QSR59" s="90"/>
      <c r="QSS59" s="90"/>
      <c r="QST59" s="90"/>
      <c r="QSU59" s="90"/>
      <c r="QSV59" s="90"/>
      <c r="QSW59" s="90"/>
      <c r="QSX59" s="90"/>
      <c r="QSY59" s="90"/>
      <c r="QSZ59" s="90"/>
      <c r="QTA59" s="90"/>
      <c r="QTB59" s="90"/>
      <c r="QTC59" s="90"/>
      <c r="QTD59" s="90"/>
      <c r="QTE59" s="90"/>
      <c r="QTF59" s="90"/>
      <c r="QTG59" s="90"/>
      <c r="QTH59" s="90"/>
      <c r="QTI59" s="90"/>
      <c r="QTJ59" s="90"/>
      <c r="QTK59" s="90"/>
      <c r="QTL59" s="90"/>
      <c r="QTM59" s="90"/>
      <c r="QTN59" s="90"/>
      <c r="QTO59" s="90"/>
      <c r="QTP59" s="90"/>
      <c r="QTQ59" s="90"/>
      <c r="QTR59" s="90"/>
      <c r="QTS59" s="90"/>
      <c r="QTT59" s="90"/>
      <c r="QTU59" s="90"/>
      <c r="QTV59" s="90"/>
      <c r="QTW59" s="90"/>
      <c r="QTX59" s="90"/>
      <c r="QTY59" s="90"/>
      <c r="QTZ59" s="90"/>
      <c r="QUA59" s="90"/>
      <c r="QUB59" s="90"/>
      <c r="QUC59" s="90"/>
      <c r="QUD59" s="90"/>
      <c r="QUE59" s="90"/>
      <c r="QUF59" s="90"/>
      <c r="QUG59" s="90"/>
      <c r="QUH59" s="90"/>
      <c r="QUI59" s="90"/>
      <c r="QUJ59" s="90"/>
      <c r="QUK59" s="90"/>
      <c r="QUL59" s="90"/>
      <c r="QUM59" s="90"/>
      <c r="QUN59" s="90"/>
      <c r="QUO59" s="90"/>
      <c r="QUP59" s="90"/>
      <c r="QUQ59" s="90"/>
      <c r="QUR59" s="90"/>
      <c r="QUS59" s="90"/>
      <c r="QUT59" s="90"/>
      <c r="QUU59" s="90"/>
      <c r="QUV59" s="90"/>
      <c r="QUW59" s="90"/>
      <c r="QUX59" s="90"/>
      <c r="QUY59" s="90"/>
      <c r="QUZ59" s="90"/>
      <c r="QVA59" s="90"/>
      <c r="QVB59" s="90"/>
      <c r="QVC59" s="90"/>
      <c r="QVD59" s="90"/>
      <c r="QVE59" s="90"/>
      <c r="QVF59" s="90"/>
      <c r="QVG59" s="90"/>
      <c r="QVH59" s="90"/>
      <c r="QVI59" s="90"/>
      <c r="QVJ59" s="90"/>
      <c r="QVK59" s="90"/>
      <c r="QVL59" s="90"/>
      <c r="QVM59" s="90"/>
      <c r="QVN59" s="90"/>
      <c r="QVO59" s="90"/>
      <c r="QVP59" s="90"/>
      <c r="QVQ59" s="90"/>
      <c r="QVR59" s="90"/>
      <c r="QVS59" s="90"/>
      <c r="QVT59" s="90"/>
      <c r="QVU59" s="90"/>
      <c r="QVV59" s="90"/>
      <c r="QVW59" s="90"/>
      <c r="QVX59" s="90"/>
      <c r="QVY59" s="90"/>
      <c r="QVZ59" s="90"/>
      <c r="QWA59" s="90"/>
      <c r="QWB59" s="90"/>
      <c r="QWC59" s="90"/>
      <c r="QWD59" s="90"/>
      <c r="QWE59" s="90"/>
      <c r="QWF59" s="90"/>
      <c r="QWG59" s="90"/>
      <c r="QWH59" s="90"/>
      <c r="QWI59" s="90"/>
      <c r="QWJ59" s="90"/>
      <c r="QWK59" s="90"/>
      <c r="QWL59" s="90"/>
      <c r="QWM59" s="90"/>
      <c r="QWN59" s="90"/>
      <c r="QWO59" s="90"/>
      <c r="QWP59" s="90"/>
      <c r="QWQ59" s="90"/>
      <c r="QWR59" s="90"/>
      <c r="QWS59" s="90"/>
      <c r="QWT59" s="90"/>
      <c r="QWU59" s="90"/>
      <c r="QWV59" s="90"/>
      <c r="QWW59" s="90"/>
      <c r="QWX59" s="90"/>
      <c r="QWY59" s="90"/>
      <c r="QWZ59" s="90"/>
      <c r="QXA59" s="90"/>
      <c r="QXB59" s="90"/>
      <c r="QXC59" s="90"/>
      <c r="QXD59" s="90"/>
      <c r="QXE59" s="90"/>
      <c r="QXF59" s="90"/>
      <c r="QXG59" s="90"/>
      <c r="QXH59" s="90"/>
      <c r="QXI59" s="90"/>
      <c r="QXJ59" s="90"/>
      <c r="QXK59" s="90"/>
      <c r="QXL59" s="90"/>
      <c r="QXM59" s="90"/>
      <c r="QXN59" s="90"/>
      <c r="QXO59" s="90"/>
      <c r="QXP59" s="90"/>
      <c r="QXQ59" s="90"/>
      <c r="QXR59" s="90"/>
      <c r="QXS59" s="90"/>
      <c r="QXT59" s="90"/>
      <c r="QXU59" s="90"/>
      <c r="QXV59" s="90"/>
      <c r="QXW59" s="90"/>
      <c r="QXX59" s="90"/>
      <c r="QXY59" s="90"/>
      <c r="QXZ59" s="90"/>
      <c r="QYA59" s="90"/>
      <c r="QYB59" s="90"/>
      <c r="QYC59" s="90"/>
      <c r="QYD59" s="90"/>
      <c r="QYE59" s="90"/>
      <c r="QYF59" s="90"/>
      <c r="QYG59" s="90"/>
      <c r="QYH59" s="90"/>
      <c r="QYI59" s="90"/>
      <c r="QYJ59" s="90"/>
      <c r="QYK59" s="90"/>
      <c r="QYL59" s="90"/>
      <c r="QYM59" s="90"/>
      <c r="QYN59" s="90"/>
      <c r="QYO59" s="90"/>
      <c r="QYP59" s="90"/>
      <c r="QYQ59" s="90"/>
      <c r="QYR59" s="90"/>
      <c r="QYS59" s="90"/>
      <c r="QYT59" s="90"/>
      <c r="QYU59" s="90"/>
      <c r="QYV59" s="90"/>
      <c r="QYW59" s="90"/>
      <c r="QYX59" s="90"/>
      <c r="QYY59" s="90"/>
      <c r="QYZ59" s="90"/>
      <c r="QZA59" s="90"/>
      <c r="QZB59" s="90"/>
      <c r="QZC59" s="90"/>
      <c r="QZD59" s="90"/>
      <c r="QZE59" s="90"/>
      <c r="QZF59" s="90"/>
      <c r="QZG59" s="90"/>
      <c r="QZH59" s="90"/>
      <c r="QZI59" s="90"/>
      <c r="QZJ59" s="90"/>
      <c r="QZK59" s="90"/>
      <c r="QZL59" s="90"/>
      <c r="QZM59" s="90"/>
      <c r="QZN59" s="90"/>
      <c r="QZO59" s="90"/>
      <c r="QZP59" s="90"/>
      <c r="QZQ59" s="90"/>
      <c r="QZR59" s="90"/>
      <c r="QZS59" s="90"/>
      <c r="QZT59" s="90"/>
      <c r="QZU59" s="90"/>
      <c r="QZV59" s="90"/>
      <c r="QZW59" s="90"/>
      <c r="QZX59" s="90"/>
      <c r="QZY59" s="90"/>
      <c r="QZZ59" s="90"/>
      <c r="RAA59" s="90"/>
      <c r="RAB59" s="90"/>
      <c r="RAC59" s="90"/>
      <c r="RAD59" s="90"/>
      <c r="RAE59" s="90"/>
      <c r="RAF59" s="90"/>
      <c r="RAG59" s="90"/>
      <c r="RAH59" s="90"/>
      <c r="RAI59" s="90"/>
      <c r="RAJ59" s="90"/>
      <c r="RAK59" s="90"/>
      <c r="RAL59" s="90"/>
      <c r="RAM59" s="90"/>
      <c r="RAN59" s="90"/>
      <c r="RAO59" s="90"/>
      <c r="RAP59" s="90"/>
      <c r="RAQ59" s="90"/>
      <c r="RAR59" s="90"/>
      <c r="RAS59" s="90"/>
      <c r="RAT59" s="90"/>
      <c r="RAU59" s="90"/>
      <c r="RAV59" s="90"/>
      <c r="RAW59" s="90"/>
      <c r="RAX59" s="90"/>
      <c r="RAY59" s="90"/>
      <c r="RAZ59" s="90"/>
      <c r="RBA59" s="90"/>
      <c r="RBB59" s="90"/>
      <c r="RBC59" s="90"/>
      <c r="RBD59" s="90"/>
      <c r="RBE59" s="90"/>
      <c r="RBF59" s="90"/>
      <c r="RBG59" s="90"/>
      <c r="RBH59" s="90"/>
      <c r="RBI59" s="90"/>
      <c r="RBJ59" s="90"/>
      <c r="RBK59" s="90"/>
      <c r="RBL59" s="90"/>
      <c r="RBM59" s="90"/>
      <c r="RBN59" s="90"/>
      <c r="RBO59" s="90"/>
      <c r="RBP59" s="90"/>
      <c r="RBQ59" s="90"/>
      <c r="RBR59" s="90"/>
      <c r="RBS59" s="90"/>
      <c r="RBT59" s="90"/>
      <c r="RBU59" s="90"/>
      <c r="RBV59" s="90"/>
      <c r="RBW59" s="90"/>
      <c r="RBX59" s="90"/>
      <c r="RBY59" s="90"/>
      <c r="RBZ59" s="90"/>
      <c r="RCA59" s="90"/>
      <c r="RCB59" s="90"/>
      <c r="RCC59" s="90"/>
      <c r="RCD59" s="90"/>
      <c r="RCE59" s="90"/>
      <c r="RCF59" s="90"/>
      <c r="RCG59" s="90"/>
      <c r="RCH59" s="90"/>
      <c r="RCI59" s="90"/>
      <c r="RCJ59" s="90"/>
      <c r="RCK59" s="90"/>
      <c r="RCL59" s="90"/>
      <c r="RCM59" s="90"/>
      <c r="RCN59" s="90"/>
      <c r="RCO59" s="90"/>
      <c r="RCP59" s="90"/>
      <c r="RCQ59" s="90"/>
      <c r="RCR59" s="90"/>
      <c r="RCS59" s="90"/>
      <c r="RCT59" s="90"/>
      <c r="RCU59" s="90"/>
      <c r="RCV59" s="90"/>
      <c r="RCW59" s="90"/>
      <c r="RCX59" s="90"/>
      <c r="RCY59" s="90"/>
      <c r="RCZ59" s="90"/>
      <c r="RDA59" s="90"/>
      <c r="RDB59" s="90"/>
      <c r="RDC59" s="90"/>
      <c r="RDD59" s="90"/>
      <c r="RDE59" s="90"/>
      <c r="RDF59" s="90"/>
      <c r="RDG59" s="90"/>
      <c r="RDH59" s="90"/>
      <c r="RDI59" s="90"/>
      <c r="RDJ59" s="90"/>
      <c r="RDK59" s="90"/>
      <c r="RDL59" s="90"/>
      <c r="RDM59" s="90"/>
      <c r="RDN59" s="90"/>
      <c r="RDO59" s="90"/>
      <c r="RDP59" s="90"/>
      <c r="RDQ59" s="90"/>
      <c r="RDR59" s="90"/>
      <c r="RDS59" s="90"/>
      <c r="RDT59" s="90"/>
      <c r="RDU59" s="90"/>
      <c r="RDV59" s="90"/>
      <c r="RDW59" s="90"/>
      <c r="RDX59" s="90"/>
      <c r="RDY59" s="90"/>
      <c r="RDZ59" s="90"/>
      <c r="REA59" s="90"/>
      <c r="REB59" s="90"/>
      <c r="REC59" s="90"/>
      <c r="RED59" s="90"/>
      <c r="REE59" s="90"/>
      <c r="REF59" s="90"/>
      <c r="REG59" s="90"/>
      <c r="REH59" s="90"/>
      <c r="REI59" s="90"/>
      <c r="REJ59" s="90"/>
      <c r="REK59" s="90"/>
      <c r="REL59" s="90"/>
      <c r="REM59" s="90"/>
      <c r="REN59" s="90"/>
      <c r="REO59" s="90"/>
      <c r="REP59" s="90"/>
      <c r="REQ59" s="90"/>
      <c r="RER59" s="90"/>
      <c r="RES59" s="90"/>
      <c r="RET59" s="90"/>
      <c r="REU59" s="90"/>
      <c r="REV59" s="90"/>
      <c r="REW59" s="90"/>
      <c r="REX59" s="90"/>
      <c r="REY59" s="90"/>
      <c r="REZ59" s="90"/>
      <c r="RFA59" s="90"/>
      <c r="RFB59" s="90"/>
      <c r="RFC59" s="90"/>
      <c r="RFD59" s="90"/>
      <c r="RFE59" s="90"/>
      <c r="RFF59" s="90"/>
      <c r="RFG59" s="90"/>
      <c r="RFH59" s="90"/>
      <c r="RFI59" s="90"/>
      <c r="RFJ59" s="90"/>
      <c r="RFK59" s="90"/>
      <c r="RFL59" s="90"/>
      <c r="RFM59" s="90"/>
      <c r="RFN59" s="90"/>
      <c r="RFO59" s="90"/>
      <c r="RFP59" s="90"/>
      <c r="RFQ59" s="90"/>
      <c r="RFR59" s="90"/>
      <c r="RFS59" s="90"/>
      <c r="RFT59" s="90"/>
      <c r="RFU59" s="90"/>
      <c r="RFV59" s="90"/>
      <c r="RFW59" s="90"/>
      <c r="RFX59" s="90"/>
      <c r="RFY59" s="90"/>
      <c r="RFZ59" s="90"/>
      <c r="RGA59" s="90"/>
      <c r="RGB59" s="90"/>
      <c r="RGC59" s="90"/>
      <c r="RGD59" s="90"/>
      <c r="RGE59" s="90"/>
      <c r="RGF59" s="90"/>
      <c r="RGG59" s="90"/>
      <c r="RGH59" s="90"/>
      <c r="RGI59" s="90"/>
      <c r="RGJ59" s="90"/>
      <c r="RGK59" s="90"/>
      <c r="RGL59" s="90"/>
      <c r="RGM59" s="90"/>
      <c r="RGN59" s="90"/>
      <c r="RGO59" s="90"/>
      <c r="RGP59" s="90"/>
      <c r="RGQ59" s="90"/>
      <c r="RGR59" s="90"/>
      <c r="RGS59" s="90"/>
      <c r="RGT59" s="90"/>
      <c r="RGU59" s="90"/>
      <c r="RGV59" s="90"/>
      <c r="RGW59" s="90"/>
      <c r="RGX59" s="90"/>
      <c r="RGY59" s="90"/>
      <c r="RGZ59" s="90"/>
      <c r="RHA59" s="90"/>
      <c r="RHB59" s="90"/>
      <c r="RHC59" s="90"/>
      <c r="RHD59" s="90"/>
      <c r="RHE59" s="90"/>
      <c r="RHF59" s="90"/>
      <c r="RHG59" s="90"/>
      <c r="RHH59" s="90"/>
      <c r="RHI59" s="90"/>
      <c r="RHJ59" s="90"/>
      <c r="RHK59" s="90"/>
      <c r="RHL59" s="90"/>
      <c r="RHM59" s="90"/>
      <c r="RHN59" s="90"/>
      <c r="RHO59" s="90"/>
      <c r="RHP59" s="90"/>
      <c r="RHQ59" s="90"/>
      <c r="RHR59" s="90"/>
      <c r="RHS59" s="90"/>
      <c r="RHT59" s="90"/>
      <c r="RHU59" s="90"/>
      <c r="RHV59" s="90"/>
      <c r="RHW59" s="90"/>
      <c r="RHX59" s="90"/>
      <c r="RHY59" s="90"/>
      <c r="RHZ59" s="90"/>
      <c r="RIA59" s="90"/>
      <c r="RIB59" s="90"/>
      <c r="RIC59" s="90"/>
      <c r="RID59" s="90"/>
      <c r="RIE59" s="90"/>
      <c r="RIF59" s="90"/>
      <c r="RIG59" s="90"/>
      <c r="RIH59" s="90"/>
      <c r="RII59" s="90"/>
      <c r="RIJ59" s="90"/>
      <c r="RIK59" s="90"/>
      <c r="RIL59" s="90"/>
      <c r="RIM59" s="90"/>
      <c r="RIN59" s="90"/>
      <c r="RIO59" s="90"/>
      <c r="RIP59" s="90"/>
      <c r="RIQ59" s="90"/>
      <c r="RIR59" s="90"/>
      <c r="RIS59" s="90"/>
      <c r="RIT59" s="90"/>
      <c r="RIU59" s="90"/>
      <c r="RIV59" s="90"/>
      <c r="RIW59" s="90"/>
      <c r="RIX59" s="90"/>
      <c r="RIY59" s="90"/>
      <c r="RIZ59" s="90"/>
      <c r="RJA59" s="90"/>
      <c r="RJB59" s="90"/>
      <c r="RJC59" s="90"/>
      <c r="RJD59" s="90"/>
      <c r="RJE59" s="90"/>
      <c r="RJF59" s="90"/>
      <c r="RJG59" s="90"/>
      <c r="RJH59" s="90"/>
      <c r="RJI59" s="90"/>
      <c r="RJJ59" s="90"/>
      <c r="RJK59" s="90"/>
      <c r="RJL59" s="90"/>
      <c r="RJM59" s="90"/>
      <c r="RJN59" s="90"/>
      <c r="RJO59" s="90"/>
      <c r="RJP59" s="90"/>
      <c r="RJQ59" s="90"/>
      <c r="RJR59" s="90"/>
      <c r="RJS59" s="90"/>
      <c r="RJT59" s="90"/>
      <c r="RJU59" s="90"/>
      <c r="RJV59" s="90"/>
      <c r="RJW59" s="90"/>
      <c r="RJX59" s="90"/>
      <c r="RJY59" s="90"/>
      <c r="RJZ59" s="90"/>
      <c r="RKA59" s="90"/>
      <c r="RKB59" s="90"/>
      <c r="RKC59" s="90"/>
      <c r="RKD59" s="90"/>
      <c r="RKE59" s="90"/>
      <c r="RKF59" s="90"/>
      <c r="RKG59" s="90"/>
      <c r="RKH59" s="90"/>
      <c r="RKI59" s="90"/>
      <c r="RKJ59" s="90"/>
      <c r="RKK59" s="90"/>
      <c r="RKL59" s="90"/>
      <c r="RKM59" s="90"/>
      <c r="RKN59" s="90"/>
      <c r="RKO59" s="90"/>
      <c r="RKP59" s="90"/>
      <c r="RKQ59" s="90"/>
      <c r="RKR59" s="90"/>
      <c r="RKS59" s="90"/>
      <c r="RKT59" s="90"/>
      <c r="RKU59" s="90"/>
      <c r="RKV59" s="90"/>
      <c r="RKW59" s="90"/>
      <c r="RKX59" s="90"/>
      <c r="RKY59" s="90"/>
      <c r="RKZ59" s="90"/>
      <c r="RLA59" s="90"/>
      <c r="RLB59" s="90"/>
      <c r="RLC59" s="90"/>
      <c r="RLD59" s="90"/>
      <c r="RLE59" s="90"/>
      <c r="RLF59" s="90"/>
      <c r="RLG59" s="90"/>
      <c r="RLH59" s="90"/>
      <c r="RLI59" s="90"/>
      <c r="RLJ59" s="90"/>
      <c r="RLK59" s="90"/>
      <c r="RLL59" s="90"/>
      <c r="RLM59" s="90"/>
      <c r="RLN59" s="90"/>
      <c r="RLO59" s="90"/>
      <c r="RLP59" s="90"/>
      <c r="RLQ59" s="90"/>
      <c r="RLR59" s="90"/>
      <c r="RLS59" s="90"/>
      <c r="RLT59" s="90"/>
      <c r="RLU59" s="90"/>
      <c r="RLV59" s="90"/>
      <c r="RLW59" s="90"/>
      <c r="RLX59" s="90"/>
      <c r="RLY59" s="90"/>
      <c r="RLZ59" s="90"/>
      <c r="RMA59" s="90"/>
      <c r="RMB59" s="90"/>
      <c r="RMC59" s="90"/>
      <c r="RMD59" s="90"/>
      <c r="RME59" s="90"/>
      <c r="RMF59" s="90"/>
      <c r="RMG59" s="90"/>
      <c r="RMH59" s="90"/>
      <c r="RMI59" s="90"/>
      <c r="RMJ59" s="90"/>
      <c r="RMK59" s="90"/>
      <c r="RML59" s="90"/>
      <c r="RMM59" s="90"/>
      <c r="RMN59" s="90"/>
      <c r="RMO59" s="90"/>
      <c r="RMP59" s="90"/>
      <c r="RMQ59" s="90"/>
      <c r="RMR59" s="90"/>
      <c r="RMS59" s="90"/>
      <c r="RMT59" s="90"/>
      <c r="RMU59" s="90"/>
      <c r="RMV59" s="90"/>
      <c r="RMW59" s="90"/>
      <c r="RMX59" s="90"/>
      <c r="RMY59" s="90"/>
      <c r="RMZ59" s="90"/>
      <c r="RNA59" s="90"/>
      <c r="RNB59" s="90"/>
      <c r="RNC59" s="90"/>
      <c r="RND59" s="90"/>
      <c r="RNE59" s="90"/>
      <c r="RNF59" s="90"/>
      <c r="RNG59" s="90"/>
      <c r="RNH59" s="90"/>
      <c r="RNI59" s="90"/>
      <c r="RNJ59" s="90"/>
      <c r="RNK59" s="90"/>
      <c r="RNL59" s="90"/>
      <c r="RNM59" s="90"/>
      <c r="RNN59" s="90"/>
      <c r="RNO59" s="90"/>
      <c r="RNP59" s="90"/>
      <c r="RNQ59" s="90"/>
      <c r="RNR59" s="90"/>
      <c r="RNS59" s="90"/>
      <c r="RNT59" s="90"/>
      <c r="RNU59" s="90"/>
      <c r="RNV59" s="90"/>
      <c r="RNW59" s="90"/>
      <c r="RNX59" s="90"/>
      <c r="RNY59" s="90"/>
      <c r="RNZ59" s="90"/>
      <c r="ROA59" s="90"/>
      <c r="ROB59" s="90"/>
      <c r="ROC59" s="90"/>
      <c r="ROD59" s="90"/>
      <c r="ROE59" s="90"/>
      <c r="ROF59" s="90"/>
      <c r="ROG59" s="90"/>
      <c r="ROH59" s="90"/>
      <c r="ROI59" s="90"/>
      <c r="ROJ59" s="90"/>
      <c r="ROK59" s="90"/>
      <c r="ROL59" s="90"/>
      <c r="ROM59" s="90"/>
      <c r="RON59" s="90"/>
      <c r="ROO59" s="90"/>
      <c r="ROP59" s="90"/>
      <c r="ROQ59" s="90"/>
      <c r="ROR59" s="90"/>
      <c r="ROS59" s="90"/>
      <c r="ROT59" s="90"/>
      <c r="ROU59" s="90"/>
      <c r="ROV59" s="90"/>
      <c r="ROW59" s="90"/>
      <c r="ROX59" s="90"/>
      <c r="ROY59" s="90"/>
      <c r="ROZ59" s="90"/>
      <c r="RPA59" s="90"/>
      <c r="RPB59" s="90"/>
      <c r="RPC59" s="90"/>
      <c r="RPD59" s="90"/>
      <c r="RPE59" s="90"/>
      <c r="RPF59" s="90"/>
      <c r="RPG59" s="90"/>
      <c r="RPH59" s="90"/>
      <c r="RPI59" s="90"/>
      <c r="RPJ59" s="90"/>
      <c r="RPK59" s="90"/>
      <c r="RPL59" s="90"/>
      <c r="RPM59" s="90"/>
      <c r="RPN59" s="90"/>
      <c r="RPO59" s="90"/>
      <c r="RPP59" s="90"/>
      <c r="RPQ59" s="90"/>
      <c r="RPR59" s="90"/>
      <c r="RPS59" s="90"/>
      <c r="RPT59" s="90"/>
      <c r="RPU59" s="90"/>
      <c r="RPV59" s="90"/>
      <c r="RPW59" s="90"/>
      <c r="RPX59" s="90"/>
      <c r="RPY59" s="90"/>
      <c r="RPZ59" s="90"/>
      <c r="RQA59" s="90"/>
      <c r="RQB59" s="90"/>
      <c r="RQC59" s="90"/>
      <c r="RQD59" s="90"/>
      <c r="RQE59" s="90"/>
      <c r="RQF59" s="90"/>
      <c r="RQG59" s="90"/>
      <c r="RQH59" s="90"/>
      <c r="RQI59" s="90"/>
      <c r="RQJ59" s="90"/>
      <c r="RQK59" s="90"/>
      <c r="RQL59" s="90"/>
      <c r="RQM59" s="90"/>
      <c r="RQN59" s="90"/>
      <c r="RQO59" s="90"/>
      <c r="RQP59" s="90"/>
      <c r="RQQ59" s="90"/>
      <c r="RQR59" s="90"/>
      <c r="RQS59" s="90"/>
      <c r="RQT59" s="90"/>
      <c r="RQU59" s="90"/>
      <c r="RQV59" s="90"/>
      <c r="RQW59" s="90"/>
      <c r="RQX59" s="90"/>
      <c r="RQY59" s="90"/>
      <c r="RQZ59" s="90"/>
      <c r="RRA59" s="90"/>
      <c r="RRB59" s="90"/>
      <c r="RRC59" s="90"/>
      <c r="RRD59" s="90"/>
      <c r="RRE59" s="90"/>
      <c r="RRF59" s="90"/>
      <c r="RRG59" s="90"/>
      <c r="RRH59" s="90"/>
      <c r="RRI59" s="90"/>
      <c r="RRJ59" s="90"/>
      <c r="RRK59" s="90"/>
      <c r="RRL59" s="90"/>
      <c r="RRM59" s="90"/>
      <c r="RRN59" s="90"/>
      <c r="RRO59" s="90"/>
      <c r="RRP59" s="90"/>
      <c r="RRQ59" s="90"/>
      <c r="RRR59" s="90"/>
      <c r="RRS59" s="90"/>
      <c r="RRT59" s="90"/>
      <c r="RRU59" s="90"/>
      <c r="RRV59" s="90"/>
      <c r="RRW59" s="90"/>
      <c r="RRX59" s="90"/>
      <c r="RRY59" s="90"/>
      <c r="RRZ59" s="90"/>
      <c r="RSA59" s="90"/>
      <c r="RSB59" s="90"/>
      <c r="RSC59" s="90"/>
      <c r="RSD59" s="90"/>
      <c r="RSE59" s="90"/>
      <c r="RSF59" s="90"/>
      <c r="RSG59" s="90"/>
      <c r="RSH59" s="90"/>
      <c r="RSI59" s="90"/>
      <c r="RSJ59" s="90"/>
      <c r="RSK59" s="90"/>
      <c r="RSL59" s="90"/>
      <c r="RSM59" s="90"/>
      <c r="RSN59" s="90"/>
      <c r="RSO59" s="90"/>
      <c r="RSP59" s="90"/>
      <c r="RSQ59" s="90"/>
      <c r="RSR59" s="90"/>
      <c r="RSS59" s="90"/>
      <c r="RST59" s="90"/>
      <c r="RSU59" s="90"/>
      <c r="RSV59" s="90"/>
      <c r="RSW59" s="90"/>
      <c r="RSX59" s="90"/>
      <c r="RSY59" s="90"/>
      <c r="RSZ59" s="90"/>
      <c r="RTA59" s="90"/>
      <c r="RTB59" s="90"/>
      <c r="RTC59" s="90"/>
      <c r="RTD59" s="90"/>
      <c r="RTE59" s="90"/>
      <c r="RTF59" s="90"/>
      <c r="RTG59" s="90"/>
      <c r="RTH59" s="90"/>
      <c r="RTI59" s="90"/>
      <c r="RTJ59" s="90"/>
      <c r="RTK59" s="90"/>
      <c r="RTL59" s="90"/>
      <c r="RTM59" s="90"/>
      <c r="RTN59" s="90"/>
      <c r="RTO59" s="90"/>
      <c r="RTP59" s="90"/>
      <c r="RTQ59" s="90"/>
      <c r="RTR59" s="90"/>
      <c r="RTS59" s="90"/>
      <c r="RTT59" s="90"/>
      <c r="RTU59" s="90"/>
      <c r="RTV59" s="90"/>
      <c r="RTW59" s="90"/>
      <c r="RTX59" s="90"/>
      <c r="RTY59" s="90"/>
      <c r="RTZ59" s="90"/>
      <c r="RUA59" s="90"/>
      <c r="RUB59" s="90"/>
      <c r="RUC59" s="90"/>
      <c r="RUD59" s="90"/>
      <c r="RUE59" s="90"/>
      <c r="RUF59" s="90"/>
      <c r="RUG59" s="90"/>
      <c r="RUH59" s="90"/>
      <c r="RUI59" s="90"/>
      <c r="RUJ59" s="90"/>
      <c r="RUK59" s="90"/>
      <c r="RUL59" s="90"/>
      <c r="RUM59" s="90"/>
      <c r="RUN59" s="90"/>
      <c r="RUO59" s="90"/>
      <c r="RUP59" s="90"/>
      <c r="RUQ59" s="90"/>
      <c r="RUR59" s="90"/>
      <c r="RUS59" s="90"/>
      <c r="RUT59" s="90"/>
      <c r="RUU59" s="90"/>
      <c r="RUV59" s="90"/>
      <c r="RUW59" s="90"/>
      <c r="RUX59" s="90"/>
      <c r="RUY59" s="90"/>
      <c r="RUZ59" s="90"/>
      <c r="RVA59" s="90"/>
      <c r="RVB59" s="90"/>
      <c r="RVC59" s="90"/>
      <c r="RVD59" s="90"/>
      <c r="RVE59" s="90"/>
      <c r="RVF59" s="90"/>
      <c r="RVG59" s="90"/>
      <c r="RVH59" s="90"/>
      <c r="RVI59" s="90"/>
      <c r="RVJ59" s="90"/>
      <c r="RVK59" s="90"/>
      <c r="RVL59" s="90"/>
      <c r="RVM59" s="90"/>
      <c r="RVN59" s="90"/>
      <c r="RVO59" s="90"/>
      <c r="RVP59" s="90"/>
      <c r="RVQ59" s="90"/>
      <c r="RVR59" s="90"/>
      <c r="RVS59" s="90"/>
      <c r="RVT59" s="90"/>
      <c r="RVU59" s="90"/>
      <c r="RVV59" s="90"/>
      <c r="RVW59" s="90"/>
      <c r="RVX59" s="90"/>
      <c r="RVY59" s="90"/>
      <c r="RVZ59" s="90"/>
      <c r="RWA59" s="90"/>
      <c r="RWB59" s="90"/>
      <c r="RWC59" s="90"/>
      <c r="RWD59" s="90"/>
      <c r="RWE59" s="90"/>
      <c r="RWF59" s="90"/>
      <c r="RWG59" s="90"/>
      <c r="RWH59" s="90"/>
      <c r="RWI59" s="90"/>
      <c r="RWJ59" s="90"/>
      <c r="RWK59" s="90"/>
      <c r="RWL59" s="90"/>
      <c r="RWM59" s="90"/>
      <c r="RWN59" s="90"/>
      <c r="RWO59" s="90"/>
      <c r="RWP59" s="90"/>
      <c r="RWQ59" s="90"/>
      <c r="RWR59" s="90"/>
      <c r="RWS59" s="90"/>
      <c r="RWT59" s="90"/>
      <c r="RWU59" s="90"/>
      <c r="RWV59" s="90"/>
      <c r="RWW59" s="90"/>
      <c r="RWX59" s="90"/>
      <c r="RWY59" s="90"/>
      <c r="RWZ59" s="90"/>
      <c r="RXA59" s="90"/>
      <c r="RXB59" s="90"/>
      <c r="RXC59" s="90"/>
      <c r="RXD59" s="90"/>
      <c r="RXE59" s="90"/>
      <c r="RXF59" s="90"/>
      <c r="RXG59" s="90"/>
      <c r="RXH59" s="90"/>
      <c r="RXI59" s="90"/>
      <c r="RXJ59" s="90"/>
      <c r="RXK59" s="90"/>
      <c r="RXL59" s="90"/>
      <c r="RXM59" s="90"/>
      <c r="RXN59" s="90"/>
      <c r="RXO59" s="90"/>
      <c r="RXP59" s="90"/>
      <c r="RXQ59" s="90"/>
      <c r="RXR59" s="90"/>
      <c r="RXS59" s="90"/>
      <c r="RXT59" s="90"/>
      <c r="RXU59" s="90"/>
      <c r="RXV59" s="90"/>
      <c r="RXW59" s="90"/>
      <c r="RXX59" s="90"/>
      <c r="RXY59" s="90"/>
      <c r="RXZ59" s="90"/>
      <c r="RYA59" s="90"/>
      <c r="RYB59" s="90"/>
      <c r="RYC59" s="90"/>
      <c r="RYD59" s="90"/>
      <c r="RYE59" s="90"/>
      <c r="RYF59" s="90"/>
      <c r="RYG59" s="90"/>
      <c r="RYH59" s="90"/>
      <c r="RYI59" s="90"/>
      <c r="RYJ59" s="90"/>
      <c r="RYK59" s="90"/>
      <c r="RYL59" s="90"/>
      <c r="RYM59" s="90"/>
      <c r="RYN59" s="90"/>
      <c r="RYO59" s="90"/>
      <c r="RYP59" s="90"/>
      <c r="RYQ59" s="90"/>
      <c r="RYR59" s="90"/>
      <c r="RYS59" s="90"/>
      <c r="RYT59" s="90"/>
      <c r="RYU59" s="90"/>
      <c r="RYV59" s="90"/>
      <c r="RYW59" s="90"/>
      <c r="RYX59" s="90"/>
      <c r="RYY59" s="90"/>
      <c r="RYZ59" s="90"/>
      <c r="RZA59" s="90"/>
      <c r="RZB59" s="90"/>
      <c r="RZC59" s="90"/>
      <c r="RZD59" s="90"/>
      <c r="RZE59" s="90"/>
      <c r="RZF59" s="90"/>
      <c r="RZG59" s="90"/>
      <c r="RZH59" s="90"/>
      <c r="RZI59" s="90"/>
      <c r="RZJ59" s="90"/>
      <c r="RZK59" s="90"/>
      <c r="RZL59" s="90"/>
      <c r="RZM59" s="90"/>
      <c r="RZN59" s="90"/>
      <c r="RZO59" s="90"/>
      <c r="RZP59" s="90"/>
      <c r="RZQ59" s="90"/>
      <c r="RZR59" s="90"/>
      <c r="RZS59" s="90"/>
      <c r="RZT59" s="90"/>
      <c r="RZU59" s="90"/>
      <c r="RZV59" s="90"/>
      <c r="RZW59" s="90"/>
      <c r="RZX59" s="90"/>
      <c r="RZY59" s="90"/>
      <c r="RZZ59" s="90"/>
      <c r="SAA59" s="90"/>
      <c r="SAB59" s="90"/>
      <c r="SAC59" s="90"/>
      <c r="SAD59" s="90"/>
      <c r="SAE59" s="90"/>
      <c r="SAF59" s="90"/>
      <c r="SAG59" s="90"/>
      <c r="SAH59" s="90"/>
      <c r="SAI59" s="90"/>
      <c r="SAJ59" s="90"/>
      <c r="SAK59" s="90"/>
      <c r="SAL59" s="90"/>
      <c r="SAM59" s="90"/>
      <c r="SAN59" s="90"/>
      <c r="SAO59" s="90"/>
      <c r="SAP59" s="90"/>
      <c r="SAQ59" s="90"/>
      <c r="SAR59" s="90"/>
      <c r="SAS59" s="90"/>
      <c r="SAT59" s="90"/>
      <c r="SAU59" s="90"/>
      <c r="SAV59" s="90"/>
      <c r="SAW59" s="90"/>
      <c r="SAX59" s="90"/>
      <c r="SAY59" s="90"/>
      <c r="SAZ59" s="90"/>
      <c r="SBA59" s="90"/>
      <c r="SBB59" s="90"/>
      <c r="SBC59" s="90"/>
      <c r="SBD59" s="90"/>
      <c r="SBE59" s="90"/>
      <c r="SBF59" s="90"/>
      <c r="SBG59" s="90"/>
      <c r="SBH59" s="90"/>
      <c r="SBI59" s="90"/>
      <c r="SBJ59" s="90"/>
      <c r="SBK59" s="90"/>
      <c r="SBL59" s="90"/>
      <c r="SBM59" s="90"/>
      <c r="SBN59" s="90"/>
      <c r="SBO59" s="90"/>
      <c r="SBP59" s="90"/>
      <c r="SBQ59" s="90"/>
      <c r="SBR59" s="90"/>
      <c r="SBS59" s="90"/>
      <c r="SBT59" s="90"/>
      <c r="SBU59" s="90"/>
      <c r="SBV59" s="90"/>
      <c r="SBW59" s="90"/>
      <c r="SBX59" s="90"/>
      <c r="SBY59" s="90"/>
      <c r="SBZ59" s="90"/>
      <c r="SCA59" s="90"/>
      <c r="SCB59" s="90"/>
      <c r="SCC59" s="90"/>
      <c r="SCD59" s="90"/>
      <c r="SCE59" s="90"/>
      <c r="SCF59" s="90"/>
      <c r="SCG59" s="90"/>
      <c r="SCH59" s="90"/>
      <c r="SCI59" s="90"/>
      <c r="SCJ59" s="90"/>
      <c r="SCK59" s="90"/>
      <c r="SCL59" s="90"/>
      <c r="SCM59" s="90"/>
      <c r="SCN59" s="90"/>
      <c r="SCO59" s="90"/>
      <c r="SCP59" s="90"/>
      <c r="SCQ59" s="90"/>
      <c r="SCR59" s="90"/>
      <c r="SCS59" s="90"/>
      <c r="SCT59" s="90"/>
      <c r="SCU59" s="90"/>
      <c r="SCV59" s="90"/>
      <c r="SCW59" s="90"/>
      <c r="SCX59" s="90"/>
      <c r="SCY59" s="90"/>
      <c r="SCZ59" s="90"/>
      <c r="SDA59" s="90"/>
      <c r="SDB59" s="90"/>
      <c r="SDC59" s="90"/>
      <c r="SDD59" s="90"/>
      <c r="SDE59" s="90"/>
      <c r="SDF59" s="90"/>
      <c r="SDG59" s="90"/>
      <c r="SDH59" s="90"/>
      <c r="SDI59" s="90"/>
      <c r="SDJ59" s="90"/>
      <c r="SDK59" s="90"/>
      <c r="SDL59" s="90"/>
      <c r="SDM59" s="90"/>
      <c r="SDN59" s="90"/>
      <c r="SDO59" s="90"/>
      <c r="SDP59" s="90"/>
      <c r="SDQ59" s="90"/>
      <c r="SDR59" s="90"/>
      <c r="SDS59" s="90"/>
      <c r="SDT59" s="90"/>
      <c r="SDU59" s="90"/>
      <c r="SDV59" s="90"/>
      <c r="SDW59" s="90"/>
      <c r="SDX59" s="90"/>
      <c r="SDY59" s="90"/>
      <c r="SDZ59" s="90"/>
      <c r="SEA59" s="90"/>
      <c r="SEB59" s="90"/>
      <c r="SEC59" s="90"/>
      <c r="SED59" s="90"/>
      <c r="SEE59" s="90"/>
      <c r="SEF59" s="90"/>
      <c r="SEG59" s="90"/>
      <c r="SEH59" s="90"/>
      <c r="SEI59" s="90"/>
      <c r="SEJ59" s="90"/>
      <c r="SEK59" s="90"/>
      <c r="SEL59" s="90"/>
      <c r="SEM59" s="90"/>
      <c r="SEN59" s="90"/>
      <c r="SEO59" s="90"/>
      <c r="SEP59" s="90"/>
      <c r="SEQ59" s="90"/>
      <c r="SER59" s="90"/>
      <c r="SES59" s="90"/>
      <c r="SET59" s="90"/>
      <c r="SEU59" s="90"/>
      <c r="SEV59" s="90"/>
      <c r="SEW59" s="90"/>
      <c r="SEX59" s="90"/>
      <c r="SEY59" s="90"/>
      <c r="SEZ59" s="90"/>
      <c r="SFA59" s="90"/>
      <c r="SFB59" s="90"/>
      <c r="SFC59" s="90"/>
      <c r="SFD59" s="90"/>
      <c r="SFE59" s="90"/>
      <c r="SFF59" s="90"/>
      <c r="SFG59" s="90"/>
      <c r="SFH59" s="90"/>
      <c r="SFI59" s="90"/>
      <c r="SFJ59" s="90"/>
      <c r="SFK59" s="90"/>
      <c r="SFL59" s="90"/>
      <c r="SFM59" s="90"/>
      <c r="SFN59" s="90"/>
      <c r="SFO59" s="90"/>
      <c r="SFP59" s="90"/>
      <c r="SFQ59" s="90"/>
      <c r="SFR59" s="90"/>
      <c r="SFS59" s="90"/>
      <c r="SFT59" s="90"/>
      <c r="SFU59" s="90"/>
      <c r="SFV59" s="90"/>
      <c r="SFW59" s="90"/>
      <c r="SFX59" s="90"/>
      <c r="SFY59" s="90"/>
      <c r="SFZ59" s="90"/>
      <c r="SGA59" s="90"/>
      <c r="SGB59" s="90"/>
      <c r="SGC59" s="90"/>
      <c r="SGD59" s="90"/>
      <c r="SGE59" s="90"/>
      <c r="SGF59" s="90"/>
      <c r="SGG59" s="90"/>
      <c r="SGH59" s="90"/>
      <c r="SGI59" s="90"/>
      <c r="SGJ59" s="90"/>
      <c r="SGK59" s="90"/>
      <c r="SGL59" s="90"/>
      <c r="SGM59" s="90"/>
      <c r="SGN59" s="90"/>
      <c r="SGO59" s="90"/>
      <c r="SGP59" s="90"/>
      <c r="SGQ59" s="90"/>
      <c r="SGR59" s="90"/>
      <c r="SGS59" s="90"/>
      <c r="SGT59" s="90"/>
      <c r="SGU59" s="90"/>
      <c r="SGV59" s="90"/>
      <c r="SGW59" s="90"/>
      <c r="SGX59" s="90"/>
      <c r="SGY59" s="90"/>
      <c r="SGZ59" s="90"/>
      <c r="SHA59" s="90"/>
      <c r="SHB59" s="90"/>
      <c r="SHC59" s="90"/>
      <c r="SHD59" s="90"/>
      <c r="SHE59" s="90"/>
      <c r="SHF59" s="90"/>
      <c r="SHG59" s="90"/>
      <c r="SHH59" s="90"/>
      <c r="SHI59" s="90"/>
      <c r="SHJ59" s="90"/>
      <c r="SHK59" s="90"/>
      <c r="SHL59" s="90"/>
      <c r="SHM59" s="90"/>
      <c r="SHN59" s="90"/>
      <c r="SHO59" s="90"/>
      <c r="SHP59" s="90"/>
      <c r="SHQ59" s="90"/>
      <c r="SHR59" s="90"/>
      <c r="SHS59" s="90"/>
      <c r="SHT59" s="90"/>
      <c r="SHU59" s="90"/>
      <c r="SHV59" s="90"/>
      <c r="SHW59" s="90"/>
      <c r="SHX59" s="90"/>
      <c r="SHY59" s="90"/>
      <c r="SHZ59" s="90"/>
      <c r="SIA59" s="90"/>
      <c r="SIB59" s="90"/>
      <c r="SIC59" s="90"/>
      <c r="SID59" s="90"/>
      <c r="SIE59" s="90"/>
      <c r="SIF59" s="90"/>
      <c r="SIG59" s="90"/>
      <c r="SIH59" s="90"/>
      <c r="SII59" s="90"/>
      <c r="SIJ59" s="90"/>
      <c r="SIK59" s="90"/>
      <c r="SIL59" s="90"/>
      <c r="SIM59" s="90"/>
      <c r="SIN59" s="90"/>
      <c r="SIO59" s="90"/>
      <c r="SIP59" s="90"/>
      <c r="SIQ59" s="90"/>
      <c r="SIR59" s="90"/>
      <c r="SIS59" s="90"/>
      <c r="SIT59" s="90"/>
      <c r="SIU59" s="90"/>
      <c r="SIV59" s="90"/>
      <c r="SIW59" s="90"/>
      <c r="SIX59" s="90"/>
      <c r="SIY59" s="90"/>
      <c r="SIZ59" s="90"/>
      <c r="SJA59" s="90"/>
      <c r="SJB59" s="90"/>
      <c r="SJC59" s="90"/>
      <c r="SJD59" s="90"/>
      <c r="SJE59" s="90"/>
      <c r="SJF59" s="90"/>
      <c r="SJG59" s="90"/>
      <c r="SJH59" s="90"/>
      <c r="SJI59" s="90"/>
      <c r="SJJ59" s="90"/>
      <c r="SJK59" s="90"/>
      <c r="SJL59" s="90"/>
      <c r="SJM59" s="90"/>
      <c r="SJN59" s="90"/>
      <c r="SJO59" s="90"/>
      <c r="SJP59" s="90"/>
      <c r="SJQ59" s="90"/>
      <c r="SJR59" s="90"/>
      <c r="SJS59" s="90"/>
      <c r="SJT59" s="90"/>
      <c r="SJU59" s="90"/>
      <c r="SJV59" s="90"/>
      <c r="SJW59" s="90"/>
      <c r="SJX59" s="90"/>
      <c r="SJY59" s="90"/>
      <c r="SJZ59" s="90"/>
      <c r="SKA59" s="90"/>
      <c r="SKB59" s="90"/>
      <c r="SKC59" s="90"/>
      <c r="SKD59" s="90"/>
      <c r="SKE59" s="90"/>
      <c r="SKF59" s="90"/>
      <c r="SKG59" s="90"/>
      <c r="SKH59" s="90"/>
      <c r="SKI59" s="90"/>
      <c r="SKJ59" s="90"/>
      <c r="SKK59" s="90"/>
      <c r="SKL59" s="90"/>
      <c r="SKM59" s="90"/>
      <c r="SKN59" s="90"/>
      <c r="SKO59" s="90"/>
      <c r="SKP59" s="90"/>
      <c r="SKQ59" s="90"/>
      <c r="SKR59" s="90"/>
      <c r="SKS59" s="90"/>
      <c r="SKT59" s="90"/>
      <c r="SKU59" s="90"/>
      <c r="SKV59" s="90"/>
      <c r="SKW59" s="90"/>
      <c r="SKX59" s="90"/>
      <c r="SKY59" s="90"/>
      <c r="SKZ59" s="90"/>
      <c r="SLA59" s="90"/>
      <c r="SLB59" s="90"/>
      <c r="SLC59" s="90"/>
      <c r="SLD59" s="90"/>
      <c r="SLE59" s="90"/>
      <c r="SLF59" s="90"/>
      <c r="SLG59" s="90"/>
      <c r="SLH59" s="90"/>
      <c r="SLI59" s="90"/>
      <c r="SLJ59" s="90"/>
      <c r="SLK59" s="90"/>
      <c r="SLL59" s="90"/>
      <c r="SLM59" s="90"/>
      <c r="SLN59" s="90"/>
      <c r="SLO59" s="90"/>
      <c r="SLP59" s="90"/>
      <c r="SLQ59" s="90"/>
      <c r="SLR59" s="90"/>
      <c r="SLS59" s="90"/>
      <c r="SLT59" s="90"/>
      <c r="SLU59" s="90"/>
      <c r="SLV59" s="90"/>
      <c r="SLW59" s="90"/>
      <c r="SLX59" s="90"/>
      <c r="SLY59" s="90"/>
      <c r="SLZ59" s="90"/>
      <c r="SMA59" s="90"/>
      <c r="SMB59" s="90"/>
      <c r="SMC59" s="90"/>
      <c r="SMD59" s="90"/>
      <c r="SME59" s="90"/>
      <c r="SMF59" s="90"/>
      <c r="SMG59" s="90"/>
      <c r="SMH59" s="90"/>
      <c r="SMI59" s="90"/>
      <c r="SMJ59" s="90"/>
      <c r="SMK59" s="90"/>
      <c r="SML59" s="90"/>
      <c r="SMM59" s="90"/>
      <c r="SMN59" s="90"/>
      <c r="SMO59" s="90"/>
      <c r="SMP59" s="90"/>
      <c r="SMQ59" s="90"/>
      <c r="SMR59" s="90"/>
      <c r="SMS59" s="90"/>
      <c r="SMT59" s="90"/>
      <c r="SMU59" s="90"/>
      <c r="SMV59" s="90"/>
      <c r="SMW59" s="90"/>
      <c r="SMX59" s="90"/>
      <c r="SMY59" s="90"/>
      <c r="SMZ59" s="90"/>
      <c r="SNA59" s="90"/>
      <c r="SNB59" s="90"/>
      <c r="SNC59" s="90"/>
      <c r="SND59" s="90"/>
      <c r="SNE59" s="90"/>
      <c r="SNF59" s="90"/>
      <c r="SNG59" s="90"/>
      <c r="SNH59" s="90"/>
      <c r="SNI59" s="90"/>
      <c r="SNJ59" s="90"/>
      <c r="SNK59" s="90"/>
      <c r="SNL59" s="90"/>
      <c r="SNM59" s="90"/>
      <c r="SNN59" s="90"/>
      <c r="SNO59" s="90"/>
      <c r="SNP59" s="90"/>
      <c r="SNQ59" s="90"/>
      <c r="SNR59" s="90"/>
      <c r="SNS59" s="90"/>
      <c r="SNT59" s="90"/>
      <c r="SNU59" s="90"/>
      <c r="SNV59" s="90"/>
      <c r="SNW59" s="90"/>
      <c r="SNX59" s="90"/>
      <c r="SNY59" s="90"/>
      <c r="SNZ59" s="90"/>
      <c r="SOA59" s="90"/>
      <c r="SOB59" s="90"/>
      <c r="SOC59" s="90"/>
      <c r="SOD59" s="90"/>
      <c r="SOE59" s="90"/>
      <c r="SOF59" s="90"/>
      <c r="SOG59" s="90"/>
      <c r="SOH59" s="90"/>
      <c r="SOI59" s="90"/>
      <c r="SOJ59" s="90"/>
      <c r="SOK59" s="90"/>
      <c r="SOL59" s="90"/>
      <c r="SOM59" s="90"/>
      <c r="SON59" s="90"/>
      <c r="SOO59" s="90"/>
      <c r="SOP59" s="90"/>
      <c r="SOQ59" s="90"/>
      <c r="SOR59" s="90"/>
      <c r="SOS59" s="90"/>
      <c r="SOT59" s="90"/>
      <c r="SOU59" s="90"/>
      <c r="SOV59" s="90"/>
      <c r="SOW59" s="90"/>
      <c r="SOX59" s="90"/>
      <c r="SOY59" s="90"/>
      <c r="SOZ59" s="90"/>
      <c r="SPA59" s="90"/>
      <c r="SPB59" s="90"/>
      <c r="SPC59" s="90"/>
      <c r="SPD59" s="90"/>
      <c r="SPE59" s="90"/>
      <c r="SPF59" s="90"/>
      <c r="SPG59" s="90"/>
      <c r="SPH59" s="90"/>
      <c r="SPI59" s="90"/>
      <c r="SPJ59" s="90"/>
      <c r="SPK59" s="90"/>
      <c r="SPL59" s="90"/>
      <c r="SPM59" s="90"/>
      <c r="SPN59" s="90"/>
      <c r="SPO59" s="90"/>
      <c r="SPP59" s="90"/>
      <c r="SPQ59" s="90"/>
      <c r="SPR59" s="90"/>
      <c r="SPS59" s="90"/>
      <c r="SPT59" s="90"/>
      <c r="SPU59" s="90"/>
      <c r="SPV59" s="90"/>
      <c r="SPW59" s="90"/>
      <c r="SPX59" s="90"/>
      <c r="SPY59" s="90"/>
      <c r="SPZ59" s="90"/>
      <c r="SQA59" s="90"/>
      <c r="SQB59" s="90"/>
      <c r="SQC59" s="90"/>
      <c r="SQD59" s="90"/>
      <c r="SQE59" s="90"/>
      <c r="SQF59" s="90"/>
      <c r="SQG59" s="90"/>
      <c r="SQH59" s="90"/>
      <c r="SQI59" s="90"/>
      <c r="SQJ59" s="90"/>
      <c r="SQK59" s="90"/>
      <c r="SQL59" s="90"/>
      <c r="SQM59" s="90"/>
      <c r="SQN59" s="90"/>
      <c r="SQO59" s="90"/>
      <c r="SQP59" s="90"/>
      <c r="SQQ59" s="90"/>
      <c r="SQR59" s="90"/>
      <c r="SQS59" s="90"/>
      <c r="SQT59" s="90"/>
      <c r="SQU59" s="90"/>
      <c r="SQV59" s="90"/>
      <c r="SQW59" s="90"/>
      <c r="SQX59" s="90"/>
      <c r="SQY59" s="90"/>
      <c r="SQZ59" s="90"/>
      <c r="SRA59" s="90"/>
      <c r="SRB59" s="90"/>
      <c r="SRC59" s="90"/>
      <c r="SRD59" s="90"/>
      <c r="SRE59" s="90"/>
      <c r="SRF59" s="90"/>
      <c r="SRG59" s="90"/>
      <c r="SRH59" s="90"/>
      <c r="SRI59" s="90"/>
      <c r="SRJ59" s="90"/>
      <c r="SRK59" s="90"/>
      <c r="SRL59" s="90"/>
      <c r="SRM59" s="90"/>
      <c r="SRN59" s="90"/>
      <c r="SRO59" s="90"/>
      <c r="SRP59" s="90"/>
      <c r="SRQ59" s="90"/>
      <c r="SRR59" s="90"/>
      <c r="SRS59" s="90"/>
      <c r="SRT59" s="90"/>
      <c r="SRU59" s="90"/>
      <c r="SRV59" s="90"/>
      <c r="SRW59" s="90"/>
      <c r="SRX59" s="90"/>
      <c r="SRY59" s="90"/>
      <c r="SRZ59" s="90"/>
      <c r="SSA59" s="90"/>
      <c r="SSB59" s="90"/>
      <c r="SSC59" s="90"/>
      <c r="SSD59" s="90"/>
      <c r="SSE59" s="90"/>
      <c r="SSF59" s="90"/>
      <c r="SSG59" s="90"/>
      <c r="SSH59" s="90"/>
      <c r="SSI59" s="90"/>
      <c r="SSJ59" s="90"/>
      <c r="SSK59" s="90"/>
      <c r="SSL59" s="90"/>
      <c r="SSM59" s="90"/>
      <c r="SSN59" s="90"/>
      <c r="SSO59" s="90"/>
      <c r="SSP59" s="90"/>
      <c r="SSQ59" s="90"/>
      <c r="SSR59" s="90"/>
      <c r="SSS59" s="90"/>
      <c r="SST59" s="90"/>
      <c r="SSU59" s="90"/>
      <c r="SSV59" s="90"/>
      <c r="SSW59" s="90"/>
      <c r="SSX59" s="90"/>
      <c r="SSY59" s="90"/>
      <c r="SSZ59" s="90"/>
      <c r="STA59" s="90"/>
      <c r="STB59" s="90"/>
      <c r="STC59" s="90"/>
      <c r="STD59" s="90"/>
      <c r="STE59" s="90"/>
      <c r="STF59" s="90"/>
      <c r="STG59" s="90"/>
      <c r="STH59" s="90"/>
      <c r="STI59" s="90"/>
      <c r="STJ59" s="90"/>
      <c r="STK59" s="90"/>
      <c r="STL59" s="90"/>
      <c r="STM59" s="90"/>
      <c r="STN59" s="90"/>
      <c r="STO59" s="90"/>
      <c r="STP59" s="90"/>
      <c r="STQ59" s="90"/>
      <c r="STR59" s="90"/>
      <c r="STS59" s="90"/>
      <c r="STT59" s="90"/>
      <c r="STU59" s="90"/>
      <c r="STV59" s="90"/>
      <c r="STW59" s="90"/>
      <c r="STX59" s="90"/>
      <c r="STY59" s="90"/>
      <c r="STZ59" s="90"/>
      <c r="SUA59" s="90"/>
      <c r="SUB59" s="90"/>
      <c r="SUC59" s="90"/>
      <c r="SUD59" s="90"/>
      <c r="SUE59" s="90"/>
      <c r="SUF59" s="90"/>
      <c r="SUG59" s="90"/>
      <c r="SUH59" s="90"/>
      <c r="SUI59" s="90"/>
      <c r="SUJ59" s="90"/>
      <c r="SUK59" s="90"/>
      <c r="SUL59" s="90"/>
      <c r="SUM59" s="90"/>
      <c r="SUN59" s="90"/>
      <c r="SUO59" s="90"/>
      <c r="SUP59" s="90"/>
      <c r="SUQ59" s="90"/>
      <c r="SUR59" s="90"/>
      <c r="SUS59" s="90"/>
      <c r="SUT59" s="90"/>
      <c r="SUU59" s="90"/>
      <c r="SUV59" s="90"/>
      <c r="SUW59" s="90"/>
      <c r="SUX59" s="90"/>
      <c r="SUY59" s="90"/>
      <c r="SUZ59" s="90"/>
      <c r="SVA59" s="90"/>
      <c r="SVB59" s="90"/>
      <c r="SVC59" s="90"/>
      <c r="SVD59" s="90"/>
      <c r="SVE59" s="90"/>
      <c r="SVF59" s="90"/>
      <c r="SVG59" s="90"/>
      <c r="SVH59" s="90"/>
      <c r="SVI59" s="90"/>
      <c r="SVJ59" s="90"/>
      <c r="SVK59" s="90"/>
      <c r="SVL59" s="90"/>
      <c r="SVM59" s="90"/>
      <c r="SVN59" s="90"/>
      <c r="SVO59" s="90"/>
      <c r="SVP59" s="90"/>
      <c r="SVQ59" s="90"/>
      <c r="SVR59" s="90"/>
      <c r="SVS59" s="90"/>
      <c r="SVT59" s="90"/>
      <c r="SVU59" s="90"/>
      <c r="SVV59" s="90"/>
      <c r="SVW59" s="90"/>
      <c r="SVX59" s="90"/>
      <c r="SVY59" s="90"/>
      <c r="SVZ59" s="90"/>
      <c r="SWA59" s="90"/>
      <c r="SWB59" s="90"/>
      <c r="SWC59" s="90"/>
      <c r="SWD59" s="90"/>
      <c r="SWE59" s="90"/>
      <c r="SWF59" s="90"/>
      <c r="SWG59" s="90"/>
      <c r="SWH59" s="90"/>
      <c r="SWI59" s="90"/>
      <c r="SWJ59" s="90"/>
      <c r="SWK59" s="90"/>
      <c r="SWL59" s="90"/>
      <c r="SWM59" s="90"/>
      <c r="SWN59" s="90"/>
      <c r="SWO59" s="90"/>
      <c r="SWP59" s="90"/>
      <c r="SWQ59" s="90"/>
      <c r="SWR59" s="90"/>
      <c r="SWS59" s="90"/>
      <c r="SWT59" s="90"/>
      <c r="SWU59" s="90"/>
      <c r="SWV59" s="90"/>
      <c r="SWW59" s="90"/>
      <c r="SWX59" s="90"/>
      <c r="SWY59" s="90"/>
      <c r="SWZ59" s="90"/>
      <c r="SXA59" s="90"/>
      <c r="SXB59" s="90"/>
      <c r="SXC59" s="90"/>
      <c r="SXD59" s="90"/>
      <c r="SXE59" s="90"/>
      <c r="SXF59" s="90"/>
      <c r="SXG59" s="90"/>
      <c r="SXH59" s="90"/>
      <c r="SXI59" s="90"/>
      <c r="SXJ59" s="90"/>
      <c r="SXK59" s="90"/>
      <c r="SXL59" s="90"/>
      <c r="SXM59" s="90"/>
      <c r="SXN59" s="90"/>
      <c r="SXO59" s="90"/>
      <c r="SXP59" s="90"/>
      <c r="SXQ59" s="90"/>
      <c r="SXR59" s="90"/>
      <c r="SXS59" s="90"/>
      <c r="SXT59" s="90"/>
      <c r="SXU59" s="90"/>
      <c r="SXV59" s="90"/>
      <c r="SXW59" s="90"/>
      <c r="SXX59" s="90"/>
      <c r="SXY59" s="90"/>
      <c r="SXZ59" s="90"/>
      <c r="SYA59" s="90"/>
      <c r="SYB59" s="90"/>
      <c r="SYC59" s="90"/>
      <c r="SYD59" s="90"/>
      <c r="SYE59" s="90"/>
      <c r="SYF59" s="90"/>
      <c r="SYG59" s="90"/>
      <c r="SYH59" s="90"/>
      <c r="SYI59" s="90"/>
      <c r="SYJ59" s="90"/>
      <c r="SYK59" s="90"/>
      <c r="SYL59" s="90"/>
      <c r="SYM59" s="90"/>
      <c r="SYN59" s="90"/>
      <c r="SYO59" s="90"/>
      <c r="SYP59" s="90"/>
      <c r="SYQ59" s="90"/>
      <c r="SYR59" s="90"/>
      <c r="SYS59" s="90"/>
      <c r="SYT59" s="90"/>
      <c r="SYU59" s="90"/>
      <c r="SYV59" s="90"/>
      <c r="SYW59" s="90"/>
      <c r="SYX59" s="90"/>
      <c r="SYY59" s="90"/>
      <c r="SYZ59" s="90"/>
      <c r="SZA59" s="90"/>
      <c r="SZB59" s="90"/>
      <c r="SZC59" s="90"/>
      <c r="SZD59" s="90"/>
      <c r="SZE59" s="90"/>
      <c r="SZF59" s="90"/>
      <c r="SZG59" s="90"/>
      <c r="SZH59" s="90"/>
      <c r="SZI59" s="90"/>
      <c r="SZJ59" s="90"/>
      <c r="SZK59" s="90"/>
      <c r="SZL59" s="90"/>
      <c r="SZM59" s="90"/>
      <c r="SZN59" s="90"/>
      <c r="SZO59" s="90"/>
      <c r="SZP59" s="90"/>
      <c r="SZQ59" s="90"/>
      <c r="SZR59" s="90"/>
      <c r="SZS59" s="90"/>
      <c r="SZT59" s="90"/>
      <c r="SZU59" s="90"/>
      <c r="SZV59" s="90"/>
      <c r="SZW59" s="90"/>
      <c r="SZX59" s="90"/>
      <c r="SZY59" s="90"/>
      <c r="SZZ59" s="90"/>
      <c r="TAA59" s="90"/>
      <c r="TAB59" s="90"/>
      <c r="TAC59" s="90"/>
      <c r="TAD59" s="90"/>
      <c r="TAE59" s="90"/>
      <c r="TAF59" s="90"/>
      <c r="TAG59" s="90"/>
      <c r="TAH59" s="90"/>
      <c r="TAI59" s="90"/>
      <c r="TAJ59" s="90"/>
      <c r="TAK59" s="90"/>
      <c r="TAL59" s="90"/>
      <c r="TAM59" s="90"/>
      <c r="TAN59" s="90"/>
      <c r="TAO59" s="90"/>
      <c r="TAP59" s="90"/>
      <c r="TAQ59" s="90"/>
      <c r="TAR59" s="90"/>
      <c r="TAS59" s="90"/>
      <c r="TAT59" s="90"/>
      <c r="TAU59" s="90"/>
      <c r="TAV59" s="90"/>
      <c r="TAW59" s="90"/>
      <c r="TAX59" s="90"/>
      <c r="TAY59" s="90"/>
      <c r="TAZ59" s="90"/>
      <c r="TBA59" s="90"/>
      <c r="TBB59" s="90"/>
      <c r="TBC59" s="90"/>
      <c r="TBD59" s="90"/>
      <c r="TBE59" s="90"/>
      <c r="TBF59" s="90"/>
      <c r="TBG59" s="90"/>
      <c r="TBH59" s="90"/>
      <c r="TBI59" s="90"/>
      <c r="TBJ59" s="90"/>
      <c r="TBK59" s="90"/>
      <c r="TBL59" s="90"/>
      <c r="TBM59" s="90"/>
      <c r="TBN59" s="90"/>
      <c r="TBO59" s="90"/>
      <c r="TBP59" s="90"/>
      <c r="TBQ59" s="90"/>
      <c r="TBR59" s="90"/>
      <c r="TBS59" s="90"/>
      <c r="TBT59" s="90"/>
      <c r="TBU59" s="90"/>
      <c r="TBV59" s="90"/>
      <c r="TBW59" s="90"/>
      <c r="TBX59" s="90"/>
      <c r="TBY59" s="90"/>
      <c r="TBZ59" s="90"/>
      <c r="TCA59" s="90"/>
      <c r="TCB59" s="90"/>
      <c r="TCC59" s="90"/>
      <c r="TCD59" s="90"/>
      <c r="TCE59" s="90"/>
      <c r="TCF59" s="90"/>
      <c r="TCG59" s="90"/>
      <c r="TCH59" s="90"/>
      <c r="TCI59" s="90"/>
      <c r="TCJ59" s="90"/>
      <c r="TCK59" s="90"/>
      <c r="TCL59" s="90"/>
      <c r="TCM59" s="90"/>
      <c r="TCN59" s="90"/>
      <c r="TCO59" s="90"/>
      <c r="TCP59" s="90"/>
      <c r="TCQ59" s="90"/>
      <c r="TCR59" s="90"/>
      <c r="TCS59" s="90"/>
      <c r="TCT59" s="90"/>
      <c r="TCU59" s="90"/>
      <c r="TCV59" s="90"/>
      <c r="TCW59" s="90"/>
      <c r="TCX59" s="90"/>
      <c r="TCY59" s="90"/>
      <c r="TCZ59" s="90"/>
      <c r="TDA59" s="90"/>
      <c r="TDB59" s="90"/>
      <c r="TDC59" s="90"/>
      <c r="TDD59" s="90"/>
      <c r="TDE59" s="90"/>
      <c r="TDF59" s="90"/>
      <c r="TDG59" s="90"/>
      <c r="TDH59" s="90"/>
      <c r="TDI59" s="90"/>
      <c r="TDJ59" s="90"/>
      <c r="TDK59" s="90"/>
      <c r="TDL59" s="90"/>
      <c r="TDM59" s="90"/>
      <c r="TDN59" s="90"/>
      <c r="TDO59" s="90"/>
      <c r="TDP59" s="90"/>
      <c r="TDQ59" s="90"/>
      <c r="TDR59" s="90"/>
      <c r="TDS59" s="90"/>
      <c r="TDT59" s="90"/>
      <c r="TDU59" s="90"/>
      <c r="TDV59" s="90"/>
      <c r="TDW59" s="90"/>
      <c r="TDX59" s="90"/>
      <c r="TDY59" s="90"/>
      <c r="TDZ59" s="90"/>
      <c r="TEA59" s="90"/>
      <c r="TEB59" s="90"/>
      <c r="TEC59" s="90"/>
      <c r="TED59" s="90"/>
      <c r="TEE59" s="90"/>
      <c r="TEF59" s="90"/>
      <c r="TEG59" s="90"/>
      <c r="TEH59" s="90"/>
      <c r="TEI59" s="90"/>
      <c r="TEJ59" s="90"/>
      <c r="TEK59" s="90"/>
      <c r="TEL59" s="90"/>
      <c r="TEM59" s="90"/>
      <c r="TEN59" s="90"/>
      <c r="TEO59" s="90"/>
      <c r="TEP59" s="90"/>
      <c r="TEQ59" s="90"/>
      <c r="TER59" s="90"/>
      <c r="TES59" s="90"/>
      <c r="TET59" s="90"/>
      <c r="TEU59" s="90"/>
      <c r="TEV59" s="90"/>
      <c r="TEW59" s="90"/>
      <c r="TEX59" s="90"/>
      <c r="TEY59" s="90"/>
      <c r="TEZ59" s="90"/>
      <c r="TFA59" s="90"/>
      <c r="TFB59" s="90"/>
      <c r="TFC59" s="90"/>
      <c r="TFD59" s="90"/>
      <c r="TFE59" s="90"/>
      <c r="TFF59" s="90"/>
      <c r="TFG59" s="90"/>
      <c r="TFH59" s="90"/>
      <c r="TFI59" s="90"/>
      <c r="TFJ59" s="90"/>
      <c r="TFK59" s="90"/>
      <c r="TFL59" s="90"/>
      <c r="TFM59" s="90"/>
      <c r="TFN59" s="90"/>
      <c r="TFO59" s="90"/>
      <c r="TFP59" s="90"/>
      <c r="TFQ59" s="90"/>
      <c r="TFR59" s="90"/>
      <c r="TFS59" s="90"/>
      <c r="TFT59" s="90"/>
      <c r="TFU59" s="90"/>
      <c r="TFV59" s="90"/>
      <c r="TFW59" s="90"/>
      <c r="TFX59" s="90"/>
      <c r="TFY59" s="90"/>
      <c r="TFZ59" s="90"/>
      <c r="TGA59" s="90"/>
      <c r="TGB59" s="90"/>
      <c r="TGC59" s="90"/>
      <c r="TGD59" s="90"/>
      <c r="TGE59" s="90"/>
      <c r="TGF59" s="90"/>
      <c r="TGG59" s="90"/>
      <c r="TGH59" s="90"/>
      <c r="TGI59" s="90"/>
      <c r="TGJ59" s="90"/>
      <c r="TGK59" s="90"/>
      <c r="TGL59" s="90"/>
      <c r="TGM59" s="90"/>
      <c r="TGN59" s="90"/>
      <c r="TGO59" s="90"/>
      <c r="TGP59" s="90"/>
      <c r="TGQ59" s="90"/>
      <c r="TGR59" s="90"/>
      <c r="TGS59" s="90"/>
      <c r="TGT59" s="90"/>
      <c r="TGU59" s="90"/>
      <c r="TGV59" s="90"/>
      <c r="TGW59" s="90"/>
      <c r="TGX59" s="90"/>
      <c r="TGY59" s="90"/>
      <c r="TGZ59" s="90"/>
      <c r="THA59" s="90"/>
      <c r="THB59" s="90"/>
      <c r="THC59" s="90"/>
      <c r="THD59" s="90"/>
      <c r="THE59" s="90"/>
      <c r="THF59" s="90"/>
      <c r="THG59" s="90"/>
      <c r="THH59" s="90"/>
      <c r="THI59" s="90"/>
      <c r="THJ59" s="90"/>
      <c r="THK59" s="90"/>
      <c r="THL59" s="90"/>
      <c r="THM59" s="90"/>
      <c r="THN59" s="90"/>
      <c r="THO59" s="90"/>
      <c r="THP59" s="90"/>
      <c r="THQ59" s="90"/>
      <c r="THR59" s="90"/>
      <c r="THS59" s="90"/>
      <c r="THT59" s="90"/>
      <c r="THU59" s="90"/>
      <c r="THV59" s="90"/>
      <c r="THW59" s="90"/>
      <c r="THX59" s="90"/>
      <c r="THY59" s="90"/>
      <c r="THZ59" s="90"/>
      <c r="TIA59" s="90"/>
      <c r="TIB59" s="90"/>
      <c r="TIC59" s="90"/>
      <c r="TID59" s="90"/>
      <c r="TIE59" s="90"/>
      <c r="TIF59" s="90"/>
      <c r="TIG59" s="90"/>
      <c r="TIH59" s="90"/>
      <c r="TII59" s="90"/>
      <c r="TIJ59" s="90"/>
      <c r="TIK59" s="90"/>
      <c r="TIL59" s="90"/>
      <c r="TIM59" s="90"/>
      <c r="TIN59" s="90"/>
      <c r="TIO59" s="90"/>
      <c r="TIP59" s="90"/>
      <c r="TIQ59" s="90"/>
      <c r="TIR59" s="90"/>
      <c r="TIS59" s="90"/>
      <c r="TIT59" s="90"/>
      <c r="TIU59" s="90"/>
      <c r="TIV59" s="90"/>
      <c r="TIW59" s="90"/>
      <c r="TIX59" s="90"/>
      <c r="TIY59" s="90"/>
      <c r="TIZ59" s="90"/>
      <c r="TJA59" s="90"/>
      <c r="TJB59" s="90"/>
      <c r="TJC59" s="90"/>
      <c r="TJD59" s="90"/>
      <c r="TJE59" s="90"/>
      <c r="TJF59" s="90"/>
      <c r="TJG59" s="90"/>
      <c r="TJH59" s="90"/>
      <c r="TJI59" s="90"/>
      <c r="TJJ59" s="90"/>
      <c r="TJK59" s="90"/>
      <c r="TJL59" s="90"/>
      <c r="TJM59" s="90"/>
      <c r="TJN59" s="90"/>
      <c r="TJO59" s="90"/>
      <c r="TJP59" s="90"/>
      <c r="TJQ59" s="90"/>
      <c r="TJR59" s="90"/>
      <c r="TJS59" s="90"/>
      <c r="TJT59" s="90"/>
      <c r="TJU59" s="90"/>
      <c r="TJV59" s="90"/>
      <c r="TJW59" s="90"/>
      <c r="TJX59" s="90"/>
      <c r="TJY59" s="90"/>
      <c r="TJZ59" s="90"/>
      <c r="TKA59" s="90"/>
      <c r="TKB59" s="90"/>
      <c r="TKC59" s="90"/>
      <c r="TKD59" s="90"/>
      <c r="TKE59" s="90"/>
      <c r="TKF59" s="90"/>
      <c r="TKG59" s="90"/>
      <c r="TKH59" s="90"/>
      <c r="TKI59" s="90"/>
      <c r="TKJ59" s="90"/>
      <c r="TKK59" s="90"/>
      <c r="TKL59" s="90"/>
      <c r="TKM59" s="90"/>
      <c r="TKN59" s="90"/>
      <c r="TKO59" s="90"/>
      <c r="TKP59" s="90"/>
      <c r="TKQ59" s="90"/>
      <c r="TKR59" s="90"/>
      <c r="TKS59" s="90"/>
      <c r="TKT59" s="90"/>
      <c r="TKU59" s="90"/>
      <c r="TKV59" s="90"/>
      <c r="TKW59" s="90"/>
      <c r="TKX59" s="90"/>
      <c r="TKY59" s="90"/>
      <c r="TKZ59" s="90"/>
      <c r="TLA59" s="90"/>
      <c r="TLB59" s="90"/>
      <c r="TLC59" s="90"/>
      <c r="TLD59" s="90"/>
      <c r="TLE59" s="90"/>
      <c r="TLF59" s="90"/>
      <c r="TLG59" s="90"/>
      <c r="TLH59" s="90"/>
      <c r="TLI59" s="90"/>
      <c r="TLJ59" s="90"/>
      <c r="TLK59" s="90"/>
      <c r="TLL59" s="90"/>
      <c r="TLM59" s="90"/>
      <c r="TLN59" s="90"/>
      <c r="TLO59" s="90"/>
      <c r="TLP59" s="90"/>
      <c r="TLQ59" s="90"/>
      <c r="TLR59" s="90"/>
      <c r="TLS59" s="90"/>
      <c r="TLT59" s="90"/>
      <c r="TLU59" s="90"/>
      <c r="TLV59" s="90"/>
      <c r="TLW59" s="90"/>
      <c r="TLX59" s="90"/>
      <c r="TLY59" s="90"/>
      <c r="TLZ59" s="90"/>
      <c r="TMA59" s="90"/>
      <c r="TMB59" s="90"/>
      <c r="TMC59" s="90"/>
      <c r="TMD59" s="90"/>
      <c r="TME59" s="90"/>
      <c r="TMF59" s="90"/>
      <c r="TMG59" s="90"/>
      <c r="TMH59" s="90"/>
      <c r="TMI59" s="90"/>
      <c r="TMJ59" s="90"/>
      <c r="TMK59" s="90"/>
      <c r="TML59" s="90"/>
      <c r="TMM59" s="90"/>
      <c r="TMN59" s="90"/>
      <c r="TMO59" s="90"/>
      <c r="TMP59" s="90"/>
      <c r="TMQ59" s="90"/>
      <c r="TMR59" s="90"/>
      <c r="TMS59" s="90"/>
      <c r="TMT59" s="90"/>
      <c r="TMU59" s="90"/>
      <c r="TMV59" s="90"/>
      <c r="TMW59" s="90"/>
      <c r="TMX59" s="90"/>
      <c r="TMY59" s="90"/>
      <c r="TMZ59" s="90"/>
      <c r="TNA59" s="90"/>
      <c r="TNB59" s="90"/>
      <c r="TNC59" s="90"/>
      <c r="TND59" s="90"/>
      <c r="TNE59" s="90"/>
      <c r="TNF59" s="90"/>
      <c r="TNG59" s="90"/>
      <c r="TNH59" s="90"/>
      <c r="TNI59" s="90"/>
      <c r="TNJ59" s="90"/>
      <c r="TNK59" s="90"/>
      <c r="TNL59" s="90"/>
      <c r="TNM59" s="90"/>
      <c r="TNN59" s="90"/>
      <c r="TNO59" s="90"/>
      <c r="TNP59" s="90"/>
      <c r="TNQ59" s="90"/>
      <c r="TNR59" s="90"/>
      <c r="TNS59" s="90"/>
      <c r="TNT59" s="90"/>
      <c r="TNU59" s="90"/>
      <c r="TNV59" s="90"/>
      <c r="TNW59" s="90"/>
      <c r="TNX59" s="90"/>
      <c r="TNY59" s="90"/>
      <c r="TNZ59" s="90"/>
      <c r="TOA59" s="90"/>
      <c r="TOB59" s="90"/>
      <c r="TOC59" s="90"/>
      <c r="TOD59" s="90"/>
      <c r="TOE59" s="90"/>
      <c r="TOF59" s="90"/>
      <c r="TOG59" s="90"/>
      <c r="TOH59" s="90"/>
      <c r="TOI59" s="90"/>
      <c r="TOJ59" s="90"/>
      <c r="TOK59" s="90"/>
      <c r="TOL59" s="90"/>
      <c r="TOM59" s="90"/>
      <c r="TON59" s="90"/>
      <c r="TOO59" s="90"/>
      <c r="TOP59" s="90"/>
      <c r="TOQ59" s="90"/>
      <c r="TOR59" s="90"/>
      <c r="TOS59" s="90"/>
      <c r="TOT59" s="90"/>
      <c r="TOU59" s="90"/>
      <c r="TOV59" s="90"/>
      <c r="TOW59" s="90"/>
      <c r="TOX59" s="90"/>
      <c r="TOY59" s="90"/>
      <c r="TOZ59" s="90"/>
      <c r="TPA59" s="90"/>
      <c r="TPB59" s="90"/>
      <c r="TPC59" s="90"/>
      <c r="TPD59" s="90"/>
      <c r="TPE59" s="90"/>
      <c r="TPF59" s="90"/>
      <c r="TPG59" s="90"/>
      <c r="TPH59" s="90"/>
      <c r="TPI59" s="90"/>
      <c r="TPJ59" s="90"/>
      <c r="TPK59" s="90"/>
      <c r="TPL59" s="90"/>
      <c r="TPM59" s="90"/>
      <c r="TPN59" s="90"/>
      <c r="TPO59" s="90"/>
      <c r="TPP59" s="90"/>
      <c r="TPQ59" s="90"/>
      <c r="TPR59" s="90"/>
      <c r="TPS59" s="90"/>
      <c r="TPT59" s="90"/>
      <c r="TPU59" s="90"/>
      <c r="TPV59" s="90"/>
      <c r="TPW59" s="90"/>
      <c r="TPX59" s="90"/>
      <c r="TPY59" s="90"/>
      <c r="TPZ59" s="90"/>
      <c r="TQA59" s="90"/>
      <c r="TQB59" s="90"/>
      <c r="TQC59" s="90"/>
      <c r="TQD59" s="90"/>
      <c r="TQE59" s="90"/>
      <c r="TQF59" s="90"/>
      <c r="TQG59" s="90"/>
      <c r="TQH59" s="90"/>
      <c r="TQI59" s="90"/>
      <c r="TQJ59" s="90"/>
      <c r="TQK59" s="90"/>
      <c r="TQL59" s="90"/>
      <c r="TQM59" s="90"/>
      <c r="TQN59" s="90"/>
      <c r="TQO59" s="90"/>
      <c r="TQP59" s="90"/>
      <c r="TQQ59" s="90"/>
      <c r="TQR59" s="90"/>
      <c r="TQS59" s="90"/>
      <c r="TQT59" s="90"/>
      <c r="TQU59" s="90"/>
      <c r="TQV59" s="90"/>
      <c r="TQW59" s="90"/>
      <c r="TQX59" s="90"/>
      <c r="TQY59" s="90"/>
      <c r="TQZ59" s="90"/>
      <c r="TRA59" s="90"/>
      <c r="TRB59" s="90"/>
      <c r="TRC59" s="90"/>
      <c r="TRD59" s="90"/>
      <c r="TRE59" s="90"/>
      <c r="TRF59" s="90"/>
      <c r="TRG59" s="90"/>
      <c r="TRH59" s="90"/>
      <c r="TRI59" s="90"/>
      <c r="TRJ59" s="90"/>
      <c r="TRK59" s="90"/>
      <c r="TRL59" s="90"/>
      <c r="TRM59" s="90"/>
      <c r="TRN59" s="90"/>
      <c r="TRO59" s="90"/>
      <c r="TRP59" s="90"/>
      <c r="TRQ59" s="90"/>
      <c r="TRR59" s="90"/>
      <c r="TRS59" s="90"/>
      <c r="TRT59" s="90"/>
      <c r="TRU59" s="90"/>
      <c r="TRV59" s="90"/>
      <c r="TRW59" s="90"/>
      <c r="TRX59" s="90"/>
      <c r="TRY59" s="90"/>
      <c r="TRZ59" s="90"/>
      <c r="TSA59" s="90"/>
      <c r="TSB59" s="90"/>
      <c r="TSC59" s="90"/>
      <c r="TSD59" s="90"/>
      <c r="TSE59" s="90"/>
      <c r="TSF59" s="90"/>
      <c r="TSG59" s="90"/>
      <c r="TSH59" s="90"/>
      <c r="TSI59" s="90"/>
      <c r="TSJ59" s="90"/>
      <c r="TSK59" s="90"/>
      <c r="TSL59" s="90"/>
      <c r="TSM59" s="90"/>
      <c r="TSN59" s="90"/>
      <c r="TSO59" s="90"/>
      <c r="TSP59" s="90"/>
      <c r="TSQ59" s="90"/>
      <c r="TSR59" s="90"/>
      <c r="TSS59" s="90"/>
      <c r="TST59" s="90"/>
      <c r="TSU59" s="90"/>
      <c r="TSV59" s="90"/>
      <c r="TSW59" s="90"/>
      <c r="TSX59" s="90"/>
      <c r="TSY59" s="90"/>
      <c r="TSZ59" s="90"/>
      <c r="TTA59" s="90"/>
      <c r="TTB59" s="90"/>
      <c r="TTC59" s="90"/>
      <c r="TTD59" s="90"/>
      <c r="TTE59" s="90"/>
      <c r="TTF59" s="90"/>
      <c r="TTG59" s="90"/>
      <c r="TTH59" s="90"/>
      <c r="TTI59" s="90"/>
      <c r="TTJ59" s="90"/>
      <c r="TTK59" s="90"/>
      <c r="TTL59" s="90"/>
      <c r="TTM59" s="90"/>
      <c r="TTN59" s="90"/>
      <c r="TTO59" s="90"/>
      <c r="TTP59" s="90"/>
      <c r="TTQ59" s="90"/>
      <c r="TTR59" s="90"/>
      <c r="TTS59" s="90"/>
      <c r="TTT59" s="90"/>
      <c r="TTU59" s="90"/>
      <c r="TTV59" s="90"/>
      <c r="TTW59" s="90"/>
      <c r="TTX59" s="90"/>
      <c r="TTY59" s="90"/>
      <c r="TTZ59" s="90"/>
      <c r="TUA59" s="90"/>
      <c r="TUB59" s="90"/>
      <c r="TUC59" s="90"/>
      <c r="TUD59" s="90"/>
      <c r="TUE59" s="90"/>
      <c r="TUF59" s="90"/>
      <c r="TUG59" s="90"/>
      <c r="TUH59" s="90"/>
      <c r="TUI59" s="90"/>
      <c r="TUJ59" s="90"/>
      <c r="TUK59" s="90"/>
      <c r="TUL59" s="90"/>
      <c r="TUM59" s="90"/>
      <c r="TUN59" s="90"/>
      <c r="TUO59" s="90"/>
      <c r="TUP59" s="90"/>
      <c r="TUQ59" s="90"/>
      <c r="TUR59" s="90"/>
      <c r="TUS59" s="90"/>
      <c r="TUT59" s="90"/>
      <c r="TUU59" s="90"/>
      <c r="TUV59" s="90"/>
      <c r="TUW59" s="90"/>
      <c r="TUX59" s="90"/>
      <c r="TUY59" s="90"/>
      <c r="TUZ59" s="90"/>
      <c r="TVA59" s="90"/>
      <c r="TVB59" s="90"/>
      <c r="TVC59" s="90"/>
      <c r="TVD59" s="90"/>
      <c r="TVE59" s="90"/>
      <c r="TVF59" s="90"/>
      <c r="TVG59" s="90"/>
      <c r="TVH59" s="90"/>
      <c r="TVI59" s="90"/>
      <c r="TVJ59" s="90"/>
      <c r="TVK59" s="90"/>
      <c r="TVL59" s="90"/>
      <c r="TVM59" s="90"/>
      <c r="TVN59" s="90"/>
      <c r="TVO59" s="90"/>
      <c r="TVP59" s="90"/>
      <c r="TVQ59" s="90"/>
      <c r="TVR59" s="90"/>
      <c r="TVS59" s="90"/>
      <c r="TVT59" s="90"/>
      <c r="TVU59" s="90"/>
      <c r="TVV59" s="90"/>
      <c r="TVW59" s="90"/>
      <c r="TVX59" s="90"/>
      <c r="TVY59" s="90"/>
      <c r="TVZ59" s="90"/>
      <c r="TWA59" s="90"/>
      <c r="TWB59" s="90"/>
      <c r="TWC59" s="90"/>
      <c r="TWD59" s="90"/>
      <c r="TWE59" s="90"/>
      <c r="TWF59" s="90"/>
      <c r="TWG59" s="90"/>
      <c r="TWH59" s="90"/>
      <c r="TWI59" s="90"/>
      <c r="TWJ59" s="90"/>
      <c r="TWK59" s="90"/>
      <c r="TWL59" s="90"/>
      <c r="TWM59" s="90"/>
      <c r="TWN59" s="90"/>
      <c r="TWO59" s="90"/>
      <c r="TWP59" s="90"/>
      <c r="TWQ59" s="90"/>
      <c r="TWR59" s="90"/>
      <c r="TWS59" s="90"/>
      <c r="TWT59" s="90"/>
      <c r="TWU59" s="90"/>
      <c r="TWV59" s="90"/>
      <c r="TWW59" s="90"/>
      <c r="TWX59" s="90"/>
      <c r="TWY59" s="90"/>
      <c r="TWZ59" s="90"/>
      <c r="TXA59" s="90"/>
      <c r="TXB59" s="90"/>
      <c r="TXC59" s="90"/>
      <c r="TXD59" s="90"/>
      <c r="TXE59" s="90"/>
      <c r="TXF59" s="90"/>
      <c r="TXG59" s="90"/>
      <c r="TXH59" s="90"/>
      <c r="TXI59" s="90"/>
      <c r="TXJ59" s="90"/>
      <c r="TXK59" s="90"/>
      <c r="TXL59" s="90"/>
      <c r="TXM59" s="90"/>
      <c r="TXN59" s="90"/>
      <c r="TXO59" s="90"/>
      <c r="TXP59" s="90"/>
      <c r="TXQ59" s="90"/>
      <c r="TXR59" s="90"/>
      <c r="TXS59" s="90"/>
      <c r="TXT59" s="90"/>
      <c r="TXU59" s="90"/>
      <c r="TXV59" s="90"/>
      <c r="TXW59" s="90"/>
      <c r="TXX59" s="90"/>
      <c r="TXY59" s="90"/>
      <c r="TXZ59" s="90"/>
      <c r="TYA59" s="90"/>
      <c r="TYB59" s="90"/>
      <c r="TYC59" s="90"/>
      <c r="TYD59" s="90"/>
      <c r="TYE59" s="90"/>
      <c r="TYF59" s="90"/>
      <c r="TYG59" s="90"/>
      <c r="TYH59" s="90"/>
      <c r="TYI59" s="90"/>
      <c r="TYJ59" s="90"/>
      <c r="TYK59" s="90"/>
      <c r="TYL59" s="90"/>
      <c r="TYM59" s="90"/>
      <c r="TYN59" s="90"/>
      <c r="TYO59" s="90"/>
      <c r="TYP59" s="90"/>
      <c r="TYQ59" s="90"/>
      <c r="TYR59" s="90"/>
      <c r="TYS59" s="90"/>
      <c r="TYT59" s="90"/>
      <c r="TYU59" s="90"/>
      <c r="TYV59" s="90"/>
      <c r="TYW59" s="90"/>
      <c r="TYX59" s="90"/>
      <c r="TYY59" s="90"/>
      <c r="TYZ59" s="90"/>
      <c r="TZA59" s="90"/>
      <c r="TZB59" s="90"/>
      <c r="TZC59" s="90"/>
      <c r="TZD59" s="90"/>
      <c r="TZE59" s="90"/>
      <c r="TZF59" s="90"/>
      <c r="TZG59" s="90"/>
      <c r="TZH59" s="90"/>
      <c r="TZI59" s="90"/>
      <c r="TZJ59" s="90"/>
      <c r="TZK59" s="90"/>
      <c r="TZL59" s="90"/>
      <c r="TZM59" s="90"/>
      <c r="TZN59" s="90"/>
      <c r="TZO59" s="90"/>
      <c r="TZP59" s="90"/>
      <c r="TZQ59" s="90"/>
      <c r="TZR59" s="90"/>
      <c r="TZS59" s="90"/>
      <c r="TZT59" s="90"/>
      <c r="TZU59" s="90"/>
      <c r="TZV59" s="90"/>
      <c r="TZW59" s="90"/>
      <c r="TZX59" s="90"/>
      <c r="TZY59" s="90"/>
      <c r="TZZ59" s="90"/>
      <c r="UAA59" s="90"/>
      <c r="UAB59" s="90"/>
      <c r="UAC59" s="90"/>
      <c r="UAD59" s="90"/>
      <c r="UAE59" s="90"/>
      <c r="UAF59" s="90"/>
      <c r="UAG59" s="90"/>
      <c r="UAH59" s="90"/>
      <c r="UAI59" s="90"/>
      <c r="UAJ59" s="90"/>
      <c r="UAK59" s="90"/>
      <c r="UAL59" s="90"/>
      <c r="UAM59" s="90"/>
      <c r="UAN59" s="90"/>
      <c r="UAO59" s="90"/>
      <c r="UAP59" s="90"/>
      <c r="UAQ59" s="90"/>
      <c r="UAR59" s="90"/>
      <c r="UAS59" s="90"/>
      <c r="UAT59" s="90"/>
      <c r="UAU59" s="90"/>
      <c r="UAV59" s="90"/>
      <c r="UAW59" s="90"/>
      <c r="UAX59" s="90"/>
      <c r="UAY59" s="90"/>
      <c r="UAZ59" s="90"/>
      <c r="UBA59" s="90"/>
      <c r="UBB59" s="90"/>
      <c r="UBC59" s="90"/>
      <c r="UBD59" s="90"/>
      <c r="UBE59" s="90"/>
      <c r="UBF59" s="90"/>
      <c r="UBG59" s="90"/>
      <c r="UBH59" s="90"/>
      <c r="UBI59" s="90"/>
      <c r="UBJ59" s="90"/>
      <c r="UBK59" s="90"/>
      <c r="UBL59" s="90"/>
      <c r="UBM59" s="90"/>
      <c r="UBN59" s="90"/>
      <c r="UBO59" s="90"/>
      <c r="UBP59" s="90"/>
      <c r="UBQ59" s="90"/>
      <c r="UBR59" s="90"/>
      <c r="UBS59" s="90"/>
      <c r="UBT59" s="90"/>
      <c r="UBU59" s="90"/>
      <c r="UBV59" s="90"/>
      <c r="UBW59" s="90"/>
      <c r="UBX59" s="90"/>
      <c r="UBY59" s="90"/>
      <c r="UBZ59" s="90"/>
      <c r="UCA59" s="90"/>
      <c r="UCB59" s="90"/>
      <c r="UCC59" s="90"/>
      <c r="UCD59" s="90"/>
      <c r="UCE59" s="90"/>
      <c r="UCF59" s="90"/>
      <c r="UCG59" s="90"/>
      <c r="UCH59" s="90"/>
      <c r="UCI59" s="90"/>
      <c r="UCJ59" s="90"/>
      <c r="UCK59" s="90"/>
      <c r="UCL59" s="90"/>
      <c r="UCM59" s="90"/>
      <c r="UCN59" s="90"/>
      <c r="UCO59" s="90"/>
      <c r="UCP59" s="90"/>
      <c r="UCQ59" s="90"/>
      <c r="UCR59" s="90"/>
      <c r="UCS59" s="90"/>
      <c r="UCT59" s="90"/>
      <c r="UCU59" s="90"/>
      <c r="UCV59" s="90"/>
      <c r="UCW59" s="90"/>
      <c r="UCX59" s="90"/>
      <c r="UCY59" s="90"/>
      <c r="UCZ59" s="90"/>
      <c r="UDA59" s="90"/>
      <c r="UDB59" s="90"/>
      <c r="UDC59" s="90"/>
      <c r="UDD59" s="90"/>
      <c r="UDE59" s="90"/>
      <c r="UDF59" s="90"/>
      <c r="UDG59" s="90"/>
      <c r="UDH59" s="90"/>
      <c r="UDI59" s="90"/>
      <c r="UDJ59" s="90"/>
      <c r="UDK59" s="90"/>
      <c r="UDL59" s="90"/>
      <c r="UDM59" s="90"/>
      <c r="UDN59" s="90"/>
      <c r="UDO59" s="90"/>
      <c r="UDP59" s="90"/>
      <c r="UDQ59" s="90"/>
      <c r="UDR59" s="90"/>
      <c r="UDS59" s="90"/>
      <c r="UDT59" s="90"/>
      <c r="UDU59" s="90"/>
      <c r="UDV59" s="90"/>
      <c r="UDW59" s="90"/>
      <c r="UDX59" s="90"/>
      <c r="UDY59" s="90"/>
      <c r="UDZ59" s="90"/>
      <c r="UEA59" s="90"/>
      <c r="UEB59" s="90"/>
      <c r="UEC59" s="90"/>
      <c r="UED59" s="90"/>
      <c r="UEE59" s="90"/>
      <c r="UEF59" s="90"/>
      <c r="UEG59" s="90"/>
      <c r="UEH59" s="90"/>
      <c r="UEI59" s="90"/>
      <c r="UEJ59" s="90"/>
      <c r="UEK59" s="90"/>
      <c r="UEL59" s="90"/>
      <c r="UEM59" s="90"/>
      <c r="UEN59" s="90"/>
      <c r="UEO59" s="90"/>
      <c r="UEP59" s="90"/>
      <c r="UEQ59" s="90"/>
      <c r="UER59" s="90"/>
      <c r="UES59" s="90"/>
      <c r="UET59" s="90"/>
      <c r="UEU59" s="90"/>
      <c r="UEV59" s="90"/>
      <c r="UEW59" s="90"/>
      <c r="UEX59" s="90"/>
      <c r="UEY59" s="90"/>
      <c r="UEZ59" s="90"/>
      <c r="UFA59" s="90"/>
      <c r="UFB59" s="90"/>
      <c r="UFC59" s="90"/>
      <c r="UFD59" s="90"/>
      <c r="UFE59" s="90"/>
      <c r="UFF59" s="90"/>
      <c r="UFG59" s="90"/>
      <c r="UFH59" s="90"/>
      <c r="UFI59" s="90"/>
      <c r="UFJ59" s="90"/>
      <c r="UFK59" s="90"/>
      <c r="UFL59" s="90"/>
      <c r="UFM59" s="90"/>
      <c r="UFN59" s="90"/>
      <c r="UFO59" s="90"/>
      <c r="UFP59" s="90"/>
      <c r="UFQ59" s="90"/>
      <c r="UFR59" s="90"/>
      <c r="UFS59" s="90"/>
      <c r="UFT59" s="90"/>
      <c r="UFU59" s="90"/>
      <c r="UFV59" s="90"/>
      <c r="UFW59" s="90"/>
      <c r="UFX59" s="90"/>
      <c r="UFY59" s="90"/>
      <c r="UFZ59" s="90"/>
      <c r="UGA59" s="90"/>
      <c r="UGB59" s="90"/>
      <c r="UGC59" s="90"/>
      <c r="UGD59" s="90"/>
      <c r="UGE59" s="90"/>
      <c r="UGF59" s="90"/>
      <c r="UGG59" s="90"/>
      <c r="UGH59" s="90"/>
      <c r="UGI59" s="90"/>
      <c r="UGJ59" s="90"/>
      <c r="UGK59" s="90"/>
      <c r="UGL59" s="90"/>
      <c r="UGM59" s="90"/>
      <c r="UGN59" s="90"/>
      <c r="UGO59" s="90"/>
      <c r="UGP59" s="90"/>
      <c r="UGQ59" s="90"/>
      <c r="UGR59" s="90"/>
      <c r="UGS59" s="90"/>
      <c r="UGT59" s="90"/>
      <c r="UGU59" s="90"/>
      <c r="UGV59" s="90"/>
      <c r="UGW59" s="90"/>
      <c r="UGX59" s="90"/>
      <c r="UGY59" s="90"/>
      <c r="UGZ59" s="90"/>
      <c r="UHA59" s="90"/>
      <c r="UHB59" s="90"/>
      <c r="UHC59" s="90"/>
      <c r="UHD59" s="90"/>
      <c r="UHE59" s="90"/>
      <c r="UHF59" s="90"/>
      <c r="UHG59" s="90"/>
      <c r="UHH59" s="90"/>
      <c r="UHI59" s="90"/>
      <c r="UHJ59" s="90"/>
      <c r="UHK59" s="90"/>
      <c r="UHL59" s="90"/>
      <c r="UHM59" s="90"/>
      <c r="UHN59" s="90"/>
      <c r="UHO59" s="90"/>
      <c r="UHP59" s="90"/>
      <c r="UHQ59" s="90"/>
      <c r="UHR59" s="90"/>
      <c r="UHS59" s="90"/>
      <c r="UHT59" s="90"/>
      <c r="UHU59" s="90"/>
      <c r="UHV59" s="90"/>
      <c r="UHW59" s="90"/>
      <c r="UHX59" s="90"/>
      <c r="UHY59" s="90"/>
      <c r="UHZ59" s="90"/>
      <c r="UIA59" s="90"/>
      <c r="UIB59" s="90"/>
      <c r="UIC59" s="90"/>
      <c r="UID59" s="90"/>
      <c r="UIE59" s="90"/>
      <c r="UIF59" s="90"/>
      <c r="UIG59" s="90"/>
      <c r="UIH59" s="90"/>
      <c r="UII59" s="90"/>
      <c r="UIJ59" s="90"/>
      <c r="UIK59" s="90"/>
      <c r="UIL59" s="90"/>
      <c r="UIM59" s="90"/>
      <c r="UIN59" s="90"/>
      <c r="UIO59" s="90"/>
      <c r="UIP59" s="90"/>
      <c r="UIQ59" s="90"/>
      <c r="UIR59" s="90"/>
      <c r="UIS59" s="90"/>
      <c r="UIT59" s="90"/>
      <c r="UIU59" s="90"/>
      <c r="UIV59" s="90"/>
      <c r="UIW59" s="90"/>
      <c r="UIX59" s="90"/>
      <c r="UIY59" s="90"/>
      <c r="UIZ59" s="90"/>
      <c r="UJA59" s="90"/>
      <c r="UJB59" s="90"/>
      <c r="UJC59" s="90"/>
      <c r="UJD59" s="90"/>
      <c r="UJE59" s="90"/>
      <c r="UJF59" s="90"/>
      <c r="UJG59" s="90"/>
      <c r="UJH59" s="90"/>
      <c r="UJI59" s="90"/>
      <c r="UJJ59" s="90"/>
      <c r="UJK59" s="90"/>
      <c r="UJL59" s="90"/>
      <c r="UJM59" s="90"/>
      <c r="UJN59" s="90"/>
      <c r="UJO59" s="90"/>
      <c r="UJP59" s="90"/>
      <c r="UJQ59" s="90"/>
      <c r="UJR59" s="90"/>
      <c r="UJS59" s="90"/>
      <c r="UJT59" s="90"/>
      <c r="UJU59" s="90"/>
      <c r="UJV59" s="90"/>
      <c r="UJW59" s="90"/>
      <c r="UJX59" s="90"/>
      <c r="UJY59" s="90"/>
      <c r="UJZ59" s="90"/>
      <c r="UKA59" s="90"/>
      <c r="UKB59" s="90"/>
      <c r="UKC59" s="90"/>
      <c r="UKD59" s="90"/>
      <c r="UKE59" s="90"/>
      <c r="UKF59" s="90"/>
      <c r="UKG59" s="90"/>
      <c r="UKH59" s="90"/>
      <c r="UKI59" s="90"/>
      <c r="UKJ59" s="90"/>
      <c r="UKK59" s="90"/>
      <c r="UKL59" s="90"/>
      <c r="UKM59" s="90"/>
      <c r="UKN59" s="90"/>
      <c r="UKO59" s="90"/>
      <c r="UKP59" s="90"/>
      <c r="UKQ59" s="90"/>
      <c r="UKR59" s="90"/>
      <c r="UKS59" s="90"/>
      <c r="UKT59" s="90"/>
      <c r="UKU59" s="90"/>
      <c r="UKV59" s="90"/>
      <c r="UKW59" s="90"/>
      <c r="UKX59" s="90"/>
      <c r="UKY59" s="90"/>
      <c r="UKZ59" s="90"/>
      <c r="ULA59" s="90"/>
      <c r="ULB59" s="90"/>
      <c r="ULC59" s="90"/>
      <c r="ULD59" s="90"/>
      <c r="ULE59" s="90"/>
      <c r="ULF59" s="90"/>
      <c r="ULG59" s="90"/>
      <c r="ULH59" s="90"/>
      <c r="ULI59" s="90"/>
      <c r="ULJ59" s="90"/>
      <c r="ULK59" s="90"/>
      <c r="ULL59" s="90"/>
      <c r="ULM59" s="90"/>
      <c r="ULN59" s="90"/>
      <c r="ULO59" s="90"/>
      <c r="ULP59" s="90"/>
      <c r="ULQ59" s="90"/>
      <c r="ULR59" s="90"/>
      <c r="ULS59" s="90"/>
      <c r="ULT59" s="90"/>
      <c r="ULU59" s="90"/>
      <c r="ULV59" s="90"/>
      <c r="ULW59" s="90"/>
      <c r="ULX59" s="90"/>
      <c r="ULY59" s="90"/>
      <c r="ULZ59" s="90"/>
      <c r="UMA59" s="90"/>
      <c r="UMB59" s="90"/>
      <c r="UMC59" s="90"/>
      <c r="UMD59" s="90"/>
      <c r="UME59" s="90"/>
      <c r="UMF59" s="90"/>
      <c r="UMG59" s="90"/>
      <c r="UMH59" s="90"/>
      <c r="UMI59" s="90"/>
      <c r="UMJ59" s="90"/>
      <c r="UMK59" s="90"/>
      <c r="UML59" s="90"/>
      <c r="UMM59" s="90"/>
      <c r="UMN59" s="90"/>
      <c r="UMO59" s="90"/>
      <c r="UMP59" s="90"/>
      <c r="UMQ59" s="90"/>
      <c r="UMR59" s="90"/>
      <c r="UMS59" s="90"/>
      <c r="UMT59" s="90"/>
      <c r="UMU59" s="90"/>
      <c r="UMV59" s="90"/>
      <c r="UMW59" s="90"/>
      <c r="UMX59" s="90"/>
      <c r="UMY59" s="90"/>
      <c r="UMZ59" s="90"/>
      <c r="UNA59" s="90"/>
      <c r="UNB59" s="90"/>
      <c r="UNC59" s="90"/>
      <c r="UND59" s="90"/>
      <c r="UNE59" s="90"/>
      <c r="UNF59" s="90"/>
      <c r="UNG59" s="90"/>
      <c r="UNH59" s="90"/>
      <c r="UNI59" s="90"/>
      <c r="UNJ59" s="90"/>
      <c r="UNK59" s="90"/>
      <c r="UNL59" s="90"/>
      <c r="UNM59" s="90"/>
      <c r="UNN59" s="90"/>
      <c r="UNO59" s="90"/>
      <c r="UNP59" s="90"/>
      <c r="UNQ59" s="90"/>
      <c r="UNR59" s="90"/>
      <c r="UNS59" s="90"/>
      <c r="UNT59" s="90"/>
      <c r="UNU59" s="90"/>
      <c r="UNV59" s="90"/>
      <c r="UNW59" s="90"/>
      <c r="UNX59" s="90"/>
      <c r="UNY59" s="90"/>
      <c r="UNZ59" s="90"/>
      <c r="UOA59" s="90"/>
      <c r="UOB59" s="90"/>
      <c r="UOC59" s="90"/>
      <c r="UOD59" s="90"/>
      <c r="UOE59" s="90"/>
      <c r="UOF59" s="90"/>
      <c r="UOG59" s="90"/>
      <c r="UOH59" s="90"/>
      <c r="UOI59" s="90"/>
      <c r="UOJ59" s="90"/>
      <c r="UOK59" s="90"/>
      <c r="UOL59" s="90"/>
      <c r="UOM59" s="90"/>
      <c r="UON59" s="90"/>
      <c r="UOO59" s="90"/>
      <c r="UOP59" s="90"/>
      <c r="UOQ59" s="90"/>
      <c r="UOR59" s="90"/>
      <c r="UOS59" s="90"/>
      <c r="UOT59" s="90"/>
      <c r="UOU59" s="90"/>
      <c r="UOV59" s="90"/>
      <c r="UOW59" s="90"/>
      <c r="UOX59" s="90"/>
      <c r="UOY59" s="90"/>
      <c r="UOZ59" s="90"/>
      <c r="UPA59" s="90"/>
      <c r="UPB59" s="90"/>
      <c r="UPC59" s="90"/>
      <c r="UPD59" s="90"/>
      <c r="UPE59" s="90"/>
      <c r="UPF59" s="90"/>
      <c r="UPG59" s="90"/>
      <c r="UPH59" s="90"/>
      <c r="UPI59" s="90"/>
      <c r="UPJ59" s="90"/>
      <c r="UPK59" s="90"/>
      <c r="UPL59" s="90"/>
      <c r="UPM59" s="90"/>
      <c r="UPN59" s="90"/>
      <c r="UPO59" s="90"/>
      <c r="UPP59" s="90"/>
      <c r="UPQ59" s="90"/>
      <c r="UPR59" s="90"/>
      <c r="UPS59" s="90"/>
      <c r="UPT59" s="90"/>
      <c r="UPU59" s="90"/>
      <c r="UPV59" s="90"/>
      <c r="UPW59" s="90"/>
      <c r="UPX59" s="90"/>
      <c r="UPY59" s="90"/>
      <c r="UPZ59" s="90"/>
      <c r="UQA59" s="90"/>
      <c r="UQB59" s="90"/>
      <c r="UQC59" s="90"/>
      <c r="UQD59" s="90"/>
      <c r="UQE59" s="90"/>
      <c r="UQF59" s="90"/>
      <c r="UQG59" s="90"/>
      <c r="UQH59" s="90"/>
      <c r="UQI59" s="90"/>
      <c r="UQJ59" s="90"/>
      <c r="UQK59" s="90"/>
      <c r="UQL59" s="90"/>
      <c r="UQM59" s="90"/>
      <c r="UQN59" s="90"/>
      <c r="UQO59" s="90"/>
      <c r="UQP59" s="90"/>
      <c r="UQQ59" s="90"/>
      <c r="UQR59" s="90"/>
      <c r="UQS59" s="90"/>
      <c r="UQT59" s="90"/>
      <c r="UQU59" s="90"/>
      <c r="UQV59" s="90"/>
      <c r="UQW59" s="90"/>
      <c r="UQX59" s="90"/>
      <c r="UQY59" s="90"/>
      <c r="UQZ59" s="90"/>
      <c r="URA59" s="90"/>
      <c r="URB59" s="90"/>
      <c r="URC59" s="90"/>
      <c r="URD59" s="90"/>
      <c r="URE59" s="90"/>
      <c r="URF59" s="90"/>
      <c r="URG59" s="90"/>
      <c r="URH59" s="90"/>
      <c r="URI59" s="90"/>
      <c r="URJ59" s="90"/>
      <c r="URK59" s="90"/>
      <c r="URL59" s="90"/>
      <c r="URM59" s="90"/>
      <c r="URN59" s="90"/>
      <c r="URO59" s="90"/>
      <c r="URP59" s="90"/>
      <c r="URQ59" s="90"/>
      <c r="URR59" s="90"/>
      <c r="URS59" s="90"/>
      <c r="URT59" s="90"/>
      <c r="URU59" s="90"/>
      <c r="URV59" s="90"/>
      <c r="URW59" s="90"/>
      <c r="URX59" s="90"/>
      <c r="URY59" s="90"/>
      <c r="URZ59" s="90"/>
      <c r="USA59" s="90"/>
      <c r="USB59" s="90"/>
      <c r="USC59" s="90"/>
      <c r="USD59" s="90"/>
      <c r="USE59" s="90"/>
      <c r="USF59" s="90"/>
      <c r="USG59" s="90"/>
      <c r="USH59" s="90"/>
      <c r="USI59" s="90"/>
      <c r="USJ59" s="90"/>
      <c r="USK59" s="90"/>
      <c r="USL59" s="90"/>
      <c r="USM59" s="90"/>
      <c r="USN59" s="90"/>
      <c r="USO59" s="90"/>
      <c r="USP59" s="90"/>
      <c r="USQ59" s="90"/>
      <c r="USR59" s="90"/>
      <c r="USS59" s="90"/>
      <c r="UST59" s="90"/>
      <c r="USU59" s="90"/>
      <c r="USV59" s="90"/>
      <c r="USW59" s="90"/>
      <c r="USX59" s="90"/>
      <c r="USY59" s="90"/>
      <c r="USZ59" s="90"/>
      <c r="UTA59" s="90"/>
      <c r="UTB59" s="90"/>
      <c r="UTC59" s="90"/>
      <c r="UTD59" s="90"/>
      <c r="UTE59" s="90"/>
      <c r="UTF59" s="90"/>
      <c r="UTG59" s="90"/>
      <c r="UTH59" s="90"/>
      <c r="UTI59" s="90"/>
      <c r="UTJ59" s="90"/>
      <c r="UTK59" s="90"/>
      <c r="UTL59" s="90"/>
      <c r="UTM59" s="90"/>
      <c r="UTN59" s="90"/>
      <c r="UTO59" s="90"/>
      <c r="UTP59" s="90"/>
      <c r="UTQ59" s="90"/>
      <c r="UTR59" s="90"/>
      <c r="UTS59" s="90"/>
      <c r="UTT59" s="90"/>
      <c r="UTU59" s="90"/>
      <c r="UTV59" s="90"/>
      <c r="UTW59" s="90"/>
      <c r="UTX59" s="90"/>
      <c r="UTY59" s="90"/>
      <c r="UTZ59" s="90"/>
      <c r="UUA59" s="90"/>
      <c r="UUB59" s="90"/>
      <c r="UUC59" s="90"/>
      <c r="UUD59" s="90"/>
      <c r="UUE59" s="90"/>
      <c r="UUF59" s="90"/>
      <c r="UUG59" s="90"/>
      <c r="UUH59" s="90"/>
      <c r="UUI59" s="90"/>
      <c r="UUJ59" s="90"/>
      <c r="UUK59" s="90"/>
      <c r="UUL59" s="90"/>
      <c r="UUM59" s="90"/>
      <c r="UUN59" s="90"/>
      <c r="UUO59" s="90"/>
      <c r="UUP59" s="90"/>
      <c r="UUQ59" s="90"/>
      <c r="UUR59" s="90"/>
      <c r="UUS59" s="90"/>
      <c r="UUT59" s="90"/>
      <c r="UUU59" s="90"/>
      <c r="UUV59" s="90"/>
      <c r="UUW59" s="90"/>
      <c r="UUX59" s="90"/>
      <c r="UUY59" s="90"/>
      <c r="UUZ59" s="90"/>
      <c r="UVA59" s="90"/>
      <c r="UVB59" s="90"/>
      <c r="UVC59" s="90"/>
      <c r="UVD59" s="90"/>
      <c r="UVE59" s="90"/>
      <c r="UVF59" s="90"/>
      <c r="UVG59" s="90"/>
      <c r="UVH59" s="90"/>
      <c r="UVI59" s="90"/>
      <c r="UVJ59" s="90"/>
      <c r="UVK59" s="90"/>
      <c r="UVL59" s="90"/>
      <c r="UVM59" s="90"/>
      <c r="UVN59" s="90"/>
      <c r="UVO59" s="90"/>
      <c r="UVP59" s="90"/>
      <c r="UVQ59" s="90"/>
      <c r="UVR59" s="90"/>
      <c r="UVS59" s="90"/>
      <c r="UVT59" s="90"/>
      <c r="UVU59" s="90"/>
      <c r="UVV59" s="90"/>
      <c r="UVW59" s="90"/>
      <c r="UVX59" s="90"/>
      <c r="UVY59" s="90"/>
      <c r="UVZ59" s="90"/>
      <c r="UWA59" s="90"/>
      <c r="UWB59" s="90"/>
      <c r="UWC59" s="90"/>
      <c r="UWD59" s="90"/>
      <c r="UWE59" s="90"/>
      <c r="UWF59" s="90"/>
      <c r="UWG59" s="90"/>
      <c r="UWH59" s="90"/>
      <c r="UWI59" s="90"/>
      <c r="UWJ59" s="90"/>
      <c r="UWK59" s="90"/>
      <c r="UWL59" s="90"/>
      <c r="UWM59" s="90"/>
      <c r="UWN59" s="90"/>
      <c r="UWO59" s="90"/>
      <c r="UWP59" s="90"/>
      <c r="UWQ59" s="90"/>
      <c r="UWR59" s="90"/>
      <c r="UWS59" s="90"/>
      <c r="UWT59" s="90"/>
      <c r="UWU59" s="90"/>
      <c r="UWV59" s="90"/>
      <c r="UWW59" s="90"/>
      <c r="UWX59" s="90"/>
      <c r="UWY59" s="90"/>
      <c r="UWZ59" s="90"/>
      <c r="UXA59" s="90"/>
      <c r="UXB59" s="90"/>
      <c r="UXC59" s="90"/>
      <c r="UXD59" s="90"/>
      <c r="UXE59" s="90"/>
      <c r="UXF59" s="90"/>
      <c r="UXG59" s="90"/>
      <c r="UXH59" s="90"/>
      <c r="UXI59" s="90"/>
      <c r="UXJ59" s="90"/>
      <c r="UXK59" s="90"/>
      <c r="UXL59" s="90"/>
      <c r="UXM59" s="90"/>
      <c r="UXN59" s="90"/>
      <c r="UXO59" s="90"/>
      <c r="UXP59" s="90"/>
      <c r="UXQ59" s="90"/>
      <c r="UXR59" s="90"/>
      <c r="UXS59" s="90"/>
      <c r="UXT59" s="90"/>
      <c r="UXU59" s="90"/>
      <c r="UXV59" s="90"/>
      <c r="UXW59" s="90"/>
      <c r="UXX59" s="90"/>
      <c r="UXY59" s="90"/>
      <c r="UXZ59" s="90"/>
      <c r="UYA59" s="90"/>
      <c r="UYB59" s="90"/>
      <c r="UYC59" s="90"/>
      <c r="UYD59" s="90"/>
      <c r="UYE59" s="90"/>
      <c r="UYF59" s="90"/>
      <c r="UYG59" s="90"/>
      <c r="UYH59" s="90"/>
      <c r="UYI59" s="90"/>
      <c r="UYJ59" s="90"/>
      <c r="UYK59" s="90"/>
      <c r="UYL59" s="90"/>
      <c r="UYM59" s="90"/>
      <c r="UYN59" s="90"/>
      <c r="UYO59" s="90"/>
      <c r="UYP59" s="90"/>
      <c r="UYQ59" s="90"/>
      <c r="UYR59" s="90"/>
      <c r="UYS59" s="90"/>
      <c r="UYT59" s="90"/>
      <c r="UYU59" s="90"/>
      <c r="UYV59" s="90"/>
      <c r="UYW59" s="90"/>
      <c r="UYX59" s="90"/>
      <c r="UYY59" s="90"/>
      <c r="UYZ59" s="90"/>
      <c r="UZA59" s="90"/>
      <c r="UZB59" s="90"/>
      <c r="UZC59" s="90"/>
      <c r="UZD59" s="90"/>
      <c r="UZE59" s="90"/>
      <c r="UZF59" s="90"/>
      <c r="UZG59" s="90"/>
      <c r="UZH59" s="90"/>
      <c r="UZI59" s="90"/>
      <c r="UZJ59" s="90"/>
      <c r="UZK59" s="90"/>
      <c r="UZL59" s="90"/>
      <c r="UZM59" s="90"/>
      <c r="UZN59" s="90"/>
      <c r="UZO59" s="90"/>
      <c r="UZP59" s="90"/>
      <c r="UZQ59" s="90"/>
      <c r="UZR59" s="90"/>
      <c r="UZS59" s="90"/>
      <c r="UZT59" s="90"/>
      <c r="UZU59" s="90"/>
      <c r="UZV59" s="90"/>
      <c r="UZW59" s="90"/>
      <c r="UZX59" s="90"/>
      <c r="UZY59" s="90"/>
      <c r="UZZ59" s="90"/>
      <c r="VAA59" s="90"/>
      <c r="VAB59" s="90"/>
      <c r="VAC59" s="90"/>
      <c r="VAD59" s="90"/>
      <c r="VAE59" s="90"/>
      <c r="VAF59" s="90"/>
      <c r="VAG59" s="90"/>
      <c r="VAH59" s="90"/>
      <c r="VAI59" s="90"/>
      <c r="VAJ59" s="90"/>
      <c r="VAK59" s="90"/>
      <c r="VAL59" s="90"/>
      <c r="VAM59" s="90"/>
      <c r="VAN59" s="90"/>
      <c r="VAO59" s="90"/>
      <c r="VAP59" s="90"/>
      <c r="VAQ59" s="90"/>
      <c r="VAR59" s="90"/>
      <c r="VAS59" s="90"/>
      <c r="VAT59" s="90"/>
      <c r="VAU59" s="90"/>
      <c r="VAV59" s="90"/>
      <c r="VAW59" s="90"/>
      <c r="VAX59" s="90"/>
      <c r="VAY59" s="90"/>
      <c r="VAZ59" s="90"/>
      <c r="VBA59" s="90"/>
      <c r="VBB59" s="90"/>
      <c r="VBC59" s="90"/>
      <c r="VBD59" s="90"/>
      <c r="VBE59" s="90"/>
      <c r="VBF59" s="90"/>
      <c r="VBG59" s="90"/>
      <c r="VBH59" s="90"/>
      <c r="VBI59" s="90"/>
      <c r="VBJ59" s="90"/>
      <c r="VBK59" s="90"/>
      <c r="VBL59" s="90"/>
      <c r="VBM59" s="90"/>
      <c r="VBN59" s="90"/>
      <c r="VBO59" s="90"/>
      <c r="VBP59" s="90"/>
      <c r="VBQ59" s="90"/>
      <c r="VBR59" s="90"/>
      <c r="VBS59" s="90"/>
      <c r="VBT59" s="90"/>
      <c r="VBU59" s="90"/>
      <c r="VBV59" s="90"/>
      <c r="VBW59" s="90"/>
      <c r="VBX59" s="90"/>
      <c r="VBY59" s="90"/>
      <c r="VBZ59" s="90"/>
      <c r="VCA59" s="90"/>
      <c r="VCB59" s="90"/>
      <c r="VCC59" s="90"/>
      <c r="VCD59" s="90"/>
      <c r="VCE59" s="90"/>
      <c r="VCF59" s="90"/>
      <c r="VCG59" s="90"/>
      <c r="VCH59" s="90"/>
      <c r="VCI59" s="90"/>
      <c r="VCJ59" s="90"/>
      <c r="VCK59" s="90"/>
      <c r="VCL59" s="90"/>
      <c r="VCM59" s="90"/>
      <c r="VCN59" s="90"/>
      <c r="VCO59" s="90"/>
      <c r="VCP59" s="90"/>
      <c r="VCQ59" s="90"/>
      <c r="VCR59" s="90"/>
      <c r="VCS59" s="90"/>
      <c r="VCT59" s="90"/>
      <c r="VCU59" s="90"/>
      <c r="VCV59" s="90"/>
      <c r="VCW59" s="90"/>
      <c r="VCX59" s="90"/>
      <c r="VCY59" s="90"/>
      <c r="VCZ59" s="90"/>
      <c r="VDA59" s="90"/>
      <c r="VDB59" s="90"/>
      <c r="VDC59" s="90"/>
      <c r="VDD59" s="90"/>
      <c r="VDE59" s="90"/>
      <c r="VDF59" s="90"/>
      <c r="VDG59" s="90"/>
      <c r="VDH59" s="90"/>
      <c r="VDI59" s="90"/>
      <c r="VDJ59" s="90"/>
      <c r="VDK59" s="90"/>
      <c r="VDL59" s="90"/>
      <c r="VDM59" s="90"/>
      <c r="VDN59" s="90"/>
      <c r="VDO59" s="90"/>
      <c r="VDP59" s="90"/>
      <c r="VDQ59" s="90"/>
      <c r="VDR59" s="90"/>
      <c r="VDS59" s="90"/>
      <c r="VDT59" s="90"/>
      <c r="VDU59" s="90"/>
      <c r="VDV59" s="90"/>
      <c r="VDW59" s="90"/>
      <c r="VDX59" s="90"/>
      <c r="VDY59" s="90"/>
      <c r="VDZ59" s="90"/>
      <c r="VEA59" s="90"/>
      <c r="VEB59" s="90"/>
      <c r="VEC59" s="90"/>
      <c r="VED59" s="90"/>
      <c r="VEE59" s="90"/>
      <c r="VEF59" s="90"/>
      <c r="VEG59" s="90"/>
      <c r="VEH59" s="90"/>
      <c r="VEI59" s="90"/>
      <c r="VEJ59" s="90"/>
      <c r="VEK59" s="90"/>
      <c r="VEL59" s="90"/>
      <c r="VEM59" s="90"/>
      <c r="VEN59" s="90"/>
      <c r="VEO59" s="90"/>
      <c r="VEP59" s="90"/>
      <c r="VEQ59" s="90"/>
      <c r="VER59" s="90"/>
      <c r="VES59" s="90"/>
      <c r="VET59" s="90"/>
      <c r="VEU59" s="90"/>
      <c r="VEV59" s="90"/>
      <c r="VEW59" s="90"/>
      <c r="VEX59" s="90"/>
      <c r="VEY59" s="90"/>
      <c r="VEZ59" s="90"/>
      <c r="VFA59" s="90"/>
      <c r="VFB59" s="90"/>
      <c r="VFC59" s="90"/>
      <c r="VFD59" s="90"/>
      <c r="VFE59" s="90"/>
      <c r="VFF59" s="90"/>
      <c r="VFG59" s="90"/>
      <c r="VFH59" s="90"/>
      <c r="VFI59" s="90"/>
      <c r="VFJ59" s="90"/>
      <c r="VFK59" s="90"/>
      <c r="VFL59" s="90"/>
      <c r="VFM59" s="90"/>
      <c r="VFN59" s="90"/>
      <c r="VFO59" s="90"/>
      <c r="VFP59" s="90"/>
      <c r="VFQ59" s="90"/>
      <c r="VFR59" s="90"/>
      <c r="VFS59" s="90"/>
      <c r="VFT59" s="90"/>
      <c r="VFU59" s="90"/>
      <c r="VFV59" s="90"/>
      <c r="VFW59" s="90"/>
      <c r="VFX59" s="90"/>
      <c r="VFY59" s="90"/>
      <c r="VFZ59" s="90"/>
      <c r="VGA59" s="90"/>
      <c r="VGB59" s="90"/>
      <c r="VGC59" s="90"/>
      <c r="VGD59" s="90"/>
      <c r="VGE59" s="90"/>
      <c r="VGF59" s="90"/>
      <c r="VGG59" s="90"/>
      <c r="VGH59" s="90"/>
      <c r="VGI59" s="90"/>
      <c r="VGJ59" s="90"/>
      <c r="VGK59" s="90"/>
      <c r="VGL59" s="90"/>
      <c r="VGM59" s="90"/>
      <c r="VGN59" s="90"/>
      <c r="VGO59" s="90"/>
      <c r="VGP59" s="90"/>
      <c r="VGQ59" s="90"/>
      <c r="VGR59" s="90"/>
      <c r="VGS59" s="90"/>
      <c r="VGT59" s="90"/>
      <c r="VGU59" s="90"/>
      <c r="VGV59" s="90"/>
      <c r="VGW59" s="90"/>
      <c r="VGX59" s="90"/>
      <c r="VGY59" s="90"/>
      <c r="VGZ59" s="90"/>
      <c r="VHA59" s="90"/>
      <c r="VHB59" s="90"/>
      <c r="VHC59" s="90"/>
      <c r="VHD59" s="90"/>
      <c r="VHE59" s="90"/>
      <c r="VHF59" s="90"/>
      <c r="VHG59" s="90"/>
      <c r="VHH59" s="90"/>
      <c r="VHI59" s="90"/>
      <c r="VHJ59" s="90"/>
      <c r="VHK59" s="90"/>
      <c r="VHL59" s="90"/>
      <c r="VHM59" s="90"/>
      <c r="VHN59" s="90"/>
      <c r="VHO59" s="90"/>
      <c r="VHP59" s="90"/>
      <c r="VHQ59" s="90"/>
      <c r="VHR59" s="90"/>
      <c r="VHS59" s="90"/>
      <c r="VHT59" s="90"/>
      <c r="VHU59" s="90"/>
      <c r="VHV59" s="90"/>
      <c r="VHW59" s="90"/>
      <c r="VHX59" s="90"/>
      <c r="VHY59" s="90"/>
      <c r="VHZ59" s="90"/>
      <c r="VIA59" s="90"/>
      <c r="VIB59" s="90"/>
      <c r="VIC59" s="90"/>
      <c r="VID59" s="90"/>
      <c r="VIE59" s="90"/>
      <c r="VIF59" s="90"/>
      <c r="VIG59" s="90"/>
      <c r="VIH59" s="90"/>
      <c r="VII59" s="90"/>
      <c r="VIJ59" s="90"/>
      <c r="VIK59" s="90"/>
      <c r="VIL59" s="90"/>
      <c r="VIM59" s="90"/>
      <c r="VIN59" s="90"/>
      <c r="VIO59" s="90"/>
      <c r="VIP59" s="90"/>
      <c r="VIQ59" s="90"/>
      <c r="VIR59" s="90"/>
      <c r="VIS59" s="90"/>
      <c r="VIT59" s="90"/>
      <c r="VIU59" s="90"/>
      <c r="VIV59" s="90"/>
      <c r="VIW59" s="90"/>
      <c r="VIX59" s="90"/>
      <c r="VIY59" s="90"/>
      <c r="VIZ59" s="90"/>
      <c r="VJA59" s="90"/>
      <c r="VJB59" s="90"/>
      <c r="VJC59" s="90"/>
      <c r="VJD59" s="90"/>
      <c r="VJE59" s="90"/>
      <c r="VJF59" s="90"/>
      <c r="VJG59" s="90"/>
      <c r="VJH59" s="90"/>
      <c r="VJI59" s="90"/>
      <c r="VJJ59" s="90"/>
      <c r="VJK59" s="90"/>
      <c r="VJL59" s="90"/>
      <c r="VJM59" s="90"/>
      <c r="VJN59" s="90"/>
      <c r="VJO59" s="90"/>
      <c r="VJP59" s="90"/>
      <c r="VJQ59" s="90"/>
      <c r="VJR59" s="90"/>
      <c r="VJS59" s="90"/>
      <c r="VJT59" s="90"/>
      <c r="VJU59" s="90"/>
      <c r="VJV59" s="90"/>
      <c r="VJW59" s="90"/>
      <c r="VJX59" s="90"/>
      <c r="VJY59" s="90"/>
      <c r="VJZ59" s="90"/>
      <c r="VKA59" s="90"/>
      <c r="VKB59" s="90"/>
      <c r="VKC59" s="90"/>
      <c r="VKD59" s="90"/>
      <c r="VKE59" s="90"/>
      <c r="VKF59" s="90"/>
      <c r="VKG59" s="90"/>
      <c r="VKH59" s="90"/>
      <c r="VKI59" s="90"/>
      <c r="VKJ59" s="90"/>
      <c r="VKK59" s="90"/>
      <c r="VKL59" s="90"/>
      <c r="VKM59" s="90"/>
      <c r="VKN59" s="90"/>
      <c r="VKO59" s="90"/>
      <c r="VKP59" s="90"/>
      <c r="VKQ59" s="90"/>
      <c r="VKR59" s="90"/>
      <c r="VKS59" s="90"/>
      <c r="VKT59" s="90"/>
      <c r="VKU59" s="90"/>
      <c r="VKV59" s="90"/>
      <c r="VKW59" s="90"/>
      <c r="VKX59" s="90"/>
      <c r="VKY59" s="90"/>
      <c r="VKZ59" s="90"/>
      <c r="VLA59" s="90"/>
      <c r="VLB59" s="90"/>
      <c r="VLC59" s="90"/>
      <c r="VLD59" s="90"/>
      <c r="VLE59" s="90"/>
      <c r="VLF59" s="90"/>
      <c r="VLG59" s="90"/>
      <c r="VLH59" s="90"/>
      <c r="VLI59" s="90"/>
      <c r="VLJ59" s="90"/>
      <c r="VLK59" s="90"/>
      <c r="VLL59" s="90"/>
      <c r="VLM59" s="90"/>
      <c r="VLN59" s="90"/>
      <c r="VLO59" s="90"/>
      <c r="VLP59" s="90"/>
      <c r="VLQ59" s="90"/>
      <c r="VLR59" s="90"/>
      <c r="VLS59" s="90"/>
      <c r="VLT59" s="90"/>
      <c r="VLU59" s="90"/>
      <c r="VLV59" s="90"/>
      <c r="VLW59" s="90"/>
      <c r="VLX59" s="90"/>
      <c r="VLY59" s="90"/>
      <c r="VLZ59" s="90"/>
      <c r="VMA59" s="90"/>
      <c r="VMB59" s="90"/>
      <c r="VMC59" s="90"/>
      <c r="VMD59" s="90"/>
      <c r="VME59" s="90"/>
      <c r="VMF59" s="90"/>
      <c r="VMG59" s="90"/>
      <c r="VMH59" s="90"/>
      <c r="VMI59" s="90"/>
      <c r="VMJ59" s="90"/>
      <c r="VMK59" s="90"/>
      <c r="VML59" s="90"/>
      <c r="VMM59" s="90"/>
      <c r="VMN59" s="90"/>
      <c r="VMO59" s="90"/>
      <c r="VMP59" s="90"/>
      <c r="VMQ59" s="90"/>
      <c r="VMR59" s="90"/>
      <c r="VMS59" s="90"/>
      <c r="VMT59" s="90"/>
      <c r="VMU59" s="90"/>
      <c r="VMV59" s="90"/>
      <c r="VMW59" s="90"/>
      <c r="VMX59" s="90"/>
      <c r="VMY59" s="90"/>
      <c r="VMZ59" s="90"/>
      <c r="VNA59" s="90"/>
      <c r="VNB59" s="90"/>
      <c r="VNC59" s="90"/>
      <c r="VND59" s="90"/>
      <c r="VNE59" s="90"/>
      <c r="VNF59" s="90"/>
      <c r="VNG59" s="90"/>
      <c r="VNH59" s="90"/>
      <c r="VNI59" s="90"/>
      <c r="VNJ59" s="90"/>
      <c r="VNK59" s="90"/>
      <c r="VNL59" s="90"/>
      <c r="VNM59" s="90"/>
      <c r="VNN59" s="90"/>
      <c r="VNO59" s="90"/>
      <c r="VNP59" s="90"/>
      <c r="VNQ59" s="90"/>
      <c r="VNR59" s="90"/>
      <c r="VNS59" s="90"/>
      <c r="VNT59" s="90"/>
      <c r="VNU59" s="90"/>
      <c r="VNV59" s="90"/>
      <c r="VNW59" s="90"/>
      <c r="VNX59" s="90"/>
      <c r="VNY59" s="90"/>
      <c r="VNZ59" s="90"/>
      <c r="VOA59" s="90"/>
      <c r="VOB59" s="90"/>
      <c r="VOC59" s="90"/>
      <c r="VOD59" s="90"/>
      <c r="VOE59" s="90"/>
      <c r="VOF59" s="90"/>
      <c r="VOG59" s="90"/>
      <c r="VOH59" s="90"/>
      <c r="VOI59" s="90"/>
      <c r="VOJ59" s="90"/>
      <c r="VOK59" s="90"/>
      <c r="VOL59" s="90"/>
      <c r="VOM59" s="90"/>
      <c r="VON59" s="90"/>
      <c r="VOO59" s="90"/>
      <c r="VOP59" s="90"/>
      <c r="VOQ59" s="90"/>
      <c r="VOR59" s="90"/>
      <c r="VOS59" s="90"/>
      <c r="VOT59" s="90"/>
      <c r="VOU59" s="90"/>
      <c r="VOV59" s="90"/>
      <c r="VOW59" s="90"/>
      <c r="VOX59" s="90"/>
      <c r="VOY59" s="90"/>
      <c r="VOZ59" s="90"/>
      <c r="VPA59" s="90"/>
      <c r="VPB59" s="90"/>
      <c r="VPC59" s="90"/>
      <c r="VPD59" s="90"/>
      <c r="VPE59" s="90"/>
      <c r="VPF59" s="90"/>
      <c r="VPG59" s="90"/>
      <c r="VPH59" s="90"/>
      <c r="VPI59" s="90"/>
      <c r="VPJ59" s="90"/>
      <c r="VPK59" s="90"/>
      <c r="VPL59" s="90"/>
      <c r="VPM59" s="90"/>
      <c r="VPN59" s="90"/>
      <c r="VPO59" s="90"/>
      <c r="VPP59" s="90"/>
      <c r="VPQ59" s="90"/>
      <c r="VPR59" s="90"/>
      <c r="VPS59" s="90"/>
      <c r="VPT59" s="90"/>
      <c r="VPU59" s="90"/>
      <c r="VPV59" s="90"/>
      <c r="VPW59" s="90"/>
      <c r="VPX59" s="90"/>
      <c r="VPY59" s="90"/>
      <c r="VPZ59" s="90"/>
      <c r="VQA59" s="90"/>
      <c r="VQB59" s="90"/>
      <c r="VQC59" s="90"/>
      <c r="VQD59" s="90"/>
      <c r="VQE59" s="90"/>
      <c r="VQF59" s="90"/>
      <c r="VQG59" s="90"/>
      <c r="VQH59" s="90"/>
      <c r="VQI59" s="90"/>
      <c r="VQJ59" s="90"/>
      <c r="VQK59" s="90"/>
      <c r="VQL59" s="90"/>
      <c r="VQM59" s="90"/>
      <c r="VQN59" s="90"/>
      <c r="VQO59" s="90"/>
      <c r="VQP59" s="90"/>
      <c r="VQQ59" s="90"/>
      <c r="VQR59" s="90"/>
      <c r="VQS59" s="90"/>
      <c r="VQT59" s="90"/>
      <c r="VQU59" s="90"/>
      <c r="VQV59" s="90"/>
      <c r="VQW59" s="90"/>
      <c r="VQX59" s="90"/>
      <c r="VQY59" s="90"/>
      <c r="VQZ59" s="90"/>
      <c r="VRA59" s="90"/>
      <c r="VRB59" s="90"/>
      <c r="VRC59" s="90"/>
      <c r="VRD59" s="90"/>
      <c r="VRE59" s="90"/>
      <c r="VRF59" s="90"/>
      <c r="VRG59" s="90"/>
      <c r="VRH59" s="90"/>
      <c r="VRI59" s="90"/>
      <c r="VRJ59" s="90"/>
      <c r="VRK59" s="90"/>
      <c r="VRL59" s="90"/>
      <c r="VRM59" s="90"/>
      <c r="VRN59" s="90"/>
      <c r="VRO59" s="90"/>
      <c r="VRP59" s="90"/>
      <c r="VRQ59" s="90"/>
      <c r="VRR59" s="90"/>
      <c r="VRS59" s="90"/>
      <c r="VRT59" s="90"/>
      <c r="VRU59" s="90"/>
      <c r="VRV59" s="90"/>
      <c r="VRW59" s="90"/>
      <c r="VRX59" s="90"/>
      <c r="VRY59" s="90"/>
      <c r="VRZ59" s="90"/>
      <c r="VSA59" s="90"/>
      <c r="VSB59" s="90"/>
      <c r="VSC59" s="90"/>
      <c r="VSD59" s="90"/>
      <c r="VSE59" s="90"/>
      <c r="VSF59" s="90"/>
      <c r="VSG59" s="90"/>
      <c r="VSH59" s="90"/>
      <c r="VSI59" s="90"/>
      <c r="VSJ59" s="90"/>
      <c r="VSK59" s="90"/>
      <c r="VSL59" s="90"/>
      <c r="VSM59" s="90"/>
      <c r="VSN59" s="90"/>
      <c r="VSO59" s="90"/>
      <c r="VSP59" s="90"/>
      <c r="VSQ59" s="90"/>
      <c r="VSR59" s="90"/>
      <c r="VSS59" s="90"/>
      <c r="VST59" s="90"/>
      <c r="VSU59" s="90"/>
      <c r="VSV59" s="90"/>
      <c r="VSW59" s="90"/>
      <c r="VSX59" s="90"/>
      <c r="VSY59" s="90"/>
      <c r="VSZ59" s="90"/>
      <c r="VTA59" s="90"/>
      <c r="VTB59" s="90"/>
      <c r="VTC59" s="90"/>
      <c r="VTD59" s="90"/>
      <c r="VTE59" s="90"/>
      <c r="VTF59" s="90"/>
      <c r="VTG59" s="90"/>
      <c r="VTH59" s="90"/>
      <c r="VTI59" s="90"/>
      <c r="VTJ59" s="90"/>
      <c r="VTK59" s="90"/>
      <c r="VTL59" s="90"/>
      <c r="VTM59" s="90"/>
      <c r="VTN59" s="90"/>
      <c r="VTO59" s="90"/>
      <c r="VTP59" s="90"/>
      <c r="VTQ59" s="90"/>
      <c r="VTR59" s="90"/>
      <c r="VTS59" s="90"/>
      <c r="VTT59" s="90"/>
      <c r="VTU59" s="90"/>
      <c r="VTV59" s="90"/>
      <c r="VTW59" s="90"/>
      <c r="VTX59" s="90"/>
      <c r="VTY59" s="90"/>
      <c r="VTZ59" s="90"/>
      <c r="VUA59" s="90"/>
      <c r="VUB59" s="90"/>
      <c r="VUC59" s="90"/>
      <c r="VUD59" s="90"/>
      <c r="VUE59" s="90"/>
      <c r="VUF59" s="90"/>
      <c r="VUG59" s="90"/>
      <c r="VUH59" s="90"/>
      <c r="VUI59" s="90"/>
      <c r="VUJ59" s="90"/>
      <c r="VUK59" s="90"/>
      <c r="VUL59" s="90"/>
      <c r="VUM59" s="90"/>
      <c r="VUN59" s="90"/>
      <c r="VUO59" s="90"/>
      <c r="VUP59" s="90"/>
      <c r="VUQ59" s="90"/>
      <c r="VUR59" s="90"/>
      <c r="VUS59" s="90"/>
      <c r="VUT59" s="90"/>
      <c r="VUU59" s="90"/>
      <c r="VUV59" s="90"/>
      <c r="VUW59" s="90"/>
      <c r="VUX59" s="90"/>
      <c r="VUY59" s="90"/>
      <c r="VUZ59" s="90"/>
      <c r="VVA59" s="90"/>
      <c r="VVB59" s="90"/>
      <c r="VVC59" s="90"/>
      <c r="VVD59" s="90"/>
      <c r="VVE59" s="90"/>
      <c r="VVF59" s="90"/>
      <c r="VVG59" s="90"/>
      <c r="VVH59" s="90"/>
      <c r="VVI59" s="90"/>
      <c r="VVJ59" s="90"/>
      <c r="VVK59" s="90"/>
      <c r="VVL59" s="90"/>
      <c r="VVM59" s="90"/>
      <c r="VVN59" s="90"/>
      <c r="VVO59" s="90"/>
      <c r="VVP59" s="90"/>
      <c r="VVQ59" s="90"/>
      <c r="VVR59" s="90"/>
      <c r="VVS59" s="90"/>
      <c r="VVT59" s="90"/>
      <c r="VVU59" s="90"/>
      <c r="VVV59" s="90"/>
      <c r="VVW59" s="90"/>
      <c r="VVX59" s="90"/>
      <c r="VVY59" s="90"/>
      <c r="VVZ59" s="90"/>
      <c r="VWA59" s="90"/>
      <c r="VWB59" s="90"/>
      <c r="VWC59" s="90"/>
      <c r="VWD59" s="90"/>
      <c r="VWE59" s="90"/>
      <c r="VWF59" s="90"/>
      <c r="VWG59" s="90"/>
      <c r="VWH59" s="90"/>
      <c r="VWI59" s="90"/>
      <c r="VWJ59" s="90"/>
      <c r="VWK59" s="90"/>
      <c r="VWL59" s="90"/>
      <c r="VWM59" s="90"/>
      <c r="VWN59" s="90"/>
      <c r="VWO59" s="90"/>
      <c r="VWP59" s="90"/>
      <c r="VWQ59" s="90"/>
      <c r="VWR59" s="90"/>
      <c r="VWS59" s="90"/>
      <c r="VWT59" s="90"/>
      <c r="VWU59" s="90"/>
      <c r="VWV59" s="90"/>
      <c r="VWW59" s="90"/>
      <c r="VWX59" s="90"/>
      <c r="VWY59" s="90"/>
      <c r="VWZ59" s="90"/>
      <c r="VXA59" s="90"/>
      <c r="VXB59" s="90"/>
      <c r="VXC59" s="90"/>
      <c r="VXD59" s="90"/>
      <c r="VXE59" s="90"/>
      <c r="VXF59" s="90"/>
      <c r="VXG59" s="90"/>
      <c r="VXH59" s="90"/>
      <c r="VXI59" s="90"/>
      <c r="VXJ59" s="90"/>
      <c r="VXK59" s="90"/>
      <c r="VXL59" s="90"/>
      <c r="VXM59" s="90"/>
      <c r="VXN59" s="90"/>
      <c r="VXO59" s="90"/>
      <c r="VXP59" s="90"/>
      <c r="VXQ59" s="90"/>
      <c r="VXR59" s="90"/>
      <c r="VXS59" s="90"/>
      <c r="VXT59" s="90"/>
      <c r="VXU59" s="90"/>
      <c r="VXV59" s="90"/>
      <c r="VXW59" s="90"/>
      <c r="VXX59" s="90"/>
      <c r="VXY59" s="90"/>
      <c r="VXZ59" s="90"/>
      <c r="VYA59" s="90"/>
      <c r="VYB59" s="90"/>
      <c r="VYC59" s="90"/>
      <c r="VYD59" s="90"/>
      <c r="VYE59" s="90"/>
      <c r="VYF59" s="90"/>
      <c r="VYG59" s="90"/>
      <c r="VYH59" s="90"/>
      <c r="VYI59" s="90"/>
      <c r="VYJ59" s="90"/>
      <c r="VYK59" s="90"/>
      <c r="VYL59" s="90"/>
      <c r="VYM59" s="90"/>
      <c r="VYN59" s="90"/>
      <c r="VYO59" s="90"/>
      <c r="VYP59" s="90"/>
      <c r="VYQ59" s="90"/>
      <c r="VYR59" s="90"/>
      <c r="VYS59" s="90"/>
      <c r="VYT59" s="90"/>
      <c r="VYU59" s="90"/>
      <c r="VYV59" s="90"/>
      <c r="VYW59" s="90"/>
      <c r="VYX59" s="90"/>
      <c r="VYY59" s="90"/>
      <c r="VYZ59" s="90"/>
      <c r="VZA59" s="90"/>
      <c r="VZB59" s="90"/>
      <c r="VZC59" s="90"/>
      <c r="VZD59" s="90"/>
      <c r="VZE59" s="90"/>
      <c r="VZF59" s="90"/>
      <c r="VZG59" s="90"/>
      <c r="VZH59" s="90"/>
      <c r="VZI59" s="90"/>
      <c r="VZJ59" s="90"/>
      <c r="VZK59" s="90"/>
      <c r="VZL59" s="90"/>
      <c r="VZM59" s="90"/>
      <c r="VZN59" s="90"/>
      <c r="VZO59" s="90"/>
      <c r="VZP59" s="90"/>
      <c r="VZQ59" s="90"/>
      <c r="VZR59" s="90"/>
      <c r="VZS59" s="90"/>
      <c r="VZT59" s="90"/>
      <c r="VZU59" s="90"/>
      <c r="VZV59" s="90"/>
      <c r="VZW59" s="90"/>
      <c r="VZX59" s="90"/>
      <c r="VZY59" s="90"/>
      <c r="VZZ59" s="90"/>
      <c r="WAA59" s="90"/>
      <c r="WAB59" s="90"/>
      <c r="WAC59" s="90"/>
      <c r="WAD59" s="90"/>
      <c r="WAE59" s="90"/>
      <c r="WAF59" s="90"/>
      <c r="WAG59" s="90"/>
      <c r="WAH59" s="90"/>
      <c r="WAI59" s="90"/>
      <c r="WAJ59" s="90"/>
      <c r="WAK59" s="90"/>
      <c r="WAL59" s="90"/>
      <c r="WAM59" s="90"/>
      <c r="WAN59" s="90"/>
      <c r="WAO59" s="90"/>
      <c r="WAP59" s="90"/>
      <c r="WAQ59" s="90"/>
      <c r="WAR59" s="90"/>
      <c r="WAS59" s="90"/>
      <c r="WAT59" s="90"/>
      <c r="WAU59" s="90"/>
      <c r="WAV59" s="90"/>
      <c r="WAW59" s="90"/>
      <c r="WAX59" s="90"/>
      <c r="WAY59" s="90"/>
      <c r="WAZ59" s="90"/>
      <c r="WBA59" s="90"/>
      <c r="WBB59" s="90"/>
      <c r="WBC59" s="90"/>
      <c r="WBD59" s="90"/>
      <c r="WBE59" s="90"/>
      <c r="WBF59" s="90"/>
      <c r="WBG59" s="90"/>
      <c r="WBH59" s="90"/>
      <c r="WBI59" s="90"/>
      <c r="WBJ59" s="90"/>
      <c r="WBK59" s="90"/>
      <c r="WBL59" s="90"/>
      <c r="WBM59" s="90"/>
      <c r="WBN59" s="90"/>
      <c r="WBO59" s="90"/>
      <c r="WBP59" s="90"/>
      <c r="WBQ59" s="90"/>
      <c r="WBR59" s="90"/>
      <c r="WBS59" s="90"/>
      <c r="WBT59" s="90"/>
      <c r="WBU59" s="90"/>
      <c r="WBV59" s="90"/>
      <c r="WBW59" s="90"/>
      <c r="WBX59" s="90"/>
      <c r="WBY59" s="90"/>
      <c r="WBZ59" s="90"/>
      <c r="WCA59" s="90"/>
      <c r="WCB59" s="90"/>
      <c r="WCC59" s="90"/>
      <c r="WCD59" s="90"/>
      <c r="WCE59" s="90"/>
      <c r="WCF59" s="90"/>
      <c r="WCG59" s="90"/>
      <c r="WCH59" s="90"/>
      <c r="WCI59" s="90"/>
      <c r="WCJ59" s="90"/>
      <c r="WCK59" s="90"/>
      <c r="WCL59" s="90"/>
      <c r="WCM59" s="90"/>
      <c r="WCN59" s="90"/>
      <c r="WCO59" s="90"/>
      <c r="WCP59" s="90"/>
      <c r="WCQ59" s="90"/>
      <c r="WCR59" s="90"/>
      <c r="WCS59" s="90"/>
      <c r="WCT59" s="90"/>
      <c r="WCU59" s="90"/>
      <c r="WCV59" s="90"/>
      <c r="WCW59" s="90"/>
      <c r="WCX59" s="90"/>
      <c r="WCY59" s="90"/>
      <c r="WCZ59" s="90"/>
      <c r="WDA59" s="90"/>
      <c r="WDB59" s="90"/>
      <c r="WDC59" s="90"/>
      <c r="WDD59" s="90"/>
      <c r="WDE59" s="90"/>
      <c r="WDF59" s="90"/>
      <c r="WDG59" s="90"/>
      <c r="WDH59" s="90"/>
      <c r="WDI59" s="90"/>
      <c r="WDJ59" s="90"/>
      <c r="WDK59" s="90"/>
      <c r="WDL59" s="90"/>
      <c r="WDM59" s="90"/>
      <c r="WDN59" s="90"/>
      <c r="WDO59" s="90"/>
      <c r="WDP59" s="90"/>
      <c r="WDQ59" s="90"/>
      <c r="WDR59" s="90"/>
      <c r="WDS59" s="90"/>
      <c r="WDT59" s="90"/>
      <c r="WDU59" s="90"/>
      <c r="WDV59" s="90"/>
      <c r="WDW59" s="90"/>
      <c r="WDX59" s="90"/>
      <c r="WDY59" s="90"/>
      <c r="WDZ59" s="90"/>
      <c r="WEA59" s="90"/>
      <c r="WEB59" s="90"/>
      <c r="WEC59" s="90"/>
      <c r="WED59" s="90"/>
      <c r="WEE59" s="90"/>
      <c r="WEF59" s="90"/>
      <c r="WEG59" s="90"/>
      <c r="WEH59" s="90"/>
      <c r="WEI59" s="90"/>
      <c r="WEJ59" s="90"/>
      <c r="WEK59" s="90"/>
      <c r="WEL59" s="90"/>
      <c r="WEM59" s="90"/>
      <c r="WEN59" s="90"/>
      <c r="WEO59" s="90"/>
      <c r="WEP59" s="90"/>
      <c r="WEQ59" s="90"/>
      <c r="WER59" s="90"/>
      <c r="WES59" s="90"/>
      <c r="WET59" s="90"/>
      <c r="WEU59" s="90"/>
      <c r="WEV59" s="90"/>
      <c r="WEW59" s="90"/>
      <c r="WEX59" s="90"/>
      <c r="WEY59" s="90"/>
      <c r="WEZ59" s="90"/>
      <c r="WFA59" s="90"/>
      <c r="WFB59" s="90"/>
      <c r="WFC59" s="90"/>
      <c r="WFD59" s="90"/>
      <c r="WFE59" s="90"/>
      <c r="WFF59" s="90"/>
      <c r="WFG59" s="90"/>
      <c r="WFH59" s="90"/>
      <c r="WFI59" s="90"/>
      <c r="WFJ59" s="90"/>
      <c r="WFK59" s="90"/>
      <c r="WFL59" s="90"/>
      <c r="WFM59" s="90"/>
      <c r="WFN59" s="90"/>
      <c r="WFO59" s="90"/>
      <c r="WFP59" s="90"/>
      <c r="WFQ59" s="90"/>
      <c r="WFR59" s="90"/>
      <c r="WFS59" s="90"/>
      <c r="WFT59" s="90"/>
      <c r="WFU59" s="90"/>
      <c r="WFV59" s="90"/>
      <c r="WFW59" s="90"/>
      <c r="WFX59" s="90"/>
      <c r="WFY59" s="90"/>
      <c r="WFZ59" s="90"/>
      <c r="WGA59" s="90"/>
      <c r="WGB59" s="90"/>
      <c r="WGC59" s="90"/>
      <c r="WGD59" s="90"/>
      <c r="WGE59" s="90"/>
      <c r="WGF59" s="90"/>
      <c r="WGG59" s="90"/>
      <c r="WGH59" s="90"/>
      <c r="WGI59" s="90"/>
      <c r="WGJ59" s="90"/>
      <c r="WGK59" s="90"/>
      <c r="WGL59" s="90"/>
      <c r="WGM59" s="90"/>
      <c r="WGN59" s="90"/>
      <c r="WGO59" s="90"/>
      <c r="WGP59" s="90"/>
      <c r="WGQ59" s="90"/>
      <c r="WGR59" s="90"/>
      <c r="WGS59" s="90"/>
      <c r="WGT59" s="90"/>
      <c r="WGU59" s="90"/>
      <c r="WGV59" s="90"/>
      <c r="WGW59" s="90"/>
      <c r="WGX59" s="90"/>
      <c r="WGY59" s="90"/>
      <c r="WGZ59" s="90"/>
      <c r="WHA59" s="90"/>
      <c r="WHB59" s="90"/>
      <c r="WHC59" s="90"/>
      <c r="WHD59" s="90"/>
      <c r="WHE59" s="90"/>
      <c r="WHF59" s="90"/>
      <c r="WHG59" s="90"/>
      <c r="WHH59" s="90"/>
      <c r="WHI59" s="90"/>
      <c r="WHJ59" s="90"/>
      <c r="WHK59" s="90"/>
      <c r="WHL59" s="90"/>
      <c r="WHM59" s="90"/>
      <c r="WHN59" s="90"/>
      <c r="WHO59" s="90"/>
      <c r="WHP59" s="90"/>
      <c r="WHQ59" s="90"/>
      <c r="WHR59" s="90"/>
      <c r="WHS59" s="90"/>
      <c r="WHT59" s="90"/>
      <c r="WHU59" s="90"/>
      <c r="WHV59" s="90"/>
      <c r="WHW59" s="90"/>
      <c r="WHX59" s="90"/>
      <c r="WHY59" s="90"/>
      <c r="WHZ59" s="90"/>
      <c r="WIA59" s="90"/>
      <c r="WIB59" s="90"/>
      <c r="WIC59" s="90"/>
      <c r="WID59" s="90"/>
      <c r="WIE59" s="90"/>
      <c r="WIF59" s="90"/>
      <c r="WIG59" s="90"/>
      <c r="WIH59" s="90"/>
      <c r="WII59" s="90"/>
      <c r="WIJ59" s="90"/>
      <c r="WIK59" s="90"/>
      <c r="WIL59" s="90"/>
      <c r="WIM59" s="90"/>
      <c r="WIN59" s="90"/>
      <c r="WIO59" s="90"/>
      <c r="WIP59" s="90"/>
      <c r="WIQ59" s="90"/>
      <c r="WIR59" s="90"/>
      <c r="WIS59" s="90"/>
      <c r="WIT59" s="90"/>
      <c r="WIU59" s="90"/>
      <c r="WIV59" s="90"/>
      <c r="WIW59" s="90"/>
      <c r="WIX59" s="90"/>
      <c r="WIY59" s="90"/>
      <c r="WIZ59" s="90"/>
      <c r="WJA59" s="90"/>
      <c r="WJB59" s="90"/>
      <c r="WJC59" s="90"/>
      <c r="WJD59" s="90"/>
      <c r="WJE59" s="90"/>
      <c r="WJF59" s="90"/>
      <c r="WJG59" s="90"/>
      <c r="WJH59" s="90"/>
      <c r="WJI59" s="90"/>
      <c r="WJJ59" s="90"/>
      <c r="WJK59" s="90"/>
      <c r="WJL59" s="90"/>
      <c r="WJM59" s="90"/>
      <c r="WJN59" s="90"/>
      <c r="WJO59" s="90"/>
      <c r="WJP59" s="90"/>
      <c r="WJQ59" s="90"/>
      <c r="WJR59" s="90"/>
      <c r="WJS59" s="90"/>
      <c r="WJT59" s="90"/>
      <c r="WJU59" s="90"/>
      <c r="WJV59" s="90"/>
      <c r="WJW59" s="90"/>
      <c r="WJX59" s="90"/>
      <c r="WJY59" s="90"/>
      <c r="WJZ59" s="90"/>
      <c r="WKA59" s="90"/>
      <c r="WKB59" s="90"/>
      <c r="WKC59" s="90"/>
      <c r="WKD59" s="90"/>
      <c r="WKE59" s="90"/>
      <c r="WKF59" s="90"/>
      <c r="WKG59" s="90"/>
      <c r="WKH59" s="90"/>
      <c r="WKI59" s="90"/>
      <c r="WKJ59" s="90"/>
      <c r="WKK59" s="90"/>
      <c r="WKL59" s="90"/>
      <c r="WKM59" s="90"/>
      <c r="WKN59" s="90"/>
      <c r="WKO59" s="90"/>
      <c r="WKP59" s="90"/>
      <c r="WKQ59" s="90"/>
      <c r="WKR59" s="90"/>
      <c r="WKS59" s="90"/>
      <c r="WKT59" s="90"/>
      <c r="WKU59" s="90"/>
      <c r="WKV59" s="90"/>
      <c r="WKW59" s="90"/>
      <c r="WKX59" s="90"/>
      <c r="WKY59" s="90"/>
      <c r="WKZ59" s="90"/>
      <c r="WLA59" s="90"/>
      <c r="WLB59" s="90"/>
      <c r="WLC59" s="90"/>
      <c r="WLD59" s="90"/>
      <c r="WLE59" s="90"/>
      <c r="WLF59" s="90"/>
      <c r="WLG59" s="90"/>
      <c r="WLH59" s="90"/>
      <c r="WLI59" s="90"/>
      <c r="WLJ59" s="90"/>
      <c r="WLK59" s="90"/>
      <c r="WLL59" s="90"/>
      <c r="WLM59" s="90"/>
      <c r="WLN59" s="90"/>
      <c r="WLO59" s="90"/>
      <c r="WLP59" s="90"/>
      <c r="WLQ59" s="90"/>
      <c r="WLR59" s="90"/>
      <c r="WLS59" s="90"/>
      <c r="WLT59" s="90"/>
      <c r="WLU59" s="90"/>
      <c r="WLV59" s="90"/>
      <c r="WLW59" s="90"/>
      <c r="WLX59" s="90"/>
      <c r="WLY59" s="90"/>
      <c r="WLZ59" s="90"/>
      <c r="WMA59" s="90"/>
      <c r="WMB59" s="90"/>
      <c r="WMC59" s="90"/>
      <c r="WMD59" s="90"/>
      <c r="WME59" s="90"/>
      <c r="WMF59" s="90"/>
      <c r="WMG59" s="90"/>
      <c r="WMH59" s="90"/>
      <c r="WMI59" s="90"/>
      <c r="WMJ59" s="90"/>
      <c r="WMK59" s="90"/>
      <c r="WML59" s="90"/>
      <c r="WMM59" s="90"/>
      <c r="WMN59" s="90"/>
      <c r="WMO59" s="90"/>
      <c r="WMP59" s="90"/>
      <c r="WMQ59" s="90"/>
      <c r="WMR59" s="90"/>
      <c r="WMS59" s="90"/>
      <c r="WMT59" s="90"/>
      <c r="WMU59" s="90"/>
      <c r="WMV59" s="90"/>
      <c r="WMW59" s="90"/>
      <c r="WMX59" s="90"/>
      <c r="WMY59" s="90"/>
      <c r="WMZ59" s="90"/>
      <c r="WNA59" s="90"/>
      <c r="WNB59" s="90"/>
      <c r="WNC59" s="90"/>
      <c r="WND59" s="90"/>
      <c r="WNE59" s="90"/>
      <c r="WNF59" s="90"/>
      <c r="WNG59" s="90"/>
      <c r="WNH59" s="90"/>
      <c r="WNI59" s="90"/>
      <c r="WNJ59" s="90"/>
      <c r="WNK59" s="90"/>
      <c r="WNL59" s="90"/>
      <c r="WNM59" s="90"/>
      <c r="WNN59" s="90"/>
      <c r="WNO59" s="90"/>
      <c r="WNP59" s="90"/>
      <c r="WNQ59" s="90"/>
      <c r="WNR59" s="90"/>
      <c r="WNS59" s="90"/>
      <c r="WNT59" s="90"/>
      <c r="WNU59" s="90"/>
      <c r="WNV59" s="90"/>
      <c r="WNW59" s="90"/>
      <c r="WNX59" s="90"/>
      <c r="WNY59" s="90"/>
      <c r="WNZ59" s="90"/>
      <c r="WOA59" s="90"/>
      <c r="WOB59" s="90"/>
      <c r="WOC59" s="90"/>
      <c r="WOD59" s="90"/>
      <c r="WOE59" s="90"/>
      <c r="WOF59" s="90"/>
      <c r="WOG59" s="90"/>
      <c r="WOH59" s="90"/>
      <c r="WOI59" s="90"/>
      <c r="WOJ59" s="90"/>
      <c r="WOK59" s="90"/>
      <c r="WOL59" s="90"/>
      <c r="WOM59" s="90"/>
      <c r="WON59" s="90"/>
      <c r="WOO59" s="90"/>
      <c r="WOP59" s="90"/>
      <c r="WOQ59" s="90"/>
      <c r="WOR59" s="90"/>
      <c r="WOS59" s="90"/>
      <c r="WOT59" s="90"/>
      <c r="WOU59" s="90"/>
      <c r="WOV59" s="90"/>
      <c r="WOW59" s="90"/>
      <c r="WOX59" s="90"/>
      <c r="WOY59" s="90"/>
      <c r="WOZ59" s="90"/>
      <c r="WPA59" s="90"/>
      <c r="WPB59" s="90"/>
      <c r="WPC59" s="90"/>
      <c r="WPD59" s="90"/>
      <c r="WPE59" s="90"/>
      <c r="WPF59" s="90"/>
      <c r="WPG59" s="90"/>
      <c r="WPH59" s="90"/>
      <c r="WPI59" s="90"/>
      <c r="WPJ59" s="90"/>
      <c r="WPK59" s="90"/>
      <c r="WPL59" s="90"/>
      <c r="WPM59" s="90"/>
      <c r="WPN59" s="90"/>
      <c r="WPO59" s="90"/>
      <c r="WPP59" s="90"/>
      <c r="WPQ59" s="90"/>
      <c r="WPR59" s="90"/>
      <c r="WPS59" s="90"/>
      <c r="WPT59" s="90"/>
      <c r="WPU59" s="90"/>
      <c r="WPV59" s="90"/>
      <c r="WPW59" s="90"/>
      <c r="WPX59" s="90"/>
      <c r="WPY59" s="90"/>
      <c r="WPZ59" s="90"/>
      <c r="WQA59" s="90"/>
      <c r="WQB59" s="90"/>
      <c r="WQC59" s="90"/>
      <c r="WQD59" s="90"/>
      <c r="WQE59" s="90"/>
      <c r="WQF59" s="90"/>
      <c r="WQG59" s="90"/>
      <c r="WQH59" s="90"/>
      <c r="WQI59" s="90"/>
      <c r="WQJ59" s="90"/>
      <c r="WQK59" s="90"/>
      <c r="WQL59" s="90"/>
      <c r="WQM59" s="90"/>
      <c r="WQN59" s="90"/>
      <c r="WQO59" s="90"/>
      <c r="WQP59" s="90"/>
      <c r="WQQ59" s="90"/>
      <c r="WQR59" s="90"/>
      <c r="WQS59" s="90"/>
      <c r="WQT59" s="90"/>
      <c r="WQU59" s="90"/>
      <c r="WQV59" s="90"/>
      <c r="WQW59" s="90"/>
      <c r="WQX59" s="90"/>
      <c r="WQY59" s="90"/>
      <c r="WQZ59" s="90"/>
      <c r="WRA59" s="90"/>
      <c r="WRB59" s="90"/>
      <c r="WRC59" s="90"/>
      <c r="WRD59" s="90"/>
      <c r="WRE59" s="90"/>
      <c r="WRF59" s="90"/>
      <c r="WRG59" s="90"/>
      <c r="WRH59" s="90"/>
      <c r="WRI59" s="90"/>
      <c r="WRJ59" s="90"/>
      <c r="WRK59" s="90"/>
      <c r="WRL59" s="90"/>
      <c r="WRM59" s="90"/>
      <c r="WRN59" s="90"/>
      <c r="WRO59" s="90"/>
      <c r="WRP59" s="90"/>
      <c r="WRQ59" s="90"/>
      <c r="WRR59" s="90"/>
      <c r="WRS59" s="90"/>
      <c r="WRT59" s="90"/>
      <c r="WRU59" s="90"/>
      <c r="WRV59" s="90"/>
      <c r="WRW59" s="90"/>
      <c r="WRX59" s="90"/>
      <c r="WRY59" s="90"/>
      <c r="WRZ59" s="90"/>
      <c r="WSA59" s="90"/>
      <c r="WSB59" s="90"/>
      <c r="WSC59" s="90"/>
      <c r="WSD59" s="90"/>
      <c r="WSE59" s="90"/>
      <c r="WSF59" s="90"/>
      <c r="WSG59" s="90"/>
      <c r="WSH59" s="90"/>
      <c r="WSI59" s="90"/>
      <c r="WSJ59" s="90"/>
      <c r="WSK59" s="90"/>
      <c r="WSL59" s="90"/>
      <c r="WSM59" s="90"/>
      <c r="WSN59" s="90"/>
      <c r="WSO59" s="90"/>
      <c r="WSP59" s="90"/>
      <c r="WSQ59" s="90"/>
      <c r="WSR59" s="90"/>
      <c r="WSS59" s="90"/>
      <c r="WST59" s="90"/>
      <c r="WSU59" s="90"/>
      <c r="WSV59" s="90"/>
      <c r="WSW59" s="90"/>
      <c r="WSX59" s="90"/>
      <c r="WSY59" s="90"/>
      <c r="WSZ59" s="90"/>
      <c r="WTA59" s="90"/>
      <c r="WTB59" s="90"/>
      <c r="WTC59" s="90"/>
      <c r="WTD59" s="90"/>
      <c r="WTE59" s="90"/>
      <c r="WTF59" s="90"/>
      <c r="WTG59" s="90"/>
      <c r="WTH59" s="90"/>
      <c r="WTI59" s="90"/>
      <c r="WTJ59" s="90"/>
      <c r="WTK59" s="90"/>
      <c r="WTL59" s="90"/>
      <c r="WTM59" s="90"/>
      <c r="WTN59" s="90"/>
      <c r="WTO59" s="90"/>
      <c r="WTP59" s="90"/>
      <c r="WTQ59" s="90"/>
      <c r="WTR59" s="90"/>
      <c r="WTS59" s="90"/>
      <c r="WTT59" s="90"/>
      <c r="WTU59" s="90"/>
      <c r="WTV59" s="90"/>
      <c r="WTW59" s="90"/>
      <c r="WTX59" s="90"/>
      <c r="WTY59" s="90"/>
      <c r="WTZ59" s="90"/>
      <c r="WUA59" s="90"/>
      <c r="WUB59" s="90"/>
      <c r="WUC59" s="90"/>
      <c r="WUD59" s="90"/>
      <c r="WUE59" s="90"/>
      <c r="WUF59" s="90"/>
      <c r="WUG59" s="90"/>
      <c r="WUH59" s="90"/>
      <c r="WUI59" s="90"/>
      <c r="WUJ59" s="90"/>
      <c r="WUK59" s="90"/>
      <c r="WUL59" s="90"/>
      <c r="WUM59" s="90"/>
      <c r="WUN59" s="90"/>
      <c r="WUO59" s="90"/>
      <c r="WUP59" s="90"/>
      <c r="WUQ59" s="90"/>
      <c r="WUR59" s="90"/>
      <c r="WUS59" s="90"/>
      <c r="WUT59" s="90"/>
      <c r="WUU59" s="90"/>
      <c r="WUV59" s="90"/>
      <c r="WUW59" s="90"/>
      <c r="WUX59" s="90"/>
      <c r="WUY59" s="90"/>
      <c r="WUZ59" s="90"/>
      <c r="WVA59" s="90"/>
      <c r="WVB59" s="90"/>
      <c r="WVC59" s="90"/>
      <c r="WVD59" s="90"/>
      <c r="WVE59" s="90"/>
      <c r="WVF59" s="90"/>
      <c r="WVG59" s="90"/>
      <c r="WVH59" s="90"/>
      <c r="WVI59" s="90"/>
      <c r="WVJ59" s="90"/>
      <c r="WVK59" s="90"/>
      <c r="WVL59" s="90"/>
      <c r="WVM59" s="90"/>
      <c r="WVN59" s="90"/>
      <c r="WVO59" s="90"/>
      <c r="WVP59" s="90"/>
      <c r="WVQ59" s="90"/>
      <c r="WVR59" s="90"/>
      <c r="WVS59" s="90"/>
      <c r="WVT59" s="90"/>
      <c r="WVU59" s="90"/>
      <c r="WVV59" s="90"/>
      <c r="WVW59" s="90"/>
      <c r="WVX59" s="90"/>
      <c r="WVY59" s="90"/>
      <c r="WVZ59" s="90"/>
      <c r="WWA59" s="90"/>
      <c r="WWB59" s="90"/>
      <c r="WWC59" s="90"/>
      <c r="WWD59" s="90"/>
      <c r="WWE59" s="90"/>
      <c r="WWF59" s="90"/>
      <c r="WWG59" s="90"/>
      <c r="WWH59" s="90"/>
      <c r="WWI59" s="90"/>
      <c r="WWJ59" s="90"/>
      <c r="WWK59" s="90"/>
      <c r="WWL59" s="90"/>
      <c r="WWM59" s="90"/>
      <c r="WWN59" s="90"/>
      <c r="WWO59" s="90"/>
      <c r="WWP59" s="90"/>
      <c r="WWQ59" s="90"/>
      <c r="WWR59" s="90"/>
      <c r="WWS59" s="90"/>
      <c r="WWT59" s="90"/>
      <c r="WWU59" s="90"/>
      <c r="WWV59" s="90"/>
      <c r="WWW59" s="90"/>
      <c r="WWX59" s="90"/>
      <c r="WWY59" s="90"/>
      <c r="WWZ59" s="90"/>
      <c r="WXA59" s="90"/>
      <c r="WXB59" s="90"/>
      <c r="WXC59" s="90"/>
      <c r="WXD59" s="90"/>
      <c r="WXE59" s="90"/>
      <c r="WXF59" s="90"/>
      <c r="WXG59" s="90"/>
      <c r="WXH59" s="90"/>
      <c r="WXI59" s="90"/>
      <c r="WXJ59" s="90"/>
      <c r="WXK59" s="90"/>
      <c r="WXL59" s="90"/>
      <c r="WXM59" s="90"/>
      <c r="WXN59" s="90"/>
      <c r="WXO59" s="90"/>
      <c r="WXP59" s="90"/>
      <c r="WXQ59" s="90"/>
      <c r="WXR59" s="90"/>
      <c r="WXS59" s="90"/>
      <c r="WXT59" s="90"/>
      <c r="WXU59" s="90"/>
      <c r="WXV59" s="90"/>
      <c r="WXW59" s="90"/>
      <c r="WXX59" s="90"/>
      <c r="WXY59" s="90"/>
      <c r="WXZ59" s="90"/>
      <c r="WYA59" s="90"/>
      <c r="WYB59" s="90"/>
      <c r="WYC59" s="90"/>
      <c r="WYD59" s="90"/>
      <c r="WYE59" s="90"/>
      <c r="WYF59" s="90"/>
      <c r="WYG59" s="90"/>
      <c r="WYH59" s="90"/>
      <c r="WYI59" s="90"/>
      <c r="WYJ59" s="90"/>
      <c r="WYK59" s="90"/>
      <c r="WYL59" s="90"/>
      <c r="WYM59" s="90"/>
      <c r="WYN59" s="90"/>
      <c r="WYO59" s="90"/>
      <c r="WYP59" s="90"/>
      <c r="WYQ59" s="90"/>
      <c r="WYR59" s="90"/>
      <c r="WYS59" s="90"/>
      <c r="WYT59" s="90"/>
      <c r="WYU59" s="90"/>
      <c r="WYV59" s="90"/>
      <c r="WYW59" s="90"/>
      <c r="WYX59" s="90"/>
      <c r="WYY59" s="90"/>
      <c r="WYZ59" s="90"/>
      <c r="WZA59" s="90"/>
      <c r="WZB59" s="90"/>
      <c r="WZC59" s="90"/>
      <c r="WZD59" s="90"/>
      <c r="WZE59" s="90"/>
      <c r="WZF59" s="90"/>
      <c r="WZG59" s="90"/>
      <c r="WZH59" s="90"/>
      <c r="WZI59" s="90"/>
      <c r="WZJ59" s="90"/>
      <c r="WZK59" s="90"/>
      <c r="WZL59" s="90"/>
      <c r="WZM59" s="90"/>
      <c r="WZN59" s="90"/>
      <c r="WZO59" s="90"/>
      <c r="WZP59" s="90"/>
      <c r="WZQ59" s="90"/>
      <c r="WZR59" s="90"/>
      <c r="WZS59" s="90"/>
      <c r="WZT59" s="90"/>
      <c r="WZU59" s="90"/>
      <c r="WZV59" s="90"/>
      <c r="WZW59" s="90"/>
      <c r="WZX59" s="90"/>
      <c r="WZY59" s="90"/>
      <c r="WZZ59" s="90"/>
      <c r="XAA59" s="90"/>
      <c r="XAB59" s="90"/>
      <c r="XAC59" s="90"/>
      <c r="XAD59" s="90"/>
      <c r="XAE59" s="90"/>
      <c r="XAF59" s="90"/>
      <c r="XAG59" s="90"/>
      <c r="XAH59" s="90"/>
      <c r="XAI59" s="90"/>
      <c r="XAJ59" s="90"/>
      <c r="XAK59" s="90"/>
      <c r="XAL59" s="90"/>
      <c r="XAM59" s="90"/>
      <c r="XAN59" s="90"/>
      <c r="XAO59" s="90"/>
      <c r="XAP59" s="90"/>
      <c r="XAQ59" s="90"/>
      <c r="XAR59" s="90"/>
      <c r="XAS59" s="90"/>
      <c r="XAT59" s="90"/>
      <c r="XAU59" s="90"/>
      <c r="XAV59" s="90"/>
      <c r="XAW59" s="90"/>
      <c r="XAX59" s="90"/>
      <c r="XAY59" s="90"/>
      <c r="XAZ59" s="90"/>
      <c r="XBA59" s="90"/>
      <c r="XBB59" s="90"/>
      <c r="XBC59" s="90"/>
      <c r="XBD59" s="90"/>
      <c r="XBE59" s="90"/>
      <c r="XBF59" s="90"/>
      <c r="XBG59" s="90"/>
      <c r="XBH59" s="90"/>
      <c r="XBI59" s="90"/>
      <c r="XBJ59" s="90"/>
      <c r="XBK59" s="90"/>
      <c r="XBL59" s="90"/>
      <c r="XBM59" s="90"/>
      <c r="XBN59" s="90"/>
      <c r="XBO59" s="90"/>
      <c r="XBP59" s="90"/>
      <c r="XBQ59" s="90"/>
      <c r="XBR59" s="90"/>
      <c r="XBS59" s="90"/>
      <c r="XBT59" s="90"/>
      <c r="XBU59" s="90"/>
      <c r="XBV59" s="90"/>
      <c r="XBW59" s="90"/>
      <c r="XBX59" s="90"/>
      <c r="XBY59" s="90"/>
      <c r="XBZ59" s="90"/>
      <c r="XCA59" s="90"/>
      <c r="XCB59" s="90"/>
      <c r="XCC59" s="90"/>
      <c r="XCD59" s="90"/>
      <c r="XCE59" s="90"/>
      <c r="XCF59" s="90"/>
      <c r="XCG59" s="90"/>
      <c r="XCH59" s="90"/>
      <c r="XCI59" s="90"/>
      <c r="XCJ59" s="90"/>
      <c r="XCK59" s="90"/>
      <c r="XCL59" s="90"/>
      <c r="XCM59" s="90"/>
      <c r="XCN59" s="90"/>
      <c r="XCO59" s="90"/>
      <c r="XCP59" s="90"/>
      <c r="XCQ59" s="90"/>
      <c r="XCR59" s="90"/>
      <c r="XCS59" s="90"/>
      <c r="XCT59" s="90"/>
      <c r="XCU59" s="90"/>
      <c r="XCV59" s="90"/>
      <c r="XCW59" s="90"/>
      <c r="XCX59" s="90"/>
      <c r="XCY59" s="90"/>
      <c r="XCZ59" s="90"/>
      <c r="XDA59" s="90"/>
      <c r="XDB59" s="90"/>
      <c r="XDC59" s="90"/>
      <c r="XDD59" s="90"/>
      <c r="XDE59" s="90"/>
      <c r="XDF59" s="90"/>
      <c r="XDG59" s="90"/>
      <c r="XDH59" s="90"/>
      <c r="XDI59" s="90"/>
      <c r="XDJ59" s="90"/>
      <c r="XDK59" s="90"/>
      <c r="XDL59" s="90"/>
      <c r="XDM59" s="90"/>
      <c r="XDN59" s="90"/>
      <c r="XDO59" s="90"/>
      <c r="XDP59" s="90"/>
      <c r="XDQ59" s="90"/>
      <c r="XDR59" s="90"/>
      <c r="XDS59" s="90"/>
      <c r="XDT59" s="90"/>
      <c r="XDU59" s="90"/>
      <c r="XDV59" s="90"/>
      <c r="XDW59" s="90"/>
      <c r="XDX59" s="90"/>
      <c r="XDY59" s="90"/>
      <c r="XDZ59" s="90"/>
      <c r="XEA59" s="90"/>
      <c r="XEB59" s="90"/>
      <c r="XEC59" s="90"/>
      <c r="XED59" s="90"/>
      <c r="XEE59" s="90"/>
      <c r="XEF59" s="90"/>
      <c r="XEG59" s="90"/>
      <c r="XEH59" s="90"/>
      <c r="XEI59" s="90"/>
      <c r="XEJ59" s="90"/>
      <c r="XEK59" s="90"/>
    </row>
    <row r="60" s="92" customFormat="1" ht="72" customHeight="1" spans="1:15">
      <c r="A60" s="47">
        <v>10</v>
      </c>
      <c r="B60" s="126" t="s">
        <v>64</v>
      </c>
      <c r="C60" s="126" t="s">
        <v>65</v>
      </c>
      <c r="D60" s="42" t="s">
        <v>32</v>
      </c>
      <c r="E60" s="47">
        <f>(0.094+0.03)*2*3.6+0.59*3.6+0.6*3.6+(0.094+0.03)*2*3.6</f>
        <v>6.0696</v>
      </c>
      <c r="F60" s="50"/>
      <c r="G60" s="122"/>
      <c r="H60" s="57"/>
      <c r="I60" s="50"/>
      <c r="J60" s="154"/>
      <c r="K60" s="72"/>
      <c r="L60" s="72"/>
      <c r="M60" s="118"/>
      <c r="N60" s="157"/>
      <c r="O60" s="157"/>
    </row>
    <row r="61" s="88" customFormat="1" ht="80" customHeight="1" spans="1:16367">
      <c r="A61" s="47">
        <v>11</v>
      </c>
      <c r="B61" s="42" t="s">
        <v>120</v>
      </c>
      <c r="C61" s="126" t="s">
        <v>68</v>
      </c>
      <c r="D61" s="42" t="s">
        <v>41</v>
      </c>
      <c r="E61" s="129">
        <f>3.55+3.55</f>
        <v>7.1</v>
      </c>
      <c r="F61" s="50"/>
      <c r="G61" s="50"/>
      <c r="H61" s="57"/>
      <c r="I61" s="50"/>
      <c r="J61" s="154"/>
      <c r="K61" s="72"/>
      <c r="L61" s="72"/>
      <c r="M61" s="153"/>
      <c r="XEL61"/>
      <c r="XEM61"/>
    </row>
    <row r="62" s="92" customFormat="1" ht="51" customHeight="1" spans="1:15">
      <c r="A62" s="47">
        <v>12</v>
      </c>
      <c r="B62" s="42" t="s">
        <v>72</v>
      </c>
      <c r="C62" s="126" t="s">
        <v>80</v>
      </c>
      <c r="D62" s="42" t="s">
        <v>32</v>
      </c>
      <c r="E62" s="118">
        <f>5.41*3.6+3.7*3.55*2</f>
        <v>45.746</v>
      </c>
      <c r="F62" s="50"/>
      <c r="G62" s="47"/>
      <c r="H62" s="133"/>
      <c r="I62" s="50"/>
      <c r="J62" s="154"/>
      <c r="K62" s="72"/>
      <c r="L62" s="72"/>
      <c r="M62" s="118"/>
      <c r="N62" s="157"/>
      <c r="O62" s="157"/>
    </row>
    <row r="63" s="92" customFormat="1" ht="51" customHeight="1" spans="1:15">
      <c r="A63" s="47">
        <v>13</v>
      </c>
      <c r="B63" s="126" t="s">
        <v>121</v>
      </c>
      <c r="C63" s="126" t="s">
        <v>122</v>
      </c>
      <c r="D63" s="42" t="s">
        <v>32</v>
      </c>
      <c r="E63" s="118">
        <f>0.69*3.55+0.245*3.55</f>
        <v>3.31925</v>
      </c>
      <c r="F63" s="50"/>
      <c r="G63" s="50"/>
      <c r="H63" s="57"/>
      <c r="I63" s="50"/>
      <c r="J63" s="154"/>
      <c r="K63" s="72"/>
      <c r="L63" s="72"/>
      <c r="M63" s="118"/>
      <c r="N63" s="157"/>
      <c r="O63" s="157"/>
    </row>
    <row r="64" s="93" customFormat="1" ht="51" customHeight="1" spans="1:16365">
      <c r="A64" s="47">
        <v>14</v>
      </c>
      <c r="B64" s="126" t="s">
        <v>89</v>
      </c>
      <c r="C64" s="126" t="s">
        <v>123</v>
      </c>
      <c r="D64" s="42" t="s">
        <v>32</v>
      </c>
      <c r="E64" s="47">
        <f>1.27*3.6</f>
        <v>4.572</v>
      </c>
      <c r="F64" s="50"/>
      <c r="G64" s="50"/>
      <c r="H64" s="57"/>
      <c r="I64" s="50"/>
      <c r="J64" s="154"/>
      <c r="K64" s="72"/>
      <c r="L64" s="72"/>
      <c r="M64" s="47"/>
      <c r="N64" s="164"/>
      <c r="O64" s="164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  <c r="CW64" s="90"/>
      <c r="CX64" s="90"/>
      <c r="CY64" s="90"/>
      <c r="CZ64" s="90"/>
      <c r="DA64" s="90"/>
      <c r="DB64" s="90"/>
      <c r="DC64" s="90"/>
      <c r="DD64" s="90"/>
      <c r="DE64" s="90"/>
      <c r="DF64" s="90"/>
      <c r="DG64" s="90"/>
      <c r="DH64" s="90"/>
      <c r="DI64" s="90"/>
      <c r="DJ64" s="90"/>
      <c r="DK64" s="90"/>
      <c r="DL64" s="90"/>
      <c r="DM64" s="90"/>
      <c r="DN64" s="90"/>
      <c r="DO64" s="90"/>
      <c r="DP64" s="90"/>
      <c r="DQ64" s="90"/>
      <c r="DR64" s="90"/>
      <c r="DS64" s="90"/>
      <c r="DT64" s="90"/>
      <c r="DU64" s="90"/>
      <c r="DV64" s="90"/>
      <c r="DW64" s="90"/>
      <c r="DX64" s="90"/>
      <c r="DY64" s="90"/>
      <c r="DZ64" s="90"/>
      <c r="EA64" s="90"/>
      <c r="EB64" s="90"/>
      <c r="EC64" s="90"/>
      <c r="ED64" s="90"/>
      <c r="EE64" s="90"/>
      <c r="EF64" s="90"/>
      <c r="EG64" s="90"/>
      <c r="EH64" s="90"/>
      <c r="EI64" s="90"/>
      <c r="EJ64" s="90"/>
      <c r="EK64" s="90"/>
      <c r="EL64" s="90"/>
      <c r="EM64" s="90"/>
      <c r="EN64" s="90"/>
      <c r="EO64" s="90"/>
      <c r="EP64" s="90"/>
      <c r="EQ64" s="90"/>
      <c r="ER64" s="90"/>
      <c r="ES64" s="90"/>
      <c r="ET64" s="90"/>
      <c r="EU64" s="90"/>
      <c r="EV64" s="90"/>
      <c r="EW64" s="90"/>
      <c r="EX64" s="90"/>
      <c r="EY64" s="90"/>
      <c r="EZ64" s="90"/>
      <c r="FA64" s="90"/>
      <c r="FB64" s="90"/>
      <c r="FC64" s="90"/>
      <c r="FD64" s="90"/>
      <c r="FE64" s="90"/>
      <c r="FF64" s="90"/>
      <c r="FG64" s="90"/>
      <c r="FH64" s="90"/>
      <c r="FI64" s="90"/>
      <c r="FJ64" s="90"/>
      <c r="FK64" s="90"/>
      <c r="FL64" s="90"/>
      <c r="FM64" s="90"/>
      <c r="FN64" s="90"/>
      <c r="FO64" s="90"/>
      <c r="FP64" s="90"/>
      <c r="FQ64" s="90"/>
      <c r="FR64" s="90"/>
      <c r="FS64" s="90"/>
      <c r="FT64" s="90"/>
      <c r="FU64" s="90"/>
      <c r="FV64" s="90"/>
      <c r="FW64" s="90"/>
      <c r="FX64" s="90"/>
      <c r="FY64" s="90"/>
      <c r="FZ64" s="90"/>
      <c r="GA64" s="90"/>
      <c r="GB64" s="90"/>
      <c r="GC64" s="90"/>
      <c r="GD64" s="90"/>
      <c r="GE64" s="90"/>
      <c r="GF64" s="90"/>
      <c r="GG64" s="90"/>
      <c r="GH64" s="90"/>
      <c r="GI64" s="90"/>
      <c r="GJ64" s="90"/>
      <c r="GK64" s="90"/>
      <c r="GL64" s="90"/>
      <c r="GM64" s="90"/>
      <c r="GN64" s="90"/>
      <c r="GO64" s="90"/>
      <c r="GP64" s="90"/>
      <c r="GQ64" s="90"/>
      <c r="GR64" s="90"/>
      <c r="GS64" s="90"/>
      <c r="GT64" s="90"/>
      <c r="GU64" s="90"/>
      <c r="GV64" s="90"/>
      <c r="GW64" s="90"/>
      <c r="GX64" s="90"/>
      <c r="GY64" s="90"/>
      <c r="GZ64" s="90"/>
      <c r="HA64" s="90"/>
      <c r="HB64" s="90"/>
      <c r="HC64" s="90"/>
      <c r="HD64" s="90"/>
      <c r="HE64" s="90"/>
      <c r="HF64" s="90"/>
      <c r="HG64" s="90"/>
      <c r="HH64" s="90"/>
      <c r="HI64" s="90"/>
      <c r="HJ64" s="90"/>
      <c r="HK64" s="90"/>
      <c r="HL64" s="90"/>
      <c r="HM64" s="90"/>
      <c r="HN64" s="90"/>
      <c r="HO64" s="90"/>
      <c r="HP64" s="90"/>
      <c r="HQ64" s="90"/>
      <c r="HR64" s="90"/>
      <c r="HS64" s="90"/>
      <c r="HT64" s="90"/>
      <c r="HU64" s="90"/>
      <c r="HV64" s="90"/>
      <c r="HW64" s="90"/>
      <c r="HX64" s="90"/>
      <c r="HY64" s="90"/>
      <c r="HZ64" s="90"/>
      <c r="IA64" s="90"/>
      <c r="IB64" s="90"/>
      <c r="IC64" s="90"/>
      <c r="ID64" s="90"/>
      <c r="IE64" s="90"/>
      <c r="IF64" s="90"/>
      <c r="IG64" s="90"/>
      <c r="IH64" s="90"/>
      <c r="II64" s="90"/>
      <c r="IJ64" s="90"/>
      <c r="IK64" s="90"/>
      <c r="IL64" s="90"/>
      <c r="IM64" s="90"/>
      <c r="IN64" s="90"/>
      <c r="IO64" s="90"/>
      <c r="IP64" s="90"/>
      <c r="IQ64" s="90"/>
      <c r="IR64" s="90"/>
      <c r="IS64" s="90"/>
      <c r="IT64" s="90"/>
      <c r="IU64" s="90"/>
      <c r="IV64" s="90"/>
      <c r="IW64" s="90"/>
      <c r="IX64" s="90"/>
      <c r="IY64" s="90"/>
      <c r="IZ64" s="90"/>
      <c r="JA64" s="90"/>
      <c r="JB64" s="90"/>
      <c r="JC64" s="90"/>
      <c r="JD64" s="90"/>
      <c r="JE64" s="90"/>
      <c r="JF64" s="90"/>
      <c r="JG64" s="90"/>
      <c r="JH64" s="90"/>
      <c r="JI64" s="90"/>
      <c r="JJ64" s="90"/>
      <c r="JK64" s="90"/>
      <c r="JL64" s="90"/>
      <c r="JM64" s="90"/>
      <c r="JN64" s="90"/>
      <c r="JO64" s="90"/>
      <c r="JP64" s="90"/>
      <c r="JQ64" s="90"/>
      <c r="JR64" s="90"/>
      <c r="JS64" s="90"/>
      <c r="JT64" s="90"/>
      <c r="JU64" s="90"/>
      <c r="JV64" s="90"/>
      <c r="JW64" s="90"/>
      <c r="JX64" s="90"/>
      <c r="JY64" s="90"/>
      <c r="JZ64" s="90"/>
      <c r="KA64" s="90"/>
      <c r="KB64" s="90"/>
      <c r="KC64" s="90"/>
      <c r="KD64" s="90"/>
      <c r="KE64" s="90"/>
      <c r="KF64" s="90"/>
      <c r="KG64" s="90"/>
      <c r="KH64" s="90"/>
      <c r="KI64" s="90"/>
      <c r="KJ64" s="90"/>
      <c r="KK64" s="90"/>
      <c r="KL64" s="90"/>
      <c r="KM64" s="90"/>
      <c r="KN64" s="90"/>
      <c r="KO64" s="90"/>
      <c r="KP64" s="90"/>
      <c r="KQ64" s="90"/>
      <c r="KR64" s="90"/>
      <c r="KS64" s="90"/>
      <c r="KT64" s="90"/>
      <c r="KU64" s="90"/>
      <c r="KV64" s="90"/>
      <c r="KW64" s="90"/>
      <c r="KX64" s="90"/>
      <c r="KY64" s="90"/>
      <c r="KZ64" s="90"/>
      <c r="LA64" s="90"/>
      <c r="LB64" s="90"/>
      <c r="LC64" s="90"/>
      <c r="LD64" s="90"/>
      <c r="LE64" s="90"/>
      <c r="LF64" s="90"/>
      <c r="LG64" s="90"/>
      <c r="LH64" s="90"/>
      <c r="LI64" s="90"/>
      <c r="LJ64" s="90"/>
      <c r="LK64" s="90"/>
      <c r="LL64" s="90"/>
      <c r="LM64" s="90"/>
      <c r="LN64" s="90"/>
      <c r="LO64" s="90"/>
      <c r="LP64" s="90"/>
      <c r="LQ64" s="90"/>
      <c r="LR64" s="90"/>
      <c r="LS64" s="90"/>
      <c r="LT64" s="90"/>
      <c r="LU64" s="90"/>
      <c r="LV64" s="90"/>
      <c r="LW64" s="90"/>
      <c r="LX64" s="90"/>
      <c r="LY64" s="90"/>
      <c r="LZ64" s="90"/>
      <c r="MA64" s="90"/>
      <c r="MB64" s="90"/>
      <c r="MC64" s="90"/>
      <c r="MD64" s="90"/>
      <c r="ME64" s="90"/>
      <c r="MF64" s="90"/>
      <c r="MG64" s="90"/>
      <c r="MH64" s="90"/>
      <c r="MI64" s="90"/>
      <c r="MJ64" s="90"/>
      <c r="MK64" s="90"/>
      <c r="ML64" s="90"/>
      <c r="MM64" s="90"/>
      <c r="MN64" s="90"/>
      <c r="MO64" s="90"/>
      <c r="MP64" s="90"/>
      <c r="MQ64" s="90"/>
      <c r="MR64" s="90"/>
      <c r="MS64" s="90"/>
      <c r="MT64" s="90"/>
      <c r="MU64" s="90"/>
      <c r="MV64" s="90"/>
      <c r="MW64" s="90"/>
      <c r="MX64" s="90"/>
      <c r="MY64" s="90"/>
      <c r="MZ64" s="90"/>
      <c r="NA64" s="90"/>
      <c r="NB64" s="90"/>
      <c r="NC64" s="90"/>
      <c r="ND64" s="90"/>
      <c r="NE64" s="90"/>
      <c r="NF64" s="90"/>
      <c r="NG64" s="90"/>
      <c r="NH64" s="90"/>
      <c r="NI64" s="90"/>
      <c r="NJ64" s="90"/>
      <c r="NK64" s="90"/>
      <c r="NL64" s="90"/>
      <c r="NM64" s="90"/>
      <c r="NN64" s="90"/>
      <c r="NO64" s="90"/>
      <c r="NP64" s="90"/>
      <c r="NQ64" s="90"/>
      <c r="NR64" s="90"/>
      <c r="NS64" s="90"/>
      <c r="NT64" s="90"/>
      <c r="NU64" s="90"/>
      <c r="NV64" s="90"/>
      <c r="NW64" s="90"/>
      <c r="NX64" s="90"/>
      <c r="NY64" s="90"/>
      <c r="NZ64" s="90"/>
      <c r="OA64" s="90"/>
      <c r="OB64" s="90"/>
      <c r="OC64" s="90"/>
      <c r="OD64" s="90"/>
      <c r="OE64" s="90"/>
      <c r="OF64" s="90"/>
      <c r="OG64" s="90"/>
      <c r="OH64" s="90"/>
      <c r="OI64" s="90"/>
      <c r="OJ64" s="90"/>
      <c r="OK64" s="90"/>
      <c r="OL64" s="90"/>
      <c r="OM64" s="90"/>
      <c r="ON64" s="90"/>
      <c r="OO64" s="90"/>
      <c r="OP64" s="90"/>
      <c r="OQ64" s="90"/>
      <c r="OR64" s="90"/>
      <c r="OS64" s="90"/>
      <c r="OT64" s="90"/>
      <c r="OU64" s="90"/>
      <c r="OV64" s="90"/>
      <c r="OW64" s="90"/>
      <c r="OX64" s="90"/>
      <c r="OY64" s="90"/>
      <c r="OZ64" s="90"/>
      <c r="PA64" s="90"/>
      <c r="PB64" s="90"/>
      <c r="PC64" s="90"/>
      <c r="PD64" s="90"/>
      <c r="PE64" s="90"/>
      <c r="PF64" s="90"/>
      <c r="PG64" s="90"/>
      <c r="PH64" s="90"/>
      <c r="PI64" s="90"/>
      <c r="PJ64" s="90"/>
      <c r="PK64" s="90"/>
      <c r="PL64" s="90"/>
      <c r="PM64" s="90"/>
      <c r="PN64" s="90"/>
      <c r="PO64" s="90"/>
      <c r="PP64" s="90"/>
      <c r="PQ64" s="90"/>
      <c r="PR64" s="90"/>
      <c r="PS64" s="90"/>
      <c r="PT64" s="90"/>
      <c r="PU64" s="90"/>
      <c r="PV64" s="90"/>
      <c r="PW64" s="90"/>
      <c r="PX64" s="90"/>
      <c r="PY64" s="90"/>
      <c r="PZ64" s="90"/>
      <c r="QA64" s="90"/>
      <c r="QB64" s="90"/>
      <c r="QC64" s="90"/>
      <c r="QD64" s="90"/>
      <c r="QE64" s="90"/>
      <c r="QF64" s="90"/>
      <c r="QG64" s="90"/>
      <c r="QH64" s="90"/>
      <c r="QI64" s="90"/>
      <c r="QJ64" s="90"/>
      <c r="QK64" s="90"/>
      <c r="QL64" s="90"/>
      <c r="QM64" s="90"/>
      <c r="QN64" s="90"/>
      <c r="QO64" s="90"/>
      <c r="QP64" s="90"/>
      <c r="QQ64" s="90"/>
      <c r="QR64" s="90"/>
      <c r="QS64" s="90"/>
      <c r="QT64" s="90"/>
      <c r="QU64" s="90"/>
      <c r="QV64" s="90"/>
      <c r="QW64" s="90"/>
      <c r="QX64" s="90"/>
      <c r="QY64" s="90"/>
      <c r="QZ64" s="90"/>
      <c r="RA64" s="90"/>
      <c r="RB64" s="90"/>
      <c r="RC64" s="90"/>
      <c r="RD64" s="90"/>
      <c r="RE64" s="90"/>
      <c r="RF64" s="90"/>
      <c r="RG64" s="90"/>
      <c r="RH64" s="90"/>
      <c r="RI64" s="90"/>
      <c r="RJ64" s="90"/>
      <c r="RK64" s="90"/>
      <c r="RL64" s="90"/>
      <c r="RM64" s="90"/>
      <c r="RN64" s="90"/>
      <c r="RO64" s="90"/>
      <c r="RP64" s="90"/>
      <c r="RQ64" s="90"/>
      <c r="RR64" s="90"/>
      <c r="RS64" s="90"/>
      <c r="RT64" s="90"/>
      <c r="RU64" s="90"/>
      <c r="RV64" s="90"/>
      <c r="RW64" s="90"/>
      <c r="RX64" s="90"/>
      <c r="RY64" s="90"/>
      <c r="RZ64" s="90"/>
      <c r="SA64" s="90"/>
      <c r="SB64" s="90"/>
      <c r="SC64" s="90"/>
      <c r="SD64" s="90"/>
      <c r="SE64" s="90"/>
      <c r="SF64" s="90"/>
      <c r="SG64" s="90"/>
      <c r="SH64" s="90"/>
      <c r="SI64" s="90"/>
      <c r="SJ64" s="90"/>
      <c r="SK64" s="90"/>
      <c r="SL64" s="90"/>
      <c r="SM64" s="90"/>
      <c r="SN64" s="90"/>
      <c r="SO64" s="90"/>
      <c r="SP64" s="90"/>
      <c r="SQ64" s="90"/>
      <c r="SR64" s="90"/>
      <c r="SS64" s="90"/>
      <c r="ST64" s="90"/>
      <c r="SU64" s="90"/>
      <c r="SV64" s="90"/>
      <c r="SW64" s="90"/>
      <c r="SX64" s="90"/>
      <c r="SY64" s="90"/>
      <c r="SZ64" s="90"/>
      <c r="TA64" s="90"/>
      <c r="TB64" s="90"/>
      <c r="TC64" s="90"/>
      <c r="TD64" s="90"/>
      <c r="TE64" s="90"/>
      <c r="TF64" s="90"/>
      <c r="TG64" s="90"/>
      <c r="TH64" s="90"/>
      <c r="TI64" s="90"/>
      <c r="TJ64" s="90"/>
      <c r="TK64" s="90"/>
      <c r="TL64" s="90"/>
      <c r="TM64" s="90"/>
      <c r="TN64" s="90"/>
      <c r="TO64" s="90"/>
      <c r="TP64" s="90"/>
      <c r="TQ64" s="90"/>
      <c r="TR64" s="90"/>
      <c r="TS64" s="90"/>
      <c r="TT64" s="90"/>
      <c r="TU64" s="90"/>
      <c r="TV64" s="90"/>
      <c r="TW64" s="90"/>
      <c r="TX64" s="90"/>
      <c r="TY64" s="90"/>
      <c r="TZ64" s="90"/>
      <c r="UA64" s="90"/>
      <c r="UB64" s="90"/>
      <c r="UC64" s="90"/>
      <c r="UD64" s="90"/>
      <c r="UE64" s="90"/>
      <c r="UF64" s="90"/>
      <c r="UG64" s="90"/>
      <c r="UH64" s="90"/>
      <c r="UI64" s="90"/>
      <c r="UJ64" s="90"/>
      <c r="UK64" s="90"/>
      <c r="UL64" s="90"/>
      <c r="UM64" s="90"/>
      <c r="UN64" s="90"/>
      <c r="UO64" s="90"/>
      <c r="UP64" s="90"/>
      <c r="UQ64" s="90"/>
      <c r="UR64" s="90"/>
      <c r="US64" s="90"/>
      <c r="UT64" s="90"/>
      <c r="UU64" s="90"/>
      <c r="UV64" s="90"/>
      <c r="UW64" s="90"/>
      <c r="UX64" s="90"/>
      <c r="UY64" s="90"/>
      <c r="UZ64" s="90"/>
      <c r="VA64" s="90"/>
      <c r="VB64" s="90"/>
      <c r="VC64" s="90"/>
      <c r="VD64" s="90"/>
      <c r="VE64" s="90"/>
      <c r="VF64" s="90"/>
      <c r="VG64" s="90"/>
      <c r="VH64" s="90"/>
      <c r="VI64" s="90"/>
      <c r="VJ64" s="90"/>
      <c r="VK64" s="90"/>
      <c r="VL64" s="90"/>
      <c r="VM64" s="90"/>
      <c r="VN64" s="90"/>
      <c r="VO64" s="90"/>
      <c r="VP64" s="90"/>
      <c r="VQ64" s="90"/>
      <c r="VR64" s="90"/>
      <c r="VS64" s="90"/>
      <c r="VT64" s="90"/>
      <c r="VU64" s="90"/>
      <c r="VV64" s="90"/>
      <c r="VW64" s="90"/>
      <c r="VX64" s="90"/>
      <c r="VY64" s="90"/>
      <c r="VZ64" s="90"/>
      <c r="WA64" s="90"/>
      <c r="WB64" s="90"/>
      <c r="WC64" s="90"/>
      <c r="WD64" s="90"/>
      <c r="WE64" s="90"/>
      <c r="WF64" s="90"/>
      <c r="WG64" s="90"/>
      <c r="WH64" s="90"/>
      <c r="WI64" s="90"/>
      <c r="WJ64" s="90"/>
      <c r="WK64" s="90"/>
      <c r="WL64" s="90"/>
      <c r="WM64" s="90"/>
      <c r="WN64" s="90"/>
      <c r="WO64" s="90"/>
      <c r="WP64" s="90"/>
      <c r="WQ64" s="90"/>
      <c r="WR64" s="90"/>
      <c r="WS64" s="90"/>
      <c r="WT64" s="90"/>
      <c r="WU64" s="90"/>
      <c r="WV64" s="90"/>
      <c r="WW64" s="90"/>
      <c r="WX64" s="90"/>
      <c r="WY64" s="90"/>
      <c r="WZ64" s="90"/>
      <c r="XA64" s="90"/>
      <c r="XB64" s="90"/>
      <c r="XC64" s="90"/>
      <c r="XD64" s="90"/>
      <c r="XE64" s="90"/>
      <c r="XF64" s="90"/>
      <c r="XG64" s="90"/>
      <c r="XH64" s="90"/>
      <c r="XI64" s="90"/>
      <c r="XJ64" s="90"/>
      <c r="XK64" s="90"/>
      <c r="XL64" s="90"/>
      <c r="XM64" s="90"/>
      <c r="XN64" s="90"/>
      <c r="XO64" s="90"/>
      <c r="XP64" s="90"/>
      <c r="XQ64" s="90"/>
      <c r="XR64" s="90"/>
      <c r="XS64" s="90"/>
      <c r="XT64" s="90"/>
      <c r="XU64" s="90"/>
      <c r="XV64" s="90"/>
      <c r="XW64" s="90"/>
      <c r="XX64" s="90"/>
      <c r="XY64" s="90"/>
      <c r="XZ64" s="90"/>
      <c r="YA64" s="90"/>
      <c r="YB64" s="90"/>
      <c r="YC64" s="90"/>
      <c r="YD64" s="90"/>
      <c r="YE64" s="90"/>
      <c r="YF64" s="90"/>
      <c r="YG64" s="90"/>
      <c r="YH64" s="90"/>
      <c r="YI64" s="90"/>
      <c r="YJ64" s="90"/>
      <c r="YK64" s="90"/>
      <c r="YL64" s="90"/>
      <c r="YM64" s="90"/>
      <c r="YN64" s="90"/>
      <c r="YO64" s="90"/>
      <c r="YP64" s="90"/>
      <c r="YQ64" s="90"/>
      <c r="YR64" s="90"/>
      <c r="YS64" s="90"/>
      <c r="YT64" s="90"/>
      <c r="YU64" s="90"/>
      <c r="YV64" s="90"/>
      <c r="YW64" s="90"/>
      <c r="YX64" s="90"/>
      <c r="YY64" s="90"/>
      <c r="YZ64" s="90"/>
      <c r="ZA64" s="90"/>
      <c r="ZB64" s="90"/>
      <c r="ZC64" s="90"/>
      <c r="ZD64" s="90"/>
      <c r="ZE64" s="90"/>
      <c r="ZF64" s="90"/>
      <c r="ZG64" s="90"/>
      <c r="ZH64" s="90"/>
      <c r="ZI64" s="90"/>
      <c r="ZJ64" s="90"/>
      <c r="ZK64" s="90"/>
      <c r="ZL64" s="90"/>
      <c r="ZM64" s="90"/>
      <c r="ZN64" s="90"/>
      <c r="ZO64" s="90"/>
      <c r="ZP64" s="90"/>
      <c r="ZQ64" s="90"/>
      <c r="ZR64" s="90"/>
      <c r="ZS64" s="90"/>
      <c r="ZT64" s="90"/>
      <c r="ZU64" s="90"/>
      <c r="ZV64" s="90"/>
      <c r="ZW64" s="90"/>
      <c r="ZX64" s="90"/>
      <c r="ZY64" s="90"/>
      <c r="ZZ64" s="90"/>
      <c r="AAA64" s="90"/>
      <c r="AAB64" s="90"/>
      <c r="AAC64" s="90"/>
      <c r="AAD64" s="90"/>
      <c r="AAE64" s="90"/>
      <c r="AAF64" s="90"/>
      <c r="AAG64" s="90"/>
      <c r="AAH64" s="90"/>
      <c r="AAI64" s="90"/>
      <c r="AAJ64" s="90"/>
      <c r="AAK64" s="90"/>
      <c r="AAL64" s="90"/>
      <c r="AAM64" s="90"/>
      <c r="AAN64" s="90"/>
      <c r="AAO64" s="90"/>
      <c r="AAP64" s="90"/>
      <c r="AAQ64" s="90"/>
      <c r="AAR64" s="90"/>
      <c r="AAS64" s="90"/>
      <c r="AAT64" s="90"/>
      <c r="AAU64" s="90"/>
      <c r="AAV64" s="90"/>
      <c r="AAW64" s="90"/>
      <c r="AAX64" s="90"/>
      <c r="AAY64" s="90"/>
      <c r="AAZ64" s="90"/>
      <c r="ABA64" s="90"/>
      <c r="ABB64" s="90"/>
      <c r="ABC64" s="90"/>
      <c r="ABD64" s="90"/>
      <c r="ABE64" s="90"/>
      <c r="ABF64" s="90"/>
      <c r="ABG64" s="90"/>
      <c r="ABH64" s="90"/>
      <c r="ABI64" s="90"/>
      <c r="ABJ64" s="90"/>
      <c r="ABK64" s="90"/>
      <c r="ABL64" s="90"/>
      <c r="ABM64" s="90"/>
      <c r="ABN64" s="90"/>
      <c r="ABO64" s="90"/>
      <c r="ABP64" s="90"/>
      <c r="ABQ64" s="90"/>
      <c r="ABR64" s="90"/>
      <c r="ABS64" s="90"/>
      <c r="ABT64" s="90"/>
      <c r="ABU64" s="90"/>
      <c r="ABV64" s="90"/>
      <c r="ABW64" s="90"/>
      <c r="ABX64" s="90"/>
      <c r="ABY64" s="90"/>
      <c r="ABZ64" s="90"/>
      <c r="ACA64" s="90"/>
      <c r="ACB64" s="90"/>
      <c r="ACC64" s="90"/>
      <c r="ACD64" s="90"/>
      <c r="ACE64" s="90"/>
      <c r="ACF64" s="90"/>
      <c r="ACG64" s="90"/>
      <c r="ACH64" s="90"/>
      <c r="ACI64" s="90"/>
      <c r="ACJ64" s="90"/>
      <c r="ACK64" s="90"/>
      <c r="ACL64" s="90"/>
      <c r="ACM64" s="90"/>
      <c r="ACN64" s="90"/>
      <c r="ACO64" s="90"/>
      <c r="ACP64" s="90"/>
      <c r="ACQ64" s="90"/>
      <c r="ACR64" s="90"/>
      <c r="ACS64" s="90"/>
      <c r="ACT64" s="90"/>
      <c r="ACU64" s="90"/>
      <c r="ACV64" s="90"/>
      <c r="ACW64" s="90"/>
      <c r="ACX64" s="90"/>
      <c r="ACY64" s="90"/>
      <c r="ACZ64" s="90"/>
      <c r="ADA64" s="90"/>
      <c r="ADB64" s="90"/>
      <c r="ADC64" s="90"/>
      <c r="ADD64" s="90"/>
      <c r="ADE64" s="90"/>
      <c r="ADF64" s="90"/>
      <c r="ADG64" s="90"/>
      <c r="ADH64" s="90"/>
      <c r="ADI64" s="90"/>
      <c r="ADJ64" s="90"/>
      <c r="ADK64" s="90"/>
      <c r="ADL64" s="90"/>
      <c r="ADM64" s="90"/>
      <c r="ADN64" s="90"/>
      <c r="ADO64" s="90"/>
      <c r="ADP64" s="90"/>
      <c r="ADQ64" s="90"/>
      <c r="ADR64" s="90"/>
      <c r="ADS64" s="90"/>
      <c r="ADT64" s="90"/>
      <c r="ADU64" s="90"/>
      <c r="ADV64" s="90"/>
      <c r="ADW64" s="90"/>
      <c r="ADX64" s="90"/>
      <c r="ADY64" s="90"/>
      <c r="ADZ64" s="90"/>
      <c r="AEA64" s="90"/>
      <c r="AEB64" s="90"/>
      <c r="AEC64" s="90"/>
      <c r="AED64" s="90"/>
      <c r="AEE64" s="90"/>
      <c r="AEF64" s="90"/>
      <c r="AEG64" s="90"/>
      <c r="AEH64" s="90"/>
      <c r="AEI64" s="90"/>
      <c r="AEJ64" s="90"/>
      <c r="AEK64" s="90"/>
      <c r="AEL64" s="90"/>
      <c r="AEM64" s="90"/>
      <c r="AEN64" s="90"/>
      <c r="AEO64" s="90"/>
      <c r="AEP64" s="90"/>
      <c r="AEQ64" s="90"/>
      <c r="AER64" s="90"/>
      <c r="AES64" s="90"/>
      <c r="AET64" s="90"/>
      <c r="AEU64" s="90"/>
      <c r="AEV64" s="90"/>
      <c r="AEW64" s="90"/>
      <c r="AEX64" s="90"/>
      <c r="AEY64" s="90"/>
      <c r="AEZ64" s="90"/>
      <c r="AFA64" s="90"/>
      <c r="AFB64" s="90"/>
      <c r="AFC64" s="90"/>
      <c r="AFD64" s="90"/>
      <c r="AFE64" s="90"/>
      <c r="AFF64" s="90"/>
      <c r="AFG64" s="90"/>
      <c r="AFH64" s="90"/>
      <c r="AFI64" s="90"/>
      <c r="AFJ64" s="90"/>
      <c r="AFK64" s="90"/>
      <c r="AFL64" s="90"/>
      <c r="AFM64" s="90"/>
      <c r="AFN64" s="90"/>
      <c r="AFO64" s="90"/>
      <c r="AFP64" s="90"/>
      <c r="AFQ64" s="90"/>
      <c r="AFR64" s="90"/>
      <c r="AFS64" s="90"/>
      <c r="AFT64" s="90"/>
      <c r="AFU64" s="90"/>
      <c r="AFV64" s="90"/>
      <c r="AFW64" s="90"/>
      <c r="AFX64" s="90"/>
      <c r="AFY64" s="90"/>
      <c r="AFZ64" s="90"/>
      <c r="AGA64" s="90"/>
      <c r="AGB64" s="90"/>
      <c r="AGC64" s="90"/>
      <c r="AGD64" s="90"/>
      <c r="AGE64" s="90"/>
      <c r="AGF64" s="90"/>
      <c r="AGG64" s="90"/>
      <c r="AGH64" s="90"/>
      <c r="AGI64" s="90"/>
      <c r="AGJ64" s="90"/>
      <c r="AGK64" s="90"/>
      <c r="AGL64" s="90"/>
      <c r="AGM64" s="90"/>
      <c r="AGN64" s="90"/>
      <c r="AGO64" s="90"/>
      <c r="AGP64" s="90"/>
      <c r="AGQ64" s="90"/>
      <c r="AGR64" s="90"/>
      <c r="AGS64" s="90"/>
      <c r="AGT64" s="90"/>
      <c r="AGU64" s="90"/>
      <c r="AGV64" s="90"/>
      <c r="AGW64" s="90"/>
      <c r="AGX64" s="90"/>
      <c r="AGY64" s="90"/>
      <c r="AGZ64" s="90"/>
      <c r="AHA64" s="90"/>
      <c r="AHB64" s="90"/>
      <c r="AHC64" s="90"/>
      <c r="AHD64" s="90"/>
      <c r="AHE64" s="90"/>
      <c r="AHF64" s="90"/>
      <c r="AHG64" s="90"/>
      <c r="AHH64" s="90"/>
      <c r="AHI64" s="90"/>
      <c r="AHJ64" s="90"/>
      <c r="AHK64" s="90"/>
      <c r="AHL64" s="90"/>
      <c r="AHM64" s="90"/>
      <c r="AHN64" s="90"/>
      <c r="AHO64" s="90"/>
      <c r="AHP64" s="90"/>
      <c r="AHQ64" s="90"/>
      <c r="AHR64" s="90"/>
      <c r="AHS64" s="90"/>
      <c r="AHT64" s="90"/>
      <c r="AHU64" s="90"/>
      <c r="AHV64" s="90"/>
      <c r="AHW64" s="90"/>
      <c r="AHX64" s="90"/>
      <c r="AHY64" s="90"/>
      <c r="AHZ64" s="90"/>
      <c r="AIA64" s="90"/>
      <c r="AIB64" s="90"/>
      <c r="AIC64" s="90"/>
      <c r="AID64" s="90"/>
      <c r="AIE64" s="90"/>
      <c r="AIF64" s="90"/>
      <c r="AIG64" s="90"/>
      <c r="AIH64" s="90"/>
      <c r="AII64" s="90"/>
      <c r="AIJ64" s="90"/>
      <c r="AIK64" s="90"/>
      <c r="AIL64" s="90"/>
      <c r="AIM64" s="90"/>
      <c r="AIN64" s="90"/>
      <c r="AIO64" s="90"/>
      <c r="AIP64" s="90"/>
      <c r="AIQ64" s="90"/>
      <c r="AIR64" s="90"/>
      <c r="AIS64" s="90"/>
      <c r="AIT64" s="90"/>
      <c r="AIU64" s="90"/>
      <c r="AIV64" s="90"/>
      <c r="AIW64" s="90"/>
      <c r="AIX64" s="90"/>
      <c r="AIY64" s="90"/>
      <c r="AIZ64" s="90"/>
      <c r="AJA64" s="90"/>
      <c r="AJB64" s="90"/>
      <c r="AJC64" s="90"/>
      <c r="AJD64" s="90"/>
      <c r="AJE64" s="90"/>
      <c r="AJF64" s="90"/>
      <c r="AJG64" s="90"/>
      <c r="AJH64" s="90"/>
      <c r="AJI64" s="90"/>
      <c r="AJJ64" s="90"/>
      <c r="AJK64" s="90"/>
      <c r="AJL64" s="90"/>
      <c r="AJM64" s="90"/>
      <c r="AJN64" s="90"/>
      <c r="AJO64" s="90"/>
      <c r="AJP64" s="90"/>
      <c r="AJQ64" s="90"/>
      <c r="AJR64" s="90"/>
      <c r="AJS64" s="90"/>
      <c r="AJT64" s="90"/>
      <c r="AJU64" s="90"/>
      <c r="AJV64" s="90"/>
      <c r="AJW64" s="90"/>
      <c r="AJX64" s="90"/>
      <c r="AJY64" s="90"/>
      <c r="AJZ64" s="90"/>
      <c r="AKA64" s="90"/>
      <c r="AKB64" s="90"/>
      <c r="AKC64" s="90"/>
      <c r="AKD64" s="90"/>
      <c r="AKE64" s="90"/>
      <c r="AKF64" s="90"/>
      <c r="AKG64" s="90"/>
      <c r="AKH64" s="90"/>
      <c r="AKI64" s="90"/>
      <c r="AKJ64" s="90"/>
      <c r="AKK64" s="90"/>
      <c r="AKL64" s="90"/>
      <c r="AKM64" s="90"/>
      <c r="AKN64" s="90"/>
      <c r="AKO64" s="90"/>
      <c r="AKP64" s="90"/>
      <c r="AKQ64" s="90"/>
      <c r="AKR64" s="90"/>
      <c r="AKS64" s="90"/>
      <c r="AKT64" s="90"/>
      <c r="AKU64" s="90"/>
      <c r="AKV64" s="90"/>
      <c r="AKW64" s="90"/>
      <c r="AKX64" s="90"/>
      <c r="AKY64" s="90"/>
      <c r="AKZ64" s="90"/>
      <c r="ALA64" s="90"/>
      <c r="ALB64" s="90"/>
      <c r="ALC64" s="90"/>
      <c r="ALD64" s="90"/>
      <c r="ALE64" s="90"/>
      <c r="ALF64" s="90"/>
      <c r="ALG64" s="90"/>
      <c r="ALH64" s="90"/>
      <c r="ALI64" s="90"/>
      <c r="ALJ64" s="90"/>
      <c r="ALK64" s="90"/>
      <c r="ALL64" s="90"/>
      <c r="ALM64" s="90"/>
      <c r="ALN64" s="90"/>
      <c r="ALO64" s="90"/>
      <c r="ALP64" s="90"/>
      <c r="ALQ64" s="90"/>
      <c r="ALR64" s="90"/>
      <c r="ALS64" s="90"/>
      <c r="ALT64" s="90"/>
      <c r="ALU64" s="90"/>
      <c r="ALV64" s="90"/>
      <c r="ALW64" s="90"/>
      <c r="ALX64" s="90"/>
      <c r="ALY64" s="90"/>
      <c r="ALZ64" s="90"/>
      <c r="AMA64" s="90"/>
      <c r="AMB64" s="90"/>
      <c r="AMC64" s="90"/>
      <c r="AMD64" s="90"/>
      <c r="AME64" s="90"/>
      <c r="AMF64" s="90"/>
      <c r="AMG64" s="90"/>
      <c r="AMH64" s="90"/>
      <c r="AMI64" s="90"/>
      <c r="AMJ64" s="90"/>
      <c r="AMK64" s="90"/>
      <c r="AML64" s="90"/>
      <c r="AMM64" s="90"/>
      <c r="AMN64" s="90"/>
      <c r="AMO64" s="90"/>
      <c r="AMP64" s="90"/>
      <c r="AMQ64" s="90"/>
      <c r="AMR64" s="90"/>
      <c r="AMS64" s="90"/>
      <c r="AMT64" s="90"/>
      <c r="AMU64" s="90"/>
      <c r="AMV64" s="90"/>
      <c r="AMW64" s="90"/>
      <c r="AMX64" s="90"/>
      <c r="AMY64" s="90"/>
      <c r="AMZ64" s="90"/>
      <c r="ANA64" s="90"/>
      <c r="ANB64" s="90"/>
      <c r="ANC64" s="90"/>
      <c r="AND64" s="90"/>
      <c r="ANE64" s="90"/>
      <c r="ANF64" s="90"/>
      <c r="ANG64" s="90"/>
      <c r="ANH64" s="90"/>
      <c r="ANI64" s="90"/>
      <c r="ANJ64" s="90"/>
      <c r="ANK64" s="90"/>
      <c r="ANL64" s="90"/>
      <c r="ANM64" s="90"/>
      <c r="ANN64" s="90"/>
      <c r="ANO64" s="90"/>
      <c r="ANP64" s="90"/>
      <c r="ANQ64" s="90"/>
      <c r="ANR64" s="90"/>
      <c r="ANS64" s="90"/>
      <c r="ANT64" s="90"/>
      <c r="ANU64" s="90"/>
      <c r="ANV64" s="90"/>
      <c r="ANW64" s="90"/>
      <c r="ANX64" s="90"/>
      <c r="ANY64" s="90"/>
      <c r="ANZ64" s="90"/>
      <c r="AOA64" s="90"/>
      <c r="AOB64" s="90"/>
      <c r="AOC64" s="90"/>
      <c r="AOD64" s="90"/>
      <c r="AOE64" s="90"/>
      <c r="AOF64" s="90"/>
      <c r="AOG64" s="90"/>
      <c r="AOH64" s="90"/>
      <c r="AOI64" s="90"/>
      <c r="AOJ64" s="90"/>
      <c r="AOK64" s="90"/>
      <c r="AOL64" s="90"/>
      <c r="AOM64" s="90"/>
      <c r="AON64" s="90"/>
      <c r="AOO64" s="90"/>
      <c r="AOP64" s="90"/>
      <c r="AOQ64" s="90"/>
      <c r="AOR64" s="90"/>
      <c r="AOS64" s="90"/>
      <c r="AOT64" s="90"/>
      <c r="AOU64" s="90"/>
      <c r="AOV64" s="90"/>
      <c r="AOW64" s="90"/>
      <c r="AOX64" s="90"/>
      <c r="AOY64" s="90"/>
      <c r="AOZ64" s="90"/>
      <c r="APA64" s="90"/>
      <c r="APB64" s="90"/>
      <c r="APC64" s="90"/>
      <c r="APD64" s="90"/>
      <c r="APE64" s="90"/>
      <c r="APF64" s="90"/>
      <c r="APG64" s="90"/>
      <c r="APH64" s="90"/>
      <c r="API64" s="90"/>
      <c r="APJ64" s="90"/>
      <c r="APK64" s="90"/>
      <c r="APL64" s="90"/>
      <c r="APM64" s="90"/>
      <c r="APN64" s="90"/>
      <c r="APO64" s="90"/>
      <c r="APP64" s="90"/>
      <c r="APQ64" s="90"/>
      <c r="APR64" s="90"/>
      <c r="APS64" s="90"/>
      <c r="APT64" s="90"/>
      <c r="APU64" s="90"/>
      <c r="APV64" s="90"/>
      <c r="APW64" s="90"/>
      <c r="APX64" s="90"/>
      <c r="APY64" s="90"/>
      <c r="APZ64" s="90"/>
      <c r="AQA64" s="90"/>
      <c r="AQB64" s="90"/>
      <c r="AQC64" s="90"/>
      <c r="AQD64" s="90"/>
      <c r="AQE64" s="90"/>
      <c r="AQF64" s="90"/>
      <c r="AQG64" s="90"/>
      <c r="AQH64" s="90"/>
      <c r="AQI64" s="90"/>
      <c r="AQJ64" s="90"/>
      <c r="AQK64" s="90"/>
      <c r="AQL64" s="90"/>
      <c r="AQM64" s="90"/>
      <c r="AQN64" s="90"/>
      <c r="AQO64" s="90"/>
      <c r="AQP64" s="90"/>
      <c r="AQQ64" s="90"/>
      <c r="AQR64" s="90"/>
      <c r="AQS64" s="90"/>
      <c r="AQT64" s="90"/>
      <c r="AQU64" s="90"/>
      <c r="AQV64" s="90"/>
      <c r="AQW64" s="90"/>
      <c r="AQX64" s="90"/>
      <c r="AQY64" s="90"/>
      <c r="AQZ64" s="90"/>
      <c r="ARA64" s="90"/>
      <c r="ARB64" s="90"/>
      <c r="ARC64" s="90"/>
      <c r="ARD64" s="90"/>
      <c r="ARE64" s="90"/>
      <c r="ARF64" s="90"/>
      <c r="ARG64" s="90"/>
      <c r="ARH64" s="90"/>
      <c r="ARI64" s="90"/>
      <c r="ARJ64" s="90"/>
      <c r="ARK64" s="90"/>
      <c r="ARL64" s="90"/>
      <c r="ARM64" s="90"/>
      <c r="ARN64" s="90"/>
      <c r="ARO64" s="90"/>
      <c r="ARP64" s="90"/>
      <c r="ARQ64" s="90"/>
      <c r="ARR64" s="90"/>
      <c r="ARS64" s="90"/>
      <c r="ART64" s="90"/>
      <c r="ARU64" s="90"/>
      <c r="ARV64" s="90"/>
      <c r="ARW64" s="90"/>
      <c r="ARX64" s="90"/>
      <c r="ARY64" s="90"/>
      <c r="ARZ64" s="90"/>
      <c r="ASA64" s="90"/>
      <c r="ASB64" s="90"/>
      <c r="ASC64" s="90"/>
      <c r="ASD64" s="90"/>
      <c r="ASE64" s="90"/>
      <c r="ASF64" s="90"/>
      <c r="ASG64" s="90"/>
      <c r="ASH64" s="90"/>
      <c r="ASI64" s="90"/>
      <c r="ASJ64" s="90"/>
      <c r="ASK64" s="90"/>
      <c r="ASL64" s="90"/>
      <c r="ASM64" s="90"/>
      <c r="ASN64" s="90"/>
      <c r="ASO64" s="90"/>
      <c r="ASP64" s="90"/>
      <c r="ASQ64" s="90"/>
      <c r="ASR64" s="90"/>
      <c r="ASS64" s="90"/>
      <c r="AST64" s="90"/>
      <c r="ASU64" s="90"/>
      <c r="ASV64" s="90"/>
      <c r="ASW64" s="90"/>
      <c r="ASX64" s="90"/>
      <c r="ASY64" s="90"/>
      <c r="ASZ64" s="90"/>
      <c r="ATA64" s="90"/>
      <c r="ATB64" s="90"/>
      <c r="ATC64" s="90"/>
      <c r="ATD64" s="90"/>
      <c r="ATE64" s="90"/>
      <c r="ATF64" s="90"/>
      <c r="ATG64" s="90"/>
      <c r="ATH64" s="90"/>
      <c r="ATI64" s="90"/>
      <c r="ATJ64" s="90"/>
      <c r="ATK64" s="90"/>
      <c r="ATL64" s="90"/>
      <c r="ATM64" s="90"/>
      <c r="ATN64" s="90"/>
      <c r="ATO64" s="90"/>
      <c r="ATP64" s="90"/>
      <c r="ATQ64" s="90"/>
      <c r="ATR64" s="90"/>
      <c r="ATS64" s="90"/>
      <c r="ATT64" s="90"/>
      <c r="ATU64" s="90"/>
      <c r="ATV64" s="90"/>
      <c r="ATW64" s="90"/>
      <c r="ATX64" s="90"/>
      <c r="ATY64" s="90"/>
      <c r="ATZ64" s="90"/>
      <c r="AUA64" s="90"/>
      <c r="AUB64" s="90"/>
      <c r="AUC64" s="90"/>
      <c r="AUD64" s="90"/>
      <c r="AUE64" s="90"/>
      <c r="AUF64" s="90"/>
      <c r="AUG64" s="90"/>
      <c r="AUH64" s="90"/>
      <c r="AUI64" s="90"/>
      <c r="AUJ64" s="90"/>
      <c r="AUK64" s="90"/>
      <c r="AUL64" s="90"/>
      <c r="AUM64" s="90"/>
      <c r="AUN64" s="90"/>
      <c r="AUO64" s="90"/>
      <c r="AUP64" s="90"/>
      <c r="AUQ64" s="90"/>
      <c r="AUR64" s="90"/>
      <c r="AUS64" s="90"/>
      <c r="AUT64" s="90"/>
      <c r="AUU64" s="90"/>
      <c r="AUV64" s="90"/>
      <c r="AUW64" s="90"/>
      <c r="AUX64" s="90"/>
      <c r="AUY64" s="90"/>
      <c r="AUZ64" s="90"/>
      <c r="AVA64" s="90"/>
      <c r="AVB64" s="90"/>
      <c r="AVC64" s="90"/>
      <c r="AVD64" s="90"/>
      <c r="AVE64" s="90"/>
      <c r="AVF64" s="90"/>
      <c r="AVG64" s="90"/>
      <c r="AVH64" s="90"/>
      <c r="AVI64" s="90"/>
      <c r="AVJ64" s="90"/>
      <c r="AVK64" s="90"/>
      <c r="AVL64" s="90"/>
      <c r="AVM64" s="90"/>
      <c r="AVN64" s="90"/>
      <c r="AVO64" s="90"/>
      <c r="AVP64" s="90"/>
      <c r="AVQ64" s="90"/>
      <c r="AVR64" s="90"/>
      <c r="AVS64" s="90"/>
      <c r="AVT64" s="90"/>
      <c r="AVU64" s="90"/>
      <c r="AVV64" s="90"/>
      <c r="AVW64" s="90"/>
      <c r="AVX64" s="90"/>
      <c r="AVY64" s="90"/>
      <c r="AVZ64" s="90"/>
      <c r="AWA64" s="90"/>
      <c r="AWB64" s="90"/>
      <c r="AWC64" s="90"/>
      <c r="AWD64" s="90"/>
      <c r="AWE64" s="90"/>
      <c r="AWF64" s="90"/>
      <c r="AWG64" s="90"/>
      <c r="AWH64" s="90"/>
      <c r="AWI64" s="90"/>
      <c r="AWJ64" s="90"/>
      <c r="AWK64" s="90"/>
      <c r="AWL64" s="90"/>
      <c r="AWM64" s="90"/>
      <c r="AWN64" s="90"/>
      <c r="AWO64" s="90"/>
      <c r="AWP64" s="90"/>
      <c r="AWQ64" s="90"/>
      <c r="AWR64" s="90"/>
      <c r="AWS64" s="90"/>
      <c r="AWT64" s="90"/>
      <c r="AWU64" s="90"/>
      <c r="AWV64" s="90"/>
      <c r="AWW64" s="90"/>
      <c r="AWX64" s="90"/>
      <c r="AWY64" s="90"/>
      <c r="AWZ64" s="90"/>
      <c r="AXA64" s="90"/>
      <c r="AXB64" s="90"/>
      <c r="AXC64" s="90"/>
      <c r="AXD64" s="90"/>
      <c r="AXE64" s="90"/>
      <c r="AXF64" s="90"/>
      <c r="AXG64" s="90"/>
      <c r="AXH64" s="90"/>
      <c r="AXI64" s="90"/>
      <c r="AXJ64" s="90"/>
      <c r="AXK64" s="90"/>
      <c r="AXL64" s="90"/>
      <c r="AXM64" s="90"/>
      <c r="AXN64" s="90"/>
      <c r="AXO64" s="90"/>
      <c r="AXP64" s="90"/>
      <c r="AXQ64" s="90"/>
      <c r="AXR64" s="90"/>
      <c r="AXS64" s="90"/>
      <c r="AXT64" s="90"/>
      <c r="AXU64" s="90"/>
      <c r="AXV64" s="90"/>
      <c r="AXW64" s="90"/>
      <c r="AXX64" s="90"/>
      <c r="AXY64" s="90"/>
      <c r="AXZ64" s="90"/>
      <c r="AYA64" s="90"/>
      <c r="AYB64" s="90"/>
      <c r="AYC64" s="90"/>
      <c r="AYD64" s="90"/>
      <c r="AYE64" s="90"/>
      <c r="AYF64" s="90"/>
      <c r="AYG64" s="90"/>
      <c r="AYH64" s="90"/>
      <c r="AYI64" s="90"/>
      <c r="AYJ64" s="90"/>
      <c r="AYK64" s="90"/>
      <c r="AYL64" s="90"/>
      <c r="AYM64" s="90"/>
      <c r="AYN64" s="90"/>
      <c r="AYO64" s="90"/>
      <c r="AYP64" s="90"/>
      <c r="AYQ64" s="90"/>
      <c r="AYR64" s="90"/>
      <c r="AYS64" s="90"/>
      <c r="AYT64" s="90"/>
      <c r="AYU64" s="90"/>
      <c r="AYV64" s="90"/>
      <c r="AYW64" s="90"/>
      <c r="AYX64" s="90"/>
      <c r="AYY64" s="90"/>
      <c r="AYZ64" s="90"/>
      <c r="AZA64" s="90"/>
      <c r="AZB64" s="90"/>
      <c r="AZC64" s="90"/>
      <c r="AZD64" s="90"/>
      <c r="AZE64" s="90"/>
      <c r="AZF64" s="90"/>
      <c r="AZG64" s="90"/>
      <c r="AZH64" s="90"/>
      <c r="AZI64" s="90"/>
      <c r="AZJ64" s="90"/>
      <c r="AZK64" s="90"/>
      <c r="AZL64" s="90"/>
      <c r="AZM64" s="90"/>
      <c r="AZN64" s="90"/>
      <c r="AZO64" s="90"/>
      <c r="AZP64" s="90"/>
      <c r="AZQ64" s="90"/>
      <c r="AZR64" s="90"/>
      <c r="AZS64" s="90"/>
      <c r="AZT64" s="90"/>
      <c r="AZU64" s="90"/>
      <c r="AZV64" s="90"/>
      <c r="AZW64" s="90"/>
      <c r="AZX64" s="90"/>
      <c r="AZY64" s="90"/>
      <c r="AZZ64" s="90"/>
      <c r="BAA64" s="90"/>
      <c r="BAB64" s="90"/>
      <c r="BAC64" s="90"/>
      <c r="BAD64" s="90"/>
      <c r="BAE64" s="90"/>
      <c r="BAF64" s="90"/>
      <c r="BAG64" s="90"/>
      <c r="BAH64" s="90"/>
      <c r="BAI64" s="90"/>
      <c r="BAJ64" s="90"/>
      <c r="BAK64" s="90"/>
      <c r="BAL64" s="90"/>
      <c r="BAM64" s="90"/>
      <c r="BAN64" s="90"/>
      <c r="BAO64" s="90"/>
      <c r="BAP64" s="90"/>
      <c r="BAQ64" s="90"/>
      <c r="BAR64" s="90"/>
      <c r="BAS64" s="90"/>
      <c r="BAT64" s="90"/>
      <c r="BAU64" s="90"/>
      <c r="BAV64" s="90"/>
      <c r="BAW64" s="90"/>
      <c r="BAX64" s="90"/>
      <c r="BAY64" s="90"/>
      <c r="BAZ64" s="90"/>
      <c r="BBA64" s="90"/>
      <c r="BBB64" s="90"/>
      <c r="BBC64" s="90"/>
      <c r="BBD64" s="90"/>
      <c r="BBE64" s="90"/>
      <c r="BBF64" s="90"/>
      <c r="BBG64" s="90"/>
      <c r="BBH64" s="90"/>
      <c r="BBI64" s="90"/>
      <c r="BBJ64" s="90"/>
      <c r="BBK64" s="90"/>
      <c r="BBL64" s="90"/>
      <c r="BBM64" s="90"/>
      <c r="BBN64" s="90"/>
      <c r="BBO64" s="90"/>
      <c r="BBP64" s="90"/>
      <c r="BBQ64" s="90"/>
      <c r="BBR64" s="90"/>
      <c r="BBS64" s="90"/>
      <c r="BBT64" s="90"/>
      <c r="BBU64" s="90"/>
      <c r="BBV64" s="90"/>
      <c r="BBW64" s="90"/>
      <c r="BBX64" s="90"/>
      <c r="BBY64" s="90"/>
      <c r="BBZ64" s="90"/>
      <c r="BCA64" s="90"/>
      <c r="BCB64" s="90"/>
      <c r="BCC64" s="90"/>
      <c r="BCD64" s="90"/>
      <c r="BCE64" s="90"/>
      <c r="BCF64" s="90"/>
      <c r="BCG64" s="90"/>
      <c r="BCH64" s="90"/>
      <c r="BCI64" s="90"/>
      <c r="BCJ64" s="90"/>
      <c r="BCK64" s="90"/>
      <c r="BCL64" s="90"/>
      <c r="BCM64" s="90"/>
      <c r="BCN64" s="90"/>
      <c r="BCO64" s="90"/>
      <c r="BCP64" s="90"/>
      <c r="BCQ64" s="90"/>
      <c r="BCR64" s="90"/>
      <c r="BCS64" s="90"/>
      <c r="BCT64" s="90"/>
      <c r="BCU64" s="90"/>
      <c r="BCV64" s="90"/>
      <c r="BCW64" s="90"/>
      <c r="BCX64" s="90"/>
      <c r="BCY64" s="90"/>
      <c r="BCZ64" s="90"/>
      <c r="BDA64" s="90"/>
      <c r="BDB64" s="90"/>
      <c r="BDC64" s="90"/>
      <c r="BDD64" s="90"/>
      <c r="BDE64" s="90"/>
      <c r="BDF64" s="90"/>
      <c r="BDG64" s="90"/>
      <c r="BDH64" s="90"/>
      <c r="BDI64" s="90"/>
      <c r="BDJ64" s="90"/>
      <c r="BDK64" s="90"/>
      <c r="BDL64" s="90"/>
      <c r="BDM64" s="90"/>
      <c r="BDN64" s="90"/>
      <c r="BDO64" s="90"/>
      <c r="BDP64" s="90"/>
      <c r="BDQ64" s="90"/>
      <c r="BDR64" s="90"/>
      <c r="BDS64" s="90"/>
      <c r="BDT64" s="90"/>
      <c r="BDU64" s="90"/>
      <c r="BDV64" s="90"/>
      <c r="BDW64" s="90"/>
      <c r="BDX64" s="90"/>
      <c r="BDY64" s="90"/>
      <c r="BDZ64" s="90"/>
      <c r="BEA64" s="90"/>
      <c r="BEB64" s="90"/>
      <c r="BEC64" s="90"/>
      <c r="BED64" s="90"/>
      <c r="BEE64" s="90"/>
      <c r="BEF64" s="90"/>
      <c r="BEG64" s="90"/>
      <c r="BEH64" s="90"/>
      <c r="BEI64" s="90"/>
      <c r="BEJ64" s="90"/>
      <c r="BEK64" s="90"/>
      <c r="BEL64" s="90"/>
      <c r="BEM64" s="90"/>
      <c r="BEN64" s="90"/>
      <c r="BEO64" s="90"/>
      <c r="BEP64" s="90"/>
      <c r="BEQ64" s="90"/>
      <c r="BER64" s="90"/>
      <c r="BES64" s="90"/>
      <c r="BET64" s="90"/>
      <c r="BEU64" s="90"/>
      <c r="BEV64" s="90"/>
      <c r="BEW64" s="90"/>
      <c r="BEX64" s="90"/>
      <c r="BEY64" s="90"/>
      <c r="BEZ64" s="90"/>
      <c r="BFA64" s="90"/>
      <c r="BFB64" s="90"/>
      <c r="BFC64" s="90"/>
      <c r="BFD64" s="90"/>
      <c r="BFE64" s="90"/>
      <c r="BFF64" s="90"/>
      <c r="BFG64" s="90"/>
      <c r="BFH64" s="90"/>
      <c r="BFI64" s="90"/>
      <c r="BFJ64" s="90"/>
      <c r="BFK64" s="90"/>
      <c r="BFL64" s="90"/>
      <c r="BFM64" s="90"/>
      <c r="BFN64" s="90"/>
      <c r="BFO64" s="90"/>
      <c r="BFP64" s="90"/>
      <c r="BFQ64" s="90"/>
      <c r="BFR64" s="90"/>
      <c r="BFS64" s="90"/>
      <c r="BFT64" s="90"/>
      <c r="BFU64" s="90"/>
      <c r="BFV64" s="90"/>
      <c r="BFW64" s="90"/>
      <c r="BFX64" s="90"/>
      <c r="BFY64" s="90"/>
      <c r="BFZ64" s="90"/>
      <c r="BGA64" s="90"/>
      <c r="BGB64" s="90"/>
      <c r="BGC64" s="90"/>
      <c r="BGD64" s="90"/>
      <c r="BGE64" s="90"/>
      <c r="BGF64" s="90"/>
      <c r="BGG64" s="90"/>
      <c r="BGH64" s="90"/>
      <c r="BGI64" s="90"/>
      <c r="BGJ64" s="90"/>
      <c r="BGK64" s="90"/>
      <c r="BGL64" s="90"/>
      <c r="BGM64" s="90"/>
      <c r="BGN64" s="90"/>
      <c r="BGO64" s="90"/>
      <c r="BGP64" s="90"/>
      <c r="BGQ64" s="90"/>
      <c r="BGR64" s="90"/>
      <c r="BGS64" s="90"/>
      <c r="BGT64" s="90"/>
      <c r="BGU64" s="90"/>
      <c r="BGV64" s="90"/>
      <c r="BGW64" s="90"/>
      <c r="BGX64" s="90"/>
      <c r="BGY64" s="90"/>
      <c r="BGZ64" s="90"/>
      <c r="BHA64" s="90"/>
      <c r="BHB64" s="90"/>
      <c r="BHC64" s="90"/>
      <c r="BHD64" s="90"/>
      <c r="BHE64" s="90"/>
      <c r="BHF64" s="90"/>
      <c r="BHG64" s="90"/>
      <c r="BHH64" s="90"/>
      <c r="BHI64" s="90"/>
      <c r="BHJ64" s="90"/>
      <c r="BHK64" s="90"/>
      <c r="BHL64" s="90"/>
      <c r="BHM64" s="90"/>
      <c r="BHN64" s="90"/>
      <c r="BHO64" s="90"/>
      <c r="BHP64" s="90"/>
      <c r="BHQ64" s="90"/>
      <c r="BHR64" s="90"/>
      <c r="BHS64" s="90"/>
      <c r="BHT64" s="90"/>
      <c r="BHU64" s="90"/>
      <c r="BHV64" s="90"/>
      <c r="BHW64" s="90"/>
      <c r="BHX64" s="90"/>
      <c r="BHY64" s="90"/>
      <c r="BHZ64" s="90"/>
      <c r="BIA64" s="90"/>
      <c r="BIB64" s="90"/>
      <c r="BIC64" s="90"/>
      <c r="BID64" s="90"/>
      <c r="BIE64" s="90"/>
      <c r="BIF64" s="90"/>
      <c r="BIG64" s="90"/>
      <c r="BIH64" s="90"/>
      <c r="BII64" s="90"/>
      <c r="BIJ64" s="90"/>
      <c r="BIK64" s="90"/>
      <c r="BIL64" s="90"/>
      <c r="BIM64" s="90"/>
      <c r="BIN64" s="90"/>
      <c r="BIO64" s="90"/>
      <c r="BIP64" s="90"/>
      <c r="BIQ64" s="90"/>
      <c r="BIR64" s="90"/>
      <c r="BIS64" s="90"/>
      <c r="BIT64" s="90"/>
      <c r="BIU64" s="90"/>
      <c r="BIV64" s="90"/>
      <c r="BIW64" s="90"/>
      <c r="BIX64" s="90"/>
      <c r="BIY64" s="90"/>
      <c r="BIZ64" s="90"/>
      <c r="BJA64" s="90"/>
      <c r="BJB64" s="90"/>
      <c r="BJC64" s="90"/>
      <c r="BJD64" s="90"/>
      <c r="BJE64" s="90"/>
      <c r="BJF64" s="90"/>
      <c r="BJG64" s="90"/>
      <c r="BJH64" s="90"/>
      <c r="BJI64" s="90"/>
      <c r="BJJ64" s="90"/>
      <c r="BJK64" s="90"/>
      <c r="BJL64" s="90"/>
      <c r="BJM64" s="90"/>
      <c r="BJN64" s="90"/>
      <c r="BJO64" s="90"/>
      <c r="BJP64" s="90"/>
      <c r="BJQ64" s="90"/>
      <c r="BJR64" s="90"/>
      <c r="BJS64" s="90"/>
      <c r="BJT64" s="90"/>
      <c r="BJU64" s="90"/>
      <c r="BJV64" s="90"/>
      <c r="BJW64" s="90"/>
      <c r="BJX64" s="90"/>
      <c r="BJY64" s="90"/>
      <c r="BJZ64" s="90"/>
      <c r="BKA64" s="90"/>
      <c r="BKB64" s="90"/>
      <c r="BKC64" s="90"/>
      <c r="BKD64" s="90"/>
      <c r="BKE64" s="90"/>
      <c r="BKF64" s="90"/>
      <c r="BKG64" s="90"/>
      <c r="BKH64" s="90"/>
      <c r="BKI64" s="90"/>
      <c r="BKJ64" s="90"/>
      <c r="BKK64" s="90"/>
      <c r="BKL64" s="90"/>
      <c r="BKM64" s="90"/>
      <c r="BKN64" s="90"/>
      <c r="BKO64" s="90"/>
      <c r="BKP64" s="90"/>
      <c r="BKQ64" s="90"/>
      <c r="BKR64" s="90"/>
      <c r="BKS64" s="90"/>
      <c r="BKT64" s="90"/>
      <c r="BKU64" s="90"/>
      <c r="BKV64" s="90"/>
      <c r="BKW64" s="90"/>
      <c r="BKX64" s="90"/>
      <c r="BKY64" s="90"/>
      <c r="BKZ64" s="90"/>
      <c r="BLA64" s="90"/>
      <c r="BLB64" s="90"/>
      <c r="BLC64" s="90"/>
      <c r="BLD64" s="90"/>
      <c r="BLE64" s="90"/>
      <c r="BLF64" s="90"/>
      <c r="BLG64" s="90"/>
      <c r="BLH64" s="90"/>
      <c r="BLI64" s="90"/>
      <c r="BLJ64" s="90"/>
      <c r="BLK64" s="90"/>
      <c r="BLL64" s="90"/>
      <c r="BLM64" s="90"/>
      <c r="BLN64" s="90"/>
      <c r="BLO64" s="90"/>
      <c r="BLP64" s="90"/>
      <c r="BLQ64" s="90"/>
      <c r="BLR64" s="90"/>
      <c r="BLS64" s="90"/>
      <c r="BLT64" s="90"/>
      <c r="BLU64" s="90"/>
      <c r="BLV64" s="90"/>
      <c r="BLW64" s="90"/>
      <c r="BLX64" s="90"/>
      <c r="BLY64" s="90"/>
      <c r="BLZ64" s="90"/>
      <c r="BMA64" s="90"/>
      <c r="BMB64" s="90"/>
      <c r="BMC64" s="90"/>
      <c r="BMD64" s="90"/>
      <c r="BME64" s="90"/>
      <c r="BMF64" s="90"/>
      <c r="BMG64" s="90"/>
      <c r="BMH64" s="90"/>
      <c r="BMI64" s="90"/>
      <c r="BMJ64" s="90"/>
      <c r="BMK64" s="90"/>
      <c r="BML64" s="90"/>
      <c r="BMM64" s="90"/>
      <c r="BMN64" s="90"/>
      <c r="BMO64" s="90"/>
      <c r="BMP64" s="90"/>
      <c r="BMQ64" s="90"/>
      <c r="BMR64" s="90"/>
      <c r="BMS64" s="90"/>
      <c r="BMT64" s="90"/>
      <c r="BMU64" s="90"/>
      <c r="BMV64" s="90"/>
      <c r="BMW64" s="90"/>
      <c r="BMX64" s="90"/>
      <c r="BMY64" s="90"/>
      <c r="BMZ64" s="90"/>
      <c r="BNA64" s="90"/>
      <c r="BNB64" s="90"/>
      <c r="BNC64" s="90"/>
      <c r="BND64" s="90"/>
      <c r="BNE64" s="90"/>
      <c r="BNF64" s="90"/>
      <c r="BNG64" s="90"/>
      <c r="BNH64" s="90"/>
      <c r="BNI64" s="90"/>
      <c r="BNJ64" s="90"/>
      <c r="BNK64" s="90"/>
      <c r="BNL64" s="90"/>
      <c r="BNM64" s="90"/>
      <c r="BNN64" s="90"/>
      <c r="BNO64" s="90"/>
      <c r="BNP64" s="90"/>
      <c r="BNQ64" s="90"/>
      <c r="BNR64" s="90"/>
      <c r="BNS64" s="90"/>
      <c r="BNT64" s="90"/>
      <c r="BNU64" s="90"/>
      <c r="BNV64" s="90"/>
      <c r="BNW64" s="90"/>
      <c r="BNX64" s="90"/>
      <c r="BNY64" s="90"/>
      <c r="BNZ64" s="90"/>
      <c r="BOA64" s="90"/>
      <c r="BOB64" s="90"/>
      <c r="BOC64" s="90"/>
      <c r="BOD64" s="90"/>
      <c r="BOE64" s="90"/>
      <c r="BOF64" s="90"/>
      <c r="BOG64" s="90"/>
      <c r="BOH64" s="90"/>
      <c r="BOI64" s="90"/>
      <c r="BOJ64" s="90"/>
      <c r="BOK64" s="90"/>
      <c r="BOL64" s="90"/>
      <c r="BOM64" s="90"/>
      <c r="BON64" s="90"/>
      <c r="BOO64" s="90"/>
      <c r="BOP64" s="90"/>
      <c r="BOQ64" s="90"/>
      <c r="BOR64" s="90"/>
      <c r="BOS64" s="90"/>
      <c r="BOT64" s="90"/>
      <c r="BOU64" s="90"/>
      <c r="BOV64" s="90"/>
      <c r="BOW64" s="90"/>
      <c r="BOX64" s="90"/>
      <c r="BOY64" s="90"/>
      <c r="BOZ64" s="90"/>
      <c r="BPA64" s="90"/>
      <c r="BPB64" s="90"/>
      <c r="BPC64" s="90"/>
      <c r="BPD64" s="90"/>
      <c r="BPE64" s="90"/>
      <c r="BPF64" s="90"/>
      <c r="BPG64" s="90"/>
      <c r="BPH64" s="90"/>
      <c r="BPI64" s="90"/>
      <c r="BPJ64" s="90"/>
      <c r="BPK64" s="90"/>
      <c r="BPL64" s="90"/>
      <c r="BPM64" s="90"/>
      <c r="BPN64" s="90"/>
      <c r="BPO64" s="90"/>
      <c r="BPP64" s="90"/>
      <c r="BPQ64" s="90"/>
      <c r="BPR64" s="90"/>
      <c r="BPS64" s="90"/>
      <c r="BPT64" s="90"/>
      <c r="BPU64" s="90"/>
      <c r="BPV64" s="90"/>
      <c r="BPW64" s="90"/>
      <c r="BPX64" s="90"/>
      <c r="BPY64" s="90"/>
      <c r="BPZ64" s="90"/>
      <c r="BQA64" s="90"/>
      <c r="BQB64" s="90"/>
      <c r="BQC64" s="90"/>
      <c r="BQD64" s="90"/>
      <c r="BQE64" s="90"/>
      <c r="BQF64" s="90"/>
      <c r="BQG64" s="90"/>
      <c r="BQH64" s="90"/>
      <c r="BQI64" s="90"/>
      <c r="BQJ64" s="90"/>
      <c r="BQK64" s="90"/>
      <c r="BQL64" s="90"/>
      <c r="BQM64" s="90"/>
      <c r="BQN64" s="90"/>
      <c r="BQO64" s="90"/>
      <c r="BQP64" s="90"/>
      <c r="BQQ64" s="90"/>
      <c r="BQR64" s="90"/>
      <c r="BQS64" s="90"/>
      <c r="BQT64" s="90"/>
      <c r="BQU64" s="90"/>
      <c r="BQV64" s="90"/>
      <c r="BQW64" s="90"/>
      <c r="BQX64" s="90"/>
      <c r="BQY64" s="90"/>
      <c r="BQZ64" s="90"/>
      <c r="BRA64" s="90"/>
      <c r="BRB64" s="90"/>
      <c r="BRC64" s="90"/>
      <c r="BRD64" s="90"/>
      <c r="BRE64" s="90"/>
      <c r="BRF64" s="90"/>
      <c r="BRG64" s="90"/>
      <c r="BRH64" s="90"/>
      <c r="BRI64" s="90"/>
      <c r="BRJ64" s="90"/>
      <c r="BRK64" s="90"/>
      <c r="BRL64" s="90"/>
      <c r="BRM64" s="90"/>
      <c r="BRN64" s="90"/>
      <c r="BRO64" s="90"/>
      <c r="BRP64" s="90"/>
      <c r="BRQ64" s="90"/>
      <c r="BRR64" s="90"/>
      <c r="BRS64" s="90"/>
      <c r="BRT64" s="90"/>
      <c r="BRU64" s="90"/>
      <c r="BRV64" s="90"/>
      <c r="BRW64" s="90"/>
      <c r="BRX64" s="90"/>
      <c r="BRY64" s="90"/>
      <c r="BRZ64" s="90"/>
      <c r="BSA64" s="90"/>
      <c r="BSB64" s="90"/>
      <c r="BSC64" s="90"/>
      <c r="BSD64" s="90"/>
      <c r="BSE64" s="90"/>
      <c r="BSF64" s="90"/>
      <c r="BSG64" s="90"/>
      <c r="BSH64" s="90"/>
      <c r="BSI64" s="90"/>
      <c r="BSJ64" s="90"/>
      <c r="BSK64" s="90"/>
      <c r="BSL64" s="90"/>
      <c r="BSM64" s="90"/>
      <c r="BSN64" s="90"/>
      <c r="BSO64" s="90"/>
      <c r="BSP64" s="90"/>
      <c r="BSQ64" s="90"/>
      <c r="BSR64" s="90"/>
      <c r="BSS64" s="90"/>
      <c r="BST64" s="90"/>
      <c r="BSU64" s="90"/>
      <c r="BSV64" s="90"/>
      <c r="BSW64" s="90"/>
      <c r="BSX64" s="90"/>
      <c r="BSY64" s="90"/>
      <c r="BSZ64" s="90"/>
      <c r="BTA64" s="90"/>
      <c r="BTB64" s="90"/>
      <c r="BTC64" s="90"/>
      <c r="BTD64" s="90"/>
      <c r="BTE64" s="90"/>
      <c r="BTF64" s="90"/>
      <c r="BTG64" s="90"/>
      <c r="BTH64" s="90"/>
      <c r="BTI64" s="90"/>
      <c r="BTJ64" s="90"/>
      <c r="BTK64" s="90"/>
      <c r="BTL64" s="90"/>
      <c r="BTM64" s="90"/>
      <c r="BTN64" s="90"/>
      <c r="BTO64" s="90"/>
      <c r="BTP64" s="90"/>
      <c r="BTQ64" s="90"/>
      <c r="BTR64" s="90"/>
      <c r="BTS64" s="90"/>
      <c r="BTT64" s="90"/>
      <c r="BTU64" s="90"/>
      <c r="BTV64" s="90"/>
      <c r="BTW64" s="90"/>
      <c r="BTX64" s="90"/>
      <c r="BTY64" s="90"/>
      <c r="BTZ64" s="90"/>
      <c r="BUA64" s="90"/>
      <c r="BUB64" s="90"/>
      <c r="BUC64" s="90"/>
      <c r="BUD64" s="90"/>
      <c r="BUE64" s="90"/>
      <c r="BUF64" s="90"/>
      <c r="BUG64" s="90"/>
      <c r="BUH64" s="90"/>
      <c r="BUI64" s="90"/>
      <c r="BUJ64" s="90"/>
      <c r="BUK64" s="90"/>
      <c r="BUL64" s="90"/>
      <c r="BUM64" s="90"/>
      <c r="BUN64" s="90"/>
      <c r="BUO64" s="90"/>
      <c r="BUP64" s="90"/>
      <c r="BUQ64" s="90"/>
      <c r="BUR64" s="90"/>
      <c r="BUS64" s="90"/>
      <c r="BUT64" s="90"/>
      <c r="BUU64" s="90"/>
      <c r="BUV64" s="90"/>
      <c r="BUW64" s="90"/>
      <c r="BUX64" s="90"/>
      <c r="BUY64" s="90"/>
      <c r="BUZ64" s="90"/>
      <c r="BVA64" s="90"/>
      <c r="BVB64" s="90"/>
      <c r="BVC64" s="90"/>
      <c r="BVD64" s="90"/>
      <c r="BVE64" s="90"/>
      <c r="BVF64" s="90"/>
      <c r="BVG64" s="90"/>
      <c r="BVH64" s="90"/>
      <c r="BVI64" s="90"/>
      <c r="BVJ64" s="90"/>
      <c r="BVK64" s="90"/>
      <c r="BVL64" s="90"/>
      <c r="BVM64" s="90"/>
      <c r="BVN64" s="90"/>
      <c r="BVO64" s="90"/>
      <c r="BVP64" s="90"/>
      <c r="BVQ64" s="90"/>
      <c r="BVR64" s="90"/>
      <c r="BVS64" s="90"/>
      <c r="BVT64" s="90"/>
      <c r="BVU64" s="90"/>
      <c r="BVV64" s="90"/>
      <c r="BVW64" s="90"/>
      <c r="BVX64" s="90"/>
      <c r="BVY64" s="90"/>
      <c r="BVZ64" s="90"/>
      <c r="BWA64" s="90"/>
      <c r="BWB64" s="90"/>
      <c r="BWC64" s="90"/>
      <c r="BWD64" s="90"/>
      <c r="BWE64" s="90"/>
      <c r="BWF64" s="90"/>
      <c r="BWG64" s="90"/>
      <c r="BWH64" s="90"/>
      <c r="BWI64" s="90"/>
      <c r="BWJ64" s="90"/>
      <c r="BWK64" s="90"/>
      <c r="BWL64" s="90"/>
      <c r="BWM64" s="90"/>
      <c r="BWN64" s="90"/>
      <c r="BWO64" s="90"/>
      <c r="BWP64" s="90"/>
      <c r="BWQ64" s="90"/>
      <c r="BWR64" s="90"/>
      <c r="BWS64" s="90"/>
      <c r="BWT64" s="90"/>
      <c r="BWU64" s="90"/>
      <c r="BWV64" s="90"/>
      <c r="BWW64" s="90"/>
      <c r="BWX64" s="90"/>
      <c r="BWY64" s="90"/>
      <c r="BWZ64" s="90"/>
      <c r="BXA64" s="90"/>
      <c r="BXB64" s="90"/>
      <c r="BXC64" s="90"/>
      <c r="BXD64" s="90"/>
      <c r="BXE64" s="90"/>
      <c r="BXF64" s="90"/>
      <c r="BXG64" s="90"/>
      <c r="BXH64" s="90"/>
      <c r="BXI64" s="90"/>
      <c r="BXJ64" s="90"/>
      <c r="BXK64" s="90"/>
      <c r="BXL64" s="90"/>
      <c r="BXM64" s="90"/>
      <c r="BXN64" s="90"/>
      <c r="BXO64" s="90"/>
      <c r="BXP64" s="90"/>
      <c r="BXQ64" s="90"/>
      <c r="BXR64" s="90"/>
      <c r="BXS64" s="90"/>
      <c r="BXT64" s="90"/>
      <c r="BXU64" s="90"/>
      <c r="BXV64" s="90"/>
      <c r="BXW64" s="90"/>
      <c r="BXX64" s="90"/>
      <c r="BXY64" s="90"/>
      <c r="BXZ64" s="90"/>
      <c r="BYA64" s="90"/>
      <c r="BYB64" s="90"/>
      <c r="BYC64" s="90"/>
      <c r="BYD64" s="90"/>
      <c r="BYE64" s="90"/>
      <c r="BYF64" s="90"/>
      <c r="BYG64" s="90"/>
      <c r="BYH64" s="90"/>
      <c r="BYI64" s="90"/>
      <c r="BYJ64" s="90"/>
      <c r="BYK64" s="90"/>
      <c r="BYL64" s="90"/>
      <c r="BYM64" s="90"/>
      <c r="BYN64" s="90"/>
      <c r="BYO64" s="90"/>
      <c r="BYP64" s="90"/>
      <c r="BYQ64" s="90"/>
      <c r="BYR64" s="90"/>
      <c r="BYS64" s="90"/>
      <c r="BYT64" s="90"/>
      <c r="BYU64" s="90"/>
      <c r="BYV64" s="90"/>
      <c r="BYW64" s="90"/>
      <c r="BYX64" s="90"/>
      <c r="BYY64" s="90"/>
      <c r="BYZ64" s="90"/>
      <c r="BZA64" s="90"/>
      <c r="BZB64" s="90"/>
      <c r="BZC64" s="90"/>
      <c r="BZD64" s="90"/>
      <c r="BZE64" s="90"/>
      <c r="BZF64" s="90"/>
      <c r="BZG64" s="90"/>
      <c r="BZH64" s="90"/>
      <c r="BZI64" s="90"/>
      <c r="BZJ64" s="90"/>
      <c r="BZK64" s="90"/>
      <c r="BZL64" s="90"/>
      <c r="BZM64" s="90"/>
      <c r="BZN64" s="90"/>
      <c r="BZO64" s="90"/>
      <c r="BZP64" s="90"/>
      <c r="BZQ64" s="90"/>
      <c r="BZR64" s="90"/>
      <c r="BZS64" s="90"/>
      <c r="BZT64" s="90"/>
      <c r="BZU64" s="90"/>
      <c r="BZV64" s="90"/>
      <c r="BZW64" s="90"/>
      <c r="BZX64" s="90"/>
      <c r="BZY64" s="90"/>
      <c r="BZZ64" s="90"/>
      <c r="CAA64" s="90"/>
      <c r="CAB64" s="90"/>
      <c r="CAC64" s="90"/>
      <c r="CAD64" s="90"/>
      <c r="CAE64" s="90"/>
      <c r="CAF64" s="90"/>
      <c r="CAG64" s="90"/>
      <c r="CAH64" s="90"/>
      <c r="CAI64" s="90"/>
      <c r="CAJ64" s="90"/>
      <c r="CAK64" s="90"/>
      <c r="CAL64" s="90"/>
      <c r="CAM64" s="90"/>
      <c r="CAN64" s="90"/>
      <c r="CAO64" s="90"/>
      <c r="CAP64" s="90"/>
      <c r="CAQ64" s="90"/>
      <c r="CAR64" s="90"/>
      <c r="CAS64" s="90"/>
      <c r="CAT64" s="90"/>
      <c r="CAU64" s="90"/>
      <c r="CAV64" s="90"/>
      <c r="CAW64" s="90"/>
      <c r="CAX64" s="90"/>
      <c r="CAY64" s="90"/>
      <c r="CAZ64" s="90"/>
      <c r="CBA64" s="90"/>
      <c r="CBB64" s="90"/>
      <c r="CBC64" s="90"/>
      <c r="CBD64" s="90"/>
      <c r="CBE64" s="90"/>
      <c r="CBF64" s="90"/>
      <c r="CBG64" s="90"/>
      <c r="CBH64" s="90"/>
      <c r="CBI64" s="90"/>
      <c r="CBJ64" s="90"/>
      <c r="CBK64" s="90"/>
      <c r="CBL64" s="90"/>
      <c r="CBM64" s="90"/>
      <c r="CBN64" s="90"/>
      <c r="CBO64" s="90"/>
      <c r="CBP64" s="90"/>
      <c r="CBQ64" s="90"/>
      <c r="CBR64" s="90"/>
      <c r="CBS64" s="90"/>
      <c r="CBT64" s="90"/>
      <c r="CBU64" s="90"/>
      <c r="CBV64" s="90"/>
      <c r="CBW64" s="90"/>
      <c r="CBX64" s="90"/>
      <c r="CBY64" s="90"/>
      <c r="CBZ64" s="90"/>
      <c r="CCA64" s="90"/>
      <c r="CCB64" s="90"/>
      <c r="CCC64" s="90"/>
      <c r="CCD64" s="90"/>
      <c r="CCE64" s="90"/>
      <c r="CCF64" s="90"/>
      <c r="CCG64" s="90"/>
      <c r="CCH64" s="90"/>
      <c r="CCI64" s="90"/>
      <c r="CCJ64" s="90"/>
      <c r="CCK64" s="90"/>
      <c r="CCL64" s="90"/>
      <c r="CCM64" s="90"/>
      <c r="CCN64" s="90"/>
      <c r="CCO64" s="90"/>
      <c r="CCP64" s="90"/>
      <c r="CCQ64" s="90"/>
      <c r="CCR64" s="90"/>
      <c r="CCS64" s="90"/>
      <c r="CCT64" s="90"/>
      <c r="CCU64" s="90"/>
      <c r="CCV64" s="90"/>
      <c r="CCW64" s="90"/>
      <c r="CCX64" s="90"/>
      <c r="CCY64" s="90"/>
      <c r="CCZ64" s="90"/>
      <c r="CDA64" s="90"/>
      <c r="CDB64" s="90"/>
      <c r="CDC64" s="90"/>
      <c r="CDD64" s="90"/>
      <c r="CDE64" s="90"/>
      <c r="CDF64" s="90"/>
      <c r="CDG64" s="90"/>
      <c r="CDH64" s="90"/>
      <c r="CDI64" s="90"/>
      <c r="CDJ64" s="90"/>
      <c r="CDK64" s="90"/>
      <c r="CDL64" s="90"/>
      <c r="CDM64" s="90"/>
      <c r="CDN64" s="90"/>
      <c r="CDO64" s="90"/>
      <c r="CDP64" s="90"/>
      <c r="CDQ64" s="90"/>
      <c r="CDR64" s="90"/>
      <c r="CDS64" s="90"/>
      <c r="CDT64" s="90"/>
      <c r="CDU64" s="90"/>
      <c r="CDV64" s="90"/>
      <c r="CDW64" s="90"/>
      <c r="CDX64" s="90"/>
      <c r="CDY64" s="90"/>
      <c r="CDZ64" s="90"/>
      <c r="CEA64" s="90"/>
      <c r="CEB64" s="90"/>
      <c r="CEC64" s="90"/>
      <c r="CED64" s="90"/>
      <c r="CEE64" s="90"/>
      <c r="CEF64" s="90"/>
      <c r="CEG64" s="90"/>
      <c r="CEH64" s="90"/>
      <c r="CEI64" s="90"/>
      <c r="CEJ64" s="90"/>
      <c r="CEK64" s="90"/>
      <c r="CEL64" s="90"/>
      <c r="CEM64" s="90"/>
      <c r="CEN64" s="90"/>
      <c r="CEO64" s="90"/>
      <c r="CEP64" s="90"/>
      <c r="CEQ64" s="90"/>
      <c r="CER64" s="90"/>
      <c r="CES64" s="90"/>
      <c r="CET64" s="90"/>
      <c r="CEU64" s="90"/>
      <c r="CEV64" s="90"/>
      <c r="CEW64" s="90"/>
      <c r="CEX64" s="90"/>
      <c r="CEY64" s="90"/>
      <c r="CEZ64" s="90"/>
      <c r="CFA64" s="90"/>
      <c r="CFB64" s="90"/>
      <c r="CFC64" s="90"/>
      <c r="CFD64" s="90"/>
      <c r="CFE64" s="90"/>
      <c r="CFF64" s="90"/>
      <c r="CFG64" s="90"/>
      <c r="CFH64" s="90"/>
      <c r="CFI64" s="90"/>
      <c r="CFJ64" s="90"/>
      <c r="CFK64" s="90"/>
      <c r="CFL64" s="90"/>
      <c r="CFM64" s="90"/>
      <c r="CFN64" s="90"/>
      <c r="CFO64" s="90"/>
      <c r="CFP64" s="90"/>
      <c r="CFQ64" s="90"/>
      <c r="CFR64" s="90"/>
      <c r="CFS64" s="90"/>
      <c r="CFT64" s="90"/>
      <c r="CFU64" s="90"/>
      <c r="CFV64" s="90"/>
      <c r="CFW64" s="90"/>
      <c r="CFX64" s="90"/>
      <c r="CFY64" s="90"/>
      <c r="CFZ64" s="90"/>
      <c r="CGA64" s="90"/>
      <c r="CGB64" s="90"/>
      <c r="CGC64" s="90"/>
      <c r="CGD64" s="90"/>
      <c r="CGE64" s="90"/>
      <c r="CGF64" s="90"/>
      <c r="CGG64" s="90"/>
      <c r="CGH64" s="90"/>
      <c r="CGI64" s="90"/>
      <c r="CGJ64" s="90"/>
      <c r="CGK64" s="90"/>
      <c r="CGL64" s="90"/>
      <c r="CGM64" s="90"/>
      <c r="CGN64" s="90"/>
      <c r="CGO64" s="90"/>
      <c r="CGP64" s="90"/>
      <c r="CGQ64" s="90"/>
      <c r="CGR64" s="90"/>
      <c r="CGS64" s="90"/>
      <c r="CGT64" s="90"/>
      <c r="CGU64" s="90"/>
      <c r="CGV64" s="90"/>
      <c r="CGW64" s="90"/>
      <c r="CGX64" s="90"/>
      <c r="CGY64" s="90"/>
      <c r="CGZ64" s="90"/>
      <c r="CHA64" s="90"/>
      <c r="CHB64" s="90"/>
      <c r="CHC64" s="90"/>
      <c r="CHD64" s="90"/>
      <c r="CHE64" s="90"/>
      <c r="CHF64" s="90"/>
      <c r="CHG64" s="90"/>
      <c r="CHH64" s="90"/>
      <c r="CHI64" s="90"/>
      <c r="CHJ64" s="90"/>
      <c r="CHK64" s="90"/>
      <c r="CHL64" s="90"/>
      <c r="CHM64" s="90"/>
      <c r="CHN64" s="90"/>
      <c r="CHO64" s="90"/>
      <c r="CHP64" s="90"/>
      <c r="CHQ64" s="90"/>
      <c r="CHR64" s="90"/>
      <c r="CHS64" s="90"/>
      <c r="CHT64" s="90"/>
      <c r="CHU64" s="90"/>
      <c r="CHV64" s="90"/>
      <c r="CHW64" s="90"/>
      <c r="CHX64" s="90"/>
      <c r="CHY64" s="90"/>
      <c r="CHZ64" s="90"/>
      <c r="CIA64" s="90"/>
      <c r="CIB64" s="90"/>
      <c r="CIC64" s="90"/>
      <c r="CID64" s="90"/>
      <c r="CIE64" s="90"/>
      <c r="CIF64" s="90"/>
      <c r="CIG64" s="90"/>
      <c r="CIH64" s="90"/>
      <c r="CII64" s="90"/>
      <c r="CIJ64" s="90"/>
      <c r="CIK64" s="90"/>
      <c r="CIL64" s="90"/>
      <c r="CIM64" s="90"/>
      <c r="CIN64" s="90"/>
      <c r="CIO64" s="90"/>
      <c r="CIP64" s="90"/>
      <c r="CIQ64" s="90"/>
      <c r="CIR64" s="90"/>
      <c r="CIS64" s="90"/>
      <c r="CIT64" s="90"/>
      <c r="CIU64" s="90"/>
      <c r="CIV64" s="90"/>
      <c r="CIW64" s="90"/>
      <c r="CIX64" s="90"/>
      <c r="CIY64" s="90"/>
      <c r="CIZ64" s="90"/>
      <c r="CJA64" s="90"/>
      <c r="CJB64" s="90"/>
      <c r="CJC64" s="90"/>
      <c r="CJD64" s="90"/>
      <c r="CJE64" s="90"/>
      <c r="CJF64" s="90"/>
      <c r="CJG64" s="90"/>
      <c r="CJH64" s="90"/>
      <c r="CJI64" s="90"/>
      <c r="CJJ64" s="90"/>
      <c r="CJK64" s="90"/>
      <c r="CJL64" s="90"/>
      <c r="CJM64" s="90"/>
      <c r="CJN64" s="90"/>
      <c r="CJO64" s="90"/>
      <c r="CJP64" s="90"/>
      <c r="CJQ64" s="90"/>
      <c r="CJR64" s="90"/>
      <c r="CJS64" s="90"/>
      <c r="CJT64" s="90"/>
      <c r="CJU64" s="90"/>
      <c r="CJV64" s="90"/>
      <c r="CJW64" s="90"/>
      <c r="CJX64" s="90"/>
      <c r="CJY64" s="90"/>
      <c r="CJZ64" s="90"/>
      <c r="CKA64" s="90"/>
      <c r="CKB64" s="90"/>
      <c r="CKC64" s="90"/>
      <c r="CKD64" s="90"/>
      <c r="CKE64" s="90"/>
      <c r="CKF64" s="90"/>
      <c r="CKG64" s="90"/>
      <c r="CKH64" s="90"/>
      <c r="CKI64" s="90"/>
      <c r="CKJ64" s="90"/>
      <c r="CKK64" s="90"/>
      <c r="CKL64" s="90"/>
      <c r="CKM64" s="90"/>
      <c r="CKN64" s="90"/>
      <c r="CKO64" s="90"/>
      <c r="CKP64" s="90"/>
      <c r="CKQ64" s="90"/>
      <c r="CKR64" s="90"/>
      <c r="CKS64" s="90"/>
      <c r="CKT64" s="90"/>
      <c r="CKU64" s="90"/>
      <c r="CKV64" s="90"/>
      <c r="CKW64" s="90"/>
      <c r="CKX64" s="90"/>
      <c r="CKY64" s="90"/>
      <c r="CKZ64" s="90"/>
      <c r="CLA64" s="90"/>
      <c r="CLB64" s="90"/>
      <c r="CLC64" s="90"/>
      <c r="CLD64" s="90"/>
      <c r="CLE64" s="90"/>
      <c r="CLF64" s="90"/>
      <c r="CLG64" s="90"/>
      <c r="CLH64" s="90"/>
      <c r="CLI64" s="90"/>
      <c r="CLJ64" s="90"/>
      <c r="CLK64" s="90"/>
      <c r="CLL64" s="90"/>
      <c r="CLM64" s="90"/>
      <c r="CLN64" s="90"/>
      <c r="CLO64" s="90"/>
      <c r="CLP64" s="90"/>
      <c r="CLQ64" s="90"/>
      <c r="CLR64" s="90"/>
      <c r="CLS64" s="90"/>
      <c r="CLT64" s="90"/>
      <c r="CLU64" s="90"/>
      <c r="CLV64" s="90"/>
      <c r="CLW64" s="90"/>
      <c r="CLX64" s="90"/>
      <c r="CLY64" s="90"/>
      <c r="CLZ64" s="90"/>
      <c r="CMA64" s="90"/>
      <c r="CMB64" s="90"/>
      <c r="CMC64" s="90"/>
      <c r="CMD64" s="90"/>
      <c r="CME64" s="90"/>
      <c r="CMF64" s="90"/>
      <c r="CMG64" s="90"/>
      <c r="CMH64" s="90"/>
      <c r="CMI64" s="90"/>
      <c r="CMJ64" s="90"/>
      <c r="CMK64" s="90"/>
      <c r="CML64" s="90"/>
      <c r="CMM64" s="90"/>
      <c r="CMN64" s="90"/>
      <c r="CMO64" s="90"/>
      <c r="CMP64" s="90"/>
      <c r="CMQ64" s="90"/>
      <c r="CMR64" s="90"/>
      <c r="CMS64" s="90"/>
      <c r="CMT64" s="90"/>
      <c r="CMU64" s="90"/>
      <c r="CMV64" s="90"/>
      <c r="CMW64" s="90"/>
      <c r="CMX64" s="90"/>
      <c r="CMY64" s="90"/>
      <c r="CMZ64" s="90"/>
      <c r="CNA64" s="90"/>
      <c r="CNB64" s="90"/>
      <c r="CNC64" s="90"/>
      <c r="CND64" s="90"/>
      <c r="CNE64" s="90"/>
      <c r="CNF64" s="90"/>
      <c r="CNG64" s="90"/>
      <c r="CNH64" s="90"/>
      <c r="CNI64" s="90"/>
      <c r="CNJ64" s="90"/>
      <c r="CNK64" s="90"/>
      <c r="CNL64" s="90"/>
      <c r="CNM64" s="90"/>
      <c r="CNN64" s="90"/>
      <c r="CNO64" s="90"/>
      <c r="CNP64" s="90"/>
      <c r="CNQ64" s="90"/>
      <c r="CNR64" s="90"/>
      <c r="CNS64" s="90"/>
      <c r="CNT64" s="90"/>
      <c r="CNU64" s="90"/>
      <c r="CNV64" s="90"/>
      <c r="CNW64" s="90"/>
      <c r="CNX64" s="90"/>
      <c r="CNY64" s="90"/>
      <c r="CNZ64" s="90"/>
      <c r="COA64" s="90"/>
      <c r="COB64" s="90"/>
      <c r="COC64" s="90"/>
      <c r="COD64" s="90"/>
      <c r="COE64" s="90"/>
      <c r="COF64" s="90"/>
      <c r="COG64" s="90"/>
      <c r="COH64" s="90"/>
      <c r="COI64" s="90"/>
      <c r="COJ64" s="90"/>
      <c r="COK64" s="90"/>
      <c r="COL64" s="90"/>
      <c r="COM64" s="90"/>
      <c r="CON64" s="90"/>
      <c r="COO64" s="90"/>
      <c r="COP64" s="90"/>
      <c r="COQ64" s="90"/>
      <c r="COR64" s="90"/>
      <c r="COS64" s="90"/>
      <c r="COT64" s="90"/>
      <c r="COU64" s="90"/>
      <c r="COV64" s="90"/>
      <c r="COW64" s="90"/>
      <c r="COX64" s="90"/>
      <c r="COY64" s="90"/>
      <c r="COZ64" s="90"/>
      <c r="CPA64" s="90"/>
      <c r="CPB64" s="90"/>
      <c r="CPC64" s="90"/>
      <c r="CPD64" s="90"/>
      <c r="CPE64" s="90"/>
      <c r="CPF64" s="90"/>
      <c r="CPG64" s="90"/>
      <c r="CPH64" s="90"/>
      <c r="CPI64" s="90"/>
      <c r="CPJ64" s="90"/>
      <c r="CPK64" s="90"/>
      <c r="CPL64" s="90"/>
      <c r="CPM64" s="90"/>
      <c r="CPN64" s="90"/>
      <c r="CPO64" s="90"/>
      <c r="CPP64" s="90"/>
      <c r="CPQ64" s="90"/>
      <c r="CPR64" s="90"/>
      <c r="CPS64" s="90"/>
      <c r="CPT64" s="90"/>
      <c r="CPU64" s="90"/>
      <c r="CPV64" s="90"/>
      <c r="CPW64" s="90"/>
      <c r="CPX64" s="90"/>
      <c r="CPY64" s="90"/>
      <c r="CPZ64" s="90"/>
      <c r="CQA64" s="90"/>
      <c r="CQB64" s="90"/>
      <c r="CQC64" s="90"/>
      <c r="CQD64" s="90"/>
      <c r="CQE64" s="90"/>
      <c r="CQF64" s="90"/>
      <c r="CQG64" s="90"/>
      <c r="CQH64" s="90"/>
      <c r="CQI64" s="90"/>
      <c r="CQJ64" s="90"/>
      <c r="CQK64" s="90"/>
      <c r="CQL64" s="90"/>
      <c r="CQM64" s="90"/>
      <c r="CQN64" s="90"/>
      <c r="CQO64" s="90"/>
      <c r="CQP64" s="90"/>
      <c r="CQQ64" s="90"/>
      <c r="CQR64" s="90"/>
      <c r="CQS64" s="90"/>
      <c r="CQT64" s="90"/>
      <c r="CQU64" s="90"/>
      <c r="CQV64" s="90"/>
      <c r="CQW64" s="90"/>
      <c r="CQX64" s="90"/>
      <c r="CQY64" s="90"/>
      <c r="CQZ64" s="90"/>
      <c r="CRA64" s="90"/>
      <c r="CRB64" s="90"/>
      <c r="CRC64" s="90"/>
      <c r="CRD64" s="90"/>
      <c r="CRE64" s="90"/>
      <c r="CRF64" s="90"/>
      <c r="CRG64" s="90"/>
      <c r="CRH64" s="90"/>
      <c r="CRI64" s="90"/>
      <c r="CRJ64" s="90"/>
      <c r="CRK64" s="90"/>
      <c r="CRL64" s="90"/>
      <c r="CRM64" s="90"/>
      <c r="CRN64" s="90"/>
      <c r="CRO64" s="90"/>
      <c r="CRP64" s="90"/>
      <c r="CRQ64" s="90"/>
      <c r="CRR64" s="90"/>
      <c r="CRS64" s="90"/>
      <c r="CRT64" s="90"/>
      <c r="CRU64" s="90"/>
      <c r="CRV64" s="90"/>
      <c r="CRW64" s="90"/>
      <c r="CRX64" s="90"/>
      <c r="CRY64" s="90"/>
      <c r="CRZ64" s="90"/>
      <c r="CSA64" s="90"/>
      <c r="CSB64" s="90"/>
      <c r="CSC64" s="90"/>
      <c r="CSD64" s="90"/>
      <c r="CSE64" s="90"/>
      <c r="CSF64" s="90"/>
      <c r="CSG64" s="90"/>
      <c r="CSH64" s="90"/>
      <c r="CSI64" s="90"/>
      <c r="CSJ64" s="90"/>
      <c r="CSK64" s="90"/>
      <c r="CSL64" s="90"/>
      <c r="CSM64" s="90"/>
      <c r="CSN64" s="90"/>
      <c r="CSO64" s="90"/>
      <c r="CSP64" s="90"/>
      <c r="CSQ64" s="90"/>
      <c r="CSR64" s="90"/>
      <c r="CSS64" s="90"/>
      <c r="CST64" s="90"/>
      <c r="CSU64" s="90"/>
      <c r="CSV64" s="90"/>
      <c r="CSW64" s="90"/>
      <c r="CSX64" s="90"/>
      <c r="CSY64" s="90"/>
      <c r="CSZ64" s="90"/>
      <c r="CTA64" s="90"/>
      <c r="CTB64" s="90"/>
      <c r="CTC64" s="90"/>
      <c r="CTD64" s="90"/>
      <c r="CTE64" s="90"/>
      <c r="CTF64" s="90"/>
      <c r="CTG64" s="90"/>
      <c r="CTH64" s="90"/>
      <c r="CTI64" s="90"/>
      <c r="CTJ64" s="90"/>
      <c r="CTK64" s="90"/>
      <c r="CTL64" s="90"/>
      <c r="CTM64" s="90"/>
      <c r="CTN64" s="90"/>
      <c r="CTO64" s="90"/>
      <c r="CTP64" s="90"/>
      <c r="CTQ64" s="90"/>
      <c r="CTR64" s="90"/>
      <c r="CTS64" s="90"/>
      <c r="CTT64" s="90"/>
      <c r="CTU64" s="90"/>
      <c r="CTV64" s="90"/>
      <c r="CTW64" s="90"/>
      <c r="CTX64" s="90"/>
      <c r="CTY64" s="90"/>
      <c r="CTZ64" s="90"/>
      <c r="CUA64" s="90"/>
      <c r="CUB64" s="90"/>
      <c r="CUC64" s="90"/>
      <c r="CUD64" s="90"/>
      <c r="CUE64" s="90"/>
      <c r="CUF64" s="90"/>
      <c r="CUG64" s="90"/>
      <c r="CUH64" s="90"/>
      <c r="CUI64" s="90"/>
      <c r="CUJ64" s="90"/>
      <c r="CUK64" s="90"/>
      <c r="CUL64" s="90"/>
      <c r="CUM64" s="90"/>
      <c r="CUN64" s="90"/>
      <c r="CUO64" s="90"/>
      <c r="CUP64" s="90"/>
      <c r="CUQ64" s="90"/>
      <c r="CUR64" s="90"/>
      <c r="CUS64" s="90"/>
      <c r="CUT64" s="90"/>
      <c r="CUU64" s="90"/>
      <c r="CUV64" s="90"/>
      <c r="CUW64" s="90"/>
      <c r="CUX64" s="90"/>
      <c r="CUY64" s="90"/>
      <c r="CUZ64" s="90"/>
      <c r="CVA64" s="90"/>
      <c r="CVB64" s="90"/>
      <c r="CVC64" s="90"/>
      <c r="CVD64" s="90"/>
      <c r="CVE64" s="90"/>
      <c r="CVF64" s="90"/>
      <c r="CVG64" s="90"/>
      <c r="CVH64" s="90"/>
      <c r="CVI64" s="90"/>
      <c r="CVJ64" s="90"/>
      <c r="CVK64" s="90"/>
      <c r="CVL64" s="90"/>
      <c r="CVM64" s="90"/>
      <c r="CVN64" s="90"/>
      <c r="CVO64" s="90"/>
      <c r="CVP64" s="90"/>
      <c r="CVQ64" s="90"/>
      <c r="CVR64" s="90"/>
      <c r="CVS64" s="90"/>
      <c r="CVT64" s="90"/>
      <c r="CVU64" s="90"/>
      <c r="CVV64" s="90"/>
      <c r="CVW64" s="90"/>
      <c r="CVX64" s="90"/>
      <c r="CVY64" s="90"/>
      <c r="CVZ64" s="90"/>
      <c r="CWA64" s="90"/>
      <c r="CWB64" s="90"/>
      <c r="CWC64" s="90"/>
      <c r="CWD64" s="90"/>
      <c r="CWE64" s="90"/>
      <c r="CWF64" s="90"/>
      <c r="CWG64" s="90"/>
      <c r="CWH64" s="90"/>
      <c r="CWI64" s="90"/>
      <c r="CWJ64" s="90"/>
      <c r="CWK64" s="90"/>
      <c r="CWL64" s="90"/>
      <c r="CWM64" s="90"/>
      <c r="CWN64" s="90"/>
      <c r="CWO64" s="90"/>
      <c r="CWP64" s="90"/>
      <c r="CWQ64" s="90"/>
      <c r="CWR64" s="90"/>
      <c r="CWS64" s="90"/>
      <c r="CWT64" s="90"/>
      <c r="CWU64" s="90"/>
      <c r="CWV64" s="90"/>
      <c r="CWW64" s="90"/>
      <c r="CWX64" s="90"/>
      <c r="CWY64" s="90"/>
      <c r="CWZ64" s="90"/>
      <c r="CXA64" s="90"/>
      <c r="CXB64" s="90"/>
      <c r="CXC64" s="90"/>
      <c r="CXD64" s="90"/>
      <c r="CXE64" s="90"/>
      <c r="CXF64" s="90"/>
      <c r="CXG64" s="90"/>
      <c r="CXH64" s="90"/>
      <c r="CXI64" s="90"/>
      <c r="CXJ64" s="90"/>
      <c r="CXK64" s="90"/>
      <c r="CXL64" s="90"/>
      <c r="CXM64" s="90"/>
      <c r="CXN64" s="90"/>
      <c r="CXO64" s="90"/>
      <c r="CXP64" s="90"/>
      <c r="CXQ64" s="90"/>
      <c r="CXR64" s="90"/>
      <c r="CXS64" s="90"/>
      <c r="CXT64" s="90"/>
      <c r="CXU64" s="90"/>
      <c r="CXV64" s="90"/>
      <c r="CXW64" s="90"/>
      <c r="CXX64" s="90"/>
      <c r="CXY64" s="90"/>
      <c r="CXZ64" s="90"/>
      <c r="CYA64" s="90"/>
      <c r="CYB64" s="90"/>
      <c r="CYC64" s="90"/>
      <c r="CYD64" s="90"/>
      <c r="CYE64" s="90"/>
      <c r="CYF64" s="90"/>
      <c r="CYG64" s="90"/>
      <c r="CYH64" s="90"/>
      <c r="CYI64" s="90"/>
      <c r="CYJ64" s="90"/>
      <c r="CYK64" s="90"/>
      <c r="CYL64" s="90"/>
      <c r="CYM64" s="90"/>
      <c r="CYN64" s="90"/>
      <c r="CYO64" s="90"/>
      <c r="CYP64" s="90"/>
      <c r="CYQ64" s="90"/>
      <c r="CYR64" s="90"/>
      <c r="CYS64" s="90"/>
      <c r="CYT64" s="90"/>
      <c r="CYU64" s="90"/>
      <c r="CYV64" s="90"/>
      <c r="CYW64" s="90"/>
      <c r="CYX64" s="90"/>
      <c r="CYY64" s="90"/>
      <c r="CYZ64" s="90"/>
      <c r="CZA64" s="90"/>
      <c r="CZB64" s="90"/>
      <c r="CZC64" s="90"/>
      <c r="CZD64" s="90"/>
      <c r="CZE64" s="90"/>
      <c r="CZF64" s="90"/>
      <c r="CZG64" s="90"/>
      <c r="CZH64" s="90"/>
      <c r="CZI64" s="90"/>
      <c r="CZJ64" s="90"/>
      <c r="CZK64" s="90"/>
      <c r="CZL64" s="90"/>
      <c r="CZM64" s="90"/>
      <c r="CZN64" s="90"/>
      <c r="CZO64" s="90"/>
      <c r="CZP64" s="90"/>
      <c r="CZQ64" s="90"/>
      <c r="CZR64" s="90"/>
      <c r="CZS64" s="90"/>
      <c r="CZT64" s="90"/>
      <c r="CZU64" s="90"/>
      <c r="CZV64" s="90"/>
      <c r="CZW64" s="90"/>
      <c r="CZX64" s="90"/>
      <c r="CZY64" s="90"/>
      <c r="CZZ64" s="90"/>
      <c r="DAA64" s="90"/>
      <c r="DAB64" s="90"/>
      <c r="DAC64" s="90"/>
      <c r="DAD64" s="90"/>
      <c r="DAE64" s="90"/>
      <c r="DAF64" s="90"/>
      <c r="DAG64" s="90"/>
      <c r="DAH64" s="90"/>
      <c r="DAI64" s="90"/>
      <c r="DAJ64" s="90"/>
      <c r="DAK64" s="90"/>
      <c r="DAL64" s="90"/>
      <c r="DAM64" s="90"/>
      <c r="DAN64" s="90"/>
      <c r="DAO64" s="90"/>
      <c r="DAP64" s="90"/>
      <c r="DAQ64" s="90"/>
      <c r="DAR64" s="90"/>
      <c r="DAS64" s="90"/>
      <c r="DAT64" s="90"/>
      <c r="DAU64" s="90"/>
      <c r="DAV64" s="90"/>
      <c r="DAW64" s="90"/>
      <c r="DAX64" s="90"/>
      <c r="DAY64" s="90"/>
      <c r="DAZ64" s="90"/>
      <c r="DBA64" s="90"/>
      <c r="DBB64" s="90"/>
      <c r="DBC64" s="90"/>
      <c r="DBD64" s="90"/>
      <c r="DBE64" s="90"/>
      <c r="DBF64" s="90"/>
      <c r="DBG64" s="90"/>
      <c r="DBH64" s="90"/>
      <c r="DBI64" s="90"/>
      <c r="DBJ64" s="90"/>
      <c r="DBK64" s="90"/>
      <c r="DBL64" s="90"/>
      <c r="DBM64" s="90"/>
      <c r="DBN64" s="90"/>
      <c r="DBO64" s="90"/>
      <c r="DBP64" s="90"/>
      <c r="DBQ64" s="90"/>
      <c r="DBR64" s="90"/>
      <c r="DBS64" s="90"/>
      <c r="DBT64" s="90"/>
      <c r="DBU64" s="90"/>
      <c r="DBV64" s="90"/>
      <c r="DBW64" s="90"/>
      <c r="DBX64" s="90"/>
      <c r="DBY64" s="90"/>
      <c r="DBZ64" s="90"/>
      <c r="DCA64" s="90"/>
      <c r="DCB64" s="90"/>
      <c r="DCC64" s="90"/>
      <c r="DCD64" s="90"/>
      <c r="DCE64" s="90"/>
      <c r="DCF64" s="90"/>
      <c r="DCG64" s="90"/>
      <c r="DCH64" s="90"/>
      <c r="DCI64" s="90"/>
      <c r="DCJ64" s="90"/>
      <c r="DCK64" s="90"/>
      <c r="DCL64" s="90"/>
      <c r="DCM64" s="90"/>
      <c r="DCN64" s="90"/>
      <c r="DCO64" s="90"/>
      <c r="DCP64" s="90"/>
      <c r="DCQ64" s="90"/>
      <c r="DCR64" s="90"/>
      <c r="DCS64" s="90"/>
      <c r="DCT64" s="90"/>
      <c r="DCU64" s="90"/>
      <c r="DCV64" s="90"/>
      <c r="DCW64" s="90"/>
      <c r="DCX64" s="90"/>
      <c r="DCY64" s="90"/>
      <c r="DCZ64" s="90"/>
      <c r="DDA64" s="90"/>
      <c r="DDB64" s="90"/>
      <c r="DDC64" s="90"/>
      <c r="DDD64" s="90"/>
      <c r="DDE64" s="90"/>
      <c r="DDF64" s="90"/>
      <c r="DDG64" s="90"/>
      <c r="DDH64" s="90"/>
      <c r="DDI64" s="90"/>
      <c r="DDJ64" s="90"/>
      <c r="DDK64" s="90"/>
      <c r="DDL64" s="90"/>
      <c r="DDM64" s="90"/>
      <c r="DDN64" s="90"/>
      <c r="DDO64" s="90"/>
      <c r="DDP64" s="90"/>
      <c r="DDQ64" s="90"/>
      <c r="DDR64" s="90"/>
      <c r="DDS64" s="90"/>
      <c r="DDT64" s="90"/>
      <c r="DDU64" s="90"/>
      <c r="DDV64" s="90"/>
      <c r="DDW64" s="90"/>
      <c r="DDX64" s="90"/>
      <c r="DDY64" s="90"/>
      <c r="DDZ64" s="90"/>
      <c r="DEA64" s="90"/>
      <c r="DEB64" s="90"/>
      <c r="DEC64" s="90"/>
      <c r="DED64" s="90"/>
      <c r="DEE64" s="90"/>
      <c r="DEF64" s="90"/>
      <c r="DEG64" s="90"/>
      <c r="DEH64" s="90"/>
      <c r="DEI64" s="90"/>
      <c r="DEJ64" s="90"/>
      <c r="DEK64" s="90"/>
      <c r="DEL64" s="90"/>
      <c r="DEM64" s="90"/>
      <c r="DEN64" s="90"/>
      <c r="DEO64" s="90"/>
      <c r="DEP64" s="90"/>
      <c r="DEQ64" s="90"/>
      <c r="DER64" s="90"/>
      <c r="DES64" s="90"/>
      <c r="DET64" s="90"/>
      <c r="DEU64" s="90"/>
      <c r="DEV64" s="90"/>
      <c r="DEW64" s="90"/>
      <c r="DEX64" s="90"/>
      <c r="DEY64" s="90"/>
      <c r="DEZ64" s="90"/>
      <c r="DFA64" s="90"/>
      <c r="DFB64" s="90"/>
      <c r="DFC64" s="90"/>
      <c r="DFD64" s="90"/>
      <c r="DFE64" s="90"/>
      <c r="DFF64" s="90"/>
      <c r="DFG64" s="90"/>
      <c r="DFH64" s="90"/>
      <c r="DFI64" s="90"/>
      <c r="DFJ64" s="90"/>
      <c r="DFK64" s="90"/>
      <c r="DFL64" s="90"/>
      <c r="DFM64" s="90"/>
      <c r="DFN64" s="90"/>
      <c r="DFO64" s="90"/>
      <c r="DFP64" s="90"/>
      <c r="DFQ64" s="90"/>
      <c r="DFR64" s="90"/>
      <c r="DFS64" s="90"/>
      <c r="DFT64" s="90"/>
      <c r="DFU64" s="90"/>
      <c r="DFV64" s="90"/>
      <c r="DFW64" s="90"/>
      <c r="DFX64" s="90"/>
      <c r="DFY64" s="90"/>
      <c r="DFZ64" s="90"/>
      <c r="DGA64" s="90"/>
      <c r="DGB64" s="90"/>
      <c r="DGC64" s="90"/>
      <c r="DGD64" s="90"/>
      <c r="DGE64" s="90"/>
      <c r="DGF64" s="90"/>
      <c r="DGG64" s="90"/>
      <c r="DGH64" s="90"/>
      <c r="DGI64" s="90"/>
      <c r="DGJ64" s="90"/>
      <c r="DGK64" s="90"/>
      <c r="DGL64" s="90"/>
      <c r="DGM64" s="90"/>
      <c r="DGN64" s="90"/>
      <c r="DGO64" s="90"/>
      <c r="DGP64" s="90"/>
      <c r="DGQ64" s="90"/>
      <c r="DGR64" s="90"/>
      <c r="DGS64" s="90"/>
      <c r="DGT64" s="90"/>
      <c r="DGU64" s="90"/>
      <c r="DGV64" s="90"/>
      <c r="DGW64" s="90"/>
      <c r="DGX64" s="90"/>
      <c r="DGY64" s="90"/>
      <c r="DGZ64" s="90"/>
      <c r="DHA64" s="90"/>
      <c r="DHB64" s="90"/>
      <c r="DHC64" s="90"/>
      <c r="DHD64" s="90"/>
      <c r="DHE64" s="90"/>
      <c r="DHF64" s="90"/>
      <c r="DHG64" s="90"/>
      <c r="DHH64" s="90"/>
      <c r="DHI64" s="90"/>
      <c r="DHJ64" s="90"/>
      <c r="DHK64" s="90"/>
      <c r="DHL64" s="90"/>
      <c r="DHM64" s="90"/>
      <c r="DHN64" s="90"/>
      <c r="DHO64" s="90"/>
      <c r="DHP64" s="90"/>
      <c r="DHQ64" s="90"/>
      <c r="DHR64" s="90"/>
      <c r="DHS64" s="90"/>
      <c r="DHT64" s="90"/>
      <c r="DHU64" s="90"/>
      <c r="DHV64" s="90"/>
      <c r="DHW64" s="90"/>
      <c r="DHX64" s="90"/>
      <c r="DHY64" s="90"/>
      <c r="DHZ64" s="90"/>
      <c r="DIA64" s="90"/>
      <c r="DIB64" s="90"/>
      <c r="DIC64" s="90"/>
      <c r="DID64" s="90"/>
      <c r="DIE64" s="90"/>
      <c r="DIF64" s="90"/>
      <c r="DIG64" s="90"/>
      <c r="DIH64" s="90"/>
      <c r="DII64" s="90"/>
      <c r="DIJ64" s="90"/>
      <c r="DIK64" s="90"/>
      <c r="DIL64" s="90"/>
      <c r="DIM64" s="90"/>
      <c r="DIN64" s="90"/>
      <c r="DIO64" s="90"/>
      <c r="DIP64" s="90"/>
      <c r="DIQ64" s="90"/>
      <c r="DIR64" s="90"/>
      <c r="DIS64" s="90"/>
      <c r="DIT64" s="90"/>
      <c r="DIU64" s="90"/>
      <c r="DIV64" s="90"/>
      <c r="DIW64" s="90"/>
      <c r="DIX64" s="90"/>
      <c r="DIY64" s="90"/>
      <c r="DIZ64" s="90"/>
      <c r="DJA64" s="90"/>
      <c r="DJB64" s="90"/>
      <c r="DJC64" s="90"/>
      <c r="DJD64" s="90"/>
      <c r="DJE64" s="90"/>
      <c r="DJF64" s="90"/>
      <c r="DJG64" s="90"/>
      <c r="DJH64" s="90"/>
      <c r="DJI64" s="90"/>
      <c r="DJJ64" s="90"/>
      <c r="DJK64" s="90"/>
      <c r="DJL64" s="90"/>
      <c r="DJM64" s="90"/>
      <c r="DJN64" s="90"/>
      <c r="DJO64" s="90"/>
      <c r="DJP64" s="90"/>
      <c r="DJQ64" s="90"/>
      <c r="DJR64" s="90"/>
      <c r="DJS64" s="90"/>
      <c r="DJT64" s="90"/>
      <c r="DJU64" s="90"/>
      <c r="DJV64" s="90"/>
      <c r="DJW64" s="90"/>
      <c r="DJX64" s="90"/>
      <c r="DJY64" s="90"/>
      <c r="DJZ64" s="90"/>
      <c r="DKA64" s="90"/>
      <c r="DKB64" s="90"/>
      <c r="DKC64" s="90"/>
      <c r="DKD64" s="90"/>
      <c r="DKE64" s="90"/>
      <c r="DKF64" s="90"/>
      <c r="DKG64" s="90"/>
      <c r="DKH64" s="90"/>
      <c r="DKI64" s="90"/>
      <c r="DKJ64" s="90"/>
      <c r="DKK64" s="90"/>
      <c r="DKL64" s="90"/>
      <c r="DKM64" s="90"/>
      <c r="DKN64" s="90"/>
      <c r="DKO64" s="90"/>
      <c r="DKP64" s="90"/>
      <c r="DKQ64" s="90"/>
      <c r="DKR64" s="90"/>
      <c r="DKS64" s="90"/>
      <c r="DKT64" s="90"/>
      <c r="DKU64" s="90"/>
      <c r="DKV64" s="90"/>
      <c r="DKW64" s="90"/>
      <c r="DKX64" s="90"/>
      <c r="DKY64" s="90"/>
      <c r="DKZ64" s="90"/>
      <c r="DLA64" s="90"/>
      <c r="DLB64" s="90"/>
      <c r="DLC64" s="90"/>
      <c r="DLD64" s="90"/>
      <c r="DLE64" s="90"/>
      <c r="DLF64" s="90"/>
      <c r="DLG64" s="90"/>
      <c r="DLH64" s="90"/>
      <c r="DLI64" s="90"/>
      <c r="DLJ64" s="90"/>
      <c r="DLK64" s="90"/>
      <c r="DLL64" s="90"/>
      <c r="DLM64" s="90"/>
      <c r="DLN64" s="90"/>
      <c r="DLO64" s="90"/>
      <c r="DLP64" s="90"/>
      <c r="DLQ64" s="90"/>
      <c r="DLR64" s="90"/>
      <c r="DLS64" s="90"/>
      <c r="DLT64" s="90"/>
      <c r="DLU64" s="90"/>
      <c r="DLV64" s="90"/>
      <c r="DLW64" s="90"/>
      <c r="DLX64" s="90"/>
      <c r="DLY64" s="90"/>
      <c r="DLZ64" s="90"/>
      <c r="DMA64" s="90"/>
      <c r="DMB64" s="90"/>
      <c r="DMC64" s="90"/>
      <c r="DMD64" s="90"/>
      <c r="DME64" s="90"/>
      <c r="DMF64" s="90"/>
      <c r="DMG64" s="90"/>
      <c r="DMH64" s="90"/>
      <c r="DMI64" s="90"/>
      <c r="DMJ64" s="90"/>
      <c r="DMK64" s="90"/>
      <c r="DML64" s="90"/>
      <c r="DMM64" s="90"/>
      <c r="DMN64" s="90"/>
      <c r="DMO64" s="90"/>
      <c r="DMP64" s="90"/>
      <c r="DMQ64" s="90"/>
      <c r="DMR64" s="90"/>
      <c r="DMS64" s="90"/>
      <c r="DMT64" s="90"/>
      <c r="DMU64" s="90"/>
      <c r="DMV64" s="90"/>
      <c r="DMW64" s="90"/>
      <c r="DMX64" s="90"/>
      <c r="DMY64" s="90"/>
      <c r="DMZ64" s="90"/>
      <c r="DNA64" s="90"/>
      <c r="DNB64" s="90"/>
      <c r="DNC64" s="90"/>
      <c r="DND64" s="90"/>
      <c r="DNE64" s="90"/>
      <c r="DNF64" s="90"/>
      <c r="DNG64" s="90"/>
      <c r="DNH64" s="90"/>
      <c r="DNI64" s="90"/>
      <c r="DNJ64" s="90"/>
      <c r="DNK64" s="90"/>
      <c r="DNL64" s="90"/>
      <c r="DNM64" s="90"/>
      <c r="DNN64" s="90"/>
      <c r="DNO64" s="90"/>
      <c r="DNP64" s="90"/>
      <c r="DNQ64" s="90"/>
      <c r="DNR64" s="90"/>
      <c r="DNS64" s="90"/>
      <c r="DNT64" s="90"/>
      <c r="DNU64" s="90"/>
      <c r="DNV64" s="90"/>
      <c r="DNW64" s="90"/>
      <c r="DNX64" s="90"/>
      <c r="DNY64" s="90"/>
      <c r="DNZ64" s="90"/>
      <c r="DOA64" s="90"/>
      <c r="DOB64" s="90"/>
      <c r="DOC64" s="90"/>
      <c r="DOD64" s="90"/>
      <c r="DOE64" s="90"/>
      <c r="DOF64" s="90"/>
      <c r="DOG64" s="90"/>
      <c r="DOH64" s="90"/>
      <c r="DOI64" s="90"/>
      <c r="DOJ64" s="90"/>
      <c r="DOK64" s="90"/>
      <c r="DOL64" s="90"/>
      <c r="DOM64" s="90"/>
      <c r="DON64" s="90"/>
      <c r="DOO64" s="90"/>
      <c r="DOP64" s="90"/>
      <c r="DOQ64" s="90"/>
      <c r="DOR64" s="90"/>
      <c r="DOS64" s="90"/>
      <c r="DOT64" s="90"/>
      <c r="DOU64" s="90"/>
      <c r="DOV64" s="90"/>
      <c r="DOW64" s="90"/>
      <c r="DOX64" s="90"/>
      <c r="DOY64" s="90"/>
      <c r="DOZ64" s="90"/>
      <c r="DPA64" s="90"/>
      <c r="DPB64" s="90"/>
      <c r="DPC64" s="90"/>
      <c r="DPD64" s="90"/>
      <c r="DPE64" s="90"/>
      <c r="DPF64" s="90"/>
      <c r="DPG64" s="90"/>
      <c r="DPH64" s="90"/>
      <c r="DPI64" s="90"/>
      <c r="DPJ64" s="90"/>
      <c r="DPK64" s="90"/>
      <c r="DPL64" s="90"/>
      <c r="DPM64" s="90"/>
      <c r="DPN64" s="90"/>
      <c r="DPO64" s="90"/>
      <c r="DPP64" s="90"/>
      <c r="DPQ64" s="90"/>
      <c r="DPR64" s="90"/>
      <c r="DPS64" s="90"/>
      <c r="DPT64" s="90"/>
      <c r="DPU64" s="90"/>
      <c r="DPV64" s="90"/>
      <c r="DPW64" s="90"/>
      <c r="DPX64" s="90"/>
      <c r="DPY64" s="90"/>
      <c r="DPZ64" s="90"/>
      <c r="DQA64" s="90"/>
      <c r="DQB64" s="90"/>
      <c r="DQC64" s="90"/>
      <c r="DQD64" s="90"/>
      <c r="DQE64" s="90"/>
      <c r="DQF64" s="90"/>
      <c r="DQG64" s="90"/>
      <c r="DQH64" s="90"/>
      <c r="DQI64" s="90"/>
      <c r="DQJ64" s="90"/>
      <c r="DQK64" s="90"/>
      <c r="DQL64" s="90"/>
      <c r="DQM64" s="90"/>
      <c r="DQN64" s="90"/>
      <c r="DQO64" s="90"/>
      <c r="DQP64" s="90"/>
      <c r="DQQ64" s="90"/>
      <c r="DQR64" s="90"/>
      <c r="DQS64" s="90"/>
      <c r="DQT64" s="90"/>
      <c r="DQU64" s="90"/>
      <c r="DQV64" s="90"/>
      <c r="DQW64" s="90"/>
      <c r="DQX64" s="90"/>
      <c r="DQY64" s="90"/>
      <c r="DQZ64" s="90"/>
      <c r="DRA64" s="90"/>
      <c r="DRB64" s="90"/>
      <c r="DRC64" s="90"/>
      <c r="DRD64" s="90"/>
      <c r="DRE64" s="90"/>
      <c r="DRF64" s="90"/>
      <c r="DRG64" s="90"/>
      <c r="DRH64" s="90"/>
      <c r="DRI64" s="90"/>
      <c r="DRJ64" s="90"/>
      <c r="DRK64" s="90"/>
      <c r="DRL64" s="90"/>
      <c r="DRM64" s="90"/>
      <c r="DRN64" s="90"/>
      <c r="DRO64" s="90"/>
      <c r="DRP64" s="90"/>
      <c r="DRQ64" s="90"/>
      <c r="DRR64" s="90"/>
      <c r="DRS64" s="90"/>
      <c r="DRT64" s="90"/>
      <c r="DRU64" s="90"/>
      <c r="DRV64" s="90"/>
      <c r="DRW64" s="90"/>
      <c r="DRX64" s="90"/>
      <c r="DRY64" s="90"/>
      <c r="DRZ64" s="90"/>
      <c r="DSA64" s="90"/>
      <c r="DSB64" s="90"/>
      <c r="DSC64" s="90"/>
      <c r="DSD64" s="90"/>
      <c r="DSE64" s="90"/>
      <c r="DSF64" s="90"/>
      <c r="DSG64" s="90"/>
      <c r="DSH64" s="90"/>
      <c r="DSI64" s="90"/>
      <c r="DSJ64" s="90"/>
      <c r="DSK64" s="90"/>
      <c r="DSL64" s="90"/>
      <c r="DSM64" s="90"/>
      <c r="DSN64" s="90"/>
      <c r="DSO64" s="90"/>
      <c r="DSP64" s="90"/>
      <c r="DSQ64" s="90"/>
      <c r="DSR64" s="90"/>
      <c r="DSS64" s="90"/>
      <c r="DST64" s="90"/>
      <c r="DSU64" s="90"/>
      <c r="DSV64" s="90"/>
      <c r="DSW64" s="90"/>
      <c r="DSX64" s="90"/>
      <c r="DSY64" s="90"/>
      <c r="DSZ64" s="90"/>
      <c r="DTA64" s="90"/>
      <c r="DTB64" s="90"/>
      <c r="DTC64" s="90"/>
      <c r="DTD64" s="90"/>
      <c r="DTE64" s="90"/>
      <c r="DTF64" s="90"/>
      <c r="DTG64" s="90"/>
      <c r="DTH64" s="90"/>
      <c r="DTI64" s="90"/>
      <c r="DTJ64" s="90"/>
      <c r="DTK64" s="90"/>
      <c r="DTL64" s="90"/>
      <c r="DTM64" s="90"/>
      <c r="DTN64" s="90"/>
      <c r="DTO64" s="90"/>
      <c r="DTP64" s="90"/>
      <c r="DTQ64" s="90"/>
      <c r="DTR64" s="90"/>
      <c r="DTS64" s="90"/>
      <c r="DTT64" s="90"/>
      <c r="DTU64" s="90"/>
      <c r="DTV64" s="90"/>
      <c r="DTW64" s="90"/>
      <c r="DTX64" s="90"/>
      <c r="DTY64" s="90"/>
      <c r="DTZ64" s="90"/>
      <c r="DUA64" s="90"/>
      <c r="DUB64" s="90"/>
      <c r="DUC64" s="90"/>
      <c r="DUD64" s="90"/>
      <c r="DUE64" s="90"/>
      <c r="DUF64" s="90"/>
      <c r="DUG64" s="90"/>
      <c r="DUH64" s="90"/>
      <c r="DUI64" s="90"/>
      <c r="DUJ64" s="90"/>
      <c r="DUK64" s="90"/>
      <c r="DUL64" s="90"/>
      <c r="DUM64" s="90"/>
      <c r="DUN64" s="90"/>
      <c r="DUO64" s="90"/>
      <c r="DUP64" s="90"/>
      <c r="DUQ64" s="90"/>
      <c r="DUR64" s="90"/>
      <c r="DUS64" s="90"/>
      <c r="DUT64" s="90"/>
      <c r="DUU64" s="90"/>
      <c r="DUV64" s="90"/>
      <c r="DUW64" s="90"/>
      <c r="DUX64" s="90"/>
      <c r="DUY64" s="90"/>
      <c r="DUZ64" s="90"/>
      <c r="DVA64" s="90"/>
      <c r="DVB64" s="90"/>
      <c r="DVC64" s="90"/>
      <c r="DVD64" s="90"/>
      <c r="DVE64" s="90"/>
      <c r="DVF64" s="90"/>
      <c r="DVG64" s="90"/>
      <c r="DVH64" s="90"/>
      <c r="DVI64" s="90"/>
      <c r="DVJ64" s="90"/>
      <c r="DVK64" s="90"/>
      <c r="DVL64" s="90"/>
      <c r="DVM64" s="90"/>
      <c r="DVN64" s="90"/>
      <c r="DVO64" s="90"/>
      <c r="DVP64" s="90"/>
      <c r="DVQ64" s="90"/>
      <c r="DVR64" s="90"/>
      <c r="DVS64" s="90"/>
      <c r="DVT64" s="90"/>
      <c r="DVU64" s="90"/>
      <c r="DVV64" s="90"/>
      <c r="DVW64" s="90"/>
      <c r="DVX64" s="90"/>
      <c r="DVY64" s="90"/>
      <c r="DVZ64" s="90"/>
      <c r="DWA64" s="90"/>
      <c r="DWB64" s="90"/>
      <c r="DWC64" s="90"/>
      <c r="DWD64" s="90"/>
      <c r="DWE64" s="90"/>
      <c r="DWF64" s="90"/>
      <c r="DWG64" s="90"/>
      <c r="DWH64" s="90"/>
      <c r="DWI64" s="90"/>
      <c r="DWJ64" s="90"/>
      <c r="DWK64" s="90"/>
      <c r="DWL64" s="90"/>
      <c r="DWM64" s="90"/>
      <c r="DWN64" s="90"/>
      <c r="DWO64" s="90"/>
      <c r="DWP64" s="90"/>
      <c r="DWQ64" s="90"/>
      <c r="DWR64" s="90"/>
      <c r="DWS64" s="90"/>
      <c r="DWT64" s="90"/>
      <c r="DWU64" s="90"/>
      <c r="DWV64" s="90"/>
      <c r="DWW64" s="90"/>
      <c r="DWX64" s="90"/>
      <c r="DWY64" s="90"/>
      <c r="DWZ64" s="90"/>
      <c r="DXA64" s="90"/>
      <c r="DXB64" s="90"/>
      <c r="DXC64" s="90"/>
      <c r="DXD64" s="90"/>
      <c r="DXE64" s="90"/>
      <c r="DXF64" s="90"/>
      <c r="DXG64" s="90"/>
      <c r="DXH64" s="90"/>
      <c r="DXI64" s="90"/>
      <c r="DXJ64" s="90"/>
      <c r="DXK64" s="90"/>
      <c r="DXL64" s="90"/>
      <c r="DXM64" s="90"/>
      <c r="DXN64" s="90"/>
      <c r="DXO64" s="90"/>
      <c r="DXP64" s="90"/>
      <c r="DXQ64" s="90"/>
      <c r="DXR64" s="90"/>
      <c r="DXS64" s="90"/>
      <c r="DXT64" s="90"/>
      <c r="DXU64" s="90"/>
      <c r="DXV64" s="90"/>
      <c r="DXW64" s="90"/>
      <c r="DXX64" s="90"/>
      <c r="DXY64" s="90"/>
      <c r="DXZ64" s="90"/>
      <c r="DYA64" s="90"/>
      <c r="DYB64" s="90"/>
      <c r="DYC64" s="90"/>
      <c r="DYD64" s="90"/>
      <c r="DYE64" s="90"/>
      <c r="DYF64" s="90"/>
      <c r="DYG64" s="90"/>
      <c r="DYH64" s="90"/>
      <c r="DYI64" s="90"/>
      <c r="DYJ64" s="90"/>
      <c r="DYK64" s="90"/>
      <c r="DYL64" s="90"/>
      <c r="DYM64" s="90"/>
      <c r="DYN64" s="90"/>
      <c r="DYO64" s="90"/>
      <c r="DYP64" s="90"/>
      <c r="DYQ64" s="90"/>
      <c r="DYR64" s="90"/>
      <c r="DYS64" s="90"/>
      <c r="DYT64" s="90"/>
      <c r="DYU64" s="90"/>
      <c r="DYV64" s="90"/>
      <c r="DYW64" s="90"/>
      <c r="DYX64" s="90"/>
      <c r="DYY64" s="90"/>
      <c r="DYZ64" s="90"/>
      <c r="DZA64" s="90"/>
      <c r="DZB64" s="90"/>
      <c r="DZC64" s="90"/>
      <c r="DZD64" s="90"/>
      <c r="DZE64" s="90"/>
      <c r="DZF64" s="90"/>
      <c r="DZG64" s="90"/>
      <c r="DZH64" s="90"/>
      <c r="DZI64" s="90"/>
      <c r="DZJ64" s="90"/>
      <c r="DZK64" s="90"/>
      <c r="DZL64" s="90"/>
      <c r="DZM64" s="90"/>
      <c r="DZN64" s="90"/>
      <c r="DZO64" s="90"/>
      <c r="DZP64" s="90"/>
      <c r="DZQ64" s="90"/>
      <c r="DZR64" s="90"/>
      <c r="DZS64" s="90"/>
      <c r="DZT64" s="90"/>
      <c r="DZU64" s="90"/>
      <c r="DZV64" s="90"/>
      <c r="DZW64" s="90"/>
      <c r="DZX64" s="90"/>
      <c r="DZY64" s="90"/>
      <c r="DZZ64" s="90"/>
      <c r="EAA64" s="90"/>
      <c r="EAB64" s="90"/>
      <c r="EAC64" s="90"/>
      <c r="EAD64" s="90"/>
      <c r="EAE64" s="90"/>
      <c r="EAF64" s="90"/>
      <c r="EAG64" s="90"/>
      <c r="EAH64" s="90"/>
      <c r="EAI64" s="90"/>
      <c r="EAJ64" s="90"/>
      <c r="EAK64" s="90"/>
      <c r="EAL64" s="90"/>
      <c r="EAM64" s="90"/>
      <c r="EAN64" s="90"/>
      <c r="EAO64" s="90"/>
      <c r="EAP64" s="90"/>
      <c r="EAQ64" s="90"/>
      <c r="EAR64" s="90"/>
      <c r="EAS64" s="90"/>
      <c r="EAT64" s="90"/>
      <c r="EAU64" s="90"/>
      <c r="EAV64" s="90"/>
      <c r="EAW64" s="90"/>
      <c r="EAX64" s="90"/>
      <c r="EAY64" s="90"/>
      <c r="EAZ64" s="90"/>
      <c r="EBA64" s="90"/>
      <c r="EBB64" s="90"/>
      <c r="EBC64" s="90"/>
      <c r="EBD64" s="90"/>
      <c r="EBE64" s="90"/>
      <c r="EBF64" s="90"/>
      <c r="EBG64" s="90"/>
      <c r="EBH64" s="90"/>
      <c r="EBI64" s="90"/>
      <c r="EBJ64" s="90"/>
      <c r="EBK64" s="90"/>
      <c r="EBL64" s="90"/>
      <c r="EBM64" s="90"/>
      <c r="EBN64" s="90"/>
      <c r="EBO64" s="90"/>
      <c r="EBP64" s="90"/>
      <c r="EBQ64" s="90"/>
      <c r="EBR64" s="90"/>
      <c r="EBS64" s="90"/>
      <c r="EBT64" s="90"/>
      <c r="EBU64" s="90"/>
      <c r="EBV64" s="90"/>
      <c r="EBW64" s="90"/>
      <c r="EBX64" s="90"/>
      <c r="EBY64" s="90"/>
      <c r="EBZ64" s="90"/>
      <c r="ECA64" s="90"/>
      <c r="ECB64" s="90"/>
      <c r="ECC64" s="90"/>
      <c r="ECD64" s="90"/>
      <c r="ECE64" s="90"/>
      <c r="ECF64" s="90"/>
      <c r="ECG64" s="90"/>
      <c r="ECH64" s="90"/>
      <c r="ECI64" s="90"/>
      <c r="ECJ64" s="90"/>
      <c r="ECK64" s="90"/>
      <c r="ECL64" s="90"/>
      <c r="ECM64" s="90"/>
      <c r="ECN64" s="90"/>
      <c r="ECO64" s="90"/>
      <c r="ECP64" s="90"/>
      <c r="ECQ64" s="90"/>
      <c r="ECR64" s="90"/>
      <c r="ECS64" s="90"/>
      <c r="ECT64" s="90"/>
      <c r="ECU64" s="90"/>
      <c r="ECV64" s="90"/>
      <c r="ECW64" s="90"/>
      <c r="ECX64" s="90"/>
      <c r="ECY64" s="90"/>
      <c r="ECZ64" s="90"/>
      <c r="EDA64" s="90"/>
      <c r="EDB64" s="90"/>
      <c r="EDC64" s="90"/>
      <c r="EDD64" s="90"/>
      <c r="EDE64" s="90"/>
      <c r="EDF64" s="90"/>
      <c r="EDG64" s="90"/>
      <c r="EDH64" s="90"/>
      <c r="EDI64" s="90"/>
      <c r="EDJ64" s="90"/>
      <c r="EDK64" s="90"/>
      <c r="EDL64" s="90"/>
      <c r="EDM64" s="90"/>
      <c r="EDN64" s="90"/>
      <c r="EDO64" s="90"/>
      <c r="EDP64" s="90"/>
      <c r="EDQ64" s="90"/>
      <c r="EDR64" s="90"/>
      <c r="EDS64" s="90"/>
      <c r="EDT64" s="90"/>
      <c r="EDU64" s="90"/>
      <c r="EDV64" s="90"/>
      <c r="EDW64" s="90"/>
      <c r="EDX64" s="90"/>
      <c r="EDY64" s="90"/>
      <c r="EDZ64" s="90"/>
      <c r="EEA64" s="90"/>
      <c r="EEB64" s="90"/>
      <c r="EEC64" s="90"/>
      <c r="EED64" s="90"/>
      <c r="EEE64" s="90"/>
      <c r="EEF64" s="90"/>
      <c r="EEG64" s="90"/>
      <c r="EEH64" s="90"/>
      <c r="EEI64" s="90"/>
      <c r="EEJ64" s="90"/>
      <c r="EEK64" s="90"/>
      <c r="EEL64" s="90"/>
      <c r="EEM64" s="90"/>
      <c r="EEN64" s="90"/>
      <c r="EEO64" s="90"/>
      <c r="EEP64" s="90"/>
      <c r="EEQ64" s="90"/>
      <c r="EER64" s="90"/>
      <c r="EES64" s="90"/>
      <c r="EET64" s="90"/>
      <c r="EEU64" s="90"/>
      <c r="EEV64" s="90"/>
      <c r="EEW64" s="90"/>
      <c r="EEX64" s="90"/>
      <c r="EEY64" s="90"/>
      <c r="EEZ64" s="90"/>
      <c r="EFA64" s="90"/>
      <c r="EFB64" s="90"/>
      <c r="EFC64" s="90"/>
      <c r="EFD64" s="90"/>
      <c r="EFE64" s="90"/>
      <c r="EFF64" s="90"/>
      <c r="EFG64" s="90"/>
      <c r="EFH64" s="90"/>
      <c r="EFI64" s="90"/>
      <c r="EFJ64" s="90"/>
      <c r="EFK64" s="90"/>
      <c r="EFL64" s="90"/>
      <c r="EFM64" s="90"/>
      <c r="EFN64" s="90"/>
      <c r="EFO64" s="90"/>
      <c r="EFP64" s="90"/>
      <c r="EFQ64" s="90"/>
      <c r="EFR64" s="90"/>
      <c r="EFS64" s="90"/>
      <c r="EFT64" s="90"/>
      <c r="EFU64" s="90"/>
      <c r="EFV64" s="90"/>
      <c r="EFW64" s="90"/>
      <c r="EFX64" s="90"/>
      <c r="EFY64" s="90"/>
      <c r="EFZ64" s="90"/>
      <c r="EGA64" s="90"/>
      <c r="EGB64" s="90"/>
      <c r="EGC64" s="90"/>
      <c r="EGD64" s="90"/>
      <c r="EGE64" s="90"/>
      <c r="EGF64" s="90"/>
      <c r="EGG64" s="90"/>
      <c r="EGH64" s="90"/>
      <c r="EGI64" s="90"/>
      <c r="EGJ64" s="90"/>
      <c r="EGK64" s="90"/>
      <c r="EGL64" s="90"/>
      <c r="EGM64" s="90"/>
      <c r="EGN64" s="90"/>
      <c r="EGO64" s="90"/>
      <c r="EGP64" s="90"/>
      <c r="EGQ64" s="90"/>
      <c r="EGR64" s="90"/>
      <c r="EGS64" s="90"/>
      <c r="EGT64" s="90"/>
      <c r="EGU64" s="90"/>
      <c r="EGV64" s="90"/>
      <c r="EGW64" s="90"/>
      <c r="EGX64" s="90"/>
      <c r="EGY64" s="90"/>
      <c r="EGZ64" s="90"/>
      <c r="EHA64" s="90"/>
      <c r="EHB64" s="90"/>
      <c r="EHC64" s="90"/>
      <c r="EHD64" s="90"/>
      <c r="EHE64" s="90"/>
      <c r="EHF64" s="90"/>
      <c r="EHG64" s="90"/>
      <c r="EHH64" s="90"/>
      <c r="EHI64" s="90"/>
      <c r="EHJ64" s="90"/>
      <c r="EHK64" s="90"/>
      <c r="EHL64" s="90"/>
      <c r="EHM64" s="90"/>
      <c r="EHN64" s="90"/>
      <c r="EHO64" s="90"/>
      <c r="EHP64" s="90"/>
      <c r="EHQ64" s="90"/>
      <c r="EHR64" s="90"/>
      <c r="EHS64" s="90"/>
      <c r="EHT64" s="90"/>
      <c r="EHU64" s="90"/>
      <c r="EHV64" s="90"/>
      <c r="EHW64" s="90"/>
      <c r="EHX64" s="90"/>
      <c r="EHY64" s="90"/>
      <c r="EHZ64" s="90"/>
      <c r="EIA64" s="90"/>
      <c r="EIB64" s="90"/>
      <c r="EIC64" s="90"/>
      <c r="EID64" s="90"/>
      <c r="EIE64" s="90"/>
      <c r="EIF64" s="90"/>
      <c r="EIG64" s="90"/>
      <c r="EIH64" s="90"/>
      <c r="EII64" s="90"/>
      <c r="EIJ64" s="90"/>
      <c r="EIK64" s="90"/>
      <c r="EIL64" s="90"/>
      <c r="EIM64" s="90"/>
      <c r="EIN64" s="90"/>
      <c r="EIO64" s="90"/>
      <c r="EIP64" s="90"/>
      <c r="EIQ64" s="90"/>
      <c r="EIR64" s="90"/>
      <c r="EIS64" s="90"/>
      <c r="EIT64" s="90"/>
      <c r="EIU64" s="90"/>
      <c r="EIV64" s="90"/>
      <c r="EIW64" s="90"/>
      <c r="EIX64" s="90"/>
      <c r="EIY64" s="90"/>
      <c r="EIZ64" s="90"/>
      <c r="EJA64" s="90"/>
      <c r="EJB64" s="90"/>
      <c r="EJC64" s="90"/>
      <c r="EJD64" s="90"/>
      <c r="EJE64" s="90"/>
      <c r="EJF64" s="90"/>
      <c r="EJG64" s="90"/>
      <c r="EJH64" s="90"/>
      <c r="EJI64" s="90"/>
      <c r="EJJ64" s="90"/>
      <c r="EJK64" s="90"/>
      <c r="EJL64" s="90"/>
      <c r="EJM64" s="90"/>
      <c r="EJN64" s="90"/>
      <c r="EJO64" s="90"/>
      <c r="EJP64" s="90"/>
      <c r="EJQ64" s="90"/>
      <c r="EJR64" s="90"/>
      <c r="EJS64" s="90"/>
      <c r="EJT64" s="90"/>
      <c r="EJU64" s="90"/>
      <c r="EJV64" s="90"/>
      <c r="EJW64" s="90"/>
      <c r="EJX64" s="90"/>
      <c r="EJY64" s="90"/>
      <c r="EJZ64" s="90"/>
      <c r="EKA64" s="90"/>
      <c r="EKB64" s="90"/>
      <c r="EKC64" s="90"/>
      <c r="EKD64" s="90"/>
      <c r="EKE64" s="90"/>
      <c r="EKF64" s="90"/>
      <c r="EKG64" s="90"/>
      <c r="EKH64" s="90"/>
      <c r="EKI64" s="90"/>
      <c r="EKJ64" s="90"/>
      <c r="EKK64" s="90"/>
      <c r="EKL64" s="90"/>
      <c r="EKM64" s="90"/>
      <c r="EKN64" s="90"/>
      <c r="EKO64" s="90"/>
      <c r="EKP64" s="90"/>
      <c r="EKQ64" s="90"/>
      <c r="EKR64" s="90"/>
      <c r="EKS64" s="90"/>
      <c r="EKT64" s="90"/>
      <c r="EKU64" s="90"/>
      <c r="EKV64" s="90"/>
      <c r="EKW64" s="90"/>
      <c r="EKX64" s="90"/>
      <c r="EKY64" s="90"/>
      <c r="EKZ64" s="90"/>
      <c r="ELA64" s="90"/>
      <c r="ELB64" s="90"/>
      <c r="ELC64" s="90"/>
      <c r="ELD64" s="90"/>
      <c r="ELE64" s="90"/>
      <c r="ELF64" s="90"/>
      <c r="ELG64" s="90"/>
      <c r="ELH64" s="90"/>
      <c r="ELI64" s="90"/>
      <c r="ELJ64" s="90"/>
      <c r="ELK64" s="90"/>
      <c r="ELL64" s="90"/>
      <c r="ELM64" s="90"/>
      <c r="ELN64" s="90"/>
      <c r="ELO64" s="90"/>
      <c r="ELP64" s="90"/>
      <c r="ELQ64" s="90"/>
      <c r="ELR64" s="90"/>
      <c r="ELS64" s="90"/>
      <c r="ELT64" s="90"/>
      <c r="ELU64" s="90"/>
      <c r="ELV64" s="90"/>
      <c r="ELW64" s="90"/>
      <c r="ELX64" s="90"/>
      <c r="ELY64" s="90"/>
      <c r="ELZ64" s="90"/>
      <c r="EMA64" s="90"/>
      <c r="EMB64" s="90"/>
      <c r="EMC64" s="90"/>
      <c r="EMD64" s="90"/>
      <c r="EME64" s="90"/>
      <c r="EMF64" s="90"/>
      <c r="EMG64" s="90"/>
      <c r="EMH64" s="90"/>
      <c r="EMI64" s="90"/>
      <c r="EMJ64" s="90"/>
      <c r="EMK64" s="90"/>
      <c r="EML64" s="90"/>
      <c r="EMM64" s="90"/>
      <c r="EMN64" s="90"/>
      <c r="EMO64" s="90"/>
      <c r="EMP64" s="90"/>
      <c r="EMQ64" s="90"/>
      <c r="EMR64" s="90"/>
      <c r="EMS64" s="90"/>
      <c r="EMT64" s="90"/>
      <c r="EMU64" s="90"/>
      <c r="EMV64" s="90"/>
      <c r="EMW64" s="90"/>
      <c r="EMX64" s="90"/>
      <c r="EMY64" s="90"/>
      <c r="EMZ64" s="90"/>
      <c r="ENA64" s="90"/>
      <c r="ENB64" s="90"/>
      <c r="ENC64" s="90"/>
      <c r="END64" s="90"/>
      <c r="ENE64" s="90"/>
      <c r="ENF64" s="90"/>
      <c r="ENG64" s="90"/>
      <c r="ENH64" s="90"/>
      <c r="ENI64" s="90"/>
      <c r="ENJ64" s="90"/>
      <c r="ENK64" s="90"/>
      <c r="ENL64" s="90"/>
      <c r="ENM64" s="90"/>
      <c r="ENN64" s="90"/>
      <c r="ENO64" s="90"/>
      <c r="ENP64" s="90"/>
      <c r="ENQ64" s="90"/>
      <c r="ENR64" s="90"/>
      <c r="ENS64" s="90"/>
      <c r="ENT64" s="90"/>
      <c r="ENU64" s="90"/>
      <c r="ENV64" s="90"/>
      <c r="ENW64" s="90"/>
      <c r="ENX64" s="90"/>
      <c r="ENY64" s="90"/>
      <c r="ENZ64" s="90"/>
      <c r="EOA64" s="90"/>
      <c r="EOB64" s="90"/>
      <c r="EOC64" s="90"/>
      <c r="EOD64" s="90"/>
      <c r="EOE64" s="90"/>
      <c r="EOF64" s="90"/>
      <c r="EOG64" s="90"/>
      <c r="EOH64" s="90"/>
      <c r="EOI64" s="90"/>
      <c r="EOJ64" s="90"/>
      <c r="EOK64" s="90"/>
      <c r="EOL64" s="90"/>
      <c r="EOM64" s="90"/>
      <c r="EON64" s="90"/>
      <c r="EOO64" s="90"/>
      <c r="EOP64" s="90"/>
      <c r="EOQ64" s="90"/>
      <c r="EOR64" s="90"/>
      <c r="EOS64" s="90"/>
      <c r="EOT64" s="90"/>
      <c r="EOU64" s="90"/>
      <c r="EOV64" s="90"/>
      <c r="EOW64" s="90"/>
      <c r="EOX64" s="90"/>
      <c r="EOY64" s="90"/>
      <c r="EOZ64" s="90"/>
      <c r="EPA64" s="90"/>
      <c r="EPB64" s="90"/>
      <c r="EPC64" s="90"/>
      <c r="EPD64" s="90"/>
      <c r="EPE64" s="90"/>
      <c r="EPF64" s="90"/>
      <c r="EPG64" s="90"/>
      <c r="EPH64" s="90"/>
      <c r="EPI64" s="90"/>
      <c r="EPJ64" s="90"/>
      <c r="EPK64" s="90"/>
      <c r="EPL64" s="90"/>
      <c r="EPM64" s="90"/>
      <c r="EPN64" s="90"/>
      <c r="EPO64" s="90"/>
      <c r="EPP64" s="90"/>
      <c r="EPQ64" s="90"/>
      <c r="EPR64" s="90"/>
      <c r="EPS64" s="90"/>
      <c r="EPT64" s="90"/>
      <c r="EPU64" s="90"/>
      <c r="EPV64" s="90"/>
      <c r="EPW64" s="90"/>
      <c r="EPX64" s="90"/>
      <c r="EPY64" s="90"/>
      <c r="EPZ64" s="90"/>
      <c r="EQA64" s="90"/>
      <c r="EQB64" s="90"/>
      <c r="EQC64" s="90"/>
      <c r="EQD64" s="90"/>
      <c r="EQE64" s="90"/>
      <c r="EQF64" s="90"/>
      <c r="EQG64" s="90"/>
      <c r="EQH64" s="90"/>
      <c r="EQI64" s="90"/>
      <c r="EQJ64" s="90"/>
      <c r="EQK64" s="90"/>
      <c r="EQL64" s="90"/>
      <c r="EQM64" s="90"/>
      <c r="EQN64" s="90"/>
      <c r="EQO64" s="90"/>
      <c r="EQP64" s="90"/>
      <c r="EQQ64" s="90"/>
      <c r="EQR64" s="90"/>
      <c r="EQS64" s="90"/>
      <c r="EQT64" s="90"/>
      <c r="EQU64" s="90"/>
      <c r="EQV64" s="90"/>
      <c r="EQW64" s="90"/>
      <c r="EQX64" s="90"/>
      <c r="EQY64" s="90"/>
      <c r="EQZ64" s="90"/>
      <c r="ERA64" s="90"/>
      <c r="ERB64" s="90"/>
      <c r="ERC64" s="90"/>
      <c r="ERD64" s="90"/>
      <c r="ERE64" s="90"/>
      <c r="ERF64" s="90"/>
      <c r="ERG64" s="90"/>
      <c r="ERH64" s="90"/>
      <c r="ERI64" s="90"/>
      <c r="ERJ64" s="90"/>
      <c r="ERK64" s="90"/>
      <c r="ERL64" s="90"/>
      <c r="ERM64" s="90"/>
      <c r="ERN64" s="90"/>
      <c r="ERO64" s="90"/>
      <c r="ERP64" s="90"/>
      <c r="ERQ64" s="90"/>
      <c r="ERR64" s="90"/>
      <c r="ERS64" s="90"/>
      <c r="ERT64" s="90"/>
      <c r="ERU64" s="90"/>
      <c r="ERV64" s="90"/>
      <c r="ERW64" s="90"/>
      <c r="ERX64" s="90"/>
      <c r="ERY64" s="90"/>
      <c r="ERZ64" s="90"/>
      <c r="ESA64" s="90"/>
      <c r="ESB64" s="90"/>
      <c r="ESC64" s="90"/>
      <c r="ESD64" s="90"/>
      <c r="ESE64" s="90"/>
      <c r="ESF64" s="90"/>
      <c r="ESG64" s="90"/>
      <c r="ESH64" s="90"/>
      <c r="ESI64" s="90"/>
      <c r="ESJ64" s="90"/>
      <c r="ESK64" s="90"/>
      <c r="ESL64" s="90"/>
      <c r="ESM64" s="90"/>
      <c r="ESN64" s="90"/>
      <c r="ESO64" s="90"/>
      <c r="ESP64" s="90"/>
      <c r="ESQ64" s="90"/>
      <c r="ESR64" s="90"/>
      <c r="ESS64" s="90"/>
      <c r="EST64" s="90"/>
      <c r="ESU64" s="90"/>
      <c r="ESV64" s="90"/>
      <c r="ESW64" s="90"/>
      <c r="ESX64" s="90"/>
      <c r="ESY64" s="90"/>
      <c r="ESZ64" s="90"/>
      <c r="ETA64" s="90"/>
      <c r="ETB64" s="90"/>
      <c r="ETC64" s="90"/>
      <c r="ETD64" s="90"/>
      <c r="ETE64" s="90"/>
      <c r="ETF64" s="90"/>
      <c r="ETG64" s="90"/>
      <c r="ETH64" s="90"/>
      <c r="ETI64" s="90"/>
      <c r="ETJ64" s="90"/>
      <c r="ETK64" s="90"/>
      <c r="ETL64" s="90"/>
      <c r="ETM64" s="90"/>
      <c r="ETN64" s="90"/>
      <c r="ETO64" s="90"/>
      <c r="ETP64" s="90"/>
      <c r="ETQ64" s="90"/>
      <c r="ETR64" s="90"/>
      <c r="ETS64" s="90"/>
      <c r="ETT64" s="90"/>
      <c r="ETU64" s="90"/>
      <c r="ETV64" s="90"/>
      <c r="ETW64" s="90"/>
      <c r="ETX64" s="90"/>
      <c r="ETY64" s="90"/>
      <c r="ETZ64" s="90"/>
      <c r="EUA64" s="90"/>
      <c r="EUB64" s="90"/>
      <c r="EUC64" s="90"/>
      <c r="EUD64" s="90"/>
      <c r="EUE64" s="90"/>
      <c r="EUF64" s="90"/>
      <c r="EUG64" s="90"/>
      <c r="EUH64" s="90"/>
      <c r="EUI64" s="90"/>
      <c r="EUJ64" s="90"/>
      <c r="EUK64" s="90"/>
      <c r="EUL64" s="90"/>
      <c r="EUM64" s="90"/>
      <c r="EUN64" s="90"/>
      <c r="EUO64" s="90"/>
      <c r="EUP64" s="90"/>
      <c r="EUQ64" s="90"/>
      <c r="EUR64" s="90"/>
      <c r="EUS64" s="90"/>
      <c r="EUT64" s="90"/>
      <c r="EUU64" s="90"/>
      <c r="EUV64" s="90"/>
      <c r="EUW64" s="90"/>
      <c r="EUX64" s="90"/>
      <c r="EUY64" s="90"/>
      <c r="EUZ64" s="90"/>
      <c r="EVA64" s="90"/>
      <c r="EVB64" s="90"/>
      <c r="EVC64" s="90"/>
      <c r="EVD64" s="90"/>
      <c r="EVE64" s="90"/>
      <c r="EVF64" s="90"/>
      <c r="EVG64" s="90"/>
      <c r="EVH64" s="90"/>
      <c r="EVI64" s="90"/>
      <c r="EVJ64" s="90"/>
      <c r="EVK64" s="90"/>
      <c r="EVL64" s="90"/>
      <c r="EVM64" s="90"/>
      <c r="EVN64" s="90"/>
      <c r="EVO64" s="90"/>
      <c r="EVP64" s="90"/>
      <c r="EVQ64" s="90"/>
      <c r="EVR64" s="90"/>
      <c r="EVS64" s="90"/>
      <c r="EVT64" s="90"/>
      <c r="EVU64" s="90"/>
      <c r="EVV64" s="90"/>
      <c r="EVW64" s="90"/>
      <c r="EVX64" s="90"/>
      <c r="EVY64" s="90"/>
      <c r="EVZ64" s="90"/>
      <c r="EWA64" s="90"/>
      <c r="EWB64" s="90"/>
      <c r="EWC64" s="90"/>
      <c r="EWD64" s="90"/>
      <c r="EWE64" s="90"/>
      <c r="EWF64" s="90"/>
      <c r="EWG64" s="90"/>
      <c r="EWH64" s="90"/>
      <c r="EWI64" s="90"/>
      <c r="EWJ64" s="90"/>
      <c r="EWK64" s="90"/>
      <c r="EWL64" s="90"/>
      <c r="EWM64" s="90"/>
      <c r="EWN64" s="90"/>
      <c r="EWO64" s="90"/>
      <c r="EWP64" s="90"/>
      <c r="EWQ64" s="90"/>
      <c r="EWR64" s="90"/>
      <c r="EWS64" s="90"/>
      <c r="EWT64" s="90"/>
      <c r="EWU64" s="90"/>
      <c r="EWV64" s="90"/>
      <c r="EWW64" s="90"/>
      <c r="EWX64" s="90"/>
      <c r="EWY64" s="90"/>
      <c r="EWZ64" s="90"/>
      <c r="EXA64" s="90"/>
      <c r="EXB64" s="90"/>
      <c r="EXC64" s="90"/>
      <c r="EXD64" s="90"/>
      <c r="EXE64" s="90"/>
      <c r="EXF64" s="90"/>
      <c r="EXG64" s="90"/>
      <c r="EXH64" s="90"/>
      <c r="EXI64" s="90"/>
      <c r="EXJ64" s="90"/>
      <c r="EXK64" s="90"/>
      <c r="EXL64" s="90"/>
      <c r="EXM64" s="90"/>
      <c r="EXN64" s="90"/>
      <c r="EXO64" s="90"/>
      <c r="EXP64" s="90"/>
      <c r="EXQ64" s="90"/>
      <c r="EXR64" s="90"/>
      <c r="EXS64" s="90"/>
      <c r="EXT64" s="90"/>
      <c r="EXU64" s="90"/>
      <c r="EXV64" s="90"/>
      <c r="EXW64" s="90"/>
      <c r="EXX64" s="90"/>
      <c r="EXY64" s="90"/>
      <c r="EXZ64" s="90"/>
      <c r="EYA64" s="90"/>
      <c r="EYB64" s="90"/>
      <c r="EYC64" s="90"/>
      <c r="EYD64" s="90"/>
      <c r="EYE64" s="90"/>
      <c r="EYF64" s="90"/>
      <c r="EYG64" s="90"/>
      <c r="EYH64" s="90"/>
      <c r="EYI64" s="90"/>
      <c r="EYJ64" s="90"/>
      <c r="EYK64" s="90"/>
      <c r="EYL64" s="90"/>
      <c r="EYM64" s="90"/>
      <c r="EYN64" s="90"/>
      <c r="EYO64" s="90"/>
      <c r="EYP64" s="90"/>
      <c r="EYQ64" s="90"/>
      <c r="EYR64" s="90"/>
      <c r="EYS64" s="90"/>
      <c r="EYT64" s="90"/>
      <c r="EYU64" s="90"/>
      <c r="EYV64" s="90"/>
      <c r="EYW64" s="90"/>
      <c r="EYX64" s="90"/>
      <c r="EYY64" s="90"/>
      <c r="EYZ64" s="90"/>
      <c r="EZA64" s="90"/>
      <c r="EZB64" s="90"/>
      <c r="EZC64" s="90"/>
      <c r="EZD64" s="90"/>
      <c r="EZE64" s="90"/>
      <c r="EZF64" s="90"/>
      <c r="EZG64" s="90"/>
      <c r="EZH64" s="90"/>
      <c r="EZI64" s="90"/>
      <c r="EZJ64" s="90"/>
      <c r="EZK64" s="90"/>
      <c r="EZL64" s="90"/>
      <c r="EZM64" s="90"/>
      <c r="EZN64" s="90"/>
      <c r="EZO64" s="90"/>
      <c r="EZP64" s="90"/>
      <c r="EZQ64" s="90"/>
      <c r="EZR64" s="90"/>
      <c r="EZS64" s="90"/>
      <c r="EZT64" s="90"/>
      <c r="EZU64" s="90"/>
      <c r="EZV64" s="90"/>
      <c r="EZW64" s="90"/>
      <c r="EZX64" s="90"/>
      <c r="EZY64" s="90"/>
      <c r="EZZ64" s="90"/>
      <c r="FAA64" s="90"/>
      <c r="FAB64" s="90"/>
      <c r="FAC64" s="90"/>
      <c r="FAD64" s="90"/>
      <c r="FAE64" s="90"/>
      <c r="FAF64" s="90"/>
      <c r="FAG64" s="90"/>
      <c r="FAH64" s="90"/>
      <c r="FAI64" s="90"/>
      <c r="FAJ64" s="90"/>
      <c r="FAK64" s="90"/>
      <c r="FAL64" s="90"/>
      <c r="FAM64" s="90"/>
      <c r="FAN64" s="90"/>
      <c r="FAO64" s="90"/>
      <c r="FAP64" s="90"/>
      <c r="FAQ64" s="90"/>
      <c r="FAR64" s="90"/>
      <c r="FAS64" s="90"/>
      <c r="FAT64" s="90"/>
      <c r="FAU64" s="90"/>
      <c r="FAV64" s="90"/>
      <c r="FAW64" s="90"/>
      <c r="FAX64" s="90"/>
      <c r="FAY64" s="90"/>
      <c r="FAZ64" s="90"/>
      <c r="FBA64" s="90"/>
      <c r="FBB64" s="90"/>
      <c r="FBC64" s="90"/>
      <c r="FBD64" s="90"/>
      <c r="FBE64" s="90"/>
      <c r="FBF64" s="90"/>
      <c r="FBG64" s="90"/>
      <c r="FBH64" s="90"/>
      <c r="FBI64" s="90"/>
      <c r="FBJ64" s="90"/>
      <c r="FBK64" s="90"/>
      <c r="FBL64" s="90"/>
      <c r="FBM64" s="90"/>
      <c r="FBN64" s="90"/>
      <c r="FBO64" s="90"/>
      <c r="FBP64" s="90"/>
      <c r="FBQ64" s="90"/>
      <c r="FBR64" s="90"/>
      <c r="FBS64" s="90"/>
      <c r="FBT64" s="90"/>
      <c r="FBU64" s="90"/>
      <c r="FBV64" s="90"/>
      <c r="FBW64" s="90"/>
      <c r="FBX64" s="90"/>
      <c r="FBY64" s="90"/>
      <c r="FBZ64" s="90"/>
      <c r="FCA64" s="90"/>
      <c r="FCB64" s="90"/>
      <c r="FCC64" s="90"/>
      <c r="FCD64" s="90"/>
      <c r="FCE64" s="90"/>
      <c r="FCF64" s="90"/>
      <c r="FCG64" s="90"/>
      <c r="FCH64" s="90"/>
      <c r="FCI64" s="90"/>
      <c r="FCJ64" s="90"/>
      <c r="FCK64" s="90"/>
      <c r="FCL64" s="90"/>
      <c r="FCM64" s="90"/>
      <c r="FCN64" s="90"/>
      <c r="FCO64" s="90"/>
      <c r="FCP64" s="90"/>
      <c r="FCQ64" s="90"/>
      <c r="FCR64" s="90"/>
      <c r="FCS64" s="90"/>
      <c r="FCT64" s="90"/>
      <c r="FCU64" s="90"/>
      <c r="FCV64" s="90"/>
      <c r="FCW64" s="90"/>
      <c r="FCX64" s="90"/>
      <c r="FCY64" s="90"/>
      <c r="FCZ64" s="90"/>
      <c r="FDA64" s="90"/>
      <c r="FDB64" s="90"/>
      <c r="FDC64" s="90"/>
      <c r="FDD64" s="90"/>
      <c r="FDE64" s="90"/>
      <c r="FDF64" s="90"/>
      <c r="FDG64" s="90"/>
      <c r="FDH64" s="90"/>
      <c r="FDI64" s="90"/>
      <c r="FDJ64" s="90"/>
      <c r="FDK64" s="90"/>
      <c r="FDL64" s="90"/>
      <c r="FDM64" s="90"/>
      <c r="FDN64" s="90"/>
      <c r="FDO64" s="90"/>
      <c r="FDP64" s="90"/>
      <c r="FDQ64" s="90"/>
      <c r="FDR64" s="90"/>
      <c r="FDS64" s="90"/>
      <c r="FDT64" s="90"/>
      <c r="FDU64" s="90"/>
      <c r="FDV64" s="90"/>
      <c r="FDW64" s="90"/>
      <c r="FDX64" s="90"/>
      <c r="FDY64" s="90"/>
      <c r="FDZ64" s="90"/>
      <c r="FEA64" s="90"/>
      <c r="FEB64" s="90"/>
      <c r="FEC64" s="90"/>
      <c r="FED64" s="90"/>
      <c r="FEE64" s="90"/>
      <c r="FEF64" s="90"/>
      <c r="FEG64" s="90"/>
      <c r="FEH64" s="90"/>
      <c r="FEI64" s="90"/>
      <c r="FEJ64" s="90"/>
      <c r="FEK64" s="90"/>
      <c r="FEL64" s="90"/>
      <c r="FEM64" s="90"/>
      <c r="FEN64" s="90"/>
      <c r="FEO64" s="90"/>
      <c r="FEP64" s="90"/>
      <c r="FEQ64" s="90"/>
      <c r="FER64" s="90"/>
      <c r="FES64" s="90"/>
      <c r="FET64" s="90"/>
      <c r="FEU64" s="90"/>
      <c r="FEV64" s="90"/>
      <c r="FEW64" s="90"/>
      <c r="FEX64" s="90"/>
      <c r="FEY64" s="90"/>
      <c r="FEZ64" s="90"/>
      <c r="FFA64" s="90"/>
      <c r="FFB64" s="90"/>
      <c r="FFC64" s="90"/>
      <c r="FFD64" s="90"/>
      <c r="FFE64" s="90"/>
      <c r="FFF64" s="90"/>
      <c r="FFG64" s="90"/>
      <c r="FFH64" s="90"/>
      <c r="FFI64" s="90"/>
      <c r="FFJ64" s="90"/>
      <c r="FFK64" s="90"/>
      <c r="FFL64" s="90"/>
      <c r="FFM64" s="90"/>
      <c r="FFN64" s="90"/>
      <c r="FFO64" s="90"/>
      <c r="FFP64" s="90"/>
      <c r="FFQ64" s="90"/>
      <c r="FFR64" s="90"/>
      <c r="FFS64" s="90"/>
      <c r="FFT64" s="90"/>
      <c r="FFU64" s="90"/>
      <c r="FFV64" s="90"/>
      <c r="FFW64" s="90"/>
      <c r="FFX64" s="90"/>
      <c r="FFY64" s="90"/>
      <c r="FFZ64" s="90"/>
      <c r="FGA64" s="90"/>
      <c r="FGB64" s="90"/>
      <c r="FGC64" s="90"/>
      <c r="FGD64" s="90"/>
      <c r="FGE64" s="90"/>
      <c r="FGF64" s="90"/>
      <c r="FGG64" s="90"/>
      <c r="FGH64" s="90"/>
      <c r="FGI64" s="90"/>
      <c r="FGJ64" s="90"/>
      <c r="FGK64" s="90"/>
      <c r="FGL64" s="90"/>
      <c r="FGM64" s="90"/>
      <c r="FGN64" s="90"/>
      <c r="FGO64" s="90"/>
      <c r="FGP64" s="90"/>
      <c r="FGQ64" s="90"/>
      <c r="FGR64" s="90"/>
      <c r="FGS64" s="90"/>
      <c r="FGT64" s="90"/>
      <c r="FGU64" s="90"/>
      <c r="FGV64" s="90"/>
      <c r="FGW64" s="90"/>
      <c r="FGX64" s="90"/>
      <c r="FGY64" s="90"/>
      <c r="FGZ64" s="90"/>
      <c r="FHA64" s="90"/>
      <c r="FHB64" s="90"/>
      <c r="FHC64" s="90"/>
      <c r="FHD64" s="90"/>
      <c r="FHE64" s="90"/>
      <c r="FHF64" s="90"/>
      <c r="FHG64" s="90"/>
      <c r="FHH64" s="90"/>
      <c r="FHI64" s="90"/>
      <c r="FHJ64" s="90"/>
      <c r="FHK64" s="90"/>
      <c r="FHL64" s="90"/>
      <c r="FHM64" s="90"/>
      <c r="FHN64" s="90"/>
      <c r="FHO64" s="90"/>
      <c r="FHP64" s="90"/>
      <c r="FHQ64" s="90"/>
      <c r="FHR64" s="90"/>
      <c r="FHS64" s="90"/>
      <c r="FHT64" s="90"/>
      <c r="FHU64" s="90"/>
      <c r="FHV64" s="90"/>
      <c r="FHW64" s="90"/>
      <c r="FHX64" s="90"/>
      <c r="FHY64" s="90"/>
      <c r="FHZ64" s="90"/>
      <c r="FIA64" s="90"/>
      <c r="FIB64" s="90"/>
      <c r="FIC64" s="90"/>
      <c r="FID64" s="90"/>
      <c r="FIE64" s="90"/>
      <c r="FIF64" s="90"/>
      <c r="FIG64" s="90"/>
      <c r="FIH64" s="90"/>
      <c r="FII64" s="90"/>
      <c r="FIJ64" s="90"/>
      <c r="FIK64" s="90"/>
      <c r="FIL64" s="90"/>
      <c r="FIM64" s="90"/>
      <c r="FIN64" s="90"/>
      <c r="FIO64" s="90"/>
      <c r="FIP64" s="90"/>
      <c r="FIQ64" s="90"/>
      <c r="FIR64" s="90"/>
      <c r="FIS64" s="90"/>
      <c r="FIT64" s="90"/>
      <c r="FIU64" s="90"/>
      <c r="FIV64" s="90"/>
      <c r="FIW64" s="90"/>
      <c r="FIX64" s="90"/>
      <c r="FIY64" s="90"/>
      <c r="FIZ64" s="90"/>
      <c r="FJA64" s="90"/>
      <c r="FJB64" s="90"/>
      <c r="FJC64" s="90"/>
      <c r="FJD64" s="90"/>
      <c r="FJE64" s="90"/>
      <c r="FJF64" s="90"/>
      <c r="FJG64" s="90"/>
      <c r="FJH64" s="90"/>
      <c r="FJI64" s="90"/>
      <c r="FJJ64" s="90"/>
      <c r="FJK64" s="90"/>
      <c r="FJL64" s="90"/>
      <c r="FJM64" s="90"/>
      <c r="FJN64" s="90"/>
      <c r="FJO64" s="90"/>
      <c r="FJP64" s="90"/>
      <c r="FJQ64" s="90"/>
      <c r="FJR64" s="90"/>
      <c r="FJS64" s="90"/>
      <c r="FJT64" s="90"/>
      <c r="FJU64" s="90"/>
      <c r="FJV64" s="90"/>
      <c r="FJW64" s="90"/>
      <c r="FJX64" s="90"/>
      <c r="FJY64" s="90"/>
      <c r="FJZ64" s="90"/>
      <c r="FKA64" s="90"/>
      <c r="FKB64" s="90"/>
      <c r="FKC64" s="90"/>
      <c r="FKD64" s="90"/>
      <c r="FKE64" s="90"/>
      <c r="FKF64" s="90"/>
      <c r="FKG64" s="90"/>
      <c r="FKH64" s="90"/>
      <c r="FKI64" s="90"/>
      <c r="FKJ64" s="90"/>
      <c r="FKK64" s="90"/>
      <c r="FKL64" s="90"/>
      <c r="FKM64" s="90"/>
      <c r="FKN64" s="90"/>
      <c r="FKO64" s="90"/>
      <c r="FKP64" s="90"/>
      <c r="FKQ64" s="90"/>
      <c r="FKR64" s="90"/>
      <c r="FKS64" s="90"/>
      <c r="FKT64" s="90"/>
      <c r="FKU64" s="90"/>
      <c r="FKV64" s="90"/>
      <c r="FKW64" s="90"/>
      <c r="FKX64" s="90"/>
      <c r="FKY64" s="90"/>
      <c r="FKZ64" s="90"/>
      <c r="FLA64" s="90"/>
      <c r="FLB64" s="90"/>
      <c r="FLC64" s="90"/>
      <c r="FLD64" s="90"/>
      <c r="FLE64" s="90"/>
      <c r="FLF64" s="90"/>
      <c r="FLG64" s="90"/>
      <c r="FLH64" s="90"/>
      <c r="FLI64" s="90"/>
      <c r="FLJ64" s="90"/>
      <c r="FLK64" s="90"/>
      <c r="FLL64" s="90"/>
      <c r="FLM64" s="90"/>
      <c r="FLN64" s="90"/>
      <c r="FLO64" s="90"/>
      <c r="FLP64" s="90"/>
      <c r="FLQ64" s="90"/>
      <c r="FLR64" s="90"/>
      <c r="FLS64" s="90"/>
      <c r="FLT64" s="90"/>
      <c r="FLU64" s="90"/>
      <c r="FLV64" s="90"/>
      <c r="FLW64" s="90"/>
      <c r="FLX64" s="90"/>
      <c r="FLY64" s="90"/>
      <c r="FLZ64" s="90"/>
      <c r="FMA64" s="90"/>
      <c r="FMB64" s="90"/>
      <c r="FMC64" s="90"/>
      <c r="FMD64" s="90"/>
      <c r="FME64" s="90"/>
      <c r="FMF64" s="90"/>
      <c r="FMG64" s="90"/>
      <c r="FMH64" s="90"/>
      <c r="FMI64" s="90"/>
      <c r="FMJ64" s="90"/>
      <c r="FMK64" s="90"/>
      <c r="FML64" s="90"/>
      <c r="FMM64" s="90"/>
      <c r="FMN64" s="90"/>
      <c r="FMO64" s="90"/>
      <c r="FMP64" s="90"/>
      <c r="FMQ64" s="90"/>
      <c r="FMR64" s="90"/>
      <c r="FMS64" s="90"/>
      <c r="FMT64" s="90"/>
      <c r="FMU64" s="90"/>
      <c r="FMV64" s="90"/>
      <c r="FMW64" s="90"/>
      <c r="FMX64" s="90"/>
      <c r="FMY64" s="90"/>
      <c r="FMZ64" s="90"/>
      <c r="FNA64" s="90"/>
      <c r="FNB64" s="90"/>
      <c r="FNC64" s="90"/>
      <c r="FND64" s="90"/>
      <c r="FNE64" s="90"/>
      <c r="FNF64" s="90"/>
      <c r="FNG64" s="90"/>
      <c r="FNH64" s="90"/>
      <c r="FNI64" s="90"/>
      <c r="FNJ64" s="90"/>
      <c r="FNK64" s="90"/>
      <c r="FNL64" s="90"/>
      <c r="FNM64" s="90"/>
      <c r="FNN64" s="90"/>
      <c r="FNO64" s="90"/>
      <c r="FNP64" s="90"/>
      <c r="FNQ64" s="90"/>
      <c r="FNR64" s="90"/>
      <c r="FNS64" s="90"/>
      <c r="FNT64" s="90"/>
      <c r="FNU64" s="90"/>
      <c r="FNV64" s="90"/>
      <c r="FNW64" s="90"/>
      <c r="FNX64" s="90"/>
      <c r="FNY64" s="90"/>
      <c r="FNZ64" s="90"/>
      <c r="FOA64" s="90"/>
      <c r="FOB64" s="90"/>
      <c r="FOC64" s="90"/>
      <c r="FOD64" s="90"/>
      <c r="FOE64" s="90"/>
      <c r="FOF64" s="90"/>
      <c r="FOG64" s="90"/>
      <c r="FOH64" s="90"/>
      <c r="FOI64" s="90"/>
      <c r="FOJ64" s="90"/>
      <c r="FOK64" s="90"/>
      <c r="FOL64" s="90"/>
      <c r="FOM64" s="90"/>
      <c r="FON64" s="90"/>
      <c r="FOO64" s="90"/>
      <c r="FOP64" s="90"/>
      <c r="FOQ64" s="90"/>
      <c r="FOR64" s="90"/>
      <c r="FOS64" s="90"/>
      <c r="FOT64" s="90"/>
      <c r="FOU64" s="90"/>
      <c r="FOV64" s="90"/>
      <c r="FOW64" s="90"/>
      <c r="FOX64" s="90"/>
      <c r="FOY64" s="90"/>
      <c r="FOZ64" s="90"/>
      <c r="FPA64" s="90"/>
      <c r="FPB64" s="90"/>
      <c r="FPC64" s="90"/>
      <c r="FPD64" s="90"/>
      <c r="FPE64" s="90"/>
      <c r="FPF64" s="90"/>
      <c r="FPG64" s="90"/>
      <c r="FPH64" s="90"/>
      <c r="FPI64" s="90"/>
      <c r="FPJ64" s="90"/>
      <c r="FPK64" s="90"/>
      <c r="FPL64" s="90"/>
      <c r="FPM64" s="90"/>
      <c r="FPN64" s="90"/>
      <c r="FPO64" s="90"/>
      <c r="FPP64" s="90"/>
      <c r="FPQ64" s="90"/>
      <c r="FPR64" s="90"/>
      <c r="FPS64" s="90"/>
      <c r="FPT64" s="90"/>
      <c r="FPU64" s="90"/>
      <c r="FPV64" s="90"/>
      <c r="FPW64" s="90"/>
      <c r="FPX64" s="90"/>
      <c r="FPY64" s="90"/>
      <c r="FPZ64" s="90"/>
      <c r="FQA64" s="90"/>
      <c r="FQB64" s="90"/>
      <c r="FQC64" s="90"/>
      <c r="FQD64" s="90"/>
      <c r="FQE64" s="90"/>
      <c r="FQF64" s="90"/>
      <c r="FQG64" s="90"/>
      <c r="FQH64" s="90"/>
      <c r="FQI64" s="90"/>
      <c r="FQJ64" s="90"/>
      <c r="FQK64" s="90"/>
      <c r="FQL64" s="90"/>
      <c r="FQM64" s="90"/>
      <c r="FQN64" s="90"/>
      <c r="FQO64" s="90"/>
      <c r="FQP64" s="90"/>
      <c r="FQQ64" s="90"/>
      <c r="FQR64" s="90"/>
      <c r="FQS64" s="90"/>
      <c r="FQT64" s="90"/>
      <c r="FQU64" s="90"/>
      <c r="FQV64" s="90"/>
      <c r="FQW64" s="90"/>
      <c r="FQX64" s="90"/>
      <c r="FQY64" s="90"/>
      <c r="FQZ64" s="90"/>
      <c r="FRA64" s="90"/>
      <c r="FRB64" s="90"/>
      <c r="FRC64" s="90"/>
      <c r="FRD64" s="90"/>
      <c r="FRE64" s="90"/>
      <c r="FRF64" s="90"/>
      <c r="FRG64" s="90"/>
      <c r="FRH64" s="90"/>
      <c r="FRI64" s="90"/>
      <c r="FRJ64" s="90"/>
      <c r="FRK64" s="90"/>
      <c r="FRL64" s="90"/>
      <c r="FRM64" s="90"/>
      <c r="FRN64" s="90"/>
      <c r="FRO64" s="90"/>
      <c r="FRP64" s="90"/>
      <c r="FRQ64" s="90"/>
      <c r="FRR64" s="90"/>
      <c r="FRS64" s="90"/>
      <c r="FRT64" s="90"/>
      <c r="FRU64" s="90"/>
      <c r="FRV64" s="90"/>
      <c r="FRW64" s="90"/>
      <c r="FRX64" s="90"/>
      <c r="FRY64" s="90"/>
      <c r="FRZ64" s="90"/>
      <c r="FSA64" s="90"/>
      <c r="FSB64" s="90"/>
      <c r="FSC64" s="90"/>
      <c r="FSD64" s="90"/>
      <c r="FSE64" s="90"/>
      <c r="FSF64" s="90"/>
      <c r="FSG64" s="90"/>
      <c r="FSH64" s="90"/>
      <c r="FSI64" s="90"/>
      <c r="FSJ64" s="90"/>
      <c r="FSK64" s="90"/>
      <c r="FSL64" s="90"/>
      <c r="FSM64" s="90"/>
      <c r="FSN64" s="90"/>
      <c r="FSO64" s="90"/>
      <c r="FSP64" s="90"/>
      <c r="FSQ64" s="90"/>
      <c r="FSR64" s="90"/>
      <c r="FSS64" s="90"/>
      <c r="FST64" s="90"/>
      <c r="FSU64" s="90"/>
      <c r="FSV64" s="90"/>
      <c r="FSW64" s="90"/>
      <c r="FSX64" s="90"/>
      <c r="FSY64" s="90"/>
      <c r="FSZ64" s="90"/>
      <c r="FTA64" s="90"/>
      <c r="FTB64" s="90"/>
      <c r="FTC64" s="90"/>
      <c r="FTD64" s="90"/>
      <c r="FTE64" s="90"/>
      <c r="FTF64" s="90"/>
      <c r="FTG64" s="90"/>
      <c r="FTH64" s="90"/>
      <c r="FTI64" s="90"/>
      <c r="FTJ64" s="90"/>
      <c r="FTK64" s="90"/>
      <c r="FTL64" s="90"/>
      <c r="FTM64" s="90"/>
      <c r="FTN64" s="90"/>
      <c r="FTO64" s="90"/>
      <c r="FTP64" s="90"/>
      <c r="FTQ64" s="90"/>
      <c r="FTR64" s="90"/>
      <c r="FTS64" s="90"/>
      <c r="FTT64" s="90"/>
      <c r="FTU64" s="90"/>
      <c r="FTV64" s="90"/>
      <c r="FTW64" s="90"/>
      <c r="FTX64" s="90"/>
      <c r="FTY64" s="90"/>
      <c r="FTZ64" s="90"/>
      <c r="FUA64" s="90"/>
      <c r="FUB64" s="90"/>
      <c r="FUC64" s="90"/>
      <c r="FUD64" s="90"/>
      <c r="FUE64" s="90"/>
      <c r="FUF64" s="90"/>
      <c r="FUG64" s="90"/>
      <c r="FUH64" s="90"/>
      <c r="FUI64" s="90"/>
      <c r="FUJ64" s="90"/>
      <c r="FUK64" s="90"/>
      <c r="FUL64" s="90"/>
      <c r="FUM64" s="90"/>
      <c r="FUN64" s="90"/>
      <c r="FUO64" s="90"/>
      <c r="FUP64" s="90"/>
      <c r="FUQ64" s="90"/>
      <c r="FUR64" s="90"/>
      <c r="FUS64" s="90"/>
      <c r="FUT64" s="90"/>
      <c r="FUU64" s="90"/>
      <c r="FUV64" s="90"/>
      <c r="FUW64" s="90"/>
      <c r="FUX64" s="90"/>
      <c r="FUY64" s="90"/>
      <c r="FUZ64" s="90"/>
      <c r="FVA64" s="90"/>
      <c r="FVB64" s="90"/>
      <c r="FVC64" s="90"/>
      <c r="FVD64" s="90"/>
      <c r="FVE64" s="90"/>
      <c r="FVF64" s="90"/>
      <c r="FVG64" s="90"/>
      <c r="FVH64" s="90"/>
      <c r="FVI64" s="90"/>
      <c r="FVJ64" s="90"/>
      <c r="FVK64" s="90"/>
      <c r="FVL64" s="90"/>
      <c r="FVM64" s="90"/>
      <c r="FVN64" s="90"/>
      <c r="FVO64" s="90"/>
      <c r="FVP64" s="90"/>
      <c r="FVQ64" s="90"/>
      <c r="FVR64" s="90"/>
      <c r="FVS64" s="90"/>
      <c r="FVT64" s="90"/>
      <c r="FVU64" s="90"/>
      <c r="FVV64" s="90"/>
      <c r="FVW64" s="90"/>
      <c r="FVX64" s="90"/>
      <c r="FVY64" s="90"/>
      <c r="FVZ64" s="90"/>
      <c r="FWA64" s="90"/>
      <c r="FWB64" s="90"/>
      <c r="FWC64" s="90"/>
      <c r="FWD64" s="90"/>
      <c r="FWE64" s="90"/>
      <c r="FWF64" s="90"/>
      <c r="FWG64" s="90"/>
      <c r="FWH64" s="90"/>
      <c r="FWI64" s="90"/>
      <c r="FWJ64" s="90"/>
      <c r="FWK64" s="90"/>
      <c r="FWL64" s="90"/>
      <c r="FWM64" s="90"/>
      <c r="FWN64" s="90"/>
      <c r="FWO64" s="90"/>
      <c r="FWP64" s="90"/>
      <c r="FWQ64" s="90"/>
      <c r="FWR64" s="90"/>
      <c r="FWS64" s="90"/>
      <c r="FWT64" s="90"/>
      <c r="FWU64" s="90"/>
      <c r="FWV64" s="90"/>
      <c r="FWW64" s="90"/>
      <c r="FWX64" s="90"/>
      <c r="FWY64" s="90"/>
      <c r="FWZ64" s="90"/>
      <c r="FXA64" s="90"/>
      <c r="FXB64" s="90"/>
      <c r="FXC64" s="90"/>
      <c r="FXD64" s="90"/>
      <c r="FXE64" s="90"/>
      <c r="FXF64" s="90"/>
      <c r="FXG64" s="90"/>
      <c r="FXH64" s="90"/>
      <c r="FXI64" s="90"/>
      <c r="FXJ64" s="90"/>
      <c r="FXK64" s="90"/>
      <c r="FXL64" s="90"/>
      <c r="FXM64" s="90"/>
      <c r="FXN64" s="90"/>
      <c r="FXO64" s="90"/>
      <c r="FXP64" s="90"/>
      <c r="FXQ64" s="90"/>
      <c r="FXR64" s="90"/>
      <c r="FXS64" s="90"/>
      <c r="FXT64" s="90"/>
      <c r="FXU64" s="90"/>
      <c r="FXV64" s="90"/>
      <c r="FXW64" s="90"/>
      <c r="FXX64" s="90"/>
      <c r="FXY64" s="90"/>
      <c r="FXZ64" s="90"/>
      <c r="FYA64" s="90"/>
      <c r="FYB64" s="90"/>
      <c r="FYC64" s="90"/>
      <c r="FYD64" s="90"/>
      <c r="FYE64" s="90"/>
      <c r="FYF64" s="90"/>
      <c r="FYG64" s="90"/>
      <c r="FYH64" s="90"/>
      <c r="FYI64" s="90"/>
      <c r="FYJ64" s="90"/>
      <c r="FYK64" s="90"/>
      <c r="FYL64" s="90"/>
      <c r="FYM64" s="90"/>
      <c r="FYN64" s="90"/>
      <c r="FYO64" s="90"/>
      <c r="FYP64" s="90"/>
      <c r="FYQ64" s="90"/>
      <c r="FYR64" s="90"/>
      <c r="FYS64" s="90"/>
      <c r="FYT64" s="90"/>
      <c r="FYU64" s="90"/>
      <c r="FYV64" s="90"/>
      <c r="FYW64" s="90"/>
      <c r="FYX64" s="90"/>
      <c r="FYY64" s="90"/>
      <c r="FYZ64" s="90"/>
      <c r="FZA64" s="90"/>
      <c r="FZB64" s="90"/>
      <c r="FZC64" s="90"/>
      <c r="FZD64" s="90"/>
      <c r="FZE64" s="90"/>
      <c r="FZF64" s="90"/>
      <c r="FZG64" s="90"/>
      <c r="FZH64" s="90"/>
      <c r="FZI64" s="90"/>
      <c r="FZJ64" s="90"/>
      <c r="FZK64" s="90"/>
      <c r="FZL64" s="90"/>
      <c r="FZM64" s="90"/>
      <c r="FZN64" s="90"/>
      <c r="FZO64" s="90"/>
      <c r="FZP64" s="90"/>
      <c r="FZQ64" s="90"/>
      <c r="FZR64" s="90"/>
      <c r="FZS64" s="90"/>
      <c r="FZT64" s="90"/>
      <c r="FZU64" s="90"/>
      <c r="FZV64" s="90"/>
      <c r="FZW64" s="90"/>
      <c r="FZX64" s="90"/>
      <c r="FZY64" s="90"/>
      <c r="FZZ64" s="90"/>
      <c r="GAA64" s="90"/>
      <c r="GAB64" s="90"/>
      <c r="GAC64" s="90"/>
      <c r="GAD64" s="90"/>
      <c r="GAE64" s="90"/>
      <c r="GAF64" s="90"/>
      <c r="GAG64" s="90"/>
      <c r="GAH64" s="90"/>
      <c r="GAI64" s="90"/>
      <c r="GAJ64" s="90"/>
      <c r="GAK64" s="90"/>
      <c r="GAL64" s="90"/>
      <c r="GAM64" s="90"/>
      <c r="GAN64" s="90"/>
      <c r="GAO64" s="90"/>
      <c r="GAP64" s="90"/>
      <c r="GAQ64" s="90"/>
      <c r="GAR64" s="90"/>
      <c r="GAS64" s="90"/>
      <c r="GAT64" s="90"/>
      <c r="GAU64" s="90"/>
      <c r="GAV64" s="90"/>
      <c r="GAW64" s="90"/>
      <c r="GAX64" s="90"/>
      <c r="GAY64" s="90"/>
      <c r="GAZ64" s="90"/>
      <c r="GBA64" s="90"/>
      <c r="GBB64" s="90"/>
      <c r="GBC64" s="90"/>
      <c r="GBD64" s="90"/>
      <c r="GBE64" s="90"/>
      <c r="GBF64" s="90"/>
      <c r="GBG64" s="90"/>
      <c r="GBH64" s="90"/>
      <c r="GBI64" s="90"/>
      <c r="GBJ64" s="90"/>
      <c r="GBK64" s="90"/>
      <c r="GBL64" s="90"/>
      <c r="GBM64" s="90"/>
      <c r="GBN64" s="90"/>
      <c r="GBO64" s="90"/>
      <c r="GBP64" s="90"/>
      <c r="GBQ64" s="90"/>
      <c r="GBR64" s="90"/>
      <c r="GBS64" s="90"/>
      <c r="GBT64" s="90"/>
      <c r="GBU64" s="90"/>
      <c r="GBV64" s="90"/>
      <c r="GBW64" s="90"/>
      <c r="GBX64" s="90"/>
      <c r="GBY64" s="90"/>
      <c r="GBZ64" s="90"/>
      <c r="GCA64" s="90"/>
      <c r="GCB64" s="90"/>
      <c r="GCC64" s="90"/>
      <c r="GCD64" s="90"/>
      <c r="GCE64" s="90"/>
      <c r="GCF64" s="90"/>
      <c r="GCG64" s="90"/>
      <c r="GCH64" s="90"/>
      <c r="GCI64" s="90"/>
      <c r="GCJ64" s="90"/>
      <c r="GCK64" s="90"/>
      <c r="GCL64" s="90"/>
      <c r="GCM64" s="90"/>
      <c r="GCN64" s="90"/>
      <c r="GCO64" s="90"/>
      <c r="GCP64" s="90"/>
      <c r="GCQ64" s="90"/>
      <c r="GCR64" s="90"/>
      <c r="GCS64" s="90"/>
      <c r="GCT64" s="90"/>
      <c r="GCU64" s="90"/>
      <c r="GCV64" s="90"/>
      <c r="GCW64" s="90"/>
      <c r="GCX64" s="90"/>
      <c r="GCY64" s="90"/>
      <c r="GCZ64" s="90"/>
      <c r="GDA64" s="90"/>
      <c r="GDB64" s="90"/>
      <c r="GDC64" s="90"/>
      <c r="GDD64" s="90"/>
      <c r="GDE64" s="90"/>
      <c r="GDF64" s="90"/>
      <c r="GDG64" s="90"/>
      <c r="GDH64" s="90"/>
      <c r="GDI64" s="90"/>
      <c r="GDJ64" s="90"/>
      <c r="GDK64" s="90"/>
      <c r="GDL64" s="90"/>
      <c r="GDM64" s="90"/>
      <c r="GDN64" s="90"/>
      <c r="GDO64" s="90"/>
      <c r="GDP64" s="90"/>
      <c r="GDQ64" s="90"/>
      <c r="GDR64" s="90"/>
      <c r="GDS64" s="90"/>
      <c r="GDT64" s="90"/>
      <c r="GDU64" s="90"/>
      <c r="GDV64" s="90"/>
      <c r="GDW64" s="90"/>
      <c r="GDX64" s="90"/>
      <c r="GDY64" s="90"/>
      <c r="GDZ64" s="90"/>
      <c r="GEA64" s="90"/>
      <c r="GEB64" s="90"/>
      <c r="GEC64" s="90"/>
      <c r="GED64" s="90"/>
      <c r="GEE64" s="90"/>
      <c r="GEF64" s="90"/>
      <c r="GEG64" s="90"/>
      <c r="GEH64" s="90"/>
      <c r="GEI64" s="90"/>
      <c r="GEJ64" s="90"/>
      <c r="GEK64" s="90"/>
      <c r="GEL64" s="90"/>
      <c r="GEM64" s="90"/>
      <c r="GEN64" s="90"/>
      <c r="GEO64" s="90"/>
      <c r="GEP64" s="90"/>
      <c r="GEQ64" s="90"/>
      <c r="GER64" s="90"/>
      <c r="GES64" s="90"/>
      <c r="GET64" s="90"/>
      <c r="GEU64" s="90"/>
      <c r="GEV64" s="90"/>
      <c r="GEW64" s="90"/>
      <c r="GEX64" s="90"/>
      <c r="GEY64" s="90"/>
      <c r="GEZ64" s="90"/>
      <c r="GFA64" s="90"/>
      <c r="GFB64" s="90"/>
      <c r="GFC64" s="90"/>
      <c r="GFD64" s="90"/>
      <c r="GFE64" s="90"/>
      <c r="GFF64" s="90"/>
      <c r="GFG64" s="90"/>
      <c r="GFH64" s="90"/>
      <c r="GFI64" s="90"/>
      <c r="GFJ64" s="90"/>
      <c r="GFK64" s="90"/>
      <c r="GFL64" s="90"/>
      <c r="GFM64" s="90"/>
      <c r="GFN64" s="90"/>
      <c r="GFO64" s="90"/>
      <c r="GFP64" s="90"/>
      <c r="GFQ64" s="90"/>
      <c r="GFR64" s="90"/>
      <c r="GFS64" s="90"/>
      <c r="GFT64" s="90"/>
      <c r="GFU64" s="90"/>
      <c r="GFV64" s="90"/>
      <c r="GFW64" s="90"/>
      <c r="GFX64" s="90"/>
      <c r="GFY64" s="90"/>
      <c r="GFZ64" s="90"/>
      <c r="GGA64" s="90"/>
      <c r="GGB64" s="90"/>
      <c r="GGC64" s="90"/>
      <c r="GGD64" s="90"/>
      <c r="GGE64" s="90"/>
      <c r="GGF64" s="90"/>
      <c r="GGG64" s="90"/>
      <c r="GGH64" s="90"/>
      <c r="GGI64" s="90"/>
      <c r="GGJ64" s="90"/>
      <c r="GGK64" s="90"/>
      <c r="GGL64" s="90"/>
      <c r="GGM64" s="90"/>
      <c r="GGN64" s="90"/>
      <c r="GGO64" s="90"/>
      <c r="GGP64" s="90"/>
      <c r="GGQ64" s="90"/>
      <c r="GGR64" s="90"/>
      <c r="GGS64" s="90"/>
      <c r="GGT64" s="90"/>
      <c r="GGU64" s="90"/>
      <c r="GGV64" s="90"/>
      <c r="GGW64" s="90"/>
      <c r="GGX64" s="90"/>
      <c r="GGY64" s="90"/>
      <c r="GGZ64" s="90"/>
      <c r="GHA64" s="90"/>
      <c r="GHB64" s="90"/>
      <c r="GHC64" s="90"/>
      <c r="GHD64" s="90"/>
      <c r="GHE64" s="90"/>
      <c r="GHF64" s="90"/>
      <c r="GHG64" s="90"/>
      <c r="GHH64" s="90"/>
      <c r="GHI64" s="90"/>
      <c r="GHJ64" s="90"/>
      <c r="GHK64" s="90"/>
      <c r="GHL64" s="90"/>
      <c r="GHM64" s="90"/>
      <c r="GHN64" s="90"/>
      <c r="GHO64" s="90"/>
      <c r="GHP64" s="90"/>
      <c r="GHQ64" s="90"/>
      <c r="GHR64" s="90"/>
      <c r="GHS64" s="90"/>
      <c r="GHT64" s="90"/>
      <c r="GHU64" s="90"/>
      <c r="GHV64" s="90"/>
      <c r="GHW64" s="90"/>
      <c r="GHX64" s="90"/>
      <c r="GHY64" s="90"/>
      <c r="GHZ64" s="90"/>
      <c r="GIA64" s="90"/>
      <c r="GIB64" s="90"/>
      <c r="GIC64" s="90"/>
      <c r="GID64" s="90"/>
      <c r="GIE64" s="90"/>
      <c r="GIF64" s="90"/>
      <c r="GIG64" s="90"/>
      <c r="GIH64" s="90"/>
      <c r="GII64" s="90"/>
      <c r="GIJ64" s="90"/>
      <c r="GIK64" s="90"/>
      <c r="GIL64" s="90"/>
      <c r="GIM64" s="90"/>
      <c r="GIN64" s="90"/>
      <c r="GIO64" s="90"/>
      <c r="GIP64" s="90"/>
      <c r="GIQ64" s="90"/>
      <c r="GIR64" s="90"/>
      <c r="GIS64" s="90"/>
      <c r="GIT64" s="90"/>
      <c r="GIU64" s="90"/>
      <c r="GIV64" s="90"/>
      <c r="GIW64" s="90"/>
      <c r="GIX64" s="90"/>
      <c r="GIY64" s="90"/>
      <c r="GIZ64" s="90"/>
      <c r="GJA64" s="90"/>
      <c r="GJB64" s="90"/>
      <c r="GJC64" s="90"/>
      <c r="GJD64" s="90"/>
      <c r="GJE64" s="90"/>
      <c r="GJF64" s="90"/>
      <c r="GJG64" s="90"/>
      <c r="GJH64" s="90"/>
      <c r="GJI64" s="90"/>
      <c r="GJJ64" s="90"/>
      <c r="GJK64" s="90"/>
      <c r="GJL64" s="90"/>
      <c r="GJM64" s="90"/>
      <c r="GJN64" s="90"/>
      <c r="GJO64" s="90"/>
      <c r="GJP64" s="90"/>
      <c r="GJQ64" s="90"/>
      <c r="GJR64" s="90"/>
      <c r="GJS64" s="90"/>
      <c r="GJT64" s="90"/>
      <c r="GJU64" s="90"/>
      <c r="GJV64" s="90"/>
      <c r="GJW64" s="90"/>
      <c r="GJX64" s="90"/>
      <c r="GJY64" s="90"/>
      <c r="GJZ64" s="90"/>
      <c r="GKA64" s="90"/>
      <c r="GKB64" s="90"/>
      <c r="GKC64" s="90"/>
      <c r="GKD64" s="90"/>
      <c r="GKE64" s="90"/>
      <c r="GKF64" s="90"/>
      <c r="GKG64" s="90"/>
      <c r="GKH64" s="90"/>
      <c r="GKI64" s="90"/>
      <c r="GKJ64" s="90"/>
      <c r="GKK64" s="90"/>
      <c r="GKL64" s="90"/>
      <c r="GKM64" s="90"/>
      <c r="GKN64" s="90"/>
      <c r="GKO64" s="90"/>
      <c r="GKP64" s="90"/>
      <c r="GKQ64" s="90"/>
      <c r="GKR64" s="90"/>
      <c r="GKS64" s="90"/>
      <c r="GKT64" s="90"/>
      <c r="GKU64" s="90"/>
      <c r="GKV64" s="90"/>
      <c r="GKW64" s="90"/>
      <c r="GKX64" s="90"/>
      <c r="GKY64" s="90"/>
      <c r="GKZ64" s="90"/>
      <c r="GLA64" s="90"/>
      <c r="GLB64" s="90"/>
      <c r="GLC64" s="90"/>
      <c r="GLD64" s="90"/>
      <c r="GLE64" s="90"/>
      <c r="GLF64" s="90"/>
      <c r="GLG64" s="90"/>
      <c r="GLH64" s="90"/>
      <c r="GLI64" s="90"/>
      <c r="GLJ64" s="90"/>
      <c r="GLK64" s="90"/>
      <c r="GLL64" s="90"/>
      <c r="GLM64" s="90"/>
      <c r="GLN64" s="90"/>
      <c r="GLO64" s="90"/>
      <c r="GLP64" s="90"/>
      <c r="GLQ64" s="90"/>
      <c r="GLR64" s="90"/>
      <c r="GLS64" s="90"/>
      <c r="GLT64" s="90"/>
      <c r="GLU64" s="90"/>
      <c r="GLV64" s="90"/>
      <c r="GLW64" s="90"/>
      <c r="GLX64" s="90"/>
      <c r="GLY64" s="90"/>
      <c r="GLZ64" s="90"/>
      <c r="GMA64" s="90"/>
      <c r="GMB64" s="90"/>
      <c r="GMC64" s="90"/>
      <c r="GMD64" s="90"/>
      <c r="GME64" s="90"/>
      <c r="GMF64" s="90"/>
      <c r="GMG64" s="90"/>
      <c r="GMH64" s="90"/>
      <c r="GMI64" s="90"/>
      <c r="GMJ64" s="90"/>
      <c r="GMK64" s="90"/>
      <c r="GML64" s="90"/>
      <c r="GMM64" s="90"/>
      <c r="GMN64" s="90"/>
      <c r="GMO64" s="90"/>
      <c r="GMP64" s="90"/>
      <c r="GMQ64" s="90"/>
      <c r="GMR64" s="90"/>
      <c r="GMS64" s="90"/>
      <c r="GMT64" s="90"/>
      <c r="GMU64" s="90"/>
      <c r="GMV64" s="90"/>
      <c r="GMW64" s="90"/>
      <c r="GMX64" s="90"/>
      <c r="GMY64" s="90"/>
      <c r="GMZ64" s="90"/>
      <c r="GNA64" s="90"/>
      <c r="GNB64" s="90"/>
      <c r="GNC64" s="90"/>
      <c r="GND64" s="90"/>
      <c r="GNE64" s="90"/>
      <c r="GNF64" s="90"/>
      <c r="GNG64" s="90"/>
      <c r="GNH64" s="90"/>
      <c r="GNI64" s="90"/>
      <c r="GNJ64" s="90"/>
      <c r="GNK64" s="90"/>
      <c r="GNL64" s="90"/>
      <c r="GNM64" s="90"/>
      <c r="GNN64" s="90"/>
      <c r="GNO64" s="90"/>
      <c r="GNP64" s="90"/>
      <c r="GNQ64" s="90"/>
      <c r="GNR64" s="90"/>
      <c r="GNS64" s="90"/>
      <c r="GNT64" s="90"/>
      <c r="GNU64" s="90"/>
      <c r="GNV64" s="90"/>
      <c r="GNW64" s="90"/>
      <c r="GNX64" s="90"/>
      <c r="GNY64" s="90"/>
      <c r="GNZ64" s="90"/>
      <c r="GOA64" s="90"/>
      <c r="GOB64" s="90"/>
      <c r="GOC64" s="90"/>
      <c r="GOD64" s="90"/>
      <c r="GOE64" s="90"/>
      <c r="GOF64" s="90"/>
      <c r="GOG64" s="90"/>
      <c r="GOH64" s="90"/>
      <c r="GOI64" s="90"/>
      <c r="GOJ64" s="90"/>
      <c r="GOK64" s="90"/>
      <c r="GOL64" s="90"/>
      <c r="GOM64" s="90"/>
      <c r="GON64" s="90"/>
      <c r="GOO64" s="90"/>
      <c r="GOP64" s="90"/>
      <c r="GOQ64" s="90"/>
      <c r="GOR64" s="90"/>
      <c r="GOS64" s="90"/>
      <c r="GOT64" s="90"/>
      <c r="GOU64" s="90"/>
      <c r="GOV64" s="90"/>
      <c r="GOW64" s="90"/>
      <c r="GOX64" s="90"/>
      <c r="GOY64" s="90"/>
      <c r="GOZ64" s="90"/>
      <c r="GPA64" s="90"/>
      <c r="GPB64" s="90"/>
      <c r="GPC64" s="90"/>
      <c r="GPD64" s="90"/>
      <c r="GPE64" s="90"/>
      <c r="GPF64" s="90"/>
      <c r="GPG64" s="90"/>
      <c r="GPH64" s="90"/>
      <c r="GPI64" s="90"/>
      <c r="GPJ64" s="90"/>
      <c r="GPK64" s="90"/>
      <c r="GPL64" s="90"/>
      <c r="GPM64" s="90"/>
      <c r="GPN64" s="90"/>
      <c r="GPO64" s="90"/>
      <c r="GPP64" s="90"/>
      <c r="GPQ64" s="90"/>
      <c r="GPR64" s="90"/>
      <c r="GPS64" s="90"/>
      <c r="GPT64" s="90"/>
      <c r="GPU64" s="90"/>
      <c r="GPV64" s="90"/>
      <c r="GPW64" s="90"/>
      <c r="GPX64" s="90"/>
      <c r="GPY64" s="90"/>
      <c r="GPZ64" s="90"/>
      <c r="GQA64" s="90"/>
      <c r="GQB64" s="90"/>
      <c r="GQC64" s="90"/>
      <c r="GQD64" s="90"/>
      <c r="GQE64" s="90"/>
      <c r="GQF64" s="90"/>
      <c r="GQG64" s="90"/>
      <c r="GQH64" s="90"/>
      <c r="GQI64" s="90"/>
      <c r="GQJ64" s="90"/>
      <c r="GQK64" s="90"/>
      <c r="GQL64" s="90"/>
      <c r="GQM64" s="90"/>
      <c r="GQN64" s="90"/>
      <c r="GQO64" s="90"/>
      <c r="GQP64" s="90"/>
      <c r="GQQ64" s="90"/>
      <c r="GQR64" s="90"/>
      <c r="GQS64" s="90"/>
      <c r="GQT64" s="90"/>
      <c r="GQU64" s="90"/>
      <c r="GQV64" s="90"/>
      <c r="GQW64" s="90"/>
      <c r="GQX64" s="90"/>
      <c r="GQY64" s="90"/>
      <c r="GQZ64" s="90"/>
      <c r="GRA64" s="90"/>
      <c r="GRB64" s="90"/>
      <c r="GRC64" s="90"/>
      <c r="GRD64" s="90"/>
      <c r="GRE64" s="90"/>
      <c r="GRF64" s="90"/>
      <c r="GRG64" s="90"/>
      <c r="GRH64" s="90"/>
      <c r="GRI64" s="90"/>
      <c r="GRJ64" s="90"/>
      <c r="GRK64" s="90"/>
      <c r="GRL64" s="90"/>
      <c r="GRM64" s="90"/>
      <c r="GRN64" s="90"/>
      <c r="GRO64" s="90"/>
      <c r="GRP64" s="90"/>
      <c r="GRQ64" s="90"/>
      <c r="GRR64" s="90"/>
      <c r="GRS64" s="90"/>
      <c r="GRT64" s="90"/>
      <c r="GRU64" s="90"/>
      <c r="GRV64" s="90"/>
      <c r="GRW64" s="90"/>
      <c r="GRX64" s="90"/>
      <c r="GRY64" s="90"/>
      <c r="GRZ64" s="90"/>
      <c r="GSA64" s="90"/>
      <c r="GSB64" s="90"/>
      <c r="GSC64" s="90"/>
      <c r="GSD64" s="90"/>
      <c r="GSE64" s="90"/>
      <c r="GSF64" s="90"/>
      <c r="GSG64" s="90"/>
      <c r="GSH64" s="90"/>
      <c r="GSI64" s="90"/>
      <c r="GSJ64" s="90"/>
      <c r="GSK64" s="90"/>
      <c r="GSL64" s="90"/>
      <c r="GSM64" s="90"/>
      <c r="GSN64" s="90"/>
      <c r="GSO64" s="90"/>
      <c r="GSP64" s="90"/>
      <c r="GSQ64" s="90"/>
      <c r="GSR64" s="90"/>
      <c r="GSS64" s="90"/>
      <c r="GST64" s="90"/>
      <c r="GSU64" s="90"/>
      <c r="GSV64" s="90"/>
      <c r="GSW64" s="90"/>
      <c r="GSX64" s="90"/>
      <c r="GSY64" s="90"/>
      <c r="GSZ64" s="90"/>
      <c r="GTA64" s="90"/>
      <c r="GTB64" s="90"/>
      <c r="GTC64" s="90"/>
      <c r="GTD64" s="90"/>
      <c r="GTE64" s="90"/>
      <c r="GTF64" s="90"/>
      <c r="GTG64" s="90"/>
      <c r="GTH64" s="90"/>
      <c r="GTI64" s="90"/>
      <c r="GTJ64" s="90"/>
      <c r="GTK64" s="90"/>
      <c r="GTL64" s="90"/>
      <c r="GTM64" s="90"/>
      <c r="GTN64" s="90"/>
      <c r="GTO64" s="90"/>
      <c r="GTP64" s="90"/>
      <c r="GTQ64" s="90"/>
      <c r="GTR64" s="90"/>
      <c r="GTS64" s="90"/>
      <c r="GTT64" s="90"/>
      <c r="GTU64" s="90"/>
      <c r="GTV64" s="90"/>
      <c r="GTW64" s="90"/>
      <c r="GTX64" s="90"/>
      <c r="GTY64" s="90"/>
      <c r="GTZ64" s="90"/>
      <c r="GUA64" s="90"/>
      <c r="GUB64" s="90"/>
      <c r="GUC64" s="90"/>
      <c r="GUD64" s="90"/>
      <c r="GUE64" s="90"/>
      <c r="GUF64" s="90"/>
      <c r="GUG64" s="90"/>
      <c r="GUH64" s="90"/>
      <c r="GUI64" s="90"/>
      <c r="GUJ64" s="90"/>
      <c r="GUK64" s="90"/>
      <c r="GUL64" s="90"/>
      <c r="GUM64" s="90"/>
      <c r="GUN64" s="90"/>
      <c r="GUO64" s="90"/>
      <c r="GUP64" s="90"/>
      <c r="GUQ64" s="90"/>
      <c r="GUR64" s="90"/>
      <c r="GUS64" s="90"/>
      <c r="GUT64" s="90"/>
      <c r="GUU64" s="90"/>
      <c r="GUV64" s="90"/>
      <c r="GUW64" s="90"/>
      <c r="GUX64" s="90"/>
      <c r="GUY64" s="90"/>
      <c r="GUZ64" s="90"/>
      <c r="GVA64" s="90"/>
      <c r="GVB64" s="90"/>
      <c r="GVC64" s="90"/>
      <c r="GVD64" s="90"/>
      <c r="GVE64" s="90"/>
      <c r="GVF64" s="90"/>
      <c r="GVG64" s="90"/>
      <c r="GVH64" s="90"/>
      <c r="GVI64" s="90"/>
      <c r="GVJ64" s="90"/>
      <c r="GVK64" s="90"/>
      <c r="GVL64" s="90"/>
      <c r="GVM64" s="90"/>
      <c r="GVN64" s="90"/>
      <c r="GVO64" s="90"/>
      <c r="GVP64" s="90"/>
      <c r="GVQ64" s="90"/>
      <c r="GVR64" s="90"/>
      <c r="GVS64" s="90"/>
      <c r="GVT64" s="90"/>
      <c r="GVU64" s="90"/>
      <c r="GVV64" s="90"/>
      <c r="GVW64" s="90"/>
      <c r="GVX64" s="90"/>
      <c r="GVY64" s="90"/>
      <c r="GVZ64" s="90"/>
      <c r="GWA64" s="90"/>
      <c r="GWB64" s="90"/>
      <c r="GWC64" s="90"/>
      <c r="GWD64" s="90"/>
      <c r="GWE64" s="90"/>
      <c r="GWF64" s="90"/>
      <c r="GWG64" s="90"/>
      <c r="GWH64" s="90"/>
      <c r="GWI64" s="90"/>
      <c r="GWJ64" s="90"/>
      <c r="GWK64" s="90"/>
      <c r="GWL64" s="90"/>
      <c r="GWM64" s="90"/>
      <c r="GWN64" s="90"/>
      <c r="GWO64" s="90"/>
      <c r="GWP64" s="90"/>
      <c r="GWQ64" s="90"/>
      <c r="GWR64" s="90"/>
      <c r="GWS64" s="90"/>
      <c r="GWT64" s="90"/>
      <c r="GWU64" s="90"/>
      <c r="GWV64" s="90"/>
      <c r="GWW64" s="90"/>
      <c r="GWX64" s="90"/>
      <c r="GWY64" s="90"/>
      <c r="GWZ64" s="90"/>
      <c r="GXA64" s="90"/>
      <c r="GXB64" s="90"/>
      <c r="GXC64" s="90"/>
      <c r="GXD64" s="90"/>
      <c r="GXE64" s="90"/>
      <c r="GXF64" s="90"/>
      <c r="GXG64" s="90"/>
      <c r="GXH64" s="90"/>
      <c r="GXI64" s="90"/>
      <c r="GXJ64" s="90"/>
      <c r="GXK64" s="90"/>
      <c r="GXL64" s="90"/>
      <c r="GXM64" s="90"/>
      <c r="GXN64" s="90"/>
      <c r="GXO64" s="90"/>
      <c r="GXP64" s="90"/>
      <c r="GXQ64" s="90"/>
      <c r="GXR64" s="90"/>
      <c r="GXS64" s="90"/>
      <c r="GXT64" s="90"/>
      <c r="GXU64" s="90"/>
      <c r="GXV64" s="90"/>
      <c r="GXW64" s="90"/>
      <c r="GXX64" s="90"/>
      <c r="GXY64" s="90"/>
      <c r="GXZ64" s="90"/>
      <c r="GYA64" s="90"/>
      <c r="GYB64" s="90"/>
      <c r="GYC64" s="90"/>
      <c r="GYD64" s="90"/>
      <c r="GYE64" s="90"/>
      <c r="GYF64" s="90"/>
      <c r="GYG64" s="90"/>
      <c r="GYH64" s="90"/>
      <c r="GYI64" s="90"/>
      <c r="GYJ64" s="90"/>
      <c r="GYK64" s="90"/>
      <c r="GYL64" s="90"/>
      <c r="GYM64" s="90"/>
      <c r="GYN64" s="90"/>
      <c r="GYO64" s="90"/>
      <c r="GYP64" s="90"/>
      <c r="GYQ64" s="90"/>
      <c r="GYR64" s="90"/>
      <c r="GYS64" s="90"/>
      <c r="GYT64" s="90"/>
      <c r="GYU64" s="90"/>
      <c r="GYV64" s="90"/>
      <c r="GYW64" s="90"/>
      <c r="GYX64" s="90"/>
      <c r="GYY64" s="90"/>
      <c r="GYZ64" s="90"/>
      <c r="GZA64" s="90"/>
      <c r="GZB64" s="90"/>
      <c r="GZC64" s="90"/>
      <c r="GZD64" s="90"/>
      <c r="GZE64" s="90"/>
      <c r="GZF64" s="90"/>
      <c r="GZG64" s="90"/>
      <c r="GZH64" s="90"/>
      <c r="GZI64" s="90"/>
      <c r="GZJ64" s="90"/>
      <c r="GZK64" s="90"/>
      <c r="GZL64" s="90"/>
      <c r="GZM64" s="90"/>
      <c r="GZN64" s="90"/>
      <c r="GZO64" s="90"/>
      <c r="GZP64" s="90"/>
      <c r="GZQ64" s="90"/>
      <c r="GZR64" s="90"/>
      <c r="GZS64" s="90"/>
      <c r="GZT64" s="90"/>
      <c r="GZU64" s="90"/>
      <c r="GZV64" s="90"/>
      <c r="GZW64" s="90"/>
      <c r="GZX64" s="90"/>
      <c r="GZY64" s="90"/>
      <c r="GZZ64" s="90"/>
      <c r="HAA64" s="90"/>
      <c r="HAB64" s="90"/>
      <c r="HAC64" s="90"/>
      <c r="HAD64" s="90"/>
      <c r="HAE64" s="90"/>
      <c r="HAF64" s="90"/>
      <c r="HAG64" s="90"/>
      <c r="HAH64" s="90"/>
      <c r="HAI64" s="90"/>
      <c r="HAJ64" s="90"/>
      <c r="HAK64" s="90"/>
      <c r="HAL64" s="90"/>
      <c r="HAM64" s="90"/>
      <c r="HAN64" s="90"/>
      <c r="HAO64" s="90"/>
      <c r="HAP64" s="90"/>
      <c r="HAQ64" s="90"/>
      <c r="HAR64" s="90"/>
      <c r="HAS64" s="90"/>
      <c r="HAT64" s="90"/>
      <c r="HAU64" s="90"/>
      <c r="HAV64" s="90"/>
      <c r="HAW64" s="90"/>
      <c r="HAX64" s="90"/>
      <c r="HAY64" s="90"/>
      <c r="HAZ64" s="90"/>
      <c r="HBA64" s="90"/>
      <c r="HBB64" s="90"/>
      <c r="HBC64" s="90"/>
      <c r="HBD64" s="90"/>
      <c r="HBE64" s="90"/>
      <c r="HBF64" s="90"/>
      <c r="HBG64" s="90"/>
      <c r="HBH64" s="90"/>
      <c r="HBI64" s="90"/>
      <c r="HBJ64" s="90"/>
      <c r="HBK64" s="90"/>
      <c r="HBL64" s="90"/>
      <c r="HBM64" s="90"/>
      <c r="HBN64" s="90"/>
      <c r="HBO64" s="90"/>
      <c r="HBP64" s="90"/>
      <c r="HBQ64" s="90"/>
      <c r="HBR64" s="90"/>
      <c r="HBS64" s="90"/>
      <c r="HBT64" s="90"/>
      <c r="HBU64" s="90"/>
      <c r="HBV64" s="90"/>
      <c r="HBW64" s="90"/>
      <c r="HBX64" s="90"/>
      <c r="HBY64" s="90"/>
      <c r="HBZ64" s="90"/>
      <c r="HCA64" s="90"/>
      <c r="HCB64" s="90"/>
      <c r="HCC64" s="90"/>
      <c r="HCD64" s="90"/>
      <c r="HCE64" s="90"/>
      <c r="HCF64" s="90"/>
      <c r="HCG64" s="90"/>
      <c r="HCH64" s="90"/>
      <c r="HCI64" s="90"/>
      <c r="HCJ64" s="90"/>
      <c r="HCK64" s="90"/>
      <c r="HCL64" s="90"/>
      <c r="HCM64" s="90"/>
      <c r="HCN64" s="90"/>
      <c r="HCO64" s="90"/>
      <c r="HCP64" s="90"/>
      <c r="HCQ64" s="90"/>
      <c r="HCR64" s="90"/>
      <c r="HCS64" s="90"/>
      <c r="HCT64" s="90"/>
      <c r="HCU64" s="90"/>
      <c r="HCV64" s="90"/>
      <c r="HCW64" s="90"/>
      <c r="HCX64" s="90"/>
      <c r="HCY64" s="90"/>
      <c r="HCZ64" s="90"/>
      <c r="HDA64" s="90"/>
      <c r="HDB64" s="90"/>
      <c r="HDC64" s="90"/>
      <c r="HDD64" s="90"/>
      <c r="HDE64" s="90"/>
      <c r="HDF64" s="90"/>
      <c r="HDG64" s="90"/>
      <c r="HDH64" s="90"/>
      <c r="HDI64" s="90"/>
      <c r="HDJ64" s="90"/>
      <c r="HDK64" s="90"/>
      <c r="HDL64" s="90"/>
      <c r="HDM64" s="90"/>
      <c r="HDN64" s="90"/>
      <c r="HDO64" s="90"/>
      <c r="HDP64" s="90"/>
      <c r="HDQ64" s="90"/>
      <c r="HDR64" s="90"/>
      <c r="HDS64" s="90"/>
      <c r="HDT64" s="90"/>
      <c r="HDU64" s="90"/>
      <c r="HDV64" s="90"/>
      <c r="HDW64" s="90"/>
      <c r="HDX64" s="90"/>
      <c r="HDY64" s="90"/>
      <c r="HDZ64" s="90"/>
      <c r="HEA64" s="90"/>
      <c r="HEB64" s="90"/>
      <c r="HEC64" s="90"/>
      <c r="HED64" s="90"/>
      <c r="HEE64" s="90"/>
      <c r="HEF64" s="90"/>
      <c r="HEG64" s="90"/>
      <c r="HEH64" s="90"/>
      <c r="HEI64" s="90"/>
      <c r="HEJ64" s="90"/>
      <c r="HEK64" s="90"/>
      <c r="HEL64" s="90"/>
      <c r="HEM64" s="90"/>
      <c r="HEN64" s="90"/>
      <c r="HEO64" s="90"/>
      <c r="HEP64" s="90"/>
      <c r="HEQ64" s="90"/>
      <c r="HER64" s="90"/>
      <c r="HES64" s="90"/>
      <c r="HET64" s="90"/>
      <c r="HEU64" s="90"/>
      <c r="HEV64" s="90"/>
      <c r="HEW64" s="90"/>
      <c r="HEX64" s="90"/>
      <c r="HEY64" s="90"/>
      <c r="HEZ64" s="90"/>
      <c r="HFA64" s="90"/>
      <c r="HFB64" s="90"/>
      <c r="HFC64" s="90"/>
      <c r="HFD64" s="90"/>
      <c r="HFE64" s="90"/>
      <c r="HFF64" s="90"/>
      <c r="HFG64" s="90"/>
      <c r="HFH64" s="90"/>
      <c r="HFI64" s="90"/>
      <c r="HFJ64" s="90"/>
      <c r="HFK64" s="90"/>
      <c r="HFL64" s="90"/>
      <c r="HFM64" s="90"/>
      <c r="HFN64" s="90"/>
      <c r="HFO64" s="90"/>
      <c r="HFP64" s="90"/>
      <c r="HFQ64" s="90"/>
      <c r="HFR64" s="90"/>
      <c r="HFS64" s="90"/>
      <c r="HFT64" s="90"/>
      <c r="HFU64" s="90"/>
      <c r="HFV64" s="90"/>
      <c r="HFW64" s="90"/>
      <c r="HFX64" s="90"/>
      <c r="HFY64" s="90"/>
      <c r="HFZ64" s="90"/>
      <c r="HGA64" s="90"/>
      <c r="HGB64" s="90"/>
      <c r="HGC64" s="90"/>
      <c r="HGD64" s="90"/>
      <c r="HGE64" s="90"/>
      <c r="HGF64" s="90"/>
      <c r="HGG64" s="90"/>
      <c r="HGH64" s="90"/>
      <c r="HGI64" s="90"/>
      <c r="HGJ64" s="90"/>
      <c r="HGK64" s="90"/>
      <c r="HGL64" s="90"/>
      <c r="HGM64" s="90"/>
      <c r="HGN64" s="90"/>
      <c r="HGO64" s="90"/>
      <c r="HGP64" s="90"/>
      <c r="HGQ64" s="90"/>
      <c r="HGR64" s="90"/>
      <c r="HGS64" s="90"/>
      <c r="HGT64" s="90"/>
      <c r="HGU64" s="90"/>
      <c r="HGV64" s="90"/>
      <c r="HGW64" s="90"/>
      <c r="HGX64" s="90"/>
      <c r="HGY64" s="90"/>
      <c r="HGZ64" s="90"/>
      <c r="HHA64" s="90"/>
      <c r="HHB64" s="90"/>
      <c r="HHC64" s="90"/>
      <c r="HHD64" s="90"/>
      <c r="HHE64" s="90"/>
      <c r="HHF64" s="90"/>
      <c r="HHG64" s="90"/>
      <c r="HHH64" s="90"/>
      <c r="HHI64" s="90"/>
      <c r="HHJ64" s="90"/>
      <c r="HHK64" s="90"/>
      <c r="HHL64" s="90"/>
      <c r="HHM64" s="90"/>
      <c r="HHN64" s="90"/>
      <c r="HHO64" s="90"/>
      <c r="HHP64" s="90"/>
      <c r="HHQ64" s="90"/>
      <c r="HHR64" s="90"/>
      <c r="HHS64" s="90"/>
      <c r="HHT64" s="90"/>
      <c r="HHU64" s="90"/>
      <c r="HHV64" s="90"/>
      <c r="HHW64" s="90"/>
      <c r="HHX64" s="90"/>
      <c r="HHY64" s="90"/>
      <c r="HHZ64" s="90"/>
      <c r="HIA64" s="90"/>
      <c r="HIB64" s="90"/>
      <c r="HIC64" s="90"/>
      <c r="HID64" s="90"/>
      <c r="HIE64" s="90"/>
      <c r="HIF64" s="90"/>
      <c r="HIG64" s="90"/>
      <c r="HIH64" s="90"/>
      <c r="HII64" s="90"/>
      <c r="HIJ64" s="90"/>
      <c r="HIK64" s="90"/>
      <c r="HIL64" s="90"/>
      <c r="HIM64" s="90"/>
      <c r="HIN64" s="90"/>
      <c r="HIO64" s="90"/>
      <c r="HIP64" s="90"/>
      <c r="HIQ64" s="90"/>
      <c r="HIR64" s="90"/>
      <c r="HIS64" s="90"/>
      <c r="HIT64" s="90"/>
      <c r="HIU64" s="90"/>
      <c r="HIV64" s="90"/>
      <c r="HIW64" s="90"/>
      <c r="HIX64" s="90"/>
      <c r="HIY64" s="90"/>
      <c r="HIZ64" s="90"/>
      <c r="HJA64" s="90"/>
      <c r="HJB64" s="90"/>
      <c r="HJC64" s="90"/>
      <c r="HJD64" s="90"/>
      <c r="HJE64" s="90"/>
      <c r="HJF64" s="90"/>
      <c r="HJG64" s="90"/>
      <c r="HJH64" s="90"/>
      <c r="HJI64" s="90"/>
      <c r="HJJ64" s="90"/>
      <c r="HJK64" s="90"/>
      <c r="HJL64" s="90"/>
      <c r="HJM64" s="90"/>
      <c r="HJN64" s="90"/>
      <c r="HJO64" s="90"/>
      <c r="HJP64" s="90"/>
      <c r="HJQ64" s="90"/>
      <c r="HJR64" s="90"/>
      <c r="HJS64" s="90"/>
      <c r="HJT64" s="90"/>
      <c r="HJU64" s="90"/>
      <c r="HJV64" s="90"/>
      <c r="HJW64" s="90"/>
      <c r="HJX64" s="90"/>
      <c r="HJY64" s="90"/>
      <c r="HJZ64" s="90"/>
      <c r="HKA64" s="90"/>
      <c r="HKB64" s="90"/>
      <c r="HKC64" s="90"/>
      <c r="HKD64" s="90"/>
      <c r="HKE64" s="90"/>
      <c r="HKF64" s="90"/>
      <c r="HKG64" s="90"/>
      <c r="HKH64" s="90"/>
      <c r="HKI64" s="90"/>
      <c r="HKJ64" s="90"/>
      <c r="HKK64" s="90"/>
      <c r="HKL64" s="90"/>
      <c r="HKM64" s="90"/>
      <c r="HKN64" s="90"/>
      <c r="HKO64" s="90"/>
      <c r="HKP64" s="90"/>
      <c r="HKQ64" s="90"/>
      <c r="HKR64" s="90"/>
      <c r="HKS64" s="90"/>
      <c r="HKT64" s="90"/>
      <c r="HKU64" s="90"/>
      <c r="HKV64" s="90"/>
      <c r="HKW64" s="90"/>
      <c r="HKX64" s="90"/>
      <c r="HKY64" s="90"/>
      <c r="HKZ64" s="90"/>
      <c r="HLA64" s="90"/>
      <c r="HLB64" s="90"/>
      <c r="HLC64" s="90"/>
      <c r="HLD64" s="90"/>
      <c r="HLE64" s="90"/>
      <c r="HLF64" s="90"/>
      <c r="HLG64" s="90"/>
      <c r="HLH64" s="90"/>
      <c r="HLI64" s="90"/>
      <c r="HLJ64" s="90"/>
      <c r="HLK64" s="90"/>
      <c r="HLL64" s="90"/>
      <c r="HLM64" s="90"/>
      <c r="HLN64" s="90"/>
      <c r="HLO64" s="90"/>
      <c r="HLP64" s="90"/>
      <c r="HLQ64" s="90"/>
      <c r="HLR64" s="90"/>
      <c r="HLS64" s="90"/>
      <c r="HLT64" s="90"/>
      <c r="HLU64" s="90"/>
      <c r="HLV64" s="90"/>
      <c r="HLW64" s="90"/>
      <c r="HLX64" s="90"/>
      <c r="HLY64" s="90"/>
      <c r="HLZ64" s="90"/>
      <c r="HMA64" s="90"/>
      <c r="HMB64" s="90"/>
      <c r="HMC64" s="90"/>
      <c r="HMD64" s="90"/>
      <c r="HME64" s="90"/>
      <c r="HMF64" s="90"/>
      <c r="HMG64" s="90"/>
      <c r="HMH64" s="90"/>
      <c r="HMI64" s="90"/>
      <c r="HMJ64" s="90"/>
      <c r="HMK64" s="90"/>
      <c r="HML64" s="90"/>
      <c r="HMM64" s="90"/>
      <c r="HMN64" s="90"/>
      <c r="HMO64" s="90"/>
      <c r="HMP64" s="90"/>
      <c r="HMQ64" s="90"/>
      <c r="HMR64" s="90"/>
      <c r="HMS64" s="90"/>
      <c r="HMT64" s="90"/>
      <c r="HMU64" s="90"/>
      <c r="HMV64" s="90"/>
      <c r="HMW64" s="90"/>
      <c r="HMX64" s="90"/>
      <c r="HMY64" s="90"/>
      <c r="HMZ64" s="90"/>
      <c r="HNA64" s="90"/>
      <c r="HNB64" s="90"/>
      <c r="HNC64" s="90"/>
      <c r="HND64" s="90"/>
      <c r="HNE64" s="90"/>
      <c r="HNF64" s="90"/>
      <c r="HNG64" s="90"/>
      <c r="HNH64" s="90"/>
      <c r="HNI64" s="90"/>
      <c r="HNJ64" s="90"/>
      <c r="HNK64" s="90"/>
      <c r="HNL64" s="90"/>
      <c r="HNM64" s="90"/>
      <c r="HNN64" s="90"/>
      <c r="HNO64" s="90"/>
      <c r="HNP64" s="90"/>
      <c r="HNQ64" s="90"/>
      <c r="HNR64" s="90"/>
      <c r="HNS64" s="90"/>
      <c r="HNT64" s="90"/>
      <c r="HNU64" s="90"/>
      <c r="HNV64" s="90"/>
      <c r="HNW64" s="90"/>
      <c r="HNX64" s="90"/>
      <c r="HNY64" s="90"/>
      <c r="HNZ64" s="90"/>
      <c r="HOA64" s="90"/>
      <c r="HOB64" s="90"/>
      <c r="HOC64" s="90"/>
      <c r="HOD64" s="90"/>
      <c r="HOE64" s="90"/>
      <c r="HOF64" s="90"/>
      <c r="HOG64" s="90"/>
      <c r="HOH64" s="90"/>
      <c r="HOI64" s="90"/>
      <c r="HOJ64" s="90"/>
      <c r="HOK64" s="90"/>
      <c r="HOL64" s="90"/>
      <c r="HOM64" s="90"/>
      <c r="HON64" s="90"/>
      <c r="HOO64" s="90"/>
      <c r="HOP64" s="90"/>
      <c r="HOQ64" s="90"/>
      <c r="HOR64" s="90"/>
      <c r="HOS64" s="90"/>
      <c r="HOT64" s="90"/>
      <c r="HOU64" s="90"/>
      <c r="HOV64" s="90"/>
      <c r="HOW64" s="90"/>
      <c r="HOX64" s="90"/>
      <c r="HOY64" s="90"/>
      <c r="HOZ64" s="90"/>
      <c r="HPA64" s="90"/>
      <c r="HPB64" s="90"/>
      <c r="HPC64" s="90"/>
      <c r="HPD64" s="90"/>
      <c r="HPE64" s="90"/>
      <c r="HPF64" s="90"/>
      <c r="HPG64" s="90"/>
      <c r="HPH64" s="90"/>
      <c r="HPI64" s="90"/>
      <c r="HPJ64" s="90"/>
      <c r="HPK64" s="90"/>
      <c r="HPL64" s="90"/>
      <c r="HPM64" s="90"/>
      <c r="HPN64" s="90"/>
      <c r="HPO64" s="90"/>
      <c r="HPP64" s="90"/>
      <c r="HPQ64" s="90"/>
      <c r="HPR64" s="90"/>
      <c r="HPS64" s="90"/>
      <c r="HPT64" s="90"/>
      <c r="HPU64" s="90"/>
      <c r="HPV64" s="90"/>
      <c r="HPW64" s="90"/>
      <c r="HPX64" s="90"/>
      <c r="HPY64" s="90"/>
      <c r="HPZ64" s="90"/>
      <c r="HQA64" s="90"/>
      <c r="HQB64" s="90"/>
      <c r="HQC64" s="90"/>
      <c r="HQD64" s="90"/>
      <c r="HQE64" s="90"/>
      <c r="HQF64" s="90"/>
      <c r="HQG64" s="90"/>
      <c r="HQH64" s="90"/>
      <c r="HQI64" s="90"/>
      <c r="HQJ64" s="90"/>
      <c r="HQK64" s="90"/>
      <c r="HQL64" s="90"/>
      <c r="HQM64" s="90"/>
      <c r="HQN64" s="90"/>
      <c r="HQO64" s="90"/>
      <c r="HQP64" s="90"/>
      <c r="HQQ64" s="90"/>
      <c r="HQR64" s="90"/>
      <c r="HQS64" s="90"/>
      <c r="HQT64" s="90"/>
      <c r="HQU64" s="90"/>
      <c r="HQV64" s="90"/>
      <c r="HQW64" s="90"/>
      <c r="HQX64" s="90"/>
      <c r="HQY64" s="90"/>
      <c r="HQZ64" s="90"/>
      <c r="HRA64" s="90"/>
      <c r="HRB64" s="90"/>
      <c r="HRC64" s="90"/>
      <c r="HRD64" s="90"/>
      <c r="HRE64" s="90"/>
      <c r="HRF64" s="90"/>
      <c r="HRG64" s="90"/>
      <c r="HRH64" s="90"/>
      <c r="HRI64" s="90"/>
      <c r="HRJ64" s="90"/>
      <c r="HRK64" s="90"/>
      <c r="HRL64" s="90"/>
      <c r="HRM64" s="90"/>
      <c r="HRN64" s="90"/>
      <c r="HRO64" s="90"/>
      <c r="HRP64" s="90"/>
      <c r="HRQ64" s="90"/>
      <c r="HRR64" s="90"/>
      <c r="HRS64" s="90"/>
      <c r="HRT64" s="90"/>
      <c r="HRU64" s="90"/>
      <c r="HRV64" s="90"/>
      <c r="HRW64" s="90"/>
      <c r="HRX64" s="90"/>
      <c r="HRY64" s="90"/>
      <c r="HRZ64" s="90"/>
      <c r="HSA64" s="90"/>
      <c r="HSB64" s="90"/>
      <c r="HSC64" s="90"/>
      <c r="HSD64" s="90"/>
      <c r="HSE64" s="90"/>
      <c r="HSF64" s="90"/>
      <c r="HSG64" s="90"/>
      <c r="HSH64" s="90"/>
      <c r="HSI64" s="90"/>
      <c r="HSJ64" s="90"/>
      <c r="HSK64" s="90"/>
      <c r="HSL64" s="90"/>
      <c r="HSM64" s="90"/>
      <c r="HSN64" s="90"/>
      <c r="HSO64" s="90"/>
      <c r="HSP64" s="90"/>
      <c r="HSQ64" s="90"/>
      <c r="HSR64" s="90"/>
      <c r="HSS64" s="90"/>
      <c r="HST64" s="90"/>
      <c r="HSU64" s="90"/>
      <c r="HSV64" s="90"/>
      <c r="HSW64" s="90"/>
      <c r="HSX64" s="90"/>
      <c r="HSY64" s="90"/>
      <c r="HSZ64" s="90"/>
      <c r="HTA64" s="90"/>
      <c r="HTB64" s="90"/>
      <c r="HTC64" s="90"/>
      <c r="HTD64" s="90"/>
      <c r="HTE64" s="90"/>
      <c r="HTF64" s="90"/>
      <c r="HTG64" s="90"/>
      <c r="HTH64" s="90"/>
      <c r="HTI64" s="90"/>
      <c r="HTJ64" s="90"/>
      <c r="HTK64" s="90"/>
      <c r="HTL64" s="90"/>
      <c r="HTM64" s="90"/>
      <c r="HTN64" s="90"/>
      <c r="HTO64" s="90"/>
      <c r="HTP64" s="90"/>
      <c r="HTQ64" s="90"/>
      <c r="HTR64" s="90"/>
      <c r="HTS64" s="90"/>
      <c r="HTT64" s="90"/>
      <c r="HTU64" s="90"/>
      <c r="HTV64" s="90"/>
      <c r="HTW64" s="90"/>
      <c r="HTX64" s="90"/>
      <c r="HTY64" s="90"/>
      <c r="HTZ64" s="90"/>
      <c r="HUA64" s="90"/>
      <c r="HUB64" s="90"/>
      <c r="HUC64" s="90"/>
      <c r="HUD64" s="90"/>
      <c r="HUE64" s="90"/>
      <c r="HUF64" s="90"/>
      <c r="HUG64" s="90"/>
      <c r="HUH64" s="90"/>
      <c r="HUI64" s="90"/>
      <c r="HUJ64" s="90"/>
      <c r="HUK64" s="90"/>
      <c r="HUL64" s="90"/>
      <c r="HUM64" s="90"/>
      <c r="HUN64" s="90"/>
      <c r="HUO64" s="90"/>
      <c r="HUP64" s="90"/>
      <c r="HUQ64" s="90"/>
      <c r="HUR64" s="90"/>
      <c r="HUS64" s="90"/>
      <c r="HUT64" s="90"/>
      <c r="HUU64" s="90"/>
      <c r="HUV64" s="90"/>
      <c r="HUW64" s="90"/>
      <c r="HUX64" s="90"/>
      <c r="HUY64" s="90"/>
      <c r="HUZ64" s="90"/>
      <c r="HVA64" s="90"/>
      <c r="HVB64" s="90"/>
      <c r="HVC64" s="90"/>
      <c r="HVD64" s="90"/>
      <c r="HVE64" s="90"/>
      <c r="HVF64" s="90"/>
      <c r="HVG64" s="90"/>
      <c r="HVH64" s="90"/>
      <c r="HVI64" s="90"/>
      <c r="HVJ64" s="90"/>
      <c r="HVK64" s="90"/>
      <c r="HVL64" s="90"/>
      <c r="HVM64" s="90"/>
      <c r="HVN64" s="90"/>
      <c r="HVO64" s="90"/>
      <c r="HVP64" s="90"/>
      <c r="HVQ64" s="90"/>
      <c r="HVR64" s="90"/>
      <c r="HVS64" s="90"/>
      <c r="HVT64" s="90"/>
      <c r="HVU64" s="90"/>
      <c r="HVV64" s="90"/>
      <c r="HVW64" s="90"/>
      <c r="HVX64" s="90"/>
      <c r="HVY64" s="90"/>
      <c r="HVZ64" s="90"/>
      <c r="HWA64" s="90"/>
      <c r="HWB64" s="90"/>
      <c r="HWC64" s="90"/>
      <c r="HWD64" s="90"/>
      <c r="HWE64" s="90"/>
      <c r="HWF64" s="90"/>
      <c r="HWG64" s="90"/>
      <c r="HWH64" s="90"/>
      <c r="HWI64" s="90"/>
      <c r="HWJ64" s="90"/>
      <c r="HWK64" s="90"/>
      <c r="HWL64" s="90"/>
      <c r="HWM64" s="90"/>
      <c r="HWN64" s="90"/>
      <c r="HWO64" s="90"/>
      <c r="HWP64" s="90"/>
      <c r="HWQ64" s="90"/>
      <c r="HWR64" s="90"/>
      <c r="HWS64" s="90"/>
      <c r="HWT64" s="90"/>
      <c r="HWU64" s="90"/>
      <c r="HWV64" s="90"/>
      <c r="HWW64" s="90"/>
      <c r="HWX64" s="90"/>
      <c r="HWY64" s="90"/>
      <c r="HWZ64" s="90"/>
      <c r="HXA64" s="90"/>
      <c r="HXB64" s="90"/>
      <c r="HXC64" s="90"/>
      <c r="HXD64" s="90"/>
      <c r="HXE64" s="90"/>
      <c r="HXF64" s="90"/>
      <c r="HXG64" s="90"/>
      <c r="HXH64" s="90"/>
      <c r="HXI64" s="90"/>
      <c r="HXJ64" s="90"/>
      <c r="HXK64" s="90"/>
      <c r="HXL64" s="90"/>
      <c r="HXM64" s="90"/>
      <c r="HXN64" s="90"/>
      <c r="HXO64" s="90"/>
      <c r="HXP64" s="90"/>
      <c r="HXQ64" s="90"/>
      <c r="HXR64" s="90"/>
      <c r="HXS64" s="90"/>
      <c r="HXT64" s="90"/>
      <c r="HXU64" s="90"/>
      <c r="HXV64" s="90"/>
      <c r="HXW64" s="90"/>
      <c r="HXX64" s="90"/>
      <c r="HXY64" s="90"/>
      <c r="HXZ64" s="90"/>
      <c r="HYA64" s="90"/>
      <c r="HYB64" s="90"/>
      <c r="HYC64" s="90"/>
      <c r="HYD64" s="90"/>
      <c r="HYE64" s="90"/>
      <c r="HYF64" s="90"/>
      <c r="HYG64" s="90"/>
      <c r="HYH64" s="90"/>
      <c r="HYI64" s="90"/>
      <c r="HYJ64" s="90"/>
      <c r="HYK64" s="90"/>
      <c r="HYL64" s="90"/>
      <c r="HYM64" s="90"/>
      <c r="HYN64" s="90"/>
      <c r="HYO64" s="90"/>
      <c r="HYP64" s="90"/>
      <c r="HYQ64" s="90"/>
      <c r="HYR64" s="90"/>
      <c r="HYS64" s="90"/>
      <c r="HYT64" s="90"/>
      <c r="HYU64" s="90"/>
      <c r="HYV64" s="90"/>
      <c r="HYW64" s="90"/>
      <c r="HYX64" s="90"/>
      <c r="HYY64" s="90"/>
      <c r="HYZ64" s="90"/>
      <c r="HZA64" s="90"/>
      <c r="HZB64" s="90"/>
      <c r="HZC64" s="90"/>
      <c r="HZD64" s="90"/>
      <c r="HZE64" s="90"/>
      <c r="HZF64" s="90"/>
      <c r="HZG64" s="90"/>
      <c r="HZH64" s="90"/>
      <c r="HZI64" s="90"/>
      <c r="HZJ64" s="90"/>
      <c r="HZK64" s="90"/>
      <c r="HZL64" s="90"/>
      <c r="HZM64" s="90"/>
      <c r="HZN64" s="90"/>
      <c r="HZO64" s="90"/>
      <c r="HZP64" s="90"/>
      <c r="HZQ64" s="90"/>
      <c r="HZR64" s="90"/>
      <c r="HZS64" s="90"/>
      <c r="HZT64" s="90"/>
      <c r="HZU64" s="90"/>
      <c r="HZV64" s="90"/>
      <c r="HZW64" s="90"/>
      <c r="HZX64" s="90"/>
      <c r="HZY64" s="90"/>
      <c r="HZZ64" s="90"/>
      <c r="IAA64" s="90"/>
      <c r="IAB64" s="90"/>
      <c r="IAC64" s="90"/>
      <c r="IAD64" s="90"/>
      <c r="IAE64" s="90"/>
      <c r="IAF64" s="90"/>
      <c r="IAG64" s="90"/>
      <c r="IAH64" s="90"/>
      <c r="IAI64" s="90"/>
      <c r="IAJ64" s="90"/>
      <c r="IAK64" s="90"/>
      <c r="IAL64" s="90"/>
      <c r="IAM64" s="90"/>
      <c r="IAN64" s="90"/>
      <c r="IAO64" s="90"/>
      <c r="IAP64" s="90"/>
      <c r="IAQ64" s="90"/>
      <c r="IAR64" s="90"/>
      <c r="IAS64" s="90"/>
      <c r="IAT64" s="90"/>
      <c r="IAU64" s="90"/>
      <c r="IAV64" s="90"/>
      <c r="IAW64" s="90"/>
      <c r="IAX64" s="90"/>
      <c r="IAY64" s="90"/>
      <c r="IAZ64" s="90"/>
      <c r="IBA64" s="90"/>
      <c r="IBB64" s="90"/>
      <c r="IBC64" s="90"/>
      <c r="IBD64" s="90"/>
      <c r="IBE64" s="90"/>
      <c r="IBF64" s="90"/>
      <c r="IBG64" s="90"/>
      <c r="IBH64" s="90"/>
      <c r="IBI64" s="90"/>
      <c r="IBJ64" s="90"/>
      <c r="IBK64" s="90"/>
      <c r="IBL64" s="90"/>
      <c r="IBM64" s="90"/>
      <c r="IBN64" s="90"/>
      <c r="IBO64" s="90"/>
      <c r="IBP64" s="90"/>
      <c r="IBQ64" s="90"/>
      <c r="IBR64" s="90"/>
      <c r="IBS64" s="90"/>
      <c r="IBT64" s="90"/>
      <c r="IBU64" s="90"/>
      <c r="IBV64" s="90"/>
      <c r="IBW64" s="90"/>
      <c r="IBX64" s="90"/>
      <c r="IBY64" s="90"/>
      <c r="IBZ64" s="90"/>
      <c r="ICA64" s="90"/>
      <c r="ICB64" s="90"/>
      <c r="ICC64" s="90"/>
      <c r="ICD64" s="90"/>
      <c r="ICE64" s="90"/>
      <c r="ICF64" s="90"/>
      <c r="ICG64" s="90"/>
      <c r="ICH64" s="90"/>
      <c r="ICI64" s="90"/>
      <c r="ICJ64" s="90"/>
      <c r="ICK64" s="90"/>
      <c r="ICL64" s="90"/>
      <c r="ICM64" s="90"/>
      <c r="ICN64" s="90"/>
      <c r="ICO64" s="90"/>
      <c r="ICP64" s="90"/>
      <c r="ICQ64" s="90"/>
      <c r="ICR64" s="90"/>
      <c r="ICS64" s="90"/>
      <c r="ICT64" s="90"/>
      <c r="ICU64" s="90"/>
      <c r="ICV64" s="90"/>
      <c r="ICW64" s="90"/>
      <c r="ICX64" s="90"/>
      <c r="ICY64" s="90"/>
      <c r="ICZ64" s="90"/>
      <c r="IDA64" s="90"/>
      <c r="IDB64" s="90"/>
      <c r="IDC64" s="90"/>
      <c r="IDD64" s="90"/>
      <c r="IDE64" s="90"/>
      <c r="IDF64" s="90"/>
      <c r="IDG64" s="90"/>
      <c r="IDH64" s="90"/>
      <c r="IDI64" s="90"/>
      <c r="IDJ64" s="90"/>
      <c r="IDK64" s="90"/>
      <c r="IDL64" s="90"/>
      <c r="IDM64" s="90"/>
      <c r="IDN64" s="90"/>
      <c r="IDO64" s="90"/>
      <c r="IDP64" s="90"/>
      <c r="IDQ64" s="90"/>
      <c r="IDR64" s="90"/>
      <c r="IDS64" s="90"/>
      <c r="IDT64" s="90"/>
      <c r="IDU64" s="90"/>
      <c r="IDV64" s="90"/>
      <c r="IDW64" s="90"/>
      <c r="IDX64" s="90"/>
      <c r="IDY64" s="90"/>
      <c r="IDZ64" s="90"/>
      <c r="IEA64" s="90"/>
      <c r="IEB64" s="90"/>
      <c r="IEC64" s="90"/>
      <c r="IED64" s="90"/>
      <c r="IEE64" s="90"/>
      <c r="IEF64" s="90"/>
      <c r="IEG64" s="90"/>
      <c r="IEH64" s="90"/>
      <c r="IEI64" s="90"/>
      <c r="IEJ64" s="90"/>
      <c r="IEK64" s="90"/>
      <c r="IEL64" s="90"/>
      <c r="IEM64" s="90"/>
      <c r="IEN64" s="90"/>
      <c r="IEO64" s="90"/>
      <c r="IEP64" s="90"/>
      <c r="IEQ64" s="90"/>
      <c r="IER64" s="90"/>
      <c r="IES64" s="90"/>
      <c r="IET64" s="90"/>
      <c r="IEU64" s="90"/>
      <c r="IEV64" s="90"/>
      <c r="IEW64" s="90"/>
      <c r="IEX64" s="90"/>
      <c r="IEY64" s="90"/>
      <c r="IEZ64" s="90"/>
      <c r="IFA64" s="90"/>
      <c r="IFB64" s="90"/>
      <c r="IFC64" s="90"/>
      <c r="IFD64" s="90"/>
      <c r="IFE64" s="90"/>
      <c r="IFF64" s="90"/>
      <c r="IFG64" s="90"/>
      <c r="IFH64" s="90"/>
      <c r="IFI64" s="90"/>
      <c r="IFJ64" s="90"/>
      <c r="IFK64" s="90"/>
      <c r="IFL64" s="90"/>
      <c r="IFM64" s="90"/>
      <c r="IFN64" s="90"/>
      <c r="IFO64" s="90"/>
      <c r="IFP64" s="90"/>
      <c r="IFQ64" s="90"/>
      <c r="IFR64" s="90"/>
      <c r="IFS64" s="90"/>
      <c r="IFT64" s="90"/>
      <c r="IFU64" s="90"/>
      <c r="IFV64" s="90"/>
      <c r="IFW64" s="90"/>
      <c r="IFX64" s="90"/>
      <c r="IFY64" s="90"/>
      <c r="IFZ64" s="90"/>
      <c r="IGA64" s="90"/>
      <c r="IGB64" s="90"/>
      <c r="IGC64" s="90"/>
      <c r="IGD64" s="90"/>
      <c r="IGE64" s="90"/>
      <c r="IGF64" s="90"/>
      <c r="IGG64" s="90"/>
      <c r="IGH64" s="90"/>
      <c r="IGI64" s="90"/>
      <c r="IGJ64" s="90"/>
      <c r="IGK64" s="90"/>
      <c r="IGL64" s="90"/>
      <c r="IGM64" s="90"/>
      <c r="IGN64" s="90"/>
      <c r="IGO64" s="90"/>
      <c r="IGP64" s="90"/>
      <c r="IGQ64" s="90"/>
      <c r="IGR64" s="90"/>
      <c r="IGS64" s="90"/>
      <c r="IGT64" s="90"/>
      <c r="IGU64" s="90"/>
      <c r="IGV64" s="90"/>
      <c r="IGW64" s="90"/>
      <c r="IGX64" s="90"/>
      <c r="IGY64" s="90"/>
      <c r="IGZ64" s="90"/>
      <c r="IHA64" s="90"/>
      <c r="IHB64" s="90"/>
      <c r="IHC64" s="90"/>
      <c r="IHD64" s="90"/>
      <c r="IHE64" s="90"/>
      <c r="IHF64" s="90"/>
      <c r="IHG64" s="90"/>
      <c r="IHH64" s="90"/>
      <c r="IHI64" s="90"/>
      <c r="IHJ64" s="90"/>
      <c r="IHK64" s="90"/>
      <c r="IHL64" s="90"/>
      <c r="IHM64" s="90"/>
      <c r="IHN64" s="90"/>
      <c r="IHO64" s="90"/>
      <c r="IHP64" s="90"/>
      <c r="IHQ64" s="90"/>
      <c r="IHR64" s="90"/>
      <c r="IHS64" s="90"/>
      <c r="IHT64" s="90"/>
      <c r="IHU64" s="90"/>
      <c r="IHV64" s="90"/>
      <c r="IHW64" s="90"/>
      <c r="IHX64" s="90"/>
      <c r="IHY64" s="90"/>
      <c r="IHZ64" s="90"/>
      <c r="IIA64" s="90"/>
      <c r="IIB64" s="90"/>
      <c r="IIC64" s="90"/>
      <c r="IID64" s="90"/>
      <c r="IIE64" s="90"/>
      <c r="IIF64" s="90"/>
      <c r="IIG64" s="90"/>
      <c r="IIH64" s="90"/>
      <c r="III64" s="90"/>
      <c r="IIJ64" s="90"/>
      <c r="IIK64" s="90"/>
      <c r="IIL64" s="90"/>
      <c r="IIM64" s="90"/>
      <c r="IIN64" s="90"/>
      <c r="IIO64" s="90"/>
      <c r="IIP64" s="90"/>
      <c r="IIQ64" s="90"/>
      <c r="IIR64" s="90"/>
      <c r="IIS64" s="90"/>
      <c r="IIT64" s="90"/>
      <c r="IIU64" s="90"/>
      <c r="IIV64" s="90"/>
      <c r="IIW64" s="90"/>
      <c r="IIX64" s="90"/>
      <c r="IIY64" s="90"/>
      <c r="IIZ64" s="90"/>
      <c r="IJA64" s="90"/>
      <c r="IJB64" s="90"/>
      <c r="IJC64" s="90"/>
      <c r="IJD64" s="90"/>
      <c r="IJE64" s="90"/>
      <c r="IJF64" s="90"/>
      <c r="IJG64" s="90"/>
      <c r="IJH64" s="90"/>
      <c r="IJI64" s="90"/>
      <c r="IJJ64" s="90"/>
      <c r="IJK64" s="90"/>
      <c r="IJL64" s="90"/>
      <c r="IJM64" s="90"/>
      <c r="IJN64" s="90"/>
      <c r="IJO64" s="90"/>
      <c r="IJP64" s="90"/>
      <c r="IJQ64" s="90"/>
      <c r="IJR64" s="90"/>
      <c r="IJS64" s="90"/>
      <c r="IJT64" s="90"/>
      <c r="IJU64" s="90"/>
      <c r="IJV64" s="90"/>
      <c r="IJW64" s="90"/>
      <c r="IJX64" s="90"/>
      <c r="IJY64" s="90"/>
      <c r="IJZ64" s="90"/>
      <c r="IKA64" s="90"/>
      <c r="IKB64" s="90"/>
      <c r="IKC64" s="90"/>
      <c r="IKD64" s="90"/>
      <c r="IKE64" s="90"/>
      <c r="IKF64" s="90"/>
      <c r="IKG64" s="90"/>
      <c r="IKH64" s="90"/>
      <c r="IKI64" s="90"/>
      <c r="IKJ64" s="90"/>
      <c r="IKK64" s="90"/>
      <c r="IKL64" s="90"/>
      <c r="IKM64" s="90"/>
      <c r="IKN64" s="90"/>
      <c r="IKO64" s="90"/>
      <c r="IKP64" s="90"/>
      <c r="IKQ64" s="90"/>
      <c r="IKR64" s="90"/>
      <c r="IKS64" s="90"/>
      <c r="IKT64" s="90"/>
      <c r="IKU64" s="90"/>
      <c r="IKV64" s="90"/>
      <c r="IKW64" s="90"/>
      <c r="IKX64" s="90"/>
      <c r="IKY64" s="90"/>
      <c r="IKZ64" s="90"/>
      <c r="ILA64" s="90"/>
      <c r="ILB64" s="90"/>
      <c r="ILC64" s="90"/>
      <c r="ILD64" s="90"/>
      <c r="ILE64" s="90"/>
      <c r="ILF64" s="90"/>
      <c r="ILG64" s="90"/>
      <c r="ILH64" s="90"/>
      <c r="ILI64" s="90"/>
      <c r="ILJ64" s="90"/>
      <c r="ILK64" s="90"/>
      <c r="ILL64" s="90"/>
      <c r="ILM64" s="90"/>
      <c r="ILN64" s="90"/>
      <c r="ILO64" s="90"/>
      <c r="ILP64" s="90"/>
      <c r="ILQ64" s="90"/>
      <c r="ILR64" s="90"/>
      <c r="ILS64" s="90"/>
      <c r="ILT64" s="90"/>
      <c r="ILU64" s="90"/>
      <c r="ILV64" s="90"/>
      <c r="ILW64" s="90"/>
      <c r="ILX64" s="90"/>
      <c r="ILY64" s="90"/>
      <c r="ILZ64" s="90"/>
      <c r="IMA64" s="90"/>
      <c r="IMB64" s="90"/>
      <c r="IMC64" s="90"/>
      <c r="IMD64" s="90"/>
      <c r="IME64" s="90"/>
      <c r="IMF64" s="90"/>
      <c r="IMG64" s="90"/>
      <c r="IMH64" s="90"/>
      <c r="IMI64" s="90"/>
      <c r="IMJ64" s="90"/>
      <c r="IMK64" s="90"/>
      <c r="IML64" s="90"/>
      <c r="IMM64" s="90"/>
      <c r="IMN64" s="90"/>
      <c r="IMO64" s="90"/>
      <c r="IMP64" s="90"/>
      <c r="IMQ64" s="90"/>
      <c r="IMR64" s="90"/>
      <c r="IMS64" s="90"/>
      <c r="IMT64" s="90"/>
      <c r="IMU64" s="90"/>
      <c r="IMV64" s="90"/>
      <c r="IMW64" s="90"/>
      <c r="IMX64" s="90"/>
      <c r="IMY64" s="90"/>
      <c r="IMZ64" s="90"/>
      <c r="INA64" s="90"/>
      <c r="INB64" s="90"/>
      <c r="INC64" s="90"/>
      <c r="IND64" s="90"/>
      <c r="INE64" s="90"/>
      <c r="INF64" s="90"/>
      <c r="ING64" s="90"/>
      <c r="INH64" s="90"/>
      <c r="INI64" s="90"/>
      <c r="INJ64" s="90"/>
      <c r="INK64" s="90"/>
      <c r="INL64" s="90"/>
      <c r="INM64" s="90"/>
      <c r="INN64" s="90"/>
      <c r="INO64" s="90"/>
      <c r="INP64" s="90"/>
      <c r="INQ64" s="90"/>
      <c r="INR64" s="90"/>
      <c r="INS64" s="90"/>
      <c r="INT64" s="90"/>
      <c r="INU64" s="90"/>
      <c r="INV64" s="90"/>
      <c r="INW64" s="90"/>
      <c r="INX64" s="90"/>
      <c r="INY64" s="90"/>
      <c r="INZ64" s="90"/>
      <c r="IOA64" s="90"/>
      <c r="IOB64" s="90"/>
      <c r="IOC64" s="90"/>
      <c r="IOD64" s="90"/>
      <c r="IOE64" s="90"/>
      <c r="IOF64" s="90"/>
      <c r="IOG64" s="90"/>
      <c r="IOH64" s="90"/>
      <c r="IOI64" s="90"/>
      <c r="IOJ64" s="90"/>
      <c r="IOK64" s="90"/>
      <c r="IOL64" s="90"/>
      <c r="IOM64" s="90"/>
      <c r="ION64" s="90"/>
      <c r="IOO64" s="90"/>
      <c r="IOP64" s="90"/>
      <c r="IOQ64" s="90"/>
      <c r="IOR64" s="90"/>
      <c r="IOS64" s="90"/>
      <c r="IOT64" s="90"/>
      <c r="IOU64" s="90"/>
      <c r="IOV64" s="90"/>
      <c r="IOW64" s="90"/>
      <c r="IOX64" s="90"/>
      <c r="IOY64" s="90"/>
      <c r="IOZ64" s="90"/>
      <c r="IPA64" s="90"/>
      <c r="IPB64" s="90"/>
      <c r="IPC64" s="90"/>
      <c r="IPD64" s="90"/>
      <c r="IPE64" s="90"/>
      <c r="IPF64" s="90"/>
      <c r="IPG64" s="90"/>
      <c r="IPH64" s="90"/>
      <c r="IPI64" s="90"/>
      <c r="IPJ64" s="90"/>
      <c r="IPK64" s="90"/>
      <c r="IPL64" s="90"/>
      <c r="IPM64" s="90"/>
      <c r="IPN64" s="90"/>
      <c r="IPO64" s="90"/>
      <c r="IPP64" s="90"/>
      <c r="IPQ64" s="90"/>
      <c r="IPR64" s="90"/>
      <c r="IPS64" s="90"/>
      <c r="IPT64" s="90"/>
      <c r="IPU64" s="90"/>
      <c r="IPV64" s="90"/>
      <c r="IPW64" s="90"/>
      <c r="IPX64" s="90"/>
      <c r="IPY64" s="90"/>
      <c r="IPZ64" s="90"/>
      <c r="IQA64" s="90"/>
      <c r="IQB64" s="90"/>
      <c r="IQC64" s="90"/>
      <c r="IQD64" s="90"/>
      <c r="IQE64" s="90"/>
      <c r="IQF64" s="90"/>
      <c r="IQG64" s="90"/>
      <c r="IQH64" s="90"/>
      <c r="IQI64" s="90"/>
      <c r="IQJ64" s="90"/>
      <c r="IQK64" s="90"/>
      <c r="IQL64" s="90"/>
      <c r="IQM64" s="90"/>
      <c r="IQN64" s="90"/>
      <c r="IQO64" s="90"/>
      <c r="IQP64" s="90"/>
      <c r="IQQ64" s="90"/>
      <c r="IQR64" s="90"/>
      <c r="IQS64" s="90"/>
      <c r="IQT64" s="90"/>
      <c r="IQU64" s="90"/>
      <c r="IQV64" s="90"/>
      <c r="IQW64" s="90"/>
      <c r="IQX64" s="90"/>
      <c r="IQY64" s="90"/>
      <c r="IQZ64" s="90"/>
      <c r="IRA64" s="90"/>
      <c r="IRB64" s="90"/>
      <c r="IRC64" s="90"/>
      <c r="IRD64" s="90"/>
      <c r="IRE64" s="90"/>
      <c r="IRF64" s="90"/>
      <c r="IRG64" s="90"/>
      <c r="IRH64" s="90"/>
      <c r="IRI64" s="90"/>
      <c r="IRJ64" s="90"/>
      <c r="IRK64" s="90"/>
      <c r="IRL64" s="90"/>
      <c r="IRM64" s="90"/>
      <c r="IRN64" s="90"/>
      <c r="IRO64" s="90"/>
      <c r="IRP64" s="90"/>
      <c r="IRQ64" s="90"/>
      <c r="IRR64" s="90"/>
      <c r="IRS64" s="90"/>
      <c r="IRT64" s="90"/>
      <c r="IRU64" s="90"/>
      <c r="IRV64" s="90"/>
      <c r="IRW64" s="90"/>
      <c r="IRX64" s="90"/>
      <c r="IRY64" s="90"/>
      <c r="IRZ64" s="90"/>
      <c r="ISA64" s="90"/>
      <c r="ISB64" s="90"/>
      <c r="ISC64" s="90"/>
      <c r="ISD64" s="90"/>
      <c r="ISE64" s="90"/>
      <c r="ISF64" s="90"/>
      <c r="ISG64" s="90"/>
      <c r="ISH64" s="90"/>
      <c r="ISI64" s="90"/>
      <c r="ISJ64" s="90"/>
      <c r="ISK64" s="90"/>
      <c r="ISL64" s="90"/>
      <c r="ISM64" s="90"/>
      <c r="ISN64" s="90"/>
      <c r="ISO64" s="90"/>
      <c r="ISP64" s="90"/>
      <c r="ISQ64" s="90"/>
      <c r="ISR64" s="90"/>
      <c r="ISS64" s="90"/>
      <c r="IST64" s="90"/>
      <c r="ISU64" s="90"/>
      <c r="ISV64" s="90"/>
      <c r="ISW64" s="90"/>
      <c r="ISX64" s="90"/>
      <c r="ISY64" s="90"/>
      <c r="ISZ64" s="90"/>
      <c r="ITA64" s="90"/>
      <c r="ITB64" s="90"/>
      <c r="ITC64" s="90"/>
      <c r="ITD64" s="90"/>
      <c r="ITE64" s="90"/>
      <c r="ITF64" s="90"/>
      <c r="ITG64" s="90"/>
      <c r="ITH64" s="90"/>
      <c r="ITI64" s="90"/>
      <c r="ITJ64" s="90"/>
      <c r="ITK64" s="90"/>
      <c r="ITL64" s="90"/>
      <c r="ITM64" s="90"/>
      <c r="ITN64" s="90"/>
      <c r="ITO64" s="90"/>
      <c r="ITP64" s="90"/>
      <c r="ITQ64" s="90"/>
      <c r="ITR64" s="90"/>
      <c r="ITS64" s="90"/>
      <c r="ITT64" s="90"/>
      <c r="ITU64" s="90"/>
      <c r="ITV64" s="90"/>
      <c r="ITW64" s="90"/>
      <c r="ITX64" s="90"/>
      <c r="ITY64" s="90"/>
      <c r="ITZ64" s="90"/>
      <c r="IUA64" s="90"/>
      <c r="IUB64" s="90"/>
      <c r="IUC64" s="90"/>
      <c r="IUD64" s="90"/>
      <c r="IUE64" s="90"/>
      <c r="IUF64" s="90"/>
      <c r="IUG64" s="90"/>
      <c r="IUH64" s="90"/>
      <c r="IUI64" s="90"/>
      <c r="IUJ64" s="90"/>
      <c r="IUK64" s="90"/>
      <c r="IUL64" s="90"/>
      <c r="IUM64" s="90"/>
      <c r="IUN64" s="90"/>
      <c r="IUO64" s="90"/>
      <c r="IUP64" s="90"/>
      <c r="IUQ64" s="90"/>
      <c r="IUR64" s="90"/>
      <c r="IUS64" s="90"/>
      <c r="IUT64" s="90"/>
      <c r="IUU64" s="90"/>
      <c r="IUV64" s="90"/>
      <c r="IUW64" s="90"/>
      <c r="IUX64" s="90"/>
      <c r="IUY64" s="90"/>
      <c r="IUZ64" s="90"/>
      <c r="IVA64" s="90"/>
      <c r="IVB64" s="90"/>
      <c r="IVC64" s="90"/>
      <c r="IVD64" s="90"/>
      <c r="IVE64" s="90"/>
      <c r="IVF64" s="90"/>
      <c r="IVG64" s="90"/>
      <c r="IVH64" s="90"/>
      <c r="IVI64" s="90"/>
      <c r="IVJ64" s="90"/>
      <c r="IVK64" s="90"/>
      <c r="IVL64" s="90"/>
      <c r="IVM64" s="90"/>
      <c r="IVN64" s="90"/>
      <c r="IVO64" s="90"/>
      <c r="IVP64" s="90"/>
      <c r="IVQ64" s="90"/>
      <c r="IVR64" s="90"/>
      <c r="IVS64" s="90"/>
      <c r="IVT64" s="90"/>
      <c r="IVU64" s="90"/>
      <c r="IVV64" s="90"/>
      <c r="IVW64" s="90"/>
      <c r="IVX64" s="90"/>
      <c r="IVY64" s="90"/>
      <c r="IVZ64" s="90"/>
      <c r="IWA64" s="90"/>
      <c r="IWB64" s="90"/>
      <c r="IWC64" s="90"/>
      <c r="IWD64" s="90"/>
      <c r="IWE64" s="90"/>
      <c r="IWF64" s="90"/>
      <c r="IWG64" s="90"/>
      <c r="IWH64" s="90"/>
      <c r="IWI64" s="90"/>
      <c r="IWJ64" s="90"/>
      <c r="IWK64" s="90"/>
      <c r="IWL64" s="90"/>
      <c r="IWM64" s="90"/>
      <c r="IWN64" s="90"/>
      <c r="IWO64" s="90"/>
      <c r="IWP64" s="90"/>
      <c r="IWQ64" s="90"/>
      <c r="IWR64" s="90"/>
      <c r="IWS64" s="90"/>
      <c r="IWT64" s="90"/>
      <c r="IWU64" s="90"/>
      <c r="IWV64" s="90"/>
      <c r="IWW64" s="90"/>
      <c r="IWX64" s="90"/>
      <c r="IWY64" s="90"/>
      <c r="IWZ64" s="90"/>
      <c r="IXA64" s="90"/>
      <c r="IXB64" s="90"/>
      <c r="IXC64" s="90"/>
      <c r="IXD64" s="90"/>
      <c r="IXE64" s="90"/>
      <c r="IXF64" s="90"/>
      <c r="IXG64" s="90"/>
      <c r="IXH64" s="90"/>
      <c r="IXI64" s="90"/>
      <c r="IXJ64" s="90"/>
      <c r="IXK64" s="90"/>
      <c r="IXL64" s="90"/>
      <c r="IXM64" s="90"/>
      <c r="IXN64" s="90"/>
      <c r="IXO64" s="90"/>
      <c r="IXP64" s="90"/>
      <c r="IXQ64" s="90"/>
      <c r="IXR64" s="90"/>
      <c r="IXS64" s="90"/>
      <c r="IXT64" s="90"/>
      <c r="IXU64" s="90"/>
      <c r="IXV64" s="90"/>
      <c r="IXW64" s="90"/>
      <c r="IXX64" s="90"/>
      <c r="IXY64" s="90"/>
      <c r="IXZ64" s="90"/>
      <c r="IYA64" s="90"/>
      <c r="IYB64" s="90"/>
      <c r="IYC64" s="90"/>
      <c r="IYD64" s="90"/>
      <c r="IYE64" s="90"/>
      <c r="IYF64" s="90"/>
      <c r="IYG64" s="90"/>
      <c r="IYH64" s="90"/>
      <c r="IYI64" s="90"/>
      <c r="IYJ64" s="90"/>
      <c r="IYK64" s="90"/>
      <c r="IYL64" s="90"/>
      <c r="IYM64" s="90"/>
      <c r="IYN64" s="90"/>
      <c r="IYO64" s="90"/>
      <c r="IYP64" s="90"/>
      <c r="IYQ64" s="90"/>
      <c r="IYR64" s="90"/>
      <c r="IYS64" s="90"/>
      <c r="IYT64" s="90"/>
      <c r="IYU64" s="90"/>
      <c r="IYV64" s="90"/>
      <c r="IYW64" s="90"/>
      <c r="IYX64" s="90"/>
      <c r="IYY64" s="90"/>
      <c r="IYZ64" s="90"/>
      <c r="IZA64" s="90"/>
      <c r="IZB64" s="90"/>
      <c r="IZC64" s="90"/>
      <c r="IZD64" s="90"/>
      <c r="IZE64" s="90"/>
      <c r="IZF64" s="90"/>
      <c r="IZG64" s="90"/>
      <c r="IZH64" s="90"/>
      <c r="IZI64" s="90"/>
      <c r="IZJ64" s="90"/>
      <c r="IZK64" s="90"/>
      <c r="IZL64" s="90"/>
      <c r="IZM64" s="90"/>
      <c r="IZN64" s="90"/>
      <c r="IZO64" s="90"/>
      <c r="IZP64" s="90"/>
      <c r="IZQ64" s="90"/>
      <c r="IZR64" s="90"/>
      <c r="IZS64" s="90"/>
      <c r="IZT64" s="90"/>
      <c r="IZU64" s="90"/>
      <c r="IZV64" s="90"/>
      <c r="IZW64" s="90"/>
      <c r="IZX64" s="90"/>
      <c r="IZY64" s="90"/>
      <c r="IZZ64" s="90"/>
      <c r="JAA64" s="90"/>
      <c r="JAB64" s="90"/>
      <c r="JAC64" s="90"/>
      <c r="JAD64" s="90"/>
      <c r="JAE64" s="90"/>
      <c r="JAF64" s="90"/>
      <c r="JAG64" s="90"/>
      <c r="JAH64" s="90"/>
      <c r="JAI64" s="90"/>
      <c r="JAJ64" s="90"/>
      <c r="JAK64" s="90"/>
      <c r="JAL64" s="90"/>
      <c r="JAM64" s="90"/>
      <c r="JAN64" s="90"/>
      <c r="JAO64" s="90"/>
      <c r="JAP64" s="90"/>
      <c r="JAQ64" s="90"/>
      <c r="JAR64" s="90"/>
      <c r="JAS64" s="90"/>
      <c r="JAT64" s="90"/>
      <c r="JAU64" s="90"/>
      <c r="JAV64" s="90"/>
      <c r="JAW64" s="90"/>
      <c r="JAX64" s="90"/>
      <c r="JAY64" s="90"/>
      <c r="JAZ64" s="90"/>
      <c r="JBA64" s="90"/>
      <c r="JBB64" s="90"/>
      <c r="JBC64" s="90"/>
      <c r="JBD64" s="90"/>
      <c r="JBE64" s="90"/>
      <c r="JBF64" s="90"/>
      <c r="JBG64" s="90"/>
      <c r="JBH64" s="90"/>
      <c r="JBI64" s="90"/>
      <c r="JBJ64" s="90"/>
      <c r="JBK64" s="90"/>
      <c r="JBL64" s="90"/>
      <c r="JBM64" s="90"/>
      <c r="JBN64" s="90"/>
      <c r="JBO64" s="90"/>
      <c r="JBP64" s="90"/>
      <c r="JBQ64" s="90"/>
      <c r="JBR64" s="90"/>
      <c r="JBS64" s="90"/>
      <c r="JBT64" s="90"/>
      <c r="JBU64" s="90"/>
      <c r="JBV64" s="90"/>
      <c r="JBW64" s="90"/>
      <c r="JBX64" s="90"/>
      <c r="JBY64" s="90"/>
      <c r="JBZ64" s="90"/>
      <c r="JCA64" s="90"/>
      <c r="JCB64" s="90"/>
      <c r="JCC64" s="90"/>
      <c r="JCD64" s="90"/>
      <c r="JCE64" s="90"/>
      <c r="JCF64" s="90"/>
      <c r="JCG64" s="90"/>
      <c r="JCH64" s="90"/>
      <c r="JCI64" s="90"/>
      <c r="JCJ64" s="90"/>
      <c r="JCK64" s="90"/>
      <c r="JCL64" s="90"/>
      <c r="JCM64" s="90"/>
      <c r="JCN64" s="90"/>
      <c r="JCO64" s="90"/>
      <c r="JCP64" s="90"/>
      <c r="JCQ64" s="90"/>
      <c r="JCR64" s="90"/>
      <c r="JCS64" s="90"/>
      <c r="JCT64" s="90"/>
      <c r="JCU64" s="90"/>
      <c r="JCV64" s="90"/>
      <c r="JCW64" s="90"/>
      <c r="JCX64" s="90"/>
      <c r="JCY64" s="90"/>
      <c r="JCZ64" s="90"/>
      <c r="JDA64" s="90"/>
      <c r="JDB64" s="90"/>
      <c r="JDC64" s="90"/>
      <c r="JDD64" s="90"/>
      <c r="JDE64" s="90"/>
      <c r="JDF64" s="90"/>
      <c r="JDG64" s="90"/>
      <c r="JDH64" s="90"/>
      <c r="JDI64" s="90"/>
      <c r="JDJ64" s="90"/>
      <c r="JDK64" s="90"/>
      <c r="JDL64" s="90"/>
      <c r="JDM64" s="90"/>
      <c r="JDN64" s="90"/>
      <c r="JDO64" s="90"/>
      <c r="JDP64" s="90"/>
      <c r="JDQ64" s="90"/>
      <c r="JDR64" s="90"/>
      <c r="JDS64" s="90"/>
      <c r="JDT64" s="90"/>
      <c r="JDU64" s="90"/>
      <c r="JDV64" s="90"/>
      <c r="JDW64" s="90"/>
      <c r="JDX64" s="90"/>
      <c r="JDY64" s="90"/>
      <c r="JDZ64" s="90"/>
      <c r="JEA64" s="90"/>
      <c r="JEB64" s="90"/>
      <c r="JEC64" s="90"/>
      <c r="JED64" s="90"/>
      <c r="JEE64" s="90"/>
      <c r="JEF64" s="90"/>
      <c r="JEG64" s="90"/>
      <c r="JEH64" s="90"/>
      <c r="JEI64" s="90"/>
      <c r="JEJ64" s="90"/>
      <c r="JEK64" s="90"/>
      <c r="JEL64" s="90"/>
      <c r="JEM64" s="90"/>
      <c r="JEN64" s="90"/>
      <c r="JEO64" s="90"/>
      <c r="JEP64" s="90"/>
      <c r="JEQ64" s="90"/>
      <c r="JER64" s="90"/>
      <c r="JES64" s="90"/>
      <c r="JET64" s="90"/>
      <c r="JEU64" s="90"/>
      <c r="JEV64" s="90"/>
      <c r="JEW64" s="90"/>
      <c r="JEX64" s="90"/>
      <c r="JEY64" s="90"/>
      <c r="JEZ64" s="90"/>
      <c r="JFA64" s="90"/>
      <c r="JFB64" s="90"/>
      <c r="JFC64" s="90"/>
      <c r="JFD64" s="90"/>
      <c r="JFE64" s="90"/>
      <c r="JFF64" s="90"/>
      <c r="JFG64" s="90"/>
      <c r="JFH64" s="90"/>
      <c r="JFI64" s="90"/>
      <c r="JFJ64" s="90"/>
      <c r="JFK64" s="90"/>
      <c r="JFL64" s="90"/>
      <c r="JFM64" s="90"/>
      <c r="JFN64" s="90"/>
      <c r="JFO64" s="90"/>
      <c r="JFP64" s="90"/>
      <c r="JFQ64" s="90"/>
      <c r="JFR64" s="90"/>
      <c r="JFS64" s="90"/>
      <c r="JFT64" s="90"/>
      <c r="JFU64" s="90"/>
      <c r="JFV64" s="90"/>
      <c r="JFW64" s="90"/>
      <c r="JFX64" s="90"/>
      <c r="JFY64" s="90"/>
      <c r="JFZ64" s="90"/>
      <c r="JGA64" s="90"/>
      <c r="JGB64" s="90"/>
      <c r="JGC64" s="90"/>
      <c r="JGD64" s="90"/>
      <c r="JGE64" s="90"/>
      <c r="JGF64" s="90"/>
      <c r="JGG64" s="90"/>
      <c r="JGH64" s="90"/>
      <c r="JGI64" s="90"/>
      <c r="JGJ64" s="90"/>
      <c r="JGK64" s="90"/>
      <c r="JGL64" s="90"/>
      <c r="JGM64" s="90"/>
      <c r="JGN64" s="90"/>
      <c r="JGO64" s="90"/>
      <c r="JGP64" s="90"/>
      <c r="JGQ64" s="90"/>
      <c r="JGR64" s="90"/>
      <c r="JGS64" s="90"/>
      <c r="JGT64" s="90"/>
      <c r="JGU64" s="90"/>
      <c r="JGV64" s="90"/>
      <c r="JGW64" s="90"/>
      <c r="JGX64" s="90"/>
      <c r="JGY64" s="90"/>
      <c r="JGZ64" s="90"/>
      <c r="JHA64" s="90"/>
      <c r="JHB64" s="90"/>
      <c r="JHC64" s="90"/>
      <c r="JHD64" s="90"/>
      <c r="JHE64" s="90"/>
      <c r="JHF64" s="90"/>
      <c r="JHG64" s="90"/>
      <c r="JHH64" s="90"/>
      <c r="JHI64" s="90"/>
      <c r="JHJ64" s="90"/>
      <c r="JHK64" s="90"/>
      <c r="JHL64" s="90"/>
      <c r="JHM64" s="90"/>
      <c r="JHN64" s="90"/>
      <c r="JHO64" s="90"/>
      <c r="JHP64" s="90"/>
      <c r="JHQ64" s="90"/>
      <c r="JHR64" s="90"/>
      <c r="JHS64" s="90"/>
      <c r="JHT64" s="90"/>
      <c r="JHU64" s="90"/>
      <c r="JHV64" s="90"/>
      <c r="JHW64" s="90"/>
      <c r="JHX64" s="90"/>
      <c r="JHY64" s="90"/>
      <c r="JHZ64" s="90"/>
      <c r="JIA64" s="90"/>
      <c r="JIB64" s="90"/>
      <c r="JIC64" s="90"/>
      <c r="JID64" s="90"/>
      <c r="JIE64" s="90"/>
      <c r="JIF64" s="90"/>
      <c r="JIG64" s="90"/>
      <c r="JIH64" s="90"/>
      <c r="JII64" s="90"/>
      <c r="JIJ64" s="90"/>
      <c r="JIK64" s="90"/>
      <c r="JIL64" s="90"/>
      <c r="JIM64" s="90"/>
      <c r="JIN64" s="90"/>
      <c r="JIO64" s="90"/>
      <c r="JIP64" s="90"/>
      <c r="JIQ64" s="90"/>
      <c r="JIR64" s="90"/>
      <c r="JIS64" s="90"/>
      <c r="JIT64" s="90"/>
      <c r="JIU64" s="90"/>
      <c r="JIV64" s="90"/>
      <c r="JIW64" s="90"/>
      <c r="JIX64" s="90"/>
      <c r="JIY64" s="90"/>
      <c r="JIZ64" s="90"/>
      <c r="JJA64" s="90"/>
      <c r="JJB64" s="90"/>
      <c r="JJC64" s="90"/>
      <c r="JJD64" s="90"/>
      <c r="JJE64" s="90"/>
      <c r="JJF64" s="90"/>
      <c r="JJG64" s="90"/>
      <c r="JJH64" s="90"/>
      <c r="JJI64" s="90"/>
      <c r="JJJ64" s="90"/>
      <c r="JJK64" s="90"/>
      <c r="JJL64" s="90"/>
      <c r="JJM64" s="90"/>
      <c r="JJN64" s="90"/>
      <c r="JJO64" s="90"/>
      <c r="JJP64" s="90"/>
      <c r="JJQ64" s="90"/>
      <c r="JJR64" s="90"/>
      <c r="JJS64" s="90"/>
      <c r="JJT64" s="90"/>
      <c r="JJU64" s="90"/>
      <c r="JJV64" s="90"/>
      <c r="JJW64" s="90"/>
      <c r="JJX64" s="90"/>
      <c r="JJY64" s="90"/>
      <c r="JJZ64" s="90"/>
      <c r="JKA64" s="90"/>
      <c r="JKB64" s="90"/>
      <c r="JKC64" s="90"/>
      <c r="JKD64" s="90"/>
      <c r="JKE64" s="90"/>
      <c r="JKF64" s="90"/>
      <c r="JKG64" s="90"/>
      <c r="JKH64" s="90"/>
      <c r="JKI64" s="90"/>
      <c r="JKJ64" s="90"/>
      <c r="JKK64" s="90"/>
      <c r="JKL64" s="90"/>
      <c r="JKM64" s="90"/>
      <c r="JKN64" s="90"/>
      <c r="JKO64" s="90"/>
      <c r="JKP64" s="90"/>
      <c r="JKQ64" s="90"/>
      <c r="JKR64" s="90"/>
      <c r="JKS64" s="90"/>
      <c r="JKT64" s="90"/>
      <c r="JKU64" s="90"/>
      <c r="JKV64" s="90"/>
      <c r="JKW64" s="90"/>
      <c r="JKX64" s="90"/>
      <c r="JKY64" s="90"/>
      <c r="JKZ64" s="90"/>
      <c r="JLA64" s="90"/>
      <c r="JLB64" s="90"/>
      <c r="JLC64" s="90"/>
      <c r="JLD64" s="90"/>
      <c r="JLE64" s="90"/>
      <c r="JLF64" s="90"/>
      <c r="JLG64" s="90"/>
      <c r="JLH64" s="90"/>
      <c r="JLI64" s="90"/>
      <c r="JLJ64" s="90"/>
      <c r="JLK64" s="90"/>
      <c r="JLL64" s="90"/>
      <c r="JLM64" s="90"/>
      <c r="JLN64" s="90"/>
      <c r="JLO64" s="90"/>
      <c r="JLP64" s="90"/>
      <c r="JLQ64" s="90"/>
      <c r="JLR64" s="90"/>
      <c r="JLS64" s="90"/>
      <c r="JLT64" s="90"/>
      <c r="JLU64" s="90"/>
      <c r="JLV64" s="90"/>
      <c r="JLW64" s="90"/>
      <c r="JLX64" s="90"/>
      <c r="JLY64" s="90"/>
      <c r="JLZ64" s="90"/>
      <c r="JMA64" s="90"/>
      <c r="JMB64" s="90"/>
      <c r="JMC64" s="90"/>
      <c r="JMD64" s="90"/>
      <c r="JME64" s="90"/>
      <c r="JMF64" s="90"/>
      <c r="JMG64" s="90"/>
      <c r="JMH64" s="90"/>
      <c r="JMI64" s="90"/>
      <c r="JMJ64" s="90"/>
      <c r="JMK64" s="90"/>
      <c r="JML64" s="90"/>
      <c r="JMM64" s="90"/>
      <c r="JMN64" s="90"/>
      <c r="JMO64" s="90"/>
      <c r="JMP64" s="90"/>
      <c r="JMQ64" s="90"/>
      <c r="JMR64" s="90"/>
      <c r="JMS64" s="90"/>
      <c r="JMT64" s="90"/>
      <c r="JMU64" s="90"/>
      <c r="JMV64" s="90"/>
      <c r="JMW64" s="90"/>
      <c r="JMX64" s="90"/>
      <c r="JMY64" s="90"/>
      <c r="JMZ64" s="90"/>
      <c r="JNA64" s="90"/>
      <c r="JNB64" s="90"/>
      <c r="JNC64" s="90"/>
      <c r="JND64" s="90"/>
      <c r="JNE64" s="90"/>
      <c r="JNF64" s="90"/>
      <c r="JNG64" s="90"/>
      <c r="JNH64" s="90"/>
      <c r="JNI64" s="90"/>
      <c r="JNJ64" s="90"/>
      <c r="JNK64" s="90"/>
      <c r="JNL64" s="90"/>
      <c r="JNM64" s="90"/>
      <c r="JNN64" s="90"/>
      <c r="JNO64" s="90"/>
      <c r="JNP64" s="90"/>
      <c r="JNQ64" s="90"/>
      <c r="JNR64" s="90"/>
      <c r="JNS64" s="90"/>
      <c r="JNT64" s="90"/>
      <c r="JNU64" s="90"/>
      <c r="JNV64" s="90"/>
      <c r="JNW64" s="90"/>
      <c r="JNX64" s="90"/>
      <c r="JNY64" s="90"/>
      <c r="JNZ64" s="90"/>
      <c r="JOA64" s="90"/>
      <c r="JOB64" s="90"/>
      <c r="JOC64" s="90"/>
      <c r="JOD64" s="90"/>
      <c r="JOE64" s="90"/>
      <c r="JOF64" s="90"/>
      <c r="JOG64" s="90"/>
      <c r="JOH64" s="90"/>
      <c r="JOI64" s="90"/>
      <c r="JOJ64" s="90"/>
      <c r="JOK64" s="90"/>
      <c r="JOL64" s="90"/>
      <c r="JOM64" s="90"/>
      <c r="JON64" s="90"/>
      <c r="JOO64" s="90"/>
      <c r="JOP64" s="90"/>
      <c r="JOQ64" s="90"/>
      <c r="JOR64" s="90"/>
      <c r="JOS64" s="90"/>
      <c r="JOT64" s="90"/>
      <c r="JOU64" s="90"/>
      <c r="JOV64" s="90"/>
      <c r="JOW64" s="90"/>
      <c r="JOX64" s="90"/>
      <c r="JOY64" s="90"/>
      <c r="JOZ64" s="90"/>
      <c r="JPA64" s="90"/>
      <c r="JPB64" s="90"/>
      <c r="JPC64" s="90"/>
      <c r="JPD64" s="90"/>
      <c r="JPE64" s="90"/>
      <c r="JPF64" s="90"/>
      <c r="JPG64" s="90"/>
      <c r="JPH64" s="90"/>
      <c r="JPI64" s="90"/>
      <c r="JPJ64" s="90"/>
      <c r="JPK64" s="90"/>
      <c r="JPL64" s="90"/>
      <c r="JPM64" s="90"/>
      <c r="JPN64" s="90"/>
      <c r="JPO64" s="90"/>
      <c r="JPP64" s="90"/>
      <c r="JPQ64" s="90"/>
      <c r="JPR64" s="90"/>
      <c r="JPS64" s="90"/>
      <c r="JPT64" s="90"/>
      <c r="JPU64" s="90"/>
      <c r="JPV64" s="90"/>
      <c r="JPW64" s="90"/>
      <c r="JPX64" s="90"/>
      <c r="JPY64" s="90"/>
      <c r="JPZ64" s="90"/>
      <c r="JQA64" s="90"/>
      <c r="JQB64" s="90"/>
      <c r="JQC64" s="90"/>
      <c r="JQD64" s="90"/>
      <c r="JQE64" s="90"/>
      <c r="JQF64" s="90"/>
      <c r="JQG64" s="90"/>
      <c r="JQH64" s="90"/>
      <c r="JQI64" s="90"/>
      <c r="JQJ64" s="90"/>
      <c r="JQK64" s="90"/>
      <c r="JQL64" s="90"/>
      <c r="JQM64" s="90"/>
      <c r="JQN64" s="90"/>
      <c r="JQO64" s="90"/>
      <c r="JQP64" s="90"/>
      <c r="JQQ64" s="90"/>
      <c r="JQR64" s="90"/>
      <c r="JQS64" s="90"/>
      <c r="JQT64" s="90"/>
      <c r="JQU64" s="90"/>
      <c r="JQV64" s="90"/>
      <c r="JQW64" s="90"/>
      <c r="JQX64" s="90"/>
      <c r="JQY64" s="90"/>
      <c r="JQZ64" s="90"/>
      <c r="JRA64" s="90"/>
      <c r="JRB64" s="90"/>
      <c r="JRC64" s="90"/>
      <c r="JRD64" s="90"/>
      <c r="JRE64" s="90"/>
      <c r="JRF64" s="90"/>
      <c r="JRG64" s="90"/>
      <c r="JRH64" s="90"/>
      <c r="JRI64" s="90"/>
      <c r="JRJ64" s="90"/>
      <c r="JRK64" s="90"/>
      <c r="JRL64" s="90"/>
      <c r="JRM64" s="90"/>
      <c r="JRN64" s="90"/>
      <c r="JRO64" s="90"/>
      <c r="JRP64" s="90"/>
      <c r="JRQ64" s="90"/>
      <c r="JRR64" s="90"/>
      <c r="JRS64" s="90"/>
      <c r="JRT64" s="90"/>
      <c r="JRU64" s="90"/>
      <c r="JRV64" s="90"/>
      <c r="JRW64" s="90"/>
      <c r="JRX64" s="90"/>
      <c r="JRY64" s="90"/>
      <c r="JRZ64" s="90"/>
      <c r="JSA64" s="90"/>
      <c r="JSB64" s="90"/>
      <c r="JSC64" s="90"/>
      <c r="JSD64" s="90"/>
      <c r="JSE64" s="90"/>
      <c r="JSF64" s="90"/>
      <c r="JSG64" s="90"/>
      <c r="JSH64" s="90"/>
      <c r="JSI64" s="90"/>
      <c r="JSJ64" s="90"/>
      <c r="JSK64" s="90"/>
      <c r="JSL64" s="90"/>
      <c r="JSM64" s="90"/>
      <c r="JSN64" s="90"/>
      <c r="JSO64" s="90"/>
      <c r="JSP64" s="90"/>
      <c r="JSQ64" s="90"/>
      <c r="JSR64" s="90"/>
      <c r="JSS64" s="90"/>
      <c r="JST64" s="90"/>
      <c r="JSU64" s="90"/>
      <c r="JSV64" s="90"/>
      <c r="JSW64" s="90"/>
      <c r="JSX64" s="90"/>
      <c r="JSY64" s="90"/>
      <c r="JSZ64" s="90"/>
      <c r="JTA64" s="90"/>
      <c r="JTB64" s="90"/>
      <c r="JTC64" s="90"/>
      <c r="JTD64" s="90"/>
      <c r="JTE64" s="90"/>
      <c r="JTF64" s="90"/>
      <c r="JTG64" s="90"/>
      <c r="JTH64" s="90"/>
      <c r="JTI64" s="90"/>
      <c r="JTJ64" s="90"/>
      <c r="JTK64" s="90"/>
      <c r="JTL64" s="90"/>
      <c r="JTM64" s="90"/>
      <c r="JTN64" s="90"/>
      <c r="JTO64" s="90"/>
      <c r="JTP64" s="90"/>
      <c r="JTQ64" s="90"/>
      <c r="JTR64" s="90"/>
      <c r="JTS64" s="90"/>
      <c r="JTT64" s="90"/>
      <c r="JTU64" s="90"/>
      <c r="JTV64" s="90"/>
      <c r="JTW64" s="90"/>
      <c r="JTX64" s="90"/>
      <c r="JTY64" s="90"/>
      <c r="JTZ64" s="90"/>
      <c r="JUA64" s="90"/>
      <c r="JUB64" s="90"/>
      <c r="JUC64" s="90"/>
      <c r="JUD64" s="90"/>
      <c r="JUE64" s="90"/>
      <c r="JUF64" s="90"/>
      <c r="JUG64" s="90"/>
      <c r="JUH64" s="90"/>
      <c r="JUI64" s="90"/>
      <c r="JUJ64" s="90"/>
      <c r="JUK64" s="90"/>
      <c r="JUL64" s="90"/>
      <c r="JUM64" s="90"/>
      <c r="JUN64" s="90"/>
      <c r="JUO64" s="90"/>
      <c r="JUP64" s="90"/>
      <c r="JUQ64" s="90"/>
      <c r="JUR64" s="90"/>
      <c r="JUS64" s="90"/>
      <c r="JUT64" s="90"/>
      <c r="JUU64" s="90"/>
      <c r="JUV64" s="90"/>
      <c r="JUW64" s="90"/>
      <c r="JUX64" s="90"/>
      <c r="JUY64" s="90"/>
      <c r="JUZ64" s="90"/>
      <c r="JVA64" s="90"/>
      <c r="JVB64" s="90"/>
      <c r="JVC64" s="90"/>
      <c r="JVD64" s="90"/>
      <c r="JVE64" s="90"/>
      <c r="JVF64" s="90"/>
      <c r="JVG64" s="90"/>
      <c r="JVH64" s="90"/>
      <c r="JVI64" s="90"/>
      <c r="JVJ64" s="90"/>
      <c r="JVK64" s="90"/>
      <c r="JVL64" s="90"/>
      <c r="JVM64" s="90"/>
      <c r="JVN64" s="90"/>
      <c r="JVO64" s="90"/>
      <c r="JVP64" s="90"/>
      <c r="JVQ64" s="90"/>
      <c r="JVR64" s="90"/>
      <c r="JVS64" s="90"/>
      <c r="JVT64" s="90"/>
      <c r="JVU64" s="90"/>
      <c r="JVV64" s="90"/>
      <c r="JVW64" s="90"/>
      <c r="JVX64" s="90"/>
      <c r="JVY64" s="90"/>
      <c r="JVZ64" s="90"/>
      <c r="JWA64" s="90"/>
      <c r="JWB64" s="90"/>
      <c r="JWC64" s="90"/>
      <c r="JWD64" s="90"/>
      <c r="JWE64" s="90"/>
      <c r="JWF64" s="90"/>
      <c r="JWG64" s="90"/>
      <c r="JWH64" s="90"/>
      <c r="JWI64" s="90"/>
      <c r="JWJ64" s="90"/>
      <c r="JWK64" s="90"/>
      <c r="JWL64" s="90"/>
      <c r="JWM64" s="90"/>
      <c r="JWN64" s="90"/>
      <c r="JWO64" s="90"/>
      <c r="JWP64" s="90"/>
      <c r="JWQ64" s="90"/>
      <c r="JWR64" s="90"/>
      <c r="JWS64" s="90"/>
      <c r="JWT64" s="90"/>
      <c r="JWU64" s="90"/>
      <c r="JWV64" s="90"/>
      <c r="JWW64" s="90"/>
      <c r="JWX64" s="90"/>
      <c r="JWY64" s="90"/>
      <c r="JWZ64" s="90"/>
      <c r="JXA64" s="90"/>
      <c r="JXB64" s="90"/>
      <c r="JXC64" s="90"/>
      <c r="JXD64" s="90"/>
      <c r="JXE64" s="90"/>
      <c r="JXF64" s="90"/>
      <c r="JXG64" s="90"/>
      <c r="JXH64" s="90"/>
      <c r="JXI64" s="90"/>
      <c r="JXJ64" s="90"/>
      <c r="JXK64" s="90"/>
      <c r="JXL64" s="90"/>
      <c r="JXM64" s="90"/>
      <c r="JXN64" s="90"/>
      <c r="JXO64" s="90"/>
      <c r="JXP64" s="90"/>
      <c r="JXQ64" s="90"/>
      <c r="JXR64" s="90"/>
      <c r="JXS64" s="90"/>
      <c r="JXT64" s="90"/>
      <c r="JXU64" s="90"/>
      <c r="JXV64" s="90"/>
      <c r="JXW64" s="90"/>
      <c r="JXX64" s="90"/>
      <c r="JXY64" s="90"/>
      <c r="JXZ64" s="90"/>
      <c r="JYA64" s="90"/>
      <c r="JYB64" s="90"/>
      <c r="JYC64" s="90"/>
      <c r="JYD64" s="90"/>
      <c r="JYE64" s="90"/>
      <c r="JYF64" s="90"/>
      <c r="JYG64" s="90"/>
      <c r="JYH64" s="90"/>
      <c r="JYI64" s="90"/>
      <c r="JYJ64" s="90"/>
      <c r="JYK64" s="90"/>
      <c r="JYL64" s="90"/>
      <c r="JYM64" s="90"/>
      <c r="JYN64" s="90"/>
      <c r="JYO64" s="90"/>
      <c r="JYP64" s="90"/>
      <c r="JYQ64" s="90"/>
      <c r="JYR64" s="90"/>
      <c r="JYS64" s="90"/>
      <c r="JYT64" s="90"/>
      <c r="JYU64" s="90"/>
      <c r="JYV64" s="90"/>
      <c r="JYW64" s="90"/>
      <c r="JYX64" s="90"/>
      <c r="JYY64" s="90"/>
      <c r="JYZ64" s="90"/>
      <c r="JZA64" s="90"/>
      <c r="JZB64" s="90"/>
      <c r="JZC64" s="90"/>
      <c r="JZD64" s="90"/>
      <c r="JZE64" s="90"/>
      <c r="JZF64" s="90"/>
      <c r="JZG64" s="90"/>
      <c r="JZH64" s="90"/>
      <c r="JZI64" s="90"/>
      <c r="JZJ64" s="90"/>
      <c r="JZK64" s="90"/>
      <c r="JZL64" s="90"/>
      <c r="JZM64" s="90"/>
      <c r="JZN64" s="90"/>
      <c r="JZO64" s="90"/>
      <c r="JZP64" s="90"/>
      <c r="JZQ64" s="90"/>
      <c r="JZR64" s="90"/>
      <c r="JZS64" s="90"/>
      <c r="JZT64" s="90"/>
      <c r="JZU64" s="90"/>
      <c r="JZV64" s="90"/>
      <c r="JZW64" s="90"/>
      <c r="JZX64" s="90"/>
      <c r="JZY64" s="90"/>
      <c r="JZZ64" s="90"/>
      <c r="KAA64" s="90"/>
      <c r="KAB64" s="90"/>
      <c r="KAC64" s="90"/>
      <c r="KAD64" s="90"/>
      <c r="KAE64" s="90"/>
      <c r="KAF64" s="90"/>
      <c r="KAG64" s="90"/>
      <c r="KAH64" s="90"/>
      <c r="KAI64" s="90"/>
      <c r="KAJ64" s="90"/>
      <c r="KAK64" s="90"/>
      <c r="KAL64" s="90"/>
      <c r="KAM64" s="90"/>
      <c r="KAN64" s="90"/>
      <c r="KAO64" s="90"/>
      <c r="KAP64" s="90"/>
      <c r="KAQ64" s="90"/>
      <c r="KAR64" s="90"/>
      <c r="KAS64" s="90"/>
      <c r="KAT64" s="90"/>
      <c r="KAU64" s="90"/>
      <c r="KAV64" s="90"/>
      <c r="KAW64" s="90"/>
      <c r="KAX64" s="90"/>
      <c r="KAY64" s="90"/>
      <c r="KAZ64" s="90"/>
      <c r="KBA64" s="90"/>
      <c r="KBB64" s="90"/>
      <c r="KBC64" s="90"/>
      <c r="KBD64" s="90"/>
      <c r="KBE64" s="90"/>
      <c r="KBF64" s="90"/>
      <c r="KBG64" s="90"/>
      <c r="KBH64" s="90"/>
      <c r="KBI64" s="90"/>
      <c r="KBJ64" s="90"/>
      <c r="KBK64" s="90"/>
      <c r="KBL64" s="90"/>
      <c r="KBM64" s="90"/>
      <c r="KBN64" s="90"/>
      <c r="KBO64" s="90"/>
      <c r="KBP64" s="90"/>
      <c r="KBQ64" s="90"/>
      <c r="KBR64" s="90"/>
      <c r="KBS64" s="90"/>
      <c r="KBT64" s="90"/>
      <c r="KBU64" s="90"/>
      <c r="KBV64" s="90"/>
      <c r="KBW64" s="90"/>
      <c r="KBX64" s="90"/>
      <c r="KBY64" s="90"/>
      <c r="KBZ64" s="90"/>
      <c r="KCA64" s="90"/>
      <c r="KCB64" s="90"/>
      <c r="KCC64" s="90"/>
      <c r="KCD64" s="90"/>
      <c r="KCE64" s="90"/>
      <c r="KCF64" s="90"/>
      <c r="KCG64" s="90"/>
      <c r="KCH64" s="90"/>
      <c r="KCI64" s="90"/>
      <c r="KCJ64" s="90"/>
      <c r="KCK64" s="90"/>
      <c r="KCL64" s="90"/>
      <c r="KCM64" s="90"/>
      <c r="KCN64" s="90"/>
      <c r="KCO64" s="90"/>
      <c r="KCP64" s="90"/>
      <c r="KCQ64" s="90"/>
      <c r="KCR64" s="90"/>
      <c r="KCS64" s="90"/>
      <c r="KCT64" s="90"/>
      <c r="KCU64" s="90"/>
      <c r="KCV64" s="90"/>
      <c r="KCW64" s="90"/>
      <c r="KCX64" s="90"/>
      <c r="KCY64" s="90"/>
      <c r="KCZ64" s="90"/>
      <c r="KDA64" s="90"/>
      <c r="KDB64" s="90"/>
      <c r="KDC64" s="90"/>
      <c r="KDD64" s="90"/>
      <c r="KDE64" s="90"/>
      <c r="KDF64" s="90"/>
      <c r="KDG64" s="90"/>
      <c r="KDH64" s="90"/>
      <c r="KDI64" s="90"/>
      <c r="KDJ64" s="90"/>
      <c r="KDK64" s="90"/>
      <c r="KDL64" s="90"/>
      <c r="KDM64" s="90"/>
      <c r="KDN64" s="90"/>
      <c r="KDO64" s="90"/>
      <c r="KDP64" s="90"/>
      <c r="KDQ64" s="90"/>
      <c r="KDR64" s="90"/>
      <c r="KDS64" s="90"/>
      <c r="KDT64" s="90"/>
      <c r="KDU64" s="90"/>
      <c r="KDV64" s="90"/>
      <c r="KDW64" s="90"/>
      <c r="KDX64" s="90"/>
      <c r="KDY64" s="90"/>
      <c r="KDZ64" s="90"/>
      <c r="KEA64" s="90"/>
      <c r="KEB64" s="90"/>
      <c r="KEC64" s="90"/>
      <c r="KED64" s="90"/>
      <c r="KEE64" s="90"/>
      <c r="KEF64" s="90"/>
      <c r="KEG64" s="90"/>
      <c r="KEH64" s="90"/>
      <c r="KEI64" s="90"/>
      <c r="KEJ64" s="90"/>
      <c r="KEK64" s="90"/>
      <c r="KEL64" s="90"/>
      <c r="KEM64" s="90"/>
      <c r="KEN64" s="90"/>
      <c r="KEO64" s="90"/>
      <c r="KEP64" s="90"/>
      <c r="KEQ64" s="90"/>
      <c r="KER64" s="90"/>
      <c r="KES64" s="90"/>
      <c r="KET64" s="90"/>
      <c r="KEU64" s="90"/>
      <c r="KEV64" s="90"/>
      <c r="KEW64" s="90"/>
      <c r="KEX64" s="90"/>
      <c r="KEY64" s="90"/>
      <c r="KEZ64" s="90"/>
      <c r="KFA64" s="90"/>
      <c r="KFB64" s="90"/>
      <c r="KFC64" s="90"/>
      <c r="KFD64" s="90"/>
      <c r="KFE64" s="90"/>
      <c r="KFF64" s="90"/>
      <c r="KFG64" s="90"/>
      <c r="KFH64" s="90"/>
      <c r="KFI64" s="90"/>
      <c r="KFJ64" s="90"/>
      <c r="KFK64" s="90"/>
      <c r="KFL64" s="90"/>
      <c r="KFM64" s="90"/>
      <c r="KFN64" s="90"/>
      <c r="KFO64" s="90"/>
      <c r="KFP64" s="90"/>
      <c r="KFQ64" s="90"/>
      <c r="KFR64" s="90"/>
      <c r="KFS64" s="90"/>
      <c r="KFT64" s="90"/>
      <c r="KFU64" s="90"/>
      <c r="KFV64" s="90"/>
      <c r="KFW64" s="90"/>
      <c r="KFX64" s="90"/>
      <c r="KFY64" s="90"/>
      <c r="KFZ64" s="90"/>
      <c r="KGA64" s="90"/>
      <c r="KGB64" s="90"/>
      <c r="KGC64" s="90"/>
      <c r="KGD64" s="90"/>
      <c r="KGE64" s="90"/>
      <c r="KGF64" s="90"/>
      <c r="KGG64" s="90"/>
      <c r="KGH64" s="90"/>
      <c r="KGI64" s="90"/>
      <c r="KGJ64" s="90"/>
      <c r="KGK64" s="90"/>
      <c r="KGL64" s="90"/>
      <c r="KGM64" s="90"/>
      <c r="KGN64" s="90"/>
      <c r="KGO64" s="90"/>
      <c r="KGP64" s="90"/>
      <c r="KGQ64" s="90"/>
      <c r="KGR64" s="90"/>
      <c r="KGS64" s="90"/>
      <c r="KGT64" s="90"/>
      <c r="KGU64" s="90"/>
      <c r="KGV64" s="90"/>
      <c r="KGW64" s="90"/>
      <c r="KGX64" s="90"/>
      <c r="KGY64" s="90"/>
      <c r="KGZ64" s="90"/>
      <c r="KHA64" s="90"/>
      <c r="KHB64" s="90"/>
      <c r="KHC64" s="90"/>
      <c r="KHD64" s="90"/>
      <c r="KHE64" s="90"/>
      <c r="KHF64" s="90"/>
      <c r="KHG64" s="90"/>
      <c r="KHH64" s="90"/>
      <c r="KHI64" s="90"/>
      <c r="KHJ64" s="90"/>
      <c r="KHK64" s="90"/>
      <c r="KHL64" s="90"/>
      <c r="KHM64" s="90"/>
      <c r="KHN64" s="90"/>
      <c r="KHO64" s="90"/>
      <c r="KHP64" s="90"/>
      <c r="KHQ64" s="90"/>
      <c r="KHR64" s="90"/>
      <c r="KHS64" s="90"/>
      <c r="KHT64" s="90"/>
      <c r="KHU64" s="90"/>
      <c r="KHV64" s="90"/>
      <c r="KHW64" s="90"/>
      <c r="KHX64" s="90"/>
      <c r="KHY64" s="90"/>
      <c r="KHZ64" s="90"/>
      <c r="KIA64" s="90"/>
      <c r="KIB64" s="90"/>
      <c r="KIC64" s="90"/>
      <c r="KID64" s="90"/>
      <c r="KIE64" s="90"/>
      <c r="KIF64" s="90"/>
      <c r="KIG64" s="90"/>
      <c r="KIH64" s="90"/>
      <c r="KII64" s="90"/>
      <c r="KIJ64" s="90"/>
      <c r="KIK64" s="90"/>
      <c r="KIL64" s="90"/>
      <c r="KIM64" s="90"/>
      <c r="KIN64" s="90"/>
      <c r="KIO64" s="90"/>
      <c r="KIP64" s="90"/>
      <c r="KIQ64" s="90"/>
      <c r="KIR64" s="90"/>
      <c r="KIS64" s="90"/>
      <c r="KIT64" s="90"/>
      <c r="KIU64" s="90"/>
      <c r="KIV64" s="90"/>
      <c r="KIW64" s="90"/>
      <c r="KIX64" s="90"/>
      <c r="KIY64" s="90"/>
      <c r="KIZ64" s="90"/>
      <c r="KJA64" s="90"/>
      <c r="KJB64" s="90"/>
      <c r="KJC64" s="90"/>
      <c r="KJD64" s="90"/>
      <c r="KJE64" s="90"/>
      <c r="KJF64" s="90"/>
      <c r="KJG64" s="90"/>
      <c r="KJH64" s="90"/>
      <c r="KJI64" s="90"/>
      <c r="KJJ64" s="90"/>
      <c r="KJK64" s="90"/>
      <c r="KJL64" s="90"/>
      <c r="KJM64" s="90"/>
      <c r="KJN64" s="90"/>
      <c r="KJO64" s="90"/>
      <c r="KJP64" s="90"/>
      <c r="KJQ64" s="90"/>
      <c r="KJR64" s="90"/>
      <c r="KJS64" s="90"/>
      <c r="KJT64" s="90"/>
      <c r="KJU64" s="90"/>
      <c r="KJV64" s="90"/>
      <c r="KJW64" s="90"/>
      <c r="KJX64" s="90"/>
      <c r="KJY64" s="90"/>
      <c r="KJZ64" s="90"/>
      <c r="KKA64" s="90"/>
      <c r="KKB64" s="90"/>
      <c r="KKC64" s="90"/>
      <c r="KKD64" s="90"/>
      <c r="KKE64" s="90"/>
      <c r="KKF64" s="90"/>
      <c r="KKG64" s="90"/>
      <c r="KKH64" s="90"/>
      <c r="KKI64" s="90"/>
      <c r="KKJ64" s="90"/>
      <c r="KKK64" s="90"/>
      <c r="KKL64" s="90"/>
      <c r="KKM64" s="90"/>
      <c r="KKN64" s="90"/>
      <c r="KKO64" s="90"/>
      <c r="KKP64" s="90"/>
      <c r="KKQ64" s="90"/>
      <c r="KKR64" s="90"/>
      <c r="KKS64" s="90"/>
      <c r="KKT64" s="90"/>
      <c r="KKU64" s="90"/>
      <c r="KKV64" s="90"/>
      <c r="KKW64" s="90"/>
      <c r="KKX64" s="90"/>
      <c r="KKY64" s="90"/>
      <c r="KKZ64" s="90"/>
      <c r="KLA64" s="90"/>
      <c r="KLB64" s="90"/>
      <c r="KLC64" s="90"/>
      <c r="KLD64" s="90"/>
      <c r="KLE64" s="90"/>
      <c r="KLF64" s="90"/>
      <c r="KLG64" s="90"/>
      <c r="KLH64" s="90"/>
      <c r="KLI64" s="90"/>
      <c r="KLJ64" s="90"/>
      <c r="KLK64" s="90"/>
      <c r="KLL64" s="90"/>
      <c r="KLM64" s="90"/>
      <c r="KLN64" s="90"/>
      <c r="KLO64" s="90"/>
      <c r="KLP64" s="90"/>
      <c r="KLQ64" s="90"/>
      <c r="KLR64" s="90"/>
      <c r="KLS64" s="90"/>
      <c r="KLT64" s="90"/>
      <c r="KLU64" s="90"/>
      <c r="KLV64" s="90"/>
      <c r="KLW64" s="90"/>
      <c r="KLX64" s="90"/>
      <c r="KLY64" s="90"/>
      <c r="KLZ64" s="90"/>
      <c r="KMA64" s="90"/>
      <c r="KMB64" s="90"/>
      <c r="KMC64" s="90"/>
      <c r="KMD64" s="90"/>
      <c r="KME64" s="90"/>
      <c r="KMF64" s="90"/>
      <c r="KMG64" s="90"/>
      <c r="KMH64" s="90"/>
      <c r="KMI64" s="90"/>
      <c r="KMJ64" s="90"/>
      <c r="KMK64" s="90"/>
      <c r="KML64" s="90"/>
      <c r="KMM64" s="90"/>
      <c r="KMN64" s="90"/>
      <c r="KMO64" s="90"/>
      <c r="KMP64" s="90"/>
      <c r="KMQ64" s="90"/>
      <c r="KMR64" s="90"/>
      <c r="KMS64" s="90"/>
      <c r="KMT64" s="90"/>
      <c r="KMU64" s="90"/>
      <c r="KMV64" s="90"/>
      <c r="KMW64" s="90"/>
      <c r="KMX64" s="90"/>
      <c r="KMY64" s="90"/>
      <c r="KMZ64" s="90"/>
      <c r="KNA64" s="90"/>
      <c r="KNB64" s="90"/>
      <c r="KNC64" s="90"/>
      <c r="KND64" s="90"/>
      <c r="KNE64" s="90"/>
      <c r="KNF64" s="90"/>
      <c r="KNG64" s="90"/>
      <c r="KNH64" s="90"/>
      <c r="KNI64" s="90"/>
      <c r="KNJ64" s="90"/>
      <c r="KNK64" s="90"/>
      <c r="KNL64" s="90"/>
      <c r="KNM64" s="90"/>
      <c r="KNN64" s="90"/>
      <c r="KNO64" s="90"/>
      <c r="KNP64" s="90"/>
      <c r="KNQ64" s="90"/>
      <c r="KNR64" s="90"/>
      <c r="KNS64" s="90"/>
      <c r="KNT64" s="90"/>
      <c r="KNU64" s="90"/>
      <c r="KNV64" s="90"/>
      <c r="KNW64" s="90"/>
      <c r="KNX64" s="90"/>
      <c r="KNY64" s="90"/>
      <c r="KNZ64" s="90"/>
      <c r="KOA64" s="90"/>
      <c r="KOB64" s="90"/>
      <c r="KOC64" s="90"/>
      <c r="KOD64" s="90"/>
      <c r="KOE64" s="90"/>
      <c r="KOF64" s="90"/>
      <c r="KOG64" s="90"/>
      <c r="KOH64" s="90"/>
      <c r="KOI64" s="90"/>
      <c r="KOJ64" s="90"/>
      <c r="KOK64" s="90"/>
      <c r="KOL64" s="90"/>
      <c r="KOM64" s="90"/>
      <c r="KON64" s="90"/>
      <c r="KOO64" s="90"/>
      <c r="KOP64" s="90"/>
      <c r="KOQ64" s="90"/>
      <c r="KOR64" s="90"/>
      <c r="KOS64" s="90"/>
      <c r="KOT64" s="90"/>
      <c r="KOU64" s="90"/>
      <c r="KOV64" s="90"/>
      <c r="KOW64" s="90"/>
      <c r="KOX64" s="90"/>
      <c r="KOY64" s="90"/>
      <c r="KOZ64" s="90"/>
      <c r="KPA64" s="90"/>
      <c r="KPB64" s="90"/>
      <c r="KPC64" s="90"/>
      <c r="KPD64" s="90"/>
      <c r="KPE64" s="90"/>
      <c r="KPF64" s="90"/>
      <c r="KPG64" s="90"/>
      <c r="KPH64" s="90"/>
      <c r="KPI64" s="90"/>
      <c r="KPJ64" s="90"/>
      <c r="KPK64" s="90"/>
      <c r="KPL64" s="90"/>
      <c r="KPM64" s="90"/>
      <c r="KPN64" s="90"/>
      <c r="KPO64" s="90"/>
      <c r="KPP64" s="90"/>
      <c r="KPQ64" s="90"/>
      <c r="KPR64" s="90"/>
      <c r="KPS64" s="90"/>
      <c r="KPT64" s="90"/>
      <c r="KPU64" s="90"/>
      <c r="KPV64" s="90"/>
      <c r="KPW64" s="90"/>
      <c r="KPX64" s="90"/>
      <c r="KPY64" s="90"/>
      <c r="KPZ64" s="90"/>
      <c r="KQA64" s="90"/>
      <c r="KQB64" s="90"/>
      <c r="KQC64" s="90"/>
      <c r="KQD64" s="90"/>
      <c r="KQE64" s="90"/>
      <c r="KQF64" s="90"/>
      <c r="KQG64" s="90"/>
      <c r="KQH64" s="90"/>
      <c r="KQI64" s="90"/>
      <c r="KQJ64" s="90"/>
      <c r="KQK64" s="90"/>
      <c r="KQL64" s="90"/>
      <c r="KQM64" s="90"/>
      <c r="KQN64" s="90"/>
      <c r="KQO64" s="90"/>
      <c r="KQP64" s="90"/>
      <c r="KQQ64" s="90"/>
      <c r="KQR64" s="90"/>
      <c r="KQS64" s="90"/>
      <c r="KQT64" s="90"/>
      <c r="KQU64" s="90"/>
      <c r="KQV64" s="90"/>
      <c r="KQW64" s="90"/>
      <c r="KQX64" s="90"/>
      <c r="KQY64" s="90"/>
      <c r="KQZ64" s="90"/>
      <c r="KRA64" s="90"/>
      <c r="KRB64" s="90"/>
      <c r="KRC64" s="90"/>
      <c r="KRD64" s="90"/>
      <c r="KRE64" s="90"/>
      <c r="KRF64" s="90"/>
      <c r="KRG64" s="90"/>
      <c r="KRH64" s="90"/>
      <c r="KRI64" s="90"/>
      <c r="KRJ64" s="90"/>
      <c r="KRK64" s="90"/>
      <c r="KRL64" s="90"/>
      <c r="KRM64" s="90"/>
      <c r="KRN64" s="90"/>
      <c r="KRO64" s="90"/>
      <c r="KRP64" s="90"/>
      <c r="KRQ64" s="90"/>
      <c r="KRR64" s="90"/>
      <c r="KRS64" s="90"/>
      <c r="KRT64" s="90"/>
      <c r="KRU64" s="90"/>
      <c r="KRV64" s="90"/>
      <c r="KRW64" s="90"/>
      <c r="KRX64" s="90"/>
      <c r="KRY64" s="90"/>
      <c r="KRZ64" s="90"/>
      <c r="KSA64" s="90"/>
      <c r="KSB64" s="90"/>
      <c r="KSC64" s="90"/>
      <c r="KSD64" s="90"/>
      <c r="KSE64" s="90"/>
      <c r="KSF64" s="90"/>
      <c r="KSG64" s="90"/>
      <c r="KSH64" s="90"/>
      <c r="KSI64" s="90"/>
      <c r="KSJ64" s="90"/>
      <c r="KSK64" s="90"/>
      <c r="KSL64" s="90"/>
      <c r="KSM64" s="90"/>
      <c r="KSN64" s="90"/>
      <c r="KSO64" s="90"/>
      <c r="KSP64" s="90"/>
      <c r="KSQ64" s="90"/>
      <c r="KSR64" s="90"/>
      <c r="KSS64" s="90"/>
      <c r="KST64" s="90"/>
      <c r="KSU64" s="90"/>
      <c r="KSV64" s="90"/>
      <c r="KSW64" s="90"/>
      <c r="KSX64" s="90"/>
      <c r="KSY64" s="90"/>
      <c r="KSZ64" s="90"/>
      <c r="KTA64" s="90"/>
      <c r="KTB64" s="90"/>
      <c r="KTC64" s="90"/>
      <c r="KTD64" s="90"/>
      <c r="KTE64" s="90"/>
      <c r="KTF64" s="90"/>
      <c r="KTG64" s="90"/>
      <c r="KTH64" s="90"/>
      <c r="KTI64" s="90"/>
      <c r="KTJ64" s="90"/>
      <c r="KTK64" s="90"/>
      <c r="KTL64" s="90"/>
      <c r="KTM64" s="90"/>
      <c r="KTN64" s="90"/>
      <c r="KTO64" s="90"/>
      <c r="KTP64" s="90"/>
      <c r="KTQ64" s="90"/>
      <c r="KTR64" s="90"/>
      <c r="KTS64" s="90"/>
      <c r="KTT64" s="90"/>
      <c r="KTU64" s="90"/>
      <c r="KTV64" s="90"/>
      <c r="KTW64" s="90"/>
      <c r="KTX64" s="90"/>
      <c r="KTY64" s="90"/>
      <c r="KTZ64" s="90"/>
      <c r="KUA64" s="90"/>
      <c r="KUB64" s="90"/>
      <c r="KUC64" s="90"/>
      <c r="KUD64" s="90"/>
      <c r="KUE64" s="90"/>
      <c r="KUF64" s="90"/>
      <c r="KUG64" s="90"/>
      <c r="KUH64" s="90"/>
      <c r="KUI64" s="90"/>
      <c r="KUJ64" s="90"/>
      <c r="KUK64" s="90"/>
      <c r="KUL64" s="90"/>
      <c r="KUM64" s="90"/>
      <c r="KUN64" s="90"/>
      <c r="KUO64" s="90"/>
      <c r="KUP64" s="90"/>
      <c r="KUQ64" s="90"/>
      <c r="KUR64" s="90"/>
      <c r="KUS64" s="90"/>
      <c r="KUT64" s="90"/>
      <c r="KUU64" s="90"/>
      <c r="KUV64" s="90"/>
      <c r="KUW64" s="90"/>
      <c r="KUX64" s="90"/>
      <c r="KUY64" s="90"/>
      <c r="KUZ64" s="90"/>
      <c r="KVA64" s="90"/>
      <c r="KVB64" s="90"/>
      <c r="KVC64" s="90"/>
      <c r="KVD64" s="90"/>
      <c r="KVE64" s="90"/>
      <c r="KVF64" s="90"/>
      <c r="KVG64" s="90"/>
      <c r="KVH64" s="90"/>
      <c r="KVI64" s="90"/>
      <c r="KVJ64" s="90"/>
      <c r="KVK64" s="90"/>
      <c r="KVL64" s="90"/>
      <c r="KVM64" s="90"/>
      <c r="KVN64" s="90"/>
      <c r="KVO64" s="90"/>
      <c r="KVP64" s="90"/>
      <c r="KVQ64" s="90"/>
      <c r="KVR64" s="90"/>
      <c r="KVS64" s="90"/>
      <c r="KVT64" s="90"/>
      <c r="KVU64" s="90"/>
      <c r="KVV64" s="90"/>
      <c r="KVW64" s="90"/>
      <c r="KVX64" s="90"/>
      <c r="KVY64" s="90"/>
      <c r="KVZ64" s="90"/>
      <c r="KWA64" s="90"/>
      <c r="KWB64" s="90"/>
      <c r="KWC64" s="90"/>
      <c r="KWD64" s="90"/>
      <c r="KWE64" s="90"/>
      <c r="KWF64" s="90"/>
      <c r="KWG64" s="90"/>
      <c r="KWH64" s="90"/>
      <c r="KWI64" s="90"/>
      <c r="KWJ64" s="90"/>
      <c r="KWK64" s="90"/>
      <c r="KWL64" s="90"/>
      <c r="KWM64" s="90"/>
      <c r="KWN64" s="90"/>
      <c r="KWO64" s="90"/>
      <c r="KWP64" s="90"/>
      <c r="KWQ64" s="90"/>
      <c r="KWR64" s="90"/>
      <c r="KWS64" s="90"/>
      <c r="KWT64" s="90"/>
      <c r="KWU64" s="90"/>
      <c r="KWV64" s="90"/>
      <c r="KWW64" s="90"/>
      <c r="KWX64" s="90"/>
      <c r="KWY64" s="90"/>
      <c r="KWZ64" s="90"/>
      <c r="KXA64" s="90"/>
      <c r="KXB64" s="90"/>
      <c r="KXC64" s="90"/>
      <c r="KXD64" s="90"/>
      <c r="KXE64" s="90"/>
      <c r="KXF64" s="90"/>
      <c r="KXG64" s="90"/>
      <c r="KXH64" s="90"/>
      <c r="KXI64" s="90"/>
      <c r="KXJ64" s="90"/>
      <c r="KXK64" s="90"/>
      <c r="KXL64" s="90"/>
      <c r="KXM64" s="90"/>
      <c r="KXN64" s="90"/>
      <c r="KXO64" s="90"/>
      <c r="KXP64" s="90"/>
      <c r="KXQ64" s="90"/>
      <c r="KXR64" s="90"/>
      <c r="KXS64" s="90"/>
      <c r="KXT64" s="90"/>
      <c r="KXU64" s="90"/>
      <c r="KXV64" s="90"/>
      <c r="KXW64" s="90"/>
      <c r="KXX64" s="90"/>
      <c r="KXY64" s="90"/>
      <c r="KXZ64" s="90"/>
      <c r="KYA64" s="90"/>
      <c r="KYB64" s="90"/>
      <c r="KYC64" s="90"/>
      <c r="KYD64" s="90"/>
      <c r="KYE64" s="90"/>
      <c r="KYF64" s="90"/>
      <c r="KYG64" s="90"/>
      <c r="KYH64" s="90"/>
      <c r="KYI64" s="90"/>
      <c r="KYJ64" s="90"/>
      <c r="KYK64" s="90"/>
      <c r="KYL64" s="90"/>
      <c r="KYM64" s="90"/>
      <c r="KYN64" s="90"/>
      <c r="KYO64" s="90"/>
      <c r="KYP64" s="90"/>
      <c r="KYQ64" s="90"/>
      <c r="KYR64" s="90"/>
      <c r="KYS64" s="90"/>
      <c r="KYT64" s="90"/>
      <c r="KYU64" s="90"/>
      <c r="KYV64" s="90"/>
      <c r="KYW64" s="90"/>
      <c r="KYX64" s="90"/>
      <c r="KYY64" s="90"/>
      <c r="KYZ64" s="90"/>
      <c r="KZA64" s="90"/>
      <c r="KZB64" s="90"/>
      <c r="KZC64" s="90"/>
      <c r="KZD64" s="90"/>
      <c r="KZE64" s="90"/>
      <c r="KZF64" s="90"/>
      <c r="KZG64" s="90"/>
      <c r="KZH64" s="90"/>
      <c r="KZI64" s="90"/>
      <c r="KZJ64" s="90"/>
      <c r="KZK64" s="90"/>
      <c r="KZL64" s="90"/>
      <c r="KZM64" s="90"/>
      <c r="KZN64" s="90"/>
      <c r="KZO64" s="90"/>
      <c r="KZP64" s="90"/>
      <c r="KZQ64" s="90"/>
      <c r="KZR64" s="90"/>
      <c r="KZS64" s="90"/>
      <c r="KZT64" s="90"/>
      <c r="KZU64" s="90"/>
      <c r="KZV64" s="90"/>
      <c r="KZW64" s="90"/>
      <c r="KZX64" s="90"/>
      <c r="KZY64" s="90"/>
      <c r="KZZ64" s="90"/>
      <c r="LAA64" s="90"/>
      <c r="LAB64" s="90"/>
      <c r="LAC64" s="90"/>
      <c r="LAD64" s="90"/>
      <c r="LAE64" s="90"/>
      <c r="LAF64" s="90"/>
      <c r="LAG64" s="90"/>
      <c r="LAH64" s="90"/>
      <c r="LAI64" s="90"/>
      <c r="LAJ64" s="90"/>
      <c r="LAK64" s="90"/>
      <c r="LAL64" s="90"/>
      <c r="LAM64" s="90"/>
      <c r="LAN64" s="90"/>
      <c r="LAO64" s="90"/>
      <c r="LAP64" s="90"/>
      <c r="LAQ64" s="90"/>
      <c r="LAR64" s="90"/>
      <c r="LAS64" s="90"/>
      <c r="LAT64" s="90"/>
      <c r="LAU64" s="90"/>
      <c r="LAV64" s="90"/>
      <c r="LAW64" s="90"/>
      <c r="LAX64" s="90"/>
      <c r="LAY64" s="90"/>
      <c r="LAZ64" s="90"/>
      <c r="LBA64" s="90"/>
      <c r="LBB64" s="90"/>
      <c r="LBC64" s="90"/>
      <c r="LBD64" s="90"/>
      <c r="LBE64" s="90"/>
      <c r="LBF64" s="90"/>
      <c r="LBG64" s="90"/>
      <c r="LBH64" s="90"/>
      <c r="LBI64" s="90"/>
      <c r="LBJ64" s="90"/>
      <c r="LBK64" s="90"/>
      <c r="LBL64" s="90"/>
      <c r="LBM64" s="90"/>
      <c r="LBN64" s="90"/>
      <c r="LBO64" s="90"/>
      <c r="LBP64" s="90"/>
      <c r="LBQ64" s="90"/>
      <c r="LBR64" s="90"/>
      <c r="LBS64" s="90"/>
      <c r="LBT64" s="90"/>
      <c r="LBU64" s="90"/>
      <c r="LBV64" s="90"/>
      <c r="LBW64" s="90"/>
      <c r="LBX64" s="90"/>
      <c r="LBY64" s="90"/>
      <c r="LBZ64" s="90"/>
      <c r="LCA64" s="90"/>
      <c r="LCB64" s="90"/>
      <c r="LCC64" s="90"/>
      <c r="LCD64" s="90"/>
      <c r="LCE64" s="90"/>
      <c r="LCF64" s="90"/>
      <c r="LCG64" s="90"/>
      <c r="LCH64" s="90"/>
      <c r="LCI64" s="90"/>
      <c r="LCJ64" s="90"/>
      <c r="LCK64" s="90"/>
      <c r="LCL64" s="90"/>
      <c r="LCM64" s="90"/>
      <c r="LCN64" s="90"/>
      <c r="LCO64" s="90"/>
      <c r="LCP64" s="90"/>
      <c r="LCQ64" s="90"/>
      <c r="LCR64" s="90"/>
      <c r="LCS64" s="90"/>
      <c r="LCT64" s="90"/>
      <c r="LCU64" s="90"/>
      <c r="LCV64" s="90"/>
      <c r="LCW64" s="90"/>
      <c r="LCX64" s="90"/>
      <c r="LCY64" s="90"/>
      <c r="LCZ64" s="90"/>
      <c r="LDA64" s="90"/>
      <c r="LDB64" s="90"/>
      <c r="LDC64" s="90"/>
      <c r="LDD64" s="90"/>
      <c r="LDE64" s="90"/>
      <c r="LDF64" s="90"/>
      <c r="LDG64" s="90"/>
      <c r="LDH64" s="90"/>
      <c r="LDI64" s="90"/>
      <c r="LDJ64" s="90"/>
      <c r="LDK64" s="90"/>
      <c r="LDL64" s="90"/>
      <c r="LDM64" s="90"/>
      <c r="LDN64" s="90"/>
      <c r="LDO64" s="90"/>
      <c r="LDP64" s="90"/>
      <c r="LDQ64" s="90"/>
      <c r="LDR64" s="90"/>
      <c r="LDS64" s="90"/>
      <c r="LDT64" s="90"/>
      <c r="LDU64" s="90"/>
      <c r="LDV64" s="90"/>
      <c r="LDW64" s="90"/>
      <c r="LDX64" s="90"/>
      <c r="LDY64" s="90"/>
      <c r="LDZ64" s="90"/>
      <c r="LEA64" s="90"/>
      <c r="LEB64" s="90"/>
      <c r="LEC64" s="90"/>
      <c r="LED64" s="90"/>
      <c r="LEE64" s="90"/>
      <c r="LEF64" s="90"/>
      <c r="LEG64" s="90"/>
      <c r="LEH64" s="90"/>
      <c r="LEI64" s="90"/>
      <c r="LEJ64" s="90"/>
      <c r="LEK64" s="90"/>
      <c r="LEL64" s="90"/>
      <c r="LEM64" s="90"/>
      <c r="LEN64" s="90"/>
      <c r="LEO64" s="90"/>
      <c r="LEP64" s="90"/>
      <c r="LEQ64" s="90"/>
      <c r="LER64" s="90"/>
      <c r="LES64" s="90"/>
      <c r="LET64" s="90"/>
      <c r="LEU64" s="90"/>
      <c r="LEV64" s="90"/>
      <c r="LEW64" s="90"/>
      <c r="LEX64" s="90"/>
      <c r="LEY64" s="90"/>
      <c r="LEZ64" s="90"/>
      <c r="LFA64" s="90"/>
      <c r="LFB64" s="90"/>
      <c r="LFC64" s="90"/>
      <c r="LFD64" s="90"/>
      <c r="LFE64" s="90"/>
      <c r="LFF64" s="90"/>
      <c r="LFG64" s="90"/>
      <c r="LFH64" s="90"/>
      <c r="LFI64" s="90"/>
      <c r="LFJ64" s="90"/>
      <c r="LFK64" s="90"/>
      <c r="LFL64" s="90"/>
      <c r="LFM64" s="90"/>
      <c r="LFN64" s="90"/>
      <c r="LFO64" s="90"/>
      <c r="LFP64" s="90"/>
      <c r="LFQ64" s="90"/>
      <c r="LFR64" s="90"/>
      <c r="LFS64" s="90"/>
      <c r="LFT64" s="90"/>
      <c r="LFU64" s="90"/>
      <c r="LFV64" s="90"/>
      <c r="LFW64" s="90"/>
      <c r="LFX64" s="90"/>
      <c r="LFY64" s="90"/>
      <c r="LFZ64" s="90"/>
      <c r="LGA64" s="90"/>
      <c r="LGB64" s="90"/>
      <c r="LGC64" s="90"/>
      <c r="LGD64" s="90"/>
      <c r="LGE64" s="90"/>
      <c r="LGF64" s="90"/>
      <c r="LGG64" s="90"/>
      <c r="LGH64" s="90"/>
      <c r="LGI64" s="90"/>
      <c r="LGJ64" s="90"/>
      <c r="LGK64" s="90"/>
      <c r="LGL64" s="90"/>
      <c r="LGM64" s="90"/>
      <c r="LGN64" s="90"/>
      <c r="LGO64" s="90"/>
      <c r="LGP64" s="90"/>
      <c r="LGQ64" s="90"/>
      <c r="LGR64" s="90"/>
      <c r="LGS64" s="90"/>
      <c r="LGT64" s="90"/>
      <c r="LGU64" s="90"/>
      <c r="LGV64" s="90"/>
      <c r="LGW64" s="90"/>
      <c r="LGX64" s="90"/>
      <c r="LGY64" s="90"/>
      <c r="LGZ64" s="90"/>
      <c r="LHA64" s="90"/>
      <c r="LHB64" s="90"/>
      <c r="LHC64" s="90"/>
      <c r="LHD64" s="90"/>
      <c r="LHE64" s="90"/>
      <c r="LHF64" s="90"/>
      <c r="LHG64" s="90"/>
      <c r="LHH64" s="90"/>
      <c r="LHI64" s="90"/>
      <c r="LHJ64" s="90"/>
      <c r="LHK64" s="90"/>
      <c r="LHL64" s="90"/>
      <c r="LHM64" s="90"/>
      <c r="LHN64" s="90"/>
      <c r="LHO64" s="90"/>
      <c r="LHP64" s="90"/>
      <c r="LHQ64" s="90"/>
      <c r="LHR64" s="90"/>
      <c r="LHS64" s="90"/>
      <c r="LHT64" s="90"/>
      <c r="LHU64" s="90"/>
      <c r="LHV64" s="90"/>
      <c r="LHW64" s="90"/>
      <c r="LHX64" s="90"/>
      <c r="LHY64" s="90"/>
      <c r="LHZ64" s="90"/>
      <c r="LIA64" s="90"/>
      <c r="LIB64" s="90"/>
      <c r="LIC64" s="90"/>
      <c r="LID64" s="90"/>
      <c r="LIE64" s="90"/>
      <c r="LIF64" s="90"/>
      <c r="LIG64" s="90"/>
      <c r="LIH64" s="90"/>
      <c r="LII64" s="90"/>
      <c r="LIJ64" s="90"/>
      <c r="LIK64" s="90"/>
      <c r="LIL64" s="90"/>
      <c r="LIM64" s="90"/>
      <c r="LIN64" s="90"/>
      <c r="LIO64" s="90"/>
      <c r="LIP64" s="90"/>
      <c r="LIQ64" s="90"/>
      <c r="LIR64" s="90"/>
      <c r="LIS64" s="90"/>
      <c r="LIT64" s="90"/>
      <c r="LIU64" s="90"/>
      <c r="LIV64" s="90"/>
      <c r="LIW64" s="90"/>
      <c r="LIX64" s="90"/>
      <c r="LIY64" s="90"/>
      <c r="LIZ64" s="90"/>
      <c r="LJA64" s="90"/>
      <c r="LJB64" s="90"/>
      <c r="LJC64" s="90"/>
      <c r="LJD64" s="90"/>
      <c r="LJE64" s="90"/>
      <c r="LJF64" s="90"/>
      <c r="LJG64" s="90"/>
      <c r="LJH64" s="90"/>
      <c r="LJI64" s="90"/>
      <c r="LJJ64" s="90"/>
      <c r="LJK64" s="90"/>
      <c r="LJL64" s="90"/>
      <c r="LJM64" s="90"/>
      <c r="LJN64" s="90"/>
      <c r="LJO64" s="90"/>
      <c r="LJP64" s="90"/>
      <c r="LJQ64" s="90"/>
      <c r="LJR64" s="90"/>
      <c r="LJS64" s="90"/>
      <c r="LJT64" s="90"/>
      <c r="LJU64" s="90"/>
      <c r="LJV64" s="90"/>
      <c r="LJW64" s="90"/>
      <c r="LJX64" s="90"/>
      <c r="LJY64" s="90"/>
      <c r="LJZ64" s="90"/>
      <c r="LKA64" s="90"/>
      <c r="LKB64" s="90"/>
      <c r="LKC64" s="90"/>
      <c r="LKD64" s="90"/>
      <c r="LKE64" s="90"/>
      <c r="LKF64" s="90"/>
      <c r="LKG64" s="90"/>
      <c r="LKH64" s="90"/>
      <c r="LKI64" s="90"/>
      <c r="LKJ64" s="90"/>
      <c r="LKK64" s="90"/>
      <c r="LKL64" s="90"/>
      <c r="LKM64" s="90"/>
      <c r="LKN64" s="90"/>
      <c r="LKO64" s="90"/>
      <c r="LKP64" s="90"/>
      <c r="LKQ64" s="90"/>
      <c r="LKR64" s="90"/>
      <c r="LKS64" s="90"/>
      <c r="LKT64" s="90"/>
      <c r="LKU64" s="90"/>
      <c r="LKV64" s="90"/>
      <c r="LKW64" s="90"/>
      <c r="LKX64" s="90"/>
      <c r="LKY64" s="90"/>
      <c r="LKZ64" s="90"/>
      <c r="LLA64" s="90"/>
      <c r="LLB64" s="90"/>
      <c r="LLC64" s="90"/>
      <c r="LLD64" s="90"/>
      <c r="LLE64" s="90"/>
      <c r="LLF64" s="90"/>
      <c r="LLG64" s="90"/>
      <c r="LLH64" s="90"/>
      <c r="LLI64" s="90"/>
      <c r="LLJ64" s="90"/>
      <c r="LLK64" s="90"/>
      <c r="LLL64" s="90"/>
      <c r="LLM64" s="90"/>
      <c r="LLN64" s="90"/>
      <c r="LLO64" s="90"/>
      <c r="LLP64" s="90"/>
      <c r="LLQ64" s="90"/>
      <c r="LLR64" s="90"/>
      <c r="LLS64" s="90"/>
      <c r="LLT64" s="90"/>
      <c r="LLU64" s="90"/>
      <c r="LLV64" s="90"/>
      <c r="LLW64" s="90"/>
      <c r="LLX64" s="90"/>
      <c r="LLY64" s="90"/>
      <c r="LLZ64" s="90"/>
      <c r="LMA64" s="90"/>
      <c r="LMB64" s="90"/>
      <c r="LMC64" s="90"/>
      <c r="LMD64" s="90"/>
      <c r="LME64" s="90"/>
      <c r="LMF64" s="90"/>
      <c r="LMG64" s="90"/>
      <c r="LMH64" s="90"/>
      <c r="LMI64" s="90"/>
      <c r="LMJ64" s="90"/>
      <c r="LMK64" s="90"/>
      <c r="LML64" s="90"/>
      <c r="LMM64" s="90"/>
      <c r="LMN64" s="90"/>
      <c r="LMO64" s="90"/>
      <c r="LMP64" s="90"/>
      <c r="LMQ64" s="90"/>
      <c r="LMR64" s="90"/>
      <c r="LMS64" s="90"/>
      <c r="LMT64" s="90"/>
      <c r="LMU64" s="90"/>
      <c r="LMV64" s="90"/>
      <c r="LMW64" s="90"/>
      <c r="LMX64" s="90"/>
      <c r="LMY64" s="90"/>
      <c r="LMZ64" s="90"/>
      <c r="LNA64" s="90"/>
      <c r="LNB64" s="90"/>
      <c r="LNC64" s="90"/>
      <c r="LND64" s="90"/>
      <c r="LNE64" s="90"/>
      <c r="LNF64" s="90"/>
      <c r="LNG64" s="90"/>
      <c r="LNH64" s="90"/>
      <c r="LNI64" s="90"/>
      <c r="LNJ64" s="90"/>
      <c r="LNK64" s="90"/>
      <c r="LNL64" s="90"/>
      <c r="LNM64" s="90"/>
      <c r="LNN64" s="90"/>
      <c r="LNO64" s="90"/>
      <c r="LNP64" s="90"/>
      <c r="LNQ64" s="90"/>
      <c r="LNR64" s="90"/>
      <c r="LNS64" s="90"/>
      <c r="LNT64" s="90"/>
      <c r="LNU64" s="90"/>
      <c r="LNV64" s="90"/>
      <c r="LNW64" s="90"/>
      <c r="LNX64" s="90"/>
      <c r="LNY64" s="90"/>
      <c r="LNZ64" s="90"/>
      <c r="LOA64" s="90"/>
      <c r="LOB64" s="90"/>
      <c r="LOC64" s="90"/>
      <c r="LOD64" s="90"/>
      <c r="LOE64" s="90"/>
      <c r="LOF64" s="90"/>
      <c r="LOG64" s="90"/>
      <c r="LOH64" s="90"/>
      <c r="LOI64" s="90"/>
      <c r="LOJ64" s="90"/>
      <c r="LOK64" s="90"/>
      <c r="LOL64" s="90"/>
      <c r="LOM64" s="90"/>
      <c r="LON64" s="90"/>
      <c r="LOO64" s="90"/>
      <c r="LOP64" s="90"/>
      <c r="LOQ64" s="90"/>
      <c r="LOR64" s="90"/>
      <c r="LOS64" s="90"/>
      <c r="LOT64" s="90"/>
      <c r="LOU64" s="90"/>
      <c r="LOV64" s="90"/>
      <c r="LOW64" s="90"/>
      <c r="LOX64" s="90"/>
      <c r="LOY64" s="90"/>
      <c r="LOZ64" s="90"/>
      <c r="LPA64" s="90"/>
      <c r="LPB64" s="90"/>
      <c r="LPC64" s="90"/>
      <c r="LPD64" s="90"/>
      <c r="LPE64" s="90"/>
      <c r="LPF64" s="90"/>
      <c r="LPG64" s="90"/>
      <c r="LPH64" s="90"/>
      <c r="LPI64" s="90"/>
      <c r="LPJ64" s="90"/>
      <c r="LPK64" s="90"/>
      <c r="LPL64" s="90"/>
      <c r="LPM64" s="90"/>
      <c r="LPN64" s="90"/>
      <c r="LPO64" s="90"/>
      <c r="LPP64" s="90"/>
      <c r="LPQ64" s="90"/>
      <c r="LPR64" s="90"/>
      <c r="LPS64" s="90"/>
      <c r="LPT64" s="90"/>
      <c r="LPU64" s="90"/>
      <c r="LPV64" s="90"/>
      <c r="LPW64" s="90"/>
      <c r="LPX64" s="90"/>
      <c r="LPY64" s="90"/>
      <c r="LPZ64" s="90"/>
      <c r="LQA64" s="90"/>
      <c r="LQB64" s="90"/>
      <c r="LQC64" s="90"/>
      <c r="LQD64" s="90"/>
      <c r="LQE64" s="90"/>
      <c r="LQF64" s="90"/>
      <c r="LQG64" s="90"/>
      <c r="LQH64" s="90"/>
      <c r="LQI64" s="90"/>
      <c r="LQJ64" s="90"/>
      <c r="LQK64" s="90"/>
      <c r="LQL64" s="90"/>
      <c r="LQM64" s="90"/>
      <c r="LQN64" s="90"/>
      <c r="LQO64" s="90"/>
      <c r="LQP64" s="90"/>
      <c r="LQQ64" s="90"/>
      <c r="LQR64" s="90"/>
      <c r="LQS64" s="90"/>
      <c r="LQT64" s="90"/>
      <c r="LQU64" s="90"/>
      <c r="LQV64" s="90"/>
      <c r="LQW64" s="90"/>
      <c r="LQX64" s="90"/>
      <c r="LQY64" s="90"/>
      <c r="LQZ64" s="90"/>
      <c r="LRA64" s="90"/>
      <c r="LRB64" s="90"/>
      <c r="LRC64" s="90"/>
      <c r="LRD64" s="90"/>
      <c r="LRE64" s="90"/>
      <c r="LRF64" s="90"/>
      <c r="LRG64" s="90"/>
      <c r="LRH64" s="90"/>
      <c r="LRI64" s="90"/>
      <c r="LRJ64" s="90"/>
      <c r="LRK64" s="90"/>
      <c r="LRL64" s="90"/>
      <c r="LRM64" s="90"/>
      <c r="LRN64" s="90"/>
      <c r="LRO64" s="90"/>
      <c r="LRP64" s="90"/>
      <c r="LRQ64" s="90"/>
      <c r="LRR64" s="90"/>
      <c r="LRS64" s="90"/>
      <c r="LRT64" s="90"/>
      <c r="LRU64" s="90"/>
      <c r="LRV64" s="90"/>
      <c r="LRW64" s="90"/>
      <c r="LRX64" s="90"/>
      <c r="LRY64" s="90"/>
      <c r="LRZ64" s="90"/>
      <c r="LSA64" s="90"/>
      <c r="LSB64" s="90"/>
      <c r="LSC64" s="90"/>
      <c r="LSD64" s="90"/>
      <c r="LSE64" s="90"/>
      <c r="LSF64" s="90"/>
      <c r="LSG64" s="90"/>
      <c r="LSH64" s="90"/>
      <c r="LSI64" s="90"/>
      <c r="LSJ64" s="90"/>
      <c r="LSK64" s="90"/>
      <c r="LSL64" s="90"/>
      <c r="LSM64" s="90"/>
      <c r="LSN64" s="90"/>
      <c r="LSO64" s="90"/>
      <c r="LSP64" s="90"/>
      <c r="LSQ64" s="90"/>
      <c r="LSR64" s="90"/>
      <c r="LSS64" s="90"/>
      <c r="LST64" s="90"/>
      <c r="LSU64" s="90"/>
      <c r="LSV64" s="90"/>
      <c r="LSW64" s="90"/>
      <c r="LSX64" s="90"/>
      <c r="LSY64" s="90"/>
      <c r="LSZ64" s="90"/>
      <c r="LTA64" s="90"/>
      <c r="LTB64" s="90"/>
      <c r="LTC64" s="90"/>
      <c r="LTD64" s="90"/>
      <c r="LTE64" s="90"/>
      <c r="LTF64" s="90"/>
      <c r="LTG64" s="90"/>
      <c r="LTH64" s="90"/>
      <c r="LTI64" s="90"/>
      <c r="LTJ64" s="90"/>
      <c r="LTK64" s="90"/>
      <c r="LTL64" s="90"/>
      <c r="LTM64" s="90"/>
      <c r="LTN64" s="90"/>
      <c r="LTO64" s="90"/>
      <c r="LTP64" s="90"/>
      <c r="LTQ64" s="90"/>
      <c r="LTR64" s="90"/>
      <c r="LTS64" s="90"/>
      <c r="LTT64" s="90"/>
      <c r="LTU64" s="90"/>
      <c r="LTV64" s="90"/>
      <c r="LTW64" s="90"/>
      <c r="LTX64" s="90"/>
      <c r="LTY64" s="90"/>
      <c r="LTZ64" s="90"/>
      <c r="LUA64" s="90"/>
      <c r="LUB64" s="90"/>
      <c r="LUC64" s="90"/>
      <c r="LUD64" s="90"/>
      <c r="LUE64" s="90"/>
      <c r="LUF64" s="90"/>
      <c r="LUG64" s="90"/>
      <c r="LUH64" s="90"/>
      <c r="LUI64" s="90"/>
      <c r="LUJ64" s="90"/>
      <c r="LUK64" s="90"/>
      <c r="LUL64" s="90"/>
      <c r="LUM64" s="90"/>
      <c r="LUN64" s="90"/>
      <c r="LUO64" s="90"/>
      <c r="LUP64" s="90"/>
      <c r="LUQ64" s="90"/>
      <c r="LUR64" s="90"/>
      <c r="LUS64" s="90"/>
      <c r="LUT64" s="90"/>
      <c r="LUU64" s="90"/>
      <c r="LUV64" s="90"/>
      <c r="LUW64" s="90"/>
      <c r="LUX64" s="90"/>
      <c r="LUY64" s="90"/>
      <c r="LUZ64" s="90"/>
      <c r="LVA64" s="90"/>
      <c r="LVB64" s="90"/>
      <c r="LVC64" s="90"/>
      <c r="LVD64" s="90"/>
      <c r="LVE64" s="90"/>
      <c r="LVF64" s="90"/>
      <c r="LVG64" s="90"/>
      <c r="LVH64" s="90"/>
      <c r="LVI64" s="90"/>
      <c r="LVJ64" s="90"/>
      <c r="LVK64" s="90"/>
      <c r="LVL64" s="90"/>
      <c r="LVM64" s="90"/>
      <c r="LVN64" s="90"/>
      <c r="LVO64" s="90"/>
      <c r="LVP64" s="90"/>
      <c r="LVQ64" s="90"/>
      <c r="LVR64" s="90"/>
      <c r="LVS64" s="90"/>
      <c r="LVT64" s="90"/>
      <c r="LVU64" s="90"/>
      <c r="LVV64" s="90"/>
      <c r="LVW64" s="90"/>
      <c r="LVX64" s="90"/>
      <c r="LVY64" s="90"/>
      <c r="LVZ64" s="90"/>
      <c r="LWA64" s="90"/>
      <c r="LWB64" s="90"/>
      <c r="LWC64" s="90"/>
      <c r="LWD64" s="90"/>
      <c r="LWE64" s="90"/>
      <c r="LWF64" s="90"/>
      <c r="LWG64" s="90"/>
      <c r="LWH64" s="90"/>
      <c r="LWI64" s="90"/>
      <c r="LWJ64" s="90"/>
      <c r="LWK64" s="90"/>
      <c r="LWL64" s="90"/>
      <c r="LWM64" s="90"/>
      <c r="LWN64" s="90"/>
      <c r="LWO64" s="90"/>
      <c r="LWP64" s="90"/>
      <c r="LWQ64" s="90"/>
      <c r="LWR64" s="90"/>
      <c r="LWS64" s="90"/>
      <c r="LWT64" s="90"/>
      <c r="LWU64" s="90"/>
      <c r="LWV64" s="90"/>
      <c r="LWW64" s="90"/>
      <c r="LWX64" s="90"/>
      <c r="LWY64" s="90"/>
      <c r="LWZ64" s="90"/>
      <c r="LXA64" s="90"/>
      <c r="LXB64" s="90"/>
      <c r="LXC64" s="90"/>
      <c r="LXD64" s="90"/>
      <c r="LXE64" s="90"/>
      <c r="LXF64" s="90"/>
      <c r="LXG64" s="90"/>
      <c r="LXH64" s="90"/>
      <c r="LXI64" s="90"/>
      <c r="LXJ64" s="90"/>
      <c r="LXK64" s="90"/>
      <c r="LXL64" s="90"/>
      <c r="LXM64" s="90"/>
      <c r="LXN64" s="90"/>
      <c r="LXO64" s="90"/>
      <c r="LXP64" s="90"/>
      <c r="LXQ64" s="90"/>
      <c r="LXR64" s="90"/>
      <c r="LXS64" s="90"/>
      <c r="LXT64" s="90"/>
      <c r="LXU64" s="90"/>
      <c r="LXV64" s="90"/>
      <c r="LXW64" s="90"/>
      <c r="LXX64" s="90"/>
      <c r="LXY64" s="90"/>
      <c r="LXZ64" s="90"/>
      <c r="LYA64" s="90"/>
      <c r="LYB64" s="90"/>
      <c r="LYC64" s="90"/>
      <c r="LYD64" s="90"/>
      <c r="LYE64" s="90"/>
      <c r="LYF64" s="90"/>
      <c r="LYG64" s="90"/>
      <c r="LYH64" s="90"/>
      <c r="LYI64" s="90"/>
      <c r="LYJ64" s="90"/>
      <c r="LYK64" s="90"/>
      <c r="LYL64" s="90"/>
      <c r="LYM64" s="90"/>
      <c r="LYN64" s="90"/>
      <c r="LYO64" s="90"/>
      <c r="LYP64" s="90"/>
      <c r="LYQ64" s="90"/>
      <c r="LYR64" s="90"/>
      <c r="LYS64" s="90"/>
      <c r="LYT64" s="90"/>
      <c r="LYU64" s="90"/>
      <c r="LYV64" s="90"/>
      <c r="LYW64" s="90"/>
      <c r="LYX64" s="90"/>
      <c r="LYY64" s="90"/>
      <c r="LYZ64" s="90"/>
      <c r="LZA64" s="90"/>
      <c r="LZB64" s="90"/>
      <c r="LZC64" s="90"/>
      <c r="LZD64" s="90"/>
      <c r="LZE64" s="90"/>
      <c r="LZF64" s="90"/>
      <c r="LZG64" s="90"/>
      <c r="LZH64" s="90"/>
      <c r="LZI64" s="90"/>
      <c r="LZJ64" s="90"/>
      <c r="LZK64" s="90"/>
      <c r="LZL64" s="90"/>
      <c r="LZM64" s="90"/>
      <c r="LZN64" s="90"/>
      <c r="LZO64" s="90"/>
      <c r="LZP64" s="90"/>
      <c r="LZQ64" s="90"/>
      <c r="LZR64" s="90"/>
      <c r="LZS64" s="90"/>
      <c r="LZT64" s="90"/>
      <c r="LZU64" s="90"/>
      <c r="LZV64" s="90"/>
      <c r="LZW64" s="90"/>
      <c r="LZX64" s="90"/>
      <c r="LZY64" s="90"/>
      <c r="LZZ64" s="90"/>
      <c r="MAA64" s="90"/>
      <c r="MAB64" s="90"/>
      <c r="MAC64" s="90"/>
      <c r="MAD64" s="90"/>
      <c r="MAE64" s="90"/>
      <c r="MAF64" s="90"/>
      <c r="MAG64" s="90"/>
      <c r="MAH64" s="90"/>
      <c r="MAI64" s="90"/>
      <c r="MAJ64" s="90"/>
      <c r="MAK64" s="90"/>
      <c r="MAL64" s="90"/>
      <c r="MAM64" s="90"/>
      <c r="MAN64" s="90"/>
      <c r="MAO64" s="90"/>
      <c r="MAP64" s="90"/>
      <c r="MAQ64" s="90"/>
      <c r="MAR64" s="90"/>
      <c r="MAS64" s="90"/>
      <c r="MAT64" s="90"/>
      <c r="MAU64" s="90"/>
      <c r="MAV64" s="90"/>
      <c r="MAW64" s="90"/>
      <c r="MAX64" s="90"/>
      <c r="MAY64" s="90"/>
      <c r="MAZ64" s="90"/>
      <c r="MBA64" s="90"/>
      <c r="MBB64" s="90"/>
      <c r="MBC64" s="90"/>
      <c r="MBD64" s="90"/>
      <c r="MBE64" s="90"/>
      <c r="MBF64" s="90"/>
      <c r="MBG64" s="90"/>
      <c r="MBH64" s="90"/>
      <c r="MBI64" s="90"/>
      <c r="MBJ64" s="90"/>
      <c r="MBK64" s="90"/>
      <c r="MBL64" s="90"/>
      <c r="MBM64" s="90"/>
      <c r="MBN64" s="90"/>
      <c r="MBO64" s="90"/>
      <c r="MBP64" s="90"/>
      <c r="MBQ64" s="90"/>
      <c r="MBR64" s="90"/>
      <c r="MBS64" s="90"/>
      <c r="MBT64" s="90"/>
      <c r="MBU64" s="90"/>
      <c r="MBV64" s="90"/>
      <c r="MBW64" s="90"/>
      <c r="MBX64" s="90"/>
      <c r="MBY64" s="90"/>
      <c r="MBZ64" s="90"/>
      <c r="MCA64" s="90"/>
      <c r="MCB64" s="90"/>
      <c r="MCC64" s="90"/>
      <c r="MCD64" s="90"/>
      <c r="MCE64" s="90"/>
      <c r="MCF64" s="90"/>
      <c r="MCG64" s="90"/>
      <c r="MCH64" s="90"/>
      <c r="MCI64" s="90"/>
      <c r="MCJ64" s="90"/>
      <c r="MCK64" s="90"/>
      <c r="MCL64" s="90"/>
      <c r="MCM64" s="90"/>
      <c r="MCN64" s="90"/>
      <c r="MCO64" s="90"/>
      <c r="MCP64" s="90"/>
      <c r="MCQ64" s="90"/>
      <c r="MCR64" s="90"/>
      <c r="MCS64" s="90"/>
      <c r="MCT64" s="90"/>
      <c r="MCU64" s="90"/>
      <c r="MCV64" s="90"/>
      <c r="MCW64" s="90"/>
      <c r="MCX64" s="90"/>
      <c r="MCY64" s="90"/>
      <c r="MCZ64" s="90"/>
      <c r="MDA64" s="90"/>
      <c r="MDB64" s="90"/>
      <c r="MDC64" s="90"/>
      <c r="MDD64" s="90"/>
      <c r="MDE64" s="90"/>
      <c r="MDF64" s="90"/>
      <c r="MDG64" s="90"/>
      <c r="MDH64" s="90"/>
      <c r="MDI64" s="90"/>
      <c r="MDJ64" s="90"/>
      <c r="MDK64" s="90"/>
      <c r="MDL64" s="90"/>
      <c r="MDM64" s="90"/>
      <c r="MDN64" s="90"/>
      <c r="MDO64" s="90"/>
      <c r="MDP64" s="90"/>
      <c r="MDQ64" s="90"/>
      <c r="MDR64" s="90"/>
      <c r="MDS64" s="90"/>
      <c r="MDT64" s="90"/>
      <c r="MDU64" s="90"/>
      <c r="MDV64" s="90"/>
      <c r="MDW64" s="90"/>
      <c r="MDX64" s="90"/>
      <c r="MDY64" s="90"/>
      <c r="MDZ64" s="90"/>
      <c r="MEA64" s="90"/>
      <c r="MEB64" s="90"/>
      <c r="MEC64" s="90"/>
      <c r="MED64" s="90"/>
      <c r="MEE64" s="90"/>
      <c r="MEF64" s="90"/>
      <c r="MEG64" s="90"/>
      <c r="MEH64" s="90"/>
      <c r="MEI64" s="90"/>
      <c r="MEJ64" s="90"/>
      <c r="MEK64" s="90"/>
      <c r="MEL64" s="90"/>
      <c r="MEM64" s="90"/>
      <c r="MEN64" s="90"/>
      <c r="MEO64" s="90"/>
      <c r="MEP64" s="90"/>
      <c r="MEQ64" s="90"/>
      <c r="MER64" s="90"/>
      <c r="MES64" s="90"/>
      <c r="MET64" s="90"/>
      <c r="MEU64" s="90"/>
      <c r="MEV64" s="90"/>
      <c r="MEW64" s="90"/>
      <c r="MEX64" s="90"/>
      <c r="MEY64" s="90"/>
      <c r="MEZ64" s="90"/>
      <c r="MFA64" s="90"/>
      <c r="MFB64" s="90"/>
      <c r="MFC64" s="90"/>
      <c r="MFD64" s="90"/>
      <c r="MFE64" s="90"/>
      <c r="MFF64" s="90"/>
      <c r="MFG64" s="90"/>
      <c r="MFH64" s="90"/>
      <c r="MFI64" s="90"/>
      <c r="MFJ64" s="90"/>
      <c r="MFK64" s="90"/>
      <c r="MFL64" s="90"/>
      <c r="MFM64" s="90"/>
      <c r="MFN64" s="90"/>
      <c r="MFO64" s="90"/>
      <c r="MFP64" s="90"/>
      <c r="MFQ64" s="90"/>
      <c r="MFR64" s="90"/>
      <c r="MFS64" s="90"/>
      <c r="MFT64" s="90"/>
      <c r="MFU64" s="90"/>
      <c r="MFV64" s="90"/>
      <c r="MFW64" s="90"/>
      <c r="MFX64" s="90"/>
      <c r="MFY64" s="90"/>
      <c r="MFZ64" s="90"/>
      <c r="MGA64" s="90"/>
      <c r="MGB64" s="90"/>
      <c r="MGC64" s="90"/>
      <c r="MGD64" s="90"/>
      <c r="MGE64" s="90"/>
      <c r="MGF64" s="90"/>
      <c r="MGG64" s="90"/>
      <c r="MGH64" s="90"/>
      <c r="MGI64" s="90"/>
      <c r="MGJ64" s="90"/>
      <c r="MGK64" s="90"/>
      <c r="MGL64" s="90"/>
      <c r="MGM64" s="90"/>
      <c r="MGN64" s="90"/>
      <c r="MGO64" s="90"/>
      <c r="MGP64" s="90"/>
      <c r="MGQ64" s="90"/>
      <c r="MGR64" s="90"/>
      <c r="MGS64" s="90"/>
      <c r="MGT64" s="90"/>
      <c r="MGU64" s="90"/>
      <c r="MGV64" s="90"/>
      <c r="MGW64" s="90"/>
      <c r="MGX64" s="90"/>
      <c r="MGY64" s="90"/>
      <c r="MGZ64" s="90"/>
      <c r="MHA64" s="90"/>
      <c r="MHB64" s="90"/>
      <c r="MHC64" s="90"/>
      <c r="MHD64" s="90"/>
      <c r="MHE64" s="90"/>
      <c r="MHF64" s="90"/>
      <c r="MHG64" s="90"/>
      <c r="MHH64" s="90"/>
      <c r="MHI64" s="90"/>
      <c r="MHJ64" s="90"/>
      <c r="MHK64" s="90"/>
      <c r="MHL64" s="90"/>
      <c r="MHM64" s="90"/>
      <c r="MHN64" s="90"/>
      <c r="MHO64" s="90"/>
      <c r="MHP64" s="90"/>
      <c r="MHQ64" s="90"/>
      <c r="MHR64" s="90"/>
      <c r="MHS64" s="90"/>
      <c r="MHT64" s="90"/>
      <c r="MHU64" s="90"/>
      <c r="MHV64" s="90"/>
      <c r="MHW64" s="90"/>
      <c r="MHX64" s="90"/>
      <c r="MHY64" s="90"/>
      <c r="MHZ64" s="90"/>
      <c r="MIA64" s="90"/>
      <c r="MIB64" s="90"/>
      <c r="MIC64" s="90"/>
      <c r="MID64" s="90"/>
      <c r="MIE64" s="90"/>
      <c r="MIF64" s="90"/>
      <c r="MIG64" s="90"/>
      <c r="MIH64" s="90"/>
      <c r="MII64" s="90"/>
      <c r="MIJ64" s="90"/>
      <c r="MIK64" s="90"/>
      <c r="MIL64" s="90"/>
      <c r="MIM64" s="90"/>
      <c r="MIN64" s="90"/>
      <c r="MIO64" s="90"/>
      <c r="MIP64" s="90"/>
      <c r="MIQ64" s="90"/>
      <c r="MIR64" s="90"/>
      <c r="MIS64" s="90"/>
      <c r="MIT64" s="90"/>
      <c r="MIU64" s="90"/>
      <c r="MIV64" s="90"/>
      <c r="MIW64" s="90"/>
      <c r="MIX64" s="90"/>
      <c r="MIY64" s="90"/>
      <c r="MIZ64" s="90"/>
      <c r="MJA64" s="90"/>
      <c r="MJB64" s="90"/>
      <c r="MJC64" s="90"/>
      <c r="MJD64" s="90"/>
      <c r="MJE64" s="90"/>
      <c r="MJF64" s="90"/>
      <c r="MJG64" s="90"/>
      <c r="MJH64" s="90"/>
      <c r="MJI64" s="90"/>
      <c r="MJJ64" s="90"/>
      <c r="MJK64" s="90"/>
      <c r="MJL64" s="90"/>
      <c r="MJM64" s="90"/>
      <c r="MJN64" s="90"/>
      <c r="MJO64" s="90"/>
      <c r="MJP64" s="90"/>
      <c r="MJQ64" s="90"/>
      <c r="MJR64" s="90"/>
      <c r="MJS64" s="90"/>
      <c r="MJT64" s="90"/>
      <c r="MJU64" s="90"/>
      <c r="MJV64" s="90"/>
      <c r="MJW64" s="90"/>
      <c r="MJX64" s="90"/>
      <c r="MJY64" s="90"/>
      <c r="MJZ64" s="90"/>
      <c r="MKA64" s="90"/>
      <c r="MKB64" s="90"/>
      <c r="MKC64" s="90"/>
      <c r="MKD64" s="90"/>
      <c r="MKE64" s="90"/>
      <c r="MKF64" s="90"/>
      <c r="MKG64" s="90"/>
      <c r="MKH64" s="90"/>
      <c r="MKI64" s="90"/>
      <c r="MKJ64" s="90"/>
      <c r="MKK64" s="90"/>
      <c r="MKL64" s="90"/>
      <c r="MKM64" s="90"/>
      <c r="MKN64" s="90"/>
      <c r="MKO64" s="90"/>
      <c r="MKP64" s="90"/>
      <c r="MKQ64" s="90"/>
      <c r="MKR64" s="90"/>
      <c r="MKS64" s="90"/>
      <c r="MKT64" s="90"/>
      <c r="MKU64" s="90"/>
      <c r="MKV64" s="90"/>
      <c r="MKW64" s="90"/>
      <c r="MKX64" s="90"/>
      <c r="MKY64" s="90"/>
      <c r="MKZ64" s="90"/>
      <c r="MLA64" s="90"/>
      <c r="MLB64" s="90"/>
      <c r="MLC64" s="90"/>
      <c r="MLD64" s="90"/>
      <c r="MLE64" s="90"/>
      <c r="MLF64" s="90"/>
      <c r="MLG64" s="90"/>
      <c r="MLH64" s="90"/>
      <c r="MLI64" s="90"/>
      <c r="MLJ64" s="90"/>
      <c r="MLK64" s="90"/>
      <c r="MLL64" s="90"/>
      <c r="MLM64" s="90"/>
      <c r="MLN64" s="90"/>
      <c r="MLO64" s="90"/>
      <c r="MLP64" s="90"/>
      <c r="MLQ64" s="90"/>
      <c r="MLR64" s="90"/>
      <c r="MLS64" s="90"/>
      <c r="MLT64" s="90"/>
      <c r="MLU64" s="90"/>
      <c r="MLV64" s="90"/>
      <c r="MLW64" s="90"/>
      <c r="MLX64" s="90"/>
      <c r="MLY64" s="90"/>
      <c r="MLZ64" s="90"/>
      <c r="MMA64" s="90"/>
      <c r="MMB64" s="90"/>
      <c r="MMC64" s="90"/>
      <c r="MMD64" s="90"/>
      <c r="MME64" s="90"/>
      <c r="MMF64" s="90"/>
      <c r="MMG64" s="90"/>
      <c r="MMH64" s="90"/>
      <c r="MMI64" s="90"/>
      <c r="MMJ64" s="90"/>
      <c r="MMK64" s="90"/>
      <c r="MML64" s="90"/>
      <c r="MMM64" s="90"/>
      <c r="MMN64" s="90"/>
      <c r="MMO64" s="90"/>
      <c r="MMP64" s="90"/>
      <c r="MMQ64" s="90"/>
      <c r="MMR64" s="90"/>
      <c r="MMS64" s="90"/>
      <c r="MMT64" s="90"/>
      <c r="MMU64" s="90"/>
      <c r="MMV64" s="90"/>
      <c r="MMW64" s="90"/>
      <c r="MMX64" s="90"/>
      <c r="MMY64" s="90"/>
      <c r="MMZ64" s="90"/>
      <c r="MNA64" s="90"/>
      <c r="MNB64" s="90"/>
      <c r="MNC64" s="90"/>
      <c r="MND64" s="90"/>
      <c r="MNE64" s="90"/>
      <c r="MNF64" s="90"/>
      <c r="MNG64" s="90"/>
      <c r="MNH64" s="90"/>
      <c r="MNI64" s="90"/>
      <c r="MNJ64" s="90"/>
      <c r="MNK64" s="90"/>
      <c r="MNL64" s="90"/>
      <c r="MNM64" s="90"/>
      <c r="MNN64" s="90"/>
      <c r="MNO64" s="90"/>
      <c r="MNP64" s="90"/>
      <c r="MNQ64" s="90"/>
      <c r="MNR64" s="90"/>
      <c r="MNS64" s="90"/>
      <c r="MNT64" s="90"/>
      <c r="MNU64" s="90"/>
      <c r="MNV64" s="90"/>
      <c r="MNW64" s="90"/>
      <c r="MNX64" s="90"/>
      <c r="MNY64" s="90"/>
      <c r="MNZ64" s="90"/>
      <c r="MOA64" s="90"/>
      <c r="MOB64" s="90"/>
      <c r="MOC64" s="90"/>
      <c r="MOD64" s="90"/>
      <c r="MOE64" s="90"/>
      <c r="MOF64" s="90"/>
      <c r="MOG64" s="90"/>
      <c r="MOH64" s="90"/>
      <c r="MOI64" s="90"/>
      <c r="MOJ64" s="90"/>
      <c r="MOK64" s="90"/>
      <c r="MOL64" s="90"/>
      <c r="MOM64" s="90"/>
      <c r="MON64" s="90"/>
      <c r="MOO64" s="90"/>
      <c r="MOP64" s="90"/>
      <c r="MOQ64" s="90"/>
      <c r="MOR64" s="90"/>
      <c r="MOS64" s="90"/>
      <c r="MOT64" s="90"/>
      <c r="MOU64" s="90"/>
      <c r="MOV64" s="90"/>
      <c r="MOW64" s="90"/>
      <c r="MOX64" s="90"/>
      <c r="MOY64" s="90"/>
      <c r="MOZ64" s="90"/>
      <c r="MPA64" s="90"/>
      <c r="MPB64" s="90"/>
      <c r="MPC64" s="90"/>
      <c r="MPD64" s="90"/>
      <c r="MPE64" s="90"/>
      <c r="MPF64" s="90"/>
      <c r="MPG64" s="90"/>
      <c r="MPH64" s="90"/>
      <c r="MPI64" s="90"/>
      <c r="MPJ64" s="90"/>
      <c r="MPK64" s="90"/>
      <c r="MPL64" s="90"/>
      <c r="MPM64" s="90"/>
      <c r="MPN64" s="90"/>
      <c r="MPO64" s="90"/>
      <c r="MPP64" s="90"/>
      <c r="MPQ64" s="90"/>
      <c r="MPR64" s="90"/>
      <c r="MPS64" s="90"/>
      <c r="MPT64" s="90"/>
      <c r="MPU64" s="90"/>
      <c r="MPV64" s="90"/>
      <c r="MPW64" s="90"/>
      <c r="MPX64" s="90"/>
      <c r="MPY64" s="90"/>
      <c r="MPZ64" s="90"/>
      <c r="MQA64" s="90"/>
      <c r="MQB64" s="90"/>
      <c r="MQC64" s="90"/>
      <c r="MQD64" s="90"/>
      <c r="MQE64" s="90"/>
      <c r="MQF64" s="90"/>
      <c r="MQG64" s="90"/>
      <c r="MQH64" s="90"/>
      <c r="MQI64" s="90"/>
      <c r="MQJ64" s="90"/>
      <c r="MQK64" s="90"/>
      <c r="MQL64" s="90"/>
      <c r="MQM64" s="90"/>
      <c r="MQN64" s="90"/>
      <c r="MQO64" s="90"/>
      <c r="MQP64" s="90"/>
      <c r="MQQ64" s="90"/>
      <c r="MQR64" s="90"/>
      <c r="MQS64" s="90"/>
      <c r="MQT64" s="90"/>
      <c r="MQU64" s="90"/>
      <c r="MQV64" s="90"/>
      <c r="MQW64" s="90"/>
      <c r="MQX64" s="90"/>
      <c r="MQY64" s="90"/>
      <c r="MQZ64" s="90"/>
      <c r="MRA64" s="90"/>
      <c r="MRB64" s="90"/>
      <c r="MRC64" s="90"/>
      <c r="MRD64" s="90"/>
      <c r="MRE64" s="90"/>
      <c r="MRF64" s="90"/>
      <c r="MRG64" s="90"/>
      <c r="MRH64" s="90"/>
      <c r="MRI64" s="90"/>
      <c r="MRJ64" s="90"/>
      <c r="MRK64" s="90"/>
      <c r="MRL64" s="90"/>
      <c r="MRM64" s="90"/>
      <c r="MRN64" s="90"/>
      <c r="MRO64" s="90"/>
      <c r="MRP64" s="90"/>
      <c r="MRQ64" s="90"/>
      <c r="MRR64" s="90"/>
      <c r="MRS64" s="90"/>
      <c r="MRT64" s="90"/>
      <c r="MRU64" s="90"/>
      <c r="MRV64" s="90"/>
      <c r="MRW64" s="90"/>
      <c r="MRX64" s="90"/>
      <c r="MRY64" s="90"/>
      <c r="MRZ64" s="90"/>
      <c r="MSA64" s="90"/>
      <c r="MSB64" s="90"/>
      <c r="MSC64" s="90"/>
      <c r="MSD64" s="90"/>
      <c r="MSE64" s="90"/>
      <c r="MSF64" s="90"/>
      <c r="MSG64" s="90"/>
      <c r="MSH64" s="90"/>
      <c r="MSI64" s="90"/>
      <c r="MSJ64" s="90"/>
      <c r="MSK64" s="90"/>
      <c r="MSL64" s="90"/>
      <c r="MSM64" s="90"/>
      <c r="MSN64" s="90"/>
      <c r="MSO64" s="90"/>
      <c r="MSP64" s="90"/>
      <c r="MSQ64" s="90"/>
      <c r="MSR64" s="90"/>
      <c r="MSS64" s="90"/>
      <c r="MST64" s="90"/>
      <c r="MSU64" s="90"/>
      <c r="MSV64" s="90"/>
      <c r="MSW64" s="90"/>
      <c r="MSX64" s="90"/>
      <c r="MSY64" s="90"/>
      <c r="MSZ64" s="90"/>
      <c r="MTA64" s="90"/>
      <c r="MTB64" s="90"/>
      <c r="MTC64" s="90"/>
      <c r="MTD64" s="90"/>
      <c r="MTE64" s="90"/>
      <c r="MTF64" s="90"/>
      <c r="MTG64" s="90"/>
      <c r="MTH64" s="90"/>
      <c r="MTI64" s="90"/>
      <c r="MTJ64" s="90"/>
      <c r="MTK64" s="90"/>
      <c r="MTL64" s="90"/>
      <c r="MTM64" s="90"/>
      <c r="MTN64" s="90"/>
      <c r="MTO64" s="90"/>
      <c r="MTP64" s="90"/>
      <c r="MTQ64" s="90"/>
      <c r="MTR64" s="90"/>
      <c r="MTS64" s="90"/>
      <c r="MTT64" s="90"/>
      <c r="MTU64" s="90"/>
      <c r="MTV64" s="90"/>
      <c r="MTW64" s="90"/>
      <c r="MTX64" s="90"/>
      <c r="MTY64" s="90"/>
      <c r="MTZ64" s="90"/>
      <c r="MUA64" s="90"/>
      <c r="MUB64" s="90"/>
      <c r="MUC64" s="90"/>
      <c r="MUD64" s="90"/>
      <c r="MUE64" s="90"/>
      <c r="MUF64" s="90"/>
      <c r="MUG64" s="90"/>
      <c r="MUH64" s="90"/>
      <c r="MUI64" s="90"/>
      <c r="MUJ64" s="90"/>
      <c r="MUK64" s="90"/>
      <c r="MUL64" s="90"/>
      <c r="MUM64" s="90"/>
      <c r="MUN64" s="90"/>
      <c r="MUO64" s="90"/>
      <c r="MUP64" s="90"/>
      <c r="MUQ64" s="90"/>
      <c r="MUR64" s="90"/>
      <c r="MUS64" s="90"/>
      <c r="MUT64" s="90"/>
      <c r="MUU64" s="90"/>
      <c r="MUV64" s="90"/>
      <c r="MUW64" s="90"/>
      <c r="MUX64" s="90"/>
      <c r="MUY64" s="90"/>
      <c r="MUZ64" s="90"/>
      <c r="MVA64" s="90"/>
      <c r="MVB64" s="90"/>
      <c r="MVC64" s="90"/>
      <c r="MVD64" s="90"/>
      <c r="MVE64" s="90"/>
      <c r="MVF64" s="90"/>
      <c r="MVG64" s="90"/>
      <c r="MVH64" s="90"/>
      <c r="MVI64" s="90"/>
      <c r="MVJ64" s="90"/>
      <c r="MVK64" s="90"/>
      <c r="MVL64" s="90"/>
      <c r="MVM64" s="90"/>
      <c r="MVN64" s="90"/>
      <c r="MVO64" s="90"/>
      <c r="MVP64" s="90"/>
      <c r="MVQ64" s="90"/>
      <c r="MVR64" s="90"/>
      <c r="MVS64" s="90"/>
      <c r="MVT64" s="90"/>
      <c r="MVU64" s="90"/>
      <c r="MVV64" s="90"/>
      <c r="MVW64" s="90"/>
      <c r="MVX64" s="90"/>
      <c r="MVY64" s="90"/>
      <c r="MVZ64" s="90"/>
      <c r="MWA64" s="90"/>
      <c r="MWB64" s="90"/>
      <c r="MWC64" s="90"/>
      <c r="MWD64" s="90"/>
      <c r="MWE64" s="90"/>
      <c r="MWF64" s="90"/>
      <c r="MWG64" s="90"/>
      <c r="MWH64" s="90"/>
      <c r="MWI64" s="90"/>
      <c r="MWJ64" s="90"/>
      <c r="MWK64" s="90"/>
      <c r="MWL64" s="90"/>
      <c r="MWM64" s="90"/>
      <c r="MWN64" s="90"/>
      <c r="MWO64" s="90"/>
      <c r="MWP64" s="90"/>
      <c r="MWQ64" s="90"/>
      <c r="MWR64" s="90"/>
      <c r="MWS64" s="90"/>
      <c r="MWT64" s="90"/>
      <c r="MWU64" s="90"/>
      <c r="MWV64" s="90"/>
      <c r="MWW64" s="90"/>
      <c r="MWX64" s="90"/>
      <c r="MWY64" s="90"/>
      <c r="MWZ64" s="90"/>
      <c r="MXA64" s="90"/>
      <c r="MXB64" s="90"/>
      <c r="MXC64" s="90"/>
      <c r="MXD64" s="90"/>
      <c r="MXE64" s="90"/>
      <c r="MXF64" s="90"/>
      <c r="MXG64" s="90"/>
      <c r="MXH64" s="90"/>
      <c r="MXI64" s="90"/>
      <c r="MXJ64" s="90"/>
      <c r="MXK64" s="90"/>
      <c r="MXL64" s="90"/>
      <c r="MXM64" s="90"/>
      <c r="MXN64" s="90"/>
      <c r="MXO64" s="90"/>
      <c r="MXP64" s="90"/>
      <c r="MXQ64" s="90"/>
      <c r="MXR64" s="90"/>
      <c r="MXS64" s="90"/>
      <c r="MXT64" s="90"/>
      <c r="MXU64" s="90"/>
      <c r="MXV64" s="90"/>
      <c r="MXW64" s="90"/>
      <c r="MXX64" s="90"/>
      <c r="MXY64" s="90"/>
      <c r="MXZ64" s="90"/>
      <c r="MYA64" s="90"/>
      <c r="MYB64" s="90"/>
      <c r="MYC64" s="90"/>
      <c r="MYD64" s="90"/>
      <c r="MYE64" s="90"/>
      <c r="MYF64" s="90"/>
      <c r="MYG64" s="90"/>
      <c r="MYH64" s="90"/>
      <c r="MYI64" s="90"/>
      <c r="MYJ64" s="90"/>
      <c r="MYK64" s="90"/>
      <c r="MYL64" s="90"/>
      <c r="MYM64" s="90"/>
      <c r="MYN64" s="90"/>
      <c r="MYO64" s="90"/>
      <c r="MYP64" s="90"/>
      <c r="MYQ64" s="90"/>
      <c r="MYR64" s="90"/>
      <c r="MYS64" s="90"/>
      <c r="MYT64" s="90"/>
      <c r="MYU64" s="90"/>
      <c r="MYV64" s="90"/>
      <c r="MYW64" s="90"/>
      <c r="MYX64" s="90"/>
      <c r="MYY64" s="90"/>
      <c r="MYZ64" s="90"/>
      <c r="MZA64" s="90"/>
      <c r="MZB64" s="90"/>
      <c r="MZC64" s="90"/>
      <c r="MZD64" s="90"/>
      <c r="MZE64" s="90"/>
      <c r="MZF64" s="90"/>
      <c r="MZG64" s="90"/>
      <c r="MZH64" s="90"/>
      <c r="MZI64" s="90"/>
      <c r="MZJ64" s="90"/>
      <c r="MZK64" s="90"/>
      <c r="MZL64" s="90"/>
      <c r="MZM64" s="90"/>
      <c r="MZN64" s="90"/>
      <c r="MZO64" s="90"/>
      <c r="MZP64" s="90"/>
      <c r="MZQ64" s="90"/>
      <c r="MZR64" s="90"/>
      <c r="MZS64" s="90"/>
      <c r="MZT64" s="90"/>
      <c r="MZU64" s="90"/>
      <c r="MZV64" s="90"/>
      <c r="MZW64" s="90"/>
      <c r="MZX64" s="90"/>
      <c r="MZY64" s="90"/>
      <c r="MZZ64" s="90"/>
      <c r="NAA64" s="90"/>
      <c r="NAB64" s="90"/>
      <c r="NAC64" s="90"/>
      <c r="NAD64" s="90"/>
      <c r="NAE64" s="90"/>
      <c r="NAF64" s="90"/>
      <c r="NAG64" s="90"/>
      <c r="NAH64" s="90"/>
      <c r="NAI64" s="90"/>
      <c r="NAJ64" s="90"/>
      <c r="NAK64" s="90"/>
      <c r="NAL64" s="90"/>
      <c r="NAM64" s="90"/>
      <c r="NAN64" s="90"/>
      <c r="NAO64" s="90"/>
      <c r="NAP64" s="90"/>
      <c r="NAQ64" s="90"/>
      <c r="NAR64" s="90"/>
      <c r="NAS64" s="90"/>
      <c r="NAT64" s="90"/>
      <c r="NAU64" s="90"/>
      <c r="NAV64" s="90"/>
      <c r="NAW64" s="90"/>
      <c r="NAX64" s="90"/>
      <c r="NAY64" s="90"/>
      <c r="NAZ64" s="90"/>
      <c r="NBA64" s="90"/>
      <c r="NBB64" s="90"/>
      <c r="NBC64" s="90"/>
      <c r="NBD64" s="90"/>
      <c r="NBE64" s="90"/>
      <c r="NBF64" s="90"/>
      <c r="NBG64" s="90"/>
      <c r="NBH64" s="90"/>
      <c r="NBI64" s="90"/>
      <c r="NBJ64" s="90"/>
      <c r="NBK64" s="90"/>
      <c r="NBL64" s="90"/>
      <c r="NBM64" s="90"/>
      <c r="NBN64" s="90"/>
      <c r="NBO64" s="90"/>
      <c r="NBP64" s="90"/>
      <c r="NBQ64" s="90"/>
      <c r="NBR64" s="90"/>
      <c r="NBS64" s="90"/>
      <c r="NBT64" s="90"/>
      <c r="NBU64" s="90"/>
      <c r="NBV64" s="90"/>
      <c r="NBW64" s="90"/>
      <c r="NBX64" s="90"/>
      <c r="NBY64" s="90"/>
      <c r="NBZ64" s="90"/>
      <c r="NCA64" s="90"/>
      <c r="NCB64" s="90"/>
      <c r="NCC64" s="90"/>
      <c r="NCD64" s="90"/>
      <c r="NCE64" s="90"/>
      <c r="NCF64" s="90"/>
      <c r="NCG64" s="90"/>
      <c r="NCH64" s="90"/>
      <c r="NCI64" s="90"/>
      <c r="NCJ64" s="90"/>
      <c r="NCK64" s="90"/>
      <c r="NCL64" s="90"/>
      <c r="NCM64" s="90"/>
      <c r="NCN64" s="90"/>
      <c r="NCO64" s="90"/>
      <c r="NCP64" s="90"/>
      <c r="NCQ64" s="90"/>
      <c r="NCR64" s="90"/>
      <c r="NCS64" s="90"/>
      <c r="NCT64" s="90"/>
      <c r="NCU64" s="90"/>
      <c r="NCV64" s="90"/>
      <c r="NCW64" s="90"/>
      <c r="NCX64" s="90"/>
      <c r="NCY64" s="90"/>
      <c r="NCZ64" s="90"/>
      <c r="NDA64" s="90"/>
      <c r="NDB64" s="90"/>
      <c r="NDC64" s="90"/>
      <c r="NDD64" s="90"/>
      <c r="NDE64" s="90"/>
      <c r="NDF64" s="90"/>
      <c r="NDG64" s="90"/>
      <c r="NDH64" s="90"/>
      <c r="NDI64" s="90"/>
      <c r="NDJ64" s="90"/>
      <c r="NDK64" s="90"/>
      <c r="NDL64" s="90"/>
      <c r="NDM64" s="90"/>
      <c r="NDN64" s="90"/>
      <c r="NDO64" s="90"/>
      <c r="NDP64" s="90"/>
      <c r="NDQ64" s="90"/>
      <c r="NDR64" s="90"/>
      <c r="NDS64" s="90"/>
      <c r="NDT64" s="90"/>
      <c r="NDU64" s="90"/>
      <c r="NDV64" s="90"/>
      <c r="NDW64" s="90"/>
      <c r="NDX64" s="90"/>
      <c r="NDY64" s="90"/>
      <c r="NDZ64" s="90"/>
      <c r="NEA64" s="90"/>
      <c r="NEB64" s="90"/>
      <c r="NEC64" s="90"/>
      <c r="NED64" s="90"/>
      <c r="NEE64" s="90"/>
      <c r="NEF64" s="90"/>
      <c r="NEG64" s="90"/>
      <c r="NEH64" s="90"/>
      <c r="NEI64" s="90"/>
      <c r="NEJ64" s="90"/>
      <c r="NEK64" s="90"/>
      <c r="NEL64" s="90"/>
      <c r="NEM64" s="90"/>
      <c r="NEN64" s="90"/>
      <c r="NEO64" s="90"/>
      <c r="NEP64" s="90"/>
      <c r="NEQ64" s="90"/>
      <c r="NER64" s="90"/>
      <c r="NES64" s="90"/>
      <c r="NET64" s="90"/>
      <c r="NEU64" s="90"/>
      <c r="NEV64" s="90"/>
      <c r="NEW64" s="90"/>
      <c r="NEX64" s="90"/>
      <c r="NEY64" s="90"/>
      <c r="NEZ64" s="90"/>
      <c r="NFA64" s="90"/>
      <c r="NFB64" s="90"/>
      <c r="NFC64" s="90"/>
      <c r="NFD64" s="90"/>
      <c r="NFE64" s="90"/>
      <c r="NFF64" s="90"/>
      <c r="NFG64" s="90"/>
      <c r="NFH64" s="90"/>
      <c r="NFI64" s="90"/>
      <c r="NFJ64" s="90"/>
      <c r="NFK64" s="90"/>
      <c r="NFL64" s="90"/>
      <c r="NFM64" s="90"/>
      <c r="NFN64" s="90"/>
      <c r="NFO64" s="90"/>
      <c r="NFP64" s="90"/>
      <c r="NFQ64" s="90"/>
      <c r="NFR64" s="90"/>
      <c r="NFS64" s="90"/>
      <c r="NFT64" s="90"/>
      <c r="NFU64" s="90"/>
      <c r="NFV64" s="90"/>
      <c r="NFW64" s="90"/>
      <c r="NFX64" s="90"/>
      <c r="NFY64" s="90"/>
      <c r="NFZ64" s="90"/>
      <c r="NGA64" s="90"/>
      <c r="NGB64" s="90"/>
      <c r="NGC64" s="90"/>
      <c r="NGD64" s="90"/>
      <c r="NGE64" s="90"/>
      <c r="NGF64" s="90"/>
      <c r="NGG64" s="90"/>
      <c r="NGH64" s="90"/>
      <c r="NGI64" s="90"/>
      <c r="NGJ64" s="90"/>
      <c r="NGK64" s="90"/>
      <c r="NGL64" s="90"/>
      <c r="NGM64" s="90"/>
      <c r="NGN64" s="90"/>
      <c r="NGO64" s="90"/>
      <c r="NGP64" s="90"/>
      <c r="NGQ64" s="90"/>
      <c r="NGR64" s="90"/>
      <c r="NGS64" s="90"/>
      <c r="NGT64" s="90"/>
      <c r="NGU64" s="90"/>
      <c r="NGV64" s="90"/>
      <c r="NGW64" s="90"/>
      <c r="NGX64" s="90"/>
      <c r="NGY64" s="90"/>
      <c r="NGZ64" s="90"/>
      <c r="NHA64" s="90"/>
      <c r="NHB64" s="90"/>
      <c r="NHC64" s="90"/>
      <c r="NHD64" s="90"/>
      <c r="NHE64" s="90"/>
      <c r="NHF64" s="90"/>
      <c r="NHG64" s="90"/>
      <c r="NHH64" s="90"/>
      <c r="NHI64" s="90"/>
      <c r="NHJ64" s="90"/>
      <c r="NHK64" s="90"/>
      <c r="NHL64" s="90"/>
      <c r="NHM64" s="90"/>
      <c r="NHN64" s="90"/>
      <c r="NHO64" s="90"/>
      <c r="NHP64" s="90"/>
      <c r="NHQ64" s="90"/>
      <c r="NHR64" s="90"/>
      <c r="NHS64" s="90"/>
      <c r="NHT64" s="90"/>
      <c r="NHU64" s="90"/>
      <c r="NHV64" s="90"/>
      <c r="NHW64" s="90"/>
      <c r="NHX64" s="90"/>
      <c r="NHY64" s="90"/>
      <c r="NHZ64" s="90"/>
      <c r="NIA64" s="90"/>
      <c r="NIB64" s="90"/>
      <c r="NIC64" s="90"/>
      <c r="NID64" s="90"/>
      <c r="NIE64" s="90"/>
      <c r="NIF64" s="90"/>
      <c r="NIG64" s="90"/>
      <c r="NIH64" s="90"/>
      <c r="NII64" s="90"/>
      <c r="NIJ64" s="90"/>
      <c r="NIK64" s="90"/>
      <c r="NIL64" s="90"/>
      <c r="NIM64" s="90"/>
      <c r="NIN64" s="90"/>
      <c r="NIO64" s="90"/>
      <c r="NIP64" s="90"/>
      <c r="NIQ64" s="90"/>
      <c r="NIR64" s="90"/>
      <c r="NIS64" s="90"/>
      <c r="NIT64" s="90"/>
      <c r="NIU64" s="90"/>
      <c r="NIV64" s="90"/>
      <c r="NIW64" s="90"/>
      <c r="NIX64" s="90"/>
      <c r="NIY64" s="90"/>
      <c r="NIZ64" s="90"/>
      <c r="NJA64" s="90"/>
      <c r="NJB64" s="90"/>
      <c r="NJC64" s="90"/>
      <c r="NJD64" s="90"/>
      <c r="NJE64" s="90"/>
      <c r="NJF64" s="90"/>
      <c r="NJG64" s="90"/>
      <c r="NJH64" s="90"/>
      <c r="NJI64" s="90"/>
      <c r="NJJ64" s="90"/>
      <c r="NJK64" s="90"/>
      <c r="NJL64" s="90"/>
      <c r="NJM64" s="90"/>
      <c r="NJN64" s="90"/>
      <c r="NJO64" s="90"/>
      <c r="NJP64" s="90"/>
      <c r="NJQ64" s="90"/>
      <c r="NJR64" s="90"/>
      <c r="NJS64" s="90"/>
      <c r="NJT64" s="90"/>
      <c r="NJU64" s="90"/>
      <c r="NJV64" s="90"/>
      <c r="NJW64" s="90"/>
      <c r="NJX64" s="90"/>
      <c r="NJY64" s="90"/>
      <c r="NJZ64" s="90"/>
      <c r="NKA64" s="90"/>
      <c r="NKB64" s="90"/>
      <c r="NKC64" s="90"/>
      <c r="NKD64" s="90"/>
      <c r="NKE64" s="90"/>
      <c r="NKF64" s="90"/>
      <c r="NKG64" s="90"/>
      <c r="NKH64" s="90"/>
      <c r="NKI64" s="90"/>
      <c r="NKJ64" s="90"/>
      <c r="NKK64" s="90"/>
      <c r="NKL64" s="90"/>
      <c r="NKM64" s="90"/>
      <c r="NKN64" s="90"/>
      <c r="NKO64" s="90"/>
      <c r="NKP64" s="90"/>
      <c r="NKQ64" s="90"/>
      <c r="NKR64" s="90"/>
      <c r="NKS64" s="90"/>
      <c r="NKT64" s="90"/>
      <c r="NKU64" s="90"/>
      <c r="NKV64" s="90"/>
      <c r="NKW64" s="90"/>
      <c r="NKX64" s="90"/>
      <c r="NKY64" s="90"/>
      <c r="NKZ64" s="90"/>
      <c r="NLA64" s="90"/>
      <c r="NLB64" s="90"/>
      <c r="NLC64" s="90"/>
      <c r="NLD64" s="90"/>
      <c r="NLE64" s="90"/>
      <c r="NLF64" s="90"/>
      <c r="NLG64" s="90"/>
      <c r="NLH64" s="90"/>
      <c r="NLI64" s="90"/>
      <c r="NLJ64" s="90"/>
      <c r="NLK64" s="90"/>
      <c r="NLL64" s="90"/>
      <c r="NLM64" s="90"/>
      <c r="NLN64" s="90"/>
      <c r="NLO64" s="90"/>
      <c r="NLP64" s="90"/>
      <c r="NLQ64" s="90"/>
      <c r="NLR64" s="90"/>
      <c r="NLS64" s="90"/>
      <c r="NLT64" s="90"/>
      <c r="NLU64" s="90"/>
      <c r="NLV64" s="90"/>
      <c r="NLW64" s="90"/>
      <c r="NLX64" s="90"/>
      <c r="NLY64" s="90"/>
      <c r="NLZ64" s="90"/>
      <c r="NMA64" s="90"/>
      <c r="NMB64" s="90"/>
      <c r="NMC64" s="90"/>
      <c r="NMD64" s="90"/>
      <c r="NME64" s="90"/>
      <c r="NMF64" s="90"/>
      <c r="NMG64" s="90"/>
      <c r="NMH64" s="90"/>
      <c r="NMI64" s="90"/>
      <c r="NMJ64" s="90"/>
      <c r="NMK64" s="90"/>
      <c r="NML64" s="90"/>
      <c r="NMM64" s="90"/>
      <c r="NMN64" s="90"/>
      <c r="NMO64" s="90"/>
      <c r="NMP64" s="90"/>
      <c r="NMQ64" s="90"/>
      <c r="NMR64" s="90"/>
      <c r="NMS64" s="90"/>
      <c r="NMT64" s="90"/>
      <c r="NMU64" s="90"/>
      <c r="NMV64" s="90"/>
      <c r="NMW64" s="90"/>
      <c r="NMX64" s="90"/>
      <c r="NMY64" s="90"/>
      <c r="NMZ64" s="90"/>
      <c r="NNA64" s="90"/>
      <c r="NNB64" s="90"/>
      <c r="NNC64" s="90"/>
      <c r="NND64" s="90"/>
      <c r="NNE64" s="90"/>
      <c r="NNF64" s="90"/>
      <c r="NNG64" s="90"/>
      <c r="NNH64" s="90"/>
      <c r="NNI64" s="90"/>
      <c r="NNJ64" s="90"/>
      <c r="NNK64" s="90"/>
      <c r="NNL64" s="90"/>
      <c r="NNM64" s="90"/>
      <c r="NNN64" s="90"/>
      <c r="NNO64" s="90"/>
      <c r="NNP64" s="90"/>
      <c r="NNQ64" s="90"/>
      <c r="NNR64" s="90"/>
      <c r="NNS64" s="90"/>
      <c r="NNT64" s="90"/>
      <c r="NNU64" s="90"/>
      <c r="NNV64" s="90"/>
      <c r="NNW64" s="90"/>
      <c r="NNX64" s="90"/>
      <c r="NNY64" s="90"/>
      <c r="NNZ64" s="90"/>
      <c r="NOA64" s="90"/>
      <c r="NOB64" s="90"/>
      <c r="NOC64" s="90"/>
      <c r="NOD64" s="90"/>
      <c r="NOE64" s="90"/>
      <c r="NOF64" s="90"/>
      <c r="NOG64" s="90"/>
      <c r="NOH64" s="90"/>
      <c r="NOI64" s="90"/>
      <c r="NOJ64" s="90"/>
      <c r="NOK64" s="90"/>
      <c r="NOL64" s="90"/>
      <c r="NOM64" s="90"/>
      <c r="NON64" s="90"/>
      <c r="NOO64" s="90"/>
      <c r="NOP64" s="90"/>
      <c r="NOQ64" s="90"/>
      <c r="NOR64" s="90"/>
      <c r="NOS64" s="90"/>
      <c r="NOT64" s="90"/>
      <c r="NOU64" s="90"/>
      <c r="NOV64" s="90"/>
      <c r="NOW64" s="90"/>
      <c r="NOX64" s="90"/>
      <c r="NOY64" s="90"/>
      <c r="NOZ64" s="90"/>
      <c r="NPA64" s="90"/>
      <c r="NPB64" s="90"/>
      <c r="NPC64" s="90"/>
      <c r="NPD64" s="90"/>
      <c r="NPE64" s="90"/>
      <c r="NPF64" s="90"/>
      <c r="NPG64" s="90"/>
      <c r="NPH64" s="90"/>
      <c r="NPI64" s="90"/>
      <c r="NPJ64" s="90"/>
      <c r="NPK64" s="90"/>
      <c r="NPL64" s="90"/>
      <c r="NPM64" s="90"/>
      <c r="NPN64" s="90"/>
      <c r="NPO64" s="90"/>
      <c r="NPP64" s="90"/>
      <c r="NPQ64" s="90"/>
      <c r="NPR64" s="90"/>
      <c r="NPS64" s="90"/>
      <c r="NPT64" s="90"/>
      <c r="NPU64" s="90"/>
      <c r="NPV64" s="90"/>
      <c r="NPW64" s="90"/>
      <c r="NPX64" s="90"/>
      <c r="NPY64" s="90"/>
      <c r="NPZ64" s="90"/>
      <c r="NQA64" s="90"/>
      <c r="NQB64" s="90"/>
      <c r="NQC64" s="90"/>
      <c r="NQD64" s="90"/>
      <c r="NQE64" s="90"/>
      <c r="NQF64" s="90"/>
      <c r="NQG64" s="90"/>
      <c r="NQH64" s="90"/>
      <c r="NQI64" s="90"/>
      <c r="NQJ64" s="90"/>
      <c r="NQK64" s="90"/>
      <c r="NQL64" s="90"/>
      <c r="NQM64" s="90"/>
      <c r="NQN64" s="90"/>
      <c r="NQO64" s="90"/>
      <c r="NQP64" s="90"/>
      <c r="NQQ64" s="90"/>
      <c r="NQR64" s="90"/>
      <c r="NQS64" s="90"/>
      <c r="NQT64" s="90"/>
      <c r="NQU64" s="90"/>
      <c r="NQV64" s="90"/>
      <c r="NQW64" s="90"/>
      <c r="NQX64" s="90"/>
      <c r="NQY64" s="90"/>
      <c r="NQZ64" s="90"/>
      <c r="NRA64" s="90"/>
      <c r="NRB64" s="90"/>
      <c r="NRC64" s="90"/>
      <c r="NRD64" s="90"/>
      <c r="NRE64" s="90"/>
      <c r="NRF64" s="90"/>
      <c r="NRG64" s="90"/>
      <c r="NRH64" s="90"/>
      <c r="NRI64" s="90"/>
      <c r="NRJ64" s="90"/>
      <c r="NRK64" s="90"/>
      <c r="NRL64" s="90"/>
      <c r="NRM64" s="90"/>
      <c r="NRN64" s="90"/>
      <c r="NRO64" s="90"/>
      <c r="NRP64" s="90"/>
      <c r="NRQ64" s="90"/>
      <c r="NRR64" s="90"/>
      <c r="NRS64" s="90"/>
      <c r="NRT64" s="90"/>
      <c r="NRU64" s="90"/>
      <c r="NRV64" s="90"/>
      <c r="NRW64" s="90"/>
      <c r="NRX64" s="90"/>
      <c r="NRY64" s="90"/>
      <c r="NRZ64" s="90"/>
      <c r="NSA64" s="90"/>
      <c r="NSB64" s="90"/>
      <c r="NSC64" s="90"/>
      <c r="NSD64" s="90"/>
      <c r="NSE64" s="90"/>
      <c r="NSF64" s="90"/>
      <c r="NSG64" s="90"/>
      <c r="NSH64" s="90"/>
      <c r="NSI64" s="90"/>
      <c r="NSJ64" s="90"/>
      <c r="NSK64" s="90"/>
      <c r="NSL64" s="90"/>
      <c r="NSM64" s="90"/>
      <c r="NSN64" s="90"/>
      <c r="NSO64" s="90"/>
      <c r="NSP64" s="90"/>
      <c r="NSQ64" s="90"/>
      <c r="NSR64" s="90"/>
      <c r="NSS64" s="90"/>
      <c r="NST64" s="90"/>
      <c r="NSU64" s="90"/>
      <c r="NSV64" s="90"/>
      <c r="NSW64" s="90"/>
      <c r="NSX64" s="90"/>
      <c r="NSY64" s="90"/>
      <c r="NSZ64" s="90"/>
      <c r="NTA64" s="90"/>
      <c r="NTB64" s="90"/>
      <c r="NTC64" s="90"/>
      <c r="NTD64" s="90"/>
      <c r="NTE64" s="90"/>
      <c r="NTF64" s="90"/>
      <c r="NTG64" s="90"/>
      <c r="NTH64" s="90"/>
      <c r="NTI64" s="90"/>
      <c r="NTJ64" s="90"/>
      <c r="NTK64" s="90"/>
      <c r="NTL64" s="90"/>
      <c r="NTM64" s="90"/>
      <c r="NTN64" s="90"/>
      <c r="NTO64" s="90"/>
      <c r="NTP64" s="90"/>
      <c r="NTQ64" s="90"/>
      <c r="NTR64" s="90"/>
      <c r="NTS64" s="90"/>
      <c r="NTT64" s="90"/>
      <c r="NTU64" s="90"/>
      <c r="NTV64" s="90"/>
      <c r="NTW64" s="90"/>
      <c r="NTX64" s="90"/>
      <c r="NTY64" s="90"/>
      <c r="NTZ64" s="90"/>
      <c r="NUA64" s="90"/>
      <c r="NUB64" s="90"/>
      <c r="NUC64" s="90"/>
      <c r="NUD64" s="90"/>
      <c r="NUE64" s="90"/>
      <c r="NUF64" s="90"/>
      <c r="NUG64" s="90"/>
      <c r="NUH64" s="90"/>
      <c r="NUI64" s="90"/>
      <c r="NUJ64" s="90"/>
      <c r="NUK64" s="90"/>
      <c r="NUL64" s="90"/>
      <c r="NUM64" s="90"/>
      <c r="NUN64" s="90"/>
      <c r="NUO64" s="90"/>
      <c r="NUP64" s="90"/>
      <c r="NUQ64" s="90"/>
      <c r="NUR64" s="90"/>
      <c r="NUS64" s="90"/>
      <c r="NUT64" s="90"/>
      <c r="NUU64" s="90"/>
      <c r="NUV64" s="90"/>
      <c r="NUW64" s="90"/>
      <c r="NUX64" s="90"/>
      <c r="NUY64" s="90"/>
      <c r="NUZ64" s="90"/>
      <c r="NVA64" s="90"/>
      <c r="NVB64" s="90"/>
      <c r="NVC64" s="90"/>
      <c r="NVD64" s="90"/>
      <c r="NVE64" s="90"/>
      <c r="NVF64" s="90"/>
      <c r="NVG64" s="90"/>
      <c r="NVH64" s="90"/>
      <c r="NVI64" s="90"/>
      <c r="NVJ64" s="90"/>
      <c r="NVK64" s="90"/>
      <c r="NVL64" s="90"/>
      <c r="NVM64" s="90"/>
      <c r="NVN64" s="90"/>
      <c r="NVO64" s="90"/>
      <c r="NVP64" s="90"/>
      <c r="NVQ64" s="90"/>
      <c r="NVR64" s="90"/>
      <c r="NVS64" s="90"/>
      <c r="NVT64" s="90"/>
      <c r="NVU64" s="90"/>
      <c r="NVV64" s="90"/>
      <c r="NVW64" s="90"/>
      <c r="NVX64" s="90"/>
      <c r="NVY64" s="90"/>
      <c r="NVZ64" s="90"/>
      <c r="NWA64" s="90"/>
      <c r="NWB64" s="90"/>
      <c r="NWC64" s="90"/>
      <c r="NWD64" s="90"/>
      <c r="NWE64" s="90"/>
      <c r="NWF64" s="90"/>
      <c r="NWG64" s="90"/>
      <c r="NWH64" s="90"/>
      <c r="NWI64" s="90"/>
      <c r="NWJ64" s="90"/>
      <c r="NWK64" s="90"/>
      <c r="NWL64" s="90"/>
      <c r="NWM64" s="90"/>
      <c r="NWN64" s="90"/>
      <c r="NWO64" s="90"/>
      <c r="NWP64" s="90"/>
      <c r="NWQ64" s="90"/>
      <c r="NWR64" s="90"/>
      <c r="NWS64" s="90"/>
      <c r="NWT64" s="90"/>
      <c r="NWU64" s="90"/>
      <c r="NWV64" s="90"/>
      <c r="NWW64" s="90"/>
      <c r="NWX64" s="90"/>
      <c r="NWY64" s="90"/>
      <c r="NWZ64" s="90"/>
      <c r="NXA64" s="90"/>
      <c r="NXB64" s="90"/>
      <c r="NXC64" s="90"/>
      <c r="NXD64" s="90"/>
      <c r="NXE64" s="90"/>
      <c r="NXF64" s="90"/>
      <c r="NXG64" s="90"/>
      <c r="NXH64" s="90"/>
      <c r="NXI64" s="90"/>
      <c r="NXJ64" s="90"/>
      <c r="NXK64" s="90"/>
      <c r="NXL64" s="90"/>
      <c r="NXM64" s="90"/>
      <c r="NXN64" s="90"/>
      <c r="NXO64" s="90"/>
      <c r="NXP64" s="90"/>
      <c r="NXQ64" s="90"/>
      <c r="NXR64" s="90"/>
      <c r="NXS64" s="90"/>
      <c r="NXT64" s="90"/>
      <c r="NXU64" s="90"/>
      <c r="NXV64" s="90"/>
      <c r="NXW64" s="90"/>
      <c r="NXX64" s="90"/>
      <c r="NXY64" s="90"/>
      <c r="NXZ64" s="90"/>
      <c r="NYA64" s="90"/>
      <c r="NYB64" s="90"/>
      <c r="NYC64" s="90"/>
      <c r="NYD64" s="90"/>
      <c r="NYE64" s="90"/>
      <c r="NYF64" s="90"/>
      <c r="NYG64" s="90"/>
      <c r="NYH64" s="90"/>
      <c r="NYI64" s="90"/>
      <c r="NYJ64" s="90"/>
      <c r="NYK64" s="90"/>
      <c r="NYL64" s="90"/>
      <c r="NYM64" s="90"/>
      <c r="NYN64" s="90"/>
      <c r="NYO64" s="90"/>
      <c r="NYP64" s="90"/>
      <c r="NYQ64" s="90"/>
      <c r="NYR64" s="90"/>
      <c r="NYS64" s="90"/>
      <c r="NYT64" s="90"/>
      <c r="NYU64" s="90"/>
      <c r="NYV64" s="90"/>
      <c r="NYW64" s="90"/>
      <c r="NYX64" s="90"/>
      <c r="NYY64" s="90"/>
      <c r="NYZ64" s="90"/>
      <c r="NZA64" s="90"/>
      <c r="NZB64" s="90"/>
      <c r="NZC64" s="90"/>
      <c r="NZD64" s="90"/>
      <c r="NZE64" s="90"/>
      <c r="NZF64" s="90"/>
      <c r="NZG64" s="90"/>
      <c r="NZH64" s="90"/>
      <c r="NZI64" s="90"/>
      <c r="NZJ64" s="90"/>
      <c r="NZK64" s="90"/>
      <c r="NZL64" s="90"/>
      <c r="NZM64" s="90"/>
      <c r="NZN64" s="90"/>
      <c r="NZO64" s="90"/>
      <c r="NZP64" s="90"/>
      <c r="NZQ64" s="90"/>
      <c r="NZR64" s="90"/>
      <c r="NZS64" s="90"/>
      <c r="NZT64" s="90"/>
      <c r="NZU64" s="90"/>
      <c r="NZV64" s="90"/>
      <c r="NZW64" s="90"/>
      <c r="NZX64" s="90"/>
      <c r="NZY64" s="90"/>
      <c r="NZZ64" s="90"/>
      <c r="OAA64" s="90"/>
      <c r="OAB64" s="90"/>
      <c r="OAC64" s="90"/>
      <c r="OAD64" s="90"/>
      <c r="OAE64" s="90"/>
      <c r="OAF64" s="90"/>
      <c r="OAG64" s="90"/>
      <c r="OAH64" s="90"/>
      <c r="OAI64" s="90"/>
      <c r="OAJ64" s="90"/>
      <c r="OAK64" s="90"/>
      <c r="OAL64" s="90"/>
      <c r="OAM64" s="90"/>
      <c r="OAN64" s="90"/>
      <c r="OAO64" s="90"/>
      <c r="OAP64" s="90"/>
      <c r="OAQ64" s="90"/>
      <c r="OAR64" s="90"/>
      <c r="OAS64" s="90"/>
      <c r="OAT64" s="90"/>
      <c r="OAU64" s="90"/>
      <c r="OAV64" s="90"/>
      <c r="OAW64" s="90"/>
      <c r="OAX64" s="90"/>
      <c r="OAY64" s="90"/>
      <c r="OAZ64" s="90"/>
      <c r="OBA64" s="90"/>
      <c r="OBB64" s="90"/>
      <c r="OBC64" s="90"/>
      <c r="OBD64" s="90"/>
      <c r="OBE64" s="90"/>
      <c r="OBF64" s="90"/>
      <c r="OBG64" s="90"/>
      <c r="OBH64" s="90"/>
      <c r="OBI64" s="90"/>
      <c r="OBJ64" s="90"/>
      <c r="OBK64" s="90"/>
      <c r="OBL64" s="90"/>
      <c r="OBM64" s="90"/>
      <c r="OBN64" s="90"/>
      <c r="OBO64" s="90"/>
      <c r="OBP64" s="90"/>
      <c r="OBQ64" s="90"/>
      <c r="OBR64" s="90"/>
      <c r="OBS64" s="90"/>
      <c r="OBT64" s="90"/>
      <c r="OBU64" s="90"/>
      <c r="OBV64" s="90"/>
      <c r="OBW64" s="90"/>
      <c r="OBX64" s="90"/>
      <c r="OBY64" s="90"/>
      <c r="OBZ64" s="90"/>
      <c r="OCA64" s="90"/>
      <c r="OCB64" s="90"/>
      <c r="OCC64" s="90"/>
      <c r="OCD64" s="90"/>
      <c r="OCE64" s="90"/>
      <c r="OCF64" s="90"/>
      <c r="OCG64" s="90"/>
      <c r="OCH64" s="90"/>
      <c r="OCI64" s="90"/>
      <c r="OCJ64" s="90"/>
      <c r="OCK64" s="90"/>
      <c r="OCL64" s="90"/>
      <c r="OCM64" s="90"/>
      <c r="OCN64" s="90"/>
      <c r="OCO64" s="90"/>
      <c r="OCP64" s="90"/>
      <c r="OCQ64" s="90"/>
      <c r="OCR64" s="90"/>
      <c r="OCS64" s="90"/>
      <c r="OCT64" s="90"/>
      <c r="OCU64" s="90"/>
      <c r="OCV64" s="90"/>
      <c r="OCW64" s="90"/>
      <c r="OCX64" s="90"/>
      <c r="OCY64" s="90"/>
      <c r="OCZ64" s="90"/>
      <c r="ODA64" s="90"/>
      <c r="ODB64" s="90"/>
      <c r="ODC64" s="90"/>
      <c r="ODD64" s="90"/>
      <c r="ODE64" s="90"/>
      <c r="ODF64" s="90"/>
      <c r="ODG64" s="90"/>
      <c r="ODH64" s="90"/>
      <c r="ODI64" s="90"/>
      <c r="ODJ64" s="90"/>
      <c r="ODK64" s="90"/>
      <c r="ODL64" s="90"/>
      <c r="ODM64" s="90"/>
      <c r="ODN64" s="90"/>
      <c r="ODO64" s="90"/>
      <c r="ODP64" s="90"/>
      <c r="ODQ64" s="90"/>
      <c r="ODR64" s="90"/>
      <c r="ODS64" s="90"/>
      <c r="ODT64" s="90"/>
      <c r="ODU64" s="90"/>
      <c r="ODV64" s="90"/>
      <c r="ODW64" s="90"/>
      <c r="ODX64" s="90"/>
      <c r="ODY64" s="90"/>
      <c r="ODZ64" s="90"/>
      <c r="OEA64" s="90"/>
      <c r="OEB64" s="90"/>
      <c r="OEC64" s="90"/>
      <c r="OED64" s="90"/>
      <c r="OEE64" s="90"/>
      <c r="OEF64" s="90"/>
      <c r="OEG64" s="90"/>
      <c r="OEH64" s="90"/>
      <c r="OEI64" s="90"/>
      <c r="OEJ64" s="90"/>
      <c r="OEK64" s="90"/>
      <c r="OEL64" s="90"/>
      <c r="OEM64" s="90"/>
      <c r="OEN64" s="90"/>
      <c r="OEO64" s="90"/>
      <c r="OEP64" s="90"/>
      <c r="OEQ64" s="90"/>
      <c r="OER64" s="90"/>
      <c r="OES64" s="90"/>
      <c r="OET64" s="90"/>
      <c r="OEU64" s="90"/>
      <c r="OEV64" s="90"/>
      <c r="OEW64" s="90"/>
      <c r="OEX64" s="90"/>
      <c r="OEY64" s="90"/>
      <c r="OEZ64" s="90"/>
      <c r="OFA64" s="90"/>
      <c r="OFB64" s="90"/>
      <c r="OFC64" s="90"/>
      <c r="OFD64" s="90"/>
      <c r="OFE64" s="90"/>
      <c r="OFF64" s="90"/>
      <c r="OFG64" s="90"/>
      <c r="OFH64" s="90"/>
      <c r="OFI64" s="90"/>
      <c r="OFJ64" s="90"/>
      <c r="OFK64" s="90"/>
      <c r="OFL64" s="90"/>
      <c r="OFM64" s="90"/>
      <c r="OFN64" s="90"/>
      <c r="OFO64" s="90"/>
      <c r="OFP64" s="90"/>
      <c r="OFQ64" s="90"/>
      <c r="OFR64" s="90"/>
      <c r="OFS64" s="90"/>
      <c r="OFT64" s="90"/>
      <c r="OFU64" s="90"/>
      <c r="OFV64" s="90"/>
      <c r="OFW64" s="90"/>
      <c r="OFX64" s="90"/>
      <c r="OFY64" s="90"/>
      <c r="OFZ64" s="90"/>
      <c r="OGA64" s="90"/>
      <c r="OGB64" s="90"/>
      <c r="OGC64" s="90"/>
      <c r="OGD64" s="90"/>
      <c r="OGE64" s="90"/>
      <c r="OGF64" s="90"/>
      <c r="OGG64" s="90"/>
      <c r="OGH64" s="90"/>
      <c r="OGI64" s="90"/>
      <c r="OGJ64" s="90"/>
      <c r="OGK64" s="90"/>
      <c r="OGL64" s="90"/>
      <c r="OGM64" s="90"/>
      <c r="OGN64" s="90"/>
      <c r="OGO64" s="90"/>
      <c r="OGP64" s="90"/>
      <c r="OGQ64" s="90"/>
      <c r="OGR64" s="90"/>
      <c r="OGS64" s="90"/>
      <c r="OGT64" s="90"/>
      <c r="OGU64" s="90"/>
      <c r="OGV64" s="90"/>
      <c r="OGW64" s="90"/>
      <c r="OGX64" s="90"/>
      <c r="OGY64" s="90"/>
      <c r="OGZ64" s="90"/>
      <c r="OHA64" s="90"/>
      <c r="OHB64" s="90"/>
      <c r="OHC64" s="90"/>
      <c r="OHD64" s="90"/>
      <c r="OHE64" s="90"/>
      <c r="OHF64" s="90"/>
      <c r="OHG64" s="90"/>
      <c r="OHH64" s="90"/>
      <c r="OHI64" s="90"/>
      <c r="OHJ64" s="90"/>
      <c r="OHK64" s="90"/>
      <c r="OHL64" s="90"/>
      <c r="OHM64" s="90"/>
      <c r="OHN64" s="90"/>
      <c r="OHO64" s="90"/>
      <c r="OHP64" s="90"/>
      <c r="OHQ64" s="90"/>
      <c r="OHR64" s="90"/>
      <c r="OHS64" s="90"/>
      <c r="OHT64" s="90"/>
      <c r="OHU64" s="90"/>
      <c r="OHV64" s="90"/>
      <c r="OHW64" s="90"/>
      <c r="OHX64" s="90"/>
      <c r="OHY64" s="90"/>
      <c r="OHZ64" s="90"/>
      <c r="OIA64" s="90"/>
      <c r="OIB64" s="90"/>
      <c r="OIC64" s="90"/>
      <c r="OID64" s="90"/>
      <c r="OIE64" s="90"/>
      <c r="OIF64" s="90"/>
      <c r="OIG64" s="90"/>
      <c r="OIH64" s="90"/>
      <c r="OII64" s="90"/>
      <c r="OIJ64" s="90"/>
      <c r="OIK64" s="90"/>
      <c r="OIL64" s="90"/>
      <c r="OIM64" s="90"/>
      <c r="OIN64" s="90"/>
      <c r="OIO64" s="90"/>
      <c r="OIP64" s="90"/>
      <c r="OIQ64" s="90"/>
      <c r="OIR64" s="90"/>
      <c r="OIS64" s="90"/>
      <c r="OIT64" s="90"/>
      <c r="OIU64" s="90"/>
      <c r="OIV64" s="90"/>
      <c r="OIW64" s="90"/>
      <c r="OIX64" s="90"/>
      <c r="OIY64" s="90"/>
      <c r="OIZ64" s="90"/>
      <c r="OJA64" s="90"/>
      <c r="OJB64" s="90"/>
      <c r="OJC64" s="90"/>
      <c r="OJD64" s="90"/>
      <c r="OJE64" s="90"/>
      <c r="OJF64" s="90"/>
      <c r="OJG64" s="90"/>
      <c r="OJH64" s="90"/>
      <c r="OJI64" s="90"/>
      <c r="OJJ64" s="90"/>
      <c r="OJK64" s="90"/>
      <c r="OJL64" s="90"/>
      <c r="OJM64" s="90"/>
      <c r="OJN64" s="90"/>
      <c r="OJO64" s="90"/>
      <c r="OJP64" s="90"/>
      <c r="OJQ64" s="90"/>
      <c r="OJR64" s="90"/>
      <c r="OJS64" s="90"/>
      <c r="OJT64" s="90"/>
      <c r="OJU64" s="90"/>
      <c r="OJV64" s="90"/>
      <c r="OJW64" s="90"/>
      <c r="OJX64" s="90"/>
      <c r="OJY64" s="90"/>
      <c r="OJZ64" s="90"/>
      <c r="OKA64" s="90"/>
      <c r="OKB64" s="90"/>
      <c r="OKC64" s="90"/>
      <c r="OKD64" s="90"/>
      <c r="OKE64" s="90"/>
      <c r="OKF64" s="90"/>
      <c r="OKG64" s="90"/>
      <c r="OKH64" s="90"/>
      <c r="OKI64" s="90"/>
      <c r="OKJ64" s="90"/>
      <c r="OKK64" s="90"/>
      <c r="OKL64" s="90"/>
      <c r="OKM64" s="90"/>
      <c r="OKN64" s="90"/>
      <c r="OKO64" s="90"/>
      <c r="OKP64" s="90"/>
      <c r="OKQ64" s="90"/>
      <c r="OKR64" s="90"/>
      <c r="OKS64" s="90"/>
      <c r="OKT64" s="90"/>
      <c r="OKU64" s="90"/>
      <c r="OKV64" s="90"/>
      <c r="OKW64" s="90"/>
      <c r="OKX64" s="90"/>
      <c r="OKY64" s="90"/>
      <c r="OKZ64" s="90"/>
      <c r="OLA64" s="90"/>
      <c r="OLB64" s="90"/>
      <c r="OLC64" s="90"/>
      <c r="OLD64" s="90"/>
      <c r="OLE64" s="90"/>
      <c r="OLF64" s="90"/>
      <c r="OLG64" s="90"/>
      <c r="OLH64" s="90"/>
      <c r="OLI64" s="90"/>
      <c r="OLJ64" s="90"/>
      <c r="OLK64" s="90"/>
      <c r="OLL64" s="90"/>
      <c r="OLM64" s="90"/>
      <c r="OLN64" s="90"/>
      <c r="OLO64" s="90"/>
      <c r="OLP64" s="90"/>
      <c r="OLQ64" s="90"/>
      <c r="OLR64" s="90"/>
      <c r="OLS64" s="90"/>
      <c r="OLT64" s="90"/>
      <c r="OLU64" s="90"/>
      <c r="OLV64" s="90"/>
      <c r="OLW64" s="90"/>
      <c r="OLX64" s="90"/>
      <c r="OLY64" s="90"/>
      <c r="OLZ64" s="90"/>
      <c r="OMA64" s="90"/>
      <c r="OMB64" s="90"/>
      <c r="OMC64" s="90"/>
      <c r="OMD64" s="90"/>
      <c r="OME64" s="90"/>
      <c r="OMF64" s="90"/>
      <c r="OMG64" s="90"/>
      <c r="OMH64" s="90"/>
      <c r="OMI64" s="90"/>
      <c r="OMJ64" s="90"/>
      <c r="OMK64" s="90"/>
      <c r="OML64" s="90"/>
      <c r="OMM64" s="90"/>
      <c r="OMN64" s="90"/>
      <c r="OMO64" s="90"/>
      <c r="OMP64" s="90"/>
      <c r="OMQ64" s="90"/>
      <c r="OMR64" s="90"/>
      <c r="OMS64" s="90"/>
      <c r="OMT64" s="90"/>
      <c r="OMU64" s="90"/>
      <c r="OMV64" s="90"/>
      <c r="OMW64" s="90"/>
      <c r="OMX64" s="90"/>
      <c r="OMY64" s="90"/>
      <c r="OMZ64" s="90"/>
      <c r="ONA64" s="90"/>
      <c r="ONB64" s="90"/>
      <c r="ONC64" s="90"/>
      <c r="OND64" s="90"/>
      <c r="ONE64" s="90"/>
      <c r="ONF64" s="90"/>
      <c r="ONG64" s="90"/>
      <c r="ONH64" s="90"/>
      <c r="ONI64" s="90"/>
      <c r="ONJ64" s="90"/>
      <c r="ONK64" s="90"/>
      <c r="ONL64" s="90"/>
      <c r="ONM64" s="90"/>
      <c r="ONN64" s="90"/>
      <c r="ONO64" s="90"/>
      <c r="ONP64" s="90"/>
      <c r="ONQ64" s="90"/>
      <c r="ONR64" s="90"/>
      <c r="ONS64" s="90"/>
      <c r="ONT64" s="90"/>
      <c r="ONU64" s="90"/>
      <c r="ONV64" s="90"/>
      <c r="ONW64" s="90"/>
      <c r="ONX64" s="90"/>
      <c r="ONY64" s="90"/>
      <c r="ONZ64" s="90"/>
      <c r="OOA64" s="90"/>
      <c r="OOB64" s="90"/>
      <c r="OOC64" s="90"/>
      <c r="OOD64" s="90"/>
      <c r="OOE64" s="90"/>
      <c r="OOF64" s="90"/>
      <c r="OOG64" s="90"/>
      <c r="OOH64" s="90"/>
      <c r="OOI64" s="90"/>
      <c r="OOJ64" s="90"/>
      <c r="OOK64" s="90"/>
      <c r="OOL64" s="90"/>
      <c r="OOM64" s="90"/>
      <c r="OON64" s="90"/>
      <c r="OOO64" s="90"/>
      <c r="OOP64" s="90"/>
      <c r="OOQ64" s="90"/>
      <c r="OOR64" s="90"/>
      <c r="OOS64" s="90"/>
      <c r="OOT64" s="90"/>
      <c r="OOU64" s="90"/>
      <c r="OOV64" s="90"/>
      <c r="OOW64" s="90"/>
      <c r="OOX64" s="90"/>
      <c r="OOY64" s="90"/>
      <c r="OOZ64" s="90"/>
      <c r="OPA64" s="90"/>
      <c r="OPB64" s="90"/>
      <c r="OPC64" s="90"/>
      <c r="OPD64" s="90"/>
      <c r="OPE64" s="90"/>
      <c r="OPF64" s="90"/>
      <c r="OPG64" s="90"/>
      <c r="OPH64" s="90"/>
      <c r="OPI64" s="90"/>
      <c r="OPJ64" s="90"/>
      <c r="OPK64" s="90"/>
      <c r="OPL64" s="90"/>
      <c r="OPM64" s="90"/>
      <c r="OPN64" s="90"/>
      <c r="OPO64" s="90"/>
      <c r="OPP64" s="90"/>
      <c r="OPQ64" s="90"/>
      <c r="OPR64" s="90"/>
      <c r="OPS64" s="90"/>
      <c r="OPT64" s="90"/>
      <c r="OPU64" s="90"/>
      <c r="OPV64" s="90"/>
      <c r="OPW64" s="90"/>
      <c r="OPX64" s="90"/>
      <c r="OPY64" s="90"/>
      <c r="OPZ64" s="90"/>
      <c r="OQA64" s="90"/>
      <c r="OQB64" s="90"/>
      <c r="OQC64" s="90"/>
      <c r="OQD64" s="90"/>
      <c r="OQE64" s="90"/>
      <c r="OQF64" s="90"/>
      <c r="OQG64" s="90"/>
      <c r="OQH64" s="90"/>
      <c r="OQI64" s="90"/>
      <c r="OQJ64" s="90"/>
      <c r="OQK64" s="90"/>
      <c r="OQL64" s="90"/>
      <c r="OQM64" s="90"/>
      <c r="OQN64" s="90"/>
      <c r="OQO64" s="90"/>
      <c r="OQP64" s="90"/>
      <c r="OQQ64" s="90"/>
      <c r="OQR64" s="90"/>
      <c r="OQS64" s="90"/>
      <c r="OQT64" s="90"/>
      <c r="OQU64" s="90"/>
      <c r="OQV64" s="90"/>
      <c r="OQW64" s="90"/>
      <c r="OQX64" s="90"/>
      <c r="OQY64" s="90"/>
      <c r="OQZ64" s="90"/>
      <c r="ORA64" s="90"/>
      <c r="ORB64" s="90"/>
      <c r="ORC64" s="90"/>
      <c r="ORD64" s="90"/>
      <c r="ORE64" s="90"/>
      <c r="ORF64" s="90"/>
      <c r="ORG64" s="90"/>
      <c r="ORH64" s="90"/>
      <c r="ORI64" s="90"/>
      <c r="ORJ64" s="90"/>
      <c r="ORK64" s="90"/>
      <c r="ORL64" s="90"/>
      <c r="ORM64" s="90"/>
      <c r="ORN64" s="90"/>
      <c r="ORO64" s="90"/>
      <c r="ORP64" s="90"/>
      <c r="ORQ64" s="90"/>
      <c r="ORR64" s="90"/>
      <c r="ORS64" s="90"/>
      <c r="ORT64" s="90"/>
      <c r="ORU64" s="90"/>
      <c r="ORV64" s="90"/>
      <c r="ORW64" s="90"/>
      <c r="ORX64" s="90"/>
      <c r="ORY64" s="90"/>
      <c r="ORZ64" s="90"/>
      <c r="OSA64" s="90"/>
      <c r="OSB64" s="90"/>
      <c r="OSC64" s="90"/>
      <c r="OSD64" s="90"/>
      <c r="OSE64" s="90"/>
      <c r="OSF64" s="90"/>
      <c r="OSG64" s="90"/>
      <c r="OSH64" s="90"/>
      <c r="OSI64" s="90"/>
      <c r="OSJ64" s="90"/>
      <c r="OSK64" s="90"/>
      <c r="OSL64" s="90"/>
      <c r="OSM64" s="90"/>
      <c r="OSN64" s="90"/>
      <c r="OSO64" s="90"/>
      <c r="OSP64" s="90"/>
      <c r="OSQ64" s="90"/>
      <c r="OSR64" s="90"/>
      <c r="OSS64" s="90"/>
      <c r="OST64" s="90"/>
      <c r="OSU64" s="90"/>
      <c r="OSV64" s="90"/>
      <c r="OSW64" s="90"/>
      <c r="OSX64" s="90"/>
      <c r="OSY64" s="90"/>
      <c r="OSZ64" s="90"/>
      <c r="OTA64" s="90"/>
      <c r="OTB64" s="90"/>
      <c r="OTC64" s="90"/>
      <c r="OTD64" s="90"/>
      <c r="OTE64" s="90"/>
      <c r="OTF64" s="90"/>
      <c r="OTG64" s="90"/>
      <c r="OTH64" s="90"/>
      <c r="OTI64" s="90"/>
      <c r="OTJ64" s="90"/>
      <c r="OTK64" s="90"/>
      <c r="OTL64" s="90"/>
      <c r="OTM64" s="90"/>
      <c r="OTN64" s="90"/>
      <c r="OTO64" s="90"/>
      <c r="OTP64" s="90"/>
      <c r="OTQ64" s="90"/>
      <c r="OTR64" s="90"/>
      <c r="OTS64" s="90"/>
      <c r="OTT64" s="90"/>
      <c r="OTU64" s="90"/>
      <c r="OTV64" s="90"/>
      <c r="OTW64" s="90"/>
      <c r="OTX64" s="90"/>
      <c r="OTY64" s="90"/>
      <c r="OTZ64" s="90"/>
      <c r="OUA64" s="90"/>
      <c r="OUB64" s="90"/>
      <c r="OUC64" s="90"/>
      <c r="OUD64" s="90"/>
      <c r="OUE64" s="90"/>
      <c r="OUF64" s="90"/>
      <c r="OUG64" s="90"/>
      <c r="OUH64" s="90"/>
      <c r="OUI64" s="90"/>
      <c r="OUJ64" s="90"/>
      <c r="OUK64" s="90"/>
      <c r="OUL64" s="90"/>
      <c r="OUM64" s="90"/>
      <c r="OUN64" s="90"/>
      <c r="OUO64" s="90"/>
      <c r="OUP64" s="90"/>
      <c r="OUQ64" s="90"/>
      <c r="OUR64" s="90"/>
      <c r="OUS64" s="90"/>
      <c r="OUT64" s="90"/>
      <c r="OUU64" s="90"/>
      <c r="OUV64" s="90"/>
      <c r="OUW64" s="90"/>
      <c r="OUX64" s="90"/>
      <c r="OUY64" s="90"/>
      <c r="OUZ64" s="90"/>
      <c r="OVA64" s="90"/>
      <c r="OVB64" s="90"/>
      <c r="OVC64" s="90"/>
      <c r="OVD64" s="90"/>
      <c r="OVE64" s="90"/>
      <c r="OVF64" s="90"/>
      <c r="OVG64" s="90"/>
      <c r="OVH64" s="90"/>
      <c r="OVI64" s="90"/>
      <c r="OVJ64" s="90"/>
      <c r="OVK64" s="90"/>
      <c r="OVL64" s="90"/>
      <c r="OVM64" s="90"/>
      <c r="OVN64" s="90"/>
      <c r="OVO64" s="90"/>
      <c r="OVP64" s="90"/>
      <c r="OVQ64" s="90"/>
      <c r="OVR64" s="90"/>
      <c r="OVS64" s="90"/>
      <c r="OVT64" s="90"/>
      <c r="OVU64" s="90"/>
      <c r="OVV64" s="90"/>
      <c r="OVW64" s="90"/>
      <c r="OVX64" s="90"/>
      <c r="OVY64" s="90"/>
      <c r="OVZ64" s="90"/>
      <c r="OWA64" s="90"/>
      <c r="OWB64" s="90"/>
      <c r="OWC64" s="90"/>
      <c r="OWD64" s="90"/>
      <c r="OWE64" s="90"/>
      <c r="OWF64" s="90"/>
      <c r="OWG64" s="90"/>
      <c r="OWH64" s="90"/>
      <c r="OWI64" s="90"/>
      <c r="OWJ64" s="90"/>
      <c r="OWK64" s="90"/>
      <c r="OWL64" s="90"/>
      <c r="OWM64" s="90"/>
      <c r="OWN64" s="90"/>
      <c r="OWO64" s="90"/>
      <c r="OWP64" s="90"/>
      <c r="OWQ64" s="90"/>
      <c r="OWR64" s="90"/>
      <c r="OWS64" s="90"/>
      <c r="OWT64" s="90"/>
      <c r="OWU64" s="90"/>
      <c r="OWV64" s="90"/>
      <c r="OWW64" s="90"/>
      <c r="OWX64" s="90"/>
      <c r="OWY64" s="90"/>
      <c r="OWZ64" s="90"/>
      <c r="OXA64" s="90"/>
      <c r="OXB64" s="90"/>
      <c r="OXC64" s="90"/>
      <c r="OXD64" s="90"/>
      <c r="OXE64" s="90"/>
      <c r="OXF64" s="90"/>
      <c r="OXG64" s="90"/>
      <c r="OXH64" s="90"/>
      <c r="OXI64" s="90"/>
      <c r="OXJ64" s="90"/>
      <c r="OXK64" s="90"/>
      <c r="OXL64" s="90"/>
      <c r="OXM64" s="90"/>
      <c r="OXN64" s="90"/>
      <c r="OXO64" s="90"/>
      <c r="OXP64" s="90"/>
      <c r="OXQ64" s="90"/>
      <c r="OXR64" s="90"/>
      <c r="OXS64" s="90"/>
      <c r="OXT64" s="90"/>
      <c r="OXU64" s="90"/>
      <c r="OXV64" s="90"/>
      <c r="OXW64" s="90"/>
      <c r="OXX64" s="90"/>
      <c r="OXY64" s="90"/>
      <c r="OXZ64" s="90"/>
      <c r="OYA64" s="90"/>
      <c r="OYB64" s="90"/>
      <c r="OYC64" s="90"/>
      <c r="OYD64" s="90"/>
      <c r="OYE64" s="90"/>
      <c r="OYF64" s="90"/>
      <c r="OYG64" s="90"/>
      <c r="OYH64" s="90"/>
      <c r="OYI64" s="90"/>
      <c r="OYJ64" s="90"/>
      <c r="OYK64" s="90"/>
      <c r="OYL64" s="90"/>
      <c r="OYM64" s="90"/>
      <c r="OYN64" s="90"/>
      <c r="OYO64" s="90"/>
      <c r="OYP64" s="90"/>
      <c r="OYQ64" s="90"/>
      <c r="OYR64" s="90"/>
      <c r="OYS64" s="90"/>
      <c r="OYT64" s="90"/>
      <c r="OYU64" s="90"/>
      <c r="OYV64" s="90"/>
      <c r="OYW64" s="90"/>
      <c r="OYX64" s="90"/>
      <c r="OYY64" s="90"/>
      <c r="OYZ64" s="90"/>
      <c r="OZA64" s="90"/>
      <c r="OZB64" s="90"/>
      <c r="OZC64" s="90"/>
      <c r="OZD64" s="90"/>
      <c r="OZE64" s="90"/>
      <c r="OZF64" s="90"/>
      <c r="OZG64" s="90"/>
      <c r="OZH64" s="90"/>
      <c r="OZI64" s="90"/>
      <c r="OZJ64" s="90"/>
      <c r="OZK64" s="90"/>
      <c r="OZL64" s="90"/>
      <c r="OZM64" s="90"/>
      <c r="OZN64" s="90"/>
      <c r="OZO64" s="90"/>
      <c r="OZP64" s="90"/>
      <c r="OZQ64" s="90"/>
      <c r="OZR64" s="90"/>
      <c r="OZS64" s="90"/>
      <c r="OZT64" s="90"/>
      <c r="OZU64" s="90"/>
      <c r="OZV64" s="90"/>
      <c r="OZW64" s="90"/>
      <c r="OZX64" s="90"/>
      <c r="OZY64" s="90"/>
      <c r="OZZ64" s="90"/>
      <c r="PAA64" s="90"/>
      <c r="PAB64" s="90"/>
      <c r="PAC64" s="90"/>
      <c r="PAD64" s="90"/>
      <c r="PAE64" s="90"/>
      <c r="PAF64" s="90"/>
      <c r="PAG64" s="90"/>
      <c r="PAH64" s="90"/>
      <c r="PAI64" s="90"/>
      <c r="PAJ64" s="90"/>
      <c r="PAK64" s="90"/>
      <c r="PAL64" s="90"/>
      <c r="PAM64" s="90"/>
      <c r="PAN64" s="90"/>
      <c r="PAO64" s="90"/>
      <c r="PAP64" s="90"/>
      <c r="PAQ64" s="90"/>
      <c r="PAR64" s="90"/>
      <c r="PAS64" s="90"/>
      <c r="PAT64" s="90"/>
      <c r="PAU64" s="90"/>
      <c r="PAV64" s="90"/>
      <c r="PAW64" s="90"/>
      <c r="PAX64" s="90"/>
      <c r="PAY64" s="90"/>
      <c r="PAZ64" s="90"/>
      <c r="PBA64" s="90"/>
      <c r="PBB64" s="90"/>
      <c r="PBC64" s="90"/>
      <c r="PBD64" s="90"/>
      <c r="PBE64" s="90"/>
      <c r="PBF64" s="90"/>
      <c r="PBG64" s="90"/>
      <c r="PBH64" s="90"/>
      <c r="PBI64" s="90"/>
      <c r="PBJ64" s="90"/>
      <c r="PBK64" s="90"/>
      <c r="PBL64" s="90"/>
      <c r="PBM64" s="90"/>
      <c r="PBN64" s="90"/>
      <c r="PBO64" s="90"/>
      <c r="PBP64" s="90"/>
      <c r="PBQ64" s="90"/>
      <c r="PBR64" s="90"/>
      <c r="PBS64" s="90"/>
      <c r="PBT64" s="90"/>
      <c r="PBU64" s="90"/>
      <c r="PBV64" s="90"/>
      <c r="PBW64" s="90"/>
      <c r="PBX64" s="90"/>
      <c r="PBY64" s="90"/>
      <c r="PBZ64" s="90"/>
      <c r="PCA64" s="90"/>
      <c r="PCB64" s="90"/>
      <c r="PCC64" s="90"/>
      <c r="PCD64" s="90"/>
      <c r="PCE64" s="90"/>
      <c r="PCF64" s="90"/>
      <c r="PCG64" s="90"/>
      <c r="PCH64" s="90"/>
      <c r="PCI64" s="90"/>
      <c r="PCJ64" s="90"/>
      <c r="PCK64" s="90"/>
      <c r="PCL64" s="90"/>
      <c r="PCM64" s="90"/>
      <c r="PCN64" s="90"/>
      <c r="PCO64" s="90"/>
      <c r="PCP64" s="90"/>
      <c r="PCQ64" s="90"/>
      <c r="PCR64" s="90"/>
      <c r="PCS64" s="90"/>
      <c r="PCT64" s="90"/>
      <c r="PCU64" s="90"/>
      <c r="PCV64" s="90"/>
      <c r="PCW64" s="90"/>
      <c r="PCX64" s="90"/>
      <c r="PCY64" s="90"/>
      <c r="PCZ64" s="90"/>
      <c r="PDA64" s="90"/>
      <c r="PDB64" s="90"/>
      <c r="PDC64" s="90"/>
      <c r="PDD64" s="90"/>
      <c r="PDE64" s="90"/>
      <c r="PDF64" s="90"/>
      <c r="PDG64" s="90"/>
      <c r="PDH64" s="90"/>
      <c r="PDI64" s="90"/>
      <c r="PDJ64" s="90"/>
      <c r="PDK64" s="90"/>
      <c r="PDL64" s="90"/>
      <c r="PDM64" s="90"/>
      <c r="PDN64" s="90"/>
      <c r="PDO64" s="90"/>
      <c r="PDP64" s="90"/>
      <c r="PDQ64" s="90"/>
      <c r="PDR64" s="90"/>
      <c r="PDS64" s="90"/>
      <c r="PDT64" s="90"/>
      <c r="PDU64" s="90"/>
      <c r="PDV64" s="90"/>
      <c r="PDW64" s="90"/>
      <c r="PDX64" s="90"/>
      <c r="PDY64" s="90"/>
      <c r="PDZ64" s="90"/>
      <c r="PEA64" s="90"/>
      <c r="PEB64" s="90"/>
      <c r="PEC64" s="90"/>
      <c r="PED64" s="90"/>
      <c r="PEE64" s="90"/>
      <c r="PEF64" s="90"/>
      <c r="PEG64" s="90"/>
      <c r="PEH64" s="90"/>
      <c r="PEI64" s="90"/>
      <c r="PEJ64" s="90"/>
      <c r="PEK64" s="90"/>
      <c r="PEL64" s="90"/>
      <c r="PEM64" s="90"/>
      <c r="PEN64" s="90"/>
      <c r="PEO64" s="90"/>
      <c r="PEP64" s="90"/>
      <c r="PEQ64" s="90"/>
      <c r="PER64" s="90"/>
      <c r="PES64" s="90"/>
      <c r="PET64" s="90"/>
      <c r="PEU64" s="90"/>
      <c r="PEV64" s="90"/>
      <c r="PEW64" s="90"/>
      <c r="PEX64" s="90"/>
      <c r="PEY64" s="90"/>
      <c r="PEZ64" s="90"/>
      <c r="PFA64" s="90"/>
      <c r="PFB64" s="90"/>
      <c r="PFC64" s="90"/>
      <c r="PFD64" s="90"/>
      <c r="PFE64" s="90"/>
      <c r="PFF64" s="90"/>
      <c r="PFG64" s="90"/>
      <c r="PFH64" s="90"/>
      <c r="PFI64" s="90"/>
      <c r="PFJ64" s="90"/>
      <c r="PFK64" s="90"/>
      <c r="PFL64" s="90"/>
      <c r="PFM64" s="90"/>
      <c r="PFN64" s="90"/>
      <c r="PFO64" s="90"/>
      <c r="PFP64" s="90"/>
      <c r="PFQ64" s="90"/>
      <c r="PFR64" s="90"/>
      <c r="PFS64" s="90"/>
      <c r="PFT64" s="90"/>
      <c r="PFU64" s="90"/>
      <c r="PFV64" s="90"/>
      <c r="PFW64" s="90"/>
      <c r="PFX64" s="90"/>
      <c r="PFY64" s="90"/>
      <c r="PFZ64" s="90"/>
      <c r="PGA64" s="90"/>
      <c r="PGB64" s="90"/>
      <c r="PGC64" s="90"/>
      <c r="PGD64" s="90"/>
      <c r="PGE64" s="90"/>
      <c r="PGF64" s="90"/>
      <c r="PGG64" s="90"/>
      <c r="PGH64" s="90"/>
      <c r="PGI64" s="90"/>
      <c r="PGJ64" s="90"/>
      <c r="PGK64" s="90"/>
      <c r="PGL64" s="90"/>
      <c r="PGM64" s="90"/>
      <c r="PGN64" s="90"/>
      <c r="PGO64" s="90"/>
      <c r="PGP64" s="90"/>
      <c r="PGQ64" s="90"/>
      <c r="PGR64" s="90"/>
      <c r="PGS64" s="90"/>
      <c r="PGT64" s="90"/>
      <c r="PGU64" s="90"/>
      <c r="PGV64" s="90"/>
      <c r="PGW64" s="90"/>
      <c r="PGX64" s="90"/>
      <c r="PGY64" s="90"/>
      <c r="PGZ64" s="90"/>
      <c r="PHA64" s="90"/>
      <c r="PHB64" s="90"/>
      <c r="PHC64" s="90"/>
      <c r="PHD64" s="90"/>
      <c r="PHE64" s="90"/>
      <c r="PHF64" s="90"/>
      <c r="PHG64" s="90"/>
      <c r="PHH64" s="90"/>
      <c r="PHI64" s="90"/>
      <c r="PHJ64" s="90"/>
      <c r="PHK64" s="90"/>
      <c r="PHL64" s="90"/>
      <c r="PHM64" s="90"/>
      <c r="PHN64" s="90"/>
      <c r="PHO64" s="90"/>
      <c r="PHP64" s="90"/>
      <c r="PHQ64" s="90"/>
      <c r="PHR64" s="90"/>
      <c r="PHS64" s="90"/>
      <c r="PHT64" s="90"/>
      <c r="PHU64" s="90"/>
      <c r="PHV64" s="90"/>
      <c r="PHW64" s="90"/>
      <c r="PHX64" s="90"/>
      <c r="PHY64" s="90"/>
      <c r="PHZ64" s="90"/>
      <c r="PIA64" s="90"/>
      <c r="PIB64" s="90"/>
      <c r="PIC64" s="90"/>
      <c r="PID64" s="90"/>
      <c r="PIE64" s="90"/>
      <c r="PIF64" s="90"/>
      <c r="PIG64" s="90"/>
      <c r="PIH64" s="90"/>
      <c r="PII64" s="90"/>
      <c r="PIJ64" s="90"/>
      <c r="PIK64" s="90"/>
      <c r="PIL64" s="90"/>
      <c r="PIM64" s="90"/>
      <c r="PIN64" s="90"/>
      <c r="PIO64" s="90"/>
      <c r="PIP64" s="90"/>
      <c r="PIQ64" s="90"/>
      <c r="PIR64" s="90"/>
      <c r="PIS64" s="90"/>
      <c r="PIT64" s="90"/>
      <c r="PIU64" s="90"/>
      <c r="PIV64" s="90"/>
      <c r="PIW64" s="90"/>
      <c r="PIX64" s="90"/>
      <c r="PIY64" s="90"/>
      <c r="PIZ64" s="90"/>
      <c r="PJA64" s="90"/>
      <c r="PJB64" s="90"/>
      <c r="PJC64" s="90"/>
      <c r="PJD64" s="90"/>
      <c r="PJE64" s="90"/>
      <c r="PJF64" s="90"/>
      <c r="PJG64" s="90"/>
      <c r="PJH64" s="90"/>
      <c r="PJI64" s="90"/>
      <c r="PJJ64" s="90"/>
      <c r="PJK64" s="90"/>
      <c r="PJL64" s="90"/>
      <c r="PJM64" s="90"/>
      <c r="PJN64" s="90"/>
      <c r="PJO64" s="90"/>
      <c r="PJP64" s="90"/>
      <c r="PJQ64" s="90"/>
      <c r="PJR64" s="90"/>
      <c r="PJS64" s="90"/>
      <c r="PJT64" s="90"/>
      <c r="PJU64" s="90"/>
      <c r="PJV64" s="90"/>
      <c r="PJW64" s="90"/>
      <c r="PJX64" s="90"/>
      <c r="PJY64" s="90"/>
      <c r="PJZ64" s="90"/>
      <c r="PKA64" s="90"/>
      <c r="PKB64" s="90"/>
      <c r="PKC64" s="90"/>
      <c r="PKD64" s="90"/>
      <c r="PKE64" s="90"/>
      <c r="PKF64" s="90"/>
      <c r="PKG64" s="90"/>
      <c r="PKH64" s="90"/>
      <c r="PKI64" s="90"/>
      <c r="PKJ64" s="90"/>
      <c r="PKK64" s="90"/>
      <c r="PKL64" s="90"/>
      <c r="PKM64" s="90"/>
      <c r="PKN64" s="90"/>
      <c r="PKO64" s="90"/>
      <c r="PKP64" s="90"/>
      <c r="PKQ64" s="90"/>
      <c r="PKR64" s="90"/>
      <c r="PKS64" s="90"/>
      <c r="PKT64" s="90"/>
      <c r="PKU64" s="90"/>
      <c r="PKV64" s="90"/>
      <c r="PKW64" s="90"/>
      <c r="PKX64" s="90"/>
      <c r="PKY64" s="90"/>
      <c r="PKZ64" s="90"/>
      <c r="PLA64" s="90"/>
      <c r="PLB64" s="90"/>
      <c r="PLC64" s="90"/>
      <c r="PLD64" s="90"/>
      <c r="PLE64" s="90"/>
      <c r="PLF64" s="90"/>
      <c r="PLG64" s="90"/>
      <c r="PLH64" s="90"/>
      <c r="PLI64" s="90"/>
      <c r="PLJ64" s="90"/>
      <c r="PLK64" s="90"/>
      <c r="PLL64" s="90"/>
      <c r="PLM64" s="90"/>
      <c r="PLN64" s="90"/>
      <c r="PLO64" s="90"/>
      <c r="PLP64" s="90"/>
      <c r="PLQ64" s="90"/>
      <c r="PLR64" s="90"/>
      <c r="PLS64" s="90"/>
      <c r="PLT64" s="90"/>
      <c r="PLU64" s="90"/>
      <c r="PLV64" s="90"/>
      <c r="PLW64" s="90"/>
      <c r="PLX64" s="90"/>
      <c r="PLY64" s="90"/>
      <c r="PLZ64" s="90"/>
      <c r="PMA64" s="90"/>
      <c r="PMB64" s="90"/>
      <c r="PMC64" s="90"/>
      <c r="PMD64" s="90"/>
      <c r="PME64" s="90"/>
      <c r="PMF64" s="90"/>
      <c r="PMG64" s="90"/>
      <c r="PMH64" s="90"/>
      <c r="PMI64" s="90"/>
      <c r="PMJ64" s="90"/>
      <c r="PMK64" s="90"/>
      <c r="PML64" s="90"/>
      <c r="PMM64" s="90"/>
      <c r="PMN64" s="90"/>
      <c r="PMO64" s="90"/>
      <c r="PMP64" s="90"/>
      <c r="PMQ64" s="90"/>
      <c r="PMR64" s="90"/>
      <c r="PMS64" s="90"/>
      <c r="PMT64" s="90"/>
      <c r="PMU64" s="90"/>
      <c r="PMV64" s="90"/>
      <c r="PMW64" s="90"/>
      <c r="PMX64" s="90"/>
      <c r="PMY64" s="90"/>
      <c r="PMZ64" s="90"/>
      <c r="PNA64" s="90"/>
      <c r="PNB64" s="90"/>
      <c r="PNC64" s="90"/>
      <c r="PND64" s="90"/>
      <c r="PNE64" s="90"/>
      <c r="PNF64" s="90"/>
      <c r="PNG64" s="90"/>
      <c r="PNH64" s="90"/>
      <c r="PNI64" s="90"/>
      <c r="PNJ64" s="90"/>
      <c r="PNK64" s="90"/>
      <c r="PNL64" s="90"/>
      <c r="PNM64" s="90"/>
      <c r="PNN64" s="90"/>
      <c r="PNO64" s="90"/>
      <c r="PNP64" s="90"/>
      <c r="PNQ64" s="90"/>
      <c r="PNR64" s="90"/>
      <c r="PNS64" s="90"/>
      <c r="PNT64" s="90"/>
      <c r="PNU64" s="90"/>
      <c r="PNV64" s="90"/>
      <c r="PNW64" s="90"/>
      <c r="PNX64" s="90"/>
      <c r="PNY64" s="90"/>
      <c r="PNZ64" s="90"/>
      <c r="POA64" s="90"/>
      <c r="POB64" s="90"/>
      <c r="POC64" s="90"/>
      <c r="POD64" s="90"/>
      <c r="POE64" s="90"/>
      <c r="POF64" s="90"/>
      <c r="POG64" s="90"/>
      <c r="POH64" s="90"/>
      <c r="POI64" s="90"/>
      <c r="POJ64" s="90"/>
      <c r="POK64" s="90"/>
      <c r="POL64" s="90"/>
      <c r="POM64" s="90"/>
      <c r="PON64" s="90"/>
      <c r="POO64" s="90"/>
      <c r="POP64" s="90"/>
      <c r="POQ64" s="90"/>
      <c r="POR64" s="90"/>
      <c r="POS64" s="90"/>
      <c r="POT64" s="90"/>
      <c r="POU64" s="90"/>
      <c r="POV64" s="90"/>
      <c r="POW64" s="90"/>
      <c r="POX64" s="90"/>
      <c r="POY64" s="90"/>
      <c r="POZ64" s="90"/>
      <c r="PPA64" s="90"/>
      <c r="PPB64" s="90"/>
      <c r="PPC64" s="90"/>
      <c r="PPD64" s="90"/>
      <c r="PPE64" s="90"/>
      <c r="PPF64" s="90"/>
      <c r="PPG64" s="90"/>
      <c r="PPH64" s="90"/>
      <c r="PPI64" s="90"/>
      <c r="PPJ64" s="90"/>
      <c r="PPK64" s="90"/>
      <c r="PPL64" s="90"/>
      <c r="PPM64" s="90"/>
      <c r="PPN64" s="90"/>
      <c r="PPO64" s="90"/>
      <c r="PPP64" s="90"/>
      <c r="PPQ64" s="90"/>
      <c r="PPR64" s="90"/>
      <c r="PPS64" s="90"/>
      <c r="PPT64" s="90"/>
      <c r="PPU64" s="90"/>
      <c r="PPV64" s="90"/>
      <c r="PPW64" s="90"/>
      <c r="PPX64" s="90"/>
      <c r="PPY64" s="90"/>
      <c r="PPZ64" s="90"/>
      <c r="PQA64" s="90"/>
      <c r="PQB64" s="90"/>
      <c r="PQC64" s="90"/>
      <c r="PQD64" s="90"/>
      <c r="PQE64" s="90"/>
      <c r="PQF64" s="90"/>
      <c r="PQG64" s="90"/>
      <c r="PQH64" s="90"/>
      <c r="PQI64" s="90"/>
      <c r="PQJ64" s="90"/>
      <c r="PQK64" s="90"/>
      <c r="PQL64" s="90"/>
      <c r="PQM64" s="90"/>
      <c r="PQN64" s="90"/>
      <c r="PQO64" s="90"/>
      <c r="PQP64" s="90"/>
      <c r="PQQ64" s="90"/>
      <c r="PQR64" s="90"/>
      <c r="PQS64" s="90"/>
      <c r="PQT64" s="90"/>
      <c r="PQU64" s="90"/>
      <c r="PQV64" s="90"/>
      <c r="PQW64" s="90"/>
      <c r="PQX64" s="90"/>
      <c r="PQY64" s="90"/>
      <c r="PQZ64" s="90"/>
      <c r="PRA64" s="90"/>
      <c r="PRB64" s="90"/>
      <c r="PRC64" s="90"/>
      <c r="PRD64" s="90"/>
      <c r="PRE64" s="90"/>
      <c r="PRF64" s="90"/>
      <c r="PRG64" s="90"/>
      <c r="PRH64" s="90"/>
      <c r="PRI64" s="90"/>
      <c r="PRJ64" s="90"/>
      <c r="PRK64" s="90"/>
      <c r="PRL64" s="90"/>
      <c r="PRM64" s="90"/>
      <c r="PRN64" s="90"/>
      <c r="PRO64" s="90"/>
      <c r="PRP64" s="90"/>
      <c r="PRQ64" s="90"/>
      <c r="PRR64" s="90"/>
      <c r="PRS64" s="90"/>
      <c r="PRT64" s="90"/>
      <c r="PRU64" s="90"/>
      <c r="PRV64" s="90"/>
      <c r="PRW64" s="90"/>
      <c r="PRX64" s="90"/>
      <c r="PRY64" s="90"/>
      <c r="PRZ64" s="90"/>
      <c r="PSA64" s="90"/>
      <c r="PSB64" s="90"/>
      <c r="PSC64" s="90"/>
      <c r="PSD64" s="90"/>
      <c r="PSE64" s="90"/>
      <c r="PSF64" s="90"/>
      <c r="PSG64" s="90"/>
      <c r="PSH64" s="90"/>
      <c r="PSI64" s="90"/>
      <c r="PSJ64" s="90"/>
      <c r="PSK64" s="90"/>
      <c r="PSL64" s="90"/>
      <c r="PSM64" s="90"/>
      <c r="PSN64" s="90"/>
      <c r="PSO64" s="90"/>
      <c r="PSP64" s="90"/>
      <c r="PSQ64" s="90"/>
      <c r="PSR64" s="90"/>
      <c r="PSS64" s="90"/>
      <c r="PST64" s="90"/>
      <c r="PSU64" s="90"/>
      <c r="PSV64" s="90"/>
      <c r="PSW64" s="90"/>
      <c r="PSX64" s="90"/>
      <c r="PSY64" s="90"/>
      <c r="PSZ64" s="90"/>
      <c r="PTA64" s="90"/>
      <c r="PTB64" s="90"/>
      <c r="PTC64" s="90"/>
      <c r="PTD64" s="90"/>
      <c r="PTE64" s="90"/>
      <c r="PTF64" s="90"/>
      <c r="PTG64" s="90"/>
      <c r="PTH64" s="90"/>
      <c r="PTI64" s="90"/>
      <c r="PTJ64" s="90"/>
      <c r="PTK64" s="90"/>
      <c r="PTL64" s="90"/>
      <c r="PTM64" s="90"/>
      <c r="PTN64" s="90"/>
      <c r="PTO64" s="90"/>
      <c r="PTP64" s="90"/>
      <c r="PTQ64" s="90"/>
      <c r="PTR64" s="90"/>
      <c r="PTS64" s="90"/>
      <c r="PTT64" s="90"/>
      <c r="PTU64" s="90"/>
      <c r="PTV64" s="90"/>
      <c r="PTW64" s="90"/>
      <c r="PTX64" s="90"/>
      <c r="PTY64" s="90"/>
      <c r="PTZ64" s="90"/>
      <c r="PUA64" s="90"/>
      <c r="PUB64" s="90"/>
      <c r="PUC64" s="90"/>
      <c r="PUD64" s="90"/>
      <c r="PUE64" s="90"/>
      <c r="PUF64" s="90"/>
      <c r="PUG64" s="90"/>
      <c r="PUH64" s="90"/>
      <c r="PUI64" s="90"/>
      <c r="PUJ64" s="90"/>
      <c r="PUK64" s="90"/>
      <c r="PUL64" s="90"/>
      <c r="PUM64" s="90"/>
      <c r="PUN64" s="90"/>
      <c r="PUO64" s="90"/>
      <c r="PUP64" s="90"/>
      <c r="PUQ64" s="90"/>
      <c r="PUR64" s="90"/>
      <c r="PUS64" s="90"/>
      <c r="PUT64" s="90"/>
      <c r="PUU64" s="90"/>
      <c r="PUV64" s="90"/>
      <c r="PUW64" s="90"/>
      <c r="PUX64" s="90"/>
      <c r="PUY64" s="90"/>
      <c r="PUZ64" s="90"/>
      <c r="PVA64" s="90"/>
      <c r="PVB64" s="90"/>
      <c r="PVC64" s="90"/>
      <c r="PVD64" s="90"/>
      <c r="PVE64" s="90"/>
      <c r="PVF64" s="90"/>
      <c r="PVG64" s="90"/>
      <c r="PVH64" s="90"/>
      <c r="PVI64" s="90"/>
      <c r="PVJ64" s="90"/>
      <c r="PVK64" s="90"/>
      <c r="PVL64" s="90"/>
      <c r="PVM64" s="90"/>
      <c r="PVN64" s="90"/>
      <c r="PVO64" s="90"/>
      <c r="PVP64" s="90"/>
      <c r="PVQ64" s="90"/>
      <c r="PVR64" s="90"/>
      <c r="PVS64" s="90"/>
      <c r="PVT64" s="90"/>
      <c r="PVU64" s="90"/>
      <c r="PVV64" s="90"/>
      <c r="PVW64" s="90"/>
      <c r="PVX64" s="90"/>
      <c r="PVY64" s="90"/>
      <c r="PVZ64" s="90"/>
      <c r="PWA64" s="90"/>
      <c r="PWB64" s="90"/>
      <c r="PWC64" s="90"/>
      <c r="PWD64" s="90"/>
      <c r="PWE64" s="90"/>
      <c r="PWF64" s="90"/>
      <c r="PWG64" s="90"/>
      <c r="PWH64" s="90"/>
      <c r="PWI64" s="90"/>
      <c r="PWJ64" s="90"/>
      <c r="PWK64" s="90"/>
      <c r="PWL64" s="90"/>
      <c r="PWM64" s="90"/>
      <c r="PWN64" s="90"/>
      <c r="PWO64" s="90"/>
      <c r="PWP64" s="90"/>
      <c r="PWQ64" s="90"/>
      <c r="PWR64" s="90"/>
      <c r="PWS64" s="90"/>
      <c r="PWT64" s="90"/>
      <c r="PWU64" s="90"/>
      <c r="PWV64" s="90"/>
      <c r="PWW64" s="90"/>
      <c r="PWX64" s="90"/>
      <c r="PWY64" s="90"/>
      <c r="PWZ64" s="90"/>
      <c r="PXA64" s="90"/>
      <c r="PXB64" s="90"/>
      <c r="PXC64" s="90"/>
      <c r="PXD64" s="90"/>
      <c r="PXE64" s="90"/>
      <c r="PXF64" s="90"/>
      <c r="PXG64" s="90"/>
      <c r="PXH64" s="90"/>
      <c r="PXI64" s="90"/>
      <c r="PXJ64" s="90"/>
      <c r="PXK64" s="90"/>
      <c r="PXL64" s="90"/>
      <c r="PXM64" s="90"/>
      <c r="PXN64" s="90"/>
      <c r="PXO64" s="90"/>
      <c r="PXP64" s="90"/>
      <c r="PXQ64" s="90"/>
      <c r="PXR64" s="90"/>
      <c r="PXS64" s="90"/>
      <c r="PXT64" s="90"/>
      <c r="PXU64" s="90"/>
      <c r="PXV64" s="90"/>
      <c r="PXW64" s="90"/>
      <c r="PXX64" s="90"/>
      <c r="PXY64" s="90"/>
      <c r="PXZ64" s="90"/>
      <c r="PYA64" s="90"/>
      <c r="PYB64" s="90"/>
      <c r="PYC64" s="90"/>
      <c r="PYD64" s="90"/>
      <c r="PYE64" s="90"/>
      <c r="PYF64" s="90"/>
      <c r="PYG64" s="90"/>
      <c r="PYH64" s="90"/>
      <c r="PYI64" s="90"/>
      <c r="PYJ64" s="90"/>
      <c r="PYK64" s="90"/>
      <c r="PYL64" s="90"/>
      <c r="PYM64" s="90"/>
      <c r="PYN64" s="90"/>
      <c r="PYO64" s="90"/>
      <c r="PYP64" s="90"/>
      <c r="PYQ64" s="90"/>
      <c r="PYR64" s="90"/>
      <c r="PYS64" s="90"/>
      <c r="PYT64" s="90"/>
      <c r="PYU64" s="90"/>
      <c r="PYV64" s="90"/>
      <c r="PYW64" s="90"/>
      <c r="PYX64" s="90"/>
      <c r="PYY64" s="90"/>
      <c r="PYZ64" s="90"/>
      <c r="PZA64" s="90"/>
      <c r="PZB64" s="90"/>
      <c r="PZC64" s="90"/>
      <c r="PZD64" s="90"/>
      <c r="PZE64" s="90"/>
      <c r="PZF64" s="90"/>
      <c r="PZG64" s="90"/>
      <c r="PZH64" s="90"/>
      <c r="PZI64" s="90"/>
      <c r="PZJ64" s="90"/>
      <c r="PZK64" s="90"/>
      <c r="PZL64" s="90"/>
      <c r="PZM64" s="90"/>
      <c r="PZN64" s="90"/>
      <c r="PZO64" s="90"/>
      <c r="PZP64" s="90"/>
      <c r="PZQ64" s="90"/>
      <c r="PZR64" s="90"/>
      <c r="PZS64" s="90"/>
      <c r="PZT64" s="90"/>
      <c r="PZU64" s="90"/>
      <c r="PZV64" s="90"/>
      <c r="PZW64" s="90"/>
      <c r="PZX64" s="90"/>
      <c r="PZY64" s="90"/>
      <c r="PZZ64" s="90"/>
      <c r="QAA64" s="90"/>
      <c r="QAB64" s="90"/>
      <c r="QAC64" s="90"/>
      <c r="QAD64" s="90"/>
      <c r="QAE64" s="90"/>
      <c r="QAF64" s="90"/>
      <c r="QAG64" s="90"/>
      <c r="QAH64" s="90"/>
      <c r="QAI64" s="90"/>
      <c r="QAJ64" s="90"/>
      <c r="QAK64" s="90"/>
      <c r="QAL64" s="90"/>
      <c r="QAM64" s="90"/>
      <c r="QAN64" s="90"/>
      <c r="QAO64" s="90"/>
      <c r="QAP64" s="90"/>
      <c r="QAQ64" s="90"/>
      <c r="QAR64" s="90"/>
      <c r="QAS64" s="90"/>
      <c r="QAT64" s="90"/>
      <c r="QAU64" s="90"/>
      <c r="QAV64" s="90"/>
      <c r="QAW64" s="90"/>
      <c r="QAX64" s="90"/>
      <c r="QAY64" s="90"/>
      <c r="QAZ64" s="90"/>
      <c r="QBA64" s="90"/>
      <c r="QBB64" s="90"/>
      <c r="QBC64" s="90"/>
      <c r="QBD64" s="90"/>
      <c r="QBE64" s="90"/>
      <c r="QBF64" s="90"/>
      <c r="QBG64" s="90"/>
      <c r="QBH64" s="90"/>
      <c r="QBI64" s="90"/>
      <c r="QBJ64" s="90"/>
      <c r="QBK64" s="90"/>
      <c r="QBL64" s="90"/>
      <c r="QBM64" s="90"/>
      <c r="QBN64" s="90"/>
      <c r="QBO64" s="90"/>
      <c r="QBP64" s="90"/>
      <c r="QBQ64" s="90"/>
      <c r="QBR64" s="90"/>
      <c r="QBS64" s="90"/>
      <c r="QBT64" s="90"/>
      <c r="QBU64" s="90"/>
      <c r="QBV64" s="90"/>
      <c r="QBW64" s="90"/>
      <c r="QBX64" s="90"/>
      <c r="QBY64" s="90"/>
      <c r="QBZ64" s="90"/>
      <c r="QCA64" s="90"/>
      <c r="QCB64" s="90"/>
      <c r="QCC64" s="90"/>
      <c r="QCD64" s="90"/>
      <c r="QCE64" s="90"/>
      <c r="QCF64" s="90"/>
      <c r="QCG64" s="90"/>
      <c r="QCH64" s="90"/>
      <c r="QCI64" s="90"/>
      <c r="QCJ64" s="90"/>
      <c r="QCK64" s="90"/>
      <c r="QCL64" s="90"/>
      <c r="QCM64" s="90"/>
      <c r="QCN64" s="90"/>
      <c r="QCO64" s="90"/>
      <c r="QCP64" s="90"/>
      <c r="QCQ64" s="90"/>
      <c r="QCR64" s="90"/>
      <c r="QCS64" s="90"/>
      <c r="QCT64" s="90"/>
      <c r="QCU64" s="90"/>
      <c r="QCV64" s="90"/>
      <c r="QCW64" s="90"/>
      <c r="QCX64" s="90"/>
      <c r="QCY64" s="90"/>
      <c r="QCZ64" s="90"/>
      <c r="QDA64" s="90"/>
      <c r="QDB64" s="90"/>
      <c r="QDC64" s="90"/>
      <c r="QDD64" s="90"/>
      <c r="QDE64" s="90"/>
      <c r="QDF64" s="90"/>
      <c r="QDG64" s="90"/>
      <c r="QDH64" s="90"/>
      <c r="QDI64" s="90"/>
      <c r="QDJ64" s="90"/>
      <c r="QDK64" s="90"/>
      <c r="QDL64" s="90"/>
      <c r="QDM64" s="90"/>
      <c r="QDN64" s="90"/>
      <c r="QDO64" s="90"/>
      <c r="QDP64" s="90"/>
      <c r="QDQ64" s="90"/>
      <c r="QDR64" s="90"/>
      <c r="QDS64" s="90"/>
      <c r="QDT64" s="90"/>
      <c r="QDU64" s="90"/>
      <c r="QDV64" s="90"/>
      <c r="QDW64" s="90"/>
      <c r="QDX64" s="90"/>
      <c r="QDY64" s="90"/>
      <c r="QDZ64" s="90"/>
      <c r="QEA64" s="90"/>
      <c r="QEB64" s="90"/>
      <c r="QEC64" s="90"/>
      <c r="QED64" s="90"/>
      <c r="QEE64" s="90"/>
      <c r="QEF64" s="90"/>
      <c r="QEG64" s="90"/>
      <c r="QEH64" s="90"/>
      <c r="QEI64" s="90"/>
      <c r="QEJ64" s="90"/>
      <c r="QEK64" s="90"/>
      <c r="QEL64" s="90"/>
      <c r="QEM64" s="90"/>
      <c r="QEN64" s="90"/>
      <c r="QEO64" s="90"/>
      <c r="QEP64" s="90"/>
      <c r="QEQ64" s="90"/>
      <c r="QER64" s="90"/>
      <c r="QES64" s="90"/>
      <c r="QET64" s="90"/>
      <c r="QEU64" s="90"/>
      <c r="QEV64" s="90"/>
      <c r="QEW64" s="90"/>
      <c r="QEX64" s="90"/>
      <c r="QEY64" s="90"/>
      <c r="QEZ64" s="90"/>
      <c r="QFA64" s="90"/>
      <c r="QFB64" s="90"/>
      <c r="QFC64" s="90"/>
      <c r="QFD64" s="90"/>
      <c r="QFE64" s="90"/>
      <c r="QFF64" s="90"/>
      <c r="QFG64" s="90"/>
      <c r="QFH64" s="90"/>
      <c r="QFI64" s="90"/>
      <c r="QFJ64" s="90"/>
      <c r="QFK64" s="90"/>
      <c r="QFL64" s="90"/>
      <c r="QFM64" s="90"/>
      <c r="QFN64" s="90"/>
      <c r="QFO64" s="90"/>
      <c r="QFP64" s="90"/>
      <c r="QFQ64" s="90"/>
      <c r="QFR64" s="90"/>
      <c r="QFS64" s="90"/>
      <c r="QFT64" s="90"/>
      <c r="QFU64" s="90"/>
      <c r="QFV64" s="90"/>
      <c r="QFW64" s="90"/>
      <c r="QFX64" s="90"/>
      <c r="QFY64" s="90"/>
      <c r="QFZ64" s="90"/>
      <c r="QGA64" s="90"/>
      <c r="QGB64" s="90"/>
      <c r="QGC64" s="90"/>
      <c r="QGD64" s="90"/>
      <c r="QGE64" s="90"/>
      <c r="QGF64" s="90"/>
      <c r="QGG64" s="90"/>
      <c r="QGH64" s="90"/>
      <c r="QGI64" s="90"/>
      <c r="QGJ64" s="90"/>
      <c r="QGK64" s="90"/>
      <c r="QGL64" s="90"/>
      <c r="QGM64" s="90"/>
      <c r="QGN64" s="90"/>
      <c r="QGO64" s="90"/>
      <c r="QGP64" s="90"/>
      <c r="QGQ64" s="90"/>
      <c r="QGR64" s="90"/>
      <c r="QGS64" s="90"/>
      <c r="QGT64" s="90"/>
      <c r="QGU64" s="90"/>
      <c r="QGV64" s="90"/>
      <c r="QGW64" s="90"/>
      <c r="QGX64" s="90"/>
      <c r="QGY64" s="90"/>
      <c r="QGZ64" s="90"/>
      <c r="QHA64" s="90"/>
      <c r="QHB64" s="90"/>
      <c r="QHC64" s="90"/>
      <c r="QHD64" s="90"/>
      <c r="QHE64" s="90"/>
      <c r="QHF64" s="90"/>
      <c r="QHG64" s="90"/>
      <c r="QHH64" s="90"/>
      <c r="QHI64" s="90"/>
      <c r="QHJ64" s="90"/>
      <c r="QHK64" s="90"/>
      <c r="QHL64" s="90"/>
      <c r="QHM64" s="90"/>
      <c r="QHN64" s="90"/>
      <c r="QHO64" s="90"/>
      <c r="QHP64" s="90"/>
      <c r="QHQ64" s="90"/>
      <c r="QHR64" s="90"/>
      <c r="QHS64" s="90"/>
      <c r="QHT64" s="90"/>
      <c r="QHU64" s="90"/>
      <c r="QHV64" s="90"/>
      <c r="QHW64" s="90"/>
      <c r="QHX64" s="90"/>
      <c r="QHY64" s="90"/>
      <c r="QHZ64" s="90"/>
      <c r="QIA64" s="90"/>
      <c r="QIB64" s="90"/>
      <c r="QIC64" s="90"/>
      <c r="QID64" s="90"/>
      <c r="QIE64" s="90"/>
      <c r="QIF64" s="90"/>
      <c r="QIG64" s="90"/>
      <c r="QIH64" s="90"/>
      <c r="QII64" s="90"/>
      <c r="QIJ64" s="90"/>
      <c r="QIK64" s="90"/>
      <c r="QIL64" s="90"/>
      <c r="QIM64" s="90"/>
      <c r="QIN64" s="90"/>
      <c r="QIO64" s="90"/>
      <c r="QIP64" s="90"/>
      <c r="QIQ64" s="90"/>
      <c r="QIR64" s="90"/>
      <c r="QIS64" s="90"/>
      <c r="QIT64" s="90"/>
      <c r="QIU64" s="90"/>
      <c r="QIV64" s="90"/>
      <c r="QIW64" s="90"/>
      <c r="QIX64" s="90"/>
      <c r="QIY64" s="90"/>
      <c r="QIZ64" s="90"/>
      <c r="QJA64" s="90"/>
      <c r="QJB64" s="90"/>
      <c r="QJC64" s="90"/>
      <c r="QJD64" s="90"/>
      <c r="QJE64" s="90"/>
      <c r="QJF64" s="90"/>
      <c r="QJG64" s="90"/>
      <c r="QJH64" s="90"/>
      <c r="QJI64" s="90"/>
      <c r="QJJ64" s="90"/>
      <c r="QJK64" s="90"/>
      <c r="QJL64" s="90"/>
      <c r="QJM64" s="90"/>
      <c r="QJN64" s="90"/>
      <c r="QJO64" s="90"/>
      <c r="QJP64" s="90"/>
      <c r="QJQ64" s="90"/>
      <c r="QJR64" s="90"/>
      <c r="QJS64" s="90"/>
      <c r="QJT64" s="90"/>
      <c r="QJU64" s="90"/>
      <c r="QJV64" s="90"/>
      <c r="QJW64" s="90"/>
      <c r="QJX64" s="90"/>
      <c r="QJY64" s="90"/>
      <c r="QJZ64" s="90"/>
      <c r="QKA64" s="90"/>
      <c r="QKB64" s="90"/>
      <c r="QKC64" s="90"/>
      <c r="QKD64" s="90"/>
      <c r="QKE64" s="90"/>
      <c r="QKF64" s="90"/>
      <c r="QKG64" s="90"/>
      <c r="QKH64" s="90"/>
      <c r="QKI64" s="90"/>
      <c r="QKJ64" s="90"/>
      <c r="QKK64" s="90"/>
      <c r="QKL64" s="90"/>
      <c r="QKM64" s="90"/>
      <c r="QKN64" s="90"/>
      <c r="QKO64" s="90"/>
      <c r="QKP64" s="90"/>
      <c r="QKQ64" s="90"/>
      <c r="QKR64" s="90"/>
      <c r="QKS64" s="90"/>
      <c r="QKT64" s="90"/>
      <c r="QKU64" s="90"/>
      <c r="QKV64" s="90"/>
      <c r="QKW64" s="90"/>
      <c r="QKX64" s="90"/>
      <c r="QKY64" s="90"/>
      <c r="QKZ64" s="90"/>
      <c r="QLA64" s="90"/>
      <c r="QLB64" s="90"/>
      <c r="QLC64" s="90"/>
      <c r="QLD64" s="90"/>
      <c r="QLE64" s="90"/>
      <c r="QLF64" s="90"/>
      <c r="QLG64" s="90"/>
      <c r="QLH64" s="90"/>
      <c r="QLI64" s="90"/>
      <c r="QLJ64" s="90"/>
      <c r="QLK64" s="90"/>
      <c r="QLL64" s="90"/>
      <c r="QLM64" s="90"/>
      <c r="QLN64" s="90"/>
      <c r="QLO64" s="90"/>
      <c r="QLP64" s="90"/>
      <c r="QLQ64" s="90"/>
      <c r="QLR64" s="90"/>
      <c r="QLS64" s="90"/>
      <c r="QLT64" s="90"/>
      <c r="QLU64" s="90"/>
      <c r="QLV64" s="90"/>
      <c r="QLW64" s="90"/>
      <c r="QLX64" s="90"/>
      <c r="QLY64" s="90"/>
      <c r="QLZ64" s="90"/>
      <c r="QMA64" s="90"/>
      <c r="QMB64" s="90"/>
      <c r="QMC64" s="90"/>
      <c r="QMD64" s="90"/>
      <c r="QME64" s="90"/>
      <c r="QMF64" s="90"/>
      <c r="QMG64" s="90"/>
      <c r="QMH64" s="90"/>
      <c r="QMI64" s="90"/>
      <c r="QMJ64" s="90"/>
      <c r="QMK64" s="90"/>
      <c r="QML64" s="90"/>
      <c r="QMM64" s="90"/>
      <c r="QMN64" s="90"/>
      <c r="QMO64" s="90"/>
      <c r="QMP64" s="90"/>
      <c r="QMQ64" s="90"/>
      <c r="QMR64" s="90"/>
      <c r="QMS64" s="90"/>
      <c r="QMT64" s="90"/>
      <c r="QMU64" s="90"/>
      <c r="QMV64" s="90"/>
      <c r="QMW64" s="90"/>
      <c r="QMX64" s="90"/>
      <c r="QMY64" s="90"/>
      <c r="QMZ64" s="90"/>
      <c r="QNA64" s="90"/>
      <c r="QNB64" s="90"/>
      <c r="QNC64" s="90"/>
      <c r="QND64" s="90"/>
      <c r="QNE64" s="90"/>
      <c r="QNF64" s="90"/>
      <c r="QNG64" s="90"/>
      <c r="QNH64" s="90"/>
      <c r="QNI64" s="90"/>
      <c r="QNJ64" s="90"/>
      <c r="QNK64" s="90"/>
      <c r="QNL64" s="90"/>
      <c r="QNM64" s="90"/>
      <c r="QNN64" s="90"/>
      <c r="QNO64" s="90"/>
      <c r="QNP64" s="90"/>
      <c r="QNQ64" s="90"/>
      <c r="QNR64" s="90"/>
      <c r="QNS64" s="90"/>
      <c r="QNT64" s="90"/>
      <c r="QNU64" s="90"/>
      <c r="QNV64" s="90"/>
      <c r="QNW64" s="90"/>
      <c r="QNX64" s="90"/>
      <c r="QNY64" s="90"/>
      <c r="QNZ64" s="90"/>
      <c r="QOA64" s="90"/>
      <c r="QOB64" s="90"/>
      <c r="QOC64" s="90"/>
      <c r="QOD64" s="90"/>
      <c r="QOE64" s="90"/>
      <c r="QOF64" s="90"/>
      <c r="QOG64" s="90"/>
      <c r="QOH64" s="90"/>
      <c r="QOI64" s="90"/>
      <c r="QOJ64" s="90"/>
      <c r="QOK64" s="90"/>
      <c r="QOL64" s="90"/>
      <c r="QOM64" s="90"/>
      <c r="QON64" s="90"/>
      <c r="QOO64" s="90"/>
      <c r="QOP64" s="90"/>
      <c r="QOQ64" s="90"/>
      <c r="QOR64" s="90"/>
      <c r="QOS64" s="90"/>
      <c r="QOT64" s="90"/>
      <c r="QOU64" s="90"/>
      <c r="QOV64" s="90"/>
      <c r="QOW64" s="90"/>
      <c r="QOX64" s="90"/>
      <c r="QOY64" s="90"/>
      <c r="QOZ64" s="90"/>
      <c r="QPA64" s="90"/>
      <c r="QPB64" s="90"/>
      <c r="QPC64" s="90"/>
      <c r="QPD64" s="90"/>
      <c r="QPE64" s="90"/>
      <c r="QPF64" s="90"/>
      <c r="QPG64" s="90"/>
      <c r="QPH64" s="90"/>
      <c r="QPI64" s="90"/>
      <c r="QPJ64" s="90"/>
      <c r="QPK64" s="90"/>
      <c r="QPL64" s="90"/>
      <c r="QPM64" s="90"/>
      <c r="QPN64" s="90"/>
      <c r="QPO64" s="90"/>
      <c r="QPP64" s="90"/>
      <c r="QPQ64" s="90"/>
      <c r="QPR64" s="90"/>
      <c r="QPS64" s="90"/>
      <c r="QPT64" s="90"/>
      <c r="QPU64" s="90"/>
      <c r="QPV64" s="90"/>
      <c r="QPW64" s="90"/>
      <c r="QPX64" s="90"/>
      <c r="QPY64" s="90"/>
      <c r="QPZ64" s="90"/>
      <c r="QQA64" s="90"/>
      <c r="QQB64" s="90"/>
      <c r="QQC64" s="90"/>
      <c r="QQD64" s="90"/>
      <c r="QQE64" s="90"/>
      <c r="QQF64" s="90"/>
      <c r="QQG64" s="90"/>
      <c r="QQH64" s="90"/>
      <c r="QQI64" s="90"/>
      <c r="QQJ64" s="90"/>
      <c r="QQK64" s="90"/>
      <c r="QQL64" s="90"/>
      <c r="QQM64" s="90"/>
      <c r="QQN64" s="90"/>
      <c r="QQO64" s="90"/>
      <c r="QQP64" s="90"/>
      <c r="QQQ64" s="90"/>
      <c r="QQR64" s="90"/>
      <c r="QQS64" s="90"/>
      <c r="QQT64" s="90"/>
      <c r="QQU64" s="90"/>
      <c r="QQV64" s="90"/>
      <c r="QQW64" s="90"/>
      <c r="QQX64" s="90"/>
      <c r="QQY64" s="90"/>
      <c r="QQZ64" s="90"/>
      <c r="QRA64" s="90"/>
      <c r="QRB64" s="90"/>
      <c r="QRC64" s="90"/>
      <c r="QRD64" s="90"/>
      <c r="QRE64" s="90"/>
      <c r="QRF64" s="90"/>
      <c r="QRG64" s="90"/>
      <c r="QRH64" s="90"/>
      <c r="QRI64" s="90"/>
      <c r="QRJ64" s="90"/>
      <c r="QRK64" s="90"/>
      <c r="QRL64" s="90"/>
      <c r="QRM64" s="90"/>
      <c r="QRN64" s="90"/>
      <c r="QRO64" s="90"/>
      <c r="QRP64" s="90"/>
      <c r="QRQ64" s="90"/>
      <c r="QRR64" s="90"/>
      <c r="QRS64" s="90"/>
      <c r="QRT64" s="90"/>
      <c r="QRU64" s="90"/>
      <c r="QRV64" s="90"/>
      <c r="QRW64" s="90"/>
      <c r="QRX64" s="90"/>
      <c r="QRY64" s="90"/>
      <c r="QRZ64" s="90"/>
      <c r="QSA64" s="90"/>
      <c r="QSB64" s="90"/>
      <c r="QSC64" s="90"/>
      <c r="QSD64" s="90"/>
      <c r="QSE64" s="90"/>
      <c r="QSF64" s="90"/>
      <c r="QSG64" s="90"/>
      <c r="QSH64" s="90"/>
      <c r="QSI64" s="90"/>
      <c r="QSJ64" s="90"/>
      <c r="QSK64" s="90"/>
      <c r="QSL64" s="90"/>
      <c r="QSM64" s="90"/>
      <c r="QSN64" s="90"/>
      <c r="QSO64" s="90"/>
      <c r="QSP64" s="90"/>
      <c r="QSQ64" s="90"/>
      <c r="QSR64" s="90"/>
      <c r="QSS64" s="90"/>
      <c r="QST64" s="90"/>
      <c r="QSU64" s="90"/>
      <c r="QSV64" s="90"/>
      <c r="QSW64" s="90"/>
      <c r="QSX64" s="90"/>
      <c r="QSY64" s="90"/>
      <c r="QSZ64" s="90"/>
      <c r="QTA64" s="90"/>
      <c r="QTB64" s="90"/>
      <c r="QTC64" s="90"/>
      <c r="QTD64" s="90"/>
      <c r="QTE64" s="90"/>
      <c r="QTF64" s="90"/>
      <c r="QTG64" s="90"/>
      <c r="QTH64" s="90"/>
      <c r="QTI64" s="90"/>
      <c r="QTJ64" s="90"/>
      <c r="QTK64" s="90"/>
      <c r="QTL64" s="90"/>
      <c r="QTM64" s="90"/>
      <c r="QTN64" s="90"/>
      <c r="QTO64" s="90"/>
      <c r="QTP64" s="90"/>
      <c r="QTQ64" s="90"/>
      <c r="QTR64" s="90"/>
      <c r="QTS64" s="90"/>
      <c r="QTT64" s="90"/>
      <c r="QTU64" s="90"/>
      <c r="QTV64" s="90"/>
      <c r="QTW64" s="90"/>
      <c r="QTX64" s="90"/>
      <c r="QTY64" s="90"/>
      <c r="QTZ64" s="90"/>
      <c r="QUA64" s="90"/>
      <c r="QUB64" s="90"/>
      <c r="QUC64" s="90"/>
      <c r="QUD64" s="90"/>
      <c r="QUE64" s="90"/>
      <c r="QUF64" s="90"/>
      <c r="QUG64" s="90"/>
      <c r="QUH64" s="90"/>
      <c r="QUI64" s="90"/>
      <c r="QUJ64" s="90"/>
      <c r="QUK64" s="90"/>
      <c r="QUL64" s="90"/>
      <c r="QUM64" s="90"/>
      <c r="QUN64" s="90"/>
      <c r="QUO64" s="90"/>
      <c r="QUP64" s="90"/>
      <c r="QUQ64" s="90"/>
      <c r="QUR64" s="90"/>
      <c r="QUS64" s="90"/>
      <c r="QUT64" s="90"/>
      <c r="QUU64" s="90"/>
      <c r="QUV64" s="90"/>
      <c r="QUW64" s="90"/>
      <c r="QUX64" s="90"/>
      <c r="QUY64" s="90"/>
      <c r="QUZ64" s="90"/>
      <c r="QVA64" s="90"/>
      <c r="QVB64" s="90"/>
      <c r="QVC64" s="90"/>
      <c r="QVD64" s="90"/>
      <c r="QVE64" s="90"/>
      <c r="QVF64" s="90"/>
      <c r="QVG64" s="90"/>
      <c r="QVH64" s="90"/>
      <c r="QVI64" s="90"/>
      <c r="QVJ64" s="90"/>
      <c r="QVK64" s="90"/>
      <c r="QVL64" s="90"/>
      <c r="QVM64" s="90"/>
      <c r="QVN64" s="90"/>
      <c r="QVO64" s="90"/>
      <c r="QVP64" s="90"/>
      <c r="QVQ64" s="90"/>
      <c r="QVR64" s="90"/>
      <c r="QVS64" s="90"/>
      <c r="QVT64" s="90"/>
      <c r="QVU64" s="90"/>
      <c r="QVV64" s="90"/>
      <c r="QVW64" s="90"/>
      <c r="QVX64" s="90"/>
      <c r="QVY64" s="90"/>
      <c r="QVZ64" s="90"/>
      <c r="QWA64" s="90"/>
      <c r="QWB64" s="90"/>
      <c r="QWC64" s="90"/>
      <c r="QWD64" s="90"/>
      <c r="QWE64" s="90"/>
      <c r="QWF64" s="90"/>
      <c r="QWG64" s="90"/>
      <c r="QWH64" s="90"/>
      <c r="QWI64" s="90"/>
      <c r="QWJ64" s="90"/>
      <c r="QWK64" s="90"/>
      <c r="QWL64" s="90"/>
      <c r="QWM64" s="90"/>
      <c r="QWN64" s="90"/>
      <c r="QWO64" s="90"/>
      <c r="QWP64" s="90"/>
      <c r="QWQ64" s="90"/>
      <c r="QWR64" s="90"/>
      <c r="QWS64" s="90"/>
      <c r="QWT64" s="90"/>
      <c r="QWU64" s="90"/>
      <c r="QWV64" s="90"/>
      <c r="QWW64" s="90"/>
      <c r="QWX64" s="90"/>
      <c r="QWY64" s="90"/>
      <c r="QWZ64" s="90"/>
      <c r="QXA64" s="90"/>
      <c r="QXB64" s="90"/>
      <c r="QXC64" s="90"/>
      <c r="QXD64" s="90"/>
      <c r="QXE64" s="90"/>
      <c r="QXF64" s="90"/>
      <c r="QXG64" s="90"/>
      <c r="QXH64" s="90"/>
      <c r="QXI64" s="90"/>
      <c r="QXJ64" s="90"/>
      <c r="QXK64" s="90"/>
      <c r="QXL64" s="90"/>
      <c r="QXM64" s="90"/>
      <c r="QXN64" s="90"/>
      <c r="QXO64" s="90"/>
      <c r="QXP64" s="90"/>
      <c r="QXQ64" s="90"/>
      <c r="QXR64" s="90"/>
      <c r="QXS64" s="90"/>
      <c r="QXT64" s="90"/>
      <c r="QXU64" s="90"/>
      <c r="QXV64" s="90"/>
      <c r="QXW64" s="90"/>
      <c r="QXX64" s="90"/>
      <c r="QXY64" s="90"/>
      <c r="QXZ64" s="90"/>
      <c r="QYA64" s="90"/>
      <c r="QYB64" s="90"/>
      <c r="QYC64" s="90"/>
      <c r="QYD64" s="90"/>
      <c r="QYE64" s="90"/>
      <c r="QYF64" s="90"/>
      <c r="QYG64" s="90"/>
      <c r="QYH64" s="90"/>
      <c r="QYI64" s="90"/>
      <c r="QYJ64" s="90"/>
      <c r="QYK64" s="90"/>
      <c r="QYL64" s="90"/>
      <c r="QYM64" s="90"/>
      <c r="QYN64" s="90"/>
      <c r="QYO64" s="90"/>
      <c r="QYP64" s="90"/>
      <c r="QYQ64" s="90"/>
      <c r="QYR64" s="90"/>
      <c r="QYS64" s="90"/>
      <c r="QYT64" s="90"/>
      <c r="QYU64" s="90"/>
      <c r="QYV64" s="90"/>
      <c r="QYW64" s="90"/>
      <c r="QYX64" s="90"/>
      <c r="QYY64" s="90"/>
      <c r="QYZ64" s="90"/>
      <c r="QZA64" s="90"/>
      <c r="QZB64" s="90"/>
      <c r="QZC64" s="90"/>
      <c r="QZD64" s="90"/>
      <c r="QZE64" s="90"/>
      <c r="QZF64" s="90"/>
      <c r="QZG64" s="90"/>
      <c r="QZH64" s="90"/>
      <c r="QZI64" s="90"/>
      <c r="QZJ64" s="90"/>
      <c r="QZK64" s="90"/>
      <c r="QZL64" s="90"/>
      <c r="QZM64" s="90"/>
      <c r="QZN64" s="90"/>
      <c r="QZO64" s="90"/>
      <c r="QZP64" s="90"/>
      <c r="QZQ64" s="90"/>
      <c r="QZR64" s="90"/>
      <c r="QZS64" s="90"/>
      <c r="QZT64" s="90"/>
      <c r="QZU64" s="90"/>
      <c r="QZV64" s="90"/>
      <c r="QZW64" s="90"/>
      <c r="QZX64" s="90"/>
      <c r="QZY64" s="90"/>
      <c r="QZZ64" s="90"/>
      <c r="RAA64" s="90"/>
      <c r="RAB64" s="90"/>
      <c r="RAC64" s="90"/>
      <c r="RAD64" s="90"/>
      <c r="RAE64" s="90"/>
      <c r="RAF64" s="90"/>
      <c r="RAG64" s="90"/>
      <c r="RAH64" s="90"/>
      <c r="RAI64" s="90"/>
      <c r="RAJ64" s="90"/>
      <c r="RAK64" s="90"/>
      <c r="RAL64" s="90"/>
      <c r="RAM64" s="90"/>
      <c r="RAN64" s="90"/>
      <c r="RAO64" s="90"/>
      <c r="RAP64" s="90"/>
      <c r="RAQ64" s="90"/>
      <c r="RAR64" s="90"/>
      <c r="RAS64" s="90"/>
      <c r="RAT64" s="90"/>
      <c r="RAU64" s="90"/>
      <c r="RAV64" s="90"/>
      <c r="RAW64" s="90"/>
      <c r="RAX64" s="90"/>
      <c r="RAY64" s="90"/>
      <c r="RAZ64" s="90"/>
      <c r="RBA64" s="90"/>
      <c r="RBB64" s="90"/>
      <c r="RBC64" s="90"/>
      <c r="RBD64" s="90"/>
      <c r="RBE64" s="90"/>
      <c r="RBF64" s="90"/>
      <c r="RBG64" s="90"/>
      <c r="RBH64" s="90"/>
      <c r="RBI64" s="90"/>
      <c r="RBJ64" s="90"/>
      <c r="RBK64" s="90"/>
      <c r="RBL64" s="90"/>
      <c r="RBM64" s="90"/>
      <c r="RBN64" s="90"/>
      <c r="RBO64" s="90"/>
      <c r="RBP64" s="90"/>
      <c r="RBQ64" s="90"/>
      <c r="RBR64" s="90"/>
      <c r="RBS64" s="90"/>
      <c r="RBT64" s="90"/>
      <c r="RBU64" s="90"/>
      <c r="RBV64" s="90"/>
      <c r="RBW64" s="90"/>
      <c r="RBX64" s="90"/>
      <c r="RBY64" s="90"/>
      <c r="RBZ64" s="90"/>
      <c r="RCA64" s="90"/>
      <c r="RCB64" s="90"/>
      <c r="RCC64" s="90"/>
      <c r="RCD64" s="90"/>
      <c r="RCE64" s="90"/>
      <c r="RCF64" s="90"/>
      <c r="RCG64" s="90"/>
      <c r="RCH64" s="90"/>
      <c r="RCI64" s="90"/>
      <c r="RCJ64" s="90"/>
      <c r="RCK64" s="90"/>
      <c r="RCL64" s="90"/>
      <c r="RCM64" s="90"/>
      <c r="RCN64" s="90"/>
      <c r="RCO64" s="90"/>
      <c r="RCP64" s="90"/>
      <c r="RCQ64" s="90"/>
      <c r="RCR64" s="90"/>
      <c r="RCS64" s="90"/>
      <c r="RCT64" s="90"/>
      <c r="RCU64" s="90"/>
      <c r="RCV64" s="90"/>
      <c r="RCW64" s="90"/>
      <c r="RCX64" s="90"/>
      <c r="RCY64" s="90"/>
      <c r="RCZ64" s="90"/>
      <c r="RDA64" s="90"/>
      <c r="RDB64" s="90"/>
      <c r="RDC64" s="90"/>
      <c r="RDD64" s="90"/>
      <c r="RDE64" s="90"/>
      <c r="RDF64" s="90"/>
      <c r="RDG64" s="90"/>
      <c r="RDH64" s="90"/>
      <c r="RDI64" s="90"/>
      <c r="RDJ64" s="90"/>
      <c r="RDK64" s="90"/>
      <c r="RDL64" s="90"/>
      <c r="RDM64" s="90"/>
      <c r="RDN64" s="90"/>
      <c r="RDO64" s="90"/>
      <c r="RDP64" s="90"/>
      <c r="RDQ64" s="90"/>
      <c r="RDR64" s="90"/>
      <c r="RDS64" s="90"/>
      <c r="RDT64" s="90"/>
      <c r="RDU64" s="90"/>
      <c r="RDV64" s="90"/>
      <c r="RDW64" s="90"/>
      <c r="RDX64" s="90"/>
      <c r="RDY64" s="90"/>
      <c r="RDZ64" s="90"/>
      <c r="REA64" s="90"/>
      <c r="REB64" s="90"/>
      <c r="REC64" s="90"/>
      <c r="RED64" s="90"/>
      <c r="REE64" s="90"/>
      <c r="REF64" s="90"/>
      <c r="REG64" s="90"/>
      <c r="REH64" s="90"/>
      <c r="REI64" s="90"/>
      <c r="REJ64" s="90"/>
      <c r="REK64" s="90"/>
      <c r="REL64" s="90"/>
      <c r="REM64" s="90"/>
      <c r="REN64" s="90"/>
      <c r="REO64" s="90"/>
      <c r="REP64" s="90"/>
      <c r="REQ64" s="90"/>
      <c r="RER64" s="90"/>
      <c r="RES64" s="90"/>
      <c r="RET64" s="90"/>
      <c r="REU64" s="90"/>
      <c r="REV64" s="90"/>
      <c r="REW64" s="90"/>
      <c r="REX64" s="90"/>
      <c r="REY64" s="90"/>
      <c r="REZ64" s="90"/>
      <c r="RFA64" s="90"/>
      <c r="RFB64" s="90"/>
      <c r="RFC64" s="90"/>
      <c r="RFD64" s="90"/>
      <c r="RFE64" s="90"/>
      <c r="RFF64" s="90"/>
      <c r="RFG64" s="90"/>
      <c r="RFH64" s="90"/>
      <c r="RFI64" s="90"/>
      <c r="RFJ64" s="90"/>
      <c r="RFK64" s="90"/>
      <c r="RFL64" s="90"/>
      <c r="RFM64" s="90"/>
      <c r="RFN64" s="90"/>
      <c r="RFO64" s="90"/>
      <c r="RFP64" s="90"/>
      <c r="RFQ64" s="90"/>
      <c r="RFR64" s="90"/>
      <c r="RFS64" s="90"/>
      <c r="RFT64" s="90"/>
      <c r="RFU64" s="90"/>
      <c r="RFV64" s="90"/>
      <c r="RFW64" s="90"/>
      <c r="RFX64" s="90"/>
      <c r="RFY64" s="90"/>
      <c r="RFZ64" s="90"/>
      <c r="RGA64" s="90"/>
      <c r="RGB64" s="90"/>
      <c r="RGC64" s="90"/>
      <c r="RGD64" s="90"/>
      <c r="RGE64" s="90"/>
      <c r="RGF64" s="90"/>
      <c r="RGG64" s="90"/>
      <c r="RGH64" s="90"/>
      <c r="RGI64" s="90"/>
      <c r="RGJ64" s="90"/>
      <c r="RGK64" s="90"/>
      <c r="RGL64" s="90"/>
      <c r="RGM64" s="90"/>
      <c r="RGN64" s="90"/>
      <c r="RGO64" s="90"/>
      <c r="RGP64" s="90"/>
      <c r="RGQ64" s="90"/>
      <c r="RGR64" s="90"/>
      <c r="RGS64" s="90"/>
      <c r="RGT64" s="90"/>
      <c r="RGU64" s="90"/>
      <c r="RGV64" s="90"/>
      <c r="RGW64" s="90"/>
      <c r="RGX64" s="90"/>
      <c r="RGY64" s="90"/>
      <c r="RGZ64" s="90"/>
      <c r="RHA64" s="90"/>
      <c r="RHB64" s="90"/>
      <c r="RHC64" s="90"/>
      <c r="RHD64" s="90"/>
      <c r="RHE64" s="90"/>
      <c r="RHF64" s="90"/>
      <c r="RHG64" s="90"/>
      <c r="RHH64" s="90"/>
      <c r="RHI64" s="90"/>
      <c r="RHJ64" s="90"/>
      <c r="RHK64" s="90"/>
      <c r="RHL64" s="90"/>
      <c r="RHM64" s="90"/>
      <c r="RHN64" s="90"/>
      <c r="RHO64" s="90"/>
      <c r="RHP64" s="90"/>
      <c r="RHQ64" s="90"/>
      <c r="RHR64" s="90"/>
      <c r="RHS64" s="90"/>
      <c r="RHT64" s="90"/>
      <c r="RHU64" s="90"/>
      <c r="RHV64" s="90"/>
      <c r="RHW64" s="90"/>
      <c r="RHX64" s="90"/>
      <c r="RHY64" s="90"/>
      <c r="RHZ64" s="90"/>
      <c r="RIA64" s="90"/>
      <c r="RIB64" s="90"/>
      <c r="RIC64" s="90"/>
      <c r="RID64" s="90"/>
      <c r="RIE64" s="90"/>
      <c r="RIF64" s="90"/>
      <c r="RIG64" s="90"/>
      <c r="RIH64" s="90"/>
      <c r="RII64" s="90"/>
      <c r="RIJ64" s="90"/>
      <c r="RIK64" s="90"/>
      <c r="RIL64" s="90"/>
      <c r="RIM64" s="90"/>
      <c r="RIN64" s="90"/>
      <c r="RIO64" s="90"/>
      <c r="RIP64" s="90"/>
      <c r="RIQ64" s="90"/>
      <c r="RIR64" s="90"/>
      <c r="RIS64" s="90"/>
      <c r="RIT64" s="90"/>
      <c r="RIU64" s="90"/>
      <c r="RIV64" s="90"/>
      <c r="RIW64" s="90"/>
      <c r="RIX64" s="90"/>
      <c r="RIY64" s="90"/>
      <c r="RIZ64" s="90"/>
      <c r="RJA64" s="90"/>
      <c r="RJB64" s="90"/>
      <c r="RJC64" s="90"/>
      <c r="RJD64" s="90"/>
      <c r="RJE64" s="90"/>
      <c r="RJF64" s="90"/>
      <c r="RJG64" s="90"/>
      <c r="RJH64" s="90"/>
      <c r="RJI64" s="90"/>
      <c r="RJJ64" s="90"/>
      <c r="RJK64" s="90"/>
      <c r="RJL64" s="90"/>
      <c r="RJM64" s="90"/>
      <c r="RJN64" s="90"/>
      <c r="RJO64" s="90"/>
      <c r="RJP64" s="90"/>
      <c r="RJQ64" s="90"/>
      <c r="RJR64" s="90"/>
      <c r="RJS64" s="90"/>
      <c r="RJT64" s="90"/>
      <c r="RJU64" s="90"/>
      <c r="RJV64" s="90"/>
      <c r="RJW64" s="90"/>
      <c r="RJX64" s="90"/>
      <c r="RJY64" s="90"/>
      <c r="RJZ64" s="90"/>
      <c r="RKA64" s="90"/>
      <c r="RKB64" s="90"/>
      <c r="RKC64" s="90"/>
      <c r="RKD64" s="90"/>
      <c r="RKE64" s="90"/>
      <c r="RKF64" s="90"/>
      <c r="RKG64" s="90"/>
      <c r="RKH64" s="90"/>
      <c r="RKI64" s="90"/>
      <c r="RKJ64" s="90"/>
      <c r="RKK64" s="90"/>
      <c r="RKL64" s="90"/>
      <c r="RKM64" s="90"/>
      <c r="RKN64" s="90"/>
      <c r="RKO64" s="90"/>
      <c r="RKP64" s="90"/>
      <c r="RKQ64" s="90"/>
      <c r="RKR64" s="90"/>
      <c r="RKS64" s="90"/>
      <c r="RKT64" s="90"/>
      <c r="RKU64" s="90"/>
      <c r="RKV64" s="90"/>
      <c r="RKW64" s="90"/>
      <c r="RKX64" s="90"/>
      <c r="RKY64" s="90"/>
      <c r="RKZ64" s="90"/>
      <c r="RLA64" s="90"/>
      <c r="RLB64" s="90"/>
      <c r="RLC64" s="90"/>
      <c r="RLD64" s="90"/>
      <c r="RLE64" s="90"/>
      <c r="RLF64" s="90"/>
      <c r="RLG64" s="90"/>
      <c r="RLH64" s="90"/>
      <c r="RLI64" s="90"/>
      <c r="RLJ64" s="90"/>
      <c r="RLK64" s="90"/>
      <c r="RLL64" s="90"/>
      <c r="RLM64" s="90"/>
      <c r="RLN64" s="90"/>
      <c r="RLO64" s="90"/>
      <c r="RLP64" s="90"/>
      <c r="RLQ64" s="90"/>
      <c r="RLR64" s="90"/>
      <c r="RLS64" s="90"/>
      <c r="RLT64" s="90"/>
      <c r="RLU64" s="90"/>
      <c r="RLV64" s="90"/>
      <c r="RLW64" s="90"/>
      <c r="RLX64" s="90"/>
      <c r="RLY64" s="90"/>
      <c r="RLZ64" s="90"/>
      <c r="RMA64" s="90"/>
      <c r="RMB64" s="90"/>
      <c r="RMC64" s="90"/>
      <c r="RMD64" s="90"/>
      <c r="RME64" s="90"/>
      <c r="RMF64" s="90"/>
      <c r="RMG64" s="90"/>
      <c r="RMH64" s="90"/>
      <c r="RMI64" s="90"/>
      <c r="RMJ64" s="90"/>
      <c r="RMK64" s="90"/>
      <c r="RML64" s="90"/>
      <c r="RMM64" s="90"/>
      <c r="RMN64" s="90"/>
      <c r="RMO64" s="90"/>
      <c r="RMP64" s="90"/>
      <c r="RMQ64" s="90"/>
      <c r="RMR64" s="90"/>
      <c r="RMS64" s="90"/>
      <c r="RMT64" s="90"/>
      <c r="RMU64" s="90"/>
      <c r="RMV64" s="90"/>
      <c r="RMW64" s="90"/>
      <c r="RMX64" s="90"/>
      <c r="RMY64" s="90"/>
      <c r="RMZ64" s="90"/>
      <c r="RNA64" s="90"/>
      <c r="RNB64" s="90"/>
      <c r="RNC64" s="90"/>
      <c r="RND64" s="90"/>
      <c r="RNE64" s="90"/>
      <c r="RNF64" s="90"/>
      <c r="RNG64" s="90"/>
      <c r="RNH64" s="90"/>
      <c r="RNI64" s="90"/>
      <c r="RNJ64" s="90"/>
      <c r="RNK64" s="90"/>
      <c r="RNL64" s="90"/>
      <c r="RNM64" s="90"/>
      <c r="RNN64" s="90"/>
      <c r="RNO64" s="90"/>
      <c r="RNP64" s="90"/>
      <c r="RNQ64" s="90"/>
      <c r="RNR64" s="90"/>
      <c r="RNS64" s="90"/>
      <c r="RNT64" s="90"/>
      <c r="RNU64" s="90"/>
      <c r="RNV64" s="90"/>
      <c r="RNW64" s="90"/>
      <c r="RNX64" s="90"/>
      <c r="RNY64" s="90"/>
      <c r="RNZ64" s="90"/>
      <c r="ROA64" s="90"/>
      <c r="ROB64" s="90"/>
      <c r="ROC64" s="90"/>
      <c r="ROD64" s="90"/>
      <c r="ROE64" s="90"/>
      <c r="ROF64" s="90"/>
      <c r="ROG64" s="90"/>
      <c r="ROH64" s="90"/>
      <c r="ROI64" s="90"/>
      <c r="ROJ64" s="90"/>
      <c r="ROK64" s="90"/>
      <c r="ROL64" s="90"/>
      <c r="ROM64" s="90"/>
      <c r="RON64" s="90"/>
      <c r="ROO64" s="90"/>
      <c r="ROP64" s="90"/>
      <c r="ROQ64" s="90"/>
      <c r="ROR64" s="90"/>
      <c r="ROS64" s="90"/>
      <c r="ROT64" s="90"/>
      <c r="ROU64" s="90"/>
      <c r="ROV64" s="90"/>
      <c r="ROW64" s="90"/>
      <c r="ROX64" s="90"/>
      <c r="ROY64" s="90"/>
      <c r="ROZ64" s="90"/>
      <c r="RPA64" s="90"/>
      <c r="RPB64" s="90"/>
      <c r="RPC64" s="90"/>
      <c r="RPD64" s="90"/>
      <c r="RPE64" s="90"/>
      <c r="RPF64" s="90"/>
      <c r="RPG64" s="90"/>
      <c r="RPH64" s="90"/>
      <c r="RPI64" s="90"/>
      <c r="RPJ64" s="90"/>
      <c r="RPK64" s="90"/>
      <c r="RPL64" s="90"/>
      <c r="RPM64" s="90"/>
      <c r="RPN64" s="90"/>
      <c r="RPO64" s="90"/>
      <c r="RPP64" s="90"/>
      <c r="RPQ64" s="90"/>
      <c r="RPR64" s="90"/>
      <c r="RPS64" s="90"/>
      <c r="RPT64" s="90"/>
      <c r="RPU64" s="90"/>
      <c r="RPV64" s="90"/>
      <c r="RPW64" s="90"/>
      <c r="RPX64" s="90"/>
      <c r="RPY64" s="90"/>
      <c r="RPZ64" s="90"/>
      <c r="RQA64" s="90"/>
      <c r="RQB64" s="90"/>
      <c r="RQC64" s="90"/>
      <c r="RQD64" s="90"/>
      <c r="RQE64" s="90"/>
      <c r="RQF64" s="90"/>
      <c r="RQG64" s="90"/>
      <c r="RQH64" s="90"/>
      <c r="RQI64" s="90"/>
      <c r="RQJ64" s="90"/>
      <c r="RQK64" s="90"/>
      <c r="RQL64" s="90"/>
      <c r="RQM64" s="90"/>
      <c r="RQN64" s="90"/>
      <c r="RQO64" s="90"/>
      <c r="RQP64" s="90"/>
      <c r="RQQ64" s="90"/>
      <c r="RQR64" s="90"/>
      <c r="RQS64" s="90"/>
      <c r="RQT64" s="90"/>
      <c r="RQU64" s="90"/>
      <c r="RQV64" s="90"/>
      <c r="RQW64" s="90"/>
      <c r="RQX64" s="90"/>
      <c r="RQY64" s="90"/>
      <c r="RQZ64" s="90"/>
      <c r="RRA64" s="90"/>
      <c r="RRB64" s="90"/>
      <c r="RRC64" s="90"/>
      <c r="RRD64" s="90"/>
      <c r="RRE64" s="90"/>
      <c r="RRF64" s="90"/>
      <c r="RRG64" s="90"/>
      <c r="RRH64" s="90"/>
      <c r="RRI64" s="90"/>
      <c r="RRJ64" s="90"/>
      <c r="RRK64" s="90"/>
      <c r="RRL64" s="90"/>
      <c r="RRM64" s="90"/>
      <c r="RRN64" s="90"/>
      <c r="RRO64" s="90"/>
      <c r="RRP64" s="90"/>
      <c r="RRQ64" s="90"/>
      <c r="RRR64" s="90"/>
      <c r="RRS64" s="90"/>
      <c r="RRT64" s="90"/>
      <c r="RRU64" s="90"/>
      <c r="RRV64" s="90"/>
      <c r="RRW64" s="90"/>
      <c r="RRX64" s="90"/>
      <c r="RRY64" s="90"/>
      <c r="RRZ64" s="90"/>
      <c r="RSA64" s="90"/>
      <c r="RSB64" s="90"/>
      <c r="RSC64" s="90"/>
      <c r="RSD64" s="90"/>
      <c r="RSE64" s="90"/>
      <c r="RSF64" s="90"/>
      <c r="RSG64" s="90"/>
      <c r="RSH64" s="90"/>
      <c r="RSI64" s="90"/>
      <c r="RSJ64" s="90"/>
      <c r="RSK64" s="90"/>
      <c r="RSL64" s="90"/>
      <c r="RSM64" s="90"/>
      <c r="RSN64" s="90"/>
      <c r="RSO64" s="90"/>
      <c r="RSP64" s="90"/>
      <c r="RSQ64" s="90"/>
      <c r="RSR64" s="90"/>
      <c r="RSS64" s="90"/>
      <c r="RST64" s="90"/>
      <c r="RSU64" s="90"/>
      <c r="RSV64" s="90"/>
      <c r="RSW64" s="90"/>
      <c r="RSX64" s="90"/>
      <c r="RSY64" s="90"/>
      <c r="RSZ64" s="90"/>
      <c r="RTA64" s="90"/>
      <c r="RTB64" s="90"/>
      <c r="RTC64" s="90"/>
      <c r="RTD64" s="90"/>
      <c r="RTE64" s="90"/>
      <c r="RTF64" s="90"/>
      <c r="RTG64" s="90"/>
      <c r="RTH64" s="90"/>
      <c r="RTI64" s="90"/>
      <c r="RTJ64" s="90"/>
      <c r="RTK64" s="90"/>
      <c r="RTL64" s="90"/>
      <c r="RTM64" s="90"/>
      <c r="RTN64" s="90"/>
      <c r="RTO64" s="90"/>
      <c r="RTP64" s="90"/>
      <c r="RTQ64" s="90"/>
      <c r="RTR64" s="90"/>
      <c r="RTS64" s="90"/>
      <c r="RTT64" s="90"/>
      <c r="RTU64" s="90"/>
      <c r="RTV64" s="90"/>
      <c r="RTW64" s="90"/>
      <c r="RTX64" s="90"/>
      <c r="RTY64" s="90"/>
      <c r="RTZ64" s="90"/>
      <c r="RUA64" s="90"/>
      <c r="RUB64" s="90"/>
      <c r="RUC64" s="90"/>
      <c r="RUD64" s="90"/>
      <c r="RUE64" s="90"/>
      <c r="RUF64" s="90"/>
      <c r="RUG64" s="90"/>
      <c r="RUH64" s="90"/>
      <c r="RUI64" s="90"/>
      <c r="RUJ64" s="90"/>
      <c r="RUK64" s="90"/>
      <c r="RUL64" s="90"/>
      <c r="RUM64" s="90"/>
      <c r="RUN64" s="90"/>
      <c r="RUO64" s="90"/>
      <c r="RUP64" s="90"/>
      <c r="RUQ64" s="90"/>
      <c r="RUR64" s="90"/>
      <c r="RUS64" s="90"/>
      <c r="RUT64" s="90"/>
      <c r="RUU64" s="90"/>
      <c r="RUV64" s="90"/>
      <c r="RUW64" s="90"/>
      <c r="RUX64" s="90"/>
      <c r="RUY64" s="90"/>
      <c r="RUZ64" s="90"/>
      <c r="RVA64" s="90"/>
      <c r="RVB64" s="90"/>
      <c r="RVC64" s="90"/>
      <c r="RVD64" s="90"/>
      <c r="RVE64" s="90"/>
      <c r="RVF64" s="90"/>
      <c r="RVG64" s="90"/>
      <c r="RVH64" s="90"/>
      <c r="RVI64" s="90"/>
      <c r="RVJ64" s="90"/>
      <c r="RVK64" s="90"/>
      <c r="RVL64" s="90"/>
      <c r="RVM64" s="90"/>
      <c r="RVN64" s="90"/>
      <c r="RVO64" s="90"/>
      <c r="RVP64" s="90"/>
      <c r="RVQ64" s="90"/>
      <c r="RVR64" s="90"/>
      <c r="RVS64" s="90"/>
      <c r="RVT64" s="90"/>
      <c r="RVU64" s="90"/>
      <c r="RVV64" s="90"/>
      <c r="RVW64" s="90"/>
      <c r="RVX64" s="90"/>
      <c r="RVY64" s="90"/>
      <c r="RVZ64" s="90"/>
      <c r="RWA64" s="90"/>
      <c r="RWB64" s="90"/>
      <c r="RWC64" s="90"/>
      <c r="RWD64" s="90"/>
      <c r="RWE64" s="90"/>
      <c r="RWF64" s="90"/>
      <c r="RWG64" s="90"/>
      <c r="RWH64" s="90"/>
      <c r="RWI64" s="90"/>
      <c r="RWJ64" s="90"/>
      <c r="RWK64" s="90"/>
      <c r="RWL64" s="90"/>
      <c r="RWM64" s="90"/>
      <c r="RWN64" s="90"/>
      <c r="RWO64" s="90"/>
      <c r="RWP64" s="90"/>
      <c r="RWQ64" s="90"/>
      <c r="RWR64" s="90"/>
      <c r="RWS64" s="90"/>
      <c r="RWT64" s="90"/>
      <c r="RWU64" s="90"/>
      <c r="RWV64" s="90"/>
      <c r="RWW64" s="90"/>
      <c r="RWX64" s="90"/>
      <c r="RWY64" s="90"/>
      <c r="RWZ64" s="90"/>
      <c r="RXA64" s="90"/>
      <c r="RXB64" s="90"/>
      <c r="RXC64" s="90"/>
      <c r="RXD64" s="90"/>
      <c r="RXE64" s="90"/>
      <c r="RXF64" s="90"/>
      <c r="RXG64" s="90"/>
      <c r="RXH64" s="90"/>
      <c r="RXI64" s="90"/>
      <c r="RXJ64" s="90"/>
      <c r="RXK64" s="90"/>
      <c r="RXL64" s="90"/>
      <c r="RXM64" s="90"/>
      <c r="RXN64" s="90"/>
      <c r="RXO64" s="90"/>
      <c r="RXP64" s="90"/>
      <c r="RXQ64" s="90"/>
      <c r="RXR64" s="90"/>
      <c r="RXS64" s="90"/>
      <c r="RXT64" s="90"/>
      <c r="RXU64" s="90"/>
      <c r="RXV64" s="90"/>
      <c r="RXW64" s="90"/>
      <c r="RXX64" s="90"/>
      <c r="RXY64" s="90"/>
      <c r="RXZ64" s="90"/>
      <c r="RYA64" s="90"/>
      <c r="RYB64" s="90"/>
      <c r="RYC64" s="90"/>
      <c r="RYD64" s="90"/>
      <c r="RYE64" s="90"/>
      <c r="RYF64" s="90"/>
      <c r="RYG64" s="90"/>
      <c r="RYH64" s="90"/>
      <c r="RYI64" s="90"/>
      <c r="RYJ64" s="90"/>
      <c r="RYK64" s="90"/>
      <c r="RYL64" s="90"/>
      <c r="RYM64" s="90"/>
      <c r="RYN64" s="90"/>
      <c r="RYO64" s="90"/>
      <c r="RYP64" s="90"/>
      <c r="RYQ64" s="90"/>
      <c r="RYR64" s="90"/>
      <c r="RYS64" s="90"/>
      <c r="RYT64" s="90"/>
      <c r="RYU64" s="90"/>
      <c r="RYV64" s="90"/>
      <c r="RYW64" s="90"/>
      <c r="RYX64" s="90"/>
      <c r="RYY64" s="90"/>
      <c r="RYZ64" s="90"/>
      <c r="RZA64" s="90"/>
      <c r="RZB64" s="90"/>
      <c r="RZC64" s="90"/>
      <c r="RZD64" s="90"/>
      <c r="RZE64" s="90"/>
      <c r="RZF64" s="90"/>
      <c r="RZG64" s="90"/>
      <c r="RZH64" s="90"/>
      <c r="RZI64" s="90"/>
      <c r="RZJ64" s="90"/>
      <c r="RZK64" s="90"/>
      <c r="RZL64" s="90"/>
      <c r="RZM64" s="90"/>
      <c r="RZN64" s="90"/>
      <c r="RZO64" s="90"/>
      <c r="RZP64" s="90"/>
      <c r="RZQ64" s="90"/>
      <c r="RZR64" s="90"/>
      <c r="RZS64" s="90"/>
      <c r="RZT64" s="90"/>
      <c r="RZU64" s="90"/>
      <c r="RZV64" s="90"/>
      <c r="RZW64" s="90"/>
      <c r="RZX64" s="90"/>
      <c r="RZY64" s="90"/>
      <c r="RZZ64" s="90"/>
      <c r="SAA64" s="90"/>
      <c r="SAB64" s="90"/>
      <c r="SAC64" s="90"/>
      <c r="SAD64" s="90"/>
      <c r="SAE64" s="90"/>
      <c r="SAF64" s="90"/>
      <c r="SAG64" s="90"/>
      <c r="SAH64" s="90"/>
      <c r="SAI64" s="90"/>
      <c r="SAJ64" s="90"/>
      <c r="SAK64" s="90"/>
      <c r="SAL64" s="90"/>
      <c r="SAM64" s="90"/>
      <c r="SAN64" s="90"/>
      <c r="SAO64" s="90"/>
      <c r="SAP64" s="90"/>
      <c r="SAQ64" s="90"/>
      <c r="SAR64" s="90"/>
      <c r="SAS64" s="90"/>
      <c r="SAT64" s="90"/>
      <c r="SAU64" s="90"/>
      <c r="SAV64" s="90"/>
      <c r="SAW64" s="90"/>
      <c r="SAX64" s="90"/>
      <c r="SAY64" s="90"/>
      <c r="SAZ64" s="90"/>
      <c r="SBA64" s="90"/>
      <c r="SBB64" s="90"/>
      <c r="SBC64" s="90"/>
      <c r="SBD64" s="90"/>
      <c r="SBE64" s="90"/>
      <c r="SBF64" s="90"/>
      <c r="SBG64" s="90"/>
      <c r="SBH64" s="90"/>
      <c r="SBI64" s="90"/>
      <c r="SBJ64" s="90"/>
      <c r="SBK64" s="90"/>
      <c r="SBL64" s="90"/>
      <c r="SBM64" s="90"/>
      <c r="SBN64" s="90"/>
      <c r="SBO64" s="90"/>
      <c r="SBP64" s="90"/>
      <c r="SBQ64" s="90"/>
      <c r="SBR64" s="90"/>
      <c r="SBS64" s="90"/>
      <c r="SBT64" s="90"/>
      <c r="SBU64" s="90"/>
      <c r="SBV64" s="90"/>
      <c r="SBW64" s="90"/>
      <c r="SBX64" s="90"/>
      <c r="SBY64" s="90"/>
      <c r="SBZ64" s="90"/>
      <c r="SCA64" s="90"/>
      <c r="SCB64" s="90"/>
      <c r="SCC64" s="90"/>
      <c r="SCD64" s="90"/>
      <c r="SCE64" s="90"/>
      <c r="SCF64" s="90"/>
      <c r="SCG64" s="90"/>
      <c r="SCH64" s="90"/>
      <c r="SCI64" s="90"/>
      <c r="SCJ64" s="90"/>
      <c r="SCK64" s="90"/>
      <c r="SCL64" s="90"/>
      <c r="SCM64" s="90"/>
      <c r="SCN64" s="90"/>
      <c r="SCO64" s="90"/>
      <c r="SCP64" s="90"/>
      <c r="SCQ64" s="90"/>
      <c r="SCR64" s="90"/>
      <c r="SCS64" s="90"/>
      <c r="SCT64" s="90"/>
      <c r="SCU64" s="90"/>
      <c r="SCV64" s="90"/>
      <c r="SCW64" s="90"/>
      <c r="SCX64" s="90"/>
      <c r="SCY64" s="90"/>
      <c r="SCZ64" s="90"/>
      <c r="SDA64" s="90"/>
      <c r="SDB64" s="90"/>
      <c r="SDC64" s="90"/>
      <c r="SDD64" s="90"/>
      <c r="SDE64" s="90"/>
      <c r="SDF64" s="90"/>
      <c r="SDG64" s="90"/>
      <c r="SDH64" s="90"/>
      <c r="SDI64" s="90"/>
      <c r="SDJ64" s="90"/>
      <c r="SDK64" s="90"/>
      <c r="SDL64" s="90"/>
      <c r="SDM64" s="90"/>
      <c r="SDN64" s="90"/>
      <c r="SDO64" s="90"/>
      <c r="SDP64" s="90"/>
      <c r="SDQ64" s="90"/>
      <c r="SDR64" s="90"/>
      <c r="SDS64" s="90"/>
      <c r="SDT64" s="90"/>
      <c r="SDU64" s="90"/>
      <c r="SDV64" s="90"/>
      <c r="SDW64" s="90"/>
      <c r="SDX64" s="90"/>
      <c r="SDY64" s="90"/>
      <c r="SDZ64" s="90"/>
      <c r="SEA64" s="90"/>
      <c r="SEB64" s="90"/>
      <c r="SEC64" s="90"/>
      <c r="SED64" s="90"/>
      <c r="SEE64" s="90"/>
      <c r="SEF64" s="90"/>
      <c r="SEG64" s="90"/>
      <c r="SEH64" s="90"/>
      <c r="SEI64" s="90"/>
      <c r="SEJ64" s="90"/>
      <c r="SEK64" s="90"/>
      <c r="SEL64" s="90"/>
      <c r="SEM64" s="90"/>
      <c r="SEN64" s="90"/>
      <c r="SEO64" s="90"/>
      <c r="SEP64" s="90"/>
      <c r="SEQ64" s="90"/>
      <c r="SER64" s="90"/>
      <c r="SES64" s="90"/>
      <c r="SET64" s="90"/>
      <c r="SEU64" s="90"/>
      <c r="SEV64" s="90"/>
      <c r="SEW64" s="90"/>
      <c r="SEX64" s="90"/>
      <c r="SEY64" s="90"/>
      <c r="SEZ64" s="90"/>
      <c r="SFA64" s="90"/>
      <c r="SFB64" s="90"/>
      <c r="SFC64" s="90"/>
      <c r="SFD64" s="90"/>
      <c r="SFE64" s="90"/>
      <c r="SFF64" s="90"/>
      <c r="SFG64" s="90"/>
      <c r="SFH64" s="90"/>
      <c r="SFI64" s="90"/>
      <c r="SFJ64" s="90"/>
      <c r="SFK64" s="90"/>
      <c r="SFL64" s="90"/>
      <c r="SFM64" s="90"/>
      <c r="SFN64" s="90"/>
      <c r="SFO64" s="90"/>
      <c r="SFP64" s="90"/>
      <c r="SFQ64" s="90"/>
      <c r="SFR64" s="90"/>
      <c r="SFS64" s="90"/>
      <c r="SFT64" s="90"/>
      <c r="SFU64" s="90"/>
      <c r="SFV64" s="90"/>
      <c r="SFW64" s="90"/>
      <c r="SFX64" s="90"/>
      <c r="SFY64" s="90"/>
      <c r="SFZ64" s="90"/>
      <c r="SGA64" s="90"/>
      <c r="SGB64" s="90"/>
      <c r="SGC64" s="90"/>
      <c r="SGD64" s="90"/>
      <c r="SGE64" s="90"/>
      <c r="SGF64" s="90"/>
      <c r="SGG64" s="90"/>
      <c r="SGH64" s="90"/>
      <c r="SGI64" s="90"/>
      <c r="SGJ64" s="90"/>
      <c r="SGK64" s="90"/>
      <c r="SGL64" s="90"/>
      <c r="SGM64" s="90"/>
      <c r="SGN64" s="90"/>
      <c r="SGO64" s="90"/>
      <c r="SGP64" s="90"/>
      <c r="SGQ64" s="90"/>
      <c r="SGR64" s="90"/>
      <c r="SGS64" s="90"/>
      <c r="SGT64" s="90"/>
      <c r="SGU64" s="90"/>
      <c r="SGV64" s="90"/>
      <c r="SGW64" s="90"/>
      <c r="SGX64" s="90"/>
      <c r="SGY64" s="90"/>
      <c r="SGZ64" s="90"/>
      <c r="SHA64" s="90"/>
      <c r="SHB64" s="90"/>
      <c r="SHC64" s="90"/>
      <c r="SHD64" s="90"/>
      <c r="SHE64" s="90"/>
      <c r="SHF64" s="90"/>
      <c r="SHG64" s="90"/>
      <c r="SHH64" s="90"/>
      <c r="SHI64" s="90"/>
      <c r="SHJ64" s="90"/>
      <c r="SHK64" s="90"/>
      <c r="SHL64" s="90"/>
      <c r="SHM64" s="90"/>
      <c r="SHN64" s="90"/>
      <c r="SHO64" s="90"/>
      <c r="SHP64" s="90"/>
      <c r="SHQ64" s="90"/>
      <c r="SHR64" s="90"/>
      <c r="SHS64" s="90"/>
      <c r="SHT64" s="90"/>
      <c r="SHU64" s="90"/>
      <c r="SHV64" s="90"/>
      <c r="SHW64" s="90"/>
      <c r="SHX64" s="90"/>
      <c r="SHY64" s="90"/>
      <c r="SHZ64" s="90"/>
      <c r="SIA64" s="90"/>
      <c r="SIB64" s="90"/>
      <c r="SIC64" s="90"/>
      <c r="SID64" s="90"/>
      <c r="SIE64" s="90"/>
      <c r="SIF64" s="90"/>
      <c r="SIG64" s="90"/>
      <c r="SIH64" s="90"/>
      <c r="SII64" s="90"/>
      <c r="SIJ64" s="90"/>
      <c r="SIK64" s="90"/>
      <c r="SIL64" s="90"/>
      <c r="SIM64" s="90"/>
      <c r="SIN64" s="90"/>
      <c r="SIO64" s="90"/>
      <c r="SIP64" s="90"/>
      <c r="SIQ64" s="90"/>
      <c r="SIR64" s="90"/>
      <c r="SIS64" s="90"/>
      <c r="SIT64" s="90"/>
      <c r="SIU64" s="90"/>
      <c r="SIV64" s="90"/>
      <c r="SIW64" s="90"/>
      <c r="SIX64" s="90"/>
      <c r="SIY64" s="90"/>
      <c r="SIZ64" s="90"/>
      <c r="SJA64" s="90"/>
      <c r="SJB64" s="90"/>
      <c r="SJC64" s="90"/>
      <c r="SJD64" s="90"/>
      <c r="SJE64" s="90"/>
      <c r="SJF64" s="90"/>
      <c r="SJG64" s="90"/>
      <c r="SJH64" s="90"/>
      <c r="SJI64" s="90"/>
      <c r="SJJ64" s="90"/>
      <c r="SJK64" s="90"/>
      <c r="SJL64" s="90"/>
      <c r="SJM64" s="90"/>
      <c r="SJN64" s="90"/>
      <c r="SJO64" s="90"/>
      <c r="SJP64" s="90"/>
      <c r="SJQ64" s="90"/>
      <c r="SJR64" s="90"/>
      <c r="SJS64" s="90"/>
      <c r="SJT64" s="90"/>
      <c r="SJU64" s="90"/>
      <c r="SJV64" s="90"/>
      <c r="SJW64" s="90"/>
      <c r="SJX64" s="90"/>
      <c r="SJY64" s="90"/>
      <c r="SJZ64" s="90"/>
      <c r="SKA64" s="90"/>
      <c r="SKB64" s="90"/>
      <c r="SKC64" s="90"/>
      <c r="SKD64" s="90"/>
      <c r="SKE64" s="90"/>
      <c r="SKF64" s="90"/>
      <c r="SKG64" s="90"/>
      <c r="SKH64" s="90"/>
      <c r="SKI64" s="90"/>
      <c r="SKJ64" s="90"/>
      <c r="SKK64" s="90"/>
      <c r="SKL64" s="90"/>
      <c r="SKM64" s="90"/>
      <c r="SKN64" s="90"/>
      <c r="SKO64" s="90"/>
      <c r="SKP64" s="90"/>
      <c r="SKQ64" s="90"/>
      <c r="SKR64" s="90"/>
      <c r="SKS64" s="90"/>
      <c r="SKT64" s="90"/>
      <c r="SKU64" s="90"/>
      <c r="SKV64" s="90"/>
      <c r="SKW64" s="90"/>
      <c r="SKX64" s="90"/>
      <c r="SKY64" s="90"/>
      <c r="SKZ64" s="90"/>
      <c r="SLA64" s="90"/>
      <c r="SLB64" s="90"/>
      <c r="SLC64" s="90"/>
      <c r="SLD64" s="90"/>
      <c r="SLE64" s="90"/>
      <c r="SLF64" s="90"/>
      <c r="SLG64" s="90"/>
      <c r="SLH64" s="90"/>
      <c r="SLI64" s="90"/>
      <c r="SLJ64" s="90"/>
      <c r="SLK64" s="90"/>
      <c r="SLL64" s="90"/>
      <c r="SLM64" s="90"/>
      <c r="SLN64" s="90"/>
      <c r="SLO64" s="90"/>
      <c r="SLP64" s="90"/>
      <c r="SLQ64" s="90"/>
      <c r="SLR64" s="90"/>
      <c r="SLS64" s="90"/>
      <c r="SLT64" s="90"/>
      <c r="SLU64" s="90"/>
      <c r="SLV64" s="90"/>
      <c r="SLW64" s="90"/>
      <c r="SLX64" s="90"/>
      <c r="SLY64" s="90"/>
      <c r="SLZ64" s="90"/>
      <c r="SMA64" s="90"/>
      <c r="SMB64" s="90"/>
      <c r="SMC64" s="90"/>
      <c r="SMD64" s="90"/>
      <c r="SME64" s="90"/>
      <c r="SMF64" s="90"/>
      <c r="SMG64" s="90"/>
      <c r="SMH64" s="90"/>
      <c r="SMI64" s="90"/>
      <c r="SMJ64" s="90"/>
      <c r="SMK64" s="90"/>
      <c r="SML64" s="90"/>
      <c r="SMM64" s="90"/>
      <c r="SMN64" s="90"/>
      <c r="SMO64" s="90"/>
      <c r="SMP64" s="90"/>
      <c r="SMQ64" s="90"/>
      <c r="SMR64" s="90"/>
      <c r="SMS64" s="90"/>
      <c r="SMT64" s="90"/>
      <c r="SMU64" s="90"/>
      <c r="SMV64" s="90"/>
      <c r="SMW64" s="90"/>
      <c r="SMX64" s="90"/>
      <c r="SMY64" s="90"/>
      <c r="SMZ64" s="90"/>
      <c r="SNA64" s="90"/>
      <c r="SNB64" s="90"/>
      <c r="SNC64" s="90"/>
      <c r="SND64" s="90"/>
      <c r="SNE64" s="90"/>
      <c r="SNF64" s="90"/>
      <c r="SNG64" s="90"/>
      <c r="SNH64" s="90"/>
      <c r="SNI64" s="90"/>
      <c r="SNJ64" s="90"/>
      <c r="SNK64" s="90"/>
      <c r="SNL64" s="90"/>
      <c r="SNM64" s="90"/>
      <c r="SNN64" s="90"/>
      <c r="SNO64" s="90"/>
      <c r="SNP64" s="90"/>
      <c r="SNQ64" s="90"/>
      <c r="SNR64" s="90"/>
      <c r="SNS64" s="90"/>
      <c r="SNT64" s="90"/>
      <c r="SNU64" s="90"/>
      <c r="SNV64" s="90"/>
      <c r="SNW64" s="90"/>
      <c r="SNX64" s="90"/>
      <c r="SNY64" s="90"/>
      <c r="SNZ64" s="90"/>
      <c r="SOA64" s="90"/>
      <c r="SOB64" s="90"/>
      <c r="SOC64" s="90"/>
      <c r="SOD64" s="90"/>
      <c r="SOE64" s="90"/>
      <c r="SOF64" s="90"/>
      <c r="SOG64" s="90"/>
      <c r="SOH64" s="90"/>
      <c r="SOI64" s="90"/>
      <c r="SOJ64" s="90"/>
      <c r="SOK64" s="90"/>
      <c r="SOL64" s="90"/>
      <c r="SOM64" s="90"/>
      <c r="SON64" s="90"/>
      <c r="SOO64" s="90"/>
      <c r="SOP64" s="90"/>
      <c r="SOQ64" s="90"/>
      <c r="SOR64" s="90"/>
      <c r="SOS64" s="90"/>
      <c r="SOT64" s="90"/>
      <c r="SOU64" s="90"/>
      <c r="SOV64" s="90"/>
      <c r="SOW64" s="90"/>
      <c r="SOX64" s="90"/>
      <c r="SOY64" s="90"/>
      <c r="SOZ64" s="90"/>
      <c r="SPA64" s="90"/>
      <c r="SPB64" s="90"/>
      <c r="SPC64" s="90"/>
      <c r="SPD64" s="90"/>
      <c r="SPE64" s="90"/>
      <c r="SPF64" s="90"/>
      <c r="SPG64" s="90"/>
      <c r="SPH64" s="90"/>
      <c r="SPI64" s="90"/>
      <c r="SPJ64" s="90"/>
      <c r="SPK64" s="90"/>
      <c r="SPL64" s="90"/>
      <c r="SPM64" s="90"/>
      <c r="SPN64" s="90"/>
      <c r="SPO64" s="90"/>
      <c r="SPP64" s="90"/>
      <c r="SPQ64" s="90"/>
      <c r="SPR64" s="90"/>
      <c r="SPS64" s="90"/>
      <c r="SPT64" s="90"/>
      <c r="SPU64" s="90"/>
      <c r="SPV64" s="90"/>
      <c r="SPW64" s="90"/>
      <c r="SPX64" s="90"/>
      <c r="SPY64" s="90"/>
      <c r="SPZ64" s="90"/>
      <c r="SQA64" s="90"/>
      <c r="SQB64" s="90"/>
      <c r="SQC64" s="90"/>
      <c r="SQD64" s="90"/>
      <c r="SQE64" s="90"/>
      <c r="SQF64" s="90"/>
      <c r="SQG64" s="90"/>
      <c r="SQH64" s="90"/>
      <c r="SQI64" s="90"/>
      <c r="SQJ64" s="90"/>
      <c r="SQK64" s="90"/>
      <c r="SQL64" s="90"/>
      <c r="SQM64" s="90"/>
      <c r="SQN64" s="90"/>
      <c r="SQO64" s="90"/>
      <c r="SQP64" s="90"/>
      <c r="SQQ64" s="90"/>
      <c r="SQR64" s="90"/>
      <c r="SQS64" s="90"/>
      <c r="SQT64" s="90"/>
      <c r="SQU64" s="90"/>
      <c r="SQV64" s="90"/>
      <c r="SQW64" s="90"/>
      <c r="SQX64" s="90"/>
      <c r="SQY64" s="90"/>
      <c r="SQZ64" s="90"/>
      <c r="SRA64" s="90"/>
      <c r="SRB64" s="90"/>
      <c r="SRC64" s="90"/>
      <c r="SRD64" s="90"/>
      <c r="SRE64" s="90"/>
      <c r="SRF64" s="90"/>
      <c r="SRG64" s="90"/>
      <c r="SRH64" s="90"/>
      <c r="SRI64" s="90"/>
      <c r="SRJ64" s="90"/>
      <c r="SRK64" s="90"/>
      <c r="SRL64" s="90"/>
      <c r="SRM64" s="90"/>
      <c r="SRN64" s="90"/>
      <c r="SRO64" s="90"/>
      <c r="SRP64" s="90"/>
      <c r="SRQ64" s="90"/>
      <c r="SRR64" s="90"/>
      <c r="SRS64" s="90"/>
      <c r="SRT64" s="90"/>
      <c r="SRU64" s="90"/>
      <c r="SRV64" s="90"/>
      <c r="SRW64" s="90"/>
      <c r="SRX64" s="90"/>
      <c r="SRY64" s="90"/>
      <c r="SRZ64" s="90"/>
      <c r="SSA64" s="90"/>
      <c r="SSB64" s="90"/>
      <c r="SSC64" s="90"/>
      <c r="SSD64" s="90"/>
      <c r="SSE64" s="90"/>
      <c r="SSF64" s="90"/>
      <c r="SSG64" s="90"/>
      <c r="SSH64" s="90"/>
      <c r="SSI64" s="90"/>
      <c r="SSJ64" s="90"/>
      <c r="SSK64" s="90"/>
      <c r="SSL64" s="90"/>
      <c r="SSM64" s="90"/>
      <c r="SSN64" s="90"/>
      <c r="SSO64" s="90"/>
      <c r="SSP64" s="90"/>
      <c r="SSQ64" s="90"/>
      <c r="SSR64" s="90"/>
      <c r="SSS64" s="90"/>
      <c r="SST64" s="90"/>
      <c r="SSU64" s="90"/>
      <c r="SSV64" s="90"/>
      <c r="SSW64" s="90"/>
      <c r="SSX64" s="90"/>
      <c r="SSY64" s="90"/>
      <c r="SSZ64" s="90"/>
      <c r="STA64" s="90"/>
      <c r="STB64" s="90"/>
      <c r="STC64" s="90"/>
      <c r="STD64" s="90"/>
      <c r="STE64" s="90"/>
      <c r="STF64" s="90"/>
      <c r="STG64" s="90"/>
      <c r="STH64" s="90"/>
      <c r="STI64" s="90"/>
      <c r="STJ64" s="90"/>
      <c r="STK64" s="90"/>
      <c r="STL64" s="90"/>
      <c r="STM64" s="90"/>
      <c r="STN64" s="90"/>
      <c r="STO64" s="90"/>
      <c r="STP64" s="90"/>
      <c r="STQ64" s="90"/>
      <c r="STR64" s="90"/>
      <c r="STS64" s="90"/>
      <c r="STT64" s="90"/>
      <c r="STU64" s="90"/>
      <c r="STV64" s="90"/>
      <c r="STW64" s="90"/>
      <c r="STX64" s="90"/>
      <c r="STY64" s="90"/>
      <c r="STZ64" s="90"/>
      <c r="SUA64" s="90"/>
      <c r="SUB64" s="90"/>
      <c r="SUC64" s="90"/>
      <c r="SUD64" s="90"/>
      <c r="SUE64" s="90"/>
      <c r="SUF64" s="90"/>
      <c r="SUG64" s="90"/>
      <c r="SUH64" s="90"/>
      <c r="SUI64" s="90"/>
      <c r="SUJ64" s="90"/>
      <c r="SUK64" s="90"/>
      <c r="SUL64" s="90"/>
      <c r="SUM64" s="90"/>
      <c r="SUN64" s="90"/>
      <c r="SUO64" s="90"/>
      <c r="SUP64" s="90"/>
      <c r="SUQ64" s="90"/>
      <c r="SUR64" s="90"/>
      <c r="SUS64" s="90"/>
      <c r="SUT64" s="90"/>
      <c r="SUU64" s="90"/>
      <c r="SUV64" s="90"/>
      <c r="SUW64" s="90"/>
      <c r="SUX64" s="90"/>
      <c r="SUY64" s="90"/>
      <c r="SUZ64" s="90"/>
      <c r="SVA64" s="90"/>
      <c r="SVB64" s="90"/>
      <c r="SVC64" s="90"/>
      <c r="SVD64" s="90"/>
      <c r="SVE64" s="90"/>
      <c r="SVF64" s="90"/>
      <c r="SVG64" s="90"/>
      <c r="SVH64" s="90"/>
      <c r="SVI64" s="90"/>
      <c r="SVJ64" s="90"/>
      <c r="SVK64" s="90"/>
      <c r="SVL64" s="90"/>
      <c r="SVM64" s="90"/>
      <c r="SVN64" s="90"/>
      <c r="SVO64" s="90"/>
      <c r="SVP64" s="90"/>
      <c r="SVQ64" s="90"/>
      <c r="SVR64" s="90"/>
      <c r="SVS64" s="90"/>
      <c r="SVT64" s="90"/>
      <c r="SVU64" s="90"/>
      <c r="SVV64" s="90"/>
      <c r="SVW64" s="90"/>
      <c r="SVX64" s="90"/>
      <c r="SVY64" s="90"/>
      <c r="SVZ64" s="90"/>
      <c r="SWA64" s="90"/>
      <c r="SWB64" s="90"/>
      <c r="SWC64" s="90"/>
      <c r="SWD64" s="90"/>
      <c r="SWE64" s="90"/>
      <c r="SWF64" s="90"/>
      <c r="SWG64" s="90"/>
      <c r="SWH64" s="90"/>
      <c r="SWI64" s="90"/>
      <c r="SWJ64" s="90"/>
      <c r="SWK64" s="90"/>
      <c r="SWL64" s="90"/>
      <c r="SWM64" s="90"/>
      <c r="SWN64" s="90"/>
      <c r="SWO64" s="90"/>
      <c r="SWP64" s="90"/>
      <c r="SWQ64" s="90"/>
      <c r="SWR64" s="90"/>
      <c r="SWS64" s="90"/>
      <c r="SWT64" s="90"/>
      <c r="SWU64" s="90"/>
      <c r="SWV64" s="90"/>
      <c r="SWW64" s="90"/>
      <c r="SWX64" s="90"/>
      <c r="SWY64" s="90"/>
      <c r="SWZ64" s="90"/>
      <c r="SXA64" s="90"/>
      <c r="SXB64" s="90"/>
      <c r="SXC64" s="90"/>
      <c r="SXD64" s="90"/>
      <c r="SXE64" s="90"/>
      <c r="SXF64" s="90"/>
      <c r="SXG64" s="90"/>
      <c r="SXH64" s="90"/>
      <c r="SXI64" s="90"/>
      <c r="SXJ64" s="90"/>
      <c r="SXK64" s="90"/>
      <c r="SXL64" s="90"/>
      <c r="SXM64" s="90"/>
      <c r="SXN64" s="90"/>
      <c r="SXO64" s="90"/>
      <c r="SXP64" s="90"/>
      <c r="SXQ64" s="90"/>
      <c r="SXR64" s="90"/>
      <c r="SXS64" s="90"/>
      <c r="SXT64" s="90"/>
      <c r="SXU64" s="90"/>
      <c r="SXV64" s="90"/>
      <c r="SXW64" s="90"/>
      <c r="SXX64" s="90"/>
      <c r="SXY64" s="90"/>
      <c r="SXZ64" s="90"/>
      <c r="SYA64" s="90"/>
      <c r="SYB64" s="90"/>
      <c r="SYC64" s="90"/>
      <c r="SYD64" s="90"/>
      <c r="SYE64" s="90"/>
      <c r="SYF64" s="90"/>
      <c r="SYG64" s="90"/>
      <c r="SYH64" s="90"/>
      <c r="SYI64" s="90"/>
      <c r="SYJ64" s="90"/>
      <c r="SYK64" s="90"/>
      <c r="SYL64" s="90"/>
      <c r="SYM64" s="90"/>
      <c r="SYN64" s="90"/>
      <c r="SYO64" s="90"/>
      <c r="SYP64" s="90"/>
      <c r="SYQ64" s="90"/>
      <c r="SYR64" s="90"/>
      <c r="SYS64" s="90"/>
      <c r="SYT64" s="90"/>
      <c r="SYU64" s="90"/>
      <c r="SYV64" s="90"/>
      <c r="SYW64" s="90"/>
      <c r="SYX64" s="90"/>
      <c r="SYY64" s="90"/>
      <c r="SYZ64" s="90"/>
      <c r="SZA64" s="90"/>
      <c r="SZB64" s="90"/>
      <c r="SZC64" s="90"/>
      <c r="SZD64" s="90"/>
      <c r="SZE64" s="90"/>
      <c r="SZF64" s="90"/>
      <c r="SZG64" s="90"/>
      <c r="SZH64" s="90"/>
      <c r="SZI64" s="90"/>
      <c r="SZJ64" s="90"/>
      <c r="SZK64" s="90"/>
      <c r="SZL64" s="90"/>
      <c r="SZM64" s="90"/>
      <c r="SZN64" s="90"/>
      <c r="SZO64" s="90"/>
      <c r="SZP64" s="90"/>
      <c r="SZQ64" s="90"/>
      <c r="SZR64" s="90"/>
      <c r="SZS64" s="90"/>
      <c r="SZT64" s="90"/>
      <c r="SZU64" s="90"/>
      <c r="SZV64" s="90"/>
      <c r="SZW64" s="90"/>
      <c r="SZX64" s="90"/>
      <c r="SZY64" s="90"/>
      <c r="SZZ64" s="90"/>
      <c r="TAA64" s="90"/>
      <c r="TAB64" s="90"/>
      <c r="TAC64" s="90"/>
      <c r="TAD64" s="90"/>
      <c r="TAE64" s="90"/>
      <c r="TAF64" s="90"/>
      <c r="TAG64" s="90"/>
      <c r="TAH64" s="90"/>
      <c r="TAI64" s="90"/>
      <c r="TAJ64" s="90"/>
      <c r="TAK64" s="90"/>
      <c r="TAL64" s="90"/>
      <c r="TAM64" s="90"/>
      <c r="TAN64" s="90"/>
      <c r="TAO64" s="90"/>
      <c r="TAP64" s="90"/>
      <c r="TAQ64" s="90"/>
      <c r="TAR64" s="90"/>
      <c r="TAS64" s="90"/>
      <c r="TAT64" s="90"/>
      <c r="TAU64" s="90"/>
      <c r="TAV64" s="90"/>
      <c r="TAW64" s="90"/>
      <c r="TAX64" s="90"/>
      <c r="TAY64" s="90"/>
      <c r="TAZ64" s="90"/>
      <c r="TBA64" s="90"/>
      <c r="TBB64" s="90"/>
      <c r="TBC64" s="90"/>
      <c r="TBD64" s="90"/>
      <c r="TBE64" s="90"/>
      <c r="TBF64" s="90"/>
      <c r="TBG64" s="90"/>
      <c r="TBH64" s="90"/>
      <c r="TBI64" s="90"/>
      <c r="TBJ64" s="90"/>
      <c r="TBK64" s="90"/>
      <c r="TBL64" s="90"/>
      <c r="TBM64" s="90"/>
      <c r="TBN64" s="90"/>
      <c r="TBO64" s="90"/>
      <c r="TBP64" s="90"/>
      <c r="TBQ64" s="90"/>
      <c r="TBR64" s="90"/>
      <c r="TBS64" s="90"/>
      <c r="TBT64" s="90"/>
      <c r="TBU64" s="90"/>
      <c r="TBV64" s="90"/>
      <c r="TBW64" s="90"/>
      <c r="TBX64" s="90"/>
      <c r="TBY64" s="90"/>
      <c r="TBZ64" s="90"/>
      <c r="TCA64" s="90"/>
      <c r="TCB64" s="90"/>
      <c r="TCC64" s="90"/>
      <c r="TCD64" s="90"/>
      <c r="TCE64" s="90"/>
      <c r="TCF64" s="90"/>
      <c r="TCG64" s="90"/>
      <c r="TCH64" s="90"/>
      <c r="TCI64" s="90"/>
      <c r="TCJ64" s="90"/>
      <c r="TCK64" s="90"/>
      <c r="TCL64" s="90"/>
      <c r="TCM64" s="90"/>
      <c r="TCN64" s="90"/>
      <c r="TCO64" s="90"/>
      <c r="TCP64" s="90"/>
      <c r="TCQ64" s="90"/>
      <c r="TCR64" s="90"/>
      <c r="TCS64" s="90"/>
      <c r="TCT64" s="90"/>
      <c r="TCU64" s="90"/>
      <c r="TCV64" s="90"/>
      <c r="TCW64" s="90"/>
      <c r="TCX64" s="90"/>
      <c r="TCY64" s="90"/>
      <c r="TCZ64" s="90"/>
      <c r="TDA64" s="90"/>
      <c r="TDB64" s="90"/>
      <c r="TDC64" s="90"/>
      <c r="TDD64" s="90"/>
      <c r="TDE64" s="90"/>
      <c r="TDF64" s="90"/>
      <c r="TDG64" s="90"/>
      <c r="TDH64" s="90"/>
      <c r="TDI64" s="90"/>
      <c r="TDJ64" s="90"/>
      <c r="TDK64" s="90"/>
      <c r="TDL64" s="90"/>
      <c r="TDM64" s="90"/>
      <c r="TDN64" s="90"/>
      <c r="TDO64" s="90"/>
      <c r="TDP64" s="90"/>
      <c r="TDQ64" s="90"/>
      <c r="TDR64" s="90"/>
      <c r="TDS64" s="90"/>
      <c r="TDT64" s="90"/>
      <c r="TDU64" s="90"/>
      <c r="TDV64" s="90"/>
      <c r="TDW64" s="90"/>
      <c r="TDX64" s="90"/>
      <c r="TDY64" s="90"/>
      <c r="TDZ64" s="90"/>
      <c r="TEA64" s="90"/>
      <c r="TEB64" s="90"/>
      <c r="TEC64" s="90"/>
      <c r="TED64" s="90"/>
      <c r="TEE64" s="90"/>
      <c r="TEF64" s="90"/>
      <c r="TEG64" s="90"/>
      <c r="TEH64" s="90"/>
      <c r="TEI64" s="90"/>
      <c r="TEJ64" s="90"/>
      <c r="TEK64" s="90"/>
      <c r="TEL64" s="90"/>
      <c r="TEM64" s="90"/>
      <c r="TEN64" s="90"/>
      <c r="TEO64" s="90"/>
      <c r="TEP64" s="90"/>
      <c r="TEQ64" s="90"/>
      <c r="TER64" s="90"/>
      <c r="TES64" s="90"/>
      <c r="TET64" s="90"/>
      <c r="TEU64" s="90"/>
      <c r="TEV64" s="90"/>
      <c r="TEW64" s="90"/>
      <c r="TEX64" s="90"/>
      <c r="TEY64" s="90"/>
      <c r="TEZ64" s="90"/>
      <c r="TFA64" s="90"/>
      <c r="TFB64" s="90"/>
      <c r="TFC64" s="90"/>
      <c r="TFD64" s="90"/>
      <c r="TFE64" s="90"/>
      <c r="TFF64" s="90"/>
      <c r="TFG64" s="90"/>
      <c r="TFH64" s="90"/>
      <c r="TFI64" s="90"/>
      <c r="TFJ64" s="90"/>
      <c r="TFK64" s="90"/>
      <c r="TFL64" s="90"/>
      <c r="TFM64" s="90"/>
      <c r="TFN64" s="90"/>
      <c r="TFO64" s="90"/>
      <c r="TFP64" s="90"/>
      <c r="TFQ64" s="90"/>
      <c r="TFR64" s="90"/>
      <c r="TFS64" s="90"/>
      <c r="TFT64" s="90"/>
      <c r="TFU64" s="90"/>
      <c r="TFV64" s="90"/>
      <c r="TFW64" s="90"/>
      <c r="TFX64" s="90"/>
      <c r="TFY64" s="90"/>
      <c r="TFZ64" s="90"/>
      <c r="TGA64" s="90"/>
      <c r="TGB64" s="90"/>
      <c r="TGC64" s="90"/>
      <c r="TGD64" s="90"/>
      <c r="TGE64" s="90"/>
      <c r="TGF64" s="90"/>
      <c r="TGG64" s="90"/>
      <c r="TGH64" s="90"/>
      <c r="TGI64" s="90"/>
      <c r="TGJ64" s="90"/>
      <c r="TGK64" s="90"/>
      <c r="TGL64" s="90"/>
      <c r="TGM64" s="90"/>
      <c r="TGN64" s="90"/>
      <c r="TGO64" s="90"/>
      <c r="TGP64" s="90"/>
      <c r="TGQ64" s="90"/>
      <c r="TGR64" s="90"/>
      <c r="TGS64" s="90"/>
      <c r="TGT64" s="90"/>
      <c r="TGU64" s="90"/>
      <c r="TGV64" s="90"/>
      <c r="TGW64" s="90"/>
      <c r="TGX64" s="90"/>
      <c r="TGY64" s="90"/>
      <c r="TGZ64" s="90"/>
      <c r="THA64" s="90"/>
      <c r="THB64" s="90"/>
      <c r="THC64" s="90"/>
      <c r="THD64" s="90"/>
      <c r="THE64" s="90"/>
      <c r="THF64" s="90"/>
      <c r="THG64" s="90"/>
      <c r="THH64" s="90"/>
      <c r="THI64" s="90"/>
      <c r="THJ64" s="90"/>
      <c r="THK64" s="90"/>
      <c r="THL64" s="90"/>
      <c r="THM64" s="90"/>
      <c r="THN64" s="90"/>
      <c r="THO64" s="90"/>
      <c r="THP64" s="90"/>
      <c r="THQ64" s="90"/>
      <c r="THR64" s="90"/>
      <c r="THS64" s="90"/>
      <c r="THT64" s="90"/>
      <c r="THU64" s="90"/>
      <c r="THV64" s="90"/>
      <c r="THW64" s="90"/>
      <c r="THX64" s="90"/>
      <c r="THY64" s="90"/>
      <c r="THZ64" s="90"/>
      <c r="TIA64" s="90"/>
      <c r="TIB64" s="90"/>
      <c r="TIC64" s="90"/>
      <c r="TID64" s="90"/>
      <c r="TIE64" s="90"/>
      <c r="TIF64" s="90"/>
      <c r="TIG64" s="90"/>
      <c r="TIH64" s="90"/>
      <c r="TII64" s="90"/>
      <c r="TIJ64" s="90"/>
      <c r="TIK64" s="90"/>
      <c r="TIL64" s="90"/>
      <c r="TIM64" s="90"/>
      <c r="TIN64" s="90"/>
      <c r="TIO64" s="90"/>
      <c r="TIP64" s="90"/>
      <c r="TIQ64" s="90"/>
      <c r="TIR64" s="90"/>
      <c r="TIS64" s="90"/>
      <c r="TIT64" s="90"/>
      <c r="TIU64" s="90"/>
      <c r="TIV64" s="90"/>
      <c r="TIW64" s="90"/>
      <c r="TIX64" s="90"/>
      <c r="TIY64" s="90"/>
      <c r="TIZ64" s="90"/>
      <c r="TJA64" s="90"/>
      <c r="TJB64" s="90"/>
      <c r="TJC64" s="90"/>
      <c r="TJD64" s="90"/>
      <c r="TJE64" s="90"/>
      <c r="TJF64" s="90"/>
      <c r="TJG64" s="90"/>
      <c r="TJH64" s="90"/>
      <c r="TJI64" s="90"/>
      <c r="TJJ64" s="90"/>
      <c r="TJK64" s="90"/>
      <c r="TJL64" s="90"/>
      <c r="TJM64" s="90"/>
      <c r="TJN64" s="90"/>
      <c r="TJO64" s="90"/>
      <c r="TJP64" s="90"/>
      <c r="TJQ64" s="90"/>
      <c r="TJR64" s="90"/>
      <c r="TJS64" s="90"/>
      <c r="TJT64" s="90"/>
      <c r="TJU64" s="90"/>
      <c r="TJV64" s="90"/>
      <c r="TJW64" s="90"/>
      <c r="TJX64" s="90"/>
      <c r="TJY64" s="90"/>
      <c r="TJZ64" s="90"/>
      <c r="TKA64" s="90"/>
      <c r="TKB64" s="90"/>
      <c r="TKC64" s="90"/>
      <c r="TKD64" s="90"/>
      <c r="TKE64" s="90"/>
      <c r="TKF64" s="90"/>
      <c r="TKG64" s="90"/>
      <c r="TKH64" s="90"/>
      <c r="TKI64" s="90"/>
      <c r="TKJ64" s="90"/>
      <c r="TKK64" s="90"/>
      <c r="TKL64" s="90"/>
      <c r="TKM64" s="90"/>
      <c r="TKN64" s="90"/>
      <c r="TKO64" s="90"/>
      <c r="TKP64" s="90"/>
      <c r="TKQ64" s="90"/>
      <c r="TKR64" s="90"/>
      <c r="TKS64" s="90"/>
      <c r="TKT64" s="90"/>
      <c r="TKU64" s="90"/>
      <c r="TKV64" s="90"/>
      <c r="TKW64" s="90"/>
      <c r="TKX64" s="90"/>
      <c r="TKY64" s="90"/>
      <c r="TKZ64" s="90"/>
      <c r="TLA64" s="90"/>
      <c r="TLB64" s="90"/>
      <c r="TLC64" s="90"/>
      <c r="TLD64" s="90"/>
      <c r="TLE64" s="90"/>
      <c r="TLF64" s="90"/>
      <c r="TLG64" s="90"/>
      <c r="TLH64" s="90"/>
      <c r="TLI64" s="90"/>
      <c r="TLJ64" s="90"/>
      <c r="TLK64" s="90"/>
      <c r="TLL64" s="90"/>
      <c r="TLM64" s="90"/>
      <c r="TLN64" s="90"/>
      <c r="TLO64" s="90"/>
      <c r="TLP64" s="90"/>
      <c r="TLQ64" s="90"/>
      <c r="TLR64" s="90"/>
      <c r="TLS64" s="90"/>
      <c r="TLT64" s="90"/>
      <c r="TLU64" s="90"/>
      <c r="TLV64" s="90"/>
      <c r="TLW64" s="90"/>
      <c r="TLX64" s="90"/>
      <c r="TLY64" s="90"/>
      <c r="TLZ64" s="90"/>
      <c r="TMA64" s="90"/>
      <c r="TMB64" s="90"/>
      <c r="TMC64" s="90"/>
      <c r="TMD64" s="90"/>
      <c r="TME64" s="90"/>
      <c r="TMF64" s="90"/>
      <c r="TMG64" s="90"/>
      <c r="TMH64" s="90"/>
      <c r="TMI64" s="90"/>
      <c r="TMJ64" s="90"/>
      <c r="TMK64" s="90"/>
      <c r="TML64" s="90"/>
      <c r="TMM64" s="90"/>
      <c r="TMN64" s="90"/>
      <c r="TMO64" s="90"/>
      <c r="TMP64" s="90"/>
      <c r="TMQ64" s="90"/>
      <c r="TMR64" s="90"/>
      <c r="TMS64" s="90"/>
      <c r="TMT64" s="90"/>
      <c r="TMU64" s="90"/>
      <c r="TMV64" s="90"/>
      <c r="TMW64" s="90"/>
      <c r="TMX64" s="90"/>
      <c r="TMY64" s="90"/>
      <c r="TMZ64" s="90"/>
      <c r="TNA64" s="90"/>
      <c r="TNB64" s="90"/>
      <c r="TNC64" s="90"/>
      <c r="TND64" s="90"/>
      <c r="TNE64" s="90"/>
      <c r="TNF64" s="90"/>
      <c r="TNG64" s="90"/>
      <c r="TNH64" s="90"/>
      <c r="TNI64" s="90"/>
      <c r="TNJ64" s="90"/>
      <c r="TNK64" s="90"/>
      <c r="TNL64" s="90"/>
      <c r="TNM64" s="90"/>
      <c r="TNN64" s="90"/>
      <c r="TNO64" s="90"/>
      <c r="TNP64" s="90"/>
      <c r="TNQ64" s="90"/>
      <c r="TNR64" s="90"/>
      <c r="TNS64" s="90"/>
      <c r="TNT64" s="90"/>
      <c r="TNU64" s="90"/>
      <c r="TNV64" s="90"/>
      <c r="TNW64" s="90"/>
      <c r="TNX64" s="90"/>
      <c r="TNY64" s="90"/>
      <c r="TNZ64" s="90"/>
      <c r="TOA64" s="90"/>
      <c r="TOB64" s="90"/>
      <c r="TOC64" s="90"/>
      <c r="TOD64" s="90"/>
      <c r="TOE64" s="90"/>
      <c r="TOF64" s="90"/>
      <c r="TOG64" s="90"/>
      <c r="TOH64" s="90"/>
      <c r="TOI64" s="90"/>
      <c r="TOJ64" s="90"/>
      <c r="TOK64" s="90"/>
      <c r="TOL64" s="90"/>
      <c r="TOM64" s="90"/>
      <c r="TON64" s="90"/>
      <c r="TOO64" s="90"/>
      <c r="TOP64" s="90"/>
      <c r="TOQ64" s="90"/>
      <c r="TOR64" s="90"/>
      <c r="TOS64" s="90"/>
      <c r="TOT64" s="90"/>
      <c r="TOU64" s="90"/>
      <c r="TOV64" s="90"/>
      <c r="TOW64" s="90"/>
      <c r="TOX64" s="90"/>
      <c r="TOY64" s="90"/>
      <c r="TOZ64" s="90"/>
      <c r="TPA64" s="90"/>
      <c r="TPB64" s="90"/>
      <c r="TPC64" s="90"/>
      <c r="TPD64" s="90"/>
      <c r="TPE64" s="90"/>
      <c r="TPF64" s="90"/>
      <c r="TPG64" s="90"/>
      <c r="TPH64" s="90"/>
      <c r="TPI64" s="90"/>
      <c r="TPJ64" s="90"/>
      <c r="TPK64" s="90"/>
      <c r="TPL64" s="90"/>
      <c r="TPM64" s="90"/>
      <c r="TPN64" s="90"/>
      <c r="TPO64" s="90"/>
      <c r="TPP64" s="90"/>
      <c r="TPQ64" s="90"/>
      <c r="TPR64" s="90"/>
      <c r="TPS64" s="90"/>
      <c r="TPT64" s="90"/>
      <c r="TPU64" s="90"/>
      <c r="TPV64" s="90"/>
      <c r="TPW64" s="90"/>
      <c r="TPX64" s="90"/>
      <c r="TPY64" s="90"/>
      <c r="TPZ64" s="90"/>
      <c r="TQA64" s="90"/>
      <c r="TQB64" s="90"/>
      <c r="TQC64" s="90"/>
      <c r="TQD64" s="90"/>
      <c r="TQE64" s="90"/>
      <c r="TQF64" s="90"/>
      <c r="TQG64" s="90"/>
      <c r="TQH64" s="90"/>
      <c r="TQI64" s="90"/>
      <c r="TQJ64" s="90"/>
      <c r="TQK64" s="90"/>
      <c r="TQL64" s="90"/>
      <c r="TQM64" s="90"/>
      <c r="TQN64" s="90"/>
      <c r="TQO64" s="90"/>
      <c r="TQP64" s="90"/>
      <c r="TQQ64" s="90"/>
      <c r="TQR64" s="90"/>
      <c r="TQS64" s="90"/>
      <c r="TQT64" s="90"/>
      <c r="TQU64" s="90"/>
      <c r="TQV64" s="90"/>
      <c r="TQW64" s="90"/>
      <c r="TQX64" s="90"/>
      <c r="TQY64" s="90"/>
      <c r="TQZ64" s="90"/>
      <c r="TRA64" s="90"/>
      <c r="TRB64" s="90"/>
      <c r="TRC64" s="90"/>
      <c r="TRD64" s="90"/>
      <c r="TRE64" s="90"/>
      <c r="TRF64" s="90"/>
      <c r="TRG64" s="90"/>
      <c r="TRH64" s="90"/>
      <c r="TRI64" s="90"/>
      <c r="TRJ64" s="90"/>
      <c r="TRK64" s="90"/>
      <c r="TRL64" s="90"/>
      <c r="TRM64" s="90"/>
      <c r="TRN64" s="90"/>
      <c r="TRO64" s="90"/>
      <c r="TRP64" s="90"/>
      <c r="TRQ64" s="90"/>
      <c r="TRR64" s="90"/>
      <c r="TRS64" s="90"/>
      <c r="TRT64" s="90"/>
      <c r="TRU64" s="90"/>
      <c r="TRV64" s="90"/>
      <c r="TRW64" s="90"/>
      <c r="TRX64" s="90"/>
      <c r="TRY64" s="90"/>
      <c r="TRZ64" s="90"/>
      <c r="TSA64" s="90"/>
      <c r="TSB64" s="90"/>
      <c r="TSC64" s="90"/>
      <c r="TSD64" s="90"/>
      <c r="TSE64" s="90"/>
      <c r="TSF64" s="90"/>
      <c r="TSG64" s="90"/>
      <c r="TSH64" s="90"/>
      <c r="TSI64" s="90"/>
      <c r="TSJ64" s="90"/>
      <c r="TSK64" s="90"/>
      <c r="TSL64" s="90"/>
      <c r="TSM64" s="90"/>
      <c r="TSN64" s="90"/>
      <c r="TSO64" s="90"/>
      <c r="TSP64" s="90"/>
      <c r="TSQ64" s="90"/>
      <c r="TSR64" s="90"/>
      <c r="TSS64" s="90"/>
      <c r="TST64" s="90"/>
      <c r="TSU64" s="90"/>
      <c r="TSV64" s="90"/>
      <c r="TSW64" s="90"/>
      <c r="TSX64" s="90"/>
      <c r="TSY64" s="90"/>
      <c r="TSZ64" s="90"/>
      <c r="TTA64" s="90"/>
      <c r="TTB64" s="90"/>
      <c r="TTC64" s="90"/>
      <c r="TTD64" s="90"/>
      <c r="TTE64" s="90"/>
      <c r="TTF64" s="90"/>
      <c r="TTG64" s="90"/>
      <c r="TTH64" s="90"/>
      <c r="TTI64" s="90"/>
      <c r="TTJ64" s="90"/>
      <c r="TTK64" s="90"/>
      <c r="TTL64" s="90"/>
      <c r="TTM64" s="90"/>
      <c r="TTN64" s="90"/>
      <c r="TTO64" s="90"/>
      <c r="TTP64" s="90"/>
      <c r="TTQ64" s="90"/>
      <c r="TTR64" s="90"/>
      <c r="TTS64" s="90"/>
      <c r="TTT64" s="90"/>
      <c r="TTU64" s="90"/>
      <c r="TTV64" s="90"/>
      <c r="TTW64" s="90"/>
      <c r="TTX64" s="90"/>
      <c r="TTY64" s="90"/>
      <c r="TTZ64" s="90"/>
      <c r="TUA64" s="90"/>
      <c r="TUB64" s="90"/>
      <c r="TUC64" s="90"/>
      <c r="TUD64" s="90"/>
      <c r="TUE64" s="90"/>
      <c r="TUF64" s="90"/>
      <c r="TUG64" s="90"/>
      <c r="TUH64" s="90"/>
      <c r="TUI64" s="90"/>
      <c r="TUJ64" s="90"/>
      <c r="TUK64" s="90"/>
      <c r="TUL64" s="90"/>
      <c r="TUM64" s="90"/>
      <c r="TUN64" s="90"/>
      <c r="TUO64" s="90"/>
      <c r="TUP64" s="90"/>
      <c r="TUQ64" s="90"/>
      <c r="TUR64" s="90"/>
      <c r="TUS64" s="90"/>
      <c r="TUT64" s="90"/>
      <c r="TUU64" s="90"/>
      <c r="TUV64" s="90"/>
      <c r="TUW64" s="90"/>
      <c r="TUX64" s="90"/>
      <c r="TUY64" s="90"/>
      <c r="TUZ64" s="90"/>
      <c r="TVA64" s="90"/>
      <c r="TVB64" s="90"/>
      <c r="TVC64" s="90"/>
      <c r="TVD64" s="90"/>
      <c r="TVE64" s="90"/>
      <c r="TVF64" s="90"/>
      <c r="TVG64" s="90"/>
      <c r="TVH64" s="90"/>
      <c r="TVI64" s="90"/>
      <c r="TVJ64" s="90"/>
      <c r="TVK64" s="90"/>
      <c r="TVL64" s="90"/>
      <c r="TVM64" s="90"/>
      <c r="TVN64" s="90"/>
      <c r="TVO64" s="90"/>
      <c r="TVP64" s="90"/>
      <c r="TVQ64" s="90"/>
      <c r="TVR64" s="90"/>
      <c r="TVS64" s="90"/>
      <c r="TVT64" s="90"/>
      <c r="TVU64" s="90"/>
      <c r="TVV64" s="90"/>
      <c r="TVW64" s="90"/>
      <c r="TVX64" s="90"/>
      <c r="TVY64" s="90"/>
      <c r="TVZ64" s="90"/>
      <c r="TWA64" s="90"/>
      <c r="TWB64" s="90"/>
      <c r="TWC64" s="90"/>
      <c r="TWD64" s="90"/>
      <c r="TWE64" s="90"/>
      <c r="TWF64" s="90"/>
      <c r="TWG64" s="90"/>
      <c r="TWH64" s="90"/>
      <c r="TWI64" s="90"/>
      <c r="TWJ64" s="90"/>
      <c r="TWK64" s="90"/>
      <c r="TWL64" s="90"/>
      <c r="TWM64" s="90"/>
      <c r="TWN64" s="90"/>
      <c r="TWO64" s="90"/>
      <c r="TWP64" s="90"/>
      <c r="TWQ64" s="90"/>
      <c r="TWR64" s="90"/>
      <c r="TWS64" s="90"/>
      <c r="TWT64" s="90"/>
      <c r="TWU64" s="90"/>
      <c r="TWV64" s="90"/>
      <c r="TWW64" s="90"/>
      <c r="TWX64" s="90"/>
      <c r="TWY64" s="90"/>
      <c r="TWZ64" s="90"/>
      <c r="TXA64" s="90"/>
      <c r="TXB64" s="90"/>
      <c r="TXC64" s="90"/>
      <c r="TXD64" s="90"/>
      <c r="TXE64" s="90"/>
      <c r="TXF64" s="90"/>
      <c r="TXG64" s="90"/>
      <c r="TXH64" s="90"/>
      <c r="TXI64" s="90"/>
      <c r="TXJ64" s="90"/>
      <c r="TXK64" s="90"/>
      <c r="TXL64" s="90"/>
      <c r="TXM64" s="90"/>
      <c r="TXN64" s="90"/>
      <c r="TXO64" s="90"/>
      <c r="TXP64" s="90"/>
      <c r="TXQ64" s="90"/>
      <c r="TXR64" s="90"/>
      <c r="TXS64" s="90"/>
      <c r="TXT64" s="90"/>
      <c r="TXU64" s="90"/>
      <c r="TXV64" s="90"/>
      <c r="TXW64" s="90"/>
      <c r="TXX64" s="90"/>
      <c r="TXY64" s="90"/>
      <c r="TXZ64" s="90"/>
      <c r="TYA64" s="90"/>
      <c r="TYB64" s="90"/>
      <c r="TYC64" s="90"/>
      <c r="TYD64" s="90"/>
      <c r="TYE64" s="90"/>
      <c r="TYF64" s="90"/>
      <c r="TYG64" s="90"/>
      <c r="TYH64" s="90"/>
      <c r="TYI64" s="90"/>
      <c r="TYJ64" s="90"/>
      <c r="TYK64" s="90"/>
      <c r="TYL64" s="90"/>
      <c r="TYM64" s="90"/>
      <c r="TYN64" s="90"/>
      <c r="TYO64" s="90"/>
      <c r="TYP64" s="90"/>
      <c r="TYQ64" s="90"/>
      <c r="TYR64" s="90"/>
      <c r="TYS64" s="90"/>
      <c r="TYT64" s="90"/>
      <c r="TYU64" s="90"/>
      <c r="TYV64" s="90"/>
      <c r="TYW64" s="90"/>
      <c r="TYX64" s="90"/>
      <c r="TYY64" s="90"/>
      <c r="TYZ64" s="90"/>
      <c r="TZA64" s="90"/>
      <c r="TZB64" s="90"/>
      <c r="TZC64" s="90"/>
      <c r="TZD64" s="90"/>
      <c r="TZE64" s="90"/>
      <c r="TZF64" s="90"/>
      <c r="TZG64" s="90"/>
      <c r="TZH64" s="90"/>
      <c r="TZI64" s="90"/>
      <c r="TZJ64" s="90"/>
      <c r="TZK64" s="90"/>
      <c r="TZL64" s="90"/>
      <c r="TZM64" s="90"/>
      <c r="TZN64" s="90"/>
      <c r="TZO64" s="90"/>
      <c r="TZP64" s="90"/>
      <c r="TZQ64" s="90"/>
      <c r="TZR64" s="90"/>
      <c r="TZS64" s="90"/>
      <c r="TZT64" s="90"/>
      <c r="TZU64" s="90"/>
      <c r="TZV64" s="90"/>
      <c r="TZW64" s="90"/>
      <c r="TZX64" s="90"/>
      <c r="TZY64" s="90"/>
      <c r="TZZ64" s="90"/>
      <c r="UAA64" s="90"/>
      <c r="UAB64" s="90"/>
      <c r="UAC64" s="90"/>
      <c r="UAD64" s="90"/>
      <c r="UAE64" s="90"/>
      <c r="UAF64" s="90"/>
      <c r="UAG64" s="90"/>
      <c r="UAH64" s="90"/>
      <c r="UAI64" s="90"/>
      <c r="UAJ64" s="90"/>
      <c r="UAK64" s="90"/>
      <c r="UAL64" s="90"/>
      <c r="UAM64" s="90"/>
      <c r="UAN64" s="90"/>
      <c r="UAO64" s="90"/>
      <c r="UAP64" s="90"/>
      <c r="UAQ64" s="90"/>
      <c r="UAR64" s="90"/>
      <c r="UAS64" s="90"/>
      <c r="UAT64" s="90"/>
      <c r="UAU64" s="90"/>
      <c r="UAV64" s="90"/>
      <c r="UAW64" s="90"/>
      <c r="UAX64" s="90"/>
      <c r="UAY64" s="90"/>
      <c r="UAZ64" s="90"/>
      <c r="UBA64" s="90"/>
      <c r="UBB64" s="90"/>
      <c r="UBC64" s="90"/>
      <c r="UBD64" s="90"/>
      <c r="UBE64" s="90"/>
      <c r="UBF64" s="90"/>
      <c r="UBG64" s="90"/>
      <c r="UBH64" s="90"/>
      <c r="UBI64" s="90"/>
      <c r="UBJ64" s="90"/>
      <c r="UBK64" s="90"/>
      <c r="UBL64" s="90"/>
      <c r="UBM64" s="90"/>
      <c r="UBN64" s="90"/>
      <c r="UBO64" s="90"/>
      <c r="UBP64" s="90"/>
      <c r="UBQ64" s="90"/>
      <c r="UBR64" s="90"/>
      <c r="UBS64" s="90"/>
      <c r="UBT64" s="90"/>
      <c r="UBU64" s="90"/>
      <c r="UBV64" s="90"/>
      <c r="UBW64" s="90"/>
      <c r="UBX64" s="90"/>
      <c r="UBY64" s="90"/>
      <c r="UBZ64" s="90"/>
      <c r="UCA64" s="90"/>
      <c r="UCB64" s="90"/>
      <c r="UCC64" s="90"/>
      <c r="UCD64" s="90"/>
      <c r="UCE64" s="90"/>
      <c r="UCF64" s="90"/>
      <c r="UCG64" s="90"/>
      <c r="UCH64" s="90"/>
      <c r="UCI64" s="90"/>
      <c r="UCJ64" s="90"/>
      <c r="UCK64" s="90"/>
      <c r="UCL64" s="90"/>
      <c r="UCM64" s="90"/>
      <c r="UCN64" s="90"/>
      <c r="UCO64" s="90"/>
      <c r="UCP64" s="90"/>
      <c r="UCQ64" s="90"/>
      <c r="UCR64" s="90"/>
      <c r="UCS64" s="90"/>
      <c r="UCT64" s="90"/>
      <c r="UCU64" s="90"/>
      <c r="UCV64" s="90"/>
      <c r="UCW64" s="90"/>
      <c r="UCX64" s="90"/>
      <c r="UCY64" s="90"/>
      <c r="UCZ64" s="90"/>
      <c r="UDA64" s="90"/>
      <c r="UDB64" s="90"/>
      <c r="UDC64" s="90"/>
      <c r="UDD64" s="90"/>
      <c r="UDE64" s="90"/>
      <c r="UDF64" s="90"/>
      <c r="UDG64" s="90"/>
      <c r="UDH64" s="90"/>
      <c r="UDI64" s="90"/>
      <c r="UDJ64" s="90"/>
      <c r="UDK64" s="90"/>
      <c r="UDL64" s="90"/>
      <c r="UDM64" s="90"/>
      <c r="UDN64" s="90"/>
      <c r="UDO64" s="90"/>
      <c r="UDP64" s="90"/>
      <c r="UDQ64" s="90"/>
      <c r="UDR64" s="90"/>
      <c r="UDS64" s="90"/>
      <c r="UDT64" s="90"/>
      <c r="UDU64" s="90"/>
      <c r="UDV64" s="90"/>
      <c r="UDW64" s="90"/>
      <c r="UDX64" s="90"/>
      <c r="UDY64" s="90"/>
      <c r="UDZ64" s="90"/>
      <c r="UEA64" s="90"/>
      <c r="UEB64" s="90"/>
      <c r="UEC64" s="90"/>
      <c r="UED64" s="90"/>
      <c r="UEE64" s="90"/>
      <c r="UEF64" s="90"/>
      <c r="UEG64" s="90"/>
      <c r="UEH64" s="90"/>
      <c r="UEI64" s="90"/>
      <c r="UEJ64" s="90"/>
      <c r="UEK64" s="90"/>
      <c r="UEL64" s="90"/>
      <c r="UEM64" s="90"/>
      <c r="UEN64" s="90"/>
      <c r="UEO64" s="90"/>
      <c r="UEP64" s="90"/>
      <c r="UEQ64" s="90"/>
      <c r="UER64" s="90"/>
      <c r="UES64" s="90"/>
      <c r="UET64" s="90"/>
      <c r="UEU64" s="90"/>
      <c r="UEV64" s="90"/>
      <c r="UEW64" s="90"/>
      <c r="UEX64" s="90"/>
      <c r="UEY64" s="90"/>
      <c r="UEZ64" s="90"/>
      <c r="UFA64" s="90"/>
      <c r="UFB64" s="90"/>
      <c r="UFC64" s="90"/>
      <c r="UFD64" s="90"/>
      <c r="UFE64" s="90"/>
      <c r="UFF64" s="90"/>
      <c r="UFG64" s="90"/>
      <c r="UFH64" s="90"/>
      <c r="UFI64" s="90"/>
      <c r="UFJ64" s="90"/>
      <c r="UFK64" s="90"/>
      <c r="UFL64" s="90"/>
      <c r="UFM64" s="90"/>
      <c r="UFN64" s="90"/>
      <c r="UFO64" s="90"/>
      <c r="UFP64" s="90"/>
      <c r="UFQ64" s="90"/>
      <c r="UFR64" s="90"/>
      <c r="UFS64" s="90"/>
      <c r="UFT64" s="90"/>
      <c r="UFU64" s="90"/>
      <c r="UFV64" s="90"/>
      <c r="UFW64" s="90"/>
      <c r="UFX64" s="90"/>
      <c r="UFY64" s="90"/>
      <c r="UFZ64" s="90"/>
      <c r="UGA64" s="90"/>
      <c r="UGB64" s="90"/>
      <c r="UGC64" s="90"/>
      <c r="UGD64" s="90"/>
      <c r="UGE64" s="90"/>
      <c r="UGF64" s="90"/>
      <c r="UGG64" s="90"/>
      <c r="UGH64" s="90"/>
      <c r="UGI64" s="90"/>
      <c r="UGJ64" s="90"/>
      <c r="UGK64" s="90"/>
      <c r="UGL64" s="90"/>
      <c r="UGM64" s="90"/>
      <c r="UGN64" s="90"/>
      <c r="UGO64" s="90"/>
      <c r="UGP64" s="90"/>
      <c r="UGQ64" s="90"/>
      <c r="UGR64" s="90"/>
      <c r="UGS64" s="90"/>
      <c r="UGT64" s="90"/>
      <c r="UGU64" s="90"/>
      <c r="UGV64" s="90"/>
      <c r="UGW64" s="90"/>
      <c r="UGX64" s="90"/>
      <c r="UGY64" s="90"/>
      <c r="UGZ64" s="90"/>
      <c r="UHA64" s="90"/>
      <c r="UHB64" s="90"/>
      <c r="UHC64" s="90"/>
      <c r="UHD64" s="90"/>
      <c r="UHE64" s="90"/>
      <c r="UHF64" s="90"/>
      <c r="UHG64" s="90"/>
      <c r="UHH64" s="90"/>
      <c r="UHI64" s="90"/>
      <c r="UHJ64" s="90"/>
      <c r="UHK64" s="90"/>
      <c r="UHL64" s="90"/>
      <c r="UHM64" s="90"/>
      <c r="UHN64" s="90"/>
      <c r="UHO64" s="90"/>
      <c r="UHP64" s="90"/>
      <c r="UHQ64" s="90"/>
      <c r="UHR64" s="90"/>
      <c r="UHS64" s="90"/>
      <c r="UHT64" s="90"/>
      <c r="UHU64" s="90"/>
      <c r="UHV64" s="90"/>
      <c r="UHW64" s="90"/>
      <c r="UHX64" s="90"/>
      <c r="UHY64" s="90"/>
      <c r="UHZ64" s="90"/>
      <c r="UIA64" s="90"/>
      <c r="UIB64" s="90"/>
      <c r="UIC64" s="90"/>
      <c r="UID64" s="90"/>
      <c r="UIE64" s="90"/>
      <c r="UIF64" s="90"/>
      <c r="UIG64" s="90"/>
      <c r="UIH64" s="90"/>
      <c r="UII64" s="90"/>
      <c r="UIJ64" s="90"/>
      <c r="UIK64" s="90"/>
      <c r="UIL64" s="90"/>
      <c r="UIM64" s="90"/>
      <c r="UIN64" s="90"/>
      <c r="UIO64" s="90"/>
      <c r="UIP64" s="90"/>
      <c r="UIQ64" s="90"/>
      <c r="UIR64" s="90"/>
      <c r="UIS64" s="90"/>
      <c r="UIT64" s="90"/>
      <c r="UIU64" s="90"/>
      <c r="UIV64" s="90"/>
      <c r="UIW64" s="90"/>
      <c r="UIX64" s="90"/>
      <c r="UIY64" s="90"/>
      <c r="UIZ64" s="90"/>
      <c r="UJA64" s="90"/>
      <c r="UJB64" s="90"/>
      <c r="UJC64" s="90"/>
      <c r="UJD64" s="90"/>
      <c r="UJE64" s="90"/>
      <c r="UJF64" s="90"/>
      <c r="UJG64" s="90"/>
      <c r="UJH64" s="90"/>
      <c r="UJI64" s="90"/>
      <c r="UJJ64" s="90"/>
      <c r="UJK64" s="90"/>
      <c r="UJL64" s="90"/>
      <c r="UJM64" s="90"/>
      <c r="UJN64" s="90"/>
      <c r="UJO64" s="90"/>
      <c r="UJP64" s="90"/>
      <c r="UJQ64" s="90"/>
      <c r="UJR64" s="90"/>
      <c r="UJS64" s="90"/>
      <c r="UJT64" s="90"/>
      <c r="UJU64" s="90"/>
      <c r="UJV64" s="90"/>
      <c r="UJW64" s="90"/>
      <c r="UJX64" s="90"/>
      <c r="UJY64" s="90"/>
      <c r="UJZ64" s="90"/>
      <c r="UKA64" s="90"/>
      <c r="UKB64" s="90"/>
      <c r="UKC64" s="90"/>
      <c r="UKD64" s="90"/>
      <c r="UKE64" s="90"/>
      <c r="UKF64" s="90"/>
      <c r="UKG64" s="90"/>
      <c r="UKH64" s="90"/>
      <c r="UKI64" s="90"/>
      <c r="UKJ64" s="90"/>
      <c r="UKK64" s="90"/>
      <c r="UKL64" s="90"/>
      <c r="UKM64" s="90"/>
      <c r="UKN64" s="90"/>
      <c r="UKO64" s="90"/>
      <c r="UKP64" s="90"/>
      <c r="UKQ64" s="90"/>
      <c r="UKR64" s="90"/>
      <c r="UKS64" s="90"/>
      <c r="UKT64" s="90"/>
      <c r="UKU64" s="90"/>
      <c r="UKV64" s="90"/>
      <c r="UKW64" s="90"/>
      <c r="UKX64" s="90"/>
      <c r="UKY64" s="90"/>
      <c r="UKZ64" s="90"/>
      <c r="ULA64" s="90"/>
      <c r="ULB64" s="90"/>
      <c r="ULC64" s="90"/>
      <c r="ULD64" s="90"/>
      <c r="ULE64" s="90"/>
      <c r="ULF64" s="90"/>
      <c r="ULG64" s="90"/>
      <c r="ULH64" s="90"/>
      <c r="ULI64" s="90"/>
      <c r="ULJ64" s="90"/>
      <c r="ULK64" s="90"/>
      <c r="ULL64" s="90"/>
      <c r="ULM64" s="90"/>
      <c r="ULN64" s="90"/>
      <c r="ULO64" s="90"/>
      <c r="ULP64" s="90"/>
      <c r="ULQ64" s="90"/>
      <c r="ULR64" s="90"/>
      <c r="ULS64" s="90"/>
      <c r="ULT64" s="90"/>
      <c r="ULU64" s="90"/>
      <c r="ULV64" s="90"/>
      <c r="ULW64" s="90"/>
      <c r="ULX64" s="90"/>
      <c r="ULY64" s="90"/>
      <c r="ULZ64" s="90"/>
      <c r="UMA64" s="90"/>
      <c r="UMB64" s="90"/>
      <c r="UMC64" s="90"/>
      <c r="UMD64" s="90"/>
      <c r="UME64" s="90"/>
      <c r="UMF64" s="90"/>
      <c r="UMG64" s="90"/>
      <c r="UMH64" s="90"/>
      <c r="UMI64" s="90"/>
      <c r="UMJ64" s="90"/>
      <c r="UMK64" s="90"/>
      <c r="UML64" s="90"/>
      <c r="UMM64" s="90"/>
      <c r="UMN64" s="90"/>
      <c r="UMO64" s="90"/>
      <c r="UMP64" s="90"/>
      <c r="UMQ64" s="90"/>
      <c r="UMR64" s="90"/>
      <c r="UMS64" s="90"/>
      <c r="UMT64" s="90"/>
      <c r="UMU64" s="90"/>
      <c r="UMV64" s="90"/>
      <c r="UMW64" s="90"/>
      <c r="UMX64" s="90"/>
      <c r="UMY64" s="90"/>
      <c r="UMZ64" s="90"/>
      <c r="UNA64" s="90"/>
      <c r="UNB64" s="90"/>
      <c r="UNC64" s="90"/>
      <c r="UND64" s="90"/>
      <c r="UNE64" s="90"/>
      <c r="UNF64" s="90"/>
      <c r="UNG64" s="90"/>
      <c r="UNH64" s="90"/>
      <c r="UNI64" s="90"/>
      <c r="UNJ64" s="90"/>
      <c r="UNK64" s="90"/>
      <c r="UNL64" s="90"/>
      <c r="UNM64" s="90"/>
      <c r="UNN64" s="90"/>
      <c r="UNO64" s="90"/>
      <c r="UNP64" s="90"/>
      <c r="UNQ64" s="90"/>
      <c r="UNR64" s="90"/>
      <c r="UNS64" s="90"/>
      <c r="UNT64" s="90"/>
      <c r="UNU64" s="90"/>
      <c r="UNV64" s="90"/>
      <c r="UNW64" s="90"/>
      <c r="UNX64" s="90"/>
      <c r="UNY64" s="90"/>
      <c r="UNZ64" s="90"/>
      <c r="UOA64" s="90"/>
      <c r="UOB64" s="90"/>
      <c r="UOC64" s="90"/>
      <c r="UOD64" s="90"/>
      <c r="UOE64" s="90"/>
      <c r="UOF64" s="90"/>
      <c r="UOG64" s="90"/>
      <c r="UOH64" s="90"/>
      <c r="UOI64" s="90"/>
      <c r="UOJ64" s="90"/>
      <c r="UOK64" s="90"/>
      <c r="UOL64" s="90"/>
      <c r="UOM64" s="90"/>
      <c r="UON64" s="90"/>
      <c r="UOO64" s="90"/>
      <c r="UOP64" s="90"/>
      <c r="UOQ64" s="90"/>
      <c r="UOR64" s="90"/>
      <c r="UOS64" s="90"/>
      <c r="UOT64" s="90"/>
      <c r="UOU64" s="90"/>
      <c r="UOV64" s="90"/>
      <c r="UOW64" s="90"/>
      <c r="UOX64" s="90"/>
      <c r="UOY64" s="90"/>
      <c r="UOZ64" s="90"/>
      <c r="UPA64" s="90"/>
      <c r="UPB64" s="90"/>
      <c r="UPC64" s="90"/>
      <c r="UPD64" s="90"/>
      <c r="UPE64" s="90"/>
      <c r="UPF64" s="90"/>
      <c r="UPG64" s="90"/>
      <c r="UPH64" s="90"/>
      <c r="UPI64" s="90"/>
      <c r="UPJ64" s="90"/>
      <c r="UPK64" s="90"/>
      <c r="UPL64" s="90"/>
      <c r="UPM64" s="90"/>
      <c r="UPN64" s="90"/>
      <c r="UPO64" s="90"/>
      <c r="UPP64" s="90"/>
      <c r="UPQ64" s="90"/>
      <c r="UPR64" s="90"/>
      <c r="UPS64" s="90"/>
      <c r="UPT64" s="90"/>
      <c r="UPU64" s="90"/>
      <c r="UPV64" s="90"/>
      <c r="UPW64" s="90"/>
      <c r="UPX64" s="90"/>
      <c r="UPY64" s="90"/>
      <c r="UPZ64" s="90"/>
      <c r="UQA64" s="90"/>
      <c r="UQB64" s="90"/>
      <c r="UQC64" s="90"/>
      <c r="UQD64" s="90"/>
      <c r="UQE64" s="90"/>
      <c r="UQF64" s="90"/>
      <c r="UQG64" s="90"/>
      <c r="UQH64" s="90"/>
      <c r="UQI64" s="90"/>
      <c r="UQJ64" s="90"/>
      <c r="UQK64" s="90"/>
      <c r="UQL64" s="90"/>
      <c r="UQM64" s="90"/>
      <c r="UQN64" s="90"/>
      <c r="UQO64" s="90"/>
      <c r="UQP64" s="90"/>
      <c r="UQQ64" s="90"/>
      <c r="UQR64" s="90"/>
      <c r="UQS64" s="90"/>
      <c r="UQT64" s="90"/>
      <c r="UQU64" s="90"/>
      <c r="UQV64" s="90"/>
      <c r="UQW64" s="90"/>
      <c r="UQX64" s="90"/>
      <c r="UQY64" s="90"/>
      <c r="UQZ64" s="90"/>
      <c r="URA64" s="90"/>
      <c r="URB64" s="90"/>
      <c r="URC64" s="90"/>
      <c r="URD64" s="90"/>
      <c r="URE64" s="90"/>
      <c r="URF64" s="90"/>
      <c r="URG64" s="90"/>
      <c r="URH64" s="90"/>
      <c r="URI64" s="90"/>
      <c r="URJ64" s="90"/>
      <c r="URK64" s="90"/>
      <c r="URL64" s="90"/>
      <c r="URM64" s="90"/>
      <c r="URN64" s="90"/>
      <c r="URO64" s="90"/>
      <c r="URP64" s="90"/>
      <c r="URQ64" s="90"/>
      <c r="URR64" s="90"/>
      <c r="URS64" s="90"/>
      <c r="URT64" s="90"/>
      <c r="URU64" s="90"/>
      <c r="URV64" s="90"/>
      <c r="URW64" s="90"/>
      <c r="URX64" s="90"/>
      <c r="URY64" s="90"/>
      <c r="URZ64" s="90"/>
      <c r="USA64" s="90"/>
      <c r="USB64" s="90"/>
      <c r="USC64" s="90"/>
      <c r="USD64" s="90"/>
      <c r="USE64" s="90"/>
      <c r="USF64" s="90"/>
      <c r="USG64" s="90"/>
      <c r="USH64" s="90"/>
      <c r="USI64" s="90"/>
      <c r="USJ64" s="90"/>
      <c r="USK64" s="90"/>
      <c r="USL64" s="90"/>
      <c r="USM64" s="90"/>
      <c r="USN64" s="90"/>
      <c r="USO64" s="90"/>
      <c r="USP64" s="90"/>
      <c r="USQ64" s="90"/>
      <c r="USR64" s="90"/>
      <c r="USS64" s="90"/>
      <c r="UST64" s="90"/>
      <c r="USU64" s="90"/>
      <c r="USV64" s="90"/>
      <c r="USW64" s="90"/>
      <c r="USX64" s="90"/>
      <c r="USY64" s="90"/>
      <c r="USZ64" s="90"/>
      <c r="UTA64" s="90"/>
      <c r="UTB64" s="90"/>
      <c r="UTC64" s="90"/>
      <c r="UTD64" s="90"/>
      <c r="UTE64" s="90"/>
      <c r="UTF64" s="90"/>
      <c r="UTG64" s="90"/>
      <c r="UTH64" s="90"/>
      <c r="UTI64" s="90"/>
      <c r="UTJ64" s="90"/>
      <c r="UTK64" s="90"/>
      <c r="UTL64" s="90"/>
      <c r="UTM64" s="90"/>
      <c r="UTN64" s="90"/>
      <c r="UTO64" s="90"/>
      <c r="UTP64" s="90"/>
      <c r="UTQ64" s="90"/>
      <c r="UTR64" s="90"/>
      <c r="UTS64" s="90"/>
      <c r="UTT64" s="90"/>
      <c r="UTU64" s="90"/>
      <c r="UTV64" s="90"/>
      <c r="UTW64" s="90"/>
      <c r="UTX64" s="90"/>
      <c r="UTY64" s="90"/>
      <c r="UTZ64" s="90"/>
      <c r="UUA64" s="90"/>
      <c r="UUB64" s="90"/>
      <c r="UUC64" s="90"/>
      <c r="UUD64" s="90"/>
      <c r="UUE64" s="90"/>
      <c r="UUF64" s="90"/>
      <c r="UUG64" s="90"/>
      <c r="UUH64" s="90"/>
      <c r="UUI64" s="90"/>
      <c r="UUJ64" s="90"/>
      <c r="UUK64" s="90"/>
      <c r="UUL64" s="90"/>
      <c r="UUM64" s="90"/>
      <c r="UUN64" s="90"/>
      <c r="UUO64" s="90"/>
      <c r="UUP64" s="90"/>
      <c r="UUQ64" s="90"/>
      <c r="UUR64" s="90"/>
      <c r="UUS64" s="90"/>
      <c r="UUT64" s="90"/>
      <c r="UUU64" s="90"/>
      <c r="UUV64" s="90"/>
      <c r="UUW64" s="90"/>
      <c r="UUX64" s="90"/>
      <c r="UUY64" s="90"/>
      <c r="UUZ64" s="90"/>
      <c r="UVA64" s="90"/>
      <c r="UVB64" s="90"/>
      <c r="UVC64" s="90"/>
      <c r="UVD64" s="90"/>
      <c r="UVE64" s="90"/>
      <c r="UVF64" s="90"/>
      <c r="UVG64" s="90"/>
      <c r="UVH64" s="90"/>
      <c r="UVI64" s="90"/>
      <c r="UVJ64" s="90"/>
      <c r="UVK64" s="90"/>
      <c r="UVL64" s="90"/>
      <c r="UVM64" s="90"/>
      <c r="UVN64" s="90"/>
      <c r="UVO64" s="90"/>
      <c r="UVP64" s="90"/>
      <c r="UVQ64" s="90"/>
      <c r="UVR64" s="90"/>
      <c r="UVS64" s="90"/>
      <c r="UVT64" s="90"/>
      <c r="UVU64" s="90"/>
      <c r="UVV64" s="90"/>
      <c r="UVW64" s="90"/>
      <c r="UVX64" s="90"/>
      <c r="UVY64" s="90"/>
      <c r="UVZ64" s="90"/>
      <c r="UWA64" s="90"/>
      <c r="UWB64" s="90"/>
      <c r="UWC64" s="90"/>
      <c r="UWD64" s="90"/>
      <c r="UWE64" s="90"/>
      <c r="UWF64" s="90"/>
      <c r="UWG64" s="90"/>
      <c r="UWH64" s="90"/>
      <c r="UWI64" s="90"/>
      <c r="UWJ64" s="90"/>
      <c r="UWK64" s="90"/>
      <c r="UWL64" s="90"/>
      <c r="UWM64" s="90"/>
      <c r="UWN64" s="90"/>
      <c r="UWO64" s="90"/>
      <c r="UWP64" s="90"/>
      <c r="UWQ64" s="90"/>
      <c r="UWR64" s="90"/>
      <c r="UWS64" s="90"/>
      <c r="UWT64" s="90"/>
      <c r="UWU64" s="90"/>
      <c r="UWV64" s="90"/>
      <c r="UWW64" s="90"/>
      <c r="UWX64" s="90"/>
      <c r="UWY64" s="90"/>
      <c r="UWZ64" s="90"/>
      <c r="UXA64" s="90"/>
      <c r="UXB64" s="90"/>
      <c r="UXC64" s="90"/>
      <c r="UXD64" s="90"/>
      <c r="UXE64" s="90"/>
      <c r="UXF64" s="90"/>
      <c r="UXG64" s="90"/>
      <c r="UXH64" s="90"/>
      <c r="UXI64" s="90"/>
      <c r="UXJ64" s="90"/>
      <c r="UXK64" s="90"/>
      <c r="UXL64" s="90"/>
      <c r="UXM64" s="90"/>
      <c r="UXN64" s="90"/>
      <c r="UXO64" s="90"/>
      <c r="UXP64" s="90"/>
      <c r="UXQ64" s="90"/>
      <c r="UXR64" s="90"/>
      <c r="UXS64" s="90"/>
      <c r="UXT64" s="90"/>
      <c r="UXU64" s="90"/>
      <c r="UXV64" s="90"/>
      <c r="UXW64" s="90"/>
      <c r="UXX64" s="90"/>
      <c r="UXY64" s="90"/>
      <c r="UXZ64" s="90"/>
      <c r="UYA64" s="90"/>
      <c r="UYB64" s="90"/>
      <c r="UYC64" s="90"/>
      <c r="UYD64" s="90"/>
      <c r="UYE64" s="90"/>
      <c r="UYF64" s="90"/>
      <c r="UYG64" s="90"/>
      <c r="UYH64" s="90"/>
      <c r="UYI64" s="90"/>
      <c r="UYJ64" s="90"/>
      <c r="UYK64" s="90"/>
      <c r="UYL64" s="90"/>
      <c r="UYM64" s="90"/>
      <c r="UYN64" s="90"/>
      <c r="UYO64" s="90"/>
      <c r="UYP64" s="90"/>
      <c r="UYQ64" s="90"/>
      <c r="UYR64" s="90"/>
      <c r="UYS64" s="90"/>
      <c r="UYT64" s="90"/>
      <c r="UYU64" s="90"/>
      <c r="UYV64" s="90"/>
      <c r="UYW64" s="90"/>
      <c r="UYX64" s="90"/>
      <c r="UYY64" s="90"/>
      <c r="UYZ64" s="90"/>
      <c r="UZA64" s="90"/>
      <c r="UZB64" s="90"/>
      <c r="UZC64" s="90"/>
      <c r="UZD64" s="90"/>
      <c r="UZE64" s="90"/>
      <c r="UZF64" s="90"/>
      <c r="UZG64" s="90"/>
      <c r="UZH64" s="90"/>
      <c r="UZI64" s="90"/>
      <c r="UZJ64" s="90"/>
      <c r="UZK64" s="90"/>
      <c r="UZL64" s="90"/>
      <c r="UZM64" s="90"/>
      <c r="UZN64" s="90"/>
      <c r="UZO64" s="90"/>
      <c r="UZP64" s="90"/>
      <c r="UZQ64" s="90"/>
      <c r="UZR64" s="90"/>
      <c r="UZS64" s="90"/>
      <c r="UZT64" s="90"/>
      <c r="UZU64" s="90"/>
      <c r="UZV64" s="90"/>
      <c r="UZW64" s="90"/>
      <c r="UZX64" s="90"/>
      <c r="UZY64" s="90"/>
      <c r="UZZ64" s="90"/>
      <c r="VAA64" s="90"/>
      <c r="VAB64" s="90"/>
      <c r="VAC64" s="90"/>
      <c r="VAD64" s="90"/>
      <c r="VAE64" s="90"/>
      <c r="VAF64" s="90"/>
      <c r="VAG64" s="90"/>
      <c r="VAH64" s="90"/>
      <c r="VAI64" s="90"/>
      <c r="VAJ64" s="90"/>
      <c r="VAK64" s="90"/>
      <c r="VAL64" s="90"/>
      <c r="VAM64" s="90"/>
      <c r="VAN64" s="90"/>
      <c r="VAO64" s="90"/>
      <c r="VAP64" s="90"/>
      <c r="VAQ64" s="90"/>
      <c r="VAR64" s="90"/>
      <c r="VAS64" s="90"/>
      <c r="VAT64" s="90"/>
      <c r="VAU64" s="90"/>
      <c r="VAV64" s="90"/>
      <c r="VAW64" s="90"/>
      <c r="VAX64" s="90"/>
      <c r="VAY64" s="90"/>
      <c r="VAZ64" s="90"/>
      <c r="VBA64" s="90"/>
      <c r="VBB64" s="90"/>
      <c r="VBC64" s="90"/>
      <c r="VBD64" s="90"/>
      <c r="VBE64" s="90"/>
      <c r="VBF64" s="90"/>
      <c r="VBG64" s="90"/>
      <c r="VBH64" s="90"/>
      <c r="VBI64" s="90"/>
      <c r="VBJ64" s="90"/>
      <c r="VBK64" s="90"/>
      <c r="VBL64" s="90"/>
      <c r="VBM64" s="90"/>
      <c r="VBN64" s="90"/>
      <c r="VBO64" s="90"/>
      <c r="VBP64" s="90"/>
      <c r="VBQ64" s="90"/>
      <c r="VBR64" s="90"/>
      <c r="VBS64" s="90"/>
      <c r="VBT64" s="90"/>
      <c r="VBU64" s="90"/>
      <c r="VBV64" s="90"/>
      <c r="VBW64" s="90"/>
      <c r="VBX64" s="90"/>
      <c r="VBY64" s="90"/>
      <c r="VBZ64" s="90"/>
      <c r="VCA64" s="90"/>
      <c r="VCB64" s="90"/>
      <c r="VCC64" s="90"/>
      <c r="VCD64" s="90"/>
      <c r="VCE64" s="90"/>
      <c r="VCF64" s="90"/>
      <c r="VCG64" s="90"/>
      <c r="VCH64" s="90"/>
      <c r="VCI64" s="90"/>
      <c r="VCJ64" s="90"/>
      <c r="VCK64" s="90"/>
      <c r="VCL64" s="90"/>
      <c r="VCM64" s="90"/>
      <c r="VCN64" s="90"/>
      <c r="VCO64" s="90"/>
      <c r="VCP64" s="90"/>
      <c r="VCQ64" s="90"/>
      <c r="VCR64" s="90"/>
      <c r="VCS64" s="90"/>
      <c r="VCT64" s="90"/>
      <c r="VCU64" s="90"/>
      <c r="VCV64" s="90"/>
      <c r="VCW64" s="90"/>
      <c r="VCX64" s="90"/>
      <c r="VCY64" s="90"/>
      <c r="VCZ64" s="90"/>
      <c r="VDA64" s="90"/>
      <c r="VDB64" s="90"/>
      <c r="VDC64" s="90"/>
      <c r="VDD64" s="90"/>
      <c r="VDE64" s="90"/>
      <c r="VDF64" s="90"/>
      <c r="VDG64" s="90"/>
      <c r="VDH64" s="90"/>
      <c r="VDI64" s="90"/>
      <c r="VDJ64" s="90"/>
      <c r="VDK64" s="90"/>
      <c r="VDL64" s="90"/>
      <c r="VDM64" s="90"/>
      <c r="VDN64" s="90"/>
      <c r="VDO64" s="90"/>
      <c r="VDP64" s="90"/>
      <c r="VDQ64" s="90"/>
      <c r="VDR64" s="90"/>
      <c r="VDS64" s="90"/>
      <c r="VDT64" s="90"/>
      <c r="VDU64" s="90"/>
      <c r="VDV64" s="90"/>
      <c r="VDW64" s="90"/>
      <c r="VDX64" s="90"/>
      <c r="VDY64" s="90"/>
      <c r="VDZ64" s="90"/>
      <c r="VEA64" s="90"/>
      <c r="VEB64" s="90"/>
      <c r="VEC64" s="90"/>
      <c r="VED64" s="90"/>
      <c r="VEE64" s="90"/>
      <c r="VEF64" s="90"/>
      <c r="VEG64" s="90"/>
      <c r="VEH64" s="90"/>
      <c r="VEI64" s="90"/>
      <c r="VEJ64" s="90"/>
      <c r="VEK64" s="90"/>
      <c r="VEL64" s="90"/>
      <c r="VEM64" s="90"/>
      <c r="VEN64" s="90"/>
      <c r="VEO64" s="90"/>
      <c r="VEP64" s="90"/>
      <c r="VEQ64" s="90"/>
      <c r="VER64" s="90"/>
      <c r="VES64" s="90"/>
      <c r="VET64" s="90"/>
      <c r="VEU64" s="90"/>
      <c r="VEV64" s="90"/>
      <c r="VEW64" s="90"/>
      <c r="VEX64" s="90"/>
      <c r="VEY64" s="90"/>
      <c r="VEZ64" s="90"/>
      <c r="VFA64" s="90"/>
      <c r="VFB64" s="90"/>
      <c r="VFC64" s="90"/>
      <c r="VFD64" s="90"/>
      <c r="VFE64" s="90"/>
      <c r="VFF64" s="90"/>
      <c r="VFG64" s="90"/>
      <c r="VFH64" s="90"/>
      <c r="VFI64" s="90"/>
      <c r="VFJ64" s="90"/>
      <c r="VFK64" s="90"/>
      <c r="VFL64" s="90"/>
      <c r="VFM64" s="90"/>
      <c r="VFN64" s="90"/>
      <c r="VFO64" s="90"/>
      <c r="VFP64" s="90"/>
      <c r="VFQ64" s="90"/>
      <c r="VFR64" s="90"/>
      <c r="VFS64" s="90"/>
      <c r="VFT64" s="90"/>
      <c r="VFU64" s="90"/>
      <c r="VFV64" s="90"/>
      <c r="VFW64" s="90"/>
      <c r="VFX64" s="90"/>
      <c r="VFY64" s="90"/>
      <c r="VFZ64" s="90"/>
      <c r="VGA64" s="90"/>
      <c r="VGB64" s="90"/>
      <c r="VGC64" s="90"/>
      <c r="VGD64" s="90"/>
      <c r="VGE64" s="90"/>
      <c r="VGF64" s="90"/>
      <c r="VGG64" s="90"/>
      <c r="VGH64" s="90"/>
      <c r="VGI64" s="90"/>
      <c r="VGJ64" s="90"/>
      <c r="VGK64" s="90"/>
      <c r="VGL64" s="90"/>
      <c r="VGM64" s="90"/>
      <c r="VGN64" s="90"/>
      <c r="VGO64" s="90"/>
      <c r="VGP64" s="90"/>
      <c r="VGQ64" s="90"/>
      <c r="VGR64" s="90"/>
      <c r="VGS64" s="90"/>
      <c r="VGT64" s="90"/>
      <c r="VGU64" s="90"/>
      <c r="VGV64" s="90"/>
      <c r="VGW64" s="90"/>
      <c r="VGX64" s="90"/>
      <c r="VGY64" s="90"/>
      <c r="VGZ64" s="90"/>
      <c r="VHA64" s="90"/>
      <c r="VHB64" s="90"/>
      <c r="VHC64" s="90"/>
      <c r="VHD64" s="90"/>
      <c r="VHE64" s="90"/>
      <c r="VHF64" s="90"/>
      <c r="VHG64" s="90"/>
      <c r="VHH64" s="90"/>
      <c r="VHI64" s="90"/>
      <c r="VHJ64" s="90"/>
      <c r="VHK64" s="90"/>
      <c r="VHL64" s="90"/>
      <c r="VHM64" s="90"/>
      <c r="VHN64" s="90"/>
      <c r="VHO64" s="90"/>
      <c r="VHP64" s="90"/>
      <c r="VHQ64" s="90"/>
      <c r="VHR64" s="90"/>
      <c r="VHS64" s="90"/>
      <c r="VHT64" s="90"/>
      <c r="VHU64" s="90"/>
      <c r="VHV64" s="90"/>
      <c r="VHW64" s="90"/>
      <c r="VHX64" s="90"/>
      <c r="VHY64" s="90"/>
      <c r="VHZ64" s="90"/>
      <c r="VIA64" s="90"/>
      <c r="VIB64" s="90"/>
      <c r="VIC64" s="90"/>
      <c r="VID64" s="90"/>
      <c r="VIE64" s="90"/>
      <c r="VIF64" s="90"/>
      <c r="VIG64" s="90"/>
      <c r="VIH64" s="90"/>
      <c r="VII64" s="90"/>
      <c r="VIJ64" s="90"/>
      <c r="VIK64" s="90"/>
      <c r="VIL64" s="90"/>
      <c r="VIM64" s="90"/>
      <c r="VIN64" s="90"/>
      <c r="VIO64" s="90"/>
      <c r="VIP64" s="90"/>
      <c r="VIQ64" s="90"/>
      <c r="VIR64" s="90"/>
      <c r="VIS64" s="90"/>
      <c r="VIT64" s="90"/>
      <c r="VIU64" s="90"/>
      <c r="VIV64" s="90"/>
      <c r="VIW64" s="90"/>
      <c r="VIX64" s="90"/>
      <c r="VIY64" s="90"/>
      <c r="VIZ64" s="90"/>
      <c r="VJA64" s="90"/>
      <c r="VJB64" s="90"/>
      <c r="VJC64" s="90"/>
      <c r="VJD64" s="90"/>
      <c r="VJE64" s="90"/>
      <c r="VJF64" s="90"/>
      <c r="VJG64" s="90"/>
      <c r="VJH64" s="90"/>
      <c r="VJI64" s="90"/>
      <c r="VJJ64" s="90"/>
      <c r="VJK64" s="90"/>
      <c r="VJL64" s="90"/>
      <c r="VJM64" s="90"/>
      <c r="VJN64" s="90"/>
      <c r="VJO64" s="90"/>
      <c r="VJP64" s="90"/>
      <c r="VJQ64" s="90"/>
      <c r="VJR64" s="90"/>
      <c r="VJS64" s="90"/>
      <c r="VJT64" s="90"/>
      <c r="VJU64" s="90"/>
      <c r="VJV64" s="90"/>
      <c r="VJW64" s="90"/>
      <c r="VJX64" s="90"/>
      <c r="VJY64" s="90"/>
      <c r="VJZ64" s="90"/>
      <c r="VKA64" s="90"/>
      <c r="VKB64" s="90"/>
      <c r="VKC64" s="90"/>
      <c r="VKD64" s="90"/>
      <c r="VKE64" s="90"/>
      <c r="VKF64" s="90"/>
      <c r="VKG64" s="90"/>
      <c r="VKH64" s="90"/>
      <c r="VKI64" s="90"/>
      <c r="VKJ64" s="90"/>
      <c r="VKK64" s="90"/>
      <c r="VKL64" s="90"/>
      <c r="VKM64" s="90"/>
      <c r="VKN64" s="90"/>
      <c r="VKO64" s="90"/>
      <c r="VKP64" s="90"/>
      <c r="VKQ64" s="90"/>
      <c r="VKR64" s="90"/>
      <c r="VKS64" s="90"/>
      <c r="VKT64" s="90"/>
      <c r="VKU64" s="90"/>
      <c r="VKV64" s="90"/>
      <c r="VKW64" s="90"/>
      <c r="VKX64" s="90"/>
      <c r="VKY64" s="90"/>
      <c r="VKZ64" s="90"/>
      <c r="VLA64" s="90"/>
      <c r="VLB64" s="90"/>
      <c r="VLC64" s="90"/>
      <c r="VLD64" s="90"/>
      <c r="VLE64" s="90"/>
      <c r="VLF64" s="90"/>
      <c r="VLG64" s="90"/>
      <c r="VLH64" s="90"/>
      <c r="VLI64" s="90"/>
      <c r="VLJ64" s="90"/>
      <c r="VLK64" s="90"/>
      <c r="VLL64" s="90"/>
      <c r="VLM64" s="90"/>
      <c r="VLN64" s="90"/>
      <c r="VLO64" s="90"/>
      <c r="VLP64" s="90"/>
      <c r="VLQ64" s="90"/>
      <c r="VLR64" s="90"/>
      <c r="VLS64" s="90"/>
      <c r="VLT64" s="90"/>
      <c r="VLU64" s="90"/>
      <c r="VLV64" s="90"/>
      <c r="VLW64" s="90"/>
      <c r="VLX64" s="90"/>
      <c r="VLY64" s="90"/>
      <c r="VLZ64" s="90"/>
      <c r="VMA64" s="90"/>
      <c r="VMB64" s="90"/>
      <c r="VMC64" s="90"/>
      <c r="VMD64" s="90"/>
      <c r="VME64" s="90"/>
      <c r="VMF64" s="90"/>
      <c r="VMG64" s="90"/>
      <c r="VMH64" s="90"/>
      <c r="VMI64" s="90"/>
      <c r="VMJ64" s="90"/>
      <c r="VMK64" s="90"/>
      <c r="VML64" s="90"/>
      <c r="VMM64" s="90"/>
      <c r="VMN64" s="90"/>
      <c r="VMO64" s="90"/>
      <c r="VMP64" s="90"/>
      <c r="VMQ64" s="90"/>
      <c r="VMR64" s="90"/>
      <c r="VMS64" s="90"/>
      <c r="VMT64" s="90"/>
      <c r="VMU64" s="90"/>
      <c r="VMV64" s="90"/>
      <c r="VMW64" s="90"/>
      <c r="VMX64" s="90"/>
      <c r="VMY64" s="90"/>
      <c r="VMZ64" s="90"/>
      <c r="VNA64" s="90"/>
      <c r="VNB64" s="90"/>
      <c r="VNC64" s="90"/>
      <c r="VND64" s="90"/>
      <c r="VNE64" s="90"/>
      <c r="VNF64" s="90"/>
      <c r="VNG64" s="90"/>
      <c r="VNH64" s="90"/>
      <c r="VNI64" s="90"/>
      <c r="VNJ64" s="90"/>
      <c r="VNK64" s="90"/>
      <c r="VNL64" s="90"/>
      <c r="VNM64" s="90"/>
      <c r="VNN64" s="90"/>
      <c r="VNO64" s="90"/>
      <c r="VNP64" s="90"/>
      <c r="VNQ64" s="90"/>
      <c r="VNR64" s="90"/>
      <c r="VNS64" s="90"/>
      <c r="VNT64" s="90"/>
      <c r="VNU64" s="90"/>
      <c r="VNV64" s="90"/>
      <c r="VNW64" s="90"/>
      <c r="VNX64" s="90"/>
      <c r="VNY64" s="90"/>
      <c r="VNZ64" s="90"/>
      <c r="VOA64" s="90"/>
      <c r="VOB64" s="90"/>
      <c r="VOC64" s="90"/>
      <c r="VOD64" s="90"/>
      <c r="VOE64" s="90"/>
      <c r="VOF64" s="90"/>
      <c r="VOG64" s="90"/>
      <c r="VOH64" s="90"/>
      <c r="VOI64" s="90"/>
      <c r="VOJ64" s="90"/>
      <c r="VOK64" s="90"/>
      <c r="VOL64" s="90"/>
      <c r="VOM64" s="90"/>
      <c r="VON64" s="90"/>
      <c r="VOO64" s="90"/>
      <c r="VOP64" s="90"/>
      <c r="VOQ64" s="90"/>
      <c r="VOR64" s="90"/>
      <c r="VOS64" s="90"/>
      <c r="VOT64" s="90"/>
      <c r="VOU64" s="90"/>
      <c r="VOV64" s="90"/>
      <c r="VOW64" s="90"/>
      <c r="VOX64" s="90"/>
      <c r="VOY64" s="90"/>
      <c r="VOZ64" s="90"/>
      <c r="VPA64" s="90"/>
      <c r="VPB64" s="90"/>
      <c r="VPC64" s="90"/>
      <c r="VPD64" s="90"/>
      <c r="VPE64" s="90"/>
      <c r="VPF64" s="90"/>
      <c r="VPG64" s="90"/>
      <c r="VPH64" s="90"/>
      <c r="VPI64" s="90"/>
      <c r="VPJ64" s="90"/>
      <c r="VPK64" s="90"/>
      <c r="VPL64" s="90"/>
      <c r="VPM64" s="90"/>
      <c r="VPN64" s="90"/>
      <c r="VPO64" s="90"/>
      <c r="VPP64" s="90"/>
      <c r="VPQ64" s="90"/>
      <c r="VPR64" s="90"/>
      <c r="VPS64" s="90"/>
      <c r="VPT64" s="90"/>
      <c r="VPU64" s="90"/>
      <c r="VPV64" s="90"/>
      <c r="VPW64" s="90"/>
      <c r="VPX64" s="90"/>
      <c r="VPY64" s="90"/>
      <c r="VPZ64" s="90"/>
      <c r="VQA64" s="90"/>
      <c r="VQB64" s="90"/>
      <c r="VQC64" s="90"/>
      <c r="VQD64" s="90"/>
      <c r="VQE64" s="90"/>
      <c r="VQF64" s="90"/>
      <c r="VQG64" s="90"/>
      <c r="VQH64" s="90"/>
      <c r="VQI64" s="90"/>
      <c r="VQJ64" s="90"/>
      <c r="VQK64" s="90"/>
      <c r="VQL64" s="90"/>
      <c r="VQM64" s="90"/>
      <c r="VQN64" s="90"/>
      <c r="VQO64" s="90"/>
      <c r="VQP64" s="90"/>
      <c r="VQQ64" s="90"/>
      <c r="VQR64" s="90"/>
      <c r="VQS64" s="90"/>
      <c r="VQT64" s="90"/>
      <c r="VQU64" s="90"/>
      <c r="VQV64" s="90"/>
      <c r="VQW64" s="90"/>
      <c r="VQX64" s="90"/>
      <c r="VQY64" s="90"/>
      <c r="VQZ64" s="90"/>
      <c r="VRA64" s="90"/>
      <c r="VRB64" s="90"/>
      <c r="VRC64" s="90"/>
      <c r="VRD64" s="90"/>
      <c r="VRE64" s="90"/>
      <c r="VRF64" s="90"/>
      <c r="VRG64" s="90"/>
      <c r="VRH64" s="90"/>
      <c r="VRI64" s="90"/>
      <c r="VRJ64" s="90"/>
      <c r="VRK64" s="90"/>
      <c r="VRL64" s="90"/>
      <c r="VRM64" s="90"/>
      <c r="VRN64" s="90"/>
      <c r="VRO64" s="90"/>
      <c r="VRP64" s="90"/>
      <c r="VRQ64" s="90"/>
      <c r="VRR64" s="90"/>
      <c r="VRS64" s="90"/>
      <c r="VRT64" s="90"/>
      <c r="VRU64" s="90"/>
      <c r="VRV64" s="90"/>
      <c r="VRW64" s="90"/>
      <c r="VRX64" s="90"/>
      <c r="VRY64" s="90"/>
      <c r="VRZ64" s="90"/>
      <c r="VSA64" s="90"/>
      <c r="VSB64" s="90"/>
      <c r="VSC64" s="90"/>
      <c r="VSD64" s="90"/>
      <c r="VSE64" s="90"/>
      <c r="VSF64" s="90"/>
      <c r="VSG64" s="90"/>
      <c r="VSH64" s="90"/>
      <c r="VSI64" s="90"/>
      <c r="VSJ64" s="90"/>
      <c r="VSK64" s="90"/>
      <c r="VSL64" s="90"/>
      <c r="VSM64" s="90"/>
      <c r="VSN64" s="90"/>
      <c r="VSO64" s="90"/>
      <c r="VSP64" s="90"/>
      <c r="VSQ64" s="90"/>
      <c r="VSR64" s="90"/>
      <c r="VSS64" s="90"/>
      <c r="VST64" s="90"/>
      <c r="VSU64" s="90"/>
      <c r="VSV64" s="90"/>
      <c r="VSW64" s="90"/>
      <c r="VSX64" s="90"/>
      <c r="VSY64" s="90"/>
      <c r="VSZ64" s="90"/>
      <c r="VTA64" s="90"/>
      <c r="VTB64" s="90"/>
      <c r="VTC64" s="90"/>
      <c r="VTD64" s="90"/>
      <c r="VTE64" s="90"/>
      <c r="VTF64" s="90"/>
      <c r="VTG64" s="90"/>
      <c r="VTH64" s="90"/>
      <c r="VTI64" s="90"/>
      <c r="VTJ64" s="90"/>
      <c r="VTK64" s="90"/>
      <c r="VTL64" s="90"/>
      <c r="VTM64" s="90"/>
      <c r="VTN64" s="90"/>
      <c r="VTO64" s="90"/>
      <c r="VTP64" s="90"/>
      <c r="VTQ64" s="90"/>
      <c r="VTR64" s="90"/>
      <c r="VTS64" s="90"/>
      <c r="VTT64" s="90"/>
      <c r="VTU64" s="90"/>
      <c r="VTV64" s="90"/>
      <c r="VTW64" s="90"/>
      <c r="VTX64" s="90"/>
      <c r="VTY64" s="90"/>
      <c r="VTZ64" s="90"/>
      <c r="VUA64" s="90"/>
      <c r="VUB64" s="90"/>
      <c r="VUC64" s="90"/>
      <c r="VUD64" s="90"/>
      <c r="VUE64" s="90"/>
      <c r="VUF64" s="90"/>
      <c r="VUG64" s="90"/>
      <c r="VUH64" s="90"/>
      <c r="VUI64" s="90"/>
      <c r="VUJ64" s="90"/>
      <c r="VUK64" s="90"/>
      <c r="VUL64" s="90"/>
      <c r="VUM64" s="90"/>
      <c r="VUN64" s="90"/>
      <c r="VUO64" s="90"/>
      <c r="VUP64" s="90"/>
      <c r="VUQ64" s="90"/>
      <c r="VUR64" s="90"/>
      <c r="VUS64" s="90"/>
      <c r="VUT64" s="90"/>
      <c r="VUU64" s="90"/>
      <c r="VUV64" s="90"/>
      <c r="VUW64" s="90"/>
      <c r="VUX64" s="90"/>
      <c r="VUY64" s="90"/>
      <c r="VUZ64" s="90"/>
      <c r="VVA64" s="90"/>
      <c r="VVB64" s="90"/>
      <c r="VVC64" s="90"/>
      <c r="VVD64" s="90"/>
      <c r="VVE64" s="90"/>
      <c r="VVF64" s="90"/>
      <c r="VVG64" s="90"/>
      <c r="VVH64" s="90"/>
      <c r="VVI64" s="90"/>
      <c r="VVJ64" s="90"/>
      <c r="VVK64" s="90"/>
      <c r="VVL64" s="90"/>
      <c r="VVM64" s="90"/>
      <c r="VVN64" s="90"/>
      <c r="VVO64" s="90"/>
      <c r="VVP64" s="90"/>
      <c r="VVQ64" s="90"/>
      <c r="VVR64" s="90"/>
      <c r="VVS64" s="90"/>
      <c r="VVT64" s="90"/>
      <c r="VVU64" s="90"/>
      <c r="VVV64" s="90"/>
      <c r="VVW64" s="90"/>
      <c r="VVX64" s="90"/>
      <c r="VVY64" s="90"/>
      <c r="VVZ64" s="90"/>
      <c r="VWA64" s="90"/>
      <c r="VWB64" s="90"/>
      <c r="VWC64" s="90"/>
      <c r="VWD64" s="90"/>
      <c r="VWE64" s="90"/>
      <c r="VWF64" s="90"/>
      <c r="VWG64" s="90"/>
      <c r="VWH64" s="90"/>
      <c r="VWI64" s="90"/>
      <c r="VWJ64" s="90"/>
      <c r="VWK64" s="90"/>
      <c r="VWL64" s="90"/>
      <c r="VWM64" s="90"/>
      <c r="VWN64" s="90"/>
      <c r="VWO64" s="90"/>
      <c r="VWP64" s="90"/>
      <c r="VWQ64" s="90"/>
      <c r="VWR64" s="90"/>
      <c r="VWS64" s="90"/>
      <c r="VWT64" s="90"/>
      <c r="VWU64" s="90"/>
      <c r="VWV64" s="90"/>
      <c r="VWW64" s="90"/>
      <c r="VWX64" s="90"/>
      <c r="VWY64" s="90"/>
      <c r="VWZ64" s="90"/>
      <c r="VXA64" s="90"/>
      <c r="VXB64" s="90"/>
      <c r="VXC64" s="90"/>
      <c r="VXD64" s="90"/>
      <c r="VXE64" s="90"/>
      <c r="VXF64" s="90"/>
      <c r="VXG64" s="90"/>
      <c r="VXH64" s="90"/>
      <c r="VXI64" s="90"/>
      <c r="VXJ64" s="90"/>
      <c r="VXK64" s="90"/>
      <c r="VXL64" s="90"/>
      <c r="VXM64" s="90"/>
      <c r="VXN64" s="90"/>
      <c r="VXO64" s="90"/>
      <c r="VXP64" s="90"/>
      <c r="VXQ64" s="90"/>
      <c r="VXR64" s="90"/>
      <c r="VXS64" s="90"/>
      <c r="VXT64" s="90"/>
      <c r="VXU64" s="90"/>
      <c r="VXV64" s="90"/>
      <c r="VXW64" s="90"/>
      <c r="VXX64" s="90"/>
      <c r="VXY64" s="90"/>
      <c r="VXZ64" s="90"/>
      <c r="VYA64" s="90"/>
      <c r="VYB64" s="90"/>
      <c r="VYC64" s="90"/>
      <c r="VYD64" s="90"/>
      <c r="VYE64" s="90"/>
      <c r="VYF64" s="90"/>
      <c r="VYG64" s="90"/>
      <c r="VYH64" s="90"/>
      <c r="VYI64" s="90"/>
      <c r="VYJ64" s="90"/>
      <c r="VYK64" s="90"/>
      <c r="VYL64" s="90"/>
      <c r="VYM64" s="90"/>
      <c r="VYN64" s="90"/>
      <c r="VYO64" s="90"/>
      <c r="VYP64" s="90"/>
      <c r="VYQ64" s="90"/>
      <c r="VYR64" s="90"/>
      <c r="VYS64" s="90"/>
      <c r="VYT64" s="90"/>
      <c r="VYU64" s="90"/>
      <c r="VYV64" s="90"/>
      <c r="VYW64" s="90"/>
      <c r="VYX64" s="90"/>
      <c r="VYY64" s="90"/>
      <c r="VYZ64" s="90"/>
      <c r="VZA64" s="90"/>
      <c r="VZB64" s="90"/>
      <c r="VZC64" s="90"/>
      <c r="VZD64" s="90"/>
      <c r="VZE64" s="90"/>
      <c r="VZF64" s="90"/>
      <c r="VZG64" s="90"/>
      <c r="VZH64" s="90"/>
      <c r="VZI64" s="90"/>
      <c r="VZJ64" s="90"/>
      <c r="VZK64" s="90"/>
      <c r="VZL64" s="90"/>
      <c r="VZM64" s="90"/>
      <c r="VZN64" s="90"/>
      <c r="VZO64" s="90"/>
      <c r="VZP64" s="90"/>
      <c r="VZQ64" s="90"/>
      <c r="VZR64" s="90"/>
      <c r="VZS64" s="90"/>
      <c r="VZT64" s="90"/>
      <c r="VZU64" s="90"/>
      <c r="VZV64" s="90"/>
      <c r="VZW64" s="90"/>
      <c r="VZX64" s="90"/>
      <c r="VZY64" s="90"/>
      <c r="VZZ64" s="90"/>
      <c r="WAA64" s="90"/>
      <c r="WAB64" s="90"/>
      <c r="WAC64" s="90"/>
      <c r="WAD64" s="90"/>
      <c r="WAE64" s="90"/>
      <c r="WAF64" s="90"/>
      <c r="WAG64" s="90"/>
      <c r="WAH64" s="90"/>
      <c r="WAI64" s="90"/>
      <c r="WAJ64" s="90"/>
      <c r="WAK64" s="90"/>
      <c r="WAL64" s="90"/>
      <c r="WAM64" s="90"/>
      <c r="WAN64" s="90"/>
      <c r="WAO64" s="90"/>
      <c r="WAP64" s="90"/>
      <c r="WAQ64" s="90"/>
      <c r="WAR64" s="90"/>
      <c r="WAS64" s="90"/>
      <c r="WAT64" s="90"/>
      <c r="WAU64" s="90"/>
      <c r="WAV64" s="90"/>
      <c r="WAW64" s="90"/>
      <c r="WAX64" s="90"/>
      <c r="WAY64" s="90"/>
      <c r="WAZ64" s="90"/>
      <c r="WBA64" s="90"/>
      <c r="WBB64" s="90"/>
      <c r="WBC64" s="90"/>
      <c r="WBD64" s="90"/>
      <c r="WBE64" s="90"/>
      <c r="WBF64" s="90"/>
      <c r="WBG64" s="90"/>
      <c r="WBH64" s="90"/>
      <c r="WBI64" s="90"/>
      <c r="WBJ64" s="90"/>
      <c r="WBK64" s="90"/>
      <c r="WBL64" s="90"/>
      <c r="WBM64" s="90"/>
      <c r="WBN64" s="90"/>
      <c r="WBO64" s="90"/>
      <c r="WBP64" s="90"/>
      <c r="WBQ64" s="90"/>
      <c r="WBR64" s="90"/>
      <c r="WBS64" s="90"/>
      <c r="WBT64" s="90"/>
      <c r="WBU64" s="90"/>
      <c r="WBV64" s="90"/>
      <c r="WBW64" s="90"/>
      <c r="WBX64" s="90"/>
      <c r="WBY64" s="90"/>
      <c r="WBZ64" s="90"/>
      <c r="WCA64" s="90"/>
      <c r="WCB64" s="90"/>
      <c r="WCC64" s="90"/>
      <c r="WCD64" s="90"/>
      <c r="WCE64" s="90"/>
      <c r="WCF64" s="90"/>
      <c r="WCG64" s="90"/>
      <c r="WCH64" s="90"/>
      <c r="WCI64" s="90"/>
      <c r="WCJ64" s="90"/>
      <c r="WCK64" s="90"/>
      <c r="WCL64" s="90"/>
      <c r="WCM64" s="90"/>
      <c r="WCN64" s="90"/>
      <c r="WCO64" s="90"/>
      <c r="WCP64" s="90"/>
      <c r="WCQ64" s="90"/>
      <c r="WCR64" s="90"/>
      <c r="WCS64" s="90"/>
      <c r="WCT64" s="90"/>
      <c r="WCU64" s="90"/>
      <c r="WCV64" s="90"/>
      <c r="WCW64" s="90"/>
      <c r="WCX64" s="90"/>
      <c r="WCY64" s="90"/>
      <c r="WCZ64" s="90"/>
      <c r="WDA64" s="90"/>
      <c r="WDB64" s="90"/>
      <c r="WDC64" s="90"/>
      <c r="WDD64" s="90"/>
      <c r="WDE64" s="90"/>
      <c r="WDF64" s="90"/>
      <c r="WDG64" s="90"/>
      <c r="WDH64" s="90"/>
      <c r="WDI64" s="90"/>
      <c r="WDJ64" s="90"/>
      <c r="WDK64" s="90"/>
      <c r="WDL64" s="90"/>
      <c r="WDM64" s="90"/>
      <c r="WDN64" s="90"/>
      <c r="WDO64" s="90"/>
      <c r="WDP64" s="90"/>
      <c r="WDQ64" s="90"/>
      <c r="WDR64" s="90"/>
      <c r="WDS64" s="90"/>
      <c r="WDT64" s="90"/>
      <c r="WDU64" s="90"/>
      <c r="WDV64" s="90"/>
      <c r="WDW64" s="90"/>
      <c r="WDX64" s="90"/>
      <c r="WDY64" s="90"/>
      <c r="WDZ64" s="90"/>
      <c r="WEA64" s="90"/>
      <c r="WEB64" s="90"/>
      <c r="WEC64" s="90"/>
      <c r="WED64" s="90"/>
      <c r="WEE64" s="90"/>
      <c r="WEF64" s="90"/>
      <c r="WEG64" s="90"/>
      <c r="WEH64" s="90"/>
      <c r="WEI64" s="90"/>
      <c r="WEJ64" s="90"/>
      <c r="WEK64" s="90"/>
      <c r="WEL64" s="90"/>
      <c r="WEM64" s="90"/>
      <c r="WEN64" s="90"/>
      <c r="WEO64" s="90"/>
      <c r="WEP64" s="90"/>
      <c r="WEQ64" s="90"/>
      <c r="WER64" s="90"/>
      <c r="WES64" s="90"/>
      <c r="WET64" s="90"/>
      <c r="WEU64" s="90"/>
      <c r="WEV64" s="90"/>
      <c r="WEW64" s="90"/>
      <c r="WEX64" s="90"/>
      <c r="WEY64" s="90"/>
      <c r="WEZ64" s="90"/>
      <c r="WFA64" s="90"/>
      <c r="WFB64" s="90"/>
      <c r="WFC64" s="90"/>
      <c r="WFD64" s="90"/>
      <c r="WFE64" s="90"/>
      <c r="WFF64" s="90"/>
      <c r="WFG64" s="90"/>
      <c r="WFH64" s="90"/>
      <c r="WFI64" s="90"/>
      <c r="WFJ64" s="90"/>
      <c r="WFK64" s="90"/>
      <c r="WFL64" s="90"/>
      <c r="WFM64" s="90"/>
      <c r="WFN64" s="90"/>
      <c r="WFO64" s="90"/>
      <c r="WFP64" s="90"/>
      <c r="WFQ64" s="90"/>
      <c r="WFR64" s="90"/>
      <c r="WFS64" s="90"/>
      <c r="WFT64" s="90"/>
      <c r="WFU64" s="90"/>
      <c r="WFV64" s="90"/>
      <c r="WFW64" s="90"/>
      <c r="WFX64" s="90"/>
      <c r="WFY64" s="90"/>
      <c r="WFZ64" s="90"/>
      <c r="WGA64" s="90"/>
      <c r="WGB64" s="90"/>
      <c r="WGC64" s="90"/>
      <c r="WGD64" s="90"/>
      <c r="WGE64" s="90"/>
      <c r="WGF64" s="90"/>
      <c r="WGG64" s="90"/>
      <c r="WGH64" s="90"/>
      <c r="WGI64" s="90"/>
      <c r="WGJ64" s="90"/>
      <c r="WGK64" s="90"/>
      <c r="WGL64" s="90"/>
      <c r="WGM64" s="90"/>
      <c r="WGN64" s="90"/>
      <c r="WGO64" s="90"/>
      <c r="WGP64" s="90"/>
      <c r="WGQ64" s="90"/>
      <c r="WGR64" s="90"/>
      <c r="WGS64" s="90"/>
      <c r="WGT64" s="90"/>
      <c r="WGU64" s="90"/>
      <c r="WGV64" s="90"/>
      <c r="WGW64" s="90"/>
      <c r="WGX64" s="90"/>
      <c r="WGY64" s="90"/>
      <c r="WGZ64" s="90"/>
      <c r="WHA64" s="90"/>
      <c r="WHB64" s="90"/>
      <c r="WHC64" s="90"/>
      <c r="WHD64" s="90"/>
      <c r="WHE64" s="90"/>
      <c r="WHF64" s="90"/>
      <c r="WHG64" s="90"/>
      <c r="WHH64" s="90"/>
      <c r="WHI64" s="90"/>
      <c r="WHJ64" s="90"/>
      <c r="WHK64" s="90"/>
      <c r="WHL64" s="90"/>
      <c r="WHM64" s="90"/>
      <c r="WHN64" s="90"/>
      <c r="WHO64" s="90"/>
      <c r="WHP64" s="90"/>
      <c r="WHQ64" s="90"/>
      <c r="WHR64" s="90"/>
      <c r="WHS64" s="90"/>
      <c r="WHT64" s="90"/>
      <c r="WHU64" s="90"/>
      <c r="WHV64" s="90"/>
      <c r="WHW64" s="90"/>
      <c r="WHX64" s="90"/>
      <c r="WHY64" s="90"/>
      <c r="WHZ64" s="90"/>
      <c r="WIA64" s="90"/>
      <c r="WIB64" s="90"/>
      <c r="WIC64" s="90"/>
      <c r="WID64" s="90"/>
      <c r="WIE64" s="90"/>
      <c r="WIF64" s="90"/>
      <c r="WIG64" s="90"/>
      <c r="WIH64" s="90"/>
      <c r="WII64" s="90"/>
      <c r="WIJ64" s="90"/>
      <c r="WIK64" s="90"/>
      <c r="WIL64" s="90"/>
      <c r="WIM64" s="90"/>
      <c r="WIN64" s="90"/>
      <c r="WIO64" s="90"/>
      <c r="WIP64" s="90"/>
      <c r="WIQ64" s="90"/>
      <c r="WIR64" s="90"/>
      <c r="WIS64" s="90"/>
      <c r="WIT64" s="90"/>
      <c r="WIU64" s="90"/>
      <c r="WIV64" s="90"/>
      <c r="WIW64" s="90"/>
      <c r="WIX64" s="90"/>
      <c r="WIY64" s="90"/>
      <c r="WIZ64" s="90"/>
      <c r="WJA64" s="90"/>
      <c r="WJB64" s="90"/>
      <c r="WJC64" s="90"/>
      <c r="WJD64" s="90"/>
      <c r="WJE64" s="90"/>
      <c r="WJF64" s="90"/>
      <c r="WJG64" s="90"/>
      <c r="WJH64" s="90"/>
      <c r="WJI64" s="90"/>
      <c r="WJJ64" s="90"/>
      <c r="WJK64" s="90"/>
      <c r="WJL64" s="90"/>
      <c r="WJM64" s="90"/>
      <c r="WJN64" s="90"/>
      <c r="WJO64" s="90"/>
      <c r="WJP64" s="90"/>
      <c r="WJQ64" s="90"/>
      <c r="WJR64" s="90"/>
      <c r="WJS64" s="90"/>
      <c r="WJT64" s="90"/>
      <c r="WJU64" s="90"/>
      <c r="WJV64" s="90"/>
      <c r="WJW64" s="90"/>
      <c r="WJX64" s="90"/>
      <c r="WJY64" s="90"/>
      <c r="WJZ64" s="90"/>
      <c r="WKA64" s="90"/>
      <c r="WKB64" s="90"/>
      <c r="WKC64" s="90"/>
      <c r="WKD64" s="90"/>
      <c r="WKE64" s="90"/>
      <c r="WKF64" s="90"/>
      <c r="WKG64" s="90"/>
      <c r="WKH64" s="90"/>
      <c r="WKI64" s="90"/>
      <c r="WKJ64" s="90"/>
      <c r="WKK64" s="90"/>
      <c r="WKL64" s="90"/>
      <c r="WKM64" s="90"/>
      <c r="WKN64" s="90"/>
      <c r="WKO64" s="90"/>
      <c r="WKP64" s="90"/>
      <c r="WKQ64" s="90"/>
      <c r="WKR64" s="90"/>
      <c r="WKS64" s="90"/>
      <c r="WKT64" s="90"/>
      <c r="WKU64" s="90"/>
      <c r="WKV64" s="90"/>
      <c r="WKW64" s="90"/>
      <c r="WKX64" s="90"/>
      <c r="WKY64" s="90"/>
      <c r="WKZ64" s="90"/>
      <c r="WLA64" s="90"/>
      <c r="WLB64" s="90"/>
      <c r="WLC64" s="90"/>
      <c r="WLD64" s="90"/>
      <c r="WLE64" s="90"/>
      <c r="WLF64" s="90"/>
      <c r="WLG64" s="90"/>
      <c r="WLH64" s="90"/>
      <c r="WLI64" s="90"/>
      <c r="WLJ64" s="90"/>
      <c r="WLK64" s="90"/>
      <c r="WLL64" s="90"/>
      <c r="WLM64" s="90"/>
      <c r="WLN64" s="90"/>
      <c r="WLO64" s="90"/>
      <c r="WLP64" s="90"/>
      <c r="WLQ64" s="90"/>
      <c r="WLR64" s="90"/>
      <c r="WLS64" s="90"/>
      <c r="WLT64" s="90"/>
      <c r="WLU64" s="90"/>
      <c r="WLV64" s="90"/>
      <c r="WLW64" s="90"/>
      <c r="WLX64" s="90"/>
      <c r="WLY64" s="90"/>
      <c r="WLZ64" s="90"/>
      <c r="WMA64" s="90"/>
      <c r="WMB64" s="90"/>
      <c r="WMC64" s="90"/>
      <c r="WMD64" s="90"/>
      <c r="WME64" s="90"/>
      <c r="WMF64" s="90"/>
      <c r="WMG64" s="90"/>
      <c r="WMH64" s="90"/>
      <c r="WMI64" s="90"/>
      <c r="WMJ64" s="90"/>
      <c r="WMK64" s="90"/>
      <c r="WML64" s="90"/>
      <c r="WMM64" s="90"/>
      <c r="WMN64" s="90"/>
      <c r="WMO64" s="90"/>
      <c r="WMP64" s="90"/>
      <c r="WMQ64" s="90"/>
      <c r="WMR64" s="90"/>
      <c r="WMS64" s="90"/>
      <c r="WMT64" s="90"/>
      <c r="WMU64" s="90"/>
      <c r="WMV64" s="90"/>
      <c r="WMW64" s="90"/>
      <c r="WMX64" s="90"/>
      <c r="WMY64" s="90"/>
      <c r="WMZ64" s="90"/>
      <c r="WNA64" s="90"/>
      <c r="WNB64" s="90"/>
      <c r="WNC64" s="90"/>
      <c r="WND64" s="90"/>
      <c r="WNE64" s="90"/>
      <c r="WNF64" s="90"/>
      <c r="WNG64" s="90"/>
      <c r="WNH64" s="90"/>
      <c r="WNI64" s="90"/>
      <c r="WNJ64" s="90"/>
      <c r="WNK64" s="90"/>
      <c r="WNL64" s="90"/>
      <c r="WNM64" s="90"/>
      <c r="WNN64" s="90"/>
      <c r="WNO64" s="90"/>
      <c r="WNP64" s="90"/>
      <c r="WNQ64" s="90"/>
      <c r="WNR64" s="90"/>
      <c r="WNS64" s="90"/>
      <c r="WNT64" s="90"/>
      <c r="WNU64" s="90"/>
      <c r="WNV64" s="90"/>
      <c r="WNW64" s="90"/>
      <c r="WNX64" s="90"/>
      <c r="WNY64" s="90"/>
      <c r="WNZ64" s="90"/>
      <c r="WOA64" s="90"/>
      <c r="WOB64" s="90"/>
      <c r="WOC64" s="90"/>
      <c r="WOD64" s="90"/>
      <c r="WOE64" s="90"/>
      <c r="WOF64" s="90"/>
      <c r="WOG64" s="90"/>
      <c r="WOH64" s="90"/>
      <c r="WOI64" s="90"/>
      <c r="WOJ64" s="90"/>
      <c r="WOK64" s="90"/>
      <c r="WOL64" s="90"/>
      <c r="WOM64" s="90"/>
      <c r="WON64" s="90"/>
      <c r="WOO64" s="90"/>
      <c r="WOP64" s="90"/>
      <c r="WOQ64" s="90"/>
      <c r="WOR64" s="90"/>
      <c r="WOS64" s="90"/>
      <c r="WOT64" s="90"/>
      <c r="WOU64" s="90"/>
      <c r="WOV64" s="90"/>
      <c r="WOW64" s="90"/>
      <c r="WOX64" s="90"/>
      <c r="WOY64" s="90"/>
      <c r="WOZ64" s="90"/>
      <c r="WPA64" s="90"/>
      <c r="WPB64" s="90"/>
      <c r="WPC64" s="90"/>
      <c r="WPD64" s="90"/>
      <c r="WPE64" s="90"/>
      <c r="WPF64" s="90"/>
      <c r="WPG64" s="90"/>
      <c r="WPH64" s="90"/>
      <c r="WPI64" s="90"/>
      <c r="WPJ64" s="90"/>
      <c r="WPK64" s="90"/>
      <c r="WPL64" s="90"/>
      <c r="WPM64" s="90"/>
      <c r="WPN64" s="90"/>
      <c r="WPO64" s="90"/>
      <c r="WPP64" s="90"/>
      <c r="WPQ64" s="90"/>
      <c r="WPR64" s="90"/>
      <c r="WPS64" s="90"/>
      <c r="WPT64" s="90"/>
      <c r="WPU64" s="90"/>
      <c r="WPV64" s="90"/>
      <c r="WPW64" s="90"/>
      <c r="WPX64" s="90"/>
      <c r="WPY64" s="90"/>
      <c r="WPZ64" s="90"/>
      <c r="WQA64" s="90"/>
      <c r="WQB64" s="90"/>
      <c r="WQC64" s="90"/>
      <c r="WQD64" s="90"/>
      <c r="WQE64" s="90"/>
      <c r="WQF64" s="90"/>
      <c r="WQG64" s="90"/>
      <c r="WQH64" s="90"/>
      <c r="WQI64" s="90"/>
      <c r="WQJ64" s="90"/>
      <c r="WQK64" s="90"/>
      <c r="WQL64" s="90"/>
      <c r="WQM64" s="90"/>
      <c r="WQN64" s="90"/>
      <c r="WQO64" s="90"/>
      <c r="WQP64" s="90"/>
      <c r="WQQ64" s="90"/>
      <c r="WQR64" s="90"/>
      <c r="WQS64" s="90"/>
      <c r="WQT64" s="90"/>
      <c r="WQU64" s="90"/>
      <c r="WQV64" s="90"/>
      <c r="WQW64" s="90"/>
      <c r="WQX64" s="90"/>
      <c r="WQY64" s="90"/>
      <c r="WQZ64" s="90"/>
      <c r="WRA64" s="90"/>
      <c r="WRB64" s="90"/>
      <c r="WRC64" s="90"/>
      <c r="WRD64" s="90"/>
      <c r="WRE64" s="90"/>
      <c r="WRF64" s="90"/>
      <c r="WRG64" s="90"/>
      <c r="WRH64" s="90"/>
      <c r="WRI64" s="90"/>
      <c r="WRJ64" s="90"/>
      <c r="WRK64" s="90"/>
      <c r="WRL64" s="90"/>
      <c r="WRM64" s="90"/>
      <c r="WRN64" s="90"/>
      <c r="WRO64" s="90"/>
      <c r="WRP64" s="90"/>
      <c r="WRQ64" s="90"/>
      <c r="WRR64" s="90"/>
      <c r="WRS64" s="90"/>
      <c r="WRT64" s="90"/>
      <c r="WRU64" s="90"/>
      <c r="WRV64" s="90"/>
      <c r="WRW64" s="90"/>
      <c r="WRX64" s="90"/>
      <c r="WRY64" s="90"/>
      <c r="WRZ64" s="90"/>
      <c r="WSA64" s="90"/>
      <c r="WSB64" s="90"/>
      <c r="WSC64" s="90"/>
      <c r="WSD64" s="90"/>
      <c r="WSE64" s="90"/>
      <c r="WSF64" s="90"/>
      <c r="WSG64" s="90"/>
      <c r="WSH64" s="90"/>
      <c r="WSI64" s="90"/>
      <c r="WSJ64" s="90"/>
      <c r="WSK64" s="90"/>
      <c r="WSL64" s="90"/>
      <c r="WSM64" s="90"/>
      <c r="WSN64" s="90"/>
      <c r="WSO64" s="90"/>
      <c r="WSP64" s="90"/>
      <c r="WSQ64" s="90"/>
      <c r="WSR64" s="90"/>
      <c r="WSS64" s="90"/>
      <c r="WST64" s="90"/>
      <c r="WSU64" s="90"/>
      <c r="WSV64" s="90"/>
      <c r="WSW64" s="90"/>
      <c r="WSX64" s="90"/>
      <c r="WSY64" s="90"/>
      <c r="WSZ64" s="90"/>
      <c r="WTA64" s="90"/>
      <c r="WTB64" s="90"/>
      <c r="WTC64" s="90"/>
      <c r="WTD64" s="90"/>
      <c r="WTE64" s="90"/>
      <c r="WTF64" s="90"/>
      <c r="WTG64" s="90"/>
      <c r="WTH64" s="90"/>
      <c r="WTI64" s="90"/>
      <c r="WTJ64" s="90"/>
      <c r="WTK64" s="90"/>
      <c r="WTL64" s="90"/>
      <c r="WTM64" s="90"/>
      <c r="WTN64" s="90"/>
      <c r="WTO64" s="90"/>
      <c r="WTP64" s="90"/>
      <c r="WTQ64" s="90"/>
      <c r="WTR64" s="90"/>
      <c r="WTS64" s="90"/>
      <c r="WTT64" s="90"/>
      <c r="WTU64" s="90"/>
      <c r="WTV64" s="90"/>
      <c r="WTW64" s="90"/>
      <c r="WTX64" s="90"/>
      <c r="WTY64" s="90"/>
      <c r="WTZ64" s="90"/>
      <c r="WUA64" s="90"/>
      <c r="WUB64" s="90"/>
      <c r="WUC64" s="90"/>
      <c r="WUD64" s="90"/>
      <c r="WUE64" s="90"/>
      <c r="WUF64" s="90"/>
      <c r="WUG64" s="90"/>
      <c r="WUH64" s="90"/>
      <c r="WUI64" s="90"/>
      <c r="WUJ64" s="90"/>
      <c r="WUK64" s="90"/>
      <c r="WUL64" s="90"/>
      <c r="WUM64" s="90"/>
      <c r="WUN64" s="90"/>
      <c r="WUO64" s="90"/>
      <c r="WUP64" s="90"/>
      <c r="WUQ64" s="90"/>
      <c r="WUR64" s="90"/>
      <c r="WUS64" s="90"/>
      <c r="WUT64" s="90"/>
      <c r="WUU64" s="90"/>
      <c r="WUV64" s="90"/>
      <c r="WUW64" s="90"/>
      <c r="WUX64" s="90"/>
      <c r="WUY64" s="90"/>
      <c r="WUZ64" s="90"/>
      <c r="WVA64" s="90"/>
      <c r="WVB64" s="90"/>
      <c r="WVC64" s="90"/>
      <c r="WVD64" s="90"/>
      <c r="WVE64" s="90"/>
      <c r="WVF64" s="90"/>
      <c r="WVG64" s="90"/>
      <c r="WVH64" s="90"/>
      <c r="WVI64" s="90"/>
      <c r="WVJ64" s="90"/>
      <c r="WVK64" s="90"/>
      <c r="WVL64" s="90"/>
      <c r="WVM64" s="90"/>
      <c r="WVN64" s="90"/>
      <c r="WVO64" s="90"/>
      <c r="WVP64" s="90"/>
      <c r="WVQ64" s="90"/>
      <c r="WVR64" s="90"/>
      <c r="WVS64" s="90"/>
      <c r="WVT64" s="90"/>
      <c r="WVU64" s="90"/>
      <c r="WVV64" s="90"/>
      <c r="WVW64" s="90"/>
      <c r="WVX64" s="90"/>
      <c r="WVY64" s="90"/>
      <c r="WVZ64" s="90"/>
      <c r="WWA64" s="90"/>
      <c r="WWB64" s="90"/>
      <c r="WWC64" s="90"/>
      <c r="WWD64" s="90"/>
      <c r="WWE64" s="90"/>
      <c r="WWF64" s="90"/>
      <c r="WWG64" s="90"/>
      <c r="WWH64" s="90"/>
      <c r="WWI64" s="90"/>
      <c r="WWJ64" s="90"/>
      <c r="WWK64" s="90"/>
      <c r="WWL64" s="90"/>
      <c r="WWM64" s="90"/>
      <c r="WWN64" s="90"/>
      <c r="WWO64" s="90"/>
      <c r="WWP64" s="90"/>
      <c r="WWQ64" s="90"/>
      <c r="WWR64" s="90"/>
      <c r="WWS64" s="90"/>
      <c r="WWT64" s="90"/>
      <c r="WWU64" s="90"/>
      <c r="WWV64" s="90"/>
      <c r="WWW64" s="90"/>
      <c r="WWX64" s="90"/>
      <c r="WWY64" s="90"/>
      <c r="WWZ64" s="90"/>
      <c r="WXA64" s="90"/>
      <c r="WXB64" s="90"/>
      <c r="WXC64" s="90"/>
      <c r="WXD64" s="90"/>
      <c r="WXE64" s="90"/>
      <c r="WXF64" s="90"/>
      <c r="WXG64" s="90"/>
      <c r="WXH64" s="90"/>
      <c r="WXI64" s="90"/>
      <c r="WXJ64" s="90"/>
      <c r="WXK64" s="90"/>
      <c r="WXL64" s="90"/>
      <c r="WXM64" s="90"/>
      <c r="WXN64" s="90"/>
      <c r="WXO64" s="90"/>
      <c r="WXP64" s="90"/>
      <c r="WXQ64" s="90"/>
      <c r="WXR64" s="90"/>
      <c r="WXS64" s="90"/>
      <c r="WXT64" s="90"/>
      <c r="WXU64" s="90"/>
      <c r="WXV64" s="90"/>
      <c r="WXW64" s="90"/>
      <c r="WXX64" s="90"/>
      <c r="WXY64" s="90"/>
      <c r="WXZ64" s="90"/>
      <c r="WYA64" s="90"/>
      <c r="WYB64" s="90"/>
      <c r="WYC64" s="90"/>
      <c r="WYD64" s="90"/>
      <c r="WYE64" s="90"/>
      <c r="WYF64" s="90"/>
      <c r="WYG64" s="90"/>
      <c r="WYH64" s="90"/>
      <c r="WYI64" s="90"/>
      <c r="WYJ64" s="90"/>
      <c r="WYK64" s="90"/>
      <c r="WYL64" s="90"/>
      <c r="WYM64" s="90"/>
      <c r="WYN64" s="90"/>
      <c r="WYO64" s="90"/>
      <c r="WYP64" s="90"/>
      <c r="WYQ64" s="90"/>
      <c r="WYR64" s="90"/>
      <c r="WYS64" s="90"/>
      <c r="WYT64" s="90"/>
      <c r="WYU64" s="90"/>
      <c r="WYV64" s="90"/>
      <c r="WYW64" s="90"/>
      <c r="WYX64" s="90"/>
      <c r="WYY64" s="90"/>
      <c r="WYZ64" s="90"/>
      <c r="WZA64" s="90"/>
      <c r="WZB64" s="90"/>
      <c r="WZC64" s="90"/>
      <c r="WZD64" s="90"/>
      <c r="WZE64" s="90"/>
      <c r="WZF64" s="90"/>
      <c r="WZG64" s="90"/>
      <c r="WZH64" s="90"/>
      <c r="WZI64" s="90"/>
      <c r="WZJ64" s="90"/>
      <c r="WZK64" s="90"/>
      <c r="WZL64" s="90"/>
      <c r="WZM64" s="90"/>
      <c r="WZN64" s="90"/>
      <c r="WZO64" s="90"/>
      <c r="WZP64" s="90"/>
      <c r="WZQ64" s="90"/>
      <c r="WZR64" s="90"/>
      <c r="WZS64" s="90"/>
      <c r="WZT64" s="90"/>
      <c r="WZU64" s="90"/>
      <c r="WZV64" s="90"/>
      <c r="WZW64" s="90"/>
      <c r="WZX64" s="90"/>
      <c r="WZY64" s="90"/>
      <c r="WZZ64" s="90"/>
      <c r="XAA64" s="90"/>
      <c r="XAB64" s="90"/>
      <c r="XAC64" s="90"/>
      <c r="XAD64" s="90"/>
      <c r="XAE64" s="90"/>
      <c r="XAF64" s="90"/>
      <c r="XAG64" s="90"/>
      <c r="XAH64" s="90"/>
      <c r="XAI64" s="90"/>
      <c r="XAJ64" s="90"/>
      <c r="XAK64" s="90"/>
      <c r="XAL64" s="90"/>
      <c r="XAM64" s="90"/>
      <c r="XAN64" s="90"/>
      <c r="XAO64" s="90"/>
      <c r="XAP64" s="90"/>
      <c r="XAQ64" s="90"/>
      <c r="XAR64" s="90"/>
      <c r="XAS64" s="90"/>
      <c r="XAT64" s="90"/>
      <c r="XAU64" s="90"/>
      <c r="XAV64" s="90"/>
      <c r="XAW64" s="90"/>
      <c r="XAX64" s="90"/>
      <c r="XAY64" s="90"/>
      <c r="XAZ64" s="90"/>
      <c r="XBA64" s="90"/>
      <c r="XBB64" s="90"/>
      <c r="XBC64" s="90"/>
      <c r="XBD64" s="90"/>
      <c r="XBE64" s="90"/>
      <c r="XBF64" s="90"/>
      <c r="XBG64" s="90"/>
      <c r="XBH64" s="90"/>
      <c r="XBI64" s="90"/>
      <c r="XBJ64" s="90"/>
      <c r="XBK64" s="90"/>
      <c r="XBL64" s="90"/>
      <c r="XBM64" s="90"/>
      <c r="XBN64" s="90"/>
      <c r="XBO64" s="90"/>
      <c r="XBP64" s="90"/>
      <c r="XBQ64" s="90"/>
      <c r="XBR64" s="90"/>
      <c r="XBS64" s="90"/>
      <c r="XBT64" s="90"/>
      <c r="XBU64" s="90"/>
      <c r="XBV64" s="90"/>
      <c r="XBW64" s="90"/>
      <c r="XBX64" s="90"/>
      <c r="XBY64" s="90"/>
      <c r="XBZ64" s="90"/>
      <c r="XCA64" s="90"/>
      <c r="XCB64" s="90"/>
      <c r="XCC64" s="90"/>
      <c r="XCD64" s="90"/>
      <c r="XCE64" s="90"/>
      <c r="XCF64" s="90"/>
      <c r="XCG64" s="90"/>
      <c r="XCH64" s="90"/>
      <c r="XCI64" s="90"/>
      <c r="XCJ64" s="90"/>
      <c r="XCK64" s="90"/>
      <c r="XCL64" s="90"/>
      <c r="XCM64" s="90"/>
      <c r="XCN64" s="90"/>
      <c r="XCO64" s="90"/>
      <c r="XCP64" s="90"/>
      <c r="XCQ64" s="90"/>
      <c r="XCR64" s="90"/>
      <c r="XCS64" s="90"/>
      <c r="XCT64" s="90"/>
      <c r="XCU64" s="90"/>
      <c r="XCV64" s="90"/>
      <c r="XCW64" s="90"/>
      <c r="XCX64" s="90"/>
      <c r="XCY64" s="90"/>
      <c r="XCZ64" s="90"/>
      <c r="XDA64" s="90"/>
      <c r="XDB64" s="90"/>
      <c r="XDC64" s="90"/>
      <c r="XDD64" s="90"/>
      <c r="XDE64" s="90"/>
      <c r="XDF64" s="90"/>
      <c r="XDG64" s="90"/>
      <c r="XDH64" s="90"/>
      <c r="XDI64" s="90"/>
      <c r="XDJ64" s="90"/>
      <c r="XDK64" s="90"/>
      <c r="XDL64" s="90"/>
      <c r="XDM64" s="90"/>
      <c r="XDN64" s="90"/>
      <c r="XDO64" s="90"/>
      <c r="XDP64" s="90"/>
      <c r="XDQ64" s="90"/>
      <c r="XDR64" s="90"/>
      <c r="XDS64" s="90"/>
      <c r="XDT64" s="90"/>
      <c r="XDU64" s="90"/>
      <c r="XDV64" s="90"/>
      <c r="XDW64" s="90"/>
      <c r="XDX64" s="90"/>
      <c r="XDY64" s="90"/>
      <c r="XDZ64" s="90"/>
      <c r="XEA64" s="90"/>
      <c r="XEB64" s="90"/>
      <c r="XEC64" s="90"/>
      <c r="XED64" s="90"/>
      <c r="XEE64" s="90"/>
      <c r="XEF64" s="90"/>
      <c r="XEG64" s="90"/>
      <c r="XEH64" s="90"/>
      <c r="XEI64" s="90"/>
      <c r="XEJ64" s="90"/>
      <c r="XEK64" s="90"/>
    </row>
    <row r="65" s="88" customFormat="1" ht="49" customHeight="1" spans="1:16367">
      <c r="A65" s="47">
        <v>15</v>
      </c>
      <c r="B65" s="118" t="s">
        <v>103</v>
      </c>
      <c r="C65" s="128" t="s">
        <v>38</v>
      </c>
      <c r="D65" s="118" t="s">
        <v>32</v>
      </c>
      <c r="E65" s="129">
        <f>E51+E60</f>
        <v>9.0726</v>
      </c>
      <c r="F65" s="118"/>
      <c r="G65" s="118"/>
      <c r="H65" s="121"/>
      <c r="I65" s="118"/>
      <c r="J65" s="154"/>
      <c r="K65" s="72"/>
      <c r="L65" s="72"/>
      <c r="M65" s="153"/>
      <c r="XEL65"/>
      <c r="XEM65"/>
    </row>
    <row r="66" s="88" customFormat="1" ht="48" customHeight="1" spans="1:16384">
      <c r="A66" s="47">
        <v>16</v>
      </c>
      <c r="B66" s="118" t="s">
        <v>124</v>
      </c>
      <c r="C66" s="128" t="s">
        <v>84</v>
      </c>
      <c r="D66" s="42" t="s">
        <v>32</v>
      </c>
      <c r="E66" s="47">
        <f>0.32*(3.6*2+1.27)</f>
        <v>2.7104</v>
      </c>
      <c r="F66" s="118"/>
      <c r="G66" s="118"/>
      <c r="H66" s="121"/>
      <c r="I66" s="118"/>
      <c r="J66" s="154"/>
      <c r="K66" s="72"/>
      <c r="L66" s="72"/>
      <c r="M66" s="153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  <c r="XFB66"/>
      <c r="XFC66"/>
      <c r="XFD66"/>
    </row>
    <row r="67" ht="24" customHeight="1" spans="1:13">
      <c r="A67" s="112" t="s">
        <v>125</v>
      </c>
      <c r="B67" s="113"/>
      <c r="C67" s="112"/>
      <c r="D67" s="113"/>
      <c r="E67" s="112"/>
      <c r="F67" s="113"/>
      <c r="G67" s="112"/>
      <c r="H67" s="142"/>
      <c r="I67" s="112"/>
      <c r="J67" s="113"/>
      <c r="K67" s="163"/>
      <c r="L67" s="183"/>
      <c r="M67" s="163"/>
    </row>
    <row r="68" s="89" customFormat="1" ht="20.25" customHeight="1" spans="1:13">
      <c r="A68" s="118" t="s">
        <v>28</v>
      </c>
      <c r="B68" s="119" t="s">
        <v>29</v>
      </c>
      <c r="C68" s="120"/>
      <c r="D68" s="118"/>
      <c r="E68" s="118"/>
      <c r="F68" s="118"/>
      <c r="G68" s="118"/>
      <c r="H68" s="121"/>
      <c r="I68" s="118"/>
      <c r="J68" s="118"/>
      <c r="K68" s="118"/>
      <c r="L68" s="118"/>
      <c r="M68" s="118"/>
    </row>
    <row r="69" s="88" customFormat="1" ht="86" customHeight="1" spans="1:16367">
      <c r="A69" s="165">
        <v>1</v>
      </c>
      <c r="B69" s="165" t="s">
        <v>30</v>
      </c>
      <c r="C69" s="166" t="s">
        <v>31</v>
      </c>
      <c r="D69" s="165" t="s">
        <v>32</v>
      </c>
      <c r="E69" s="47">
        <v>13.05</v>
      </c>
      <c r="F69" s="122"/>
      <c r="G69" s="122"/>
      <c r="H69" s="167"/>
      <c r="I69" s="165"/>
      <c r="J69" s="150"/>
      <c r="K69" s="151"/>
      <c r="L69" s="151"/>
      <c r="M69" s="153"/>
      <c r="XEL69"/>
      <c r="XEM69"/>
    </row>
    <row r="70" s="88" customFormat="1" ht="86" customHeight="1" spans="1:16367">
      <c r="A70" s="165">
        <v>2</v>
      </c>
      <c r="B70" s="126" t="s">
        <v>35</v>
      </c>
      <c r="C70" s="126" t="s">
        <v>126</v>
      </c>
      <c r="D70" s="42" t="s">
        <v>32</v>
      </c>
      <c r="E70" s="47">
        <f>1*0.2</f>
        <v>0.2</v>
      </c>
      <c r="F70" s="50"/>
      <c r="G70" s="122"/>
      <c r="H70" s="57"/>
      <c r="I70" s="50"/>
      <c r="J70" s="152"/>
      <c r="K70" s="151"/>
      <c r="L70" s="151"/>
      <c r="M70" s="153"/>
      <c r="XEL70"/>
      <c r="XEM70"/>
    </row>
    <row r="71" s="88" customFormat="1" ht="49" customHeight="1" spans="1:16367">
      <c r="A71" s="165">
        <v>3</v>
      </c>
      <c r="B71" s="118" t="s">
        <v>37</v>
      </c>
      <c r="C71" s="128" t="s">
        <v>38</v>
      </c>
      <c r="D71" s="118" t="s">
        <v>32</v>
      </c>
      <c r="E71" s="129">
        <f>E69+E70</f>
        <v>13.25</v>
      </c>
      <c r="F71" s="118"/>
      <c r="G71" s="118"/>
      <c r="H71" s="121"/>
      <c r="I71" s="118"/>
      <c r="J71" s="154"/>
      <c r="K71" s="72"/>
      <c r="L71" s="151"/>
      <c r="M71" s="153"/>
      <c r="XEL71"/>
      <c r="XEM71"/>
    </row>
    <row r="72" s="88" customFormat="1" ht="24" customHeight="1" spans="1:16367">
      <c r="A72" s="165">
        <v>4</v>
      </c>
      <c r="B72" s="168" t="s">
        <v>127</v>
      </c>
      <c r="C72" s="169" t="s">
        <v>128</v>
      </c>
      <c r="D72" s="168" t="s">
        <v>32</v>
      </c>
      <c r="E72" s="47">
        <f>E69+E70</f>
        <v>13.25</v>
      </c>
      <c r="F72" s="168"/>
      <c r="G72" s="95"/>
      <c r="H72" s="170"/>
      <c r="I72" s="168"/>
      <c r="J72" s="184"/>
      <c r="K72" s="185"/>
      <c r="L72" s="151"/>
      <c r="M72" s="153"/>
      <c r="XEL72"/>
      <c r="XEM72"/>
    </row>
    <row r="73" s="86" customFormat="1" ht="42" customHeight="1" outlineLevel="1" spans="1:16365">
      <c r="A73" s="165">
        <v>5</v>
      </c>
      <c r="B73" s="118" t="s">
        <v>129</v>
      </c>
      <c r="C73" s="171" t="s">
        <v>130</v>
      </c>
      <c r="D73" s="118" t="s">
        <v>32</v>
      </c>
      <c r="E73" s="47">
        <f>13.05+14.7*1</f>
        <v>27.75</v>
      </c>
      <c r="F73" s="50"/>
      <c r="G73" s="50"/>
      <c r="H73" s="57"/>
      <c r="I73" s="50"/>
      <c r="J73" s="152"/>
      <c r="K73" s="76"/>
      <c r="L73" s="151"/>
      <c r="M73" s="186"/>
      <c r="N73" s="187"/>
      <c r="O73" s="187"/>
      <c r="P73" s="187"/>
      <c r="Q73" s="187"/>
      <c r="R73" s="187"/>
      <c r="S73" s="187"/>
      <c r="T73" s="187"/>
      <c r="U73" s="187"/>
      <c r="V73" s="187"/>
      <c r="W73" s="187"/>
      <c r="X73" s="187"/>
      <c r="Y73" s="187"/>
      <c r="Z73" s="187"/>
      <c r="AA73" s="187"/>
      <c r="AB73" s="187"/>
      <c r="AC73" s="187"/>
      <c r="AD73" s="187"/>
      <c r="AE73" s="187"/>
      <c r="AF73" s="187"/>
      <c r="AG73" s="187"/>
      <c r="AH73" s="187"/>
      <c r="AI73" s="187"/>
      <c r="AJ73" s="187"/>
      <c r="AK73" s="187"/>
      <c r="AL73" s="187"/>
      <c r="AM73" s="187"/>
      <c r="AN73" s="187"/>
      <c r="AO73" s="187"/>
      <c r="AP73" s="187"/>
      <c r="AQ73" s="187"/>
      <c r="AR73" s="187"/>
      <c r="AS73" s="187"/>
      <c r="AT73" s="187"/>
      <c r="AU73" s="187"/>
      <c r="AV73" s="187"/>
      <c r="AW73" s="187"/>
      <c r="AX73" s="187"/>
      <c r="AY73" s="187"/>
      <c r="AZ73" s="187"/>
      <c r="BA73" s="187"/>
      <c r="BB73" s="187"/>
      <c r="BC73" s="187"/>
      <c r="BD73" s="187"/>
      <c r="BE73" s="187"/>
      <c r="BF73" s="187"/>
      <c r="BG73" s="187"/>
      <c r="BH73" s="187"/>
      <c r="BI73" s="187"/>
      <c r="BJ73" s="187"/>
      <c r="BK73" s="187"/>
      <c r="BL73" s="187"/>
      <c r="BM73" s="187"/>
      <c r="BN73" s="187"/>
      <c r="BO73" s="187"/>
      <c r="BP73" s="187"/>
      <c r="BQ73" s="187"/>
      <c r="BR73" s="187"/>
      <c r="BS73" s="187"/>
      <c r="BT73" s="187"/>
      <c r="BU73" s="187"/>
      <c r="BV73" s="187"/>
      <c r="BW73" s="187"/>
      <c r="BX73" s="187"/>
      <c r="BY73" s="187"/>
      <c r="BZ73" s="187"/>
      <c r="CA73" s="187"/>
      <c r="CB73" s="187"/>
      <c r="CC73" s="187"/>
      <c r="CD73" s="187"/>
      <c r="CE73" s="187"/>
      <c r="CF73" s="187"/>
      <c r="CG73" s="187"/>
      <c r="CH73" s="187"/>
      <c r="CI73" s="187"/>
      <c r="CJ73" s="187"/>
      <c r="CK73" s="187"/>
      <c r="CL73" s="187"/>
      <c r="CM73" s="187"/>
      <c r="CN73" s="187"/>
      <c r="CO73" s="187"/>
      <c r="CP73" s="187"/>
      <c r="CQ73" s="187"/>
      <c r="CR73" s="187"/>
      <c r="CS73" s="187"/>
      <c r="CT73" s="187"/>
      <c r="CU73" s="187"/>
      <c r="CV73" s="187"/>
      <c r="CW73" s="187"/>
      <c r="CX73" s="187"/>
      <c r="CY73" s="187"/>
      <c r="CZ73" s="187"/>
      <c r="DA73" s="187"/>
      <c r="DB73" s="187"/>
      <c r="DC73" s="187"/>
      <c r="DD73" s="187"/>
      <c r="DE73" s="187"/>
      <c r="DF73" s="187"/>
      <c r="DG73" s="187"/>
      <c r="DH73" s="187"/>
      <c r="DI73" s="187"/>
      <c r="DJ73" s="187"/>
      <c r="DK73" s="187"/>
      <c r="DL73" s="187"/>
      <c r="DM73" s="187"/>
      <c r="DN73" s="187"/>
      <c r="DO73" s="187"/>
      <c r="DP73" s="187"/>
      <c r="DQ73" s="187"/>
      <c r="DR73" s="187"/>
      <c r="DS73" s="187"/>
      <c r="DT73" s="187"/>
      <c r="DU73" s="187"/>
      <c r="DV73" s="187"/>
      <c r="DW73" s="187"/>
      <c r="DX73" s="187"/>
      <c r="DY73" s="187"/>
      <c r="DZ73" s="187"/>
      <c r="EA73" s="187"/>
      <c r="EB73" s="187"/>
      <c r="EC73" s="187"/>
      <c r="ED73" s="187"/>
      <c r="EE73" s="187"/>
      <c r="EF73" s="187"/>
      <c r="EG73" s="187"/>
      <c r="EH73" s="187"/>
      <c r="EI73" s="187"/>
      <c r="EJ73" s="187"/>
      <c r="EK73" s="187"/>
      <c r="EL73" s="187"/>
      <c r="EM73" s="187"/>
      <c r="EN73" s="187"/>
      <c r="EO73" s="187"/>
      <c r="EP73" s="187"/>
      <c r="EQ73" s="187"/>
      <c r="ER73" s="187"/>
      <c r="ES73" s="187"/>
      <c r="ET73" s="187"/>
      <c r="EU73" s="187"/>
      <c r="EV73" s="187"/>
      <c r="EW73" s="187"/>
      <c r="EX73" s="187"/>
      <c r="EY73" s="187"/>
      <c r="EZ73" s="187"/>
      <c r="FA73" s="187"/>
      <c r="FB73" s="187"/>
      <c r="FC73" s="187"/>
      <c r="FD73" s="187"/>
      <c r="FE73" s="187"/>
      <c r="FF73" s="187"/>
      <c r="FG73" s="187"/>
      <c r="FH73" s="187"/>
      <c r="FI73" s="187"/>
      <c r="FJ73" s="187"/>
      <c r="FK73" s="187"/>
      <c r="FL73" s="187"/>
      <c r="FM73" s="187"/>
      <c r="FN73" s="187"/>
      <c r="FO73" s="187"/>
      <c r="FP73" s="187"/>
      <c r="FQ73" s="187"/>
      <c r="FR73" s="187"/>
      <c r="FS73" s="187"/>
      <c r="FT73" s="187"/>
      <c r="FU73" s="187"/>
      <c r="FV73" s="187"/>
      <c r="FW73" s="187"/>
      <c r="FX73" s="187"/>
      <c r="FY73" s="187"/>
      <c r="FZ73" s="187"/>
      <c r="GA73" s="187"/>
      <c r="GB73" s="187"/>
      <c r="GC73" s="187"/>
      <c r="GD73" s="187"/>
      <c r="GE73" s="187"/>
      <c r="GF73" s="187"/>
      <c r="GG73" s="187"/>
      <c r="GH73" s="187"/>
      <c r="GI73" s="187"/>
      <c r="GJ73" s="187"/>
      <c r="GK73" s="187"/>
      <c r="GL73" s="187"/>
      <c r="GM73" s="187"/>
      <c r="GN73" s="187"/>
      <c r="GO73" s="187"/>
      <c r="GP73" s="187"/>
      <c r="GQ73" s="187"/>
      <c r="GR73" s="187"/>
      <c r="GS73" s="187"/>
      <c r="GT73" s="187"/>
      <c r="GU73" s="187"/>
      <c r="GV73" s="187"/>
      <c r="GW73" s="187"/>
      <c r="GX73" s="187"/>
      <c r="GY73" s="187"/>
      <c r="GZ73" s="187"/>
      <c r="HA73" s="187"/>
      <c r="HB73" s="187"/>
      <c r="HC73" s="187"/>
      <c r="HD73" s="187"/>
      <c r="HE73" s="187"/>
      <c r="HF73" s="187"/>
      <c r="HG73" s="187"/>
      <c r="HH73" s="187"/>
      <c r="HI73" s="187"/>
      <c r="HJ73" s="187"/>
      <c r="HK73" s="187"/>
      <c r="HL73" s="187"/>
      <c r="HM73" s="187"/>
      <c r="HN73" s="187"/>
      <c r="HO73" s="187"/>
      <c r="HP73" s="187"/>
      <c r="HQ73" s="187"/>
      <c r="HR73" s="187"/>
      <c r="HS73" s="187"/>
      <c r="HT73" s="187"/>
      <c r="HU73" s="187"/>
      <c r="HV73" s="187"/>
      <c r="HW73" s="187"/>
      <c r="HX73" s="187"/>
      <c r="HY73" s="187"/>
      <c r="HZ73" s="187"/>
      <c r="IA73" s="187"/>
      <c r="IB73" s="187"/>
      <c r="IC73" s="187"/>
      <c r="ID73" s="187"/>
      <c r="IE73" s="187"/>
      <c r="IF73" s="187"/>
      <c r="IG73" s="187"/>
      <c r="IH73" s="187"/>
      <c r="II73" s="187"/>
      <c r="IJ73" s="187"/>
      <c r="IK73" s="187"/>
      <c r="IL73" s="187"/>
      <c r="IM73" s="187"/>
      <c r="IN73" s="187"/>
      <c r="IO73" s="187"/>
      <c r="IP73" s="187"/>
      <c r="IQ73" s="187"/>
      <c r="IR73" s="187"/>
      <c r="IS73" s="187"/>
      <c r="IT73" s="187"/>
      <c r="IU73" s="187"/>
      <c r="IV73" s="187"/>
      <c r="IW73" s="187"/>
      <c r="IX73" s="187"/>
      <c r="IY73" s="187"/>
      <c r="IZ73" s="187"/>
      <c r="JA73" s="187"/>
      <c r="JB73" s="187"/>
      <c r="JC73" s="187"/>
      <c r="JD73" s="187"/>
      <c r="JE73" s="187"/>
      <c r="JF73" s="187"/>
      <c r="JG73" s="187"/>
      <c r="JH73" s="187"/>
      <c r="JI73" s="187"/>
      <c r="JJ73" s="187"/>
      <c r="JK73" s="187"/>
      <c r="JL73" s="187"/>
      <c r="JM73" s="187"/>
      <c r="JN73" s="187"/>
      <c r="JO73" s="187"/>
      <c r="JP73" s="187"/>
      <c r="JQ73" s="187"/>
      <c r="JR73" s="187"/>
      <c r="JS73" s="187"/>
      <c r="JT73" s="187"/>
      <c r="JU73" s="187"/>
      <c r="JV73" s="187"/>
      <c r="JW73" s="187"/>
      <c r="JX73" s="187"/>
      <c r="JY73" s="187"/>
      <c r="JZ73" s="187"/>
      <c r="KA73" s="187"/>
      <c r="KB73" s="187"/>
      <c r="KC73" s="187"/>
      <c r="KD73" s="187"/>
      <c r="KE73" s="187"/>
      <c r="KF73" s="187"/>
      <c r="KG73" s="187"/>
      <c r="KH73" s="187"/>
      <c r="KI73" s="187"/>
      <c r="KJ73" s="187"/>
      <c r="KK73" s="187"/>
      <c r="KL73" s="187"/>
      <c r="KM73" s="187"/>
      <c r="KN73" s="187"/>
      <c r="KO73" s="187"/>
      <c r="KP73" s="187"/>
      <c r="KQ73" s="187"/>
      <c r="KR73" s="187"/>
      <c r="KS73" s="187"/>
      <c r="KT73" s="187"/>
      <c r="KU73" s="187"/>
      <c r="KV73" s="187"/>
      <c r="KW73" s="187"/>
      <c r="KX73" s="187"/>
      <c r="KY73" s="187"/>
      <c r="KZ73" s="187"/>
      <c r="LA73" s="187"/>
      <c r="LB73" s="187"/>
      <c r="LC73" s="187"/>
      <c r="LD73" s="187"/>
      <c r="LE73" s="187"/>
      <c r="LF73" s="187"/>
      <c r="LG73" s="187"/>
      <c r="LH73" s="187"/>
      <c r="LI73" s="187"/>
      <c r="LJ73" s="187"/>
      <c r="LK73" s="187"/>
      <c r="LL73" s="187"/>
      <c r="LM73" s="187"/>
      <c r="LN73" s="187"/>
      <c r="LO73" s="187"/>
      <c r="LP73" s="187"/>
      <c r="LQ73" s="187"/>
      <c r="LR73" s="187"/>
      <c r="LS73" s="187"/>
      <c r="LT73" s="187"/>
      <c r="LU73" s="187"/>
      <c r="LV73" s="187"/>
      <c r="LW73" s="187"/>
      <c r="LX73" s="187"/>
      <c r="LY73" s="187"/>
      <c r="LZ73" s="187"/>
      <c r="MA73" s="187"/>
      <c r="MB73" s="187"/>
      <c r="MC73" s="187"/>
      <c r="MD73" s="187"/>
      <c r="ME73" s="187"/>
      <c r="MF73" s="187"/>
      <c r="MG73" s="187"/>
      <c r="MH73" s="187"/>
      <c r="MI73" s="187"/>
      <c r="MJ73" s="187"/>
      <c r="MK73" s="187"/>
      <c r="ML73" s="187"/>
      <c r="MM73" s="187"/>
      <c r="MN73" s="187"/>
      <c r="MO73" s="187"/>
      <c r="MP73" s="187"/>
      <c r="MQ73" s="187"/>
      <c r="MR73" s="187"/>
      <c r="MS73" s="187"/>
      <c r="MT73" s="187"/>
      <c r="MU73" s="187"/>
      <c r="MV73" s="187"/>
      <c r="MW73" s="187"/>
      <c r="MX73" s="187"/>
      <c r="MY73" s="187"/>
      <c r="MZ73" s="187"/>
      <c r="NA73" s="187"/>
      <c r="NB73" s="187"/>
      <c r="NC73" s="187"/>
      <c r="ND73" s="187"/>
      <c r="NE73" s="187"/>
      <c r="NF73" s="187"/>
      <c r="NG73" s="187"/>
      <c r="NH73" s="187"/>
      <c r="NI73" s="187"/>
      <c r="NJ73" s="187"/>
      <c r="NK73" s="187"/>
      <c r="NL73" s="187"/>
      <c r="NM73" s="187"/>
      <c r="NN73" s="187"/>
      <c r="NO73" s="187"/>
      <c r="NP73" s="187"/>
      <c r="NQ73" s="187"/>
      <c r="NR73" s="187"/>
      <c r="NS73" s="187"/>
      <c r="NT73" s="187"/>
      <c r="NU73" s="187"/>
      <c r="NV73" s="187"/>
      <c r="NW73" s="187"/>
      <c r="NX73" s="187"/>
      <c r="NY73" s="187"/>
      <c r="NZ73" s="187"/>
      <c r="OA73" s="187"/>
      <c r="OB73" s="187"/>
      <c r="OC73" s="187"/>
      <c r="OD73" s="187"/>
      <c r="OE73" s="187"/>
      <c r="OF73" s="187"/>
      <c r="OG73" s="187"/>
      <c r="OH73" s="187"/>
      <c r="OI73" s="187"/>
      <c r="OJ73" s="187"/>
      <c r="OK73" s="187"/>
      <c r="OL73" s="187"/>
      <c r="OM73" s="187"/>
      <c r="ON73" s="187"/>
      <c r="OO73" s="187"/>
      <c r="OP73" s="187"/>
      <c r="OQ73" s="187"/>
      <c r="OR73" s="187"/>
      <c r="OS73" s="187"/>
      <c r="OT73" s="187"/>
      <c r="OU73" s="187"/>
      <c r="OV73" s="187"/>
      <c r="OW73" s="187"/>
      <c r="OX73" s="187"/>
      <c r="OY73" s="187"/>
      <c r="OZ73" s="187"/>
      <c r="PA73" s="187"/>
      <c r="PB73" s="187"/>
      <c r="PC73" s="187"/>
      <c r="PD73" s="187"/>
      <c r="PE73" s="187"/>
      <c r="PF73" s="187"/>
      <c r="PG73" s="187"/>
      <c r="PH73" s="187"/>
      <c r="PI73" s="187"/>
      <c r="PJ73" s="187"/>
      <c r="PK73" s="187"/>
      <c r="PL73" s="187"/>
      <c r="PM73" s="187"/>
      <c r="PN73" s="187"/>
      <c r="PO73" s="187"/>
      <c r="PP73" s="187"/>
      <c r="PQ73" s="187"/>
      <c r="PR73" s="187"/>
      <c r="PS73" s="187"/>
      <c r="PT73" s="187"/>
      <c r="PU73" s="187"/>
      <c r="PV73" s="187"/>
      <c r="PW73" s="187"/>
      <c r="PX73" s="187"/>
      <c r="PY73" s="187"/>
      <c r="PZ73" s="187"/>
      <c r="QA73" s="187"/>
      <c r="QB73" s="187"/>
      <c r="QC73" s="187"/>
      <c r="QD73" s="187"/>
      <c r="QE73" s="187"/>
      <c r="QF73" s="187"/>
      <c r="QG73" s="187"/>
      <c r="QH73" s="187"/>
      <c r="QI73" s="187"/>
      <c r="QJ73" s="187"/>
      <c r="QK73" s="187"/>
      <c r="QL73" s="187"/>
      <c r="QM73" s="187"/>
      <c r="QN73" s="187"/>
      <c r="QO73" s="187"/>
      <c r="QP73" s="187"/>
      <c r="QQ73" s="187"/>
      <c r="QR73" s="187"/>
      <c r="QS73" s="187"/>
      <c r="QT73" s="187"/>
      <c r="QU73" s="187"/>
      <c r="QV73" s="187"/>
      <c r="QW73" s="187"/>
      <c r="QX73" s="187"/>
      <c r="QY73" s="187"/>
      <c r="QZ73" s="187"/>
      <c r="RA73" s="187"/>
      <c r="RB73" s="187"/>
      <c r="RC73" s="187"/>
      <c r="RD73" s="187"/>
      <c r="RE73" s="187"/>
      <c r="RF73" s="187"/>
      <c r="RG73" s="187"/>
      <c r="RH73" s="187"/>
      <c r="RI73" s="187"/>
      <c r="RJ73" s="187"/>
      <c r="RK73" s="187"/>
      <c r="RL73" s="187"/>
      <c r="RM73" s="187"/>
      <c r="RN73" s="187"/>
      <c r="RO73" s="187"/>
      <c r="RP73" s="187"/>
      <c r="RQ73" s="187"/>
      <c r="RR73" s="187"/>
      <c r="RS73" s="187"/>
      <c r="RT73" s="187"/>
      <c r="RU73" s="187"/>
      <c r="RV73" s="187"/>
      <c r="RW73" s="187"/>
      <c r="RX73" s="187"/>
      <c r="RY73" s="187"/>
      <c r="RZ73" s="187"/>
      <c r="SA73" s="187"/>
      <c r="SB73" s="187"/>
      <c r="SC73" s="187"/>
      <c r="SD73" s="187"/>
      <c r="SE73" s="187"/>
      <c r="SF73" s="187"/>
      <c r="SG73" s="187"/>
      <c r="SH73" s="187"/>
      <c r="SI73" s="187"/>
      <c r="SJ73" s="187"/>
      <c r="SK73" s="187"/>
      <c r="SL73" s="187"/>
      <c r="SM73" s="187"/>
      <c r="SN73" s="187"/>
      <c r="SO73" s="187"/>
      <c r="SP73" s="187"/>
      <c r="SQ73" s="187"/>
      <c r="SR73" s="187"/>
      <c r="SS73" s="187"/>
      <c r="ST73" s="187"/>
      <c r="SU73" s="187"/>
      <c r="SV73" s="187"/>
      <c r="SW73" s="187"/>
      <c r="SX73" s="187"/>
      <c r="SY73" s="187"/>
      <c r="SZ73" s="187"/>
      <c r="TA73" s="187"/>
      <c r="TB73" s="187"/>
      <c r="TC73" s="187"/>
      <c r="TD73" s="187"/>
      <c r="TE73" s="187"/>
      <c r="TF73" s="187"/>
      <c r="TG73" s="187"/>
      <c r="TH73" s="187"/>
      <c r="TI73" s="187"/>
      <c r="TJ73" s="187"/>
      <c r="TK73" s="187"/>
      <c r="TL73" s="187"/>
      <c r="TM73" s="187"/>
      <c r="TN73" s="187"/>
      <c r="TO73" s="187"/>
      <c r="TP73" s="187"/>
      <c r="TQ73" s="187"/>
      <c r="TR73" s="187"/>
      <c r="TS73" s="187"/>
      <c r="TT73" s="187"/>
      <c r="TU73" s="187"/>
      <c r="TV73" s="187"/>
      <c r="TW73" s="187"/>
      <c r="TX73" s="187"/>
      <c r="TY73" s="187"/>
      <c r="TZ73" s="187"/>
      <c r="UA73" s="187"/>
      <c r="UB73" s="187"/>
      <c r="UC73" s="187"/>
      <c r="UD73" s="187"/>
      <c r="UE73" s="187"/>
      <c r="UF73" s="187"/>
      <c r="UG73" s="187"/>
      <c r="UH73" s="187"/>
      <c r="UI73" s="187"/>
      <c r="UJ73" s="187"/>
      <c r="UK73" s="187"/>
      <c r="UL73" s="187"/>
      <c r="UM73" s="187"/>
      <c r="UN73" s="187"/>
      <c r="UO73" s="187"/>
      <c r="UP73" s="187"/>
      <c r="UQ73" s="187"/>
      <c r="UR73" s="187"/>
      <c r="US73" s="187"/>
      <c r="UT73" s="187"/>
      <c r="UU73" s="187"/>
      <c r="UV73" s="187"/>
      <c r="UW73" s="187"/>
      <c r="UX73" s="187"/>
      <c r="UY73" s="187"/>
      <c r="UZ73" s="187"/>
      <c r="VA73" s="187"/>
      <c r="VB73" s="187"/>
      <c r="VC73" s="187"/>
      <c r="VD73" s="187"/>
      <c r="VE73" s="187"/>
      <c r="VF73" s="187"/>
      <c r="VG73" s="187"/>
      <c r="VH73" s="187"/>
      <c r="VI73" s="187"/>
      <c r="VJ73" s="187"/>
      <c r="VK73" s="187"/>
      <c r="VL73" s="187"/>
      <c r="VM73" s="187"/>
      <c r="VN73" s="187"/>
      <c r="VO73" s="187"/>
      <c r="VP73" s="187"/>
      <c r="VQ73" s="187"/>
      <c r="VR73" s="187"/>
      <c r="VS73" s="187"/>
      <c r="VT73" s="187"/>
      <c r="VU73" s="187"/>
      <c r="VV73" s="187"/>
      <c r="VW73" s="187"/>
      <c r="VX73" s="187"/>
      <c r="VY73" s="187"/>
      <c r="VZ73" s="187"/>
      <c r="WA73" s="187"/>
      <c r="WB73" s="187"/>
      <c r="WC73" s="187"/>
      <c r="WD73" s="187"/>
      <c r="WE73" s="187"/>
      <c r="WF73" s="187"/>
      <c r="WG73" s="187"/>
      <c r="WH73" s="187"/>
      <c r="WI73" s="187"/>
      <c r="WJ73" s="187"/>
      <c r="WK73" s="187"/>
      <c r="WL73" s="187"/>
      <c r="WM73" s="187"/>
      <c r="WN73" s="187"/>
      <c r="WO73" s="187"/>
      <c r="WP73" s="187"/>
      <c r="WQ73" s="187"/>
      <c r="WR73" s="187"/>
      <c r="WS73" s="187"/>
      <c r="WT73" s="187"/>
      <c r="WU73" s="187"/>
      <c r="WV73" s="187"/>
      <c r="WW73" s="187"/>
      <c r="WX73" s="187"/>
      <c r="WY73" s="187"/>
      <c r="WZ73" s="187"/>
      <c r="XA73" s="187"/>
      <c r="XB73" s="187"/>
      <c r="XC73" s="187"/>
      <c r="XD73" s="187"/>
      <c r="XE73" s="187"/>
      <c r="XF73" s="187"/>
      <c r="XG73" s="187"/>
      <c r="XH73" s="187"/>
      <c r="XI73" s="187"/>
      <c r="XJ73" s="187"/>
      <c r="XK73" s="187"/>
      <c r="XL73" s="187"/>
      <c r="XM73" s="187"/>
      <c r="XN73" s="187"/>
      <c r="XO73" s="187"/>
      <c r="XP73" s="187"/>
      <c r="XQ73" s="187"/>
      <c r="XR73" s="187"/>
      <c r="XS73" s="187"/>
      <c r="XT73" s="187"/>
      <c r="XU73" s="187"/>
      <c r="XV73" s="187"/>
      <c r="XW73" s="187"/>
      <c r="XX73" s="187"/>
      <c r="XY73" s="187"/>
      <c r="XZ73" s="187"/>
      <c r="YA73" s="187"/>
      <c r="YB73" s="187"/>
      <c r="YC73" s="187"/>
      <c r="YD73" s="187"/>
      <c r="YE73" s="187"/>
      <c r="YF73" s="187"/>
      <c r="YG73" s="187"/>
      <c r="YH73" s="187"/>
      <c r="YI73" s="187"/>
      <c r="YJ73" s="187"/>
      <c r="YK73" s="187"/>
      <c r="YL73" s="187"/>
      <c r="YM73" s="187"/>
      <c r="YN73" s="187"/>
      <c r="YO73" s="187"/>
      <c r="YP73" s="187"/>
      <c r="YQ73" s="187"/>
      <c r="YR73" s="187"/>
      <c r="YS73" s="187"/>
      <c r="YT73" s="187"/>
      <c r="YU73" s="187"/>
      <c r="YV73" s="187"/>
      <c r="YW73" s="187"/>
      <c r="YX73" s="187"/>
      <c r="YY73" s="187"/>
      <c r="YZ73" s="187"/>
      <c r="ZA73" s="187"/>
      <c r="ZB73" s="187"/>
      <c r="ZC73" s="187"/>
      <c r="ZD73" s="187"/>
      <c r="ZE73" s="187"/>
      <c r="ZF73" s="187"/>
      <c r="ZG73" s="187"/>
      <c r="ZH73" s="187"/>
      <c r="ZI73" s="187"/>
      <c r="ZJ73" s="187"/>
      <c r="ZK73" s="187"/>
      <c r="ZL73" s="187"/>
      <c r="ZM73" s="187"/>
      <c r="ZN73" s="187"/>
      <c r="ZO73" s="187"/>
      <c r="ZP73" s="187"/>
      <c r="ZQ73" s="187"/>
      <c r="ZR73" s="187"/>
      <c r="ZS73" s="187"/>
      <c r="ZT73" s="187"/>
      <c r="ZU73" s="187"/>
      <c r="ZV73" s="187"/>
      <c r="ZW73" s="187"/>
      <c r="ZX73" s="187"/>
      <c r="ZY73" s="187"/>
      <c r="ZZ73" s="187"/>
      <c r="AAA73" s="187"/>
      <c r="AAB73" s="187"/>
      <c r="AAC73" s="187"/>
      <c r="AAD73" s="187"/>
      <c r="AAE73" s="187"/>
      <c r="AAF73" s="187"/>
      <c r="AAG73" s="187"/>
      <c r="AAH73" s="187"/>
      <c r="AAI73" s="187"/>
      <c r="AAJ73" s="187"/>
      <c r="AAK73" s="187"/>
      <c r="AAL73" s="187"/>
      <c r="AAM73" s="187"/>
      <c r="AAN73" s="187"/>
      <c r="AAO73" s="187"/>
      <c r="AAP73" s="187"/>
      <c r="AAQ73" s="187"/>
      <c r="AAR73" s="187"/>
      <c r="AAS73" s="187"/>
      <c r="AAT73" s="187"/>
      <c r="AAU73" s="187"/>
      <c r="AAV73" s="187"/>
      <c r="AAW73" s="187"/>
      <c r="AAX73" s="187"/>
      <c r="AAY73" s="187"/>
      <c r="AAZ73" s="187"/>
      <c r="ABA73" s="187"/>
      <c r="ABB73" s="187"/>
      <c r="ABC73" s="187"/>
      <c r="ABD73" s="187"/>
      <c r="ABE73" s="187"/>
      <c r="ABF73" s="187"/>
      <c r="ABG73" s="187"/>
      <c r="ABH73" s="187"/>
      <c r="ABI73" s="187"/>
      <c r="ABJ73" s="187"/>
      <c r="ABK73" s="187"/>
      <c r="ABL73" s="187"/>
      <c r="ABM73" s="187"/>
      <c r="ABN73" s="187"/>
      <c r="ABO73" s="187"/>
      <c r="ABP73" s="187"/>
      <c r="ABQ73" s="187"/>
      <c r="ABR73" s="187"/>
      <c r="ABS73" s="187"/>
      <c r="ABT73" s="187"/>
      <c r="ABU73" s="187"/>
      <c r="ABV73" s="187"/>
      <c r="ABW73" s="187"/>
      <c r="ABX73" s="187"/>
      <c r="ABY73" s="187"/>
      <c r="ABZ73" s="187"/>
      <c r="ACA73" s="187"/>
      <c r="ACB73" s="187"/>
      <c r="ACC73" s="187"/>
      <c r="ACD73" s="187"/>
      <c r="ACE73" s="187"/>
      <c r="ACF73" s="187"/>
      <c r="ACG73" s="187"/>
      <c r="ACH73" s="187"/>
      <c r="ACI73" s="187"/>
      <c r="ACJ73" s="187"/>
      <c r="ACK73" s="187"/>
      <c r="ACL73" s="187"/>
      <c r="ACM73" s="187"/>
      <c r="ACN73" s="187"/>
      <c r="ACO73" s="187"/>
      <c r="ACP73" s="187"/>
      <c r="ACQ73" s="187"/>
      <c r="ACR73" s="187"/>
      <c r="ACS73" s="187"/>
      <c r="ACT73" s="187"/>
      <c r="ACU73" s="187"/>
      <c r="ACV73" s="187"/>
      <c r="ACW73" s="187"/>
      <c r="ACX73" s="187"/>
      <c r="ACY73" s="187"/>
      <c r="ACZ73" s="187"/>
      <c r="ADA73" s="187"/>
      <c r="ADB73" s="187"/>
      <c r="ADC73" s="187"/>
      <c r="ADD73" s="187"/>
      <c r="ADE73" s="187"/>
      <c r="ADF73" s="187"/>
      <c r="ADG73" s="187"/>
      <c r="ADH73" s="187"/>
      <c r="ADI73" s="187"/>
      <c r="ADJ73" s="187"/>
      <c r="ADK73" s="187"/>
      <c r="ADL73" s="187"/>
      <c r="ADM73" s="187"/>
      <c r="ADN73" s="187"/>
      <c r="ADO73" s="187"/>
      <c r="ADP73" s="187"/>
      <c r="ADQ73" s="187"/>
      <c r="ADR73" s="187"/>
      <c r="ADS73" s="187"/>
      <c r="ADT73" s="187"/>
      <c r="ADU73" s="187"/>
      <c r="ADV73" s="187"/>
      <c r="ADW73" s="187"/>
      <c r="ADX73" s="187"/>
      <c r="ADY73" s="187"/>
      <c r="ADZ73" s="187"/>
      <c r="AEA73" s="187"/>
      <c r="AEB73" s="187"/>
      <c r="AEC73" s="187"/>
      <c r="AED73" s="187"/>
      <c r="AEE73" s="187"/>
      <c r="AEF73" s="187"/>
      <c r="AEG73" s="187"/>
      <c r="AEH73" s="187"/>
      <c r="AEI73" s="187"/>
      <c r="AEJ73" s="187"/>
      <c r="AEK73" s="187"/>
      <c r="AEL73" s="187"/>
      <c r="AEM73" s="187"/>
      <c r="AEN73" s="187"/>
      <c r="AEO73" s="187"/>
      <c r="AEP73" s="187"/>
      <c r="AEQ73" s="187"/>
      <c r="AER73" s="187"/>
      <c r="AES73" s="187"/>
      <c r="AET73" s="187"/>
      <c r="AEU73" s="187"/>
      <c r="AEV73" s="187"/>
      <c r="AEW73" s="187"/>
      <c r="AEX73" s="187"/>
      <c r="AEY73" s="187"/>
      <c r="AEZ73" s="187"/>
      <c r="AFA73" s="187"/>
      <c r="AFB73" s="187"/>
      <c r="AFC73" s="187"/>
      <c r="AFD73" s="187"/>
      <c r="AFE73" s="187"/>
      <c r="AFF73" s="187"/>
      <c r="AFG73" s="187"/>
      <c r="AFH73" s="187"/>
      <c r="AFI73" s="187"/>
      <c r="AFJ73" s="187"/>
      <c r="AFK73" s="187"/>
      <c r="AFL73" s="187"/>
      <c r="AFM73" s="187"/>
      <c r="AFN73" s="187"/>
      <c r="AFO73" s="187"/>
      <c r="AFP73" s="187"/>
      <c r="AFQ73" s="187"/>
      <c r="AFR73" s="187"/>
      <c r="AFS73" s="187"/>
      <c r="AFT73" s="187"/>
      <c r="AFU73" s="187"/>
      <c r="AFV73" s="187"/>
      <c r="AFW73" s="187"/>
      <c r="AFX73" s="187"/>
      <c r="AFY73" s="187"/>
      <c r="AFZ73" s="187"/>
      <c r="AGA73" s="187"/>
      <c r="AGB73" s="187"/>
      <c r="AGC73" s="187"/>
      <c r="AGD73" s="187"/>
      <c r="AGE73" s="187"/>
      <c r="AGF73" s="187"/>
      <c r="AGG73" s="187"/>
      <c r="AGH73" s="187"/>
      <c r="AGI73" s="187"/>
      <c r="AGJ73" s="187"/>
      <c r="AGK73" s="187"/>
      <c r="AGL73" s="187"/>
      <c r="AGM73" s="187"/>
      <c r="AGN73" s="187"/>
      <c r="AGO73" s="187"/>
      <c r="AGP73" s="187"/>
      <c r="AGQ73" s="187"/>
      <c r="AGR73" s="187"/>
      <c r="AGS73" s="187"/>
      <c r="AGT73" s="187"/>
      <c r="AGU73" s="187"/>
      <c r="AGV73" s="187"/>
      <c r="AGW73" s="187"/>
      <c r="AGX73" s="187"/>
      <c r="AGY73" s="187"/>
      <c r="AGZ73" s="187"/>
      <c r="AHA73" s="187"/>
      <c r="AHB73" s="187"/>
      <c r="AHC73" s="187"/>
      <c r="AHD73" s="187"/>
      <c r="AHE73" s="187"/>
      <c r="AHF73" s="187"/>
      <c r="AHG73" s="187"/>
      <c r="AHH73" s="187"/>
      <c r="AHI73" s="187"/>
      <c r="AHJ73" s="187"/>
      <c r="AHK73" s="187"/>
      <c r="AHL73" s="187"/>
      <c r="AHM73" s="187"/>
      <c r="AHN73" s="187"/>
      <c r="AHO73" s="187"/>
      <c r="AHP73" s="187"/>
      <c r="AHQ73" s="187"/>
      <c r="AHR73" s="187"/>
      <c r="AHS73" s="187"/>
      <c r="AHT73" s="187"/>
      <c r="AHU73" s="187"/>
      <c r="AHV73" s="187"/>
      <c r="AHW73" s="187"/>
      <c r="AHX73" s="187"/>
      <c r="AHY73" s="187"/>
      <c r="AHZ73" s="187"/>
      <c r="AIA73" s="187"/>
      <c r="AIB73" s="187"/>
      <c r="AIC73" s="187"/>
      <c r="AID73" s="187"/>
      <c r="AIE73" s="187"/>
      <c r="AIF73" s="187"/>
      <c r="AIG73" s="187"/>
      <c r="AIH73" s="187"/>
      <c r="AII73" s="187"/>
      <c r="AIJ73" s="187"/>
      <c r="AIK73" s="187"/>
      <c r="AIL73" s="187"/>
      <c r="AIM73" s="187"/>
      <c r="AIN73" s="187"/>
      <c r="AIO73" s="187"/>
      <c r="AIP73" s="187"/>
      <c r="AIQ73" s="187"/>
      <c r="AIR73" s="187"/>
      <c r="AIS73" s="187"/>
      <c r="AIT73" s="187"/>
      <c r="AIU73" s="187"/>
      <c r="AIV73" s="187"/>
      <c r="AIW73" s="187"/>
      <c r="AIX73" s="187"/>
      <c r="AIY73" s="187"/>
      <c r="AIZ73" s="187"/>
      <c r="AJA73" s="187"/>
      <c r="AJB73" s="187"/>
      <c r="AJC73" s="187"/>
      <c r="AJD73" s="187"/>
      <c r="AJE73" s="187"/>
      <c r="AJF73" s="187"/>
      <c r="AJG73" s="187"/>
      <c r="AJH73" s="187"/>
      <c r="AJI73" s="187"/>
      <c r="AJJ73" s="187"/>
      <c r="AJK73" s="187"/>
      <c r="AJL73" s="187"/>
      <c r="AJM73" s="187"/>
      <c r="AJN73" s="187"/>
      <c r="AJO73" s="187"/>
      <c r="AJP73" s="187"/>
      <c r="AJQ73" s="187"/>
      <c r="AJR73" s="187"/>
      <c r="AJS73" s="187"/>
      <c r="AJT73" s="187"/>
      <c r="AJU73" s="187"/>
      <c r="AJV73" s="187"/>
      <c r="AJW73" s="187"/>
      <c r="AJX73" s="187"/>
      <c r="AJY73" s="187"/>
      <c r="AJZ73" s="187"/>
      <c r="AKA73" s="187"/>
      <c r="AKB73" s="187"/>
      <c r="AKC73" s="187"/>
      <c r="AKD73" s="187"/>
      <c r="AKE73" s="187"/>
      <c r="AKF73" s="187"/>
      <c r="AKG73" s="187"/>
      <c r="AKH73" s="187"/>
      <c r="AKI73" s="187"/>
      <c r="AKJ73" s="187"/>
      <c r="AKK73" s="187"/>
      <c r="AKL73" s="187"/>
      <c r="AKM73" s="187"/>
      <c r="AKN73" s="187"/>
      <c r="AKO73" s="187"/>
      <c r="AKP73" s="187"/>
      <c r="AKQ73" s="187"/>
      <c r="AKR73" s="187"/>
      <c r="AKS73" s="187"/>
      <c r="AKT73" s="187"/>
      <c r="AKU73" s="187"/>
      <c r="AKV73" s="187"/>
      <c r="AKW73" s="187"/>
      <c r="AKX73" s="187"/>
      <c r="AKY73" s="187"/>
      <c r="AKZ73" s="187"/>
      <c r="ALA73" s="187"/>
      <c r="ALB73" s="187"/>
      <c r="ALC73" s="187"/>
      <c r="ALD73" s="187"/>
      <c r="ALE73" s="187"/>
      <c r="ALF73" s="187"/>
      <c r="ALG73" s="187"/>
      <c r="ALH73" s="187"/>
      <c r="ALI73" s="187"/>
      <c r="ALJ73" s="187"/>
      <c r="ALK73" s="187"/>
      <c r="ALL73" s="187"/>
      <c r="ALM73" s="187"/>
      <c r="ALN73" s="187"/>
      <c r="ALO73" s="187"/>
      <c r="ALP73" s="187"/>
      <c r="ALQ73" s="187"/>
      <c r="ALR73" s="187"/>
      <c r="ALS73" s="187"/>
      <c r="ALT73" s="187"/>
      <c r="ALU73" s="187"/>
      <c r="ALV73" s="187"/>
      <c r="ALW73" s="187"/>
      <c r="ALX73" s="187"/>
      <c r="ALY73" s="187"/>
      <c r="ALZ73" s="187"/>
      <c r="AMA73" s="187"/>
      <c r="AMB73" s="187"/>
      <c r="AMC73" s="187"/>
      <c r="AMD73" s="187"/>
      <c r="AME73" s="187"/>
      <c r="AMF73" s="187"/>
      <c r="AMG73" s="187"/>
      <c r="AMH73" s="187"/>
      <c r="AMI73" s="187"/>
      <c r="AMJ73" s="187"/>
      <c r="AMK73" s="187"/>
      <c r="AML73" s="187"/>
      <c r="AMM73" s="187"/>
      <c r="AMN73" s="187"/>
      <c r="AMO73" s="187"/>
      <c r="AMP73" s="187"/>
      <c r="AMQ73" s="187"/>
      <c r="AMR73" s="187"/>
      <c r="AMS73" s="187"/>
      <c r="AMT73" s="187"/>
      <c r="AMU73" s="187"/>
      <c r="AMV73" s="187"/>
      <c r="AMW73" s="187"/>
      <c r="AMX73" s="187"/>
      <c r="AMY73" s="187"/>
      <c r="AMZ73" s="187"/>
      <c r="ANA73" s="187"/>
      <c r="ANB73" s="187"/>
      <c r="ANC73" s="187"/>
      <c r="AND73" s="187"/>
      <c r="ANE73" s="187"/>
      <c r="ANF73" s="187"/>
      <c r="ANG73" s="187"/>
      <c r="ANH73" s="187"/>
      <c r="ANI73" s="187"/>
      <c r="ANJ73" s="187"/>
      <c r="ANK73" s="187"/>
      <c r="ANL73" s="187"/>
      <c r="ANM73" s="187"/>
      <c r="ANN73" s="187"/>
      <c r="ANO73" s="187"/>
      <c r="ANP73" s="187"/>
      <c r="ANQ73" s="187"/>
      <c r="ANR73" s="187"/>
      <c r="ANS73" s="187"/>
      <c r="ANT73" s="187"/>
      <c r="ANU73" s="187"/>
      <c r="ANV73" s="187"/>
      <c r="ANW73" s="187"/>
      <c r="ANX73" s="187"/>
      <c r="ANY73" s="187"/>
      <c r="ANZ73" s="187"/>
      <c r="AOA73" s="187"/>
      <c r="AOB73" s="187"/>
      <c r="AOC73" s="187"/>
      <c r="AOD73" s="187"/>
      <c r="AOE73" s="187"/>
      <c r="AOF73" s="187"/>
      <c r="AOG73" s="187"/>
      <c r="AOH73" s="187"/>
      <c r="AOI73" s="187"/>
      <c r="AOJ73" s="187"/>
      <c r="AOK73" s="187"/>
      <c r="AOL73" s="187"/>
      <c r="AOM73" s="187"/>
      <c r="AON73" s="187"/>
      <c r="AOO73" s="187"/>
      <c r="AOP73" s="187"/>
      <c r="AOQ73" s="187"/>
      <c r="AOR73" s="187"/>
      <c r="AOS73" s="187"/>
      <c r="AOT73" s="187"/>
      <c r="AOU73" s="187"/>
      <c r="AOV73" s="187"/>
      <c r="AOW73" s="187"/>
      <c r="AOX73" s="187"/>
      <c r="AOY73" s="187"/>
      <c r="AOZ73" s="187"/>
      <c r="APA73" s="187"/>
      <c r="APB73" s="187"/>
      <c r="APC73" s="187"/>
      <c r="APD73" s="187"/>
      <c r="APE73" s="187"/>
      <c r="APF73" s="187"/>
      <c r="APG73" s="187"/>
      <c r="APH73" s="187"/>
      <c r="API73" s="187"/>
      <c r="APJ73" s="187"/>
      <c r="APK73" s="187"/>
      <c r="APL73" s="187"/>
      <c r="APM73" s="187"/>
      <c r="APN73" s="187"/>
      <c r="APO73" s="187"/>
      <c r="APP73" s="187"/>
      <c r="APQ73" s="187"/>
      <c r="APR73" s="187"/>
      <c r="APS73" s="187"/>
      <c r="APT73" s="187"/>
      <c r="APU73" s="187"/>
      <c r="APV73" s="187"/>
      <c r="APW73" s="187"/>
      <c r="APX73" s="187"/>
      <c r="APY73" s="187"/>
      <c r="APZ73" s="187"/>
      <c r="AQA73" s="187"/>
      <c r="AQB73" s="187"/>
      <c r="AQC73" s="187"/>
      <c r="AQD73" s="187"/>
      <c r="AQE73" s="187"/>
      <c r="AQF73" s="187"/>
      <c r="AQG73" s="187"/>
      <c r="AQH73" s="187"/>
      <c r="AQI73" s="187"/>
      <c r="AQJ73" s="187"/>
      <c r="AQK73" s="187"/>
      <c r="AQL73" s="187"/>
      <c r="AQM73" s="187"/>
      <c r="AQN73" s="187"/>
      <c r="AQO73" s="187"/>
      <c r="AQP73" s="187"/>
      <c r="AQQ73" s="187"/>
      <c r="AQR73" s="187"/>
      <c r="AQS73" s="187"/>
      <c r="AQT73" s="187"/>
      <c r="AQU73" s="187"/>
      <c r="AQV73" s="187"/>
      <c r="AQW73" s="187"/>
      <c r="AQX73" s="187"/>
      <c r="AQY73" s="187"/>
      <c r="AQZ73" s="187"/>
      <c r="ARA73" s="187"/>
      <c r="ARB73" s="187"/>
      <c r="ARC73" s="187"/>
      <c r="ARD73" s="187"/>
      <c r="ARE73" s="187"/>
      <c r="ARF73" s="187"/>
      <c r="ARG73" s="187"/>
      <c r="ARH73" s="187"/>
      <c r="ARI73" s="187"/>
      <c r="ARJ73" s="187"/>
      <c r="ARK73" s="187"/>
      <c r="ARL73" s="187"/>
      <c r="ARM73" s="187"/>
      <c r="ARN73" s="187"/>
      <c r="ARO73" s="187"/>
      <c r="ARP73" s="187"/>
      <c r="ARQ73" s="187"/>
      <c r="ARR73" s="187"/>
      <c r="ARS73" s="187"/>
      <c r="ART73" s="187"/>
      <c r="ARU73" s="187"/>
      <c r="ARV73" s="187"/>
      <c r="ARW73" s="187"/>
      <c r="ARX73" s="187"/>
      <c r="ARY73" s="187"/>
      <c r="ARZ73" s="187"/>
      <c r="ASA73" s="187"/>
      <c r="ASB73" s="187"/>
      <c r="ASC73" s="187"/>
      <c r="ASD73" s="187"/>
      <c r="ASE73" s="187"/>
      <c r="ASF73" s="187"/>
      <c r="ASG73" s="187"/>
      <c r="ASH73" s="187"/>
      <c r="ASI73" s="187"/>
      <c r="ASJ73" s="187"/>
      <c r="ASK73" s="187"/>
      <c r="ASL73" s="187"/>
      <c r="ASM73" s="187"/>
      <c r="ASN73" s="187"/>
      <c r="ASO73" s="187"/>
      <c r="ASP73" s="187"/>
      <c r="ASQ73" s="187"/>
      <c r="ASR73" s="187"/>
      <c r="ASS73" s="187"/>
      <c r="AST73" s="187"/>
      <c r="ASU73" s="187"/>
      <c r="ASV73" s="187"/>
      <c r="ASW73" s="187"/>
      <c r="ASX73" s="187"/>
      <c r="ASY73" s="187"/>
      <c r="ASZ73" s="187"/>
      <c r="ATA73" s="187"/>
      <c r="ATB73" s="187"/>
      <c r="ATC73" s="187"/>
      <c r="ATD73" s="187"/>
      <c r="ATE73" s="187"/>
      <c r="ATF73" s="187"/>
      <c r="ATG73" s="187"/>
      <c r="ATH73" s="187"/>
      <c r="ATI73" s="187"/>
      <c r="ATJ73" s="187"/>
      <c r="ATK73" s="187"/>
      <c r="ATL73" s="187"/>
      <c r="ATM73" s="187"/>
      <c r="ATN73" s="187"/>
      <c r="ATO73" s="187"/>
      <c r="ATP73" s="187"/>
      <c r="ATQ73" s="187"/>
      <c r="ATR73" s="187"/>
      <c r="ATS73" s="187"/>
      <c r="ATT73" s="187"/>
      <c r="ATU73" s="187"/>
      <c r="ATV73" s="187"/>
      <c r="ATW73" s="187"/>
      <c r="ATX73" s="187"/>
      <c r="ATY73" s="187"/>
      <c r="ATZ73" s="187"/>
      <c r="AUA73" s="187"/>
      <c r="AUB73" s="187"/>
      <c r="AUC73" s="187"/>
      <c r="AUD73" s="187"/>
      <c r="AUE73" s="187"/>
      <c r="AUF73" s="187"/>
      <c r="AUG73" s="187"/>
      <c r="AUH73" s="187"/>
      <c r="AUI73" s="187"/>
      <c r="AUJ73" s="187"/>
      <c r="AUK73" s="187"/>
      <c r="AUL73" s="187"/>
      <c r="AUM73" s="187"/>
      <c r="AUN73" s="187"/>
      <c r="AUO73" s="187"/>
      <c r="AUP73" s="187"/>
      <c r="AUQ73" s="187"/>
      <c r="AUR73" s="187"/>
      <c r="AUS73" s="187"/>
      <c r="AUT73" s="187"/>
      <c r="AUU73" s="187"/>
      <c r="AUV73" s="187"/>
      <c r="AUW73" s="187"/>
      <c r="AUX73" s="187"/>
      <c r="AUY73" s="187"/>
      <c r="AUZ73" s="187"/>
      <c r="AVA73" s="187"/>
      <c r="AVB73" s="187"/>
      <c r="AVC73" s="187"/>
      <c r="AVD73" s="187"/>
      <c r="AVE73" s="187"/>
      <c r="AVF73" s="187"/>
      <c r="AVG73" s="187"/>
      <c r="AVH73" s="187"/>
      <c r="AVI73" s="187"/>
      <c r="AVJ73" s="187"/>
      <c r="AVK73" s="187"/>
      <c r="AVL73" s="187"/>
      <c r="AVM73" s="187"/>
      <c r="AVN73" s="187"/>
      <c r="AVO73" s="187"/>
      <c r="AVP73" s="187"/>
      <c r="AVQ73" s="187"/>
      <c r="AVR73" s="187"/>
      <c r="AVS73" s="187"/>
      <c r="AVT73" s="187"/>
      <c r="AVU73" s="187"/>
      <c r="AVV73" s="187"/>
      <c r="AVW73" s="187"/>
      <c r="AVX73" s="187"/>
      <c r="AVY73" s="187"/>
      <c r="AVZ73" s="187"/>
      <c r="AWA73" s="187"/>
      <c r="AWB73" s="187"/>
      <c r="AWC73" s="187"/>
      <c r="AWD73" s="187"/>
      <c r="AWE73" s="187"/>
      <c r="AWF73" s="187"/>
      <c r="AWG73" s="187"/>
      <c r="AWH73" s="187"/>
      <c r="AWI73" s="187"/>
      <c r="AWJ73" s="187"/>
      <c r="AWK73" s="187"/>
      <c r="AWL73" s="187"/>
      <c r="AWM73" s="187"/>
      <c r="AWN73" s="187"/>
      <c r="AWO73" s="187"/>
      <c r="AWP73" s="187"/>
      <c r="AWQ73" s="187"/>
      <c r="AWR73" s="187"/>
      <c r="AWS73" s="187"/>
      <c r="AWT73" s="187"/>
      <c r="AWU73" s="187"/>
      <c r="AWV73" s="187"/>
      <c r="AWW73" s="187"/>
      <c r="AWX73" s="187"/>
      <c r="AWY73" s="187"/>
      <c r="AWZ73" s="187"/>
      <c r="AXA73" s="187"/>
      <c r="AXB73" s="187"/>
      <c r="AXC73" s="187"/>
      <c r="AXD73" s="187"/>
      <c r="AXE73" s="187"/>
      <c r="AXF73" s="187"/>
      <c r="AXG73" s="187"/>
      <c r="AXH73" s="187"/>
      <c r="AXI73" s="187"/>
      <c r="AXJ73" s="187"/>
      <c r="AXK73" s="187"/>
      <c r="AXL73" s="187"/>
      <c r="AXM73" s="187"/>
      <c r="AXN73" s="187"/>
      <c r="AXO73" s="187"/>
      <c r="AXP73" s="187"/>
      <c r="AXQ73" s="187"/>
      <c r="AXR73" s="187"/>
      <c r="AXS73" s="187"/>
      <c r="AXT73" s="187"/>
      <c r="AXU73" s="187"/>
      <c r="AXV73" s="187"/>
      <c r="AXW73" s="187"/>
      <c r="AXX73" s="187"/>
      <c r="AXY73" s="187"/>
      <c r="AXZ73" s="187"/>
      <c r="AYA73" s="187"/>
      <c r="AYB73" s="187"/>
      <c r="AYC73" s="187"/>
      <c r="AYD73" s="187"/>
      <c r="AYE73" s="187"/>
      <c r="AYF73" s="187"/>
      <c r="AYG73" s="187"/>
      <c r="AYH73" s="187"/>
      <c r="AYI73" s="187"/>
      <c r="AYJ73" s="187"/>
      <c r="AYK73" s="187"/>
      <c r="AYL73" s="187"/>
      <c r="AYM73" s="187"/>
      <c r="AYN73" s="187"/>
      <c r="AYO73" s="187"/>
      <c r="AYP73" s="187"/>
      <c r="AYQ73" s="187"/>
      <c r="AYR73" s="187"/>
      <c r="AYS73" s="187"/>
      <c r="AYT73" s="187"/>
      <c r="AYU73" s="187"/>
      <c r="AYV73" s="187"/>
      <c r="AYW73" s="187"/>
      <c r="AYX73" s="187"/>
      <c r="AYY73" s="187"/>
      <c r="AYZ73" s="187"/>
      <c r="AZA73" s="187"/>
      <c r="AZB73" s="187"/>
      <c r="AZC73" s="187"/>
      <c r="AZD73" s="187"/>
      <c r="AZE73" s="187"/>
      <c r="AZF73" s="187"/>
      <c r="AZG73" s="187"/>
      <c r="AZH73" s="187"/>
      <c r="AZI73" s="187"/>
      <c r="AZJ73" s="187"/>
      <c r="AZK73" s="187"/>
      <c r="AZL73" s="187"/>
      <c r="AZM73" s="187"/>
      <c r="AZN73" s="187"/>
      <c r="AZO73" s="187"/>
      <c r="AZP73" s="187"/>
      <c r="AZQ73" s="187"/>
      <c r="AZR73" s="187"/>
      <c r="AZS73" s="187"/>
      <c r="AZT73" s="187"/>
      <c r="AZU73" s="187"/>
      <c r="AZV73" s="187"/>
      <c r="AZW73" s="187"/>
      <c r="AZX73" s="187"/>
      <c r="AZY73" s="187"/>
      <c r="AZZ73" s="187"/>
      <c r="BAA73" s="187"/>
      <c r="BAB73" s="187"/>
      <c r="BAC73" s="187"/>
      <c r="BAD73" s="187"/>
      <c r="BAE73" s="187"/>
      <c r="BAF73" s="187"/>
      <c r="BAG73" s="187"/>
      <c r="BAH73" s="187"/>
      <c r="BAI73" s="187"/>
      <c r="BAJ73" s="187"/>
      <c r="BAK73" s="187"/>
      <c r="BAL73" s="187"/>
      <c r="BAM73" s="187"/>
      <c r="BAN73" s="187"/>
      <c r="BAO73" s="187"/>
      <c r="BAP73" s="187"/>
      <c r="BAQ73" s="187"/>
      <c r="BAR73" s="187"/>
      <c r="BAS73" s="187"/>
      <c r="BAT73" s="187"/>
      <c r="BAU73" s="187"/>
      <c r="BAV73" s="187"/>
      <c r="BAW73" s="187"/>
      <c r="BAX73" s="187"/>
      <c r="BAY73" s="187"/>
      <c r="BAZ73" s="187"/>
      <c r="BBA73" s="187"/>
      <c r="BBB73" s="187"/>
      <c r="BBC73" s="187"/>
      <c r="BBD73" s="187"/>
      <c r="BBE73" s="187"/>
      <c r="BBF73" s="187"/>
      <c r="BBG73" s="187"/>
      <c r="BBH73" s="187"/>
      <c r="BBI73" s="187"/>
      <c r="BBJ73" s="187"/>
      <c r="BBK73" s="187"/>
      <c r="BBL73" s="187"/>
      <c r="BBM73" s="187"/>
      <c r="BBN73" s="187"/>
      <c r="BBO73" s="187"/>
      <c r="BBP73" s="187"/>
      <c r="BBQ73" s="187"/>
      <c r="BBR73" s="187"/>
      <c r="BBS73" s="187"/>
      <c r="BBT73" s="187"/>
      <c r="BBU73" s="187"/>
      <c r="BBV73" s="187"/>
      <c r="BBW73" s="187"/>
      <c r="BBX73" s="187"/>
      <c r="BBY73" s="187"/>
      <c r="BBZ73" s="187"/>
      <c r="BCA73" s="187"/>
      <c r="BCB73" s="187"/>
      <c r="BCC73" s="187"/>
      <c r="BCD73" s="187"/>
      <c r="BCE73" s="187"/>
      <c r="BCF73" s="187"/>
      <c r="BCG73" s="187"/>
      <c r="BCH73" s="187"/>
      <c r="BCI73" s="187"/>
      <c r="BCJ73" s="187"/>
      <c r="BCK73" s="187"/>
      <c r="BCL73" s="187"/>
      <c r="BCM73" s="187"/>
      <c r="BCN73" s="187"/>
      <c r="BCO73" s="187"/>
      <c r="BCP73" s="187"/>
      <c r="BCQ73" s="187"/>
      <c r="BCR73" s="187"/>
      <c r="BCS73" s="187"/>
      <c r="BCT73" s="187"/>
      <c r="BCU73" s="187"/>
      <c r="BCV73" s="187"/>
      <c r="BCW73" s="187"/>
      <c r="BCX73" s="187"/>
      <c r="BCY73" s="187"/>
      <c r="BCZ73" s="187"/>
      <c r="BDA73" s="187"/>
      <c r="BDB73" s="187"/>
      <c r="BDC73" s="187"/>
      <c r="BDD73" s="187"/>
      <c r="BDE73" s="187"/>
      <c r="BDF73" s="187"/>
      <c r="BDG73" s="187"/>
      <c r="BDH73" s="187"/>
      <c r="BDI73" s="187"/>
      <c r="BDJ73" s="187"/>
      <c r="BDK73" s="187"/>
      <c r="BDL73" s="187"/>
      <c r="BDM73" s="187"/>
      <c r="BDN73" s="187"/>
      <c r="BDO73" s="187"/>
      <c r="BDP73" s="187"/>
      <c r="BDQ73" s="187"/>
      <c r="BDR73" s="187"/>
      <c r="BDS73" s="187"/>
      <c r="BDT73" s="187"/>
      <c r="BDU73" s="187"/>
      <c r="BDV73" s="187"/>
      <c r="BDW73" s="187"/>
      <c r="BDX73" s="187"/>
      <c r="BDY73" s="187"/>
      <c r="BDZ73" s="187"/>
      <c r="BEA73" s="187"/>
      <c r="BEB73" s="187"/>
      <c r="BEC73" s="187"/>
      <c r="BED73" s="187"/>
      <c r="BEE73" s="187"/>
      <c r="BEF73" s="187"/>
      <c r="BEG73" s="187"/>
      <c r="BEH73" s="187"/>
      <c r="BEI73" s="187"/>
      <c r="BEJ73" s="187"/>
      <c r="BEK73" s="187"/>
      <c r="BEL73" s="187"/>
      <c r="BEM73" s="187"/>
      <c r="BEN73" s="187"/>
      <c r="BEO73" s="187"/>
      <c r="BEP73" s="187"/>
      <c r="BEQ73" s="187"/>
      <c r="BER73" s="187"/>
      <c r="BES73" s="187"/>
      <c r="BET73" s="187"/>
      <c r="BEU73" s="187"/>
      <c r="BEV73" s="187"/>
      <c r="BEW73" s="187"/>
      <c r="BEX73" s="187"/>
      <c r="BEY73" s="187"/>
      <c r="BEZ73" s="187"/>
      <c r="BFA73" s="187"/>
      <c r="BFB73" s="187"/>
      <c r="BFC73" s="187"/>
      <c r="BFD73" s="187"/>
      <c r="BFE73" s="187"/>
      <c r="BFF73" s="187"/>
      <c r="BFG73" s="187"/>
      <c r="BFH73" s="187"/>
      <c r="BFI73" s="187"/>
      <c r="BFJ73" s="187"/>
      <c r="BFK73" s="187"/>
      <c r="BFL73" s="187"/>
      <c r="BFM73" s="187"/>
      <c r="BFN73" s="187"/>
      <c r="BFO73" s="187"/>
      <c r="BFP73" s="187"/>
      <c r="BFQ73" s="187"/>
      <c r="BFR73" s="187"/>
      <c r="BFS73" s="187"/>
      <c r="BFT73" s="187"/>
      <c r="BFU73" s="187"/>
      <c r="BFV73" s="187"/>
      <c r="BFW73" s="187"/>
      <c r="BFX73" s="187"/>
      <c r="BFY73" s="187"/>
      <c r="BFZ73" s="187"/>
      <c r="BGA73" s="187"/>
      <c r="BGB73" s="187"/>
      <c r="BGC73" s="187"/>
      <c r="BGD73" s="187"/>
      <c r="BGE73" s="187"/>
      <c r="BGF73" s="187"/>
      <c r="BGG73" s="187"/>
      <c r="BGH73" s="187"/>
      <c r="BGI73" s="187"/>
      <c r="BGJ73" s="187"/>
      <c r="BGK73" s="187"/>
      <c r="BGL73" s="187"/>
      <c r="BGM73" s="187"/>
      <c r="BGN73" s="187"/>
      <c r="BGO73" s="187"/>
      <c r="BGP73" s="187"/>
      <c r="BGQ73" s="187"/>
      <c r="BGR73" s="187"/>
      <c r="BGS73" s="187"/>
      <c r="BGT73" s="187"/>
      <c r="BGU73" s="187"/>
      <c r="BGV73" s="187"/>
      <c r="BGW73" s="187"/>
      <c r="BGX73" s="187"/>
      <c r="BGY73" s="187"/>
      <c r="BGZ73" s="187"/>
      <c r="BHA73" s="187"/>
      <c r="BHB73" s="187"/>
      <c r="BHC73" s="187"/>
      <c r="BHD73" s="187"/>
      <c r="BHE73" s="187"/>
      <c r="BHF73" s="187"/>
      <c r="BHG73" s="187"/>
      <c r="BHH73" s="187"/>
      <c r="BHI73" s="187"/>
      <c r="BHJ73" s="187"/>
      <c r="BHK73" s="187"/>
      <c r="BHL73" s="187"/>
      <c r="BHM73" s="187"/>
      <c r="BHN73" s="187"/>
      <c r="BHO73" s="187"/>
      <c r="BHP73" s="187"/>
      <c r="BHQ73" s="187"/>
      <c r="BHR73" s="187"/>
      <c r="BHS73" s="187"/>
      <c r="BHT73" s="187"/>
      <c r="BHU73" s="187"/>
      <c r="BHV73" s="187"/>
      <c r="BHW73" s="187"/>
      <c r="BHX73" s="187"/>
      <c r="BHY73" s="187"/>
      <c r="BHZ73" s="187"/>
      <c r="BIA73" s="187"/>
      <c r="BIB73" s="187"/>
      <c r="BIC73" s="187"/>
      <c r="BID73" s="187"/>
      <c r="BIE73" s="187"/>
      <c r="BIF73" s="187"/>
      <c r="BIG73" s="187"/>
      <c r="BIH73" s="187"/>
      <c r="BII73" s="187"/>
      <c r="BIJ73" s="187"/>
      <c r="BIK73" s="187"/>
      <c r="BIL73" s="187"/>
      <c r="BIM73" s="187"/>
      <c r="BIN73" s="187"/>
      <c r="BIO73" s="187"/>
      <c r="BIP73" s="187"/>
      <c r="BIQ73" s="187"/>
      <c r="BIR73" s="187"/>
      <c r="BIS73" s="187"/>
      <c r="BIT73" s="187"/>
      <c r="BIU73" s="187"/>
      <c r="BIV73" s="187"/>
      <c r="BIW73" s="187"/>
      <c r="BIX73" s="187"/>
      <c r="BIY73" s="187"/>
      <c r="BIZ73" s="187"/>
      <c r="BJA73" s="187"/>
      <c r="BJB73" s="187"/>
      <c r="BJC73" s="187"/>
      <c r="BJD73" s="187"/>
      <c r="BJE73" s="187"/>
      <c r="BJF73" s="187"/>
      <c r="BJG73" s="187"/>
      <c r="BJH73" s="187"/>
      <c r="BJI73" s="187"/>
      <c r="BJJ73" s="187"/>
      <c r="BJK73" s="187"/>
      <c r="BJL73" s="187"/>
      <c r="BJM73" s="187"/>
      <c r="BJN73" s="187"/>
      <c r="BJO73" s="187"/>
      <c r="BJP73" s="187"/>
      <c r="BJQ73" s="187"/>
      <c r="BJR73" s="187"/>
      <c r="BJS73" s="187"/>
      <c r="BJT73" s="187"/>
      <c r="BJU73" s="187"/>
      <c r="BJV73" s="187"/>
      <c r="BJW73" s="187"/>
      <c r="BJX73" s="187"/>
      <c r="BJY73" s="187"/>
      <c r="BJZ73" s="187"/>
      <c r="BKA73" s="187"/>
      <c r="BKB73" s="187"/>
      <c r="BKC73" s="187"/>
      <c r="BKD73" s="187"/>
      <c r="BKE73" s="187"/>
      <c r="BKF73" s="187"/>
      <c r="BKG73" s="187"/>
      <c r="BKH73" s="187"/>
      <c r="BKI73" s="187"/>
      <c r="BKJ73" s="187"/>
      <c r="BKK73" s="187"/>
      <c r="BKL73" s="187"/>
      <c r="BKM73" s="187"/>
      <c r="BKN73" s="187"/>
      <c r="BKO73" s="187"/>
      <c r="BKP73" s="187"/>
      <c r="BKQ73" s="187"/>
      <c r="BKR73" s="187"/>
      <c r="BKS73" s="187"/>
      <c r="BKT73" s="187"/>
      <c r="BKU73" s="187"/>
      <c r="BKV73" s="187"/>
      <c r="BKW73" s="187"/>
      <c r="BKX73" s="187"/>
      <c r="BKY73" s="187"/>
      <c r="BKZ73" s="187"/>
      <c r="BLA73" s="187"/>
      <c r="BLB73" s="187"/>
      <c r="BLC73" s="187"/>
      <c r="BLD73" s="187"/>
      <c r="BLE73" s="187"/>
      <c r="BLF73" s="187"/>
      <c r="BLG73" s="187"/>
      <c r="BLH73" s="187"/>
      <c r="BLI73" s="187"/>
      <c r="BLJ73" s="187"/>
      <c r="BLK73" s="187"/>
      <c r="BLL73" s="187"/>
      <c r="BLM73" s="187"/>
      <c r="BLN73" s="187"/>
      <c r="BLO73" s="187"/>
      <c r="BLP73" s="187"/>
      <c r="BLQ73" s="187"/>
      <c r="BLR73" s="187"/>
      <c r="BLS73" s="187"/>
      <c r="BLT73" s="187"/>
      <c r="BLU73" s="187"/>
      <c r="BLV73" s="187"/>
      <c r="BLW73" s="187"/>
      <c r="BLX73" s="187"/>
      <c r="BLY73" s="187"/>
      <c r="BLZ73" s="187"/>
      <c r="BMA73" s="187"/>
      <c r="BMB73" s="187"/>
      <c r="BMC73" s="187"/>
      <c r="BMD73" s="187"/>
      <c r="BME73" s="187"/>
      <c r="BMF73" s="187"/>
      <c r="BMG73" s="187"/>
      <c r="BMH73" s="187"/>
      <c r="BMI73" s="187"/>
      <c r="BMJ73" s="187"/>
      <c r="BMK73" s="187"/>
      <c r="BML73" s="187"/>
      <c r="BMM73" s="187"/>
      <c r="BMN73" s="187"/>
      <c r="BMO73" s="187"/>
      <c r="BMP73" s="187"/>
      <c r="BMQ73" s="187"/>
      <c r="BMR73" s="187"/>
      <c r="BMS73" s="187"/>
      <c r="BMT73" s="187"/>
      <c r="BMU73" s="187"/>
      <c r="BMV73" s="187"/>
      <c r="BMW73" s="187"/>
      <c r="BMX73" s="187"/>
      <c r="BMY73" s="187"/>
      <c r="BMZ73" s="187"/>
      <c r="BNA73" s="187"/>
      <c r="BNB73" s="187"/>
      <c r="BNC73" s="187"/>
      <c r="BND73" s="187"/>
      <c r="BNE73" s="187"/>
      <c r="BNF73" s="187"/>
      <c r="BNG73" s="187"/>
      <c r="BNH73" s="187"/>
      <c r="BNI73" s="187"/>
      <c r="BNJ73" s="187"/>
      <c r="BNK73" s="187"/>
      <c r="BNL73" s="187"/>
      <c r="BNM73" s="187"/>
      <c r="BNN73" s="187"/>
      <c r="BNO73" s="187"/>
      <c r="BNP73" s="187"/>
      <c r="BNQ73" s="187"/>
      <c r="BNR73" s="187"/>
      <c r="BNS73" s="187"/>
      <c r="BNT73" s="187"/>
      <c r="BNU73" s="187"/>
      <c r="BNV73" s="187"/>
      <c r="BNW73" s="187"/>
      <c r="BNX73" s="187"/>
      <c r="BNY73" s="187"/>
      <c r="BNZ73" s="187"/>
      <c r="BOA73" s="187"/>
      <c r="BOB73" s="187"/>
      <c r="BOC73" s="187"/>
      <c r="BOD73" s="187"/>
      <c r="BOE73" s="187"/>
      <c r="BOF73" s="187"/>
      <c r="BOG73" s="187"/>
      <c r="BOH73" s="187"/>
      <c r="BOI73" s="187"/>
      <c r="BOJ73" s="187"/>
      <c r="BOK73" s="187"/>
      <c r="BOL73" s="187"/>
      <c r="BOM73" s="187"/>
      <c r="BON73" s="187"/>
      <c r="BOO73" s="187"/>
      <c r="BOP73" s="187"/>
      <c r="BOQ73" s="187"/>
      <c r="BOR73" s="187"/>
      <c r="BOS73" s="187"/>
      <c r="BOT73" s="187"/>
      <c r="BOU73" s="187"/>
      <c r="BOV73" s="187"/>
      <c r="BOW73" s="187"/>
      <c r="BOX73" s="187"/>
      <c r="BOY73" s="187"/>
      <c r="BOZ73" s="187"/>
      <c r="BPA73" s="187"/>
      <c r="BPB73" s="187"/>
      <c r="BPC73" s="187"/>
      <c r="BPD73" s="187"/>
      <c r="BPE73" s="187"/>
      <c r="BPF73" s="187"/>
      <c r="BPG73" s="187"/>
      <c r="BPH73" s="187"/>
      <c r="BPI73" s="187"/>
      <c r="BPJ73" s="187"/>
      <c r="BPK73" s="187"/>
      <c r="BPL73" s="187"/>
      <c r="BPM73" s="187"/>
      <c r="BPN73" s="187"/>
      <c r="BPO73" s="187"/>
      <c r="BPP73" s="187"/>
      <c r="BPQ73" s="187"/>
      <c r="BPR73" s="187"/>
      <c r="BPS73" s="187"/>
      <c r="BPT73" s="187"/>
      <c r="BPU73" s="187"/>
      <c r="BPV73" s="187"/>
      <c r="BPW73" s="187"/>
      <c r="BPX73" s="187"/>
      <c r="BPY73" s="187"/>
      <c r="BPZ73" s="187"/>
      <c r="BQA73" s="187"/>
      <c r="BQB73" s="187"/>
      <c r="BQC73" s="187"/>
      <c r="BQD73" s="187"/>
      <c r="BQE73" s="187"/>
      <c r="BQF73" s="187"/>
      <c r="BQG73" s="187"/>
      <c r="BQH73" s="187"/>
      <c r="BQI73" s="187"/>
      <c r="BQJ73" s="187"/>
      <c r="BQK73" s="187"/>
      <c r="BQL73" s="187"/>
      <c r="BQM73" s="187"/>
      <c r="BQN73" s="187"/>
      <c r="BQO73" s="187"/>
      <c r="BQP73" s="187"/>
      <c r="BQQ73" s="187"/>
      <c r="BQR73" s="187"/>
      <c r="BQS73" s="187"/>
      <c r="BQT73" s="187"/>
      <c r="BQU73" s="187"/>
      <c r="BQV73" s="187"/>
      <c r="BQW73" s="187"/>
      <c r="BQX73" s="187"/>
      <c r="BQY73" s="187"/>
      <c r="BQZ73" s="187"/>
      <c r="BRA73" s="187"/>
      <c r="BRB73" s="187"/>
      <c r="BRC73" s="187"/>
      <c r="BRD73" s="187"/>
      <c r="BRE73" s="187"/>
      <c r="BRF73" s="187"/>
      <c r="BRG73" s="187"/>
      <c r="BRH73" s="187"/>
      <c r="BRI73" s="187"/>
      <c r="BRJ73" s="187"/>
      <c r="BRK73" s="187"/>
      <c r="BRL73" s="187"/>
      <c r="BRM73" s="187"/>
      <c r="BRN73" s="187"/>
      <c r="BRO73" s="187"/>
      <c r="BRP73" s="187"/>
      <c r="BRQ73" s="187"/>
      <c r="BRR73" s="187"/>
      <c r="BRS73" s="187"/>
      <c r="BRT73" s="187"/>
      <c r="BRU73" s="187"/>
      <c r="BRV73" s="187"/>
      <c r="BRW73" s="187"/>
      <c r="BRX73" s="187"/>
      <c r="BRY73" s="187"/>
      <c r="BRZ73" s="187"/>
      <c r="BSA73" s="187"/>
      <c r="BSB73" s="187"/>
      <c r="BSC73" s="187"/>
      <c r="BSD73" s="187"/>
      <c r="BSE73" s="187"/>
      <c r="BSF73" s="187"/>
      <c r="BSG73" s="187"/>
      <c r="BSH73" s="187"/>
      <c r="BSI73" s="187"/>
      <c r="BSJ73" s="187"/>
      <c r="BSK73" s="187"/>
      <c r="BSL73" s="187"/>
      <c r="BSM73" s="187"/>
      <c r="BSN73" s="187"/>
      <c r="BSO73" s="187"/>
      <c r="BSP73" s="187"/>
      <c r="BSQ73" s="187"/>
      <c r="BSR73" s="187"/>
      <c r="BSS73" s="187"/>
      <c r="BST73" s="187"/>
      <c r="BSU73" s="187"/>
      <c r="BSV73" s="187"/>
      <c r="BSW73" s="187"/>
      <c r="BSX73" s="187"/>
      <c r="BSY73" s="187"/>
      <c r="BSZ73" s="187"/>
      <c r="BTA73" s="187"/>
      <c r="BTB73" s="187"/>
      <c r="BTC73" s="187"/>
      <c r="BTD73" s="187"/>
      <c r="BTE73" s="187"/>
      <c r="BTF73" s="187"/>
      <c r="BTG73" s="187"/>
      <c r="BTH73" s="187"/>
      <c r="BTI73" s="187"/>
      <c r="BTJ73" s="187"/>
      <c r="BTK73" s="187"/>
      <c r="BTL73" s="187"/>
      <c r="BTM73" s="187"/>
      <c r="BTN73" s="187"/>
      <c r="BTO73" s="187"/>
      <c r="BTP73" s="187"/>
      <c r="BTQ73" s="187"/>
      <c r="BTR73" s="187"/>
      <c r="BTS73" s="187"/>
      <c r="BTT73" s="187"/>
      <c r="BTU73" s="187"/>
      <c r="BTV73" s="187"/>
      <c r="BTW73" s="187"/>
      <c r="BTX73" s="187"/>
      <c r="BTY73" s="187"/>
      <c r="BTZ73" s="187"/>
      <c r="BUA73" s="187"/>
      <c r="BUB73" s="187"/>
      <c r="BUC73" s="187"/>
      <c r="BUD73" s="187"/>
      <c r="BUE73" s="187"/>
      <c r="BUF73" s="187"/>
      <c r="BUG73" s="187"/>
      <c r="BUH73" s="187"/>
      <c r="BUI73" s="187"/>
      <c r="BUJ73" s="187"/>
      <c r="BUK73" s="187"/>
      <c r="BUL73" s="187"/>
      <c r="BUM73" s="187"/>
      <c r="BUN73" s="187"/>
      <c r="BUO73" s="187"/>
      <c r="BUP73" s="187"/>
      <c r="BUQ73" s="187"/>
      <c r="BUR73" s="187"/>
      <c r="BUS73" s="187"/>
      <c r="BUT73" s="187"/>
      <c r="BUU73" s="187"/>
      <c r="BUV73" s="187"/>
      <c r="BUW73" s="187"/>
      <c r="BUX73" s="187"/>
      <c r="BUY73" s="187"/>
      <c r="BUZ73" s="187"/>
      <c r="BVA73" s="187"/>
      <c r="BVB73" s="187"/>
      <c r="BVC73" s="187"/>
      <c r="BVD73" s="187"/>
      <c r="BVE73" s="187"/>
      <c r="BVF73" s="187"/>
      <c r="BVG73" s="187"/>
      <c r="BVH73" s="187"/>
      <c r="BVI73" s="187"/>
      <c r="BVJ73" s="187"/>
      <c r="BVK73" s="187"/>
      <c r="BVL73" s="187"/>
      <c r="BVM73" s="187"/>
      <c r="BVN73" s="187"/>
      <c r="BVO73" s="187"/>
      <c r="BVP73" s="187"/>
      <c r="BVQ73" s="187"/>
      <c r="BVR73" s="187"/>
      <c r="BVS73" s="187"/>
      <c r="BVT73" s="187"/>
      <c r="BVU73" s="187"/>
      <c r="BVV73" s="187"/>
      <c r="BVW73" s="187"/>
      <c r="BVX73" s="187"/>
      <c r="BVY73" s="187"/>
      <c r="BVZ73" s="187"/>
      <c r="BWA73" s="187"/>
      <c r="BWB73" s="187"/>
      <c r="BWC73" s="187"/>
      <c r="BWD73" s="187"/>
      <c r="BWE73" s="187"/>
      <c r="BWF73" s="187"/>
      <c r="BWG73" s="187"/>
      <c r="BWH73" s="187"/>
      <c r="BWI73" s="187"/>
      <c r="BWJ73" s="187"/>
      <c r="BWK73" s="187"/>
      <c r="BWL73" s="187"/>
      <c r="BWM73" s="187"/>
      <c r="BWN73" s="187"/>
      <c r="BWO73" s="187"/>
      <c r="BWP73" s="187"/>
      <c r="BWQ73" s="187"/>
      <c r="BWR73" s="187"/>
      <c r="BWS73" s="187"/>
      <c r="BWT73" s="187"/>
      <c r="BWU73" s="187"/>
      <c r="BWV73" s="187"/>
      <c r="BWW73" s="187"/>
      <c r="BWX73" s="187"/>
      <c r="BWY73" s="187"/>
      <c r="BWZ73" s="187"/>
      <c r="BXA73" s="187"/>
      <c r="BXB73" s="187"/>
      <c r="BXC73" s="187"/>
      <c r="BXD73" s="187"/>
      <c r="BXE73" s="187"/>
      <c r="BXF73" s="187"/>
      <c r="BXG73" s="187"/>
      <c r="BXH73" s="187"/>
      <c r="BXI73" s="187"/>
      <c r="BXJ73" s="187"/>
      <c r="BXK73" s="187"/>
      <c r="BXL73" s="187"/>
      <c r="BXM73" s="187"/>
      <c r="BXN73" s="187"/>
      <c r="BXO73" s="187"/>
      <c r="BXP73" s="187"/>
      <c r="BXQ73" s="187"/>
      <c r="BXR73" s="187"/>
      <c r="BXS73" s="187"/>
      <c r="BXT73" s="187"/>
      <c r="BXU73" s="187"/>
      <c r="BXV73" s="187"/>
      <c r="BXW73" s="187"/>
      <c r="BXX73" s="187"/>
      <c r="BXY73" s="187"/>
      <c r="BXZ73" s="187"/>
      <c r="BYA73" s="187"/>
      <c r="BYB73" s="187"/>
      <c r="BYC73" s="187"/>
      <c r="BYD73" s="187"/>
      <c r="BYE73" s="187"/>
      <c r="BYF73" s="187"/>
      <c r="BYG73" s="187"/>
      <c r="BYH73" s="187"/>
      <c r="BYI73" s="187"/>
      <c r="BYJ73" s="187"/>
      <c r="BYK73" s="187"/>
      <c r="BYL73" s="187"/>
      <c r="BYM73" s="187"/>
      <c r="BYN73" s="187"/>
      <c r="BYO73" s="187"/>
      <c r="BYP73" s="187"/>
      <c r="BYQ73" s="187"/>
      <c r="BYR73" s="187"/>
      <c r="BYS73" s="187"/>
      <c r="BYT73" s="187"/>
      <c r="BYU73" s="187"/>
      <c r="BYV73" s="187"/>
      <c r="BYW73" s="187"/>
      <c r="BYX73" s="187"/>
      <c r="BYY73" s="187"/>
      <c r="BYZ73" s="187"/>
      <c r="BZA73" s="187"/>
      <c r="BZB73" s="187"/>
      <c r="BZC73" s="187"/>
      <c r="BZD73" s="187"/>
      <c r="BZE73" s="187"/>
      <c r="BZF73" s="187"/>
      <c r="BZG73" s="187"/>
      <c r="BZH73" s="187"/>
      <c r="BZI73" s="187"/>
      <c r="BZJ73" s="187"/>
      <c r="BZK73" s="187"/>
      <c r="BZL73" s="187"/>
      <c r="BZM73" s="187"/>
      <c r="BZN73" s="187"/>
      <c r="BZO73" s="187"/>
      <c r="BZP73" s="187"/>
      <c r="BZQ73" s="187"/>
      <c r="BZR73" s="187"/>
      <c r="BZS73" s="187"/>
      <c r="BZT73" s="187"/>
      <c r="BZU73" s="187"/>
      <c r="BZV73" s="187"/>
      <c r="BZW73" s="187"/>
      <c r="BZX73" s="187"/>
      <c r="BZY73" s="187"/>
      <c r="BZZ73" s="187"/>
      <c r="CAA73" s="187"/>
      <c r="CAB73" s="187"/>
      <c r="CAC73" s="187"/>
      <c r="CAD73" s="187"/>
      <c r="CAE73" s="187"/>
      <c r="CAF73" s="187"/>
      <c r="CAG73" s="187"/>
      <c r="CAH73" s="187"/>
      <c r="CAI73" s="187"/>
      <c r="CAJ73" s="187"/>
      <c r="CAK73" s="187"/>
      <c r="CAL73" s="187"/>
      <c r="CAM73" s="187"/>
      <c r="CAN73" s="187"/>
      <c r="CAO73" s="187"/>
      <c r="CAP73" s="187"/>
      <c r="CAQ73" s="187"/>
      <c r="CAR73" s="187"/>
      <c r="CAS73" s="187"/>
      <c r="CAT73" s="187"/>
      <c r="CAU73" s="187"/>
      <c r="CAV73" s="187"/>
      <c r="CAW73" s="187"/>
      <c r="CAX73" s="187"/>
      <c r="CAY73" s="187"/>
      <c r="CAZ73" s="187"/>
      <c r="CBA73" s="187"/>
      <c r="CBB73" s="187"/>
      <c r="CBC73" s="187"/>
      <c r="CBD73" s="187"/>
      <c r="CBE73" s="187"/>
      <c r="CBF73" s="187"/>
      <c r="CBG73" s="187"/>
      <c r="CBH73" s="187"/>
      <c r="CBI73" s="187"/>
      <c r="CBJ73" s="187"/>
      <c r="CBK73" s="187"/>
      <c r="CBL73" s="187"/>
      <c r="CBM73" s="187"/>
      <c r="CBN73" s="187"/>
      <c r="CBO73" s="187"/>
      <c r="CBP73" s="187"/>
      <c r="CBQ73" s="187"/>
      <c r="CBR73" s="187"/>
      <c r="CBS73" s="187"/>
      <c r="CBT73" s="187"/>
      <c r="CBU73" s="187"/>
      <c r="CBV73" s="187"/>
      <c r="CBW73" s="187"/>
      <c r="CBX73" s="187"/>
      <c r="CBY73" s="187"/>
      <c r="CBZ73" s="187"/>
      <c r="CCA73" s="187"/>
      <c r="CCB73" s="187"/>
      <c r="CCC73" s="187"/>
      <c r="CCD73" s="187"/>
      <c r="CCE73" s="187"/>
      <c r="CCF73" s="187"/>
      <c r="CCG73" s="187"/>
      <c r="CCH73" s="187"/>
      <c r="CCI73" s="187"/>
      <c r="CCJ73" s="187"/>
      <c r="CCK73" s="187"/>
      <c r="CCL73" s="187"/>
      <c r="CCM73" s="187"/>
      <c r="CCN73" s="187"/>
      <c r="CCO73" s="187"/>
      <c r="CCP73" s="187"/>
      <c r="CCQ73" s="187"/>
      <c r="CCR73" s="187"/>
      <c r="CCS73" s="187"/>
      <c r="CCT73" s="187"/>
      <c r="CCU73" s="187"/>
      <c r="CCV73" s="187"/>
      <c r="CCW73" s="187"/>
      <c r="CCX73" s="187"/>
      <c r="CCY73" s="187"/>
      <c r="CCZ73" s="187"/>
      <c r="CDA73" s="187"/>
      <c r="CDB73" s="187"/>
      <c r="CDC73" s="187"/>
      <c r="CDD73" s="187"/>
      <c r="CDE73" s="187"/>
      <c r="CDF73" s="187"/>
      <c r="CDG73" s="187"/>
      <c r="CDH73" s="187"/>
      <c r="CDI73" s="187"/>
      <c r="CDJ73" s="187"/>
      <c r="CDK73" s="187"/>
      <c r="CDL73" s="187"/>
      <c r="CDM73" s="187"/>
      <c r="CDN73" s="187"/>
      <c r="CDO73" s="187"/>
      <c r="CDP73" s="187"/>
      <c r="CDQ73" s="187"/>
      <c r="CDR73" s="187"/>
      <c r="CDS73" s="187"/>
      <c r="CDT73" s="187"/>
      <c r="CDU73" s="187"/>
      <c r="CDV73" s="187"/>
      <c r="CDW73" s="187"/>
      <c r="CDX73" s="187"/>
      <c r="CDY73" s="187"/>
      <c r="CDZ73" s="187"/>
      <c r="CEA73" s="187"/>
      <c r="CEB73" s="187"/>
      <c r="CEC73" s="187"/>
      <c r="CED73" s="187"/>
      <c r="CEE73" s="187"/>
      <c r="CEF73" s="187"/>
      <c r="CEG73" s="187"/>
      <c r="CEH73" s="187"/>
      <c r="CEI73" s="187"/>
      <c r="CEJ73" s="187"/>
      <c r="CEK73" s="187"/>
      <c r="CEL73" s="187"/>
      <c r="CEM73" s="187"/>
      <c r="CEN73" s="187"/>
      <c r="CEO73" s="187"/>
      <c r="CEP73" s="187"/>
      <c r="CEQ73" s="187"/>
      <c r="CER73" s="187"/>
      <c r="CES73" s="187"/>
      <c r="CET73" s="187"/>
      <c r="CEU73" s="187"/>
      <c r="CEV73" s="187"/>
      <c r="CEW73" s="187"/>
      <c r="CEX73" s="187"/>
      <c r="CEY73" s="187"/>
      <c r="CEZ73" s="187"/>
      <c r="CFA73" s="187"/>
      <c r="CFB73" s="187"/>
      <c r="CFC73" s="187"/>
      <c r="CFD73" s="187"/>
      <c r="CFE73" s="187"/>
      <c r="CFF73" s="187"/>
      <c r="CFG73" s="187"/>
      <c r="CFH73" s="187"/>
      <c r="CFI73" s="187"/>
      <c r="CFJ73" s="187"/>
      <c r="CFK73" s="187"/>
      <c r="CFL73" s="187"/>
      <c r="CFM73" s="187"/>
      <c r="CFN73" s="187"/>
      <c r="CFO73" s="187"/>
      <c r="CFP73" s="187"/>
      <c r="CFQ73" s="187"/>
      <c r="CFR73" s="187"/>
      <c r="CFS73" s="187"/>
      <c r="CFT73" s="187"/>
      <c r="CFU73" s="187"/>
      <c r="CFV73" s="187"/>
      <c r="CFW73" s="187"/>
      <c r="CFX73" s="187"/>
      <c r="CFY73" s="187"/>
      <c r="CFZ73" s="187"/>
      <c r="CGA73" s="187"/>
      <c r="CGB73" s="187"/>
      <c r="CGC73" s="187"/>
      <c r="CGD73" s="187"/>
      <c r="CGE73" s="187"/>
      <c r="CGF73" s="187"/>
      <c r="CGG73" s="187"/>
      <c r="CGH73" s="187"/>
      <c r="CGI73" s="187"/>
      <c r="CGJ73" s="187"/>
      <c r="CGK73" s="187"/>
      <c r="CGL73" s="187"/>
      <c r="CGM73" s="187"/>
      <c r="CGN73" s="187"/>
      <c r="CGO73" s="187"/>
      <c r="CGP73" s="187"/>
      <c r="CGQ73" s="187"/>
      <c r="CGR73" s="187"/>
      <c r="CGS73" s="187"/>
      <c r="CGT73" s="187"/>
      <c r="CGU73" s="187"/>
      <c r="CGV73" s="187"/>
      <c r="CGW73" s="187"/>
      <c r="CGX73" s="187"/>
      <c r="CGY73" s="187"/>
      <c r="CGZ73" s="187"/>
      <c r="CHA73" s="187"/>
      <c r="CHB73" s="187"/>
      <c r="CHC73" s="187"/>
      <c r="CHD73" s="187"/>
      <c r="CHE73" s="187"/>
      <c r="CHF73" s="187"/>
      <c r="CHG73" s="187"/>
      <c r="CHH73" s="187"/>
      <c r="CHI73" s="187"/>
      <c r="CHJ73" s="187"/>
      <c r="CHK73" s="187"/>
      <c r="CHL73" s="187"/>
      <c r="CHM73" s="187"/>
      <c r="CHN73" s="187"/>
      <c r="CHO73" s="187"/>
      <c r="CHP73" s="187"/>
      <c r="CHQ73" s="187"/>
      <c r="CHR73" s="187"/>
      <c r="CHS73" s="187"/>
      <c r="CHT73" s="187"/>
      <c r="CHU73" s="187"/>
      <c r="CHV73" s="187"/>
      <c r="CHW73" s="187"/>
      <c r="CHX73" s="187"/>
      <c r="CHY73" s="187"/>
      <c r="CHZ73" s="187"/>
      <c r="CIA73" s="187"/>
      <c r="CIB73" s="187"/>
      <c r="CIC73" s="187"/>
      <c r="CID73" s="187"/>
      <c r="CIE73" s="187"/>
      <c r="CIF73" s="187"/>
      <c r="CIG73" s="187"/>
      <c r="CIH73" s="187"/>
      <c r="CII73" s="187"/>
      <c r="CIJ73" s="187"/>
      <c r="CIK73" s="187"/>
      <c r="CIL73" s="187"/>
      <c r="CIM73" s="187"/>
      <c r="CIN73" s="187"/>
      <c r="CIO73" s="187"/>
      <c r="CIP73" s="187"/>
      <c r="CIQ73" s="187"/>
      <c r="CIR73" s="187"/>
      <c r="CIS73" s="187"/>
      <c r="CIT73" s="187"/>
      <c r="CIU73" s="187"/>
      <c r="CIV73" s="187"/>
      <c r="CIW73" s="187"/>
      <c r="CIX73" s="187"/>
      <c r="CIY73" s="187"/>
      <c r="CIZ73" s="187"/>
      <c r="CJA73" s="187"/>
      <c r="CJB73" s="187"/>
      <c r="CJC73" s="187"/>
      <c r="CJD73" s="187"/>
      <c r="CJE73" s="187"/>
      <c r="CJF73" s="187"/>
      <c r="CJG73" s="187"/>
      <c r="CJH73" s="187"/>
      <c r="CJI73" s="187"/>
      <c r="CJJ73" s="187"/>
      <c r="CJK73" s="187"/>
      <c r="CJL73" s="187"/>
      <c r="CJM73" s="187"/>
      <c r="CJN73" s="187"/>
      <c r="CJO73" s="187"/>
      <c r="CJP73" s="187"/>
      <c r="CJQ73" s="187"/>
      <c r="CJR73" s="187"/>
      <c r="CJS73" s="187"/>
      <c r="CJT73" s="187"/>
      <c r="CJU73" s="187"/>
      <c r="CJV73" s="187"/>
      <c r="CJW73" s="187"/>
      <c r="CJX73" s="187"/>
      <c r="CJY73" s="187"/>
      <c r="CJZ73" s="187"/>
      <c r="CKA73" s="187"/>
      <c r="CKB73" s="187"/>
      <c r="CKC73" s="187"/>
      <c r="CKD73" s="187"/>
      <c r="CKE73" s="187"/>
      <c r="CKF73" s="187"/>
      <c r="CKG73" s="187"/>
      <c r="CKH73" s="187"/>
      <c r="CKI73" s="187"/>
      <c r="CKJ73" s="187"/>
      <c r="CKK73" s="187"/>
      <c r="CKL73" s="187"/>
      <c r="CKM73" s="187"/>
      <c r="CKN73" s="187"/>
      <c r="CKO73" s="187"/>
      <c r="CKP73" s="187"/>
      <c r="CKQ73" s="187"/>
      <c r="CKR73" s="187"/>
      <c r="CKS73" s="187"/>
      <c r="CKT73" s="187"/>
      <c r="CKU73" s="187"/>
      <c r="CKV73" s="187"/>
      <c r="CKW73" s="187"/>
      <c r="CKX73" s="187"/>
      <c r="CKY73" s="187"/>
      <c r="CKZ73" s="187"/>
      <c r="CLA73" s="187"/>
      <c r="CLB73" s="187"/>
      <c r="CLC73" s="187"/>
      <c r="CLD73" s="187"/>
      <c r="CLE73" s="187"/>
      <c r="CLF73" s="187"/>
      <c r="CLG73" s="187"/>
      <c r="CLH73" s="187"/>
      <c r="CLI73" s="187"/>
      <c r="CLJ73" s="187"/>
      <c r="CLK73" s="187"/>
      <c r="CLL73" s="187"/>
      <c r="CLM73" s="187"/>
      <c r="CLN73" s="187"/>
      <c r="CLO73" s="187"/>
      <c r="CLP73" s="187"/>
      <c r="CLQ73" s="187"/>
      <c r="CLR73" s="187"/>
      <c r="CLS73" s="187"/>
      <c r="CLT73" s="187"/>
      <c r="CLU73" s="187"/>
      <c r="CLV73" s="187"/>
      <c r="CLW73" s="187"/>
      <c r="CLX73" s="187"/>
      <c r="CLY73" s="187"/>
      <c r="CLZ73" s="187"/>
      <c r="CMA73" s="187"/>
      <c r="CMB73" s="187"/>
      <c r="CMC73" s="187"/>
      <c r="CMD73" s="187"/>
      <c r="CME73" s="187"/>
      <c r="CMF73" s="187"/>
      <c r="CMG73" s="187"/>
      <c r="CMH73" s="187"/>
      <c r="CMI73" s="187"/>
      <c r="CMJ73" s="187"/>
      <c r="CMK73" s="187"/>
      <c r="CML73" s="187"/>
      <c r="CMM73" s="187"/>
      <c r="CMN73" s="187"/>
      <c r="CMO73" s="187"/>
      <c r="CMP73" s="187"/>
      <c r="CMQ73" s="187"/>
      <c r="CMR73" s="187"/>
      <c r="CMS73" s="187"/>
      <c r="CMT73" s="187"/>
      <c r="CMU73" s="187"/>
      <c r="CMV73" s="187"/>
      <c r="CMW73" s="187"/>
      <c r="CMX73" s="187"/>
      <c r="CMY73" s="187"/>
      <c r="CMZ73" s="187"/>
      <c r="CNA73" s="187"/>
      <c r="CNB73" s="187"/>
      <c r="CNC73" s="187"/>
      <c r="CND73" s="187"/>
      <c r="CNE73" s="187"/>
      <c r="CNF73" s="187"/>
      <c r="CNG73" s="187"/>
      <c r="CNH73" s="187"/>
      <c r="CNI73" s="187"/>
      <c r="CNJ73" s="187"/>
      <c r="CNK73" s="187"/>
      <c r="CNL73" s="187"/>
      <c r="CNM73" s="187"/>
      <c r="CNN73" s="187"/>
      <c r="CNO73" s="187"/>
      <c r="CNP73" s="187"/>
      <c r="CNQ73" s="187"/>
      <c r="CNR73" s="187"/>
      <c r="CNS73" s="187"/>
      <c r="CNT73" s="187"/>
      <c r="CNU73" s="187"/>
      <c r="CNV73" s="187"/>
      <c r="CNW73" s="187"/>
      <c r="CNX73" s="187"/>
      <c r="CNY73" s="187"/>
      <c r="CNZ73" s="187"/>
      <c r="COA73" s="187"/>
      <c r="COB73" s="187"/>
      <c r="COC73" s="187"/>
      <c r="COD73" s="187"/>
      <c r="COE73" s="187"/>
      <c r="COF73" s="187"/>
      <c r="COG73" s="187"/>
      <c r="COH73" s="187"/>
      <c r="COI73" s="187"/>
      <c r="COJ73" s="187"/>
      <c r="COK73" s="187"/>
      <c r="COL73" s="187"/>
      <c r="COM73" s="187"/>
      <c r="CON73" s="187"/>
      <c r="COO73" s="187"/>
      <c r="COP73" s="187"/>
      <c r="COQ73" s="187"/>
      <c r="COR73" s="187"/>
      <c r="COS73" s="187"/>
      <c r="COT73" s="187"/>
      <c r="COU73" s="187"/>
      <c r="COV73" s="187"/>
      <c r="COW73" s="187"/>
      <c r="COX73" s="187"/>
      <c r="COY73" s="187"/>
      <c r="COZ73" s="187"/>
      <c r="CPA73" s="187"/>
      <c r="CPB73" s="187"/>
      <c r="CPC73" s="187"/>
      <c r="CPD73" s="187"/>
      <c r="CPE73" s="187"/>
      <c r="CPF73" s="187"/>
      <c r="CPG73" s="187"/>
      <c r="CPH73" s="187"/>
      <c r="CPI73" s="187"/>
      <c r="CPJ73" s="187"/>
      <c r="CPK73" s="187"/>
      <c r="CPL73" s="187"/>
      <c r="CPM73" s="187"/>
      <c r="CPN73" s="187"/>
      <c r="CPO73" s="187"/>
      <c r="CPP73" s="187"/>
      <c r="CPQ73" s="187"/>
      <c r="CPR73" s="187"/>
      <c r="CPS73" s="187"/>
      <c r="CPT73" s="187"/>
      <c r="CPU73" s="187"/>
      <c r="CPV73" s="187"/>
      <c r="CPW73" s="187"/>
      <c r="CPX73" s="187"/>
      <c r="CPY73" s="187"/>
      <c r="CPZ73" s="187"/>
      <c r="CQA73" s="187"/>
      <c r="CQB73" s="187"/>
      <c r="CQC73" s="187"/>
      <c r="CQD73" s="187"/>
      <c r="CQE73" s="187"/>
      <c r="CQF73" s="187"/>
      <c r="CQG73" s="187"/>
      <c r="CQH73" s="187"/>
      <c r="CQI73" s="187"/>
      <c r="CQJ73" s="187"/>
      <c r="CQK73" s="187"/>
      <c r="CQL73" s="187"/>
      <c r="CQM73" s="187"/>
      <c r="CQN73" s="187"/>
      <c r="CQO73" s="187"/>
      <c r="CQP73" s="187"/>
      <c r="CQQ73" s="187"/>
      <c r="CQR73" s="187"/>
      <c r="CQS73" s="187"/>
      <c r="CQT73" s="187"/>
      <c r="CQU73" s="187"/>
      <c r="CQV73" s="187"/>
      <c r="CQW73" s="187"/>
      <c r="CQX73" s="187"/>
      <c r="CQY73" s="187"/>
      <c r="CQZ73" s="187"/>
      <c r="CRA73" s="187"/>
      <c r="CRB73" s="187"/>
      <c r="CRC73" s="187"/>
      <c r="CRD73" s="187"/>
      <c r="CRE73" s="187"/>
      <c r="CRF73" s="187"/>
      <c r="CRG73" s="187"/>
      <c r="CRH73" s="187"/>
      <c r="CRI73" s="187"/>
      <c r="CRJ73" s="187"/>
      <c r="CRK73" s="187"/>
      <c r="CRL73" s="187"/>
      <c r="CRM73" s="187"/>
      <c r="CRN73" s="187"/>
      <c r="CRO73" s="187"/>
      <c r="CRP73" s="187"/>
      <c r="CRQ73" s="187"/>
      <c r="CRR73" s="187"/>
      <c r="CRS73" s="187"/>
      <c r="CRT73" s="187"/>
      <c r="CRU73" s="187"/>
      <c r="CRV73" s="187"/>
      <c r="CRW73" s="187"/>
      <c r="CRX73" s="187"/>
      <c r="CRY73" s="187"/>
      <c r="CRZ73" s="187"/>
      <c r="CSA73" s="187"/>
      <c r="CSB73" s="187"/>
      <c r="CSC73" s="187"/>
      <c r="CSD73" s="187"/>
      <c r="CSE73" s="187"/>
      <c r="CSF73" s="187"/>
      <c r="CSG73" s="187"/>
      <c r="CSH73" s="187"/>
      <c r="CSI73" s="187"/>
      <c r="CSJ73" s="187"/>
      <c r="CSK73" s="187"/>
      <c r="CSL73" s="187"/>
      <c r="CSM73" s="187"/>
      <c r="CSN73" s="187"/>
      <c r="CSO73" s="187"/>
      <c r="CSP73" s="187"/>
      <c r="CSQ73" s="187"/>
      <c r="CSR73" s="187"/>
      <c r="CSS73" s="187"/>
      <c r="CST73" s="187"/>
      <c r="CSU73" s="187"/>
      <c r="CSV73" s="187"/>
      <c r="CSW73" s="187"/>
      <c r="CSX73" s="187"/>
      <c r="CSY73" s="187"/>
      <c r="CSZ73" s="187"/>
      <c r="CTA73" s="187"/>
      <c r="CTB73" s="187"/>
      <c r="CTC73" s="187"/>
      <c r="CTD73" s="187"/>
      <c r="CTE73" s="187"/>
      <c r="CTF73" s="187"/>
      <c r="CTG73" s="187"/>
      <c r="CTH73" s="187"/>
      <c r="CTI73" s="187"/>
      <c r="CTJ73" s="187"/>
      <c r="CTK73" s="187"/>
      <c r="CTL73" s="187"/>
      <c r="CTM73" s="187"/>
      <c r="CTN73" s="187"/>
      <c r="CTO73" s="187"/>
      <c r="CTP73" s="187"/>
      <c r="CTQ73" s="187"/>
      <c r="CTR73" s="187"/>
      <c r="CTS73" s="187"/>
      <c r="CTT73" s="187"/>
      <c r="CTU73" s="187"/>
      <c r="CTV73" s="187"/>
      <c r="CTW73" s="187"/>
      <c r="CTX73" s="187"/>
      <c r="CTY73" s="187"/>
      <c r="CTZ73" s="187"/>
      <c r="CUA73" s="187"/>
      <c r="CUB73" s="187"/>
      <c r="CUC73" s="187"/>
      <c r="CUD73" s="187"/>
      <c r="CUE73" s="187"/>
      <c r="CUF73" s="187"/>
      <c r="CUG73" s="187"/>
      <c r="CUH73" s="187"/>
      <c r="CUI73" s="187"/>
      <c r="CUJ73" s="187"/>
      <c r="CUK73" s="187"/>
      <c r="CUL73" s="187"/>
      <c r="CUM73" s="187"/>
      <c r="CUN73" s="187"/>
      <c r="CUO73" s="187"/>
      <c r="CUP73" s="187"/>
      <c r="CUQ73" s="187"/>
      <c r="CUR73" s="187"/>
      <c r="CUS73" s="187"/>
      <c r="CUT73" s="187"/>
      <c r="CUU73" s="187"/>
      <c r="CUV73" s="187"/>
      <c r="CUW73" s="187"/>
      <c r="CUX73" s="187"/>
      <c r="CUY73" s="187"/>
      <c r="CUZ73" s="187"/>
      <c r="CVA73" s="187"/>
      <c r="CVB73" s="187"/>
      <c r="CVC73" s="187"/>
      <c r="CVD73" s="187"/>
      <c r="CVE73" s="187"/>
      <c r="CVF73" s="187"/>
      <c r="CVG73" s="187"/>
      <c r="CVH73" s="187"/>
      <c r="CVI73" s="187"/>
      <c r="CVJ73" s="187"/>
      <c r="CVK73" s="187"/>
      <c r="CVL73" s="187"/>
      <c r="CVM73" s="187"/>
      <c r="CVN73" s="187"/>
      <c r="CVO73" s="187"/>
      <c r="CVP73" s="187"/>
      <c r="CVQ73" s="187"/>
      <c r="CVR73" s="187"/>
      <c r="CVS73" s="187"/>
      <c r="CVT73" s="187"/>
      <c r="CVU73" s="187"/>
      <c r="CVV73" s="187"/>
      <c r="CVW73" s="187"/>
      <c r="CVX73" s="187"/>
      <c r="CVY73" s="187"/>
      <c r="CVZ73" s="187"/>
      <c r="CWA73" s="187"/>
      <c r="CWB73" s="187"/>
      <c r="CWC73" s="187"/>
      <c r="CWD73" s="187"/>
      <c r="CWE73" s="187"/>
      <c r="CWF73" s="187"/>
      <c r="CWG73" s="187"/>
      <c r="CWH73" s="187"/>
      <c r="CWI73" s="187"/>
      <c r="CWJ73" s="187"/>
      <c r="CWK73" s="187"/>
      <c r="CWL73" s="187"/>
      <c r="CWM73" s="187"/>
      <c r="CWN73" s="187"/>
      <c r="CWO73" s="187"/>
      <c r="CWP73" s="187"/>
      <c r="CWQ73" s="187"/>
      <c r="CWR73" s="187"/>
      <c r="CWS73" s="187"/>
      <c r="CWT73" s="187"/>
      <c r="CWU73" s="187"/>
      <c r="CWV73" s="187"/>
      <c r="CWW73" s="187"/>
      <c r="CWX73" s="187"/>
      <c r="CWY73" s="187"/>
      <c r="CWZ73" s="187"/>
      <c r="CXA73" s="187"/>
      <c r="CXB73" s="187"/>
      <c r="CXC73" s="187"/>
      <c r="CXD73" s="187"/>
      <c r="CXE73" s="187"/>
      <c r="CXF73" s="187"/>
      <c r="CXG73" s="187"/>
      <c r="CXH73" s="187"/>
      <c r="CXI73" s="187"/>
      <c r="CXJ73" s="187"/>
      <c r="CXK73" s="187"/>
      <c r="CXL73" s="187"/>
      <c r="CXM73" s="187"/>
      <c r="CXN73" s="187"/>
      <c r="CXO73" s="187"/>
      <c r="CXP73" s="187"/>
      <c r="CXQ73" s="187"/>
      <c r="CXR73" s="187"/>
      <c r="CXS73" s="187"/>
      <c r="CXT73" s="187"/>
      <c r="CXU73" s="187"/>
      <c r="CXV73" s="187"/>
      <c r="CXW73" s="187"/>
      <c r="CXX73" s="187"/>
      <c r="CXY73" s="187"/>
      <c r="CXZ73" s="187"/>
      <c r="CYA73" s="187"/>
      <c r="CYB73" s="187"/>
      <c r="CYC73" s="187"/>
      <c r="CYD73" s="187"/>
      <c r="CYE73" s="187"/>
      <c r="CYF73" s="187"/>
      <c r="CYG73" s="187"/>
      <c r="CYH73" s="187"/>
      <c r="CYI73" s="187"/>
      <c r="CYJ73" s="187"/>
      <c r="CYK73" s="187"/>
      <c r="CYL73" s="187"/>
      <c r="CYM73" s="187"/>
      <c r="CYN73" s="187"/>
      <c r="CYO73" s="187"/>
      <c r="CYP73" s="187"/>
      <c r="CYQ73" s="187"/>
      <c r="CYR73" s="187"/>
      <c r="CYS73" s="187"/>
      <c r="CYT73" s="187"/>
      <c r="CYU73" s="187"/>
      <c r="CYV73" s="187"/>
      <c r="CYW73" s="187"/>
      <c r="CYX73" s="187"/>
      <c r="CYY73" s="187"/>
      <c r="CYZ73" s="187"/>
      <c r="CZA73" s="187"/>
      <c r="CZB73" s="187"/>
      <c r="CZC73" s="187"/>
      <c r="CZD73" s="187"/>
      <c r="CZE73" s="187"/>
      <c r="CZF73" s="187"/>
      <c r="CZG73" s="187"/>
      <c r="CZH73" s="187"/>
      <c r="CZI73" s="187"/>
      <c r="CZJ73" s="187"/>
      <c r="CZK73" s="187"/>
      <c r="CZL73" s="187"/>
      <c r="CZM73" s="187"/>
      <c r="CZN73" s="187"/>
      <c r="CZO73" s="187"/>
      <c r="CZP73" s="187"/>
      <c r="CZQ73" s="187"/>
      <c r="CZR73" s="187"/>
      <c r="CZS73" s="187"/>
      <c r="CZT73" s="187"/>
      <c r="CZU73" s="187"/>
      <c r="CZV73" s="187"/>
      <c r="CZW73" s="187"/>
      <c r="CZX73" s="187"/>
      <c r="CZY73" s="187"/>
      <c r="CZZ73" s="187"/>
      <c r="DAA73" s="187"/>
      <c r="DAB73" s="187"/>
      <c r="DAC73" s="187"/>
      <c r="DAD73" s="187"/>
      <c r="DAE73" s="187"/>
      <c r="DAF73" s="187"/>
      <c r="DAG73" s="187"/>
      <c r="DAH73" s="187"/>
      <c r="DAI73" s="187"/>
      <c r="DAJ73" s="187"/>
      <c r="DAK73" s="187"/>
      <c r="DAL73" s="187"/>
      <c r="DAM73" s="187"/>
      <c r="DAN73" s="187"/>
      <c r="DAO73" s="187"/>
      <c r="DAP73" s="187"/>
      <c r="DAQ73" s="187"/>
      <c r="DAR73" s="187"/>
      <c r="DAS73" s="187"/>
      <c r="DAT73" s="187"/>
      <c r="DAU73" s="187"/>
      <c r="DAV73" s="187"/>
      <c r="DAW73" s="187"/>
      <c r="DAX73" s="187"/>
      <c r="DAY73" s="187"/>
      <c r="DAZ73" s="187"/>
      <c r="DBA73" s="187"/>
      <c r="DBB73" s="187"/>
      <c r="DBC73" s="187"/>
      <c r="DBD73" s="187"/>
      <c r="DBE73" s="187"/>
      <c r="DBF73" s="187"/>
      <c r="DBG73" s="187"/>
      <c r="DBH73" s="187"/>
      <c r="DBI73" s="187"/>
      <c r="DBJ73" s="187"/>
      <c r="DBK73" s="187"/>
      <c r="DBL73" s="187"/>
      <c r="DBM73" s="187"/>
      <c r="DBN73" s="187"/>
      <c r="DBO73" s="187"/>
      <c r="DBP73" s="187"/>
      <c r="DBQ73" s="187"/>
      <c r="DBR73" s="187"/>
      <c r="DBS73" s="187"/>
      <c r="DBT73" s="187"/>
      <c r="DBU73" s="187"/>
      <c r="DBV73" s="187"/>
      <c r="DBW73" s="187"/>
      <c r="DBX73" s="187"/>
      <c r="DBY73" s="187"/>
      <c r="DBZ73" s="187"/>
      <c r="DCA73" s="187"/>
      <c r="DCB73" s="187"/>
      <c r="DCC73" s="187"/>
      <c r="DCD73" s="187"/>
      <c r="DCE73" s="187"/>
      <c r="DCF73" s="187"/>
      <c r="DCG73" s="187"/>
      <c r="DCH73" s="187"/>
      <c r="DCI73" s="187"/>
      <c r="DCJ73" s="187"/>
      <c r="DCK73" s="187"/>
      <c r="DCL73" s="187"/>
      <c r="DCM73" s="187"/>
      <c r="DCN73" s="187"/>
      <c r="DCO73" s="187"/>
      <c r="DCP73" s="187"/>
      <c r="DCQ73" s="187"/>
      <c r="DCR73" s="187"/>
      <c r="DCS73" s="187"/>
      <c r="DCT73" s="187"/>
      <c r="DCU73" s="187"/>
      <c r="DCV73" s="187"/>
      <c r="DCW73" s="187"/>
      <c r="DCX73" s="187"/>
      <c r="DCY73" s="187"/>
      <c r="DCZ73" s="187"/>
      <c r="DDA73" s="187"/>
      <c r="DDB73" s="187"/>
      <c r="DDC73" s="187"/>
      <c r="DDD73" s="187"/>
      <c r="DDE73" s="187"/>
      <c r="DDF73" s="187"/>
      <c r="DDG73" s="187"/>
      <c r="DDH73" s="187"/>
      <c r="DDI73" s="187"/>
      <c r="DDJ73" s="187"/>
      <c r="DDK73" s="187"/>
      <c r="DDL73" s="187"/>
      <c r="DDM73" s="187"/>
      <c r="DDN73" s="187"/>
      <c r="DDO73" s="187"/>
      <c r="DDP73" s="187"/>
      <c r="DDQ73" s="187"/>
      <c r="DDR73" s="187"/>
      <c r="DDS73" s="187"/>
      <c r="DDT73" s="187"/>
      <c r="DDU73" s="187"/>
      <c r="DDV73" s="187"/>
      <c r="DDW73" s="187"/>
      <c r="DDX73" s="187"/>
      <c r="DDY73" s="187"/>
      <c r="DDZ73" s="187"/>
      <c r="DEA73" s="187"/>
      <c r="DEB73" s="187"/>
      <c r="DEC73" s="187"/>
      <c r="DED73" s="187"/>
      <c r="DEE73" s="187"/>
      <c r="DEF73" s="187"/>
      <c r="DEG73" s="187"/>
      <c r="DEH73" s="187"/>
      <c r="DEI73" s="187"/>
      <c r="DEJ73" s="187"/>
      <c r="DEK73" s="187"/>
      <c r="DEL73" s="187"/>
      <c r="DEM73" s="187"/>
      <c r="DEN73" s="187"/>
      <c r="DEO73" s="187"/>
      <c r="DEP73" s="187"/>
      <c r="DEQ73" s="187"/>
      <c r="DER73" s="187"/>
      <c r="DES73" s="187"/>
      <c r="DET73" s="187"/>
      <c r="DEU73" s="187"/>
      <c r="DEV73" s="187"/>
      <c r="DEW73" s="187"/>
      <c r="DEX73" s="187"/>
      <c r="DEY73" s="187"/>
      <c r="DEZ73" s="187"/>
      <c r="DFA73" s="187"/>
      <c r="DFB73" s="187"/>
      <c r="DFC73" s="187"/>
      <c r="DFD73" s="187"/>
      <c r="DFE73" s="187"/>
      <c r="DFF73" s="187"/>
      <c r="DFG73" s="187"/>
      <c r="DFH73" s="187"/>
      <c r="DFI73" s="187"/>
      <c r="DFJ73" s="187"/>
      <c r="DFK73" s="187"/>
      <c r="DFL73" s="187"/>
      <c r="DFM73" s="187"/>
      <c r="DFN73" s="187"/>
      <c r="DFO73" s="187"/>
      <c r="DFP73" s="187"/>
      <c r="DFQ73" s="187"/>
      <c r="DFR73" s="187"/>
      <c r="DFS73" s="187"/>
      <c r="DFT73" s="187"/>
      <c r="DFU73" s="187"/>
      <c r="DFV73" s="187"/>
      <c r="DFW73" s="187"/>
      <c r="DFX73" s="187"/>
      <c r="DFY73" s="187"/>
      <c r="DFZ73" s="187"/>
      <c r="DGA73" s="187"/>
      <c r="DGB73" s="187"/>
      <c r="DGC73" s="187"/>
      <c r="DGD73" s="187"/>
      <c r="DGE73" s="187"/>
      <c r="DGF73" s="187"/>
      <c r="DGG73" s="187"/>
      <c r="DGH73" s="187"/>
      <c r="DGI73" s="187"/>
      <c r="DGJ73" s="187"/>
      <c r="DGK73" s="187"/>
      <c r="DGL73" s="187"/>
      <c r="DGM73" s="187"/>
      <c r="DGN73" s="187"/>
      <c r="DGO73" s="187"/>
      <c r="DGP73" s="187"/>
      <c r="DGQ73" s="187"/>
      <c r="DGR73" s="187"/>
      <c r="DGS73" s="187"/>
      <c r="DGT73" s="187"/>
      <c r="DGU73" s="187"/>
      <c r="DGV73" s="187"/>
      <c r="DGW73" s="187"/>
      <c r="DGX73" s="187"/>
      <c r="DGY73" s="187"/>
      <c r="DGZ73" s="187"/>
      <c r="DHA73" s="187"/>
      <c r="DHB73" s="187"/>
      <c r="DHC73" s="187"/>
      <c r="DHD73" s="187"/>
      <c r="DHE73" s="187"/>
      <c r="DHF73" s="187"/>
      <c r="DHG73" s="187"/>
      <c r="DHH73" s="187"/>
      <c r="DHI73" s="187"/>
      <c r="DHJ73" s="187"/>
      <c r="DHK73" s="187"/>
      <c r="DHL73" s="187"/>
      <c r="DHM73" s="187"/>
      <c r="DHN73" s="187"/>
      <c r="DHO73" s="187"/>
      <c r="DHP73" s="187"/>
      <c r="DHQ73" s="187"/>
      <c r="DHR73" s="187"/>
      <c r="DHS73" s="187"/>
      <c r="DHT73" s="187"/>
      <c r="DHU73" s="187"/>
      <c r="DHV73" s="187"/>
      <c r="DHW73" s="187"/>
      <c r="DHX73" s="187"/>
      <c r="DHY73" s="187"/>
      <c r="DHZ73" s="187"/>
      <c r="DIA73" s="187"/>
      <c r="DIB73" s="187"/>
      <c r="DIC73" s="187"/>
      <c r="DID73" s="187"/>
      <c r="DIE73" s="187"/>
      <c r="DIF73" s="187"/>
      <c r="DIG73" s="187"/>
      <c r="DIH73" s="187"/>
      <c r="DII73" s="187"/>
      <c r="DIJ73" s="187"/>
      <c r="DIK73" s="187"/>
      <c r="DIL73" s="187"/>
      <c r="DIM73" s="187"/>
      <c r="DIN73" s="187"/>
      <c r="DIO73" s="187"/>
      <c r="DIP73" s="187"/>
      <c r="DIQ73" s="187"/>
      <c r="DIR73" s="187"/>
      <c r="DIS73" s="187"/>
      <c r="DIT73" s="187"/>
      <c r="DIU73" s="187"/>
      <c r="DIV73" s="187"/>
      <c r="DIW73" s="187"/>
      <c r="DIX73" s="187"/>
      <c r="DIY73" s="187"/>
      <c r="DIZ73" s="187"/>
      <c r="DJA73" s="187"/>
      <c r="DJB73" s="187"/>
      <c r="DJC73" s="187"/>
      <c r="DJD73" s="187"/>
      <c r="DJE73" s="187"/>
      <c r="DJF73" s="187"/>
      <c r="DJG73" s="187"/>
      <c r="DJH73" s="187"/>
      <c r="DJI73" s="187"/>
      <c r="DJJ73" s="187"/>
      <c r="DJK73" s="187"/>
      <c r="DJL73" s="187"/>
      <c r="DJM73" s="187"/>
      <c r="DJN73" s="187"/>
      <c r="DJO73" s="187"/>
      <c r="DJP73" s="187"/>
      <c r="DJQ73" s="187"/>
      <c r="DJR73" s="187"/>
      <c r="DJS73" s="187"/>
      <c r="DJT73" s="187"/>
      <c r="DJU73" s="187"/>
      <c r="DJV73" s="187"/>
      <c r="DJW73" s="187"/>
      <c r="DJX73" s="187"/>
      <c r="DJY73" s="187"/>
      <c r="DJZ73" s="187"/>
      <c r="DKA73" s="187"/>
      <c r="DKB73" s="187"/>
      <c r="DKC73" s="187"/>
      <c r="DKD73" s="187"/>
      <c r="DKE73" s="187"/>
      <c r="DKF73" s="187"/>
      <c r="DKG73" s="187"/>
      <c r="DKH73" s="187"/>
      <c r="DKI73" s="187"/>
      <c r="DKJ73" s="187"/>
      <c r="DKK73" s="187"/>
      <c r="DKL73" s="187"/>
      <c r="DKM73" s="187"/>
      <c r="DKN73" s="187"/>
      <c r="DKO73" s="187"/>
      <c r="DKP73" s="187"/>
      <c r="DKQ73" s="187"/>
      <c r="DKR73" s="187"/>
      <c r="DKS73" s="187"/>
      <c r="DKT73" s="187"/>
      <c r="DKU73" s="187"/>
      <c r="DKV73" s="187"/>
      <c r="DKW73" s="187"/>
      <c r="DKX73" s="187"/>
      <c r="DKY73" s="187"/>
      <c r="DKZ73" s="187"/>
      <c r="DLA73" s="187"/>
      <c r="DLB73" s="187"/>
      <c r="DLC73" s="187"/>
      <c r="DLD73" s="187"/>
      <c r="DLE73" s="187"/>
      <c r="DLF73" s="187"/>
      <c r="DLG73" s="187"/>
      <c r="DLH73" s="187"/>
      <c r="DLI73" s="187"/>
      <c r="DLJ73" s="187"/>
      <c r="DLK73" s="187"/>
      <c r="DLL73" s="187"/>
      <c r="DLM73" s="187"/>
      <c r="DLN73" s="187"/>
      <c r="DLO73" s="187"/>
      <c r="DLP73" s="187"/>
      <c r="DLQ73" s="187"/>
      <c r="DLR73" s="187"/>
      <c r="DLS73" s="187"/>
      <c r="DLT73" s="187"/>
      <c r="DLU73" s="187"/>
      <c r="DLV73" s="187"/>
      <c r="DLW73" s="187"/>
      <c r="DLX73" s="187"/>
      <c r="DLY73" s="187"/>
      <c r="DLZ73" s="187"/>
      <c r="DMA73" s="187"/>
      <c r="DMB73" s="187"/>
      <c r="DMC73" s="187"/>
      <c r="DMD73" s="187"/>
      <c r="DME73" s="187"/>
      <c r="DMF73" s="187"/>
      <c r="DMG73" s="187"/>
      <c r="DMH73" s="187"/>
      <c r="DMI73" s="187"/>
      <c r="DMJ73" s="187"/>
      <c r="DMK73" s="187"/>
      <c r="DML73" s="187"/>
      <c r="DMM73" s="187"/>
      <c r="DMN73" s="187"/>
      <c r="DMO73" s="187"/>
      <c r="DMP73" s="187"/>
      <c r="DMQ73" s="187"/>
      <c r="DMR73" s="187"/>
      <c r="DMS73" s="187"/>
      <c r="DMT73" s="187"/>
      <c r="DMU73" s="187"/>
      <c r="DMV73" s="187"/>
      <c r="DMW73" s="187"/>
      <c r="DMX73" s="187"/>
      <c r="DMY73" s="187"/>
      <c r="DMZ73" s="187"/>
      <c r="DNA73" s="187"/>
      <c r="DNB73" s="187"/>
      <c r="DNC73" s="187"/>
      <c r="DND73" s="187"/>
      <c r="DNE73" s="187"/>
      <c r="DNF73" s="187"/>
      <c r="DNG73" s="187"/>
      <c r="DNH73" s="187"/>
      <c r="DNI73" s="187"/>
      <c r="DNJ73" s="187"/>
      <c r="DNK73" s="187"/>
      <c r="DNL73" s="187"/>
      <c r="DNM73" s="187"/>
      <c r="DNN73" s="187"/>
      <c r="DNO73" s="187"/>
      <c r="DNP73" s="187"/>
      <c r="DNQ73" s="187"/>
      <c r="DNR73" s="187"/>
      <c r="DNS73" s="187"/>
      <c r="DNT73" s="187"/>
      <c r="DNU73" s="187"/>
      <c r="DNV73" s="187"/>
      <c r="DNW73" s="187"/>
      <c r="DNX73" s="187"/>
      <c r="DNY73" s="187"/>
      <c r="DNZ73" s="187"/>
      <c r="DOA73" s="187"/>
      <c r="DOB73" s="187"/>
      <c r="DOC73" s="187"/>
      <c r="DOD73" s="187"/>
      <c r="DOE73" s="187"/>
      <c r="DOF73" s="187"/>
      <c r="DOG73" s="187"/>
      <c r="DOH73" s="187"/>
      <c r="DOI73" s="187"/>
      <c r="DOJ73" s="187"/>
      <c r="DOK73" s="187"/>
      <c r="DOL73" s="187"/>
      <c r="DOM73" s="187"/>
      <c r="DON73" s="187"/>
      <c r="DOO73" s="187"/>
      <c r="DOP73" s="187"/>
      <c r="DOQ73" s="187"/>
      <c r="DOR73" s="187"/>
      <c r="DOS73" s="187"/>
      <c r="DOT73" s="187"/>
      <c r="DOU73" s="187"/>
      <c r="DOV73" s="187"/>
      <c r="DOW73" s="187"/>
      <c r="DOX73" s="187"/>
      <c r="DOY73" s="187"/>
      <c r="DOZ73" s="187"/>
      <c r="DPA73" s="187"/>
      <c r="DPB73" s="187"/>
      <c r="DPC73" s="187"/>
      <c r="DPD73" s="187"/>
      <c r="DPE73" s="187"/>
      <c r="DPF73" s="187"/>
      <c r="DPG73" s="187"/>
      <c r="DPH73" s="187"/>
      <c r="DPI73" s="187"/>
      <c r="DPJ73" s="187"/>
      <c r="DPK73" s="187"/>
      <c r="DPL73" s="187"/>
      <c r="DPM73" s="187"/>
      <c r="DPN73" s="187"/>
      <c r="DPO73" s="187"/>
      <c r="DPP73" s="187"/>
      <c r="DPQ73" s="187"/>
      <c r="DPR73" s="187"/>
      <c r="DPS73" s="187"/>
      <c r="DPT73" s="187"/>
      <c r="DPU73" s="187"/>
      <c r="DPV73" s="187"/>
      <c r="DPW73" s="187"/>
      <c r="DPX73" s="187"/>
      <c r="DPY73" s="187"/>
      <c r="DPZ73" s="187"/>
      <c r="DQA73" s="187"/>
      <c r="DQB73" s="187"/>
      <c r="DQC73" s="187"/>
      <c r="DQD73" s="187"/>
      <c r="DQE73" s="187"/>
      <c r="DQF73" s="187"/>
      <c r="DQG73" s="187"/>
      <c r="DQH73" s="187"/>
      <c r="DQI73" s="187"/>
      <c r="DQJ73" s="187"/>
      <c r="DQK73" s="187"/>
      <c r="DQL73" s="187"/>
      <c r="DQM73" s="187"/>
      <c r="DQN73" s="187"/>
      <c r="DQO73" s="187"/>
      <c r="DQP73" s="187"/>
      <c r="DQQ73" s="187"/>
      <c r="DQR73" s="187"/>
      <c r="DQS73" s="187"/>
      <c r="DQT73" s="187"/>
      <c r="DQU73" s="187"/>
      <c r="DQV73" s="187"/>
      <c r="DQW73" s="187"/>
      <c r="DQX73" s="187"/>
      <c r="DQY73" s="187"/>
      <c r="DQZ73" s="187"/>
      <c r="DRA73" s="187"/>
      <c r="DRB73" s="187"/>
      <c r="DRC73" s="187"/>
      <c r="DRD73" s="187"/>
      <c r="DRE73" s="187"/>
      <c r="DRF73" s="187"/>
      <c r="DRG73" s="187"/>
      <c r="DRH73" s="187"/>
      <c r="DRI73" s="187"/>
      <c r="DRJ73" s="187"/>
      <c r="DRK73" s="187"/>
      <c r="DRL73" s="187"/>
      <c r="DRM73" s="187"/>
      <c r="DRN73" s="187"/>
      <c r="DRO73" s="187"/>
      <c r="DRP73" s="187"/>
      <c r="DRQ73" s="187"/>
      <c r="DRR73" s="187"/>
      <c r="DRS73" s="187"/>
      <c r="DRT73" s="187"/>
      <c r="DRU73" s="187"/>
      <c r="DRV73" s="187"/>
      <c r="DRW73" s="187"/>
      <c r="DRX73" s="187"/>
      <c r="DRY73" s="187"/>
      <c r="DRZ73" s="187"/>
      <c r="DSA73" s="187"/>
      <c r="DSB73" s="187"/>
      <c r="DSC73" s="187"/>
      <c r="DSD73" s="187"/>
      <c r="DSE73" s="187"/>
      <c r="DSF73" s="187"/>
      <c r="DSG73" s="187"/>
      <c r="DSH73" s="187"/>
      <c r="DSI73" s="187"/>
      <c r="DSJ73" s="187"/>
      <c r="DSK73" s="187"/>
      <c r="DSL73" s="187"/>
      <c r="DSM73" s="187"/>
      <c r="DSN73" s="187"/>
      <c r="DSO73" s="187"/>
      <c r="DSP73" s="187"/>
      <c r="DSQ73" s="187"/>
      <c r="DSR73" s="187"/>
      <c r="DSS73" s="187"/>
      <c r="DST73" s="187"/>
      <c r="DSU73" s="187"/>
      <c r="DSV73" s="187"/>
      <c r="DSW73" s="187"/>
      <c r="DSX73" s="187"/>
      <c r="DSY73" s="187"/>
      <c r="DSZ73" s="187"/>
      <c r="DTA73" s="187"/>
      <c r="DTB73" s="187"/>
      <c r="DTC73" s="187"/>
      <c r="DTD73" s="187"/>
      <c r="DTE73" s="187"/>
      <c r="DTF73" s="187"/>
      <c r="DTG73" s="187"/>
      <c r="DTH73" s="187"/>
      <c r="DTI73" s="187"/>
      <c r="DTJ73" s="187"/>
      <c r="DTK73" s="187"/>
      <c r="DTL73" s="187"/>
      <c r="DTM73" s="187"/>
      <c r="DTN73" s="187"/>
      <c r="DTO73" s="187"/>
      <c r="DTP73" s="187"/>
      <c r="DTQ73" s="187"/>
      <c r="DTR73" s="187"/>
      <c r="DTS73" s="187"/>
      <c r="DTT73" s="187"/>
      <c r="DTU73" s="187"/>
      <c r="DTV73" s="187"/>
      <c r="DTW73" s="187"/>
      <c r="DTX73" s="187"/>
      <c r="DTY73" s="187"/>
      <c r="DTZ73" s="187"/>
      <c r="DUA73" s="187"/>
      <c r="DUB73" s="187"/>
      <c r="DUC73" s="187"/>
      <c r="DUD73" s="187"/>
      <c r="DUE73" s="187"/>
      <c r="DUF73" s="187"/>
      <c r="DUG73" s="187"/>
      <c r="DUH73" s="187"/>
      <c r="DUI73" s="187"/>
      <c r="DUJ73" s="187"/>
      <c r="DUK73" s="187"/>
      <c r="DUL73" s="187"/>
      <c r="DUM73" s="187"/>
      <c r="DUN73" s="187"/>
      <c r="DUO73" s="187"/>
      <c r="DUP73" s="187"/>
      <c r="DUQ73" s="187"/>
      <c r="DUR73" s="187"/>
      <c r="DUS73" s="187"/>
      <c r="DUT73" s="187"/>
      <c r="DUU73" s="187"/>
      <c r="DUV73" s="187"/>
      <c r="DUW73" s="187"/>
      <c r="DUX73" s="187"/>
      <c r="DUY73" s="187"/>
      <c r="DUZ73" s="187"/>
      <c r="DVA73" s="187"/>
      <c r="DVB73" s="187"/>
      <c r="DVC73" s="187"/>
      <c r="DVD73" s="187"/>
      <c r="DVE73" s="187"/>
      <c r="DVF73" s="187"/>
      <c r="DVG73" s="187"/>
      <c r="DVH73" s="187"/>
      <c r="DVI73" s="187"/>
      <c r="DVJ73" s="187"/>
      <c r="DVK73" s="187"/>
      <c r="DVL73" s="187"/>
      <c r="DVM73" s="187"/>
      <c r="DVN73" s="187"/>
      <c r="DVO73" s="187"/>
      <c r="DVP73" s="187"/>
      <c r="DVQ73" s="187"/>
      <c r="DVR73" s="187"/>
      <c r="DVS73" s="187"/>
      <c r="DVT73" s="187"/>
      <c r="DVU73" s="187"/>
      <c r="DVV73" s="187"/>
      <c r="DVW73" s="187"/>
      <c r="DVX73" s="187"/>
      <c r="DVY73" s="187"/>
      <c r="DVZ73" s="187"/>
      <c r="DWA73" s="187"/>
      <c r="DWB73" s="187"/>
      <c r="DWC73" s="187"/>
      <c r="DWD73" s="187"/>
      <c r="DWE73" s="187"/>
      <c r="DWF73" s="187"/>
      <c r="DWG73" s="187"/>
      <c r="DWH73" s="187"/>
      <c r="DWI73" s="187"/>
      <c r="DWJ73" s="187"/>
      <c r="DWK73" s="187"/>
      <c r="DWL73" s="187"/>
      <c r="DWM73" s="187"/>
      <c r="DWN73" s="187"/>
      <c r="DWO73" s="187"/>
      <c r="DWP73" s="187"/>
      <c r="DWQ73" s="187"/>
      <c r="DWR73" s="187"/>
      <c r="DWS73" s="187"/>
      <c r="DWT73" s="187"/>
      <c r="DWU73" s="187"/>
      <c r="DWV73" s="187"/>
      <c r="DWW73" s="187"/>
      <c r="DWX73" s="187"/>
      <c r="DWY73" s="187"/>
      <c r="DWZ73" s="187"/>
      <c r="DXA73" s="187"/>
      <c r="DXB73" s="187"/>
      <c r="DXC73" s="187"/>
      <c r="DXD73" s="187"/>
      <c r="DXE73" s="187"/>
      <c r="DXF73" s="187"/>
      <c r="DXG73" s="187"/>
      <c r="DXH73" s="187"/>
      <c r="DXI73" s="187"/>
      <c r="DXJ73" s="187"/>
      <c r="DXK73" s="187"/>
      <c r="DXL73" s="187"/>
      <c r="DXM73" s="187"/>
      <c r="DXN73" s="187"/>
      <c r="DXO73" s="187"/>
      <c r="DXP73" s="187"/>
      <c r="DXQ73" s="187"/>
      <c r="DXR73" s="187"/>
      <c r="DXS73" s="187"/>
      <c r="DXT73" s="187"/>
      <c r="DXU73" s="187"/>
      <c r="DXV73" s="187"/>
      <c r="DXW73" s="187"/>
      <c r="DXX73" s="187"/>
      <c r="DXY73" s="187"/>
      <c r="DXZ73" s="187"/>
      <c r="DYA73" s="187"/>
      <c r="DYB73" s="187"/>
      <c r="DYC73" s="187"/>
      <c r="DYD73" s="187"/>
      <c r="DYE73" s="187"/>
      <c r="DYF73" s="187"/>
      <c r="DYG73" s="187"/>
      <c r="DYH73" s="187"/>
      <c r="DYI73" s="187"/>
      <c r="DYJ73" s="187"/>
      <c r="DYK73" s="187"/>
      <c r="DYL73" s="187"/>
      <c r="DYM73" s="187"/>
      <c r="DYN73" s="187"/>
      <c r="DYO73" s="187"/>
      <c r="DYP73" s="187"/>
      <c r="DYQ73" s="187"/>
      <c r="DYR73" s="187"/>
      <c r="DYS73" s="187"/>
      <c r="DYT73" s="187"/>
      <c r="DYU73" s="187"/>
      <c r="DYV73" s="187"/>
      <c r="DYW73" s="187"/>
      <c r="DYX73" s="187"/>
      <c r="DYY73" s="187"/>
      <c r="DYZ73" s="187"/>
      <c r="DZA73" s="187"/>
      <c r="DZB73" s="187"/>
      <c r="DZC73" s="187"/>
      <c r="DZD73" s="187"/>
      <c r="DZE73" s="187"/>
      <c r="DZF73" s="187"/>
      <c r="DZG73" s="187"/>
      <c r="DZH73" s="187"/>
      <c r="DZI73" s="187"/>
      <c r="DZJ73" s="187"/>
      <c r="DZK73" s="187"/>
      <c r="DZL73" s="187"/>
      <c r="DZM73" s="187"/>
      <c r="DZN73" s="187"/>
      <c r="DZO73" s="187"/>
      <c r="DZP73" s="187"/>
      <c r="DZQ73" s="187"/>
      <c r="DZR73" s="187"/>
      <c r="DZS73" s="187"/>
      <c r="DZT73" s="187"/>
      <c r="DZU73" s="187"/>
      <c r="DZV73" s="187"/>
      <c r="DZW73" s="187"/>
      <c r="DZX73" s="187"/>
      <c r="DZY73" s="187"/>
      <c r="DZZ73" s="187"/>
      <c r="EAA73" s="187"/>
      <c r="EAB73" s="187"/>
      <c r="EAC73" s="187"/>
      <c r="EAD73" s="187"/>
      <c r="EAE73" s="187"/>
      <c r="EAF73" s="187"/>
      <c r="EAG73" s="187"/>
      <c r="EAH73" s="187"/>
      <c r="EAI73" s="187"/>
      <c r="EAJ73" s="187"/>
      <c r="EAK73" s="187"/>
      <c r="EAL73" s="187"/>
      <c r="EAM73" s="187"/>
      <c r="EAN73" s="187"/>
      <c r="EAO73" s="187"/>
      <c r="EAP73" s="187"/>
      <c r="EAQ73" s="187"/>
      <c r="EAR73" s="187"/>
      <c r="EAS73" s="187"/>
      <c r="EAT73" s="187"/>
      <c r="EAU73" s="187"/>
      <c r="EAV73" s="187"/>
      <c r="EAW73" s="187"/>
      <c r="EAX73" s="187"/>
      <c r="EAY73" s="187"/>
      <c r="EAZ73" s="187"/>
      <c r="EBA73" s="187"/>
      <c r="EBB73" s="187"/>
      <c r="EBC73" s="187"/>
      <c r="EBD73" s="187"/>
      <c r="EBE73" s="187"/>
      <c r="EBF73" s="187"/>
      <c r="EBG73" s="187"/>
      <c r="EBH73" s="187"/>
      <c r="EBI73" s="187"/>
      <c r="EBJ73" s="187"/>
      <c r="EBK73" s="187"/>
      <c r="EBL73" s="187"/>
      <c r="EBM73" s="187"/>
      <c r="EBN73" s="187"/>
      <c r="EBO73" s="187"/>
      <c r="EBP73" s="187"/>
      <c r="EBQ73" s="187"/>
      <c r="EBR73" s="187"/>
      <c r="EBS73" s="187"/>
      <c r="EBT73" s="187"/>
      <c r="EBU73" s="187"/>
      <c r="EBV73" s="187"/>
      <c r="EBW73" s="187"/>
      <c r="EBX73" s="187"/>
      <c r="EBY73" s="187"/>
      <c r="EBZ73" s="187"/>
      <c r="ECA73" s="187"/>
      <c r="ECB73" s="187"/>
      <c r="ECC73" s="187"/>
      <c r="ECD73" s="187"/>
      <c r="ECE73" s="187"/>
      <c r="ECF73" s="187"/>
      <c r="ECG73" s="187"/>
      <c r="ECH73" s="187"/>
      <c r="ECI73" s="187"/>
      <c r="ECJ73" s="187"/>
      <c r="ECK73" s="187"/>
      <c r="ECL73" s="187"/>
      <c r="ECM73" s="187"/>
      <c r="ECN73" s="187"/>
      <c r="ECO73" s="187"/>
      <c r="ECP73" s="187"/>
      <c r="ECQ73" s="187"/>
      <c r="ECR73" s="187"/>
      <c r="ECS73" s="187"/>
      <c r="ECT73" s="187"/>
      <c r="ECU73" s="187"/>
      <c r="ECV73" s="187"/>
      <c r="ECW73" s="187"/>
      <c r="ECX73" s="187"/>
      <c r="ECY73" s="187"/>
      <c r="ECZ73" s="187"/>
      <c r="EDA73" s="187"/>
      <c r="EDB73" s="187"/>
      <c r="EDC73" s="187"/>
      <c r="EDD73" s="187"/>
      <c r="EDE73" s="187"/>
      <c r="EDF73" s="187"/>
      <c r="EDG73" s="187"/>
      <c r="EDH73" s="187"/>
      <c r="EDI73" s="187"/>
      <c r="EDJ73" s="187"/>
      <c r="EDK73" s="187"/>
      <c r="EDL73" s="187"/>
      <c r="EDM73" s="187"/>
      <c r="EDN73" s="187"/>
      <c r="EDO73" s="187"/>
      <c r="EDP73" s="187"/>
      <c r="EDQ73" s="187"/>
      <c r="EDR73" s="187"/>
      <c r="EDS73" s="187"/>
      <c r="EDT73" s="187"/>
      <c r="EDU73" s="187"/>
      <c r="EDV73" s="187"/>
      <c r="EDW73" s="187"/>
      <c r="EDX73" s="187"/>
      <c r="EDY73" s="187"/>
      <c r="EDZ73" s="187"/>
      <c r="EEA73" s="187"/>
      <c r="EEB73" s="187"/>
      <c r="EEC73" s="187"/>
      <c r="EED73" s="187"/>
      <c r="EEE73" s="187"/>
      <c r="EEF73" s="187"/>
      <c r="EEG73" s="187"/>
      <c r="EEH73" s="187"/>
      <c r="EEI73" s="187"/>
      <c r="EEJ73" s="187"/>
      <c r="EEK73" s="187"/>
      <c r="EEL73" s="187"/>
      <c r="EEM73" s="187"/>
      <c r="EEN73" s="187"/>
      <c r="EEO73" s="187"/>
      <c r="EEP73" s="187"/>
      <c r="EEQ73" s="187"/>
      <c r="EER73" s="187"/>
      <c r="EES73" s="187"/>
      <c r="EET73" s="187"/>
      <c r="EEU73" s="187"/>
      <c r="EEV73" s="187"/>
      <c r="EEW73" s="187"/>
      <c r="EEX73" s="187"/>
      <c r="EEY73" s="187"/>
      <c r="EEZ73" s="187"/>
      <c r="EFA73" s="187"/>
      <c r="EFB73" s="187"/>
      <c r="EFC73" s="187"/>
      <c r="EFD73" s="187"/>
      <c r="EFE73" s="187"/>
      <c r="EFF73" s="187"/>
      <c r="EFG73" s="187"/>
      <c r="EFH73" s="187"/>
      <c r="EFI73" s="187"/>
      <c r="EFJ73" s="187"/>
      <c r="EFK73" s="187"/>
      <c r="EFL73" s="187"/>
      <c r="EFM73" s="187"/>
      <c r="EFN73" s="187"/>
      <c r="EFO73" s="187"/>
      <c r="EFP73" s="187"/>
      <c r="EFQ73" s="187"/>
      <c r="EFR73" s="187"/>
      <c r="EFS73" s="187"/>
      <c r="EFT73" s="187"/>
      <c r="EFU73" s="187"/>
      <c r="EFV73" s="187"/>
      <c r="EFW73" s="187"/>
      <c r="EFX73" s="187"/>
      <c r="EFY73" s="187"/>
      <c r="EFZ73" s="187"/>
      <c r="EGA73" s="187"/>
      <c r="EGB73" s="187"/>
      <c r="EGC73" s="187"/>
      <c r="EGD73" s="187"/>
      <c r="EGE73" s="187"/>
      <c r="EGF73" s="187"/>
      <c r="EGG73" s="187"/>
      <c r="EGH73" s="187"/>
      <c r="EGI73" s="187"/>
      <c r="EGJ73" s="187"/>
      <c r="EGK73" s="187"/>
      <c r="EGL73" s="187"/>
      <c r="EGM73" s="187"/>
      <c r="EGN73" s="187"/>
      <c r="EGO73" s="187"/>
      <c r="EGP73" s="187"/>
      <c r="EGQ73" s="187"/>
      <c r="EGR73" s="187"/>
      <c r="EGS73" s="187"/>
      <c r="EGT73" s="187"/>
      <c r="EGU73" s="187"/>
      <c r="EGV73" s="187"/>
      <c r="EGW73" s="187"/>
      <c r="EGX73" s="187"/>
      <c r="EGY73" s="187"/>
      <c r="EGZ73" s="187"/>
      <c r="EHA73" s="187"/>
      <c r="EHB73" s="187"/>
      <c r="EHC73" s="187"/>
      <c r="EHD73" s="187"/>
      <c r="EHE73" s="187"/>
      <c r="EHF73" s="187"/>
      <c r="EHG73" s="187"/>
      <c r="EHH73" s="187"/>
      <c r="EHI73" s="187"/>
      <c r="EHJ73" s="187"/>
      <c r="EHK73" s="187"/>
      <c r="EHL73" s="187"/>
      <c r="EHM73" s="187"/>
      <c r="EHN73" s="187"/>
      <c r="EHO73" s="187"/>
      <c r="EHP73" s="187"/>
      <c r="EHQ73" s="187"/>
      <c r="EHR73" s="187"/>
      <c r="EHS73" s="187"/>
      <c r="EHT73" s="187"/>
      <c r="EHU73" s="187"/>
      <c r="EHV73" s="187"/>
      <c r="EHW73" s="187"/>
      <c r="EHX73" s="187"/>
      <c r="EHY73" s="187"/>
      <c r="EHZ73" s="187"/>
      <c r="EIA73" s="187"/>
      <c r="EIB73" s="187"/>
      <c r="EIC73" s="187"/>
      <c r="EID73" s="187"/>
      <c r="EIE73" s="187"/>
      <c r="EIF73" s="187"/>
      <c r="EIG73" s="187"/>
      <c r="EIH73" s="187"/>
      <c r="EII73" s="187"/>
      <c r="EIJ73" s="187"/>
      <c r="EIK73" s="187"/>
      <c r="EIL73" s="187"/>
      <c r="EIM73" s="187"/>
      <c r="EIN73" s="187"/>
      <c r="EIO73" s="187"/>
      <c r="EIP73" s="187"/>
      <c r="EIQ73" s="187"/>
      <c r="EIR73" s="187"/>
      <c r="EIS73" s="187"/>
      <c r="EIT73" s="187"/>
      <c r="EIU73" s="187"/>
      <c r="EIV73" s="187"/>
      <c r="EIW73" s="187"/>
      <c r="EIX73" s="187"/>
      <c r="EIY73" s="187"/>
      <c r="EIZ73" s="187"/>
      <c r="EJA73" s="187"/>
      <c r="EJB73" s="187"/>
      <c r="EJC73" s="187"/>
      <c r="EJD73" s="187"/>
      <c r="EJE73" s="187"/>
      <c r="EJF73" s="187"/>
      <c r="EJG73" s="187"/>
      <c r="EJH73" s="187"/>
      <c r="EJI73" s="187"/>
      <c r="EJJ73" s="187"/>
      <c r="EJK73" s="187"/>
      <c r="EJL73" s="187"/>
      <c r="EJM73" s="187"/>
      <c r="EJN73" s="187"/>
      <c r="EJO73" s="187"/>
      <c r="EJP73" s="187"/>
      <c r="EJQ73" s="187"/>
      <c r="EJR73" s="187"/>
      <c r="EJS73" s="187"/>
      <c r="EJT73" s="187"/>
      <c r="EJU73" s="187"/>
      <c r="EJV73" s="187"/>
      <c r="EJW73" s="187"/>
      <c r="EJX73" s="187"/>
      <c r="EJY73" s="187"/>
      <c r="EJZ73" s="187"/>
      <c r="EKA73" s="187"/>
      <c r="EKB73" s="187"/>
      <c r="EKC73" s="187"/>
      <c r="EKD73" s="187"/>
      <c r="EKE73" s="187"/>
      <c r="EKF73" s="187"/>
      <c r="EKG73" s="187"/>
      <c r="EKH73" s="187"/>
      <c r="EKI73" s="187"/>
      <c r="EKJ73" s="187"/>
      <c r="EKK73" s="187"/>
      <c r="EKL73" s="187"/>
      <c r="EKM73" s="187"/>
      <c r="EKN73" s="187"/>
      <c r="EKO73" s="187"/>
      <c r="EKP73" s="187"/>
      <c r="EKQ73" s="187"/>
      <c r="EKR73" s="187"/>
      <c r="EKS73" s="187"/>
      <c r="EKT73" s="187"/>
      <c r="EKU73" s="187"/>
      <c r="EKV73" s="187"/>
      <c r="EKW73" s="187"/>
      <c r="EKX73" s="187"/>
      <c r="EKY73" s="187"/>
      <c r="EKZ73" s="187"/>
      <c r="ELA73" s="187"/>
      <c r="ELB73" s="187"/>
      <c r="ELC73" s="187"/>
      <c r="ELD73" s="187"/>
      <c r="ELE73" s="187"/>
      <c r="ELF73" s="187"/>
      <c r="ELG73" s="187"/>
      <c r="ELH73" s="187"/>
      <c r="ELI73" s="187"/>
      <c r="ELJ73" s="187"/>
      <c r="ELK73" s="187"/>
      <c r="ELL73" s="187"/>
      <c r="ELM73" s="187"/>
      <c r="ELN73" s="187"/>
      <c r="ELO73" s="187"/>
      <c r="ELP73" s="187"/>
      <c r="ELQ73" s="187"/>
      <c r="ELR73" s="187"/>
      <c r="ELS73" s="187"/>
      <c r="ELT73" s="187"/>
      <c r="ELU73" s="187"/>
      <c r="ELV73" s="187"/>
      <c r="ELW73" s="187"/>
      <c r="ELX73" s="187"/>
      <c r="ELY73" s="187"/>
      <c r="ELZ73" s="187"/>
      <c r="EMA73" s="187"/>
      <c r="EMB73" s="187"/>
      <c r="EMC73" s="187"/>
      <c r="EMD73" s="187"/>
      <c r="EME73" s="187"/>
      <c r="EMF73" s="187"/>
      <c r="EMG73" s="187"/>
      <c r="EMH73" s="187"/>
      <c r="EMI73" s="187"/>
      <c r="EMJ73" s="187"/>
      <c r="EMK73" s="187"/>
      <c r="EML73" s="187"/>
      <c r="EMM73" s="187"/>
      <c r="EMN73" s="187"/>
      <c r="EMO73" s="187"/>
      <c r="EMP73" s="187"/>
      <c r="EMQ73" s="187"/>
      <c r="EMR73" s="187"/>
      <c r="EMS73" s="187"/>
      <c r="EMT73" s="187"/>
      <c r="EMU73" s="187"/>
      <c r="EMV73" s="187"/>
      <c r="EMW73" s="187"/>
      <c r="EMX73" s="187"/>
      <c r="EMY73" s="187"/>
      <c r="EMZ73" s="187"/>
      <c r="ENA73" s="187"/>
      <c r="ENB73" s="187"/>
      <c r="ENC73" s="187"/>
      <c r="END73" s="187"/>
      <c r="ENE73" s="187"/>
      <c r="ENF73" s="187"/>
      <c r="ENG73" s="187"/>
      <c r="ENH73" s="187"/>
      <c r="ENI73" s="187"/>
      <c r="ENJ73" s="187"/>
      <c r="ENK73" s="187"/>
      <c r="ENL73" s="187"/>
      <c r="ENM73" s="187"/>
      <c r="ENN73" s="187"/>
      <c r="ENO73" s="187"/>
      <c r="ENP73" s="187"/>
      <c r="ENQ73" s="187"/>
      <c r="ENR73" s="187"/>
      <c r="ENS73" s="187"/>
      <c r="ENT73" s="187"/>
      <c r="ENU73" s="187"/>
      <c r="ENV73" s="187"/>
      <c r="ENW73" s="187"/>
      <c r="ENX73" s="187"/>
      <c r="ENY73" s="187"/>
      <c r="ENZ73" s="187"/>
      <c r="EOA73" s="187"/>
      <c r="EOB73" s="187"/>
      <c r="EOC73" s="187"/>
      <c r="EOD73" s="187"/>
      <c r="EOE73" s="187"/>
      <c r="EOF73" s="187"/>
      <c r="EOG73" s="187"/>
      <c r="EOH73" s="187"/>
      <c r="EOI73" s="187"/>
      <c r="EOJ73" s="187"/>
      <c r="EOK73" s="187"/>
      <c r="EOL73" s="187"/>
      <c r="EOM73" s="187"/>
      <c r="EON73" s="187"/>
      <c r="EOO73" s="187"/>
      <c r="EOP73" s="187"/>
      <c r="EOQ73" s="187"/>
      <c r="EOR73" s="187"/>
      <c r="EOS73" s="187"/>
      <c r="EOT73" s="187"/>
      <c r="EOU73" s="187"/>
      <c r="EOV73" s="187"/>
      <c r="EOW73" s="187"/>
      <c r="EOX73" s="187"/>
      <c r="EOY73" s="187"/>
      <c r="EOZ73" s="187"/>
      <c r="EPA73" s="187"/>
      <c r="EPB73" s="187"/>
      <c r="EPC73" s="187"/>
      <c r="EPD73" s="187"/>
      <c r="EPE73" s="187"/>
      <c r="EPF73" s="187"/>
      <c r="EPG73" s="187"/>
      <c r="EPH73" s="187"/>
      <c r="EPI73" s="187"/>
      <c r="EPJ73" s="187"/>
      <c r="EPK73" s="187"/>
      <c r="EPL73" s="187"/>
      <c r="EPM73" s="187"/>
      <c r="EPN73" s="187"/>
      <c r="EPO73" s="187"/>
      <c r="EPP73" s="187"/>
      <c r="EPQ73" s="187"/>
      <c r="EPR73" s="187"/>
      <c r="EPS73" s="187"/>
      <c r="EPT73" s="187"/>
      <c r="EPU73" s="187"/>
      <c r="EPV73" s="187"/>
      <c r="EPW73" s="187"/>
      <c r="EPX73" s="187"/>
      <c r="EPY73" s="187"/>
      <c r="EPZ73" s="187"/>
      <c r="EQA73" s="187"/>
      <c r="EQB73" s="187"/>
      <c r="EQC73" s="187"/>
      <c r="EQD73" s="187"/>
      <c r="EQE73" s="187"/>
      <c r="EQF73" s="187"/>
      <c r="EQG73" s="187"/>
      <c r="EQH73" s="187"/>
      <c r="EQI73" s="187"/>
      <c r="EQJ73" s="187"/>
      <c r="EQK73" s="187"/>
      <c r="EQL73" s="187"/>
      <c r="EQM73" s="187"/>
      <c r="EQN73" s="187"/>
      <c r="EQO73" s="187"/>
      <c r="EQP73" s="187"/>
      <c r="EQQ73" s="187"/>
      <c r="EQR73" s="187"/>
      <c r="EQS73" s="187"/>
      <c r="EQT73" s="187"/>
      <c r="EQU73" s="187"/>
      <c r="EQV73" s="187"/>
      <c r="EQW73" s="187"/>
      <c r="EQX73" s="187"/>
      <c r="EQY73" s="187"/>
      <c r="EQZ73" s="187"/>
      <c r="ERA73" s="187"/>
      <c r="ERB73" s="187"/>
      <c r="ERC73" s="187"/>
      <c r="ERD73" s="187"/>
      <c r="ERE73" s="187"/>
      <c r="ERF73" s="187"/>
      <c r="ERG73" s="187"/>
      <c r="ERH73" s="187"/>
      <c r="ERI73" s="187"/>
      <c r="ERJ73" s="187"/>
      <c r="ERK73" s="187"/>
      <c r="ERL73" s="187"/>
      <c r="ERM73" s="187"/>
      <c r="ERN73" s="187"/>
      <c r="ERO73" s="187"/>
      <c r="ERP73" s="187"/>
      <c r="ERQ73" s="187"/>
      <c r="ERR73" s="187"/>
      <c r="ERS73" s="187"/>
      <c r="ERT73" s="187"/>
      <c r="ERU73" s="187"/>
      <c r="ERV73" s="187"/>
      <c r="ERW73" s="187"/>
      <c r="ERX73" s="187"/>
      <c r="ERY73" s="187"/>
      <c r="ERZ73" s="187"/>
      <c r="ESA73" s="187"/>
      <c r="ESB73" s="187"/>
      <c r="ESC73" s="187"/>
      <c r="ESD73" s="187"/>
      <c r="ESE73" s="187"/>
      <c r="ESF73" s="187"/>
      <c r="ESG73" s="187"/>
      <c r="ESH73" s="187"/>
      <c r="ESI73" s="187"/>
      <c r="ESJ73" s="187"/>
      <c r="ESK73" s="187"/>
      <c r="ESL73" s="187"/>
      <c r="ESM73" s="187"/>
      <c r="ESN73" s="187"/>
      <c r="ESO73" s="187"/>
      <c r="ESP73" s="187"/>
      <c r="ESQ73" s="187"/>
      <c r="ESR73" s="187"/>
      <c r="ESS73" s="187"/>
      <c r="EST73" s="187"/>
      <c r="ESU73" s="187"/>
      <c r="ESV73" s="187"/>
      <c r="ESW73" s="187"/>
      <c r="ESX73" s="187"/>
      <c r="ESY73" s="187"/>
      <c r="ESZ73" s="187"/>
      <c r="ETA73" s="187"/>
      <c r="ETB73" s="187"/>
      <c r="ETC73" s="187"/>
      <c r="ETD73" s="187"/>
      <c r="ETE73" s="187"/>
      <c r="ETF73" s="187"/>
      <c r="ETG73" s="187"/>
      <c r="ETH73" s="187"/>
      <c r="ETI73" s="187"/>
      <c r="ETJ73" s="187"/>
      <c r="ETK73" s="187"/>
      <c r="ETL73" s="187"/>
      <c r="ETM73" s="187"/>
      <c r="ETN73" s="187"/>
      <c r="ETO73" s="187"/>
      <c r="ETP73" s="187"/>
      <c r="ETQ73" s="187"/>
      <c r="ETR73" s="187"/>
      <c r="ETS73" s="187"/>
      <c r="ETT73" s="187"/>
      <c r="ETU73" s="187"/>
      <c r="ETV73" s="187"/>
      <c r="ETW73" s="187"/>
      <c r="ETX73" s="187"/>
      <c r="ETY73" s="187"/>
      <c r="ETZ73" s="187"/>
      <c r="EUA73" s="187"/>
      <c r="EUB73" s="187"/>
      <c r="EUC73" s="187"/>
      <c r="EUD73" s="187"/>
      <c r="EUE73" s="187"/>
      <c r="EUF73" s="187"/>
      <c r="EUG73" s="187"/>
      <c r="EUH73" s="187"/>
      <c r="EUI73" s="187"/>
      <c r="EUJ73" s="187"/>
      <c r="EUK73" s="187"/>
      <c r="EUL73" s="187"/>
      <c r="EUM73" s="187"/>
      <c r="EUN73" s="187"/>
      <c r="EUO73" s="187"/>
      <c r="EUP73" s="187"/>
      <c r="EUQ73" s="187"/>
      <c r="EUR73" s="187"/>
      <c r="EUS73" s="187"/>
      <c r="EUT73" s="187"/>
      <c r="EUU73" s="187"/>
      <c r="EUV73" s="187"/>
      <c r="EUW73" s="187"/>
      <c r="EUX73" s="187"/>
      <c r="EUY73" s="187"/>
      <c r="EUZ73" s="187"/>
      <c r="EVA73" s="187"/>
      <c r="EVB73" s="187"/>
      <c r="EVC73" s="187"/>
      <c r="EVD73" s="187"/>
      <c r="EVE73" s="187"/>
      <c r="EVF73" s="187"/>
      <c r="EVG73" s="187"/>
      <c r="EVH73" s="187"/>
      <c r="EVI73" s="187"/>
      <c r="EVJ73" s="187"/>
      <c r="EVK73" s="187"/>
      <c r="EVL73" s="187"/>
      <c r="EVM73" s="187"/>
      <c r="EVN73" s="187"/>
      <c r="EVO73" s="187"/>
      <c r="EVP73" s="187"/>
      <c r="EVQ73" s="187"/>
      <c r="EVR73" s="187"/>
      <c r="EVS73" s="187"/>
      <c r="EVT73" s="187"/>
      <c r="EVU73" s="187"/>
      <c r="EVV73" s="187"/>
      <c r="EVW73" s="187"/>
      <c r="EVX73" s="187"/>
      <c r="EVY73" s="187"/>
      <c r="EVZ73" s="187"/>
      <c r="EWA73" s="187"/>
      <c r="EWB73" s="187"/>
      <c r="EWC73" s="187"/>
      <c r="EWD73" s="187"/>
      <c r="EWE73" s="187"/>
      <c r="EWF73" s="187"/>
      <c r="EWG73" s="187"/>
      <c r="EWH73" s="187"/>
      <c r="EWI73" s="187"/>
      <c r="EWJ73" s="187"/>
      <c r="EWK73" s="187"/>
      <c r="EWL73" s="187"/>
      <c r="EWM73" s="187"/>
      <c r="EWN73" s="187"/>
      <c r="EWO73" s="187"/>
      <c r="EWP73" s="187"/>
      <c r="EWQ73" s="187"/>
      <c r="EWR73" s="187"/>
      <c r="EWS73" s="187"/>
      <c r="EWT73" s="187"/>
      <c r="EWU73" s="187"/>
      <c r="EWV73" s="187"/>
      <c r="EWW73" s="187"/>
      <c r="EWX73" s="187"/>
      <c r="EWY73" s="187"/>
      <c r="EWZ73" s="187"/>
      <c r="EXA73" s="187"/>
      <c r="EXB73" s="187"/>
      <c r="EXC73" s="187"/>
      <c r="EXD73" s="187"/>
      <c r="EXE73" s="187"/>
      <c r="EXF73" s="187"/>
      <c r="EXG73" s="187"/>
      <c r="EXH73" s="187"/>
      <c r="EXI73" s="187"/>
      <c r="EXJ73" s="187"/>
      <c r="EXK73" s="187"/>
      <c r="EXL73" s="187"/>
      <c r="EXM73" s="187"/>
      <c r="EXN73" s="187"/>
      <c r="EXO73" s="187"/>
      <c r="EXP73" s="187"/>
      <c r="EXQ73" s="187"/>
      <c r="EXR73" s="187"/>
      <c r="EXS73" s="187"/>
      <c r="EXT73" s="187"/>
      <c r="EXU73" s="187"/>
      <c r="EXV73" s="187"/>
      <c r="EXW73" s="187"/>
      <c r="EXX73" s="187"/>
      <c r="EXY73" s="187"/>
      <c r="EXZ73" s="187"/>
      <c r="EYA73" s="187"/>
      <c r="EYB73" s="187"/>
      <c r="EYC73" s="187"/>
      <c r="EYD73" s="187"/>
      <c r="EYE73" s="187"/>
      <c r="EYF73" s="187"/>
      <c r="EYG73" s="187"/>
      <c r="EYH73" s="187"/>
      <c r="EYI73" s="187"/>
      <c r="EYJ73" s="187"/>
      <c r="EYK73" s="187"/>
      <c r="EYL73" s="187"/>
      <c r="EYM73" s="187"/>
      <c r="EYN73" s="187"/>
      <c r="EYO73" s="187"/>
      <c r="EYP73" s="187"/>
      <c r="EYQ73" s="187"/>
      <c r="EYR73" s="187"/>
      <c r="EYS73" s="187"/>
      <c r="EYT73" s="187"/>
      <c r="EYU73" s="187"/>
      <c r="EYV73" s="187"/>
      <c r="EYW73" s="187"/>
      <c r="EYX73" s="187"/>
      <c r="EYY73" s="187"/>
      <c r="EYZ73" s="187"/>
      <c r="EZA73" s="187"/>
      <c r="EZB73" s="187"/>
      <c r="EZC73" s="187"/>
      <c r="EZD73" s="187"/>
      <c r="EZE73" s="187"/>
      <c r="EZF73" s="187"/>
      <c r="EZG73" s="187"/>
      <c r="EZH73" s="187"/>
      <c r="EZI73" s="187"/>
      <c r="EZJ73" s="187"/>
      <c r="EZK73" s="187"/>
      <c r="EZL73" s="187"/>
      <c r="EZM73" s="187"/>
      <c r="EZN73" s="187"/>
      <c r="EZO73" s="187"/>
      <c r="EZP73" s="187"/>
      <c r="EZQ73" s="187"/>
      <c r="EZR73" s="187"/>
      <c r="EZS73" s="187"/>
      <c r="EZT73" s="187"/>
      <c r="EZU73" s="187"/>
      <c r="EZV73" s="187"/>
      <c r="EZW73" s="187"/>
      <c r="EZX73" s="187"/>
      <c r="EZY73" s="187"/>
      <c r="EZZ73" s="187"/>
      <c r="FAA73" s="187"/>
      <c r="FAB73" s="187"/>
      <c r="FAC73" s="187"/>
      <c r="FAD73" s="187"/>
      <c r="FAE73" s="187"/>
      <c r="FAF73" s="187"/>
      <c r="FAG73" s="187"/>
      <c r="FAH73" s="187"/>
      <c r="FAI73" s="187"/>
      <c r="FAJ73" s="187"/>
      <c r="FAK73" s="187"/>
      <c r="FAL73" s="187"/>
      <c r="FAM73" s="187"/>
      <c r="FAN73" s="187"/>
      <c r="FAO73" s="187"/>
      <c r="FAP73" s="187"/>
      <c r="FAQ73" s="187"/>
      <c r="FAR73" s="187"/>
      <c r="FAS73" s="187"/>
      <c r="FAT73" s="187"/>
      <c r="FAU73" s="187"/>
      <c r="FAV73" s="187"/>
      <c r="FAW73" s="187"/>
      <c r="FAX73" s="187"/>
      <c r="FAY73" s="187"/>
      <c r="FAZ73" s="187"/>
      <c r="FBA73" s="187"/>
      <c r="FBB73" s="187"/>
      <c r="FBC73" s="187"/>
      <c r="FBD73" s="187"/>
      <c r="FBE73" s="187"/>
      <c r="FBF73" s="187"/>
      <c r="FBG73" s="187"/>
      <c r="FBH73" s="187"/>
      <c r="FBI73" s="187"/>
      <c r="FBJ73" s="187"/>
      <c r="FBK73" s="187"/>
      <c r="FBL73" s="187"/>
      <c r="FBM73" s="187"/>
      <c r="FBN73" s="187"/>
      <c r="FBO73" s="187"/>
      <c r="FBP73" s="187"/>
      <c r="FBQ73" s="187"/>
      <c r="FBR73" s="187"/>
      <c r="FBS73" s="187"/>
      <c r="FBT73" s="187"/>
      <c r="FBU73" s="187"/>
      <c r="FBV73" s="187"/>
      <c r="FBW73" s="187"/>
      <c r="FBX73" s="187"/>
      <c r="FBY73" s="187"/>
      <c r="FBZ73" s="187"/>
      <c r="FCA73" s="187"/>
      <c r="FCB73" s="187"/>
      <c r="FCC73" s="187"/>
      <c r="FCD73" s="187"/>
      <c r="FCE73" s="187"/>
      <c r="FCF73" s="187"/>
      <c r="FCG73" s="187"/>
      <c r="FCH73" s="187"/>
      <c r="FCI73" s="187"/>
      <c r="FCJ73" s="187"/>
      <c r="FCK73" s="187"/>
      <c r="FCL73" s="187"/>
      <c r="FCM73" s="187"/>
      <c r="FCN73" s="187"/>
      <c r="FCO73" s="187"/>
      <c r="FCP73" s="187"/>
      <c r="FCQ73" s="187"/>
      <c r="FCR73" s="187"/>
      <c r="FCS73" s="187"/>
      <c r="FCT73" s="187"/>
      <c r="FCU73" s="187"/>
      <c r="FCV73" s="187"/>
      <c r="FCW73" s="187"/>
      <c r="FCX73" s="187"/>
      <c r="FCY73" s="187"/>
      <c r="FCZ73" s="187"/>
      <c r="FDA73" s="187"/>
      <c r="FDB73" s="187"/>
      <c r="FDC73" s="187"/>
      <c r="FDD73" s="187"/>
      <c r="FDE73" s="187"/>
      <c r="FDF73" s="187"/>
      <c r="FDG73" s="187"/>
      <c r="FDH73" s="187"/>
      <c r="FDI73" s="187"/>
      <c r="FDJ73" s="187"/>
      <c r="FDK73" s="187"/>
      <c r="FDL73" s="187"/>
      <c r="FDM73" s="187"/>
      <c r="FDN73" s="187"/>
      <c r="FDO73" s="187"/>
      <c r="FDP73" s="187"/>
      <c r="FDQ73" s="187"/>
      <c r="FDR73" s="187"/>
      <c r="FDS73" s="187"/>
      <c r="FDT73" s="187"/>
      <c r="FDU73" s="187"/>
      <c r="FDV73" s="187"/>
      <c r="FDW73" s="187"/>
      <c r="FDX73" s="187"/>
      <c r="FDY73" s="187"/>
      <c r="FDZ73" s="187"/>
      <c r="FEA73" s="187"/>
      <c r="FEB73" s="187"/>
      <c r="FEC73" s="187"/>
      <c r="FED73" s="187"/>
      <c r="FEE73" s="187"/>
      <c r="FEF73" s="187"/>
      <c r="FEG73" s="187"/>
      <c r="FEH73" s="187"/>
      <c r="FEI73" s="187"/>
      <c r="FEJ73" s="187"/>
      <c r="FEK73" s="187"/>
      <c r="FEL73" s="187"/>
      <c r="FEM73" s="187"/>
      <c r="FEN73" s="187"/>
      <c r="FEO73" s="187"/>
      <c r="FEP73" s="187"/>
      <c r="FEQ73" s="187"/>
      <c r="FER73" s="187"/>
      <c r="FES73" s="187"/>
      <c r="FET73" s="187"/>
      <c r="FEU73" s="187"/>
      <c r="FEV73" s="187"/>
      <c r="FEW73" s="187"/>
      <c r="FEX73" s="187"/>
      <c r="FEY73" s="187"/>
      <c r="FEZ73" s="187"/>
      <c r="FFA73" s="187"/>
      <c r="FFB73" s="187"/>
      <c r="FFC73" s="187"/>
      <c r="FFD73" s="187"/>
      <c r="FFE73" s="187"/>
      <c r="FFF73" s="187"/>
      <c r="FFG73" s="187"/>
      <c r="FFH73" s="187"/>
      <c r="FFI73" s="187"/>
      <c r="FFJ73" s="187"/>
      <c r="FFK73" s="187"/>
      <c r="FFL73" s="187"/>
      <c r="FFM73" s="187"/>
      <c r="FFN73" s="187"/>
      <c r="FFO73" s="187"/>
      <c r="FFP73" s="187"/>
      <c r="FFQ73" s="187"/>
      <c r="FFR73" s="187"/>
      <c r="FFS73" s="187"/>
      <c r="FFT73" s="187"/>
      <c r="FFU73" s="187"/>
      <c r="FFV73" s="187"/>
      <c r="FFW73" s="187"/>
      <c r="FFX73" s="187"/>
      <c r="FFY73" s="187"/>
      <c r="FFZ73" s="187"/>
      <c r="FGA73" s="187"/>
      <c r="FGB73" s="187"/>
      <c r="FGC73" s="187"/>
      <c r="FGD73" s="187"/>
      <c r="FGE73" s="187"/>
      <c r="FGF73" s="187"/>
      <c r="FGG73" s="187"/>
      <c r="FGH73" s="187"/>
      <c r="FGI73" s="187"/>
      <c r="FGJ73" s="187"/>
      <c r="FGK73" s="187"/>
      <c r="FGL73" s="187"/>
      <c r="FGM73" s="187"/>
      <c r="FGN73" s="187"/>
      <c r="FGO73" s="187"/>
      <c r="FGP73" s="187"/>
      <c r="FGQ73" s="187"/>
      <c r="FGR73" s="187"/>
      <c r="FGS73" s="187"/>
      <c r="FGT73" s="187"/>
      <c r="FGU73" s="187"/>
      <c r="FGV73" s="187"/>
      <c r="FGW73" s="187"/>
      <c r="FGX73" s="187"/>
      <c r="FGY73" s="187"/>
      <c r="FGZ73" s="187"/>
      <c r="FHA73" s="187"/>
      <c r="FHB73" s="187"/>
      <c r="FHC73" s="187"/>
      <c r="FHD73" s="187"/>
      <c r="FHE73" s="187"/>
      <c r="FHF73" s="187"/>
      <c r="FHG73" s="187"/>
      <c r="FHH73" s="187"/>
      <c r="FHI73" s="187"/>
      <c r="FHJ73" s="187"/>
      <c r="FHK73" s="187"/>
      <c r="FHL73" s="187"/>
      <c r="FHM73" s="187"/>
      <c r="FHN73" s="187"/>
      <c r="FHO73" s="187"/>
      <c r="FHP73" s="187"/>
      <c r="FHQ73" s="187"/>
      <c r="FHR73" s="187"/>
      <c r="FHS73" s="187"/>
      <c r="FHT73" s="187"/>
      <c r="FHU73" s="187"/>
      <c r="FHV73" s="187"/>
      <c r="FHW73" s="187"/>
      <c r="FHX73" s="187"/>
      <c r="FHY73" s="187"/>
      <c r="FHZ73" s="187"/>
      <c r="FIA73" s="187"/>
      <c r="FIB73" s="187"/>
      <c r="FIC73" s="187"/>
      <c r="FID73" s="187"/>
      <c r="FIE73" s="187"/>
      <c r="FIF73" s="187"/>
      <c r="FIG73" s="187"/>
      <c r="FIH73" s="187"/>
      <c r="FII73" s="187"/>
      <c r="FIJ73" s="187"/>
      <c r="FIK73" s="187"/>
      <c r="FIL73" s="187"/>
      <c r="FIM73" s="187"/>
      <c r="FIN73" s="187"/>
      <c r="FIO73" s="187"/>
      <c r="FIP73" s="187"/>
      <c r="FIQ73" s="187"/>
      <c r="FIR73" s="187"/>
      <c r="FIS73" s="187"/>
      <c r="FIT73" s="187"/>
      <c r="FIU73" s="187"/>
      <c r="FIV73" s="187"/>
      <c r="FIW73" s="187"/>
      <c r="FIX73" s="187"/>
      <c r="FIY73" s="187"/>
      <c r="FIZ73" s="187"/>
      <c r="FJA73" s="187"/>
      <c r="FJB73" s="187"/>
      <c r="FJC73" s="187"/>
      <c r="FJD73" s="187"/>
      <c r="FJE73" s="187"/>
      <c r="FJF73" s="187"/>
      <c r="FJG73" s="187"/>
      <c r="FJH73" s="187"/>
      <c r="FJI73" s="187"/>
      <c r="FJJ73" s="187"/>
      <c r="FJK73" s="187"/>
      <c r="FJL73" s="187"/>
      <c r="FJM73" s="187"/>
      <c r="FJN73" s="187"/>
      <c r="FJO73" s="187"/>
      <c r="FJP73" s="187"/>
      <c r="FJQ73" s="187"/>
      <c r="FJR73" s="187"/>
      <c r="FJS73" s="187"/>
      <c r="FJT73" s="187"/>
      <c r="FJU73" s="187"/>
      <c r="FJV73" s="187"/>
      <c r="FJW73" s="187"/>
      <c r="FJX73" s="187"/>
      <c r="FJY73" s="187"/>
      <c r="FJZ73" s="187"/>
      <c r="FKA73" s="187"/>
      <c r="FKB73" s="187"/>
      <c r="FKC73" s="187"/>
      <c r="FKD73" s="187"/>
      <c r="FKE73" s="187"/>
      <c r="FKF73" s="187"/>
      <c r="FKG73" s="187"/>
      <c r="FKH73" s="187"/>
      <c r="FKI73" s="187"/>
      <c r="FKJ73" s="187"/>
      <c r="FKK73" s="187"/>
      <c r="FKL73" s="187"/>
      <c r="FKM73" s="187"/>
      <c r="FKN73" s="187"/>
      <c r="FKO73" s="187"/>
      <c r="FKP73" s="187"/>
      <c r="FKQ73" s="187"/>
      <c r="FKR73" s="187"/>
      <c r="FKS73" s="187"/>
      <c r="FKT73" s="187"/>
      <c r="FKU73" s="187"/>
      <c r="FKV73" s="187"/>
      <c r="FKW73" s="187"/>
      <c r="FKX73" s="187"/>
      <c r="FKY73" s="187"/>
      <c r="FKZ73" s="187"/>
      <c r="FLA73" s="187"/>
      <c r="FLB73" s="187"/>
      <c r="FLC73" s="187"/>
      <c r="FLD73" s="187"/>
      <c r="FLE73" s="187"/>
      <c r="FLF73" s="187"/>
      <c r="FLG73" s="187"/>
      <c r="FLH73" s="187"/>
      <c r="FLI73" s="187"/>
      <c r="FLJ73" s="187"/>
      <c r="FLK73" s="187"/>
      <c r="FLL73" s="187"/>
      <c r="FLM73" s="187"/>
      <c r="FLN73" s="187"/>
      <c r="FLO73" s="187"/>
      <c r="FLP73" s="187"/>
      <c r="FLQ73" s="187"/>
      <c r="FLR73" s="187"/>
      <c r="FLS73" s="187"/>
      <c r="FLT73" s="187"/>
      <c r="FLU73" s="187"/>
      <c r="FLV73" s="187"/>
      <c r="FLW73" s="187"/>
      <c r="FLX73" s="187"/>
      <c r="FLY73" s="187"/>
      <c r="FLZ73" s="187"/>
      <c r="FMA73" s="187"/>
      <c r="FMB73" s="187"/>
      <c r="FMC73" s="187"/>
      <c r="FMD73" s="187"/>
      <c r="FME73" s="187"/>
      <c r="FMF73" s="187"/>
      <c r="FMG73" s="187"/>
      <c r="FMH73" s="187"/>
      <c r="FMI73" s="187"/>
      <c r="FMJ73" s="187"/>
      <c r="FMK73" s="187"/>
      <c r="FML73" s="187"/>
      <c r="FMM73" s="187"/>
      <c r="FMN73" s="187"/>
      <c r="FMO73" s="187"/>
      <c r="FMP73" s="187"/>
      <c r="FMQ73" s="187"/>
      <c r="FMR73" s="187"/>
      <c r="FMS73" s="187"/>
      <c r="FMT73" s="187"/>
      <c r="FMU73" s="187"/>
      <c r="FMV73" s="187"/>
      <c r="FMW73" s="187"/>
      <c r="FMX73" s="187"/>
      <c r="FMY73" s="187"/>
      <c r="FMZ73" s="187"/>
      <c r="FNA73" s="187"/>
      <c r="FNB73" s="187"/>
      <c r="FNC73" s="187"/>
      <c r="FND73" s="187"/>
      <c r="FNE73" s="187"/>
      <c r="FNF73" s="187"/>
      <c r="FNG73" s="187"/>
      <c r="FNH73" s="187"/>
      <c r="FNI73" s="187"/>
      <c r="FNJ73" s="187"/>
      <c r="FNK73" s="187"/>
      <c r="FNL73" s="187"/>
      <c r="FNM73" s="187"/>
      <c r="FNN73" s="187"/>
      <c r="FNO73" s="187"/>
      <c r="FNP73" s="187"/>
      <c r="FNQ73" s="187"/>
      <c r="FNR73" s="187"/>
      <c r="FNS73" s="187"/>
      <c r="FNT73" s="187"/>
      <c r="FNU73" s="187"/>
      <c r="FNV73" s="187"/>
      <c r="FNW73" s="187"/>
      <c r="FNX73" s="187"/>
      <c r="FNY73" s="187"/>
      <c r="FNZ73" s="187"/>
      <c r="FOA73" s="187"/>
      <c r="FOB73" s="187"/>
      <c r="FOC73" s="187"/>
      <c r="FOD73" s="187"/>
      <c r="FOE73" s="187"/>
      <c r="FOF73" s="187"/>
      <c r="FOG73" s="187"/>
      <c r="FOH73" s="187"/>
      <c r="FOI73" s="187"/>
      <c r="FOJ73" s="187"/>
      <c r="FOK73" s="187"/>
      <c r="FOL73" s="187"/>
      <c r="FOM73" s="187"/>
      <c r="FON73" s="187"/>
      <c r="FOO73" s="187"/>
      <c r="FOP73" s="187"/>
      <c r="FOQ73" s="187"/>
      <c r="FOR73" s="187"/>
      <c r="FOS73" s="187"/>
      <c r="FOT73" s="187"/>
      <c r="FOU73" s="187"/>
      <c r="FOV73" s="187"/>
      <c r="FOW73" s="187"/>
      <c r="FOX73" s="187"/>
      <c r="FOY73" s="187"/>
      <c r="FOZ73" s="187"/>
      <c r="FPA73" s="187"/>
      <c r="FPB73" s="187"/>
      <c r="FPC73" s="187"/>
      <c r="FPD73" s="187"/>
      <c r="FPE73" s="187"/>
      <c r="FPF73" s="187"/>
      <c r="FPG73" s="187"/>
      <c r="FPH73" s="187"/>
      <c r="FPI73" s="187"/>
      <c r="FPJ73" s="187"/>
      <c r="FPK73" s="187"/>
      <c r="FPL73" s="187"/>
      <c r="FPM73" s="187"/>
      <c r="FPN73" s="187"/>
      <c r="FPO73" s="187"/>
      <c r="FPP73" s="187"/>
      <c r="FPQ73" s="187"/>
      <c r="FPR73" s="187"/>
      <c r="FPS73" s="187"/>
      <c r="FPT73" s="187"/>
      <c r="FPU73" s="187"/>
      <c r="FPV73" s="187"/>
      <c r="FPW73" s="187"/>
      <c r="FPX73" s="187"/>
      <c r="FPY73" s="187"/>
      <c r="FPZ73" s="187"/>
      <c r="FQA73" s="187"/>
      <c r="FQB73" s="187"/>
      <c r="FQC73" s="187"/>
      <c r="FQD73" s="187"/>
      <c r="FQE73" s="187"/>
      <c r="FQF73" s="187"/>
      <c r="FQG73" s="187"/>
      <c r="FQH73" s="187"/>
      <c r="FQI73" s="187"/>
      <c r="FQJ73" s="187"/>
      <c r="FQK73" s="187"/>
      <c r="FQL73" s="187"/>
      <c r="FQM73" s="187"/>
      <c r="FQN73" s="187"/>
      <c r="FQO73" s="187"/>
      <c r="FQP73" s="187"/>
      <c r="FQQ73" s="187"/>
      <c r="FQR73" s="187"/>
      <c r="FQS73" s="187"/>
      <c r="FQT73" s="187"/>
      <c r="FQU73" s="187"/>
      <c r="FQV73" s="187"/>
      <c r="FQW73" s="187"/>
      <c r="FQX73" s="187"/>
      <c r="FQY73" s="187"/>
      <c r="FQZ73" s="187"/>
      <c r="FRA73" s="187"/>
      <c r="FRB73" s="187"/>
      <c r="FRC73" s="187"/>
      <c r="FRD73" s="187"/>
      <c r="FRE73" s="187"/>
      <c r="FRF73" s="187"/>
      <c r="FRG73" s="187"/>
      <c r="FRH73" s="187"/>
      <c r="FRI73" s="187"/>
      <c r="FRJ73" s="187"/>
      <c r="FRK73" s="187"/>
      <c r="FRL73" s="187"/>
      <c r="FRM73" s="187"/>
      <c r="FRN73" s="187"/>
      <c r="FRO73" s="187"/>
      <c r="FRP73" s="187"/>
      <c r="FRQ73" s="187"/>
      <c r="FRR73" s="187"/>
      <c r="FRS73" s="187"/>
      <c r="FRT73" s="187"/>
      <c r="FRU73" s="187"/>
      <c r="FRV73" s="187"/>
      <c r="FRW73" s="187"/>
      <c r="FRX73" s="187"/>
      <c r="FRY73" s="187"/>
      <c r="FRZ73" s="187"/>
      <c r="FSA73" s="187"/>
      <c r="FSB73" s="187"/>
      <c r="FSC73" s="187"/>
      <c r="FSD73" s="187"/>
      <c r="FSE73" s="187"/>
      <c r="FSF73" s="187"/>
      <c r="FSG73" s="187"/>
      <c r="FSH73" s="187"/>
      <c r="FSI73" s="187"/>
      <c r="FSJ73" s="187"/>
      <c r="FSK73" s="187"/>
      <c r="FSL73" s="187"/>
      <c r="FSM73" s="187"/>
      <c r="FSN73" s="187"/>
      <c r="FSO73" s="187"/>
      <c r="FSP73" s="187"/>
      <c r="FSQ73" s="187"/>
      <c r="FSR73" s="187"/>
      <c r="FSS73" s="187"/>
      <c r="FST73" s="187"/>
      <c r="FSU73" s="187"/>
      <c r="FSV73" s="187"/>
      <c r="FSW73" s="187"/>
      <c r="FSX73" s="187"/>
      <c r="FSY73" s="187"/>
      <c r="FSZ73" s="187"/>
      <c r="FTA73" s="187"/>
      <c r="FTB73" s="187"/>
      <c r="FTC73" s="187"/>
      <c r="FTD73" s="187"/>
      <c r="FTE73" s="187"/>
      <c r="FTF73" s="187"/>
      <c r="FTG73" s="187"/>
      <c r="FTH73" s="187"/>
      <c r="FTI73" s="187"/>
      <c r="FTJ73" s="187"/>
      <c r="FTK73" s="187"/>
      <c r="FTL73" s="187"/>
      <c r="FTM73" s="187"/>
      <c r="FTN73" s="187"/>
      <c r="FTO73" s="187"/>
      <c r="FTP73" s="187"/>
      <c r="FTQ73" s="187"/>
      <c r="FTR73" s="187"/>
      <c r="FTS73" s="187"/>
      <c r="FTT73" s="187"/>
      <c r="FTU73" s="187"/>
      <c r="FTV73" s="187"/>
      <c r="FTW73" s="187"/>
      <c r="FTX73" s="187"/>
      <c r="FTY73" s="187"/>
      <c r="FTZ73" s="187"/>
      <c r="FUA73" s="187"/>
      <c r="FUB73" s="187"/>
      <c r="FUC73" s="187"/>
      <c r="FUD73" s="187"/>
      <c r="FUE73" s="187"/>
      <c r="FUF73" s="187"/>
      <c r="FUG73" s="187"/>
      <c r="FUH73" s="187"/>
      <c r="FUI73" s="187"/>
      <c r="FUJ73" s="187"/>
      <c r="FUK73" s="187"/>
      <c r="FUL73" s="187"/>
      <c r="FUM73" s="187"/>
      <c r="FUN73" s="187"/>
      <c r="FUO73" s="187"/>
      <c r="FUP73" s="187"/>
      <c r="FUQ73" s="187"/>
      <c r="FUR73" s="187"/>
      <c r="FUS73" s="187"/>
      <c r="FUT73" s="187"/>
      <c r="FUU73" s="187"/>
      <c r="FUV73" s="187"/>
      <c r="FUW73" s="187"/>
      <c r="FUX73" s="187"/>
      <c r="FUY73" s="187"/>
      <c r="FUZ73" s="187"/>
      <c r="FVA73" s="187"/>
      <c r="FVB73" s="187"/>
      <c r="FVC73" s="187"/>
      <c r="FVD73" s="187"/>
      <c r="FVE73" s="187"/>
      <c r="FVF73" s="187"/>
      <c r="FVG73" s="187"/>
      <c r="FVH73" s="187"/>
      <c r="FVI73" s="187"/>
      <c r="FVJ73" s="187"/>
      <c r="FVK73" s="187"/>
      <c r="FVL73" s="187"/>
      <c r="FVM73" s="187"/>
      <c r="FVN73" s="187"/>
      <c r="FVO73" s="187"/>
      <c r="FVP73" s="187"/>
      <c r="FVQ73" s="187"/>
      <c r="FVR73" s="187"/>
      <c r="FVS73" s="187"/>
      <c r="FVT73" s="187"/>
      <c r="FVU73" s="187"/>
      <c r="FVV73" s="187"/>
      <c r="FVW73" s="187"/>
      <c r="FVX73" s="187"/>
      <c r="FVY73" s="187"/>
      <c r="FVZ73" s="187"/>
      <c r="FWA73" s="187"/>
      <c r="FWB73" s="187"/>
      <c r="FWC73" s="187"/>
      <c r="FWD73" s="187"/>
      <c r="FWE73" s="187"/>
      <c r="FWF73" s="187"/>
      <c r="FWG73" s="187"/>
      <c r="FWH73" s="187"/>
      <c r="FWI73" s="187"/>
      <c r="FWJ73" s="187"/>
      <c r="FWK73" s="187"/>
      <c r="FWL73" s="187"/>
      <c r="FWM73" s="187"/>
      <c r="FWN73" s="187"/>
      <c r="FWO73" s="187"/>
      <c r="FWP73" s="187"/>
      <c r="FWQ73" s="187"/>
      <c r="FWR73" s="187"/>
      <c r="FWS73" s="187"/>
      <c r="FWT73" s="187"/>
      <c r="FWU73" s="187"/>
      <c r="FWV73" s="187"/>
      <c r="FWW73" s="187"/>
      <c r="FWX73" s="187"/>
      <c r="FWY73" s="187"/>
      <c r="FWZ73" s="187"/>
      <c r="FXA73" s="187"/>
      <c r="FXB73" s="187"/>
      <c r="FXC73" s="187"/>
      <c r="FXD73" s="187"/>
      <c r="FXE73" s="187"/>
      <c r="FXF73" s="187"/>
      <c r="FXG73" s="187"/>
      <c r="FXH73" s="187"/>
      <c r="FXI73" s="187"/>
      <c r="FXJ73" s="187"/>
      <c r="FXK73" s="187"/>
      <c r="FXL73" s="187"/>
      <c r="FXM73" s="187"/>
      <c r="FXN73" s="187"/>
      <c r="FXO73" s="187"/>
      <c r="FXP73" s="187"/>
      <c r="FXQ73" s="187"/>
      <c r="FXR73" s="187"/>
      <c r="FXS73" s="187"/>
      <c r="FXT73" s="187"/>
      <c r="FXU73" s="187"/>
      <c r="FXV73" s="187"/>
      <c r="FXW73" s="187"/>
      <c r="FXX73" s="187"/>
      <c r="FXY73" s="187"/>
      <c r="FXZ73" s="187"/>
      <c r="FYA73" s="187"/>
      <c r="FYB73" s="187"/>
      <c r="FYC73" s="187"/>
      <c r="FYD73" s="187"/>
      <c r="FYE73" s="187"/>
      <c r="FYF73" s="187"/>
      <c r="FYG73" s="187"/>
      <c r="FYH73" s="187"/>
      <c r="FYI73" s="187"/>
      <c r="FYJ73" s="187"/>
      <c r="FYK73" s="187"/>
      <c r="FYL73" s="187"/>
      <c r="FYM73" s="187"/>
      <c r="FYN73" s="187"/>
      <c r="FYO73" s="187"/>
      <c r="FYP73" s="187"/>
      <c r="FYQ73" s="187"/>
      <c r="FYR73" s="187"/>
      <c r="FYS73" s="187"/>
      <c r="FYT73" s="187"/>
      <c r="FYU73" s="187"/>
      <c r="FYV73" s="187"/>
      <c r="FYW73" s="187"/>
      <c r="FYX73" s="187"/>
      <c r="FYY73" s="187"/>
      <c r="FYZ73" s="187"/>
      <c r="FZA73" s="187"/>
      <c r="FZB73" s="187"/>
      <c r="FZC73" s="187"/>
      <c r="FZD73" s="187"/>
      <c r="FZE73" s="187"/>
      <c r="FZF73" s="187"/>
      <c r="FZG73" s="187"/>
      <c r="FZH73" s="187"/>
      <c r="FZI73" s="187"/>
      <c r="FZJ73" s="187"/>
      <c r="FZK73" s="187"/>
      <c r="FZL73" s="187"/>
      <c r="FZM73" s="187"/>
      <c r="FZN73" s="187"/>
      <c r="FZO73" s="187"/>
      <c r="FZP73" s="187"/>
      <c r="FZQ73" s="187"/>
      <c r="FZR73" s="187"/>
      <c r="FZS73" s="187"/>
      <c r="FZT73" s="187"/>
      <c r="FZU73" s="187"/>
      <c r="FZV73" s="187"/>
      <c r="FZW73" s="187"/>
      <c r="FZX73" s="187"/>
      <c r="FZY73" s="187"/>
      <c r="FZZ73" s="187"/>
      <c r="GAA73" s="187"/>
      <c r="GAB73" s="187"/>
      <c r="GAC73" s="187"/>
      <c r="GAD73" s="187"/>
      <c r="GAE73" s="187"/>
      <c r="GAF73" s="187"/>
      <c r="GAG73" s="187"/>
      <c r="GAH73" s="187"/>
      <c r="GAI73" s="187"/>
      <c r="GAJ73" s="187"/>
      <c r="GAK73" s="187"/>
      <c r="GAL73" s="187"/>
      <c r="GAM73" s="187"/>
      <c r="GAN73" s="187"/>
      <c r="GAO73" s="187"/>
      <c r="GAP73" s="187"/>
      <c r="GAQ73" s="187"/>
      <c r="GAR73" s="187"/>
      <c r="GAS73" s="187"/>
      <c r="GAT73" s="187"/>
      <c r="GAU73" s="187"/>
      <c r="GAV73" s="187"/>
      <c r="GAW73" s="187"/>
      <c r="GAX73" s="187"/>
      <c r="GAY73" s="187"/>
      <c r="GAZ73" s="187"/>
      <c r="GBA73" s="187"/>
      <c r="GBB73" s="187"/>
      <c r="GBC73" s="187"/>
      <c r="GBD73" s="187"/>
      <c r="GBE73" s="187"/>
      <c r="GBF73" s="187"/>
      <c r="GBG73" s="187"/>
      <c r="GBH73" s="187"/>
      <c r="GBI73" s="187"/>
      <c r="GBJ73" s="187"/>
      <c r="GBK73" s="187"/>
      <c r="GBL73" s="187"/>
      <c r="GBM73" s="187"/>
      <c r="GBN73" s="187"/>
      <c r="GBO73" s="187"/>
      <c r="GBP73" s="187"/>
      <c r="GBQ73" s="187"/>
      <c r="GBR73" s="187"/>
      <c r="GBS73" s="187"/>
      <c r="GBT73" s="187"/>
      <c r="GBU73" s="187"/>
      <c r="GBV73" s="187"/>
      <c r="GBW73" s="187"/>
      <c r="GBX73" s="187"/>
      <c r="GBY73" s="187"/>
      <c r="GBZ73" s="187"/>
      <c r="GCA73" s="187"/>
      <c r="GCB73" s="187"/>
      <c r="GCC73" s="187"/>
      <c r="GCD73" s="187"/>
      <c r="GCE73" s="187"/>
      <c r="GCF73" s="187"/>
      <c r="GCG73" s="187"/>
      <c r="GCH73" s="187"/>
      <c r="GCI73" s="187"/>
      <c r="GCJ73" s="187"/>
      <c r="GCK73" s="187"/>
      <c r="GCL73" s="187"/>
      <c r="GCM73" s="187"/>
      <c r="GCN73" s="187"/>
      <c r="GCO73" s="187"/>
      <c r="GCP73" s="187"/>
      <c r="GCQ73" s="187"/>
      <c r="GCR73" s="187"/>
      <c r="GCS73" s="187"/>
      <c r="GCT73" s="187"/>
      <c r="GCU73" s="187"/>
      <c r="GCV73" s="187"/>
      <c r="GCW73" s="187"/>
      <c r="GCX73" s="187"/>
      <c r="GCY73" s="187"/>
      <c r="GCZ73" s="187"/>
      <c r="GDA73" s="187"/>
      <c r="GDB73" s="187"/>
      <c r="GDC73" s="187"/>
      <c r="GDD73" s="187"/>
      <c r="GDE73" s="187"/>
      <c r="GDF73" s="187"/>
      <c r="GDG73" s="187"/>
      <c r="GDH73" s="187"/>
      <c r="GDI73" s="187"/>
      <c r="GDJ73" s="187"/>
      <c r="GDK73" s="187"/>
      <c r="GDL73" s="187"/>
      <c r="GDM73" s="187"/>
      <c r="GDN73" s="187"/>
      <c r="GDO73" s="187"/>
      <c r="GDP73" s="187"/>
      <c r="GDQ73" s="187"/>
      <c r="GDR73" s="187"/>
      <c r="GDS73" s="187"/>
      <c r="GDT73" s="187"/>
      <c r="GDU73" s="187"/>
      <c r="GDV73" s="187"/>
      <c r="GDW73" s="187"/>
      <c r="GDX73" s="187"/>
      <c r="GDY73" s="187"/>
      <c r="GDZ73" s="187"/>
      <c r="GEA73" s="187"/>
      <c r="GEB73" s="187"/>
      <c r="GEC73" s="187"/>
      <c r="GED73" s="187"/>
      <c r="GEE73" s="187"/>
      <c r="GEF73" s="187"/>
      <c r="GEG73" s="187"/>
      <c r="GEH73" s="187"/>
      <c r="GEI73" s="187"/>
      <c r="GEJ73" s="187"/>
      <c r="GEK73" s="187"/>
      <c r="GEL73" s="187"/>
      <c r="GEM73" s="187"/>
      <c r="GEN73" s="187"/>
      <c r="GEO73" s="187"/>
      <c r="GEP73" s="187"/>
      <c r="GEQ73" s="187"/>
      <c r="GER73" s="187"/>
      <c r="GES73" s="187"/>
      <c r="GET73" s="187"/>
      <c r="GEU73" s="187"/>
      <c r="GEV73" s="187"/>
      <c r="GEW73" s="187"/>
      <c r="GEX73" s="187"/>
      <c r="GEY73" s="187"/>
      <c r="GEZ73" s="187"/>
      <c r="GFA73" s="187"/>
      <c r="GFB73" s="187"/>
      <c r="GFC73" s="187"/>
      <c r="GFD73" s="187"/>
      <c r="GFE73" s="187"/>
      <c r="GFF73" s="187"/>
      <c r="GFG73" s="187"/>
      <c r="GFH73" s="187"/>
      <c r="GFI73" s="187"/>
      <c r="GFJ73" s="187"/>
      <c r="GFK73" s="187"/>
      <c r="GFL73" s="187"/>
      <c r="GFM73" s="187"/>
      <c r="GFN73" s="187"/>
      <c r="GFO73" s="187"/>
      <c r="GFP73" s="187"/>
      <c r="GFQ73" s="187"/>
      <c r="GFR73" s="187"/>
      <c r="GFS73" s="187"/>
      <c r="GFT73" s="187"/>
      <c r="GFU73" s="187"/>
      <c r="GFV73" s="187"/>
      <c r="GFW73" s="187"/>
      <c r="GFX73" s="187"/>
      <c r="GFY73" s="187"/>
      <c r="GFZ73" s="187"/>
      <c r="GGA73" s="187"/>
      <c r="GGB73" s="187"/>
      <c r="GGC73" s="187"/>
      <c r="GGD73" s="187"/>
      <c r="GGE73" s="187"/>
      <c r="GGF73" s="187"/>
      <c r="GGG73" s="187"/>
      <c r="GGH73" s="187"/>
      <c r="GGI73" s="187"/>
      <c r="GGJ73" s="187"/>
      <c r="GGK73" s="187"/>
      <c r="GGL73" s="187"/>
      <c r="GGM73" s="187"/>
      <c r="GGN73" s="187"/>
      <c r="GGO73" s="187"/>
      <c r="GGP73" s="187"/>
      <c r="GGQ73" s="187"/>
      <c r="GGR73" s="187"/>
      <c r="GGS73" s="187"/>
      <c r="GGT73" s="187"/>
      <c r="GGU73" s="187"/>
      <c r="GGV73" s="187"/>
      <c r="GGW73" s="187"/>
      <c r="GGX73" s="187"/>
      <c r="GGY73" s="187"/>
      <c r="GGZ73" s="187"/>
      <c r="GHA73" s="187"/>
      <c r="GHB73" s="187"/>
      <c r="GHC73" s="187"/>
      <c r="GHD73" s="187"/>
      <c r="GHE73" s="187"/>
      <c r="GHF73" s="187"/>
      <c r="GHG73" s="187"/>
      <c r="GHH73" s="187"/>
      <c r="GHI73" s="187"/>
      <c r="GHJ73" s="187"/>
      <c r="GHK73" s="187"/>
      <c r="GHL73" s="187"/>
      <c r="GHM73" s="187"/>
      <c r="GHN73" s="187"/>
      <c r="GHO73" s="187"/>
      <c r="GHP73" s="187"/>
      <c r="GHQ73" s="187"/>
      <c r="GHR73" s="187"/>
      <c r="GHS73" s="187"/>
      <c r="GHT73" s="187"/>
      <c r="GHU73" s="187"/>
      <c r="GHV73" s="187"/>
      <c r="GHW73" s="187"/>
      <c r="GHX73" s="187"/>
      <c r="GHY73" s="187"/>
      <c r="GHZ73" s="187"/>
      <c r="GIA73" s="187"/>
      <c r="GIB73" s="187"/>
      <c r="GIC73" s="187"/>
      <c r="GID73" s="187"/>
      <c r="GIE73" s="187"/>
      <c r="GIF73" s="187"/>
      <c r="GIG73" s="187"/>
      <c r="GIH73" s="187"/>
      <c r="GII73" s="187"/>
      <c r="GIJ73" s="187"/>
      <c r="GIK73" s="187"/>
      <c r="GIL73" s="187"/>
      <c r="GIM73" s="187"/>
      <c r="GIN73" s="187"/>
      <c r="GIO73" s="187"/>
      <c r="GIP73" s="187"/>
      <c r="GIQ73" s="187"/>
      <c r="GIR73" s="187"/>
      <c r="GIS73" s="187"/>
      <c r="GIT73" s="187"/>
      <c r="GIU73" s="187"/>
      <c r="GIV73" s="187"/>
      <c r="GIW73" s="187"/>
      <c r="GIX73" s="187"/>
      <c r="GIY73" s="187"/>
      <c r="GIZ73" s="187"/>
      <c r="GJA73" s="187"/>
      <c r="GJB73" s="187"/>
      <c r="GJC73" s="187"/>
      <c r="GJD73" s="187"/>
      <c r="GJE73" s="187"/>
      <c r="GJF73" s="187"/>
      <c r="GJG73" s="187"/>
      <c r="GJH73" s="187"/>
      <c r="GJI73" s="187"/>
      <c r="GJJ73" s="187"/>
      <c r="GJK73" s="187"/>
      <c r="GJL73" s="187"/>
      <c r="GJM73" s="187"/>
      <c r="GJN73" s="187"/>
      <c r="GJO73" s="187"/>
      <c r="GJP73" s="187"/>
      <c r="GJQ73" s="187"/>
      <c r="GJR73" s="187"/>
      <c r="GJS73" s="187"/>
      <c r="GJT73" s="187"/>
      <c r="GJU73" s="187"/>
      <c r="GJV73" s="187"/>
      <c r="GJW73" s="187"/>
      <c r="GJX73" s="187"/>
      <c r="GJY73" s="187"/>
      <c r="GJZ73" s="187"/>
      <c r="GKA73" s="187"/>
      <c r="GKB73" s="187"/>
      <c r="GKC73" s="187"/>
      <c r="GKD73" s="187"/>
      <c r="GKE73" s="187"/>
      <c r="GKF73" s="187"/>
      <c r="GKG73" s="187"/>
      <c r="GKH73" s="187"/>
      <c r="GKI73" s="187"/>
      <c r="GKJ73" s="187"/>
      <c r="GKK73" s="187"/>
      <c r="GKL73" s="187"/>
      <c r="GKM73" s="187"/>
      <c r="GKN73" s="187"/>
      <c r="GKO73" s="187"/>
      <c r="GKP73" s="187"/>
      <c r="GKQ73" s="187"/>
      <c r="GKR73" s="187"/>
      <c r="GKS73" s="187"/>
      <c r="GKT73" s="187"/>
      <c r="GKU73" s="187"/>
      <c r="GKV73" s="187"/>
      <c r="GKW73" s="187"/>
      <c r="GKX73" s="187"/>
      <c r="GKY73" s="187"/>
      <c r="GKZ73" s="187"/>
      <c r="GLA73" s="187"/>
      <c r="GLB73" s="187"/>
      <c r="GLC73" s="187"/>
      <c r="GLD73" s="187"/>
      <c r="GLE73" s="187"/>
      <c r="GLF73" s="187"/>
      <c r="GLG73" s="187"/>
      <c r="GLH73" s="187"/>
      <c r="GLI73" s="187"/>
      <c r="GLJ73" s="187"/>
      <c r="GLK73" s="187"/>
      <c r="GLL73" s="187"/>
      <c r="GLM73" s="187"/>
      <c r="GLN73" s="187"/>
      <c r="GLO73" s="187"/>
      <c r="GLP73" s="187"/>
      <c r="GLQ73" s="187"/>
      <c r="GLR73" s="187"/>
      <c r="GLS73" s="187"/>
      <c r="GLT73" s="187"/>
      <c r="GLU73" s="187"/>
      <c r="GLV73" s="187"/>
      <c r="GLW73" s="187"/>
      <c r="GLX73" s="187"/>
      <c r="GLY73" s="187"/>
      <c r="GLZ73" s="187"/>
      <c r="GMA73" s="187"/>
      <c r="GMB73" s="187"/>
      <c r="GMC73" s="187"/>
      <c r="GMD73" s="187"/>
      <c r="GME73" s="187"/>
      <c r="GMF73" s="187"/>
      <c r="GMG73" s="187"/>
      <c r="GMH73" s="187"/>
      <c r="GMI73" s="187"/>
      <c r="GMJ73" s="187"/>
      <c r="GMK73" s="187"/>
      <c r="GML73" s="187"/>
      <c r="GMM73" s="187"/>
      <c r="GMN73" s="187"/>
      <c r="GMO73" s="187"/>
      <c r="GMP73" s="187"/>
      <c r="GMQ73" s="187"/>
      <c r="GMR73" s="187"/>
      <c r="GMS73" s="187"/>
      <c r="GMT73" s="187"/>
      <c r="GMU73" s="187"/>
      <c r="GMV73" s="187"/>
      <c r="GMW73" s="187"/>
      <c r="GMX73" s="187"/>
      <c r="GMY73" s="187"/>
      <c r="GMZ73" s="187"/>
      <c r="GNA73" s="187"/>
      <c r="GNB73" s="187"/>
      <c r="GNC73" s="187"/>
      <c r="GND73" s="187"/>
      <c r="GNE73" s="187"/>
      <c r="GNF73" s="187"/>
      <c r="GNG73" s="187"/>
      <c r="GNH73" s="187"/>
      <c r="GNI73" s="187"/>
      <c r="GNJ73" s="187"/>
      <c r="GNK73" s="187"/>
      <c r="GNL73" s="187"/>
      <c r="GNM73" s="187"/>
      <c r="GNN73" s="187"/>
      <c r="GNO73" s="187"/>
      <c r="GNP73" s="187"/>
      <c r="GNQ73" s="187"/>
      <c r="GNR73" s="187"/>
      <c r="GNS73" s="187"/>
      <c r="GNT73" s="187"/>
      <c r="GNU73" s="187"/>
      <c r="GNV73" s="187"/>
      <c r="GNW73" s="187"/>
      <c r="GNX73" s="187"/>
      <c r="GNY73" s="187"/>
      <c r="GNZ73" s="187"/>
      <c r="GOA73" s="187"/>
      <c r="GOB73" s="187"/>
      <c r="GOC73" s="187"/>
      <c r="GOD73" s="187"/>
      <c r="GOE73" s="187"/>
      <c r="GOF73" s="187"/>
      <c r="GOG73" s="187"/>
      <c r="GOH73" s="187"/>
      <c r="GOI73" s="187"/>
      <c r="GOJ73" s="187"/>
      <c r="GOK73" s="187"/>
      <c r="GOL73" s="187"/>
      <c r="GOM73" s="187"/>
      <c r="GON73" s="187"/>
      <c r="GOO73" s="187"/>
      <c r="GOP73" s="187"/>
      <c r="GOQ73" s="187"/>
      <c r="GOR73" s="187"/>
      <c r="GOS73" s="187"/>
      <c r="GOT73" s="187"/>
      <c r="GOU73" s="187"/>
      <c r="GOV73" s="187"/>
      <c r="GOW73" s="187"/>
      <c r="GOX73" s="187"/>
      <c r="GOY73" s="187"/>
      <c r="GOZ73" s="187"/>
      <c r="GPA73" s="187"/>
      <c r="GPB73" s="187"/>
      <c r="GPC73" s="187"/>
      <c r="GPD73" s="187"/>
      <c r="GPE73" s="187"/>
      <c r="GPF73" s="187"/>
      <c r="GPG73" s="187"/>
      <c r="GPH73" s="187"/>
      <c r="GPI73" s="187"/>
      <c r="GPJ73" s="187"/>
      <c r="GPK73" s="187"/>
      <c r="GPL73" s="187"/>
      <c r="GPM73" s="187"/>
      <c r="GPN73" s="187"/>
      <c r="GPO73" s="187"/>
      <c r="GPP73" s="187"/>
      <c r="GPQ73" s="187"/>
      <c r="GPR73" s="187"/>
      <c r="GPS73" s="187"/>
      <c r="GPT73" s="187"/>
      <c r="GPU73" s="187"/>
      <c r="GPV73" s="187"/>
      <c r="GPW73" s="187"/>
      <c r="GPX73" s="187"/>
      <c r="GPY73" s="187"/>
      <c r="GPZ73" s="187"/>
      <c r="GQA73" s="187"/>
      <c r="GQB73" s="187"/>
      <c r="GQC73" s="187"/>
      <c r="GQD73" s="187"/>
      <c r="GQE73" s="187"/>
      <c r="GQF73" s="187"/>
      <c r="GQG73" s="187"/>
      <c r="GQH73" s="187"/>
      <c r="GQI73" s="187"/>
      <c r="GQJ73" s="187"/>
      <c r="GQK73" s="187"/>
      <c r="GQL73" s="187"/>
      <c r="GQM73" s="187"/>
      <c r="GQN73" s="187"/>
      <c r="GQO73" s="187"/>
      <c r="GQP73" s="187"/>
      <c r="GQQ73" s="187"/>
      <c r="GQR73" s="187"/>
      <c r="GQS73" s="187"/>
      <c r="GQT73" s="187"/>
      <c r="GQU73" s="187"/>
      <c r="GQV73" s="187"/>
      <c r="GQW73" s="187"/>
      <c r="GQX73" s="187"/>
      <c r="GQY73" s="187"/>
      <c r="GQZ73" s="187"/>
      <c r="GRA73" s="187"/>
      <c r="GRB73" s="187"/>
      <c r="GRC73" s="187"/>
      <c r="GRD73" s="187"/>
      <c r="GRE73" s="187"/>
      <c r="GRF73" s="187"/>
      <c r="GRG73" s="187"/>
      <c r="GRH73" s="187"/>
      <c r="GRI73" s="187"/>
      <c r="GRJ73" s="187"/>
      <c r="GRK73" s="187"/>
      <c r="GRL73" s="187"/>
      <c r="GRM73" s="187"/>
      <c r="GRN73" s="187"/>
      <c r="GRO73" s="187"/>
      <c r="GRP73" s="187"/>
      <c r="GRQ73" s="187"/>
      <c r="GRR73" s="187"/>
      <c r="GRS73" s="187"/>
      <c r="GRT73" s="187"/>
      <c r="GRU73" s="187"/>
      <c r="GRV73" s="187"/>
      <c r="GRW73" s="187"/>
      <c r="GRX73" s="187"/>
      <c r="GRY73" s="187"/>
      <c r="GRZ73" s="187"/>
      <c r="GSA73" s="187"/>
      <c r="GSB73" s="187"/>
      <c r="GSC73" s="187"/>
      <c r="GSD73" s="187"/>
      <c r="GSE73" s="187"/>
      <c r="GSF73" s="187"/>
      <c r="GSG73" s="187"/>
      <c r="GSH73" s="187"/>
      <c r="GSI73" s="187"/>
      <c r="GSJ73" s="187"/>
      <c r="GSK73" s="187"/>
      <c r="GSL73" s="187"/>
      <c r="GSM73" s="187"/>
      <c r="GSN73" s="187"/>
      <c r="GSO73" s="187"/>
      <c r="GSP73" s="187"/>
      <c r="GSQ73" s="187"/>
      <c r="GSR73" s="187"/>
      <c r="GSS73" s="187"/>
      <c r="GST73" s="187"/>
      <c r="GSU73" s="187"/>
      <c r="GSV73" s="187"/>
      <c r="GSW73" s="187"/>
      <c r="GSX73" s="187"/>
      <c r="GSY73" s="187"/>
      <c r="GSZ73" s="187"/>
      <c r="GTA73" s="187"/>
      <c r="GTB73" s="187"/>
      <c r="GTC73" s="187"/>
      <c r="GTD73" s="187"/>
      <c r="GTE73" s="187"/>
      <c r="GTF73" s="187"/>
      <c r="GTG73" s="187"/>
      <c r="GTH73" s="187"/>
      <c r="GTI73" s="187"/>
      <c r="GTJ73" s="187"/>
      <c r="GTK73" s="187"/>
      <c r="GTL73" s="187"/>
      <c r="GTM73" s="187"/>
      <c r="GTN73" s="187"/>
      <c r="GTO73" s="187"/>
      <c r="GTP73" s="187"/>
      <c r="GTQ73" s="187"/>
      <c r="GTR73" s="187"/>
      <c r="GTS73" s="187"/>
      <c r="GTT73" s="187"/>
      <c r="GTU73" s="187"/>
      <c r="GTV73" s="187"/>
      <c r="GTW73" s="187"/>
      <c r="GTX73" s="187"/>
      <c r="GTY73" s="187"/>
      <c r="GTZ73" s="187"/>
      <c r="GUA73" s="187"/>
      <c r="GUB73" s="187"/>
      <c r="GUC73" s="187"/>
      <c r="GUD73" s="187"/>
      <c r="GUE73" s="187"/>
      <c r="GUF73" s="187"/>
      <c r="GUG73" s="187"/>
      <c r="GUH73" s="187"/>
      <c r="GUI73" s="187"/>
      <c r="GUJ73" s="187"/>
      <c r="GUK73" s="187"/>
      <c r="GUL73" s="187"/>
      <c r="GUM73" s="187"/>
      <c r="GUN73" s="187"/>
      <c r="GUO73" s="187"/>
      <c r="GUP73" s="187"/>
      <c r="GUQ73" s="187"/>
      <c r="GUR73" s="187"/>
      <c r="GUS73" s="187"/>
      <c r="GUT73" s="187"/>
      <c r="GUU73" s="187"/>
      <c r="GUV73" s="187"/>
      <c r="GUW73" s="187"/>
      <c r="GUX73" s="187"/>
      <c r="GUY73" s="187"/>
      <c r="GUZ73" s="187"/>
      <c r="GVA73" s="187"/>
      <c r="GVB73" s="187"/>
      <c r="GVC73" s="187"/>
      <c r="GVD73" s="187"/>
      <c r="GVE73" s="187"/>
      <c r="GVF73" s="187"/>
      <c r="GVG73" s="187"/>
      <c r="GVH73" s="187"/>
      <c r="GVI73" s="187"/>
      <c r="GVJ73" s="187"/>
      <c r="GVK73" s="187"/>
      <c r="GVL73" s="187"/>
      <c r="GVM73" s="187"/>
      <c r="GVN73" s="187"/>
      <c r="GVO73" s="187"/>
      <c r="GVP73" s="187"/>
      <c r="GVQ73" s="187"/>
      <c r="GVR73" s="187"/>
      <c r="GVS73" s="187"/>
      <c r="GVT73" s="187"/>
      <c r="GVU73" s="187"/>
      <c r="GVV73" s="187"/>
      <c r="GVW73" s="187"/>
      <c r="GVX73" s="187"/>
      <c r="GVY73" s="187"/>
      <c r="GVZ73" s="187"/>
      <c r="GWA73" s="187"/>
      <c r="GWB73" s="187"/>
      <c r="GWC73" s="187"/>
      <c r="GWD73" s="187"/>
      <c r="GWE73" s="187"/>
      <c r="GWF73" s="187"/>
      <c r="GWG73" s="187"/>
      <c r="GWH73" s="187"/>
      <c r="GWI73" s="187"/>
      <c r="GWJ73" s="187"/>
      <c r="GWK73" s="187"/>
      <c r="GWL73" s="187"/>
      <c r="GWM73" s="187"/>
      <c r="GWN73" s="187"/>
      <c r="GWO73" s="187"/>
      <c r="GWP73" s="187"/>
      <c r="GWQ73" s="187"/>
      <c r="GWR73" s="187"/>
      <c r="GWS73" s="187"/>
      <c r="GWT73" s="187"/>
      <c r="GWU73" s="187"/>
      <c r="GWV73" s="187"/>
      <c r="GWW73" s="187"/>
      <c r="GWX73" s="187"/>
      <c r="GWY73" s="187"/>
      <c r="GWZ73" s="187"/>
      <c r="GXA73" s="187"/>
      <c r="GXB73" s="187"/>
      <c r="GXC73" s="187"/>
      <c r="GXD73" s="187"/>
      <c r="GXE73" s="187"/>
      <c r="GXF73" s="187"/>
      <c r="GXG73" s="187"/>
      <c r="GXH73" s="187"/>
      <c r="GXI73" s="187"/>
      <c r="GXJ73" s="187"/>
      <c r="GXK73" s="187"/>
      <c r="GXL73" s="187"/>
      <c r="GXM73" s="187"/>
      <c r="GXN73" s="187"/>
      <c r="GXO73" s="187"/>
      <c r="GXP73" s="187"/>
      <c r="GXQ73" s="187"/>
      <c r="GXR73" s="187"/>
      <c r="GXS73" s="187"/>
      <c r="GXT73" s="187"/>
      <c r="GXU73" s="187"/>
      <c r="GXV73" s="187"/>
      <c r="GXW73" s="187"/>
      <c r="GXX73" s="187"/>
      <c r="GXY73" s="187"/>
      <c r="GXZ73" s="187"/>
      <c r="GYA73" s="187"/>
      <c r="GYB73" s="187"/>
      <c r="GYC73" s="187"/>
      <c r="GYD73" s="187"/>
      <c r="GYE73" s="187"/>
      <c r="GYF73" s="187"/>
      <c r="GYG73" s="187"/>
      <c r="GYH73" s="187"/>
      <c r="GYI73" s="187"/>
      <c r="GYJ73" s="187"/>
      <c r="GYK73" s="187"/>
      <c r="GYL73" s="187"/>
      <c r="GYM73" s="187"/>
      <c r="GYN73" s="187"/>
      <c r="GYO73" s="187"/>
      <c r="GYP73" s="187"/>
      <c r="GYQ73" s="187"/>
      <c r="GYR73" s="187"/>
      <c r="GYS73" s="187"/>
      <c r="GYT73" s="187"/>
      <c r="GYU73" s="187"/>
      <c r="GYV73" s="187"/>
      <c r="GYW73" s="187"/>
      <c r="GYX73" s="187"/>
      <c r="GYY73" s="187"/>
      <c r="GYZ73" s="187"/>
      <c r="GZA73" s="187"/>
      <c r="GZB73" s="187"/>
      <c r="GZC73" s="187"/>
      <c r="GZD73" s="187"/>
      <c r="GZE73" s="187"/>
      <c r="GZF73" s="187"/>
      <c r="GZG73" s="187"/>
      <c r="GZH73" s="187"/>
      <c r="GZI73" s="187"/>
      <c r="GZJ73" s="187"/>
      <c r="GZK73" s="187"/>
      <c r="GZL73" s="187"/>
      <c r="GZM73" s="187"/>
      <c r="GZN73" s="187"/>
      <c r="GZO73" s="187"/>
      <c r="GZP73" s="187"/>
      <c r="GZQ73" s="187"/>
      <c r="GZR73" s="187"/>
      <c r="GZS73" s="187"/>
      <c r="GZT73" s="187"/>
      <c r="GZU73" s="187"/>
      <c r="GZV73" s="187"/>
      <c r="GZW73" s="187"/>
      <c r="GZX73" s="187"/>
      <c r="GZY73" s="187"/>
      <c r="GZZ73" s="187"/>
      <c r="HAA73" s="187"/>
      <c r="HAB73" s="187"/>
      <c r="HAC73" s="187"/>
      <c r="HAD73" s="187"/>
      <c r="HAE73" s="187"/>
      <c r="HAF73" s="187"/>
      <c r="HAG73" s="187"/>
      <c r="HAH73" s="187"/>
      <c r="HAI73" s="187"/>
      <c r="HAJ73" s="187"/>
      <c r="HAK73" s="187"/>
      <c r="HAL73" s="187"/>
      <c r="HAM73" s="187"/>
      <c r="HAN73" s="187"/>
      <c r="HAO73" s="187"/>
      <c r="HAP73" s="187"/>
      <c r="HAQ73" s="187"/>
      <c r="HAR73" s="187"/>
      <c r="HAS73" s="187"/>
      <c r="HAT73" s="187"/>
      <c r="HAU73" s="187"/>
      <c r="HAV73" s="187"/>
      <c r="HAW73" s="187"/>
      <c r="HAX73" s="187"/>
      <c r="HAY73" s="187"/>
      <c r="HAZ73" s="187"/>
      <c r="HBA73" s="187"/>
      <c r="HBB73" s="187"/>
      <c r="HBC73" s="187"/>
      <c r="HBD73" s="187"/>
      <c r="HBE73" s="187"/>
      <c r="HBF73" s="187"/>
      <c r="HBG73" s="187"/>
      <c r="HBH73" s="187"/>
      <c r="HBI73" s="187"/>
      <c r="HBJ73" s="187"/>
      <c r="HBK73" s="187"/>
      <c r="HBL73" s="187"/>
      <c r="HBM73" s="187"/>
      <c r="HBN73" s="187"/>
      <c r="HBO73" s="187"/>
      <c r="HBP73" s="187"/>
      <c r="HBQ73" s="187"/>
      <c r="HBR73" s="187"/>
      <c r="HBS73" s="187"/>
      <c r="HBT73" s="187"/>
      <c r="HBU73" s="187"/>
      <c r="HBV73" s="187"/>
      <c r="HBW73" s="187"/>
      <c r="HBX73" s="187"/>
      <c r="HBY73" s="187"/>
      <c r="HBZ73" s="187"/>
      <c r="HCA73" s="187"/>
      <c r="HCB73" s="187"/>
      <c r="HCC73" s="187"/>
      <c r="HCD73" s="187"/>
      <c r="HCE73" s="187"/>
      <c r="HCF73" s="187"/>
      <c r="HCG73" s="187"/>
      <c r="HCH73" s="187"/>
      <c r="HCI73" s="187"/>
      <c r="HCJ73" s="187"/>
      <c r="HCK73" s="187"/>
      <c r="HCL73" s="187"/>
      <c r="HCM73" s="187"/>
      <c r="HCN73" s="187"/>
      <c r="HCO73" s="187"/>
      <c r="HCP73" s="187"/>
      <c r="HCQ73" s="187"/>
      <c r="HCR73" s="187"/>
      <c r="HCS73" s="187"/>
      <c r="HCT73" s="187"/>
      <c r="HCU73" s="187"/>
      <c r="HCV73" s="187"/>
      <c r="HCW73" s="187"/>
      <c r="HCX73" s="187"/>
      <c r="HCY73" s="187"/>
      <c r="HCZ73" s="187"/>
      <c r="HDA73" s="187"/>
      <c r="HDB73" s="187"/>
      <c r="HDC73" s="187"/>
      <c r="HDD73" s="187"/>
      <c r="HDE73" s="187"/>
      <c r="HDF73" s="187"/>
      <c r="HDG73" s="187"/>
      <c r="HDH73" s="187"/>
      <c r="HDI73" s="187"/>
      <c r="HDJ73" s="187"/>
      <c r="HDK73" s="187"/>
      <c r="HDL73" s="187"/>
      <c r="HDM73" s="187"/>
      <c r="HDN73" s="187"/>
      <c r="HDO73" s="187"/>
      <c r="HDP73" s="187"/>
      <c r="HDQ73" s="187"/>
      <c r="HDR73" s="187"/>
      <c r="HDS73" s="187"/>
      <c r="HDT73" s="187"/>
      <c r="HDU73" s="187"/>
      <c r="HDV73" s="187"/>
      <c r="HDW73" s="187"/>
      <c r="HDX73" s="187"/>
      <c r="HDY73" s="187"/>
      <c r="HDZ73" s="187"/>
      <c r="HEA73" s="187"/>
      <c r="HEB73" s="187"/>
      <c r="HEC73" s="187"/>
      <c r="HED73" s="187"/>
      <c r="HEE73" s="187"/>
      <c r="HEF73" s="187"/>
      <c r="HEG73" s="187"/>
      <c r="HEH73" s="187"/>
      <c r="HEI73" s="187"/>
      <c r="HEJ73" s="187"/>
      <c r="HEK73" s="187"/>
      <c r="HEL73" s="187"/>
      <c r="HEM73" s="187"/>
      <c r="HEN73" s="187"/>
      <c r="HEO73" s="187"/>
      <c r="HEP73" s="187"/>
      <c r="HEQ73" s="187"/>
      <c r="HER73" s="187"/>
      <c r="HES73" s="187"/>
      <c r="HET73" s="187"/>
      <c r="HEU73" s="187"/>
      <c r="HEV73" s="187"/>
      <c r="HEW73" s="187"/>
      <c r="HEX73" s="187"/>
      <c r="HEY73" s="187"/>
      <c r="HEZ73" s="187"/>
      <c r="HFA73" s="187"/>
      <c r="HFB73" s="187"/>
      <c r="HFC73" s="187"/>
      <c r="HFD73" s="187"/>
      <c r="HFE73" s="187"/>
      <c r="HFF73" s="187"/>
      <c r="HFG73" s="187"/>
      <c r="HFH73" s="187"/>
      <c r="HFI73" s="187"/>
      <c r="HFJ73" s="187"/>
      <c r="HFK73" s="187"/>
      <c r="HFL73" s="187"/>
      <c r="HFM73" s="187"/>
      <c r="HFN73" s="187"/>
      <c r="HFO73" s="187"/>
      <c r="HFP73" s="187"/>
      <c r="HFQ73" s="187"/>
      <c r="HFR73" s="187"/>
      <c r="HFS73" s="187"/>
      <c r="HFT73" s="187"/>
      <c r="HFU73" s="187"/>
      <c r="HFV73" s="187"/>
      <c r="HFW73" s="187"/>
      <c r="HFX73" s="187"/>
      <c r="HFY73" s="187"/>
      <c r="HFZ73" s="187"/>
      <c r="HGA73" s="187"/>
      <c r="HGB73" s="187"/>
      <c r="HGC73" s="187"/>
      <c r="HGD73" s="187"/>
      <c r="HGE73" s="187"/>
      <c r="HGF73" s="187"/>
      <c r="HGG73" s="187"/>
      <c r="HGH73" s="187"/>
      <c r="HGI73" s="187"/>
      <c r="HGJ73" s="187"/>
      <c r="HGK73" s="187"/>
      <c r="HGL73" s="187"/>
      <c r="HGM73" s="187"/>
      <c r="HGN73" s="187"/>
      <c r="HGO73" s="187"/>
      <c r="HGP73" s="187"/>
      <c r="HGQ73" s="187"/>
      <c r="HGR73" s="187"/>
      <c r="HGS73" s="187"/>
      <c r="HGT73" s="187"/>
      <c r="HGU73" s="187"/>
      <c r="HGV73" s="187"/>
      <c r="HGW73" s="187"/>
      <c r="HGX73" s="187"/>
      <c r="HGY73" s="187"/>
      <c r="HGZ73" s="187"/>
      <c r="HHA73" s="187"/>
      <c r="HHB73" s="187"/>
      <c r="HHC73" s="187"/>
      <c r="HHD73" s="187"/>
      <c r="HHE73" s="187"/>
      <c r="HHF73" s="187"/>
      <c r="HHG73" s="187"/>
      <c r="HHH73" s="187"/>
      <c r="HHI73" s="187"/>
      <c r="HHJ73" s="187"/>
      <c r="HHK73" s="187"/>
      <c r="HHL73" s="187"/>
      <c r="HHM73" s="187"/>
      <c r="HHN73" s="187"/>
      <c r="HHO73" s="187"/>
      <c r="HHP73" s="187"/>
      <c r="HHQ73" s="187"/>
      <c r="HHR73" s="187"/>
      <c r="HHS73" s="187"/>
      <c r="HHT73" s="187"/>
      <c r="HHU73" s="187"/>
      <c r="HHV73" s="187"/>
      <c r="HHW73" s="187"/>
      <c r="HHX73" s="187"/>
      <c r="HHY73" s="187"/>
      <c r="HHZ73" s="187"/>
      <c r="HIA73" s="187"/>
      <c r="HIB73" s="187"/>
      <c r="HIC73" s="187"/>
      <c r="HID73" s="187"/>
      <c r="HIE73" s="187"/>
      <c r="HIF73" s="187"/>
      <c r="HIG73" s="187"/>
      <c r="HIH73" s="187"/>
      <c r="HII73" s="187"/>
      <c r="HIJ73" s="187"/>
      <c r="HIK73" s="187"/>
      <c r="HIL73" s="187"/>
      <c r="HIM73" s="187"/>
      <c r="HIN73" s="187"/>
      <c r="HIO73" s="187"/>
      <c r="HIP73" s="187"/>
      <c r="HIQ73" s="187"/>
      <c r="HIR73" s="187"/>
      <c r="HIS73" s="187"/>
      <c r="HIT73" s="187"/>
      <c r="HIU73" s="187"/>
      <c r="HIV73" s="187"/>
      <c r="HIW73" s="187"/>
      <c r="HIX73" s="187"/>
      <c r="HIY73" s="187"/>
      <c r="HIZ73" s="187"/>
      <c r="HJA73" s="187"/>
      <c r="HJB73" s="187"/>
      <c r="HJC73" s="187"/>
      <c r="HJD73" s="187"/>
      <c r="HJE73" s="187"/>
      <c r="HJF73" s="187"/>
      <c r="HJG73" s="187"/>
      <c r="HJH73" s="187"/>
      <c r="HJI73" s="187"/>
      <c r="HJJ73" s="187"/>
      <c r="HJK73" s="187"/>
      <c r="HJL73" s="187"/>
      <c r="HJM73" s="187"/>
      <c r="HJN73" s="187"/>
      <c r="HJO73" s="187"/>
      <c r="HJP73" s="187"/>
      <c r="HJQ73" s="187"/>
      <c r="HJR73" s="187"/>
      <c r="HJS73" s="187"/>
      <c r="HJT73" s="187"/>
      <c r="HJU73" s="187"/>
      <c r="HJV73" s="187"/>
      <c r="HJW73" s="187"/>
      <c r="HJX73" s="187"/>
      <c r="HJY73" s="187"/>
      <c r="HJZ73" s="187"/>
      <c r="HKA73" s="187"/>
      <c r="HKB73" s="187"/>
      <c r="HKC73" s="187"/>
      <c r="HKD73" s="187"/>
      <c r="HKE73" s="187"/>
      <c r="HKF73" s="187"/>
      <c r="HKG73" s="187"/>
      <c r="HKH73" s="187"/>
      <c r="HKI73" s="187"/>
      <c r="HKJ73" s="187"/>
      <c r="HKK73" s="187"/>
      <c r="HKL73" s="187"/>
      <c r="HKM73" s="187"/>
      <c r="HKN73" s="187"/>
      <c r="HKO73" s="187"/>
      <c r="HKP73" s="187"/>
      <c r="HKQ73" s="187"/>
      <c r="HKR73" s="187"/>
      <c r="HKS73" s="187"/>
      <c r="HKT73" s="187"/>
      <c r="HKU73" s="187"/>
      <c r="HKV73" s="187"/>
      <c r="HKW73" s="187"/>
      <c r="HKX73" s="187"/>
      <c r="HKY73" s="187"/>
      <c r="HKZ73" s="187"/>
      <c r="HLA73" s="187"/>
      <c r="HLB73" s="187"/>
      <c r="HLC73" s="187"/>
      <c r="HLD73" s="187"/>
      <c r="HLE73" s="187"/>
      <c r="HLF73" s="187"/>
      <c r="HLG73" s="187"/>
      <c r="HLH73" s="187"/>
      <c r="HLI73" s="187"/>
      <c r="HLJ73" s="187"/>
      <c r="HLK73" s="187"/>
      <c r="HLL73" s="187"/>
      <c r="HLM73" s="187"/>
      <c r="HLN73" s="187"/>
      <c r="HLO73" s="187"/>
      <c r="HLP73" s="187"/>
      <c r="HLQ73" s="187"/>
      <c r="HLR73" s="187"/>
      <c r="HLS73" s="187"/>
      <c r="HLT73" s="187"/>
      <c r="HLU73" s="187"/>
      <c r="HLV73" s="187"/>
      <c r="HLW73" s="187"/>
      <c r="HLX73" s="187"/>
      <c r="HLY73" s="187"/>
      <c r="HLZ73" s="187"/>
      <c r="HMA73" s="187"/>
      <c r="HMB73" s="187"/>
      <c r="HMC73" s="187"/>
      <c r="HMD73" s="187"/>
      <c r="HME73" s="187"/>
      <c r="HMF73" s="187"/>
      <c r="HMG73" s="187"/>
      <c r="HMH73" s="187"/>
      <c r="HMI73" s="187"/>
      <c r="HMJ73" s="187"/>
      <c r="HMK73" s="187"/>
      <c r="HML73" s="187"/>
      <c r="HMM73" s="187"/>
      <c r="HMN73" s="187"/>
      <c r="HMO73" s="187"/>
      <c r="HMP73" s="187"/>
      <c r="HMQ73" s="187"/>
      <c r="HMR73" s="187"/>
      <c r="HMS73" s="187"/>
      <c r="HMT73" s="187"/>
      <c r="HMU73" s="187"/>
      <c r="HMV73" s="187"/>
      <c r="HMW73" s="187"/>
      <c r="HMX73" s="187"/>
      <c r="HMY73" s="187"/>
      <c r="HMZ73" s="187"/>
      <c r="HNA73" s="187"/>
      <c r="HNB73" s="187"/>
      <c r="HNC73" s="187"/>
      <c r="HND73" s="187"/>
      <c r="HNE73" s="187"/>
      <c r="HNF73" s="187"/>
      <c r="HNG73" s="187"/>
      <c r="HNH73" s="187"/>
      <c r="HNI73" s="187"/>
      <c r="HNJ73" s="187"/>
      <c r="HNK73" s="187"/>
      <c r="HNL73" s="187"/>
      <c r="HNM73" s="187"/>
      <c r="HNN73" s="187"/>
      <c r="HNO73" s="187"/>
      <c r="HNP73" s="187"/>
      <c r="HNQ73" s="187"/>
      <c r="HNR73" s="187"/>
      <c r="HNS73" s="187"/>
      <c r="HNT73" s="187"/>
      <c r="HNU73" s="187"/>
      <c r="HNV73" s="187"/>
      <c r="HNW73" s="187"/>
      <c r="HNX73" s="187"/>
      <c r="HNY73" s="187"/>
      <c r="HNZ73" s="187"/>
      <c r="HOA73" s="187"/>
      <c r="HOB73" s="187"/>
      <c r="HOC73" s="187"/>
      <c r="HOD73" s="187"/>
      <c r="HOE73" s="187"/>
      <c r="HOF73" s="187"/>
      <c r="HOG73" s="187"/>
      <c r="HOH73" s="187"/>
      <c r="HOI73" s="187"/>
      <c r="HOJ73" s="187"/>
      <c r="HOK73" s="187"/>
      <c r="HOL73" s="187"/>
      <c r="HOM73" s="187"/>
      <c r="HON73" s="187"/>
      <c r="HOO73" s="187"/>
      <c r="HOP73" s="187"/>
      <c r="HOQ73" s="187"/>
      <c r="HOR73" s="187"/>
      <c r="HOS73" s="187"/>
      <c r="HOT73" s="187"/>
      <c r="HOU73" s="187"/>
      <c r="HOV73" s="187"/>
      <c r="HOW73" s="187"/>
      <c r="HOX73" s="187"/>
      <c r="HOY73" s="187"/>
      <c r="HOZ73" s="187"/>
      <c r="HPA73" s="187"/>
      <c r="HPB73" s="187"/>
      <c r="HPC73" s="187"/>
      <c r="HPD73" s="187"/>
      <c r="HPE73" s="187"/>
      <c r="HPF73" s="187"/>
      <c r="HPG73" s="187"/>
      <c r="HPH73" s="187"/>
      <c r="HPI73" s="187"/>
      <c r="HPJ73" s="187"/>
      <c r="HPK73" s="187"/>
      <c r="HPL73" s="187"/>
      <c r="HPM73" s="187"/>
      <c r="HPN73" s="187"/>
      <c r="HPO73" s="187"/>
      <c r="HPP73" s="187"/>
      <c r="HPQ73" s="187"/>
      <c r="HPR73" s="187"/>
      <c r="HPS73" s="187"/>
      <c r="HPT73" s="187"/>
      <c r="HPU73" s="187"/>
      <c r="HPV73" s="187"/>
      <c r="HPW73" s="187"/>
      <c r="HPX73" s="187"/>
      <c r="HPY73" s="187"/>
      <c r="HPZ73" s="187"/>
      <c r="HQA73" s="187"/>
      <c r="HQB73" s="187"/>
      <c r="HQC73" s="187"/>
      <c r="HQD73" s="187"/>
      <c r="HQE73" s="187"/>
      <c r="HQF73" s="187"/>
      <c r="HQG73" s="187"/>
      <c r="HQH73" s="187"/>
      <c r="HQI73" s="187"/>
      <c r="HQJ73" s="187"/>
      <c r="HQK73" s="187"/>
      <c r="HQL73" s="187"/>
      <c r="HQM73" s="187"/>
      <c r="HQN73" s="187"/>
      <c r="HQO73" s="187"/>
      <c r="HQP73" s="187"/>
      <c r="HQQ73" s="187"/>
      <c r="HQR73" s="187"/>
      <c r="HQS73" s="187"/>
      <c r="HQT73" s="187"/>
      <c r="HQU73" s="187"/>
      <c r="HQV73" s="187"/>
      <c r="HQW73" s="187"/>
      <c r="HQX73" s="187"/>
      <c r="HQY73" s="187"/>
      <c r="HQZ73" s="187"/>
      <c r="HRA73" s="187"/>
      <c r="HRB73" s="187"/>
      <c r="HRC73" s="187"/>
      <c r="HRD73" s="187"/>
      <c r="HRE73" s="187"/>
      <c r="HRF73" s="187"/>
      <c r="HRG73" s="187"/>
      <c r="HRH73" s="187"/>
      <c r="HRI73" s="187"/>
      <c r="HRJ73" s="187"/>
      <c r="HRK73" s="187"/>
      <c r="HRL73" s="187"/>
      <c r="HRM73" s="187"/>
      <c r="HRN73" s="187"/>
      <c r="HRO73" s="187"/>
      <c r="HRP73" s="187"/>
      <c r="HRQ73" s="187"/>
      <c r="HRR73" s="187"/>
      <c r="HRS73" s="187"/>
      <c r="HRT73" s="187"/>
      <c r="HRU73" s="187"/>
      <c r="HRV73" s="187"/>
      <c r="HRW73" s="187"/>
      <c r="HRX73" s="187"/>
      <c r="HRY73" s="187"/>
      <c r="HRZ73" s="187"/>
      <c r="HSA73" s="187"/>
      <c r="HSB73" s="187"/>
      <c r="HSC73" s="187"/>
      <c r="HSD73" s="187"/>
      <c r="HSE73" s="187"/>
      <c r="HSF73" s="187"/>
      <c r="HSG73" s="187"/>
      <c r="HSH73" s="187"/>
      <c r="HSI73" s="187"/>
      <c r="HSJ73" s="187"/>
      <c r="HSK73" s="187"/>
      <c r="HSL73" s="187"/>
      <c r="HSM73" s="187"/>
      <c r="HSN73" s="187"/>
      <c r="HSO73" s="187"/>
      <c r="HSP73" s="187"/>
      <c r="HSQ73" s="187"/>
      <c r="HSR73" s="187"/>
      <c r="HSS73" s="187"/>
      <c r="HST73" s="187"/>
      <c r="HSU73" s="187"/>
      <c r="HSV73" s="187"/>
      <c r="HSW73" s="187"/>
      <c r="HSX73" s="187"/>
      <c r="HSY73" s="187"/>
      <c r="HSZ73" s="187"/>
      <c r="HTA73" s="187"/>
      <c r="HTB73" s="187"/>
      <c r="HTC73" s="187"/>
      <c r="HTD73" s="187"/>
      <c r="HTE73" s="187"/>
      <c r="HTF73" s="187"/>
      <c r="HTG73" s="187"/>
      <c r="HTH73" s="187"/>
      <c r="HTI73" s="187"/>
      <c r="HTJ73" s="187"/>
      <c r="HTK73" s="187"/>
      <c r="HTL73" s="187"/>
      <c r="HTM73" s="187"/>
      <c r="HTN73" s="187"/>
      <c r="HTO73" s="187"/>
      <c r="HTP73" s="187"/>
      <c r="HTQ73" s="187"/>
      <c r="HTR73" s="187"/>
      <c r="HTS73" s="187"/>
      <c r="HTT73" s="187"/>
      <c r="HTU73" s="187"/>
      <c r="HTV73" s="187"/>
      <c r="HTW73" s="187"/>
      <c r="HTX73" s="187"/>
      <c r="HTY73" s="187"/>
      <c r="HTZ73" s="187"/>
      <c r="HUA73" s="187"/>
      <c r="HUB73" s="187"/>
      <c r="HUC73" s="187"/>
      <c r="HUD73" s="187"/>
      <c r="HUE73" s="187"/>
      <c r="HUF73" s="187"/>
      <c r="HUG73" s="187"/>
      <c r="HUH73" s="187"/>
      <c r="HUI73" s="187"/>
      <c r="HUJ73" s="187"/>
      <c r="HUK73" s="187"/>
      <c r="HUL73" s="187"/>
      <c r="HUM73" s="187"/>
      <c r="HUN73" s="187"/>
      <c r="HUO73" s="187"/>
      <c r="HUP73" s="187"/>
      <c r="HUQ73" s="187"/>
      <c r="HUR73" s="187"/>
      <c r="HUS73" s="187"/>
      <c r="HUT73" s="187"/>
      <c r="HUU73" s="187"/>
      <c r="HUV73" s="187"/>
      <c r="HUW73" s="187"/>
      <c r="HUX73" s="187"/>
      <c r="HUY73" s="187"/>
      <c r="HUZ73" s="187"/>
      <c r="HVA73" s="187"/>
      <c r="HVB73" s="187"/>
      <c r="HVC73" s="187"/>
      <c r="HVD73" s="187"/>
      <c r="HVE73" s="187"/>
      <c r="HVF73" s="187"/>
      <c r="HVG73" s="187"/>
      <c r="HVH73" s="187"/>
      <c r="HVI73" s="187"/>
      <c r="HVJ73" s="187"/>
      <c r="HVK73" s="187"/>
      <c r="HVL73" s="187"/>
      <c r="HVM73" s="187"/>
      <c r="HVN73" s="187"/>
      <c r="HVO73" s="187"/>
      <c r="HVP73" s="187"/>
      <c r="HVQ73" s="187"/>
      <c r="HVR73" s="187"/>
      <c r="HVS73" s="187"/>
      <c r="HVT73" s="187"/>
      <c r="HVU73" s="187"/>
      <c r="HVV73" s="187"/>
      <c r="HVW73" s="187"/>
      <c r="HVX73" s="187"/>
      <c r="HVY73" s="187"/>
      <c r="HVZ73" s="187"/>
      <c r="HWA73" s="187"/>
      <c r="HWB73" s="187"/>
      <c r="HWC73" s="187"/>
      <c r="HWD73" s="187"/>
      <c r="HWE73" s="187"/>
      <c r="HWF73" s="187"/>
      <c r="HWG73" s="187"/>
      <c r="HWH73" s="187"/>
      <c r="HWI73" s="187"/>
      <c r="HWJ73" s="187"/>
      <c r="HWK73" s="187"/>
      <c r="HWL73" s="187"/>
      <c r="HWM73" s="187"/>
      <c r="HWN73" s="187"/>
      <c r="HWO73" s="187"/>
      <c r="HWP73" s="187"/>
      <c r="HWQ73" s="187"/>
      <c r="HWR73" s="187"/>
      <c r="HWS73" s="187"/>
      <c r="HWT73" s="187"/>
      <c r="HWU73" s="187"/>
      <c r="HWV73" s="187"/>
      <c r="HWW73" s="187"/>
      <c r="HWX73" s="187"/>
      <c r="HWY73" s="187"/>
      <c r="HWZ73" s="187"/>
      <c r="HXA73" s="187"/>
      <c r="HXB73" s="187"/>
      <c r="HXC73" s="187"/>
      <c r="HXD73" s="187"/>
      <c r="HXE73" s="187"/>
      <c r="HXF73" s="187"/>
      <c r="HXG73" s="187"/>
      <c r="HXH73" s="187"/>
      <c r="HXI73" s="187"/>
      <c r="HXJ73" s="187"/>
      <c r="HXK73" s="187"/>
      <c r="HXL73" s="187"/>
      <c r="HXM73" s="187"/>
      <c r="HXN73" s="187"/>
      <c r="HXO73" s="187"/>
      <c r="HXP73" s="187"/>
      <c r="HXQ73" s="187"/>
      <c r="HXR73" s="187"/>
      <c r="HXS73" s="187"/>
      <c r="HXT73" s="187"/>
      <c r="HXU73" s="187"/>
      <c r="HXV73" s="187"/>
      <c r="HXW73" s="187"/>
      <c r="HXX73" s="187"/>
      <c r="HXY73" s="187"/>
      <c r="HXZ73" s="187"/>
      <c r="HYA73" s="187"/>
      <c r="HYB73" s="187"/>
      <c r="HYC73" s="187"/>
      <c r="HYD73" s="187"/>
      <c r="HYE73" s="187"/>
      <c r="HYF73" s="187"/>
      <c r="HYG73" s="187"/>
      <c r="HYH73" s="187"/>
      <c r="HYI73" s="187"/>
      <c r="HYJ73" s="187"/>
      <c r="HYK73" s="187"/>
      <c r="HYL73" s="187"/>
      <c r="HYM73" s="187"/>
      <c r="HYN73" s="187"/>
      <c r="HYO73" s="187"/>
      <c r="HYP73" s="187"/>
      <c r="HYQ73" s="187"/>
      <c r="HYR73" s="187"/>
      <c r="HYS73" s="187"/>
      <c r="HYT73" s="187"/>
      <c r="HYU73" s="187"/>
      <c r="HYV73" s="187"/>
      <c r="HYW73" s="187"/>
      <c r="HYX73" s="187"/>
      <c r="HYY73" s="187"/>
      <c r="HYZ73" s="187"/>
      <c r="HZA73" s="187"/>
      <c r="HZB73" s="187"/>
      <c r="HZC73" s="187"/>
      <c r="HZD73" s="187"/>
      <c r="HZE73" s="187"/>
      <c r="HZF73" s="187"/>
      <c r="HZG73" s="187"/>
      <c r="HZH73" s="187"/>
      <c r="HZI73" s="187"/>
      <c r="HZJ73" s="187"/>
      <c r="HZK73" s="187"/>
      <c r="HZL73" s="187"/>
      <c r="HZM73" s="187"/>
      <c r="HZN73" s="187"/>
      <c r="HZO73" s="187"/>
      <c r="HZP73" s="187"/>
      <c r="HZQ73" s="187"/>
      <c r="HZR73" s="187"/>
      <c r="HZS73" s="187"/>
      <c r="HZT73" s="187"/>
      <c r="HZU73" s="187"/>
      <c r="HZV73" s="187"/>
      <c r="HZW73" s="187"/>
      <c r="HZX73" s="187"/>
      <c r="HZY73" s="187"/>
      <c r="HZZ73" s="187"/>
      <c r="IAA73" s="187"/>
      <c r="IAB73" s="187"/>
      <c r="IAC73" s="187"/>
      <c r="IAD73" s="187"/>
      <c r="IAE73" s="187"/>
      <c r="IAF73" s="187"/>
      <c r="IAG73" s="187"/>
      <c r="IAH73" s="187"/>
      <c r="IAI73" s="187"/>
      <c r="IAJ73" s="187"/>
      <c r="IAK73" s="187"/>
      <c r="IAL73" s="187"/>
      <c r="IAM73" s="187"/>
      <c r="IAN73" s="187"/>
      <c r="IAO73" s="187"/>
      <c r="IAP73" s="187"/>
      <c r="IAQ73" s="187"/>
      <c r="IAR73" s="187"/>
      <c r="IAS73" s="187"/>
      <c r="IAT73" s="187"/>
      <c r="IAU73" s="187"/>
      <c r="IAV73" s="187"/>
      <c r="IAW73" s="187"/>
      <c r="IAX73" s="187"/>
      <c r="IAY73" s="187"/>
      <c r="IAZ73" s="187"/>
      <c r="IBA73" s="187"/>
      <c r="IBB73" s="187"/>
      <c r="IBC73" s="187"/>
      <c r="IBD73" s="187"/>
      <c r="IBE73" s="187"/>
      <c r="IBF73" s="187"/>
      <c r="IBG73" s="187"/>
      <c r="IBH73" s="187"/>
      <c r="IBI73" s="187"/>
      <c r="IBJ73" s="187"/>
      <c r="IBK73" s="187"/>
      <c r="IBL73" s="187"/>
      <c r="IBM73" s="187"/>
      <c r="IBN73" s="187"/>
      <c r="IBO73" s="187"/>
      <c r="IBP73" s="187"/>
      <c r="IBQ73" s="187"/>
      <c r="IBR73" s="187"/>
      <c r="IBS73" s="187"/>
      <c r="IBT73" s="187"/>
      <c r="IBU73" s="187"/>
      <c r="IBV73" s="187"/>
      <c r="IBW73" s="187"/>
      <c r="IBX73" s="187"/>
      <c r="IBY73" s="187"/>
      <c r="IBZ73" s="187"/>
      <c r="ICA73" s="187"/>
      <c r="ICB73" s="187"/>
      <c r="ICC73" s="187"/>
      <c r="ICD73" s="187"/>
      <c r="ICE73" s="187"/>
      <c r="ICF73" s="187"/>
      <c r="ICG73" s="187"/>
      <c r="ICH73" s="187"/>
      <c r="ICI73" s="187"/>
      <c r="ICJ73" s="187"/>
      <c r="ICK73" s="187"/>
      <c r="ICL73" s="187"/>
      <c r="ICM73" s="187"/>
      <c r="ICN73" s="187"/>
      <c r="ICO73" s="187"/>
      <c r="ICP73" s="187"/>
      <c r="ICQ73" s="187"/>
      <c r="ICR73" s="187"/>
      <c r="ICS73" s="187"/>
      <c r="ICT73" s="187"/>
      <c r="ICU73" s="187"/>
      <c r="ICV73" s="187"/>
      <c r="ICW73" s="187"/>
      <c r="ICX73" s="187"/>
      <c r="ICY73" s="187"/>
      <c r="ICZ73" s="187"/>
      <c r="IDA73" s="187"/>
      <c r="IDB73" s="187"/>
      <c r="IDC73" s="187"/>
      <c r="IDD73" s="187"/>
      <c r="IDE73" s="187"/>
      <c r="IDF73" s="187"/>
      <c r="IDG73" s="187"/>
      <c r="IDH73" s="187"/>
      <c r="IDI73" s="187"/>
      <c r="IDJ73" s="187"/>
      <c r="IDK73" s="187"/>
      <c r="IDL73" s="187"/>
      <c r="IDM73" s="187"/>
      <c r="IDN73" s="187"/>
      <c r="IDO73" s="187"/>
      <c r="IDP73" s="187"/>
      <c r="IDQ73" s="187"/>
      <c r="IDR73" s="187"/>
      <c r="IDS73" s="187"/>
      <c r="IDT73" s="187"/>
      <c r="IDU73" s="187"/>
      <c r="IDV73" s="187"/>
      <c r="IDW73" s="187"/>
      <c r="IDX73" s="187"/>
      <c r="IDY73" s="187"/>
      <c r="IDZ73" s="187"/>
      <c r="IEA73" s="187"/>
      <c r="IEB73" s="187"/>
      <c r="IEC73" s="187"/>
      <c r="IED73" s="187"/>
      <c r="IEE73" s="187"/>
      <c r="IEF73" s="187"/>
      <c r="IEG73" s="187"/>
      <c r="IEH73" s="187"/>
      <c r="IEI73" s="187"/>
      <c r="IEJ73" s="187"/>
      <c r="IEK73" s="187"/>
      <c r="IEL73" s="187"/>
      <c r="IEM73" s="187"/>
      <c r="IEN73" s="187"/>
      <c r="IEO73" s="187"/>
      <c r="IEP73" s="187"/>
      <c r="IEQ73" s="187"/>
      <c r="IER73" s="187"/>
      <c r="IES73" s="187"/>
      <c r="IET73" s="187"/>
      <c r="IEU73" s="187"/>
      <c r="IEV73" s="187"/>
      <c r="IEW73" s="187"/>
      <c r="IEX73" s="187"/>
      <c r="IEY73" s="187"/>
      <c r="IEZ73" s="187"/>
      <c r="IFA73" s="187"/>
      <c r="IFB73" s="187"/>
      <c r="IFC73" s="187"/>
      <c r="IFD73" s="187"/>
      <c r="IFE73" s="187"/>
      <c r="IFF73" s="187"/>
      <c r="IFG73" s="187"/>
      <c r="IFH73" s="187"/>
      <c r="IFI73" s="187"/>
      <c r="IFJ73" s="187"/>
      <c r="IFK73" s="187"/>
      <c r="IFL73" s="187"/>
      <c r="IFM73" s="187"/>
      <c r="IFN73" s="187"/>
      <c r="IFO73" s="187"/>
      <c r="IFP73" s="187"/>
      <c r="IFQ73" s="187"/>
      <c r="IFR73" s="187"/>
      <c r="IFS73" s="187"/>
      <c r="IFT73" s="187"/>
      <c r="IFU73" s="187"/>
      <c r="IFV73" s="187"/>
      <c r="IFW73" s="187"/>
      <c r="IFX73" s="187"/>
      <c r="IFY73" s="187"/>
      <c r="IFZ73" s="187"/>
      <c r="IGA73" s="187"/>
      <c r="IGB73" s="187"/>
      <c r="IGC73" s="187"/>
      <c r="IGD73" s="187"/>
      <c r="IGE73" s="187"/>
      <c r="IGF73" s="187"/>
      <c r="IGG73" s="187"/>
      <c r="IGH73" s="187"/>
      <c r="IGI73" s="187"/>
      <c r="IGJ73" s="187"/>
      <c r="IGK73" s="187"/>
      <c r="IGL73" s="187"/>
      <c r="IGM73" s="187"/>
      <c r="IGN73" s="187"/>
      <c r="IGO73" s="187"/>
      <c r="IGP73" s="187"/>
      <c r="IGQ73" s="187"/>
      <c r="IGR73" s="187"/>
      <c r="IGS73" s="187"/>
      <c r="IGT73" s="187"/>
      <c r="IGU73" s="187"/>
      <c r="IGV73" s="187"/>
      <c r="IGW73" s="187"/>
      <c r="IGX73" s="187"/>
      <c r="IGY73" s="187"/>
      <c r="IGZ73" s="187"/>
      <c r="IHA73" s="187"/>
      <c r="IHB73" s="187"/>
      <c r="IHC73" s="187"/>
      <c r="IHD73" s="187"/>
      <c r="IHE73" s="187"/>
      <c r="IHF73" s="187"/>
      <c r="IHG73" s="187"/>
      <c r="IHH73" s="187"/>
      <c r="IHI73" s="187"/>
      <c r="IHJ73" s="187"/>
      <c r="IHK73" s="187"/>
      <c r="IHL73" s="187"/>
      <c r="IHM73" s="187"/>
      <c r="IHN73" s="187"/>
      <c r="IHO73" s="187"/>
      <c r="IHP73" s="187"/>
      <c r="IHQ73" s="187"/>
      <c r="IHR73" s="187"/>
      <c r="IHS73" s="187"/>
      <c r="IHT73" s="187"/>
      <c r="IHU73" s="187"/>
      <c r="IHV73" s="187"/>
      <c r="IHW73" s="187"/>
      <c r="IHX73" s="187"/>
      <c r="IHY73" s="187"/>
      <c r="IHZ73" s="187"/>
      <c r="IIA73" s="187"/>
      <c r="IIB73" s="187"/>
      <c r="IIC73" s="187"/>
      <c r="IID73" s="187"/>
      <c r="IIE73" s="187"/>
      <c r="IIF73" s="187"/>
      <c r="IIG73" s="187"/>
      <c r="IIH73" s="187"/>
      <c r="III73" s="187"/>
      <c r="IIJ73" s="187"/>
      <c r="IIK73" s="187"/>
      <c r="IIL73" s="187"/>
      <c r="IIM73" s="187"/>
      <c r="IIN73" s="187"/>
      <c r="IIO73" s="187"/>
      <c r="IIP73" s="187"/>
      <c r="IIQ73" s="187"/>
      <c r="IIR73" s="187"/>
      <c r="IIS73" s="187"/>
      <c r="IIT73" s="187"/>
      <c r="IIU73" s="187"/>
      <c r="IIV73" s="187"/>
      <c r="IIW73" s="187"/>
      <c r="IIX73" s="187"/>
      <c r="IIY73" s="187"/>
      <c r="IIZ73" s="187"/>
      <c r="IJA73" s="187"/>
      <c r="IJB73" s="187"/>
      <c r="IJC73" s="187"/>
      <c r="IJD73" s="187"/>
      <c r="IJE73" s="187"/>
      <c r="IJF73" s="187"/>
      <c r="IJG73" s="187"/>
      <c r="IJH73" s="187"/>
      <c r="IJI73" s="187"/>
      <c r="IJJ73" s="187"/>
      <c r="IJK73" s="187"/>
      <c r="IJL73" s="187"/>
      <c r="IJM73" s="187"/>
      <c r="IJN73" s="187"/>
      <c r="IJO73" s="187"/>
      <c r="IJP73" s="187"/>
      <c r="IJQ73" s="187"/>
      <c r="IJR73" s="187"/>
      <c r="IJS73" s="187"/>
      <c r="IJT73" s="187"/>
      <c r="IJU73" s="187"/>
      <c r="IJV73" s="187"/>
      <c r="IJW73" s="187"/>
      <c r="IJX73" s="187"/>
      <c r="IJY73" s="187"/>
      <c r="IJZ73" s="187"/>
      <c r="IKA73" s="187"/>
      <c r="IKB73" s="187"/>
      <c r="IKC73" s="187"/>
      <c r="IKD73" s="187"/>
      <c r="IKE73" s="187"/>
      <c r="IKF73" s="187"/>
      <c r="IKG73" s="187"/>
      <c r="IKH73" s="187"/>
      <c r="IKI73" s="187"/>
      <c r="IKJ73" s="187"/>
      <c r="IKK73" s="187"/>
      <c r="IKL73" s="187"/>
      <c r="IKM73" s="187"/>
      <c r="IKN73" s="187"/>
      <c r="IKO73" s="187"/>
      <c r="IKP73" s="187"/>
      <c r="IKQ73" s="187"/>
      <c r="IKR73" s="187"/>
      <c r="IKS73" s="187"/>
      <c r="IKT73" s="187"/>
      <c r="IKU73" s="187"/>
      <c r="IKV73" s="187"/>
      <c r="IKW73" s="187"/>
      <c r="IKX73" s="187"/>
      <c r="IKY73" s="187"/>
      <c r="IKZ73" s="187"/>
      <c r="ILA73" s="187"/>
      <c r="ILB73" s="187"/>
      <c r="ILC73" s="187"/>
      <c r="ILD73" s="187"/>
      <c r="ILE73" s="187"/>
      <c r="ILF73" s="187"/>
      <c r="ILG73" s="187"/>
      <c r="ILH73" s="187"/>
      <c r="ILI73" s="187"/>
      <c r="ILJ73" s="187"/>
      <c r="ILK73" s="187"/>
      <c r="ILL73" s="187"/>
      <c r="ILM73" s="187"/>
      <c r="ILN73" s="187"/>
      <c r="ILO73" s="187"/>
      <c r="ILP73" s="187"/>
      <c r="ILQ73" s="187"/>
      <c r="ILR73" s="187"/>
      <c r="ILS73" s="187"/>
      <c r="ILT73" s="187"/>
      <c r="ILU73" s="187"/>
      <c r="ILV73" s="187"/>
      <c r="ILW73" s="187"/>
      <c r="ILX73" s="187"/>
      <c r="ILY73" s="187"/>
      <c r="ILZ73" s="187"/>
      <c r="IMA73" s="187"/>
      <c r="IMB73" s="187"/>
      <c r="IMC73" s="187"/>
      <c r="IMD73" s="187"/>
      <c r="IME73" s="187"/>
      <c r="IMF73" s="187"/>
      <c r="IMG73" s="187"/>
      <c r="IMH73" s="187"/>
      <c r="IMI73" s="187"/>
      <c r="IMJ73" s="187"/>
      <c r="IMK73" s="187"/>
      <c r="IML73" s="187"/>
      <c r="IMM73" s="187"/>
      <c r="IMN73" s="187"/>
      <c r="IMO73" s="187"/>
      <c r="IMP73" s="187"/>
      <c r="IMQ73" s="187"/>
      <c r="IMR73" s="187"/>
      <c r="IMS73" s="187"/>
      <c r="IMT73" s="187"/>
      <c r="IMU73" s="187"/>
      <c r="IMV73" s="187"/>
      <c r="IMW73" s="187"/>
      <c r="IMX73" s="187"/>
      <c r="IMY73" s="187"/>
      <c r="IMZ73" s="187"/>
      <c r="INA73" s="187"/>
      <c r="INB73" s="187"/>
      <c r="INC73" s="187"/>
      <c r="IND73" s="187"/>
      <c r="INE73" s="187"/>
      <c r="INF73" s="187"/>
      <c r="ING73" s="187"/>
      <c r="INH73" s="187"/>
      <c r="INI73" s="187"/>
      <c r="INJ73" s="187"/>
      <c r="INK73" s="187"/>
      <c r="INL73" s="187"/>
      <c r="INM73" s="187"/>
      <c r="INN73" s="187"/>
      <c r="INO73" s="187"/>
      <c r="INP73" s="187"/>
      <c r="INQ73" s="187"/>
      <c r="INR73" s="187"/>
      <c r="INS73" s="187"/>
      <c r="INT73" s="187"/>
      <c r="INU73" s="187"/>
      <c r="INV73" s="187"/>
      <c r="INW73" s="187"/>
      <c r="INX73" s="187"/>
      <c r="INY73" s="187"/>
      <c r="INZ73" s="187"/>
      <c r="IOA73" s="187"/>
      <c r="IOB73" s="187"/>
      <c r="IOC73" s="187"/>
      <c r="IOD73" s="187"/>
      <c r="IOE73" s="187"/>
      <c r="IOF73" s="187"/>
      <c r="IOG73" s="187"/>
      <c r="IOH73" s="187"/>
      <c r="IOI73" s="187"/>
      <c r="IOJ73" s="187"/>
      <c r="IOK73" s="187"/>
      <c r="IOL73" s="187"/>
      <c r="IOM73" s="187"/>
      <c r="ION73" s="187"/>
      <c r="IOO73" s="187"/>
      <c r="IOP73" s="187"/>
      <c r="IOQ73" s="187"/>
      <c r="IOR73" s="187"/>
      <c r="IOS73" s="187"/>
      <c r="IOT73" s="187"/>
      <c r="IOU73" s="187"/>
      <c r="IOV73" s="187"/>
      <c r="IOW73" s="187"/>
      <c r="IOX73" s="187"/>
      <c r="IOY73" s="187"/>
      <c r="IOZ73" s="187"/>
      <c r="IPA73" s="187"/>
      <c r="IPB73" s="187"/>
      <c r="IPC73" s="187"/>
      <c r="IPD73" s="187"/>
      <c r="IPE73" s="187"/>
      <c r="IPF73" s="187"/>
      <c r="IPG73" s="187"/>
      <c r="IPH73" s="187"/>
      <c r="IPI73" s="187"/>
      <c r="IPJ73" s="187"/>
      <c r="IPK73" s="187"/>
      <c r="IPL73" s="187"/>
      <c r="IPM73" s="187"/>
      <c r="IPN73" s="187"/>
      <c r="IPO73" s="187"/>
      <c r="IPP73" s="187"/>
      <c r="IPQ73" s="187"/>
      <c r="IPR73" s="187"/>
      <c r="IPS73" s="187"/>
      <c r="IPT73" s="187"/>
      <c r="IPU73" s="187"/>
      <c r="IPV73" s="187"/>
      <c r="IPW73" s="187"/>
      <c r="IPX73" s="187"/>
      <c r="IPY73" s="187"/>
      <c r="IPZ73" s="187"/>
      <c r="IQA73" s="187"/>
      <c r="IQB73" s="187"/>
      <c r="IQC73" s="187"/>
      <c r="IQD73" s="187"/>
      <c r="IQE73" s="187"/>
      <c r="IQF73" s="187"/>
      <c r="IQG73" s="187"/>
      <c r="IQH73" s="187"/>
      <c r="IQI73" s="187"/>
      <c r="IQJ73" s="187"/>
      <c r="IQK73" s="187"/>
      <c r="IQL73" s="187"/>
      <c r="IQM73" s="187"/>
      <c r="IQN73" s="187"/>
      <c r="IQO73" s="187"/>
      <c r="IQP73" s="187"/>
      <c r="IQQ73" s="187"/>
      <c r="IQR73" s="187"/>
      <c r="IQS73" s="187"/>
      <c r="IQT73" s="187"/>
      <c r="IQU73" s="187"/>
      <c r="IQV73" s="187"/>
      <c r="IQW73" s="187"/>
      <c r="IQX73" s="187"/>
      <c r="IQY73" s="187"/>
      <c r="IQZ73" s="187"/>
      <c r="IRA73" s="187"/>
      <c r="IRB73" s="187"/>
      <c r="IRC73" s="187"/>
      <c r="IRD73" s="187"/>
      <c r="IRE73" s="187"/>
      <c r="IRF73" s="187"/>
      <c r="IRG73" s="187"/>
      <c r="IRH73" s="187"/>
      <c r="IRI73" s="187"/>
      <c r="IRJ73" s="187"/>
      <c r="IRK73" s="187"/>
      <c r="IRL73" s="187"/>
      <c r="IRM73" s="187"/>
      <c r="IRN73" s="187"/>
      <c r="IRO73" s="187"/>
      <c r="IRP73" s="187"/>
      <c r="IRQ73" s="187"/>
      <c r="IRR73" s="187"/>
      <c r="IRS73" s="187"/>
      <c r="IRT73" s="187"/>
      <c r="IRU73" s="187"/>
      <c r="IRV73" s="187"/>
      <c r="IRW73" s="187"/>
      <c r="IRX73" s="187"/>
      <c r="IRY73" s="187"/>
      <c r="IRZ73" s="187"/>
      <c r="ISA73" s="187"/>
      <c r="ISB73" s="187"/>
      <c r="ISC73" s="187"/>
      <c r="ISD73" s="187"/>
      <c r="ISE73" s="187"/>
      <c r="ISF73" s="187"/>
      <c r="ISG73" s="187"/>
      <c r="ISH73" s="187"/>
      <c r="ISI73" s="187"/>
      <c r="ISJ73" s="187"/>
      <c r="ISK73" s="187"/>
      <c r="ISL73" s="187"/>
      <c r="ISM73" s="187"/>
      <c r="ISN73" s="187"/>
      <c r="ISO73" s="187"/>
      <c r="ISP73" s="187"/>
      <c r="ISQ73" s="187"/>
      <c r="ISR73" s="187"/>
      <c r="ISS73" s="187"/>
      <c r="IST73" s="187"/>
      <c r="ISU73" s="187"/>
      <c r="ISV73" s="187"/>
      <c r="ISW73" s="187"/>
      <c r="ISX73" s="187"/>
      <c r="ISY73" s="187"/>
      <c r="ISZ73" s="187"/>
      <c r="ITA73" s="187"/>
      <c r="ITB73" s="187"/>
      <c r="ITC73" s="187"/>
      <c r="ITD73" s="187"/>
      <c r="ITE73" s="187"/>
      <c r="ITF73" s="187"/>
      <c r="ITG73" s="187"/>
      <c r="ITH73" s="187"/>
      <c r="ITI73" s="187"/>
      <c r="ITJ73" s="187"/>
      <c r="ITK73" s="187"/>
      <c r="ITL73" s="187"/>
      <c r="ITM73" s="187"/>
      <c r="ITN73" s="187"/>
      <c r="ITO73" s="187"/>
      <c r="ITP73" s="187"/>
      <c r="ITQ73" s="187"/>
      <c r="ITR73" s="187"/>
      <c r="ITS73" s="187"/>
      <c r="ITT73" s="187"/>
      <c r="ITU73" s="187"/>
      <c r="ITV73" s="187"/>
      <c r="ITW73" s="187"/>
      <c r="ITX73" s="187"/>
      <c r="ITY73" s="187"/>
      <c r="ITZ73" s="187"/>
      <c r="IUA73" s="187"/>
      <c r="IUB73" s="187"/>
      <c r="IUC73" s="187"/>
      <c r="IUD73" s="187"/>
      <c r="IUE73" s="187"/>
      <c r="IUF73" s="187"/>
      <c r="IUG73" s="187"/>
      <c r="IUH73" s="187"/>
      <c r="IUI73" s="187"/>
      <c r="IUJ73" s="187"/>
      <c r="IUK73" s="187"/>
      <c r="IUL73" s="187"/>
      <c r="IUM73" s="187"/>
      <c r="IUN73" s="187"/>
      <c r="IUO73" s="187"/>
      <c r="IUP73" s="187"/>
      <c r="IUQ73" s="187"/>
      <c r="IUR73" s="187"/>
      <c r="IUS73" s="187"/>
      <c r="IUT73" s="187"/>
      <c r="IUU73" s="187"/>
      <c r="IUV73" s="187"/>
      <c r="IUW73" s="187"/>
      <c r="IUX73" s="187"/>
      <c r="IUY73" s="187"/>
      <c r="IUZ73" s="187"/>
      <c r="IVA73" s="187"/>
      <c r="IVB73" s="187"/>
      <c r="IVC73" s="187"/>
      <c r="IVD73" s="187"/>
      <c r="IVE73" s="187"/>
      <c r="IVF73" s="187"/>
      <c r="IVG73" s="187"/>
      <c r="IVH73" s="187"/>
      <c r="IVI73" s="187"/>
      <c r="IVJ73" s="187"/>
      <c r="IVK73" s="187"/>
      <c r="IVL73" s="187"/>
      <c r="IVM73" s="187"/>
      <c r="IVN73" s="187"/>
      <c r="IVO73" s="187"/>
      <c r="IVP73" s="187"/>
      <c r="IVQ73" s="187"/>
      <c r="IVR73" s="187"/>
      <c r="IVS73" s="187"/>
      <c r="IVT73" s="187"/>
      <c r="IVU73" s="187"/>
      <c r="IVV73" s="187"/>
      <c r="IVW73" s="187"/>
      <c r="IVX73" s="187"/>
      <c r="IVY73" s="187"/>
      <c r="IVZ73" s="187"/>
      <c r="IWA73" s="187"/>
      <c r="IWB73" s="187"/>
      <c r="IWC73" s="187"/>
      <c r="IWD73" s="187"/>
      <c r="IWE73" s="187"/>
      <c r="IWF73" s="187"/>
      <c r="IWG73" s="187"/>
      <c r="IWH73" s="187"/>
      <c r="IWI73" s="187"/>
      <c r="IWJ73" s="187"/>
      <c r="IWK73" s="187"/>
      <c r="IWL73" s="187"/>
      <c r="IWM73" s="187"/>
      <c r="IWN73" s="187"/>
      <c r="IWO73" s="187"/>
      <c r="IWP73" s="187"/>
      <c r="IWQ73" s="187"/>
      <c r="IWR73" s="187"/>
      <c r="IWS73" s="187"/>
      <c r="IWT73" s="187"/>
      <c r="IWU73" s="187"/>
      <c r="IWV73" s="187"/>
      <c r="IWW73" s="187"/>
      <c r="IWX73" s="187"/>
      <c r="IWY73" s="187"/>
      <c r="IWZ73" s="187"/>
      <c r="IXA73" s="187"/>
      <c r="IXB73" s="187"/>
      <c r="IXC73" s="187"/>
      <c r="IXD73" s="187"/>
      <c r="IXE73" s="187"/>
      <c r="IXF73" s="187"/>
      <c r="IXG73" s="187"/>
      <c r="IXH73" s="187"/>
      <c r="IXI73" s="187"/>
      <c r="IXJ73" s="187"/>
      <c r="IXK73" s="187"/>
      <c r="IXL73" s="187"/>
      <c r="IXM73" s="187"/>
      <c r="IXN73" s="187"/>
      <c r="IXO73" s="187"/>
      <c r="IXP73" s="187"/>
      <c r="IXQ73" s="187"/>
      <c r="IXR73" s="187"/>
      <c r="IXS73" s="187"/>
      <c r="IXT73" s="187"/>
      <c r="IXU73" s="187"/>
      <c r="IXV73" s="187"/>
      <c r="IXW73" s="187"/>
      <c r="IXX73" s="187"/>
      <c r="IXY73" s="187"/>
      <c r="IXZ73" s="187"/>
      <c r="IYA73" s="187"/>
      <c r="IYB73" s="187"/>
      <c r="IYC73" s="187"/>
      <c r="IYD73" s="187"/>
      <c r="IYE73" s="187"/>
      <c r="IYF73" s="187"/>
      <c r="IYG73" s="187"/>
      <c r="IYH73" s="187"/>
      <c r="IYI73" s="187"/>
      <c r="IYJ73" s="187"/>
      <c r="IYK73" s="187"/>
      <c r="IYL73" s="187"/>
      <c r="IYM73" s="187"/>
      <c r="IYN73" s="187"/>
      <c r="IYO73" s="187"/>
      <c r="IYP73" s="187"/>
      <c r="IYQ73" s="187"/>
      <c r="IYR73" s="187"/>
      <c r="IYS73" s="187"/>
      <c r="IYT73" s="187"/>
      <c r="IYU73" s="187"/>
      <c r="IYV73" s="187"/>
      <c r="IYW73" s="187"/>
      <c r="IYX73" s="187"/>
      <c r="IYY73" s="187"/>
      <c r="IYZ73" s="187"/>
      <c r="IZA73" s="187"/>
      <c r="IZB73" s="187"/>
      <c r="IZC73" s="187"/>
      <c r="IZD73" s="187"/>
      <c r="IZE73" s="187"/>
      <c r="IZF73" s="187"/>
      <c r="IZG73" s="187"/>
      <c r="IZH73" s="187"/>
      <c r="IZI73" s="187"/>
      <c r="IZJ73" s="187"/>
      <c r="IZK73" s="187"/>
      <c r="IZL73" s="187"/>
      <c r="IZM73" s="187"/>
      <c r="IZN73" s="187"/>
      <c r="IZO73" s="187"/>
      <c r="IZP73" s="187"/>
      <c r="IZQ73" s="187"/>
      <c r="IZR73" s="187"/>
      <c r="IZS73" s="187"/>
      <c r="IZT73" s="187"/>
      <c r="IZU73" s="187"/>
      <c r="IZV73" s="187"/>
      <c r="IZW73" s="187"/>
      <c r="IZX73" s="187"/>
      <c r="IZY73" s="187"/>
      <c r="IZZ73" s="187"/>
      <c r="JAA73" s="187"/>
      <c r="JAB73" s="187"/>
      <c r="JAC73" s="187"/>
      <c r="JAD73" s="187"/>
      <c r="JAE73" s="187"/>
      <c r="JAF73" s="187"/>
      <c r="JAG73" s="187"/>
      <c r="JAH73" s="187"/>
      <c r="JAI73" s="187"/>
      <c r="JAJ73" s="187"/>
      <c r="JAK73" s="187"/>
      <c r="JAL73" s="187"/>
      <c r="JAM73" s="187"/>
      <c r="JAN73" s="187"/>
      <c r="JAO73" s="187"/>
      <c r="JAP73" s="187"/>
      <c r="JAQ73" s="187"/>
      <c r="JAR73" s="187"/>
      <c r="JAS73" s="187"/>
      <c r="JAT73" s="187"/>
      <c r="JAU73" s="187"/>
      <c r="JAV73" s="187"/>
      <c r="JAW73" s="187"/>
      <c r="JAX73" s="187"/>
      <c r="JAY73" s="187"/>
      <c r="JAZ73" s="187"/>
      <c r="JBA73" s="187"/>
      <c r="JBB73" s="187"/>
      <c r="JBC73" s="187"/>
      <c r="JBD73" s="187"/>
      <c r="JBE73" s="187"/>
      <c r="JBF73" s="187"/>
      <c r="JBG73" s="187"/>
      <c r="JBH73" s="187"/>
      <c r="JBI73" s="187"/>
      <c r="JBJ73" s="187"/>
      <c r="JBK73" s="187"/>
      <c r="JBL73" s="187"/>
      <c r="JBM73" s="187"/>
      <c r="JBN73" s="187"/>
      <c r="JBO73" s="187"/>
      <c r="JBP73" s="187"/>
      <c r="JBQ73" s="187"/>
      <c r="JBR73" s="187"/>
      <c r="JBS73" s="187"/>
      <c r="JBT73" s="187"/>
      <c r="JBU73" s="187"/>
      <c r="JBV73" s="187"/>
      <c r="JBW73" s="187"/>
      <c r="JBX73" s="187"/>
      <c r="JBY73" s="187"/>
      <c r="JBZ73" s="187"/>
      <c r="JCA73" s="187"/>
      <c r="JCB73" s="187"/>
      <c r="JCC73" s="187"/>
      <c r="JCD73" s="187"/>
      <c r="JCE73" s="187"/>
      <c r="JCF73" s="187"/>
      <c r="JCG73" s="187"/>
      <c r="JCH73" s="187"/>
      <c r="JCI73" s="187"/>
      <c r="JCJ73" s="187"/>
      <c r="JCK73" s="187"/>
      <c r="JCL73" s="187"/>
      <c r="JCM73" s="187"/>
      <c r="JCN73" s="187"/>
      <c r="JCO73" s="187"/>
      <c r="JCP73" s="187"/>
      <c r="JCQ73" s="187"/>
      <c r="JCR73" s="187"/>
      <c r="JCS73" s="187"/>
      <c r="JCT73" s="187"/>
      <c r="JCU73" s="187"/>
      <c r="JCV73" s="187"/>
      <c r="JCW73" s="187"/>
      <c r="JCX73" s="187"/>
      <c r="JCY73" s="187"/>
      <c r="JCZ73" s="187"/>
      <c r="JDA73" s="187"/>
      <c r="JDB73" s="187"/>
      <c r="JDC73" s="187"/>
      <c r="JDD73" s="187"/>
      <c r="JDE73" s="187"/>
      <c r="JDF73" s="187"/>
      <c r="JDG73" s="187"/>
      <c r="JDH73" s="187"/>
      <c r="JDI73" s="187"/>
      <c r="JDJ73" s="187"/>
      <c r="JDK73" s="187"/>
      <c r="JDL73" s="187"/>
      <c r="JDM73" s="187"/>
      <c r="JDN73" s="187"/>
      <c r="JDO73" s="187"/>
      <c r="JDP73" s="187"/>
      <c r="JDQ73" s="187"/>
      <c r="JDR73" s="187"/>
      <c r="JDS73" s="187"/>
      <c r="JDT73" s="187"/>
      <c r="JDU73" s="187"/>
      <c r="JDV73" s="187"/>
      <c r="JDW73" s="187"/>
      <c r="JDX73" s="187"/>
      <c r="JDY73" s="187"/>
      <c r="JDZ73" s="187"/>
      <c r="JEA73" s="187"/>
      <c r="JEB73" s="187"/>
      <c r="JEC73" s="187"/>
      <c r="JED73" s="187"/>
      <c r="JEE73" s="187"/>
      <c r="JEF73" s="187"/>
      <c r="JEG73" s="187"/>
      <c r="JEH73" s="187"/>
      <c r="JEI73" s="187"/>
      <c r="JEJ73" s="187"/>
      <c r="JEK73" s="187"/>
      <c r="JEL73" s="187"/>
      <c r="JEM73" s="187"/>
      <c r="JEN73" s="187"/>
      <c r="JEO73" s="187"/>
      <c r="JEP73" s="187"/>
      <c r="JEQ73" s="187"/>
      <c r="JER73" s="187"/>
      <c r="JES73" s="187"/>
      <c r="JET73" s="187"/>
      <c r="JEU73" s="187"/>
      <c r="JEV73" s="187"/>
      <c r="JEW73" s="187"/>
      <c r="JEX73" s="187"/>
      <c r="JEY73" s="187"/>
      <c r="JEZ73" s="187"/>
      <c r="JFA73" s="187"/>
      <c r="JFB73" s="187"/>
      <c r="JFC73" s="187"/>
      <c r="JFD73" s="187"/>
      <c r="JFE73" s="187"/>
      <c r="JFF73" s="187"/>
      <c r="JFG73" s="187"/>
      <c r="JFH73" s="187"/>
      <c r="JFI73" s="187"/>
      <c r="JFJ73" s="187"/>
      <c r="JFK73" s="187"/>
      <c r="JFL73" s="187"/>
      <c r="JFM73" s="187"/>
      <c r="JFN73" s="187"/>
      <c r="JFO73" s="187"/>
      <c r="JFP73" s="187"/>
      <c r="JFQ73" s="187"/>
      <c r="JFR73" s="187"/>
      <c r="JFS73" s="187"/>
      <c r="JFT73" s="187"/>
      <c r="JFU73" s="187"/>
      <c r="JFV73" s="187"/>
      <c r="JFW73" s="187"/>
      <c r="JFX73" s="187"/>
      <c r="JFY73" s="187"/>
      <c r="JFZ73" s="187"/>
      <c r="JGA73" s="187"/>
      <c r="JGB73" s="187"/>
      <c r="JGC73" s="187"/>
      <c r="JGD73" s="187"/>
      <c r="JGE73" s="187"/>
      <c r="JGF73" s="187"/>
      <c r="JGG73" s="187"/>
      <c r="JGH73" s="187"/>
      <c r="JGI73" s="187"/>
      <c r="JGJ73" s="187"/>
      <c r="JGK73" s="187"/>
      <c r="JGL73" s="187"/>
      <c r="JGM73" s="187"/>
      <c r="JGN73" s="187"/>
      <c r="JGO73" s="187"/>
      <c r="JGP73" s="187"/>
      <c r="JGQ73" s="187"/>
      <c r="JGR73" s="187"/>
      <c r="JGS73" s="187"/>
      <c r="JGT73" s="187"/>
      <c r="JGU73" s="187"/>
      <c r="JGV73" s="187"/>
      <c r="JGW73" s="187"/>
      <c r="JGX73" s="187"/>
      <c r="JGY73" s="187"/>
      <c r="JGZ73" s="187"/>
      <c r="JHA73" s="187"/>
      <c r="JHB73" s="187"/>
      <c r="JHC73" s="187"/>
      <c r="JHD73" s="187"/>
      <c r="JHE73" s="187"/>
      <c r="JHF73" s="187"/>
      <c r="JHG73" s="187"/>
      <c r="JHH73" s="187"/>
      <c r="JHI73" s="187"/>
      <c r="JHJ73" s="187"/>
      <c r="JHK73" s="187"/>
      <c r="JHL73" s="187"/>
      <c r="JHM73" s="187"/>
      <c r="JHN73" s="187"/>
      <c r="JHO73" s="187"/>
      <c r="JHP73" s="187"/>
      <c r="JHQ73" s="187"/>
      <c r="JHR73" s="187"/>
      <c r="JHS73" s="187"/>
      <c r="JHT73" s="187"/>
      <c r="JHU73" s="187"/>
      <c r="JHV73" s="187"/>
      <c r="JHW73" s="187"/>
      <c r="JHX73" s="187"/>
      <c r="JHY73" s="187"/>
      <c r="JHZ73" s="187"/>
      <c r="JIA73" s="187"/>
      <c r="JIB73" s="187"/>
      <c r="JIC73" s="187"/>
      <c r="JID73" s="187"/>
      <c r="JIE73" s="187"/>
      <c r="JIF73" s="187"/>
      <c r="JIG73" s="187"/>
      <c r="JIH73" s="187"/>
      <c r="JII73" s="187"/>
      <c r="JIJ73" s="187"/>
      <c r="JIK73" s="187"/>
      <c r="JIL73" s="187"/>
      <c r="JIM73" s="187"/>
      <c r="JIN73" s="187"/>
      <c r="JIO73" s="187"/>
      <c r="JIP73" s="187"/>
      <c r="JIQ73" s="187"/>
      <c r="JIR73" s="187"/>
      <c r="JIS73" s="187"/>
      <c r="JIT73" s="187"/>
      <c r="JIU73" s="187"/>
      <c r="JIV73" s="187"/>
      <c r="JIW73" s="187"/>
      <c r="JIX73" s="187"/>
      <c r="JIY73" s="187"/>
      <c r="JIZ73" s="187"/>
      <c r="JJA73" s="187"/>
      <c r="JJB73" s="187"/>
      <c r="JJC73" s="187"/>
      <c r="JJD73" s="187"/>
      <c r="JJE73" s="187"/>
      <c r="JJF73" s="187"/>
      <c r="JJG73" s="187"/>
      <c r="JJH73" s="187"/>
      <c r="JJI73" s="187"/>
      <c r="JJJ73" s="187"/>
      <c r="JJK73" s="187"/>
      <c r="JJL73" s="187"/>
      <c r="JJM73" s="187"/>
      <c r="JJN73" s="187"/>
      <c r="JJO73" s="187"/>
      <c r="JJP73" s="187"/>
      <c r="JJQ73" s="187"/>
      <c r="JJR73" s="187"/>
      <c r="JJS73" s="187"/>
      <c r="JJT73" s="187"/>
      <c r="JJU73" s="187"/>
      <c r="JJV73" s="187"/>
      <c r="JJW73" s="187"/>
      <c r="JJX73" s="187"/>
      <c r="JJY73" s="187"/>
      <c r="JJZ73" s="187"/>
      <c r="JKA73" s="187"/>
      <c r="JKB73" s="187"/>
      <c r="JKC73" s="187"/>
      <c r="JKD73" s="187"/>
      <c r="JKE73" s="187"/>
      <c r="JKF73" s="187"/>
      <c r="JKG73" s="187"/>
      <c r="JKH73" s="187"/>
      <c r="JKI73" s="187"/>
      <c r="JKJ73" s="187"/>
      <c r="JKK73" s="187"/>
      <c r="JKL73" s="187"/>
      <c r="JKM73" s="187"/>
      <c r="JKN73" s="187"/>
      <c r="JKO73" s="187"/>
      <c r="JKP73" s="187"/>
      <c r="JKQ73" s="187"/>
      <c r="JKR73" s="187"/>
      <c r="JKS73" s="187"/>
      <c r="JKT73" s="187"/>
      <c r="JKU73" s="187"/>
      <c r="JKV73" s="187"/>
      <c r="JKW73" s="187"/>
      <c r="JKX73" s="187"/>
      <c r="JKY73" s="187"/>
      <c r="JKZ73" s="187"/>
      <c r="JLA73" s="187"/>
      <c r="JLB73" s="187"/>
      <c r="JLC73" s="187"/>
      <c r="JLD73" s="187"/>
      <c r="JLE73" s="187"/>
      <c r="JLF73" s="187"/>
      <c r="JLG73" s="187"/>
      <c r="JLH73" s="187"/>
      <c r="JLI73" s="187"/>
      <c r="JLJ73" s="187"/>
      <c r="JLK73" s="187"/>
      <c r="JLL73" s="187"/>
      <c r="JLM73" s="187"/>
      <c r="JLN73" s="187"/>
      <c r="JLO73" s="187"/>
      <c r="JLP73" s="187"/>
      <c r="JLQ73" s="187"/>
      <c r="JLR73" s="187"/>
      <c r="JLS73" s="187"/>
      <c r="JLT73" s="187"/>
      <c r="JLU73" s="187"/>
      <c r="JLV73" s="187"/>
      <c r="JLW73" s="187"/>
      <c r="JLX73" s="187"/>
      <c r="JLY73" s="187"/>
      <c r="JLZ73" s="187"/>
      <c r="JMA73" s="187"/>
      <c r="JMB73" s="187"/>
      <c r="JMC73" s="187"/>
      <c r="JMD73" s="187"/>
      <c r="JME73" s="187"/>
      <c r="JMF73" s="187"/>
      <c r="JMG73" s="187"/>
      <c r="JMH73" s="187"/>
      <c r="JMI73" s="187"/>
      <c r="JMJ73" s="187"/>
      <c r="JMK73" s="187"/>
      <c r="JML73" s="187"/>
      <c r="JMM73" s="187"/>
      <c r="JMN73" s="187"/>
      <c r="JMO73" s="187"/>
      <c r="JMP73" s="187"/>
      <c r="JMQ73" s="187"/>
      <c r="JMR73" s="187"/>
      <c r="JMS73" s="187"/>
      <c r="JMT73" s="187"/>
      <c r="JMU73" s="187"/>
      <c r="JMV73" s="187"/>
      <c r="JMW73" s="187"/>
      <c r="JMX73" s="187"/>
      <c r="JMY73" s="187"/>
      <c r="JMZ73" s="187"/>
      <c r="JNA73" s="187"/>
      <c r="JNB73" s="187"/>
      <c r="JNC73" s="187"/>
      <c r="JND73" s="187"/>
      <c r="JNE73" s="187"/>
      <c r="JNF73" s="187"/>
      <c r="JNG73" s="187"/>
      <c r="JNH73" s="187"/>
      <c r="JNI73" s="187"/>
      <c r="JNJ73" s="187"/>
      <c r="JNK73" s="187"/>
      <c r="JNL73" s="187"/>
      <c r="JNM73" s="187"/>
      <c r="JNN73" s="187"/>
      <c r="JNO73" s="187"/>
      <c r="JNP73" s="187"/>
      <c r="JNQ73" s="187"/>
      <c r="JNR73" s="187"/>
      <c r="JNS73" s="187"/>
      <c r="JNT73" s="187"/>
      <c r="JNU73" s="187"/>
      <c r="JNV73" s="187"/>
      <c r="JNW73" s="187"/>
      <c r="JNX73" s="187"/>
      <c r="JNY73" s="187"/>
      <c r="JNZ73" s="187"/>
      <c r="JOA73" s="187"/>
      <c r="JOB73" s="187"/>
      <c r="JOC73" s="187"/>
      <c r="JOD73" s="187"/>
      <c r="JOE73" s="187"/>
      <c r="JOF73" s="187"/>
      <c r="JOG73" s="187"/>
      <c r="JOH73" s="187"/>
      <c r="JOI73" s="187"/>
      <c r="JOJ73" s="187"/>
      <c r="JOK73" s="187"/>
      <c r="JOL73" s="187"/>
      <c r="JOM73" s="187"/>
      <c r="JON73" s="187"/>
      <c r="JOO73" s="187"/>
      <c r="JOP73" s="187"/>
      <c r="JOQ73" s="187"/>
      <c r="JOR73" s="187"/>
      <c r="JOS73" s="187"/>
      <c r="JOT73" s="187"/>
      <c r="JOU73" s="187"/>
      <c r="JOV73" s="187"/>
      <c r="JOW73" s="187"/>
      <c r="JOX73" s="187"/>
      <c r="JOY73" s="187"/>
      <c r="JOZ73" s="187"/>
      <c r="JPA73" s="187"/>
      <c r="JPB73" s="187"/>
      <c r="JPC73" s="187"/>
      <c r="JPD73" s="187"/>
      <c r="JPE73" s="187"/>
      <c r="JPF73" s="187"/>
      <c r="JPG73" s="187"/>
      <c r="JPH73" s="187"/>
      <c r="JPI73" s="187"/>
      <c r="JPJ73" s="187"/>
      <c r="JPK73" s="187"/>
      <c r="JPL73" s="187"/>
      <c r="JPM73" s="187"/>
      <c r="JPN73" s="187"/>
      <c r="JPO73" s="187"/>
      <c r="JPP73" s="187"/>
      <c r="JPQ73" s="187"/>
      <c r="JPR73" s="187"/>
      <c r="JPS73" s="187"/>
      <c r="JPT73" s="187"/>
      <c r="JPU73" s="187"/>
      <c r="JPV73" s="187"/>
      <c r="JPW73" s="187"/>
      <c r="JPX73" s="187"/>
      <c r="JPY73" s="187"/>
      <c r="JPZ73" s="187"/>
      <c r="JQA73" s="187"/>
      <c r="JQB73" s="187"/>
      <c r="JQC73" s="187"/>
      <c r="JQD73" s="187"/>
      <c r="JQE73" s="187"/>
      <c r="JQF73" s="187"/>
      <c r="JQG73" s="187"/>
      <c r="JQH73" s="187"/>
      <c r="JQI73" s="187"/>
      <c r="JQJ73" s="187"/>
      <c r="JQK73" s="187"/>
      <c r="JQL73" s="187"/>
      <c r="JQM73" s="187"/>
      <c r="JQN73" s="187"/>
      <c r="JQO73" s="187"/>
      <c r="JQP73" s="187"/>
      <c r="JQQ73" s="187"/>
      <c r="JQR73" s="187"/>
      <c r="JQS73" s="187"/>
      <c r="JQT73" s="187"/>
      <c r="JQU73" s="187"/>
      <c r="JQV73" s="187"/>
      <c r="JQW73" s="187"/>
      <c r="JQX73" s="187"/>
      <c r="JQY73" s="187"/>
      <c r="JQZ73" s="187"/>
      <c r="JRA73" s="187"/>
      <c r="JRB73" s="187"/>
      <c r="JRC73" s="187"/>
      <c r="JRD73" s="187"/>
      <c r="JRE73" s="187"/>
      <c r="JRF73" s="187"/>
      <c r="JRG73" s="187"/>
      <c r="JRH73" s="187"/>
      <c r="JRI73" s="187"/>
      <c r="JRJ73" s="187"/>
      <c r="JRK73" s="187"/>
      <c r="JRL73" s="187"/>
      <c r="JRM73" s="187"/>
      <c r="JRN73" s="187"/>
      <c r="JRO73" s="187"/>
      <c r="JRP73" s="187"/>
      <c r="JRQ73" s="187"/>
      <c r="JRR73" s="187"/>
      <c r="JRS73" s="187"/>
      <c r="JRT73" s="187"/>
      <c r="JRU73" s="187"/>
      <c r="JRV73" s="187"/>
      <c r="JRW73" s="187"/>
      <c r="JRX73" s="187"/>
      <c r="JRY73" s="187"/>
      <c r="JRZ73" s="187"/>
      <c r="JSA73" s="187"/>
      <c r="JSB73" s="187"/>
      <c r="JSC73" s="187"/>
      <c r="JSD73" s="187"/>
      <c r="JSE73" s="187"/>
      <c r="JSF73" s="187"/>
      <c r="JSG73" s="187"/>
      <c r="JSH73" s="187"/>
      <c r="JSI73" s="187"/>
      <c r="JSJ73" s="187"/>
      <c r="JSK73" s="187"/>
      <c r="JSL73" s="187"/>
      <c r="JSM73" s="187"/>
      <c r="JSN73" s="187"/>
      <c r="JSO73" s="187"/>
      <c r="JSP73" s="187"/>
      <c r="JSQ73" s="187"/>
      <c r="JSR73" s="187"/>
      <c r="JSS73" s="187"/>
      <c r="JST73" s="187"/>
      <c r="JSU73" s="187"/>
      <c r="JSV73" s="187"/>
      <c r="JSW73" s="187"/>
      <c r="JSX73" s="187"/>
      <c r="JSY73" s="187"/>
      <c r="JSZ73" s="187"/>
      <c r="JTA73" s="187"/>
      <c r="JTB73" s="187"/>
      <c r="JTC73" s="187"/>
      <c r="JTD73" s="187"/>
      <c r="JTE73" s="187"/>
      <c r="JTF73" s="187"/>
      <c r="JTG73" s="187"/>
      <c r="JTH73" s="187"/>
      <c r="JTI73" s="187"/>
      <c r="JTJ73" s="187"/>
      <c r="JTK73" s="187"/>
      <c r="JTL73" s="187"/>
      <c r="JTM73" s="187"/>
      <c r="JTN73" s="187"/>
      <c r="JTO73" s="187"/>
      <c r="JTP73" s="187"/>
      <c r="JTQ73" s="187"/>
      <c r="JTR73" s="187"/>
      <c r="JTS73" s="187"/>
      <c r="JTT73" s="187"/>
      <c r="JTU73" s="187"/>
      <c r="JTV73" s="187"/>
      <c r="JTW73" s="187"/>
      <c r="JTX73" s="187"/>
      <c r="JTY73" s="187"/>
      <c r="JTZ73" s="187"/>
      <c r="JUA73" s="187"/>
      <c r="JUB73" s="187"/>
      <c r="JUC73" s="187"/>
      <c r="JUD73" s="187"/>
      <c r="JUE73" s="187"/>
      <c r="JUF73" s="187"/>
      <c r="JUG73" s="187"/>
      <c r="JUH73" s="187"/>
      <c r="JUI73" s="187"/>
      <c r="JUJ73" s="187"/>
      <c r="JUK73" s="187"/>
      <c r="JUL73" s="187"/>
      <c r="JUM73" s="187"/>
      <c r="JUN73" s="187"/>
      <c r="JUO73" s="187"/>
      <c r="JUP73" s="187"/>
      <c r="JUQ73" s="187"/>
      <c r="JUR73" s="187"/>
      <c r="JUS73" s="187"/>
      <c r="JUT73" s="187"/>
      <c r="JUU73" s="187"/>
      <c r="JUV73" s="187"/>
      <c r="JUW73" s="187"/>
      <c r="JUX73" s="187"/>
      <c r="JUY73" s="187"/>
      <c r="JUZ73" s="187"/>
      <c r="JVA73" s="187"/>
      <c r="JVB73" s="187"/>
      <c r="JVC73" s="187"/>
      <c r="JVD73" s="187"/>
      <c r="JVE73" s="187"/>
      <c r="JVF73" s="187"/>
      <c r="JVG73" s="187"/>
      <c r="JVH73" s="187"/>
      <c r="JVI73" s="187"/>
      <c r="JVJ73" s="187"/>
      <c r="JVK73" s="187"/>
      <c r="JVL73" s="187"/>
      <c r="JVM73" s="187"/>
      <c r="JVN73" s="187"/>
      <c r="JVO73" s="187"/>
      <c r="JVP73" s="187"/>
      <c r="JVQ73" s="187"/>
      <c r="JVR73" s="187"/>
      <c r="JVS73" s="187"/>
      <c r="JVT73" s="187"/>
      <c r="JVU73" s="187"/>
      <c r="JVV73" s="187"/>
      <c r="JVW73" s="187"/>
      <c r="JVX73" s="187"/>
      <c r="JVY73" s="187"/>
      <c r="JVZ73" s="187"/>
      <c r="JWA73" s="187"/>
      <c r="JWB73" s="187"/>
      <c r="JWC73" s="187"/>
      <c r="JWD73" s="187"/>
      <c r="JWE73" s="187"/>
      <c r="JWF73" s="187"/>
      <c r="JWG73" s="187"/>
      <c r="JWH73" s="187"/>
      <c r="JWI73" s="187"/>
      <c r="JWJ73" s="187"/>
      <c r="JWK73" s="187"/>
      <c r="JWL73" s="187"/>
      <c r="JWM73" s="187"/>
      <c r="JWN73" s="187"/>
      <c r="JWO73" s="187"/>
      <c r="JWP73" s="187"/>
      <c r="JWQ73" s="187"/>
      <c r="JWR73" s="187"/>
      <c r="JWS73" s="187"/>
      <c r="JWT73" s="187"/>
      <c r="JWU73" s="187"/>
      <c r="JWV73" s="187"/>
      <c r="JWW73" s="187"/>
      <c r="JWX73" s="187"/>
      <c r="JWY73" s="187"/>
      <c r="JWZ73" s="187"/>
      <c r="JXA73" s="187"/>
      <c r="JXB73" s="187"/>
      <c r="JXC73" s="187"/>
      <c r="JXD73" s="187"/>
      <c r="JXE73" s="187"/>
      <c r="JXF73" s="187"/>
      <c r="JXG73" s="187"/>
      <c r="JXH73" s="187"/>
      <c r="JXI73" s="187"/>
      <c r="JXJ73" s="187"/>
      <c r="JXK73" s="187"/>
      <c r="JXL73" s="187"/>
      <c r="JXM73" s="187"/>
      <c r="JXN73" s="187"/>
      <c r="JXO73" s="187"/>
      <c r="JXP73" s="187"/>
      <c r="JXQ73" s="187"/>
      <c r="JXR73" s="187"/>
      <c r="JXS73" s="187"/>
      <c r="JXT73" s="187"/>
      <c r="JXU73" s="187"/>
      <c r="JXV73" s="187"/>
      <c r="JXW73" s="187"/>
      <c r="JXX73" s="187"/>
      <c r="JXY73" s="187"/>
      <c r="JXZ73" s="187"/>
      <c r="JYA73" s="187"/>
      <c r="JYB73" s="187"/>
      <c r="JYC73" s="187"/>
      <c r="JYD73" s="187"/>
      <c r="JYE73" s="187"/>
      <c r="JYF73" s="187"/>
      <c r="JYG73" s="187"/>
      <c r="JYH73" s="187"/>
      <c r="JYI73" s="187"/>
      <c r="JYJ73" s="187"/>
      <c r="JYK73" s="187"/>
      <c r="JYL73" s="187"/>
      <c r="JYM73" s="187"/>
      <c r="JYN73" s="187"/>
      <c r="JYO73" s="187"/>
      <c r="JYP73" s="187"/>
      <c r="JYQ73" s="187"/>
      <c r="JYR73" s="187"/>
      <c r="JYS73" s="187"/>
      <c r="JYT73" s="187"/>
      <c r="JYU73" s="187"/>
      <c r="JYV73" s="187"/>
      <c r="JYW73" s="187"/>
      <c r="JYX73" s="187"/>
      <c r="JYY73" s="187"/>
      <c r="JYZ73" s="187"/>
      <c r="JZA73" s="187"/>
      <c r="JZB73" s="187"/>
      <c r="JZC73" s="187"/>
      <c r="JZD73" s="187"/>
      <c r="JZE73" s="187"/>
      <c r="JZF73" s="187"/>
      <c r="JZG73" s="187"/>
      <c r="JZH73" s="187"/>
      <c r="JZI73" s="187"/>
      <c r="JZJ73" s="187"/>
      <c r="JZK73" s="187"/>
      <c r="JZL73" s="187"/>
      <c r="JZM73" s="187"/>
      <c r="JZN73" s="187"/>
      <c r="JZO73" s="187"/>
      <c r="JZP73" s="187"/>
      <c r="JZQ73" s="187"/>
      <c r="JZR73" s="187"/>
      <c r="JZS73" s="187"/>
      <c r="JZT73" s="187"/>
      <c r="JZU73" s="187"/>
      <c r="JZV73" s="187"/>
      <c r="JZW73" s="187"/>
      <c r="JZX73" s="187"/>
      <c r="JZY73" s="187"/>
      <c r="JZZ73" s="187"/>
      <c r="KAA73" s="187"/>
      <c r="KAB73" s="187"/>
      <c r="KAC73" s="187"/>
      <c r="KAD73" s="187"/>
      <c r="KAE73" s="187"/>
      <c r="KAF73" s="187"/>
      <c r="KAG73" s="187"/>
      <c r="KAH73" s="187"/>
      <c r="KAI73" s="187"/>
      <c r="KAJ73" s="187"/>
      <c r="KAK73" s="187"/>
      <c r="KAL73" s="187"/>
      <c r="KAM73" s="187"/>
      <c r="KAN73" s="187"/>
      <c r="KAO73" s="187"/>
      <c r="KAP73" s="187"/>
      <c r="KAQ73" s="187"/>
      <c r="KAR73" s="187"/>
      <c r="KAS73" s="187"/>
      <c r="KAT73" s="187"/>
      <c r="KAU73" s="187"/>
      <c r="KAV73" s="187"/>
      <c r="KAW73" s="187"/>
      <c r="KAX73" s="187"/>
      <c r="KAY73" s="187"/>
      <c r="KAZ73" s="187"/>
      <c r="KBA73" s="187"/>
      <c r="KBB73" s="187"/>
      <c r="KBC73" s="187"/>
      <c r="KBD73" s="187"/>
      <c r="KBE73" s="187"/>
      <c r="KBF73" s="187"/>
      <c r="KBG73" s="187"/>
      <c r="KBH73" s="187"/>
      <c r="KBI73" s="187"/>
      <c r="KBJ73" s="187"/>
      <c r="KBK73" s="187"/>
      <c r="KBL73" s="187"/>
      <c r="KBM73" s="187"/>
      <c r="KBN73" s="187"/>
      <c r="KBO73" s="187"/>
      <c r="KBP73" s="187"/>
      <c r="KBQ73" s="187"/>
      <c r="KBR73" s="187"/>
      <c r="KBS73" s="187"/>
      <c r="KBT73" s="187"/>
      <c r="KBU73" s="187"/>
      <c r="KBV73" s="187"/>
      <c r="KBW73" s="187"/>
      <c r="KBX73" s="187"/>
      <c r="KBY73" s="187"/>
      <c r="KBZ73" s="187"/>
      <c r="KCA73" s="187"/>
      <c r="KCB73" s="187"/>
      <c r="KCC73" s="187"/>
      <c r="KCD73" s="187"/>
      <c r="KCE73" s="187"/>
      <c r="KCF73" s="187"/>
      <c r="KCG73" s="187"/>
      <c r="KCH73" s="187"/>
      <c r="KCI73" s="187"/>
      <c r="KCJ73" s="187"/>
      <c r="KCK73" s="187"/>
      <c r="KCL73" s="187"/>
      <c r="KCM73" s="187"/>
      <c r="KCN73" s="187"/>
      <c r="KCO73" s="187"/>
      <c r="KCP73" s="187"/>
      <c r="KCQ73" s="187"/>
      <c r="KCR73" s="187"/>
      <c r="KCS73" s="187"/>
      <c r="KCT73" s="187"/>
      <c r="KCU73" s="187"/>
      <c r="KCV73" s="187"/>
      <c r="KCW73" s="187"/>
      <c r="KCX73" s="187"/>
      <c r="KCY73" s="187"/>
      <c r="KCZ73" s="187"/>
      <c r="KDA73" s="187"/>
      <c r="KDB73" s="187"/>
      <c r="KDC73" s="187"/>
      <c r="KDD73" s="187"/>
      <c r="KDE73" s="187"/>
      <c r="KDF73" s="187"/>
      <c r="KDG73" s="187"/>
      <c r="KDH73" s="187"/>
      <c r="KDI73" s="187"/>
      <c r="KDJ73" s="187"/>
      <c r="KDK73" s="187"/>
      <c r="KDL73" s="187"/>
      <c r="KDM73" s="187"/>
      <c r="KDN73" s="187"/>
      <c r="KDO73" s="187"/>
      <c r="KDP73" s="187"/>
      <c r="KDQ73" s="187"/>
      <c r="KDR73" s="187"/>
      <c r="KDS73" s="187"/>
      <c r="KDT73" s="187"/>
      <c r="KDU73" s="187"/>
      <c r="KDV73" s="187"/>
      <c r="KDW73" s="187"/>
      <c r="KDX73" s="187"/>
      <c r="KDY73" s="187"/>
      <c r="KDZ73" s="187"/>
      <c r="KEA73" s="187"/>
      <c r="KEB73" s="187"/>
      <c r="KEC73" s="187"/>
      <c r="KED73" s="187"/>
      <c r="KEE73" s="187"/>
      <c r="KEF73" s="187"/>
      <c r="KEG73" s="187"/>
      <c r="KEH73" s="187"/>
      <c r="KEI73" s="187"/>
      <c r="KEJ73" s="187"/>
      <c r="KEK73" s="187"/>
      <c r="KEL73" s="187"/>
      <c r="KEM73" s="187"/>
      <c r="KEN73" s="187"/>
      <c r="KEO73" s="187"/>
      <c r="KEP73" s="187"/>
      <c r="KEQ73" s="187"/>
      <c r="KER73" s="187"/>
      <c r="KES73" s="187"/>
      <c r="KET73" s="187"/>
      <c r="KEU73" s="187"/>
      <c r="KEV73" s="187"/>
      <c r="KEW73" s="187"/>
      <c r="KEX73" s="187"/>
      <c r="KEY73" s="187"/>
      <c r="KEZ73" s="187"/>
      <c r="KFA73" s="187"/>
      <c r="KFB73" s="187"/>
      <c r="KFC73" s="187"/>
      <c r="KFD73" s="187"/>
      <c r="KFE73" s="187"/>
      <c r="KFF73" s="187"/>
      <c r="KFG73" s="187"/>
      <c r="KFH73" s="187"/>
      <c r="KFI73" s="187"/>
      <c r="KFJ73" s="187"/>
      <c r="KFK73" s="187"/>
      <c r="KFL73" s="187"/>
      <c r="KFM73" s="187"/>
      <c r="KFN73" s="187"/>
      <c r="KFO73" s="187"/>
      <c r="KFP73" s="187"/>
      <c r="KFQ73" s="187"/>
      <c r="KFR73" s="187"/>
      <c r="KFS73" s="187"/>
      <c r="KFT73" s="187"/>
      <c r="KFU73" s="187"/>
      <c r="KFV73" s="187"/>
      <c r="KFW73" s="187"/>
      <c r="KFX73" s="187"/>
      <c r="KFY73" s="187"/>
      <c r="KFZ73" s="187"/>
      <c r="KGA73" s="187"/>
      <c r="KGB73" s="187"/>
      <c r="KGC73" s="187"/>
      <c r="KGD73" s="187"/>
      <c r="KGE73" s="187"/>
      <c r="KGF73" s="187"/>
      <c r="KGG73" s="187"/>
      <c r="KGH73" s="187"/>
      <c r="KGI73" s="187"/>
      <c r="KGJ73" s="187"/>
      <c r="KGK73" s="187"/>
      <c r="KGL73" s="187"/>
      <c r="KGM73" s="187"/>
      <c r="KGN73" s="187"/>
      <c r="KGO73" s="187"/>
      <c r="KGP73" s="187"/>
      <c r="KGQ73" s="187"/>
      <c r="KGR73" s="187"/>
      <c r="KGS73" s="187"/>
      <c r="KGT73" s="187"/>
      <c r="KGU73" s="187"/>
      <c r="KGV73" s="187"/>
      <c r="KGW73" s="187"/>
      <c r="KGX73" s="187"/>
      <c r="KGY73" s="187"/>
      <c r="KGZ73" s="187"/>
      <c r="KHA73" s="187"/>
      <c r="KHB73" s="187"/>
      <c r="KHC73" s="187"/>
      <c r="KHD73" s="187"/>
      <c r="KHE73" s="187"/>
      <c r="KHF73" s="187"/>
      <c r="KHG73" s="187"/>
      <c r="KHH73" s="187"/>
      <c r="KHI73" s="187"/>
      <c r="KHJ73" s="187"/>
      <c r="KHK73" s="187"/>
      <c r="KHL73" s="187"/>
      <c r="KHM73" s="187"/>
      <c r="KHN73" s="187"/>
      <c r="KHO73" s="187"/>
      <c r="KHP73" s="187"/>
      <c r="KHQ73" s="187"/>
      <c r="KHR73" s="187"/>
      <c r="KHS73" s="187"/>
      <c r="KHT73" s="187"/>
      <c r="KHU73" s="187"/>
      <c r="KHV73" s="187"/>
      <c r="KHW73" s="187"/>
      <c r="KHX73" s="187"/>
      <c r="KHY73" s="187"/>
      <c r="KHZ73" s="187"/>
      <c r="KIA73" s="187"/>
      <c r="KIB73" s="187"/>
      <c r="KIC73" s="187"/>
      <c r="KID73" s="187"/>
      <c r="KIE73" s="187"/>
      <c r="KIF73" s="187"/>
      <c r="KIG73" s="187"/>
      <c r="KIH73" s="187"/>
      <c r="KII73" s="187"/>
      <c r="KIJ73" s="187"/>
      <c r="KIK73" s="187"/>
      <c r="KIL73" s="187"/>
      <c r="KIM73" s="187"/>
      <c r="KIN73" s="187"/>
      <c r="KIO73" s="187"/>
      <c r="KIP73" s="187"/>
      <c r="KIQ73" s="187"/>
      <c r="KIR73" s="187"/>
      <c r="KIS73" s="187"/>
      <c r="KIT73" s="187"/>
      <c r="KIU73" s="187"/>
      <c r="KIV73" s="187"/>
      <c r="KIW73" s="187"/>
      <c r="KIX73" s="187"/>
      <c r="KIY73" s="187"/>
      <c r="KIZ73" s="187"/>
      <c r="KJA73" s="187"/>
      <c r="KJB73" s="187"/>
      <c r="KJC73" s="187"/>
      <c r="KJD73" s="187"/>
      <c r="KJE73" s="187"/>
      <c r="KJF73" s="187"/>
      <c r="KJG73" s="187"/>
      <c r="KJH73" s="187"/>
      <c r="KJI73" s="187"/>
      <c r="KJJ73" s="187"/>
      <c r="KJK73" s="187"/>
      <c r="KJL73" s="187"/>
      <c r="KJM73" s="187"/>
      <c r="KJN73" s="187"/>
      <c r="KJO73" s="187"/>
      <c r="KJP73" s="187"/>
      <c r="KJQ73" s="187"/>
      <c r="KJR73" s="187"/>
      <c r="KJS73" s="187"/>
      <c r="KJT73" s="187"/>
      <c r="KJU73" s="187"/>
      <c r="KJV73" s="187"/>
      <c r="KJW73" s="187"/>
      <c r="KJX73" s="187"/>
      <c r="KJY73" s="187"/>
      <c r="KJZ73" s="187"/>
      <c r="KKA73" s="187"/>
      <c r="KKB73" s="187"/>
      <c r="KKC73" s="187"/>
      <c r="KKD73" s="187"/>
      <c r="KKE73" s="187"/>
      <c r="KKF73" s="187"/>
      <c r="KKG73" s="187"/>
      <c r="KKH73" s="187"/>
      <c r="KKI73" s="187"/>
      <c r="KKJ73" s="187"/>
      <c r="KKK73" s="187"/>
      <c r="KKL73" s="187"/>
      <c r="KKM73" s="187"/>
      <c r="KKN73" s="187"/>
      <c r="KKO73" s="187"/>
      <c r="KKP73" s="187"/>
      <c r="KKQ73" s="187"/>
      <c r="KKR73" s="187"/>
      <c r="KKS73" s="187"/>
      <c r="KKT73" s="187"/>
      <c r="KKU73" s="187"/>
      <c r="KKV73" s="187"/>
      <c r="KKW73" s="187"/>
      <c r="KKX73" s="187"/>
      <c r="KKY73" s="187"/>
      <c r="KKZ73" s="187"/>
      <c r="KLA73" s="187"/>
      <c r="KLB73" s="187"/>
      <c r="KLC73" s="187"/>
      <c r="KLD73" s="187"/>
      <c r="KLE73" s="187"/>
      <c r="KLF73" s="187"/>
      <c r="KLG73" s="187"/>
      <c r="KLH73" s="187"/>
      <c r="KLI73" s="187"/>
      <c r="KLJ73" s="187"/>
      <c r="KLK73" s="187"/>
      <c r="KLL73" s="187"/>
      <c r="KLM73" s="187"/>
      <c r="KLN73" s="187"/>
      <c r="KLO73" s="187"/>
      <c r="KLP73" s="187"/>
      <c r="KLQ73" s="187"/>
      <c r="KLR73" s="187"/>
      <c r="KLS73" s="187"/>
      <c r="KLT73" s="187"/>
      <c r="KLU73" s="187"/>
      <c r="KLV73" s="187"/>
      <c r="KLW73" s="187"/>
      <c r="KLX73" s="187"/>
      <c r="KLY73" s="187"/>
      <c r="KLZ73" s="187"/>
      <c r="KMA73" s="187"/>
      <c r="KMB73" s="187"/>
      <c r="KMC73" s="187"/>
      <c r="KMD73" s="187"/>
      <c r="KME73" s="187"/>
      <c r="KMF73" s="187"/>
      <c r="KMG73" s="187"/>
      <c r="KMH73" s="187"/>
      <c r="KMI73" s="187"/>
      <c r="KMJ73" s="187"/>
      <c r="KMK73" s="187"/>
      <c r="KML73" s="187"/>
      <c r="KMM73" s="187"/>
      <c r="KMN73" s="187"/>
      <c r="KMO73" s="187"/>
      <c r="KMP73" s="187"/>
      <c r="KMQ73" s="187"/>
      <c r="KMR73" s="187"/>
      <c r="KMS73" s="187"/>
      <c r="KMT73" s="187"/>
      <c r="KMU73" s="187"/>
      <c r="KMV73" s="187"/>
      <c r="KMW73" s="187"/>
      <c r="KMX73" s="187"/>
      <c r="KMY73" s="187"/>
      <c r="KMZ73" s="187"/>
      <c r="KNA73" s="187"/>
      <c r="KNB73" s="187"/>
      <c r="KNC73" s="187"/>
      <c r="KND73" s="187"/>
      <c r="KNE73" s="187"/>
      <c r="KNF73" s="187"/>
      <c r="KNG73" s="187"/>
      <c r="KNH73" s="187"/>
      <c r="KNI73" s="187"/>
      <c r="KNJ73" s="187"/>
      <c r="KNK73" s="187"/>
      <c r="KNL73" s="187"/>
      <c r="KNM73" s="187"/>
      <c r="KNN73" s="187"/>
      <c r="KNO73" s="187"/>
      <c r="KNP73" s="187"/>
      <c r="KNQ73" s="187"/>
      <c r="KNR73" s="187"/>
      <c r="KNS73" s="187"/>
      <c r="KNT73" s="187"/>
      <c r="KNU73" s="187"/>
      <c r="KNV73" s="187"/>
      <c r="KNW73" s="187"/>
      <c r="KNX73" s="187"/>
      <c r="KNY73" s="187"/>
      <c r="KNZ73" s="187"/>
      <c r="KOA73" s="187"/>
      <c r="KOB73" s="187"/>
      <c r="KOC73" s="187"/>
      <c r="KOD73" s="187"/>
      <c r="KOE73" s="187"/>
      <c r="KOF73" s="187"/>
      <c r="KOG73" s="187"/>
      <c r="KOH73" s="187"/>
      <c r="KOI73" s="187"/>
      <c r="KOJ73" s="187"/>
      <c r="KOK73" s="187"/>
      <c r="KOL73" s="187"/>
      <c r="KOM73" s="187"/>
      <c r="KON73" s="187"/>
      <c r="KOO73" s="187"/>
      <c r="KOP73" s="187"/>
      <c r="KOQ73" s="187"/>
      <c r="KOR73" s="187"/>
      <c r="KOS73" s="187"/>
      <c r="KOT73" s="187"/>
      <c r="KOU73" s="187"/>
      <c r="KOV73" s="187"/>
      <c r="KOW73" s="187"/>
      <c r="KOX73" s="187"/>
      <c r="KOY73" s="187"/>
      <c r="KOZ73" s="187"/>
      <c r="KPA73" s="187"/>
      <c r="KPB73" s="187"/>
      <c r="KPC73" s="187"/>
      <c r="KPD73" s="187"/>
      <c r="KPE73" s="187"/>
      <c r="KPF73" s="187"/>
      <c r="KPG73" s="187"/>
      <c r="KPH73" s="187"/>
      <c r="KPI73" s="187"/>
      <c r="KPJ73" s="187"/>
      <c r="KPK73" s="187"/>
      <c r="KPL73" s="187"/>
      <c r="KPM73" s="187"/>
      <c r="KPN73" s="187"/>
      <c r="KPO73" s="187"/>
      <c r="KPP73" s="187"/>
      <c r="KPQ73" s="187"/>
      <c r="KPR73" s="187"/>
      <c r="KPS73" s="187"/>
      <c r="KPT73" s="187"/>
      <c r="KPU73" s="187"/>
      <c r="KPV73" s="187"/>
      <c r="KPW73" s="187"/>
      <c r="KPX73" s="187"/>
      <c r="KPY73" s="187"/>
      <c r="KPZ73" s="187"/>
      <c r="KQA73" s="187"/>
      <c r="KQB73" s="187"/>
      <c r="KQC73" s="187"/>
      <c r="KQD73" s="187"/>
      <c r="KQE73" s="187"/>
      <c r="KQF73" s="187"/>
      <c r="KQG73" s="187"/>
      <c r="KQH73" s="187"/>
      <c r="KQI73" s="187"/>
      <c r="KQJ73" s="187"/>
      <c r="KQK73" s="187"/>
      <c r="KQL73" s="187"/>
      <c r="KQM73" s="187"/>
      <c r="KQN73" s="187"/>
      <c r="KQO73" s="187"/>
      <c r="KQP73" s="187"/>
      <c r="KQQ73" s="187"/>
      <c r="KQR73" s="187"/>
      <c r="KQS73" s="187"/>
      <c r="KQT73" s="187"/>
      <c r="KQU73" s="187"/>
      <c r="KQV73" s="187"/>
      <c r="KQW73" s="187"/>
      <c r="KQX73" s="187"/>
      <c r="KQY73" s="187"/>
      <c r="KQZ73" s="187"/>
      <c r="KRA73" s="187"/>
      <c r="KRB73" s="187"/>
      <c r="KRC73" s="187"/>
      <c r="KRD73" s="187"/>
      <c r="KRE73" s="187"/>
      <c r="KRF73" s="187"/>
      <c r="KRG73" s="187"/>
      <c r="KRH73" s="187"/>
      <c r="KRI73" s="187"/>
      <c r="KRJ73" s="187"/>
      <c r="KRK73" s="187"/>
      <c r="KRL73" s="187"/>
      <c r="KRM73" s="187"/>
      <c r="KRN73" s="187"/>
      <c r="KRO73" s="187"/>
      <c r="KRP73" s="187"/>
      <c r="KRQ73" s="187"/>
      <c r="KRR73" s="187"/>
      <c r="KRS73" s="187"/>
      <c r="KRT73" s="187"/>
      <c r="KRU73" s="187"/>
      <c r="KRV73" s="187"/>
      <c r="KRW73" s="187"/>
      <c r="KRX73" s="187"/>
      <c r="KRY73" s="187"/>
      <c r="KRZ73" s="187"/>
      <c r="KSA73" s="187"/>
      <c r="KSB73" s="187"/>
      <c r="KSC73" s="187"/>
      <c r="KSD73" s="187"/>
      <c r="KSE73" s="187"/>
      <c r="KSF73" s="187"/>
      <c r="KSG73" s="187"/>
      <c r="KSH73" s="187"/>
      <c r="KSI73" s="187"/>
      <c r="KSJ73" s="187"/>
      <c r="KSK73" s="187"/>
      <c r="KSL73" s="187"/>
      <c r="KSM73" s="187"/>
      <c r="KSN73" s="187"/>
      <c r="KSO73" s="187"/>
      <c r="KSP73" s="187"/>
      <c r="KSQ73" s="187"/>
      <c r="KSR73" s="187"/>
      <c r="KSS73" s="187"/>
      <c r="KST73" s="187"/>
      <c r="KSU73" s="187"/>
      <c r="KSV73" s="187"/>
      <c r="KSW73" s="187"/>
      <c r="KSX73" s="187"/>
      <c r="KSY73" s="187"/>
      <c r="KSZ73" s="187"/>
      <c r="KTA73" s="187"/>
      <c r="KTB73" s="187"/>
      <c r="KTC73" s="187"/>
      <c r="KTD73" s="187"/>
      <c r="KTE73" s="187"/>
      <c r="KTF73" s="187"/>
      <c r="KTG73" s="187"/>
      <c r="KTH73" s="187"/>
      <c r="KTI73" s="187"/>
      <c r="KTJ73" s="187"/>
      <c r="KTK73" s="187"/>
      <c r="KTL73" s="187"/>
      <c r="KTM73" s="187"/>
      <c r="KTN73" s="187"/>
      <c r="KTO73" s="187"/>
      <c r="KTP73" s="187"/>
      <c r="KTQ73" s="187"/>
      <c r="KTR73" s="187"/>
      <c r="KTS73" s="187"/>
      <c r="KTT73" s="187"/>
      <c r="KTU73" s="187"/>
      <c r="KTV73" s="187"/>
      <c r="KTW73" s="187"/>
      <c r="KTX73" s="187"/>
      <c r="KTY73" s="187"/>
      <c r="KTZ73" s="187"/>
      <c r="KUA73" s="187"/>
      <c r="KUB73" s="187"/>
      <c r="KUC73" s="187"/>
      <c r="KUD73" s="187"/>
      <c r="KUE73" s="187"/>
      <c r="KUF73" s="187"/>
      <c r="KUG73" s="187"/>
      <c r="KUH73" s="187"/>
      <c r="KUI73" s="187"/>
      <c r="KUJ73" s="187"/>
      <c r="KUK73" s="187"/>
      <c r="KUL73" s="187"/>
      <c r="KUM73" s="187"/>
      <c r="KUN73" s="187"/>
      <c r="KUO73" s="187"/>
      <c r="KUP73" s="187"/>
      <c r="KUQ73" s="187"/>
      <c r="KUR73" s="187"/>
      <c r="KUS73" s="187"/>
      <c r="KUT73" s="187"/>
      <c r="KUU73" s="187"/>
      <c r="KUV73" s="187"/>
      <c r="KUW73" s="187"/>
      <c r="KUX73" s="187"/>
      <c r="KUY73" s="187"/>
      <c r="KUZ73" s="187"/>
      <c r="KVA73" s="187"/>
      <c r="KVB73" s="187"/>
      <c r="KVC73" s="187"/>
      <c r="KVD73" s="187"/>
      <c r="KVE73" s="187"/>
      <c r="KVF73" s="187"/>
      <c r="KVG73" s="187"/>
      <c r="KVH73" s="187"/>
      <c r="KVI73" s="187"/>
      <c r="KVJ73" s="187"/>
      <c r="KVK73" s="187"/>
      <c r="KVL73" s="187"/>
      <c r="KVM73" s="187"/>
      <c r="KVN73" s="187"/>
      <c r="KVO73" s="187"/>
      <c r="KVP73" s="187"/>
      <c r="KVQ73" s="187"/>
      <c r="KVR73" s="187"/>
      <c r="KVS73" s="187"/>
      <c r="KVT73" s="187"/>
      <c r="KVU73" s="187"/>
      <c r="KVV73" s="187"/>
      <c r="KVW73" s="187"/>
      <c r="KVX73" s="187"/>
      <c r="KVY73" s="187"/>
      <c r="KVZ73" s="187"/>
      <c r="KWA73" s="187"/>
      <c r="KWB73" s="187"/>
      <c r="KWC73" s="187"/>
      <c r="KWD73" s="187"/>
      <c r="KWE73" s="187"/>
      <c r="KWF73" s="187"/>
      <c r="KWG73" s="187"/>
      <c r="KWH73" s="187"/>
      <c r="KWI73" s="187"/>
      <c r="KWJ73" s="187"/>
      <c r="KWK73" s="187"/>
      <c r="KWL73" s="187"/>
      <c r="KWM73" s="187"/>
      <c r="KWN73" s="187"/>
      <c r="KWO73" s="187"/>
      <c r="KWP73" s="187"/>
      <c r="KWQ73" s="187"/>
      <c r="KWR73" s="187"/>
      <c r="KWS73" s="187"/>
      <c r="KWT73" s="187"/>
      <c r="KWU73" s="187"/>
      <c r="KWV73" s="187"/>
      <c r="KWW73" s="187"/>
      <c r="KWX73" s="187"/>
      <c r="KWY73" s="187"/>
      <c r="KWZ73" s="187"/>
      <c r="KXA73" s="187"/>
      <c r="KXB73" s="187"/>
      <c r="KXC73" s="187"/>
      <c r="KXD73" s="187"/>
      <c r="KXE73" s="187"/>
      <c r="KXF73" s="187"/>
      <c r="KXG73" s="187"/>
      <c r="KXH73" s="187"/>
      <c r="KXI73" s="187"/>
      <c r="KXJ73" s="187"/>
      <c r="KXK73" s="187"/>
      <c r="KXL73" s="187"/>
      <c r="KXM73" s="187"/>
      <c r="KXN73" s="187"/>
      <c r="KXO73" s="187"/>
      <c r="KXP73" s="187"/>
      <c r="KXQ73" s="187"/>
      <c r="KXR73" s="187"/>
      <c r="KXS73" s="187"/>
      <c r="KXT73" s="187"/>
      <c r="KXU73" s="187"/>
      <c r="KXV73" s="187"/>
      <c r="KXW73" s="187"/>
      <c r="KXX73" s="187"/>
      <c r="KXY73" s="187"/>
      <c r="KXZ73" s="187"/>
      <c r="KYA73" s="187"/>
      <c r="KYB73" s="187"/>
      <c r="KYC73" s="187"/>
      <c r="KYD73" s="187"/>
      <c r="KYE73" s="187"/>
      <c r="KYF73" s="187"/>
      <c r="KYG73" s="187"/>
      <c r="KYH73" s="187"/>
      <c r="KYI73" s="187"/>
      <c r="KYJ73" s="187"/>
      <c r="KYK73" s="187"/>
      <c r="KYL73" s="187"/>
      <c r="KYM73" s="187"/>
      <c r="KYN73" s="187"/>
      <c r="KYO73" s="187"/>
      <c r="KYP73" s="187"/>
      <c r="KYQ73" s="187"/>
      <c r="KYR73" s="187"/>
      <c r="KYS73" s="187"/>
      <c r="KYT73" s="187"/>
      <c r="KYU73" s="187"/>
      <c r="KYV73" s="187"/>
      <c r="KYW73" s="187"/>
      <c r="KYX73" s="187"/>
      <c r="KYY73" s="187"/>
      <c r="KYZ73" s="187"/>
      <c r="KZA73" s="187"/>
      <c r="KZB73" s="187"/>
      <c r="KZC73" s="187"/>
      <c r="KZD73" s="187"/>
      <c r="KZE73" s="187"/>
      <c r="KZF73" s="187"/>
      <c r="KZG73" s="187"/>
      <c r="KZH73" s="187"/>
      <c r="KZI73" s="187"/>
      <c r="KZJ73" s="187"/>
      <c r="KZK73" s="187"/>
      <c r="KZL73" s="187"/>
      <c r="KZM73" s="187"/>
      <c r="KZN73" s="187"/>
      <c r="KZO73" s="187"/>
      <c r="KZP73" s="187"/>
      <c r="KZQ73" s="187"/>
      <c r="KZR73" s="187"/>
      <c r="KZS73" s="187"/>
      <c r="KZT73" s="187"/>
      <c r="KZU73" s="187"/>
      <c r="KZV73" s="187"/>
      <c r="KZW73" s="187"/>
      <c r="KZX73" s="187"/>
      <c r="KZY73" s="187"/>
      <c r="KZZ73" s="187"/>
      <c r="LAA73" s="187"/>
      <c r="LAB73" s="187"/>
      <c r="LAC73" s="187"/>
      <c r="LAD73" s="187"/>
      <c r="LAE73" s="187"/>
      <c r="LAF73" s="187"/>
      <c r="LAG73" s="187"/>
      <c r="LAH73" s="187"/>
      <c r="LAI73" s="187"/>
      <c r="LAJ73" s="187"/>
      <c r="LAK73" s="187"/>
      <c r="LAL73" s="187"/>
      <c r="LAM73" s="187"/>
      <c r="LAN73" s="187"/>
      <c r="LAO73" s="187"/>
      <c r="LAP73" s="187"/>
      <c r="LAQ73" s="187"/>
      <c r="LAR73" s="187"/>
      <c r="LAS73" s="187"/>
      <c r="LAT73" s="187"/>
      <c r="LAU73" s="187"/>
      <c r="LAV73" s="187"/>
      <c r="LAW73" s="187"/>
      <c r="LAX73" s="187"/>
      <c r="LAY73" s="187"/>
      <c r="LAZ73" s="187"/>
      <c r="LBA73" s="187"/>
      <c r="LBB73" s="187"/>
      <c r="LBC73" s="187"/>
      <c r="LBD73" s="187"/>
      <c r="LBE73" s="187"/>
      <c r="LBF73" s="187"/>
      <c r="LBG73" s="187"/>
      <c r="LBH73" s="187"/>
      <c r="LBI73" s="187"/>
      <c r="LBJ73" s="187"/>
      <c r="LBK73" s="187"/>
      <c r="LBL73" s="187"/>
      <c r="LBM73" s="187"/>
      <c r="LBN73" s="187"/>
      <c r="LBO73" s="187"/>
      <c r="LBP73" s="187"/>
      <c r="LBQ73" s="187"/>
      <c r="LBR73" s="187"/>
      <c r="LBS73" s="187"/>
      <c r="LBT73" s="187"/>
      <c r="LBU73" s="187"/>
      <c r="LBV73" s="187"/>
      <c r="LBW73" s="187"/>
      <c r="LBX73" s="187"/>
      <c r="LBY73" s="187"/>
      <c r="LBZ73" s="187"/>
      <c r="LCA73" s="187"/>
      <c r="LCB73" s="187"/>
      <c r="LCC73" s="187"/>
      <c r="LCD73" s="187"/>
      <c r="LCE73" s="187"/>
      <c r="LCF73" s="187"/>
      <c r="LCG73" s="187"/>
      <c r="LCH73" s="187"/>
      <c r="LCI73" s="187"/>
      <c r="LCJ73" s="187"/>
      <c r="LCK73" s="187"/>
      <c r="LCL73" s="187"/>
      <c r="LCM73" s="187"/>
      <c r="LCN73" s="187"/>
      <c r="LCO73" s="187"/>
      <c r="LCP73" s="187"/>
      <c r="LCQ73" s="187"/>
      <c r="LCR73" s="187"/>
      <c r="LCS73" s="187"/>
      <c r="LCT73" s="187"/>
      <c r="LCU73" s="187"/>
      <c r="LCV73" s="187"/>
      <c r="LCW73" s="187"/>
      <c r="LCX73" s="187"/>
      <c r="LCY73" s="187"/>
      <c r="LCZ73" s="187"/>
      <c r="LDA73" s="187"/>
      <c r="LDB73" s="187"/>
      <c r="LDC73" s="187"/>
      <c r="LDD73" s="187"/>
      <c r="LDE73" s="187"/>
      <c r="LDF73" s="187"/>
      <c r="LDG73" s="187"/>
      <c r="LDH73" s="187"/>
      <c r="LDI73" s="187"/>
      <c r="LDJ73" s="187"/>
      <c r="LDK73" s="187"/>
      <c r="LDL73" s="187"/>
      <c r="LDM73" s="187"/>
      <c r="LDN73" s="187"/>
      <c r="LDO73" s="187"/>
      <c r="LDP73" s="187"/>
      <c r="LDQ73" s="187"/>
      <c r="LDR73" s="187"/>
      <c r="LDS73" s="187"/>
      <c r="LDT73" s="187"/>
      <c r="LDU73" s="187"/>
      <c r="LDV73" s="187"/>
      <c r="LDW73" s="187"/>
      <c r="LDX73" s="187"/>
      <c r="LDY73" s="187"/>
      <c r="LDZ73" s="187"/>
      <c r="LEA73" s="187"/>
      <c r="LEB73" s="187"/>
      <c r="LEC73" s="187"/>
      <c r="LED73" s="187"/>
      <c r="LEE73" s="187"/>
      <c r="LEF73" s="187"/>
      <c r="LEG73" s="187"/>
      <c r="LEH73" s="187"/>
      <c r="LEI73" s="187"/>
      <c r="LEJ73" s="187"/>
      <c r="LEK73" s="187"/>
      <c r="LEL73" s="187"/>
      <c r="LEM73" s="187"/>
      <c r="LEN73" s="187"/>
      <c r="LEO73" s="187"/>
      <c r="LEP73" s="187"/>
      <c r="LEQ73" s="187"/>
      <c r="LER73" s="187"/>
      <c r="LES73" s="187"/>
      <c r="LET73" s="187"/>
      <c r="LEU73" s="187"/>
      <c r="LEV73" s="187"/>
      <c r="LEW73" s="187"/>
      <c r="LEX73" s="187"/>
      <c r="LEY73" s="187"/>
      <c r="LEZ73" s="187"/>
      <c r="LFA73" s="187"/>
      <c r="LFB73" s="187"/>
      <c r="LFC73" s="187"/>
      <c r="LFD73" s="187"/>
      <c r="LFE73" s="187"/>
      <c r="LFF73" s="187"/>
      <c r="LFG73" s="187"/>
      <c r="LFH73" s="187"/>
      <c r="LFI73" s="187"/>
      <c r="LFJ73" s="187"/>
      <c r="LFK73" s="187"/>
      <c r="LFL73" s="187"/>
      <c r="LFM73" s="187"/>
      <c r="LFN73" s="187"/>
      <c r="LFO73" s="187"/>
      <c r="LFP73" s="187"/>
      <c r="LFQ73" s="187"/>
      <c r="LFR73" s="187"/>
      <c r="LFS73" s="187"/>
      <c r="LFT73" s="187"/>
      <c r="LFU73" s="187"/>
      <c r="LFV73" s="187"/>
      <c r="LFW73" s="187"/>
      <c r="LFX73" s="187"/>
      <c r="LFY73" s="187"/>
      <c r="LFZ73" s="187"/>
      <c r="LGA73" s="187"/>
      <c r="LGB73" s="187"/>
      <c r="LGC73" s="187"/>
      <c r="LGD73" s="187"/>
      <c r="LGE73" s="187"/>
      <c r="LGF73" s="187"/>
      <c r="LGG73" s="187"/>
      <c r="LGH73" s="187"/>
      <c r="LGI73" s="187"/>
      <c r="LGJ73" s="187"/>
      <c r="LGK73" s="187"/>
      <c r="LGL73" s="187"/>
      <c r="LGM73" s="187"/>
      <c r="LGN73" s="187"/>
      <c r="LGO73" s="187"/>
      <c r="LGP73" s="187"/>
      <c r="LGQ73" s="187"/>
      <c r="LGR73" s="187"/>
      <c r="LGS73" s="187"/>
      <c r="LGT73" s="187"/>
      <c r="LGU73" s="187"/>
      <c r="LGV73" s="187"/>
      <c r="LGW73" s="187"/>
      <c r="LGX73" s="187"/>
      <c r="LGY73" s="187"/>
      <c r="LGZ73" s="187"/>
      <c r="LHA73" s="187"/>
      <c r="LHB73" s="187"/>
      <c r="LHC73" s="187"/>
      <c r="LHD73" s="187"/>
      <c r="LHE73" s="187"/>
      <c r="LHF73" s="187"/>
      <c r="LHG73" s="187"/>
      <c r="LHH73" s="187"/>
      <c r="LHI73" s="187"/>
      <c r="LHJ73" s="187"/>
      <c r="LHK73" s="187"/>
      <c r="LHL73" s="187"/>
      <c r="LHM73" s="187"/>
      <c r="LHN73" s="187"/>
      <c r="LHO73" s="187"/>
      <c r="LHP73" s="187"/>
      <c r="LHQ73" s="187"/>
      <c r="LHR73" s="187"/>
      <c r="LHS73" s="187"/>
      <c r="LHT73" s="187"/>
      <c r="LHU73" s="187"/>
      <c r="LHV73" s="187"/>
      <c r="LHW73" s="187"/>
      <c r="LHX73" s="187"/>
      <c r="LHY73" s="187"/>
      <c r="LHZ73" s="187"/>
      <c r="LIA73" s="187"/>
      <c r="LIB73" s="187"/>
      <c r="LIC73" s="187"/>
      <c r="LID73" s="187"/>
      <c r="LIE73" s="187"/>
      <c r="LIF73" s="187"/>
      <c r="LIG73" s="187"/>
      <c r="LIH73" s="187"/>
      <c r="LII73" s="187"/>
      <c r="LIJ73" s="187"/>
      <c r="LIK73" s="187"/>
      <c r="LIL73" s="187"/>
      <c r="LIM73" s="187"/>
      <c r="LIN73" s="187"/>
      <c r="LIO73" s="187"/>
      <c r="LIP73" s="187"/>
      <c r="LIQ73" s="187"/>
      <c r="LIR73" s="187"/>
      <c r="LIS73" s="187"/>
      <c r="LIT73" s="187"/>
      <c r="LIU73" s="187"/>
      <c r="LIV73" s="187"/>
      <c r="LIW73" s="187"/>
      <c r="LIX73" s="187"/>
      <c r="LIY73" s="187"/>
      <c r="LIZ73" s="187"/>
      <c r="LJA73" s="187"/>
      <c r="LJB73" s="187"/>
      <c r="LJC73" s="187"/>
      <c r="LJD73" s="187"/>
      <c r="LJE73" s="187"/>
      <c r="LJF73" s="187"/>
      <c r="LJG73" s="187"/>
      <c r="LJH73" s="187"/>
      <c r="LJI73" s="187"/>
      <c r="LJJ73" s="187"/>
      <c r="LJK73" s="187"/>
      <c r="LJL73" s="187"/>
      <c r="LJM73" s="187"/>
      <c r="LJN73" s="187"/>
      <c r="LJO73" s="187"/>
      <c r="LJP73" s="187"/>
      <c r="LJQ73" s="187"/>
      <c r="LJR73" s="187"/>
      <c r="LJS73" s="187"/>
      <c r="LJT73" s="187"/>
      <c r="LJU73" s="187"/>
      <c r="LJV73" s="187"/>
      <c r="LJW73" s="187"/>
      <c r="LJX73" s="187"/>
      <c r="LJY73" s="187"/>
      <c r="LJZ73" s="187"/>
      <c r="LKA73" s="187"/>
      <c r="LKB73" s="187"/>
      <c r="LKC73" s="187"/>
      <c r="LKD73" s="187"/>
      <c r="LKE73" s="187"/>
      <c r="LKF73" s="187"/>
      <c r="LKG73" s="187"/>
      <c r="LKH73" s="187"/>
      <c r="LKI73" s="187"/>
      <c r="LKJ73" s="187"/>
      <c r="LKK73" s="187"/>
      <c r="LKL73" s="187"/>
      <c r="LKM73" s="187"/>
      <c r="LKN73" s="187"/>
      <c r="LKO73" s="187"/>
      <c r="LKP73" s="187"/>
      <c r="LKQ73" s="187"/>
      <c r="LKR73" s="187"/>
      <c r="LKS73" s="187"/>
      <c r="LKT73" s="187"/>
      <c r="LKU73" s="187"/>
      <c r="LKV73" s="187"/>
      <c r="LKW73" s="187"/>
      <c r="LKX73" s="187"/>
      <c r="LKY73" s="187"/>
      <c r="LKZ73" s="187"/>
      <c r="LLA73" s="187"/>
      <c r="LLB73" s="187"/>
      <c r="LLC73" s="187"/>
      <c r="LLD73" s="187"/>
      <c r="LLE73" s="187"/>
      <c r="LLF73" s="187"/>
      <c r="LLG73" s="187"/>
      <c r="LLH73" s="187"/>
      <c r="LLI73" s="187"/>
      <c r="LLJ73" s="187"/>
      <c r="LLK73" s="187"/>
      <c r="LLL73" s="187"/>
      <c r="LLM73" s="187"/>
      <c r="LLN73" s="187"/>
      <c r="LLO73" s="187"/>
      <c r="LLP73" s="187"/>
      <c r="LLQ73" s="187"/>
      <c r="LLR73" s="187"/>
      <c r="LLS73" s="187"/>
      <c r="LLT73" s="187"/>
      <c r="LLU73" s="187"/>
      <c r="LLV73" s="187"/>
      <c r="LLW73" s="187"/>
      <c r="LLX73" s="187"/>
      <c r="LLY73" s="187"/>
      <c r="LLZ73" s="187"/>
      <c r="LMA73" s="187"/>
      <c r="LMB73" s="187"/>
      <c r="LMC73" s="187"/>
      <c r="LMD73" s="187"/>
      <c r="LME73" s="187"/>
      <c r="LMF73" s="187"/>
      <c r="LMG73" s="187"/>
      <c r="LMH73" s="187"/>
      <c r="LMI73" s="187"/>
      <c r="LMJ73" s="187"/>
      <c r="LMK73" s="187"/>
      <c r="LML73" s="187"/>
      <c r="LMM73" s="187"/>
      <c r="LMN73" s="187"/>
      <c r="LMO73" s="187"/>
      <c r="LMP73" s="187"/>
      <c r="LMQ73" s="187"/>
      <c r="LMR73" s="187"/>
      <c r="LMS73" s="187"/>
      <c r="LMT73" s="187"/>
      <c r="LMU73" s="187"/>
      <c r="LMV73" s="187"/>
      <c r="LMW73" s="187"/>
      <c r="LMX73" s="187"/>
      <c r="LMY73" s="187"/>
      <c r="LMZ73" s="187"/>
      <c r="LNA73" s="187"/>
      <c r="LNB73" s="187"/>
      <c r="LNC73" s="187"/>
      <c r="LND73" s="187"/>
      <c r="LNE73" s="187"/>
      <c r="LNF73" s="187"/>
      <c r="LNG73" s="187"/>
      <c r="LNH73" s="187"/>
      <c r="LNI73" s="187"/>
      <c r="LNJ73" s="187"/>
      <c r="LNK73" s="187"/>
      <c r="LNL73" s="187"/>
      <c r="LNM73" s="187"/>
      <c r="LNN73" s="187"/>
      <c r="LNO73" s="187"/>
      <c r="LNP73" s="187"/>
      <c r="LNQ73" s="187"/>
      <c r="LNR73" s="187"/>
      <c r="LNS73" s="187"/>
      <c r="LNT73" s="187"/>
      <c r="LNU73" s="187"/>
      <c r="LNV73" s="187"/>
      <c r="LNW73" s="187"/>
      <c r="LNX73" s="187"/>
      <c r="LNY73" s="187"/>
      <c r="LNZ73" s="187"/>
      <c r="LOA73" s="187"/>
      <c r="LOB73" s="187"/>
      <c r="LOC73" s="187"/>
      <c r="LOD73" s="187"/>
      <c r="LOE73" s="187"/>
      <c r="LOF73" s="187"/>
      <c r="LOG73" s="187"/>
      <c r="LOH73" s="187"/>
      <c r="LOI73" s="187"/>
      <c r="LOJ73" s="187"/>
      <c r="LOK73" s="187"/>
      <c r="LOL73" s="187"/>
      <c r="LOM73" s="187"/>
      <c r="LON73" s="187"/>
      <c r="LOO73" s="187"/>
      <c r="LOP73" s="187"/>
      <c r="LOQ73" s="187"/>
      <c r="LOR73" s="187"/>
      <c r="LOS73" s="187"/>
      <c r="LOT73" s="187"/>
      <c r="LOU73" s="187"/>
      <c r="LOV73" s="187"/>
      <c r="LOW73" s="187"/>
      <c r="LOX73" s="187"/>
      <c r="LOY73" s="187"/>
      <c r="LOZ73" s="187"/>
      <c r="LPA73" s="187"/>
      <c r="LPB73" s="187"/>
      <c r="LPC73" s="187"/>
      <c r="LPD73" s="187"/>
      <c r="LPE73" s="187"/>
      <c r="LPF73" s="187"/>
      <c r="LPG73" s="187"/>
      <c r="LPH73" s="187"/>
      <c r="LPI73" s="187"/>
      <c r="LPJ73" s="187"/>
      <c r="LPK73" s="187"/>
      <c r="LPL73" s="187"/>
      <c r="LPM73" s="187"/>
      <c r="LPN73" s="187"/>
      <c r="LPO73" s="187"/>
      <c r="LPP73" s="187"/>
      <c r="LPQ73" s="187"/>
      <c r="LPR73" s="187"/>
      <c r="LPS73" s="187"/>
      <c r="LPT73" s="187"/>
      <c r="LPU73" s="187"/>
      <c r="LPV73" s="187"/>
      <c r="LPW73" s="187"/>
      <c r="LPX73" s="187"/>
      <c r="LPY73" s="187"/>
      <c r="LPZ73" s="187"/>
      <c r="LQA73" s="187"/>
      <c r="LQB73" s="187"/>
      <c r="LQC73" s="187"/>
      <c r="LQD73" s="187"/>
      <c r="LQE73" s="187"/>
      <c r="LQF73" s="187"/>
      <c r="LQG73" s="187"/>
      <c r="LQH73" s="187"/>
      <c r="LQI73" s="187"/>
      <c r="LQJ73" s="187"/>
      <c r="LQK73" s="187"/>
      <c r="LQL73" s="187"/>
      <c r="LQM73" s="187"/>
      <c r="LQN73" s="187"/>
      <c r="LQO73" s="187"/>
      <c r="LQP73" s="187"/>
      <c r="LQQ73" s="187"/>
      <c r="LQR73" s="187"/>
      <c r="LQS73" s="187"/>
      <c r="LQT73" s="187"/>
      <c r="LQU73" s="187"/>
      <c r="LQV73" s="187"/>
      <c r="LQW73" s="187"/>
      <c r="LQX73" s="187"/>
      <c r="LQY73" s="187"/>
      <c r="LQZ73" s="187"/>
      <c r="LRA73" s="187"/>
      <c r="LRB73" s="187"/>
      <c r="LRC73" s="187"/>
      <c r="LRD73" s="187"/>
      <c r="LRE73" s="187"/>
      <c r="LRF73" s="187"/>
      <c r="LRG73" s="187"/>
      <c r="LRH73" s="187"/>
      <c r="LRI73" s="187"/>
      <c r="LRJ73" s="187"/>
      <c r="LRK73" s="187"/>
      <c r="LRL73" s="187"/>
      <c r="LRM73" s="187"/>
      <c r="LRN73" s="187"/>
      <c r="LRO73" s="187"/>
      <c r="LRP73" s="187"/>
      <c r="LRQ73" s="187"/>
      <c r="LRR73" s="187"/>
      <c r="LRS73" s="187"/>
      <c r="LRT73" s="187"/>
      <c r="LRU73" s="187"/>
      <c r="LRV73" s="187"/>
      <c r="LRW73" s="187"/>
      <c r="LRX73" s="187"/>
      <c r="LRY73" s="187"/>
      <c r="LRZ73" s="187"/>
      <c r="LSA73" s="187"/>
      <c r="LSB73" s="187"/>
      <c r="LSC73" s="187"/>
      <c r="LSD73" s="187"/>
      <c r="LSE73" s="187"/>
      <c r="LSF73" s="187"/>
      <c r="LSG73" s="187"/>
      <c r="LSH73" s="187"/>
      <c r="LSI73" s="187"/>
      <c r="LSJ73" s="187"/>
      <c r="LSK73" s="187"/>
      <c r="LSL73" s="187"/>
      <c r="LSM73" s="187"/>
      <c r="LSN73" s="187"/>
      <c r="LSO73" s="187"/>
      <c r="LSP73" s="187"/>
      <c r="LSQ73" s="187"/>
      <c r="LSR73" s="187"/>
      <c r="LSS73" s="187"/>
      <c r="LST73" s="187"/>
      <c r="LSU73" s="187"/>
      <c r="LSV73" s="187"/>
      <c r="LSW73" s="187"/>
      <c r="LSX73" s="187"/>
      <c r="LSY73" s="187"/>
      <c r="LSZ73" s="187"/>
      <c r="LTA73" s="187"/>
      <c r="LTB73" s="187"/>
      <c r="LTC73" s="187"/>
      <c r="LTD73" s="187"/>
      <c r="LTE73" s="187"/>
      <c r="LTF73" s="187"/>
      <c r="LTG73" s="187"/>
      <c r="LTH73" s="187"/>
      <c r="LTI73" s="187"/>
      <c r="LTJ73" s="187"/>
      <c r="LTK73" s="187"/>
      <c r="LTL73" s="187"/>
      <c r="LTM73" s="187"/>
      <c r="LTN73" s="187"/>
      <c r="LTO73" s="187"/>
      <c r="LTP73" s="187"/>
      <c r="LTQ73" s="187"/>
      <c r="LTR73" s="187"/>
      <c r="LTS73" s="187"/>
      <c r="LTT73" s="187"/>
      <c r="LTU73" s="187"/>
      <c r="LTV73" s="187"/>
      <c r="LTW73" s="187"/>
      <c r="LTX73" s="187"/>
      <c r="LTY73" s="187"/>
      <c r="LTZ73" s="187"/>
      <c r="LUA73" s="187"/>
      <c r="LUB73" s="187"/>
      <c r="LUC73" s="187"/>
      <c r="LUD73" s="187"/>
      <c r="LUE73" s="187"/>
      <c r="LUF73" s="187"/>
      <c r="LUG73" s="187"/>
      <c r="LUH73" s="187"/>
      <c r="LUI73" s="187"/>
      <c r="LUJ73" s="187"/>
      <c r="LUK73" s="187"/>
      <c r="LUL73" s="187"/>
      <c r="LUM73" s="187"/>
      <c r="LUN73" s="187"/>
      <c r="LUO73" s="187"/>
      <c r="LUP73" s="187"/>
      <c r="LUQ73" s="187"/>
      <c r="LUR73" s="187"/>
      <c r="LUS73" s="187"/>
      <c r="LUT73" s="187"/>
      <c r="LUU73" s="187"/>
      <c r="LUV73" s="187"/>
      <c r="LUW73" s="187"/>
      <c r="LUX73" s="187"/>
      <c r="LUY73" s="187"/>
      <c r="LUZ73" s="187"/>
      <c r="LVA73" s="187"/>
      <c r="LVB73" s="187"/>
      <c r="LVC73" s="187"/>
      <c r="LVD73" s="187"/>
      <c r="LVE73" s="187"/>
      <c r="LVF73" s="187"/>
      <c r="LVG73" s="187"/>
      <c r="LVH73" s="187"/>
      <c r="LVI73" s="187"/>
      <c r="LVJ73" s="187"/>
      <c r="LVK73" s="187"/>
      <c r="LVL73" s="187"/>
      <c r="LVM73" s="187"/>
      <c r="LVN73" s="187"/>
      <c r="LVO73" s="187"/>
      <c r="LVP73" s="187"/>
      <c r="LVQ73" s="187"/>
      <c r="LVR73" s="187"/>
      <c r="LVS73" s="187"/>
      <c r="LVT73" s="187"/>
      <c r="LVU73" s="187"/>
      <c r="LVV73" s="187"/>
      <c r="LVW73" s="187"/>
      <c r="LVX73" s="187"/>
      <c r="LVY73" s="187"/>
      <c r="LVZ73" s="187"/>
      <c r="LWA73" s="187"/>
      <c r="LWB73" s="187"/>
      <c r="LWC73" s="187"/>
      <c r="LWD73" s="187"/>
      <c r="LWE73" s="187"/>
      <c r="LWF73" s="187"/>
      <c r="LWG73" s="187"/>
      <c r="LWH73" s="187"/>
      <c r="LWI73" s="187"/>
      <c r="LWJ73" s="187"/>
      <c r="LWK73" s="187"/>
      <c r="LWL73" s="187"/>
      <c r="LWM73" s="187"/>
      <c r="LWN73" s="187"/>
      <c r="LWO73" s="187"/>
      <c r="LWP73" s="187"/>
      <c r="LWQ73" s="187"/>
      <c r="LWR73" s="187"/>
      <c r="LWS73" s="187"/>
      <c r="LWT73" s="187"/>
      <c r="LWU73" s="187"/>
      <c r="LWV73" s="187"/>
      <c r="LWW73" s="187"/>
      <c r="LWX73" s="187"/>
      <c r="LWY73" s="187"/>
      <c r="LWZ73" s="187"/>
      <c r="LXA73" s="187"/>
      <c r="LXB73" s="187"/>
      <c r="LXC73" s="187"/>
      <c r="LXD73" s="187"/>
      <c r="LXE73" s="187"/>
      <c r="LXF73" s="187"/>
      <c r="LXG73" s="187"/>
      <c r="LXH73" s="187"/>
      <c r="LXI73" s="187"/>
      <c r="LXJ73" s="187"/>
      <c r="LXK73" s="187"/>
      <c r="LXL73" s="187"/>
      <c r="LXM73" s="187"/>
      <c r="LXN73" s="187"/>
      <c r="LXO73" s="187"/>
      <c r="LXP73" s="187"/>
      <c r="LXQ73" s="187"/>
      <c r="LXR73" s="187"/>
      <c r="LXS73" s="187"/>
      <c r="LXT73" s="187"/>
      <c r="LXU73" s="187"/>
      <c r="LXV73" s="187"/>
      <c r="LXW73" s="187"/>
      <c r="LXX73" s="187"/>
      <c r="LXY73" s="187"/>
      <c r="LXZ73" s="187"/>
      <c r="LYA73" s="187"/>
      <c r="LYB73" s="187"/>
      <c r="LYC73" s="187"/>
      <c r="LYD73" s="187"/>
      <c r="LYE73" s="187"/>
      <c r="LYF73" s="187"/>
      <c r="LYG73" s="187"/>
      <c r="LYH73" s="187"/>
      <c r="LYI73" s="187"/>
      <c r="LYJ73" s="187"/>
      <c r="LYK73" s="187"/>
      <c r="LYL73" s="187"/>
      <c r="LYM73" s="187"/>
      <c r="LYN73" s="187"/>
      <c r="LYO73" s="187"/>
      <c r="LYP73" s="187"/>
      <c r="LYQ73" s="187"/>
      <c r="LYR73" s="187"/>
      <c r="LYS73" s="187"/>
      <c r="LYT73" s="187"/>
      <c r="LYU73" s="187"/>
      <c r="LYV73" s="187"/>
      <c r="LYW73" s="187"/>
      <c r="LYX73" s="187"/>
      <c r="LYY73" s="187"/>
      <c r="LYZ73" s="187"/>
      <c r="LZA73" s="187"/>
      <c r="LZB73" s="187"/>
      <c r="LZC73" s="187"/>
      <c r="LZD73" s="187"/>
      <c r="LZE73" s="187"/>
      <c r="LZF73" s="187"/>
      <c r="LZG73" s="187"/>
      <c r="LZH73" s="187"/>
      <c r="LZI73" s="187"/>
      <c r="LZJ73" s="187"/>
      <c r="LZK73" s="187"/>
      <c r="LZL73" s="187"/>
      <c r="LZM73" s="187"/>
      <c r="LZN73" s="187"/>
      <c r="LZO73" s="187"/>
      <c r="LZP73" s="187"/>
      <c r="LZQ73" s="187"/>
      <c r="LZR73" s="187"/>
      <c r="LZS73" s="187"/>
      <c r="LZT73" s="187"/>
      <c r="LZU73" s="187"/>
      <c r="LZV73" s="187"/>
      <c r="LZW73" s="187"/>
      <c r="LZX73" s="187"/>
      <c r="LZY73" s="187"/>
      <c r="LZZ73" s="187"/>
      <c r="MAA73" s="187"/>
      <c r="MAB73" s="187"/>
      <c r="MAC73" s="187"/>
      <c r="MAD73" s="187"/>
      <c r="MAE73" s="187"/>
      <c r="MAF73" s="187"/>
      <c r="MAG73" s="187"/>
      <c r="MAH73" s="187"/>
      <c r="MAI73" s="187"/>
      <c r="MAJ73" s="187"/>
      <c r="MAK73" s="187"/>
      <c r="MAL73" s="187"/>
      <c r="MAM73" s="187"/>
      <c r="MAN73" s="187"/>
      <c r="MAO73" s="187"/>
      <c r="MAP73" s="187"/>
      <c r="MAQ73" s="187"/>
      <c r="MAR73" s="187"/>
      <c r="MAS73" s="187"/>
      <c r="MAT73" s="187"/>
      <c r="MAU73" s="187"/>
      <c r="MAV73" s="187"/>
      <c r="MAW73" s="187"/>
      <c r="MAX73" s="187"/>
      <c r="MAY73" s="187"/>
      <c r="MAZ73" s="187"/>
      <c r="MBA73" s="187"/>
      <c r="MBB73" s="187"/>
      <c r="MBC73" s="187"/>
      <c r="MBD73" s="187"/>
      <c r="MBE73" s="187"/>
      <c r="MBF73" s="187"/>
      <c r="MBG73" s="187"/>
      <c r="MBH73" s="187"/>
      <c r="MBI73" s="187"/>
      <c r="MBJ73" s="187"/>
      <c r="MBK73" s="187"/>
      <c r="MBL73" s="187"/>
      <c r="MBM73" s="187"/>
      <c r="MBN73" s="187"/>
      <c r="MBO73" s="187"/>
      <c r="MBP73" s="187"/>
      <c r="MBQ73" s="187"/>
      <c r="MBR73" s="187"/>
      <c r="MBS73" s="187"/>
      <c r="MBT73" s="187"/>
      <c r="MBU73" s="187"/>
      <c r="MBV73" s="187"/>
      <c r="MBW73" s="187"/>
      <c r="MBX73" s="187"/>
      <c r="MBY73" s="187"/>
      <c r="MBZ73" s="187"/>
      <c r="MCA73" s="187"/>
      <c r="MCB73" s="187"/>
      <c r="MCC73" s="187"/>
      <c r="MCD73" s="187"/>
      <c r="MCE73" s="187"/>
      <c r="MCF73" s="187"/>
      <c r="MCG73" s="187"/>
      <c r="MCH73" s="187"/>
      <c r="MCI73" s="187"/>
      <c r="MCJ73" s="187"/>
      <c r="MCK73" s="187"/>
      <c r="MCL73" s="187"/>
      <c r="MCM73" s="187"/>
      <c r="MCN73" s="187"/>
      <c r="MCO73" s="187"/>
      <c r="MCP73" s="187"/>
      <c r="MCQ73" s="187"/>
      <c r="MCR73" s="187"/>
      <c r="MCS73" s="187"/>
      <c r="MCT73" s="187"/>
      <c r="MCU73" s="187"/>
      <c r="MCV73" s="187"/>
      <c r="MCW73" s="187"/>
      <c r="MCX73" s="187"/>
      <c r="MCY73" s="187"/>
      <c r="MCZ73" s="187"/>
      <c r="MDA73" s="187"/>
      <c r="MDB73" s="187"/>
      <c r="MDC73" s="187"/>
      <c r="MDD73" s="187"/>
      <c r="MDE73" s="187"/>
      <c r="MDF73" s="187"/>
      <c r="MDG73" s="187"/>
      <c r="MDH73" s="187"/>
      <c r="MDI73" s="187"/>
      <c r="MDJ73" s="187"/>
      <c r="MDK73" s="187"/>
      <c r="MDL73" s="187"/>
      <c r="MDM73" s="187"/>
      <c r="MDN73" s="187"/>
      <c r="MDO73" s="187"/>
      <c r="MDP73" s="187"/>
      <c r="MDQ73" s="187"/>
      <c r="MDR73" s="187"/>
      <c r="MDS73" s="187"/>
      <c r="MDT73" s="187"/>
      <c r="MDU73" s="187"/>
      <c r="MDV73" s="187"/>
      <c r="MDW73" s="187"/>
      <c r="MDX73" s="187"/>
      <c r="MDY73" s="187"/>
      <c r="MDZ73" s="187"/>
      <c r="MEA73" s="187"/>
      <c r="MEB73" s="187"/>
      <c r="MEC73" s="187"/>
      <c r="MED73" s="187"/>
      <c r="MEE73" s="187"/>
      <c r="MEF73" s="187"/>
      <c r="MEG73" s="187"/>
      <c r="MEH73" s="187"/>
      <c r="MEI73" s="187"/>
      <c r="MEJ73" s="187"/>
      <c r="MEK73" s="187"/>
      <c r="MEL73" s="187"/>
      <c r="MEM73" s="187"/>
      <c r="MEN73" s="187"/>
      <c r="MEO73" s="187"/>
      <c r="MEP73" s="187"/>
      <c r="MEQ73" s="187"/>
      <c r="MER73" s="187"/>
      <c r="MES73" s="187"/>
      <c r="MET73" s="187"/>
      <c r="MEU73" s="187"/>
      <c r="MEV73" s="187"/>
      <c r="MEW73" s="187"/>
      <c r="MEX73" s="187"/>
      <c r="MEY73" s="187"/>
      <c r="MEZ73" s="187"/>
      <c r="MFA73" s="187"/>
      <c r="MFB73" s="187"/>
      <c r="MFC73" s="187"/>
      <c r="MFD73" s="187"/>
      <c r="MFE73" s="187"/>
      <c r="MFF73" s="187"/>
      <c r="MFG73" s="187"/>
      <c r="MFH73" s="187"/>
      <c r="MFI73" s="187"/>
      <c r="MFJ73" s="187"/>
      <c r="MFK73" s="187"/>
      <c r="MFL73" s="187"/>
      <c r="MFM73" s="187"/>
      <c r="MFN73" s="187"/>
      <c r="MFO73" s="187"/>
      <c r="MFP73" s="187"/>
      <c r="MFQ73" s="187"/>
      <c r="MFR73" s="187"/>
      <c r="MFS73" s="187"/>
      <c r="MFT73" s="187"/>
      <c r="MFU73" s="187"/>
      <c r="MFV73" s="187"/>
      <c r="MFW73" s="187"/>
      <c r="MFX73" s="187"/>
      <c r="MFY73" s="187"/>
      <c r="MFZ73" s="187"/>
      <c r="MGA73" s="187"/>
      <c r="MGB73" s="187"/>
      <c r="MGC73" s="187"/>
      <c r="MGD73" s="187"/>
      <c r="MGE73" s="187"/>
      <c r="MGF73" s="187"/>
      <c r="MGG73" s="187"/>
      <c r="MGH73" s="187"/>
      <c r="MGI73" s="187"/>
      <c r="MGJ73" s="187"/>
      <c r="MGK73" s="187"/>
      <c r="MGL73" s="187"/>
      <c r="MGM73" s="187"/>
      <c r="MGN73" s="187"/>
      <c r="MGO73" s="187"/>
      <c r="MGP73" s="187"/>
      <c r="MGQ73" s="187"/>
      <c r="MGR73" s="187"/>
      <c r="MGS73" s="187"/>
      <c r="MGT73" s="187"/>
      <c r="MGU73" s="187"/>
      <c r="MGV73" s="187"/>
      <c r="MGW73" s="187"/>
      <c r="MGX73" s="187"/>
      <c r="MGY73" s="187"/>
      <c r="MGZ73" s="187"/>
      <c r="MHA73" s="187"/>
      <c r="MHB73" s="187"/>
      <c r="MHC73" s="187"/>
      <c r="MHD73" s="187"/>
      <c r="MHE73" s="187"/>
      <c r="MHF73" s="187"/>
      <c r="MHG73" s="187"/>
      <c r="MHH73" s="187"/>
      <c r="MHI73" s="187"/>
      <c r="MHJ73" s="187"/>
      <c r="MHK73" s="187"/>
      <c r="MHL73" s="187"/>
      <c r="MHM73" s="187"/>
      <c r="MHN73" s="187"/>
      <c r="MHO73" s="187"/>
      <c r="MHP73" s="187"/>
      <c r="MHQ73" s="187"/>
      <c r="MHR73" s="187"/>
      <c r="MHS73" s="187"/>
      <c r="MHT73" s="187"/>
      <c r="MHU73" s="187"/>
      <c r="MHV73" s="187"/>
      <c r="MHW73" s="187"/>
      <c r="MHX73" s="187"/>
      <c r="MHY73" s="187"/>
      <c r="MHZ73" s="187"/>
      <c r="MIA73" s="187"/>
      <c r="MIB73" s="187"/>
      <c r="MIC73" s="187"/>
      <c r="MID73" s="187"/>
      <c r="MIE73" s="187"/>
      <c r="MIF73" s="187"/>
      <c r="MIG73" s="187"/>
      <c r="MIH73" s="187"/>
      <c r="MII73" s="187"/>
      <c r="MIJ73" s="187"/>
      <c r="MIK73" s="187"/>
      <c r="MIL73" s="187"/>
      <c r="MIM73" s="187"/>
      <c r="MIN73" s="187"/>
      <c r="MIO73" s="187"/>
      <c r="MIP73" s="187"/>
      <c r="MIQ73" s="187"/>
      <c r="MIR73" s="187"/>
      <c r="MIS73" s="187"/>
      <c r="MIT73" s="187"/>
      <c r="MIU73" s="187"/>
      <c r="MIV73" s="187"/>
      <c r="MIW73" s="187"/>
      <c r="MIX73" s="187"/>
      <c r="MIY73" s="187"/>
      <c r="MIZ73" s="187"/>
      <c r="MJA73" s="187"/>
      <c r="MJB73" s="187"/>
      <c r="MJC73" s="187"/>
      <c r="MJD73" s="187"/>
      <c r="MJE73" s="187"/>
      <c r="MJF73" s="187"/>
      <c r="MJG73" s="187"/>
      <c r="MJH73" s="187"/>
      <c r="MJI73" s="187"/>
      <c r="MJJ73" s="187"/>
      <c r="MJK73" s="187"/>
      <c r="MJL73" s="187"/>
      <c r="MJM73" s="187"/>
      <c r="MJN73" s="187"/>
      <c r="MJO73" s="187"/>
      <c r="MJP73" s="187"/>
      <c r="MJQ73" s="187"/>
      <c r="MJR73" s="187"/>
      <c r="MJS73" s="187"/>
      <c r="MJT73" s="187"/>
      <c r="MJU73" s="187"/>
      <c r="MJV73" s="187"/>
      <c r="MJW73" s="187"/>
      <c r="MJX73" s="187"/>
      <c r="MJY73" s="187"/>
      <c r="MJZ73" s="187"/>
      <c r="MKA73" s="187"/>
      <c r="MKB73" s="187"/>
      <c r="MKC73" s="187"/>
      <c r="MKD73" s="187"/>
      <c r="MKE73" s="187"/>
      <c r="MKF73" s="187"/>
      <c r="MKG73" s="187"/>
      <c r="MKH73" s="187"/>
      <c r="MKI73" s="187"/>
      <c r="MKJ73" s="187"/>
      <c r="MKK73" s="187"/>
      <c r="MKL73" s="187"/>
      <c r="MKM73" s="187"/>
      <c r="MKN73" s="187"/>
      <c r="MKO73" s="187"/>
      <c r="MKP73" s="187"/>
      <c r="MKQ73" s="187"/>
      <c r="MKR73" s="187"/>
      <c r="MKS73" s="187"/>
      <c r="MKT73" s="187"/>
      <c r="MKU73" s="187"/>
      <c r="MKV73" s="187"/>
      <c r="MKW73" s="187"/>
      <c r="MKX73" s="187"/>
      <c r="MKY73" s="187"/>
      <c r="MKZ73" s="187"/>
      <c r="MLA73" s="187"/>
      <c r="MLB73" s="187"/>
      <c r="MLC73" s="187"/>
      <c r="MLD73" s="187"/>
      <c r="MLE73" s="187"/>
      <c r="MLF73" s="187"/>
      <c r="MLG73" s="187"/>
      <c r="MLH73" s="187"/>
      <c r="MLI73" s="187"/>
      <c r="MLJ73" s="187"/>
      <c r="MLK73" s="187"/>
      <c r="MLL73" s="187"/>
      <c r="MLM73" s="187"/>
      <c r="MLN73" s="187"/>
      <c r="MLO73" s="187"/>
      <c r="MLP73" s="187"/>
      <c r="MLQ73" s="187"/>
      <c r="MLR73" s="187"/>
      <c r="MLS73" s="187"/>
      <c r="MLT73" s="187"/>
      <c r="MLU73" s="187"/>
      <c r="MLV73" s="187"/>
      <c r="MLW73" s="187"/>
      <c r="MLX73" s="187"/>
      <c r="MLY73" s="187"/>
      <c r="MLZ73" s="187"/>
      <c r="MMA73" s="187"/>
      <c r="MMB73" s="187"/>
      <c r="MMC73" s="187"/>
      <c r="MMD73" s="187"/>
      <c r="MME73" s="187"/>
      <c r="MMF73" s="187"/>
      <c r="MMG73" s="187"/>
      <c r="MMH73" s="187"/>
      <c r="MMI73" s="187"/>
      <c r="MMJ73" s="187"/>
      <c r="MMK73" s="187"/>
      <c r="MML73" s="187"/>
      <c r="MMM73" s="187"/>
      <c r="MMN73" s="187"/>
      <c r="MMO73" s="187"/>
      <c r="MMP73" s="187"/>
      <c r="MMQ73" s="187"/>
      <c r="MMR73" s="187"/>
      <c r="MMS73" s="187"/>
      <c r="MMT73" s="187"/>
      <c r="MMU73" s="187"/>
      <c r="MMV73" s="187"/>
      <c r="MMW73" s="187"/>
      <c r="MMX73" s="187"/>
      <c r="MMY73" s="187"/>
      <c r="MMZ73" s="187"/>
      <c r="MNA73" s="187"/>
      <c r="MNB73" s="187"/>
      <c r="MNC73" s="187"/>
      <c r="MND73" s="187"/>
      <c r="MNE73" s="187"/>
      <c r="MNF73" s="187"/>
      <c r="MNG73" s="187"/>
      <c r="MNH73" s="187"/>
      <c r="MNI73" s="187"/>
      <c r="MNJ73" s="187"/>
      <c r="MNK73" s="187"/>
      <c r="MNL73" s="187"/>
      <c r="MNM73" s="187"/>
      <c r="MNN73" s="187"/>
      <c r="MNO73" s="187"/>
      <c r="MNP73" s="187"/>
      <c r="MNQ73" s="187"/>
      <c r="MNR73" s="187"/>
      <c r="MNS73" s="187"/>
      <c r="MNT73" s="187"/>
      <c r="MNU73" s="187"/>
      <c r="MNV73" s="187"/>
      <c r="MNW73" s="187"/>
      <c r="MNX73" s="187"/>
      <c r="MNY73" s="187"/>
      <c r="MNZ73" s="187"/>
      <c r="MOA73" s="187"/>
      <c r="MOB73" s="187"/>
      <c r="MOC73" s="187"/>
      <c r="MOD73" s="187"/>
      <c r="MOE73" s="187"/>
      <c r="MOF73" s="187"/>
      <c r="MOG73" s="187"/>
      <c r="MOH73" s="187"/>
      <c r="MOI73" s="187"/>
      <c r="MOJ73" s="187"/>
      <c r="MOK73" s="187"/>
      <c r="MOL73" s="187"/>
      <c r="MOM73" s="187"/>
      <c r="MON73" s="187"/>
      <c r="MOO73" s="187"/>
      <c r="MOP73" s="187"/>
      <c r="MOQ73" s="187"/>
      <c r="MOR73" s="187"/>
      <c r="MOS73" s="187"/>
      <c r="MOT73" s="187"/>
      <c r="MOU73" s="187"/>
      <c r="MOV73" s="187"/>
      <c r="MOW73" s="187"/>
      <c r="MOX73" s="187"/>
      <c r="MOY73" s="187"/>
      <c r="MOZ73" s="187"/>
      <c r="MPA73" s="187"/>
      <c r="MPB73" s="187"/>
      <c r="MPC73" s="187"/>
      <c r="MPD73" s="187"/>
      <c r="MPE73" s="187"/>
      <c r="MPF73" s="187"/>
      <c r="MPG73" s="187"/>
      <c r="MPH73" s="187"/>
      <c r="MPI73" s="187"/>
      <c r="MPJ73" s="187"/>
      <c r="MPK73" s="187"/>
      <c r="MPL73" s="187"/>
      <c r="MPM73" s="187"/>
      <c r="MPN73" s="187"/>
      <c r="MPO73" s="187"/>
      <c r="MPP73" s="187"/>
      <c r="MPQ73" s="187"/>
      <c r="MPR73" s="187"/>
      <c r="MPS73" s="187"/>
      <c r="MPT73" s="187"/>
      <c r="MPU73" s="187"/>
      <c r="MPV73" s="187"/>
      <c r="MPW73" s="187"/>
      <c r="MPX73" s="187"/>
      <c r="MPY73" s="187"/>
      <c r="MPZ73" s="187"/>
      <c r="MQA73" s="187"/>
      <c r="MQB73" s="187"/>
      <c r="MQC73" s="187"/>
      <c r="MQD73" s="187"/>
      <c r="MQE73" s="187"/>
      <c r="MQF73" s="187"/>
      <c r="MQG73" s="187"/>
      <c r="MQH73" s="187"/>
      <c r="MQI73" s="187"/>
      <c r="MQJ73" s="187"/>
      <c r="MQK73" s="187"/>
      <c r="MQL73" s="187"/>
      <c r="MQM73" s="187"/>
      <c r="MQN73" s="187"/>
      <c r="MQO73" s="187"/>
      <c r="MQP73" s="187"/>
      <c r="MQQ73" s="187"/>
      <c r="MQR73" s="187"/>
      <c r="MQS73" s="187"/>
      <c r="MQT73" s="187"/>
      <c r="MQU73" s="187"/>
      <c r="MQV73" s="187"/>
      <c r="MQW73" s="187"/>
      <c r="MQX73" s="187"/>
      <c r="MQY73" s="187"/>
      <c r="MQZ73" s="187"/>
      <c r="MRA73" s="187"/>
      <c r="MRB73" s="187"/>
      <c r="MRC73" s="187"/>
      <c r="MRD73" s="187"/>
      <c r="MRE73" s="187"/>
      <c r="MRF73" s="187"/>
      <c r="MRG73" s="187"/>
      <c r="MRH73" s="187"/>
      <c r="MRI73" s="187"/>
      <c r="MRJ73" s="187"/>
      <c r="MRK73" s="187"/>
      <c r="MRL73" s="187"/>
      <c r="MRM73" s="187"/>
      <c r="MRN73" s="187"/>
      <c r="MRO73" s="187"/>
      <c r="MRP73" s="187"/>
      <c r="MRQ73" s="187"/>
      <c r="MRR73" s="187"/>
      <c r="MRS73" s="187"/>
      <c r="MRT73" s="187"/>
      <c r="MRU73" s="187"/>
      <c r="MRV73" s="187"/>
      <c r="MRW73" s="187"/>
      <c r="MRX73" s="187"/>
      <c r="MRY73" s="187"/>
      <c r="MRZ73" s="187"/>
      <c r="MSA73" s="187"/>
      <c r="MSB73" s="187"/>
      <c r="MSC73" s="187"/>
      <c r="MSD73" s="187"/>
      <c r="MSE73" s="187"/>
      <c r="MSF73" s="187"/>
      <c r="MSG73" s="187"/>
      <c r="MSH73" s="187"/>
      <c r="MSI73" s="187"/>
      <c r="MSJ73" s="187"/>
      <c r="MSK73" s="187"/>
      <c r="MSL73" s="187"/>
      <c r="MSM73" s="187"/>
      <c r="MSN73" s="187"/>
      <c r="MSO73" s="187"/>
      <c r="MSP73" s="187"/>
      <c r="MSQ73" s="187"/>
      <c r="MSR73" s="187"/>
      <c r="MSS73" s="187"/>
      <c r="MST73" s="187"/>
      <c r="MSU73" s="187"/>
      <c r="MSV73" s="187"/>
      <c r="MSW73" s="187"/>
      <c r="MSX73" s="187"/>
      <c r="MSY73" s="187"/>
      <c r="MSZ73" s="187"/>
      <c r="MTA73" s="187"/>
      <c r="MTB73" s="187"/>
      <c r="MTC73" s="187"/>
      <c r="MTD73" s="187"/>
      <c r="MTE73" s="187"/>
      <c r="MTF73" s="187"/>
      <c r="MTG73" s="187"/>
      <c r="MTH73" s="187"/>
      <c r="MTI73" s="187"/>
      <c r="MTJ73" s="187"/>
      <c r="MTK73" s="187"/>
      <c r="MTL73" s="187"/>
      <c r="MTM73" s="187"/>
      <c r="MTN73" s="187"/>
      <c r="MTO73" s="187"/>
      <c r="MTP73" s="187"/>
      <c r="MTQ73" s="187"/>
      <c r="MTR73" s="187"/>
      <c r="MTS73" s="187"/>
      <c r="MTT73" s="187"/>
      <c r="MTU73" s="187"/>
      <c r="MTV73" s="187"/>
      <c r="MTW73" s="187"/>
      <c r="MTX73" s="187"/>
      <c r="MTY73" s="187"/>
      <c r="MTZ73" s="187"/>
      <c r="MUA73" s="187"/>
      <c r="MUB73" s="187"/>
      <c r="MUC73" s="187"/>
      <c r="MUD73" s="187"/>
      <c r="MUE73" s="187"/>
      <c r="MUF73" s="187"/>
      <c r="MUG73" s="187"/>
      <c r="MUH73" s="187"/>
      <c r="MUI73" s="187"/>
      <c r="MUJ73" s="187"/>
      <c r="MUK73" s="187"/>
      <c r="MUL73" s="187"/>
      <c r="MUM73" s="187"/>
      <c r="MUN73" s="187"/>
      <c r="MUO73" s="187"/>
      <c r="MUP73" s="187"/>
      <c r="MUQ73" s="187"/>
      <c r="MUR73" s="187"/>
      <c r="MUS73" s="187"/>
      <c r="MUT73" s="187"/>
      <c r="MUU73" s="187"/>
      <c r="MUV73" s="187"/>
      <c r="MUW73" s="187"/>
      <c r="MUX73" s="187"/>
      <c r="MUY73" s="187"/>
      <c r="MUZ73" s="187"/>
      <c r="MVA73" s="187"/>
      <c r="MVB73" s="187"/>
      <c r="MVC73" s="187"/>
      <c r="MVD73" s="187"/>
      <c r="MVE73" s="187"/>
      <c r="MVF73" s="187"/>
      <c r="MVG73" s="187"/>
      <c r="MVH73" s="187"/>
      <c r="MVI73" s="187"/>
      <c r="MVJ73" s="187"/>
      <c r="MVK73" s="187"/>
      <c r="MVL73" s="187"/>
      <c r="MVM73" s="187"/>
      <c r="MVN73" s="187"/>
      <c r="MVO73" s="187"/>
      <c r="MVP73" s="187"/>
      <c r="MVQ73" s="187"/>
      <c r="MVR73" s="187"/>
      <c r="MVS73" s="187"/>
      <c r="MVT73" s="187"/>
      <c r="MVU73" s="187"/>
      <c r="MVV73" s="187"/>
      <c r="MVW73" s="187"/>
      <c r="MVX73" s="187"/>
      <c r="MVY73" s="187"/>
      <c r="MVZ73" s="187"/>
      <c r="MWA73" s="187"/>
      <c r="MWB73" s="187"/>
      <c r="MWC73" s="187"/>
      <c r="MWD73" s="187"/>
      <c r="MWE73" s="187"/>
      <c r="MWF73" s="187"/>
      <c r="MWG73" s="187"/>
      <c r="MWH73" s="187"/>
      <c r="MWI73" s="187"/>
      <c r="MWJ73" s="187"/>
      <c r="MWK73" s="187"/>
      <c r="MWL73" s="187"/>
      <c r="MWM73" s="187"/>
      <c r="MWN73" s="187"/>
      <c r="MWO73" s="187"/>
      <c r="MWP73" s="187"/>
      <c r="MWQ73" s="187"/>
      <c r="MWR73" s="187"/>
      <c r="MWS73" s="187"/>
      <c r="MWT73" s="187"/>
      <c r="MWU73" s="187"/>
      <c r="MWV73" s="187"/>
      <c r="MWW73" s="187"/>
      <c r="MWX73" s="187"/>
      <c r="MWY73" s="187"/>
      <c r="MWZ73" s="187"/>
      <c r="MXA73" s="187"/>
      <c r="MXB73" s="187"/>
      <c r="MXC73" s="187"/>
      <c r="MXD73" s="187"/>
      <c r="MXE73" s="187"/>
      <c r="MXF73" s="187"/>
      <c r="MXG73" s="187"/>
      <c r="MXH73" s="187"/>
      <c r="MXI73" s="187"/>
      <c r="MXJ73" s="187"/>
      <c r="MXK73" s="187"/>
      <c r="MXL73" s="187"/>
      <c r="MXM73" s="187"/>
      <c r="MXN73" s="187"/>
      <c r="MXO73" s="187"/>
      <c r="MXP73" s="187"/>
      <c r="MXQ73" s="187"/>
      <c r="MXR73" s="187"/>
      <c r="MXS73" s="187"/>
      <c r="MXT73" s="187"/>
      <c r="MXU73" s="187"/>
      <c r="MXV73" s="187"/>
      <c r="MXW73" s="187"/>
      <c r="MXX73" s="187"/>
      <c r="MXY73" s="187"/>
      <c r="MXZ73" s="187"/>
      <c r="MYA73" s="187"/>
      <c r="MYB73" s="187"/>
      <c r="MYC73" s="187"/>
      <c r="MYD73" s="187"/>
      <c r="MYE73" s="187"/>
      <c r="MYF73" s="187"/>
      <c r="MYG73" s="187"/>
      <c r="MYH73" s="187"/>
      <c r="MYI73" s="187"/>
      <c r="MYJ73" s="187"/>
      <c r="MYK73" s="187"/>
      <c r="MYL73" s="187"/>
      <c r="MYM73" s="187"/>
      <c r="MYN73" s="187"/>
      <c r="MYO73" s="187"/>
      <c r="MYP73" s="187"/>
      <c r="MYQ73" s="187"/>
      <c r="MYR73" s="187"/>
      <c r="MYS73" s="187"/>
      <c r="MYT73" s="187"/>
      <c r="MYU73" s="187"/>
      <c r="MYV73" s="187"/>
      <c r="MYW73" s="187"/>
      <c r="MYX73" s="187"/>
      <c r="MYY73" s="187"/>
      <c r="MYZ73" s="187"/>
      <c r="MZA73" s="187"/>
      <c r="MZB73" s="187"/>
      <c r="MZC73" s="187"/>
      <c r="MZD73" s="187"/>
      <c r="MZE73" s="187"/>
      <c r="MZF73" s="187"/>
      <c r="MZG73" s="187"/>
      <c r="MZH73" s="187"/>
      <c r="MZI73" s="187"/>
      <c r="MZJ73" s="187"/>
      <c r="MZK73" s="187"/>
      <c r="MZL73" s="187"/>
      <c r="MZM73" s="187"/>
      <c r="MZN73" s="187"/>
      <c r="MZO73" s="187"/>
      <c r="MZP73" s="187"/>
      <c r="MZQ73" s="187"/>
      <c r="MZR73" s="187"/>
      <c r="MZS73" s="187"/>
      <c r="MZT73" s="187"/>
      <c r="MZU73" s="187"/>
      <c r="MZV73" s="187"/>
      <c r="MZW73" s="187"/>
      <c r="MZX73" s="187"/>
      <c r="MZY73" s="187"/>
      <c r="MZZ73" s="187"/>
      <c r="NAA73" s="187"/>
      <c r="NAB73" s="187"/>
      <c r="NAC73" s="187"/>
      <c r="NAD73" s="187"/>
      <c r="NAE73" s="187"/>
      <c r="NAF73" s="187"/>
      <c r="NAG73" s="187"/>
      <c r="NAH73" s="187"/>
      <c r="NAI73" s="187"/>
      <c r="NAJ73" s="187"/>
      <c r="NAK73" s="187"/>
      <c r="NAL73" s="187"/>
      <c r="NAM73" s="187"/>
      <c r="NAN73" s="187"/>
      <c r="NAO73" s="187"/>
      <c r="NAP73" s="187"/>
      <c r="NAQ73" s="187"/>
      <c r="NAR73" s="187"/>
      <c r="NAS73" s="187"/>
      <c r="NAT73" s="187"/>
      <c r="NAU73" s="187"/>
      <c r="NAV73" s="187"/>
      <c r="NAW73" s="187"/>
      <c r="NAX73" s="187"/>
      <c r="NAY73" s="187"/>
      <c r="NAZ73" s="187"/>
      <c r="NBA73" s="187"/>
      <c r="NBB73" s="187"/>
      <c r="NBC73" s="187"/>
      <c r="NBD73" s="187"/>
      <c r="NBE73" s="187"/>
      <c r="NBF73" s="187"/>
      <c r="NBG73" s="187"/>
      <c r="NBH73" s="187"/>
      <c r="NBI73" s="187"/>
      <c r="NBJ73" s="187"/>
      <c r="NBK73" s="187"/>
      <c r="NBL73" s="187"/>
      <c r="NBM73" s="187"/>
      <c r="NBN73" s="187"/>
      <c r="NBO73" s="187"/>
      <c r="NBP73" s="187"/>
      <c r="NBQ73" s="187"/>
      <c r="NBR73" s="187"/>
      <c r="NBS73" s="187"/>
      <c r="NBT73" s="187"/>
      <c r="NBU73" s="187"/>
      <c r="NBV73" s="187"/>
      <c r="NBW73" s="187"/>
      <c r="NBX73" s="187"/>
      <c r="NBY73" s="187"/>
      <c r="NBZ73" s="187"/>
      <c r="NCA73" s="187"/>
      <c r="NCB73" s="187"/>
      <c r="NCC73" s="187"/>
      <c r="NCD73" s="187"/>
      <c r="NCE73" s="187"/>
      <c r="NCF73" s="187"/>
      <c r="NCG73" s="187"/>
      <c r="NCH73" s="187"/>
      <c r="NCI73" s="187"/>
      <c r="NCJ73" s="187"/>
      <c r="NCK73" s="187"/>
      <c r="NCL73" s="187"/>
      <c r="NCM73" s="187"/>
      <c r="NCN73" s="187"/>
      <c r="NCO73" s="187"/>
      <c r="NCP73" s="187"/>
      <c r="NCQ73" s="187"/>
      <c r="NCR73" s="187"/>
      <c r="NCS73" s="187"/>
      <c r="NCT73" s="187"/>
      <c r="NCU73" s="187"/>
      <c r="NCV73" s="187"/>
      <c r="NCW73" s="187"/>
      <c r="NCX73" s="187"/>
      <c r="NCY73" s="187"/>
      <c r="NCZ73" s="187"/>
      <c r="NDA73" s="187"/>
      <c r="NDB73" s="187"/>
      <c r="NDC73" s="187"/>
      <c r="NDD73" s="187"/>
      <c r="NDE73" s="187"/>
      <c r="NDF73" s="187"/>
      <c r="NDG73" s="187"/>
      <c r="NDH73" s="187"/>
      <c r="NDI73" s="187"/>
      <c r="NDJ73" s="187"/>
      <c r="NDK73" s="187"/>
      <c r="NDL73" s="187"/>
      <c r="NDM73" s="187"/>
      <c r="NDN73" s="187"/>
      <c r="NDO73" s="187"/>
      <c r="NDP73" s="187"/>
      <c r="NDQ73" s="187"/>
      <c r="NDR73" s="187"/>
      <c r="NDS73" s="187"/>
      <c r="NDT73" s="187"/>
      <c r="NDU73" s="187"/>
      <c r="NDV73" s="187"/>
      <c r="NDW73" s="187"/>
      <c r="NDX73" s="187"/>
      <c r="NDY73" s="187"/>
      <c r="NDZ73" s="187"/>
      <c r="NEA73" s="187"/>
      <c r="NEB73" s="187"/>
      <c r="NEC73" s="187"/>
      <c r="NED73" s="187"/>
      <c r="NEE73" s="187"/>
      <c r="NEF73" s="187"/>
      <c r="NEG73" s="187"/>
      <c r="NEH73" s="187"/>
      <c r="NEI73" s="187"/>
      <c r="NEJ73" s="187"/>
      <c r="NEK73" s="187"/>
      <c r="NEL73" s="187"/>
      <c r="NEM73" s="187"/>
      <c r="NEN73" s="187"/>
      <c r="NEO73" s="187"/>
      <c r="NEP73" s="187"/>
      <c r="NEQ73" s="187"/>
      <c r="NER73" s="187"/>
      <c r="NES73" s="187"/>
      <c r="NET73" s="187"/>
      <c r="NEU73" s="187"/>
      <c r="NEV73" s="187"/>
      <c r="NEW73" s="187"/>
      <c r="NEX73" s="187"/>
      <c r="NEY73" s="187"/>
      <c r="NEZ73" s="187"/>
      <c r="NFA73" s="187"/>
      <c r="NFB73" s="187"/>
      <c r="NFC73" s="187"/>
      <c r="NFD73" s="187"/>
      <c r="NFE73" s="187"/>
      <c r="NFF73" s="187"/>
      <c r="NFG73" s="187"/>
      <c r="NFH73" s="187"/>
      <c r="NFI73" s="187"/>
      <c r="NFJ73" s="187"/>
      <c r="NFK73" s="187"/>
      <c r="NFL73" s="187"/>
      <c r="NFM73" s="187"/>
      <c r="NFN73" s="187"/>
      <c r="NFO73" s="187"/>
      <c r="NFP73" s="187"/>
      <c r="NFQ73" s="187"/>
      <c r="NFR73" s="187"/>
      <c r="NFS73" s="187"/>
      <c r="NFT73" s="187"/>
      <c r="NFU73" s="187"/>
      <c r="NFV73" s="187"/>
      <c r="NFW73" s="187"/>
      <c r="NFX73" s="187"/>
      <c r="NFY73" s="187"/>
      <c r="NFZ73" s="187"/>
      <c r="NGA73" s="187"/>
      <c r="NGB73" s="187"/>
      <c r="NGC73" s="187"/>
      <c r="NGD73" s="187"/>
      <c r="NGE73" s="187"/>
      <c r="NGF73" s="187"/>
      <c r="NGG73" s="187"/>
      <c r="NGH73" s="187"/>
      <c r="NGI73" s="187"/>
      <c r="NGJ73" s="187"/>
      <c r="NGK73" s="187"/>
      <c r="NGL73" s="187"/>
      <c r="NGM73" s="187"/>
      <c r="NGN73" s="187"/>
      <c r="NGO73" s="187"/>
      <c r="NGP73" s="187"/>
      <c r="NGQ73" s="187"/>
      <c r="NGR73" s="187"/>
      <c r="NGS73" s="187"/>
      <c r="NGT73" s="187"/>
      <c r="NGU73" s="187"/>
      <c r="NGV73" s="187"/>
      <c r="NGW73" s="187"/>
      <c r="NGX73" s="187"/>
      <c r="NGY73" s="187"/>
      <c r="NGZ73" s="187"/>
      <c r="NHA73" s="187"/>
      <c r="NHB73" s="187"/>
      <c r="NHC73" s="187"/>
      <c r="NHD73" s="187"/>
      <c r="NHE73" s="187"/>
      <c r="NHF73" s="187"/>
      <c r="NHG73" s="187"/>
      <c r="NHH73" s="187"/>
      <c r="NHI73" s="187"/>
      <c r="NHJ73" s="187"/>
      <c r="NHK73" s="187"/>
      <c r="NHL73" s="187"/>
      <c r="NHM73" s="187"/>
      <c r="NHN73" s="187"/>
      <c r="NHO73" s="187"/>
      <c r="NHP73" s="187"/>
      <c r="NHQ73" s="187"/>
      <c r="NHR73" s="187"/>
      <c r="NHS73" s="187"/>
      <c r="NHT73" s="187"/>
      <c r="NHU73" s="187"/>
      <c r="NHV73" s="187"/>
      <c r="NHW73" s="187"/>
      <c r="NHX73" s="187"/>
      <c r="NHY73" s="187"/>
      <c r="NHZ73" s="187"/>
      <c r="NIA73" s="187"/>
      <c r="NIB73" s="187"/>
      <c r="NIC73" s="187"/>
      <c r="NID73" s="187"/>
      <c r="NIE73" s="187"/>
      <c r="NIF73" s="187"/>
      <c r="NIG73" s="187"/>
      <c r="NIH73" s="187"/>
      <c r="NII73" s="187"/>
      <c r="NIJ73" s="187"/>
      <c r="NIK73" s="187"/>
      <c r="NIL73" s="187"/>
      <c r="NIM73" s="187"/>
      <c r="NIN73" s="187"/>
      <c r="NIO73" s="187"/>
      <c r="NIP73" s="187"/>
      <c r="NIQ73" s="187"/>
      <c r="NIR73" s="187"/>
      <c r="NIS73" s="187"/>
      <c r="NIT73" s="187"/>
      <c r="NIU73" s="187"/>
      <c r="NIV73" s="187"/>
      <c r="NIW73" s="187"/>
      <c r="NIX73" s="187"/>
      <c r="NIY73" s="187"/>
      <c r="NIZ73" s="187"/>
      <c r="NJA73" s="187"/>
      <c r="NJB73" s="187"/>
      <c r="NJC73" s="187"/>
      <c r="NJD73" s="187"/>
      <c r="NJE73" s="187"/>
      <c r="NJF73" s="187"/>
      <c r="NJG73" s="187"/>
      <c r="NJH73" s="187"/>
      <c r="NJI73" s="187"/>
      <c r="NJJ73" s="187"/>
      <c r="NJK73" s="187"/>
      <c r="NJL73" s="187"/>
      <c r="NJM73" s="187"/>
      <c r="NJN73" s="187"/>
      <c r="NJO73" s="187"/>
      <c r="NJP73" s="187"/>
      <c r="NJQ73" s="187"/>
      <c r="NJR73" s="187"/>
      <c r="NJS73" s="187"/>
      <c r="NJT73" s="187"/>
      <c r="NJU73" s="187"/>
      <c r="NJV73" s="187"/>
      <c r="NJW73" s="187"/>
      <c r="NJX73" s="187"/>
      <c r="NJY73" s="187"/>
      <c r="NJZ73" s="187"/>
      <c r="NKA73" s="187"/>
      <c r="NKB73" s="187"/>
      <c r="NKC73" s="187"/>
      <c r="NKD73" s="187"/>
      <c r="NKE73" s="187"/>
      <c r="NKF73" s="187"/>
      <c r="NKG73" s="187"/>
      <c r="NKH73" s="187"/>
      <c r="NKI73" s="187"/>
      <c r="NKJ73" s="187"/>
      <c r="NKK73" s="187"/>
      <c r="NKL73" s="187"/>
      <c r="NKM73" s="187"/>
      <c r="NKN73" s="187"/>
      <c r="NKO73" s="187"/>
      <c r="NKP73" s="187"/>
      <c r="NKQ73" s="187"/>
      <c r="NKR73" s="187"/>
      <c r="NKS73" s="187"/>
      <c r="NKT73" s="187"/>
      <c r="NKU73" s="187"/>
      <c r="NKV73" s="187"/>
      <c r="NKW73" s="187"/>
      <c r="NKX73" s="187"/>
      <c r="NKY73" s="187"/>
      <c r="NKZ73" s="187"/>
      <c r="NLA73" s="187"/>
      <c r="NLB73" s="187"/>
      <c r="NLC73" s="187"/>
      <c r="NLD73" s="187"/>
      <c r="NLE73" s="187"/>
      <c r="NLF73" s="187"/>
      <c r="NLG73" s="187"/>
      <c r="NLH73" s="187"/>
      <c r="NLI73" s="187"/>
      <c r="NLJ73" s="187"/>
      <c r="NLK73" s="187"/>
      <c r="NLL73" s="187"/>
      <c r="NLM73" s="187"/>
      <c r="NLN73" s="187"/>
      <c r="NLO73" s="187"/>
      <c r="NLP73" s="187"/>
      <c r="NLQ73" s="187"/>
      <c r="NLR73" s="187"/>
      <c r="NLS73" s="187"/>
      <c r="NLT73" s="187"/>
      <c r="NLU73" s="187"/>
      <c r="NLV73" s="187"/>
      <c r="NLW73" s="187"/>
      <c r="NLX73" s="187"/>
      <c r="NLY73" s="187"/>
      <c r="NLZ73" s="187"/>
      <c r="NMA73" s="187"/>
      <c r="NMB73" s="187"/>
      <c r="NMC73" s="187"/>
      <c r="NMD73" s="187"/>
      <c r="NME73" s="187"/>
      <c r="NMF73" s="187"/>
      <c r="NMG73" s="187"/>
      <c r="NMH73" s="187"/>
      <c r="NMI73" s="187"/>
      <c r="NMJ73" s="187"/>
      <c r="NMK73" s="187"/>
      <c r="NML73" s="187"/>
      <c r="NMM73" s="187"/>
      <c r="NMN73" s="187"/>
      <c r="NMO73" s="187"/>
      <c r="NMP73" s="187"/>
      <c r="NMQ73" s="187"/>
      <c r="NMR73" s="187"/>
      <c r="NMS73" s="187"/>
      <c r="NMT73" s="187"/>
      <c r="NMU73" s="187"/>
      <c r="NMV73" s="187"/>
      <c r="NMW73" s="187"/>
      <c r="NMX73" s="187"/>
      <c r="NMY73" s="187"/>
      <c r="NMZ73" s="187"/>
      <c r="NNA73" s="187"/>
      <c r="NNB73" s="187"/>
      <c r="NNC73" s="187"/>
      <c r="NND73" s="187"/>
      <c r="NNE73" s="187"/>
      <c r="NNF73" s="187"/>
      <c r="NNG73" s="187"/>
      <c r="NNH73" s="187"/>
      <c r="NNI73" s="187"/>
      <c r="NNJ73" s="187"/>
      <c r="NNK73" s="187"/>
      <c r="NNL73" s="187"/>
      <c r="NNM73" s="187"/>
      <c r="NNN73" s="187"/>
      <c r="NNO73" s="187"/>
      <c r="NNP73" s="187"/>
      <c r="NNQ73" s="187"/>
      <c r="NNR73" s="187"/>
      <c r="NNS73" s="187"/>
      <c r="NNT73" s="187"/>
      <c r="NNU73" s="187"/>
      <c r="NNV73" s="187"/>
      <c r="NNW73" s="187"/>
      <c r="NNX73" s="187"/>
      <c r="NNY73" s="187"/>
      <c r="NNZ73" s="187"/>
      <c r="NOA73" s="187"/>
      <c r="NOB73" s="187"/>
      <c r="NOC73" s="187"/>
      <c r="NOD73" s="187"/>
      <c r="NOE73" s="187"/>
      <c r="NOF73" s="187"/>
      <c r="NOG73" s="187"/>
      <c r="NOH73" s="187"/>
      <c r="NOI73" s="187"/>
      <c r="NOJ73" s="187"/>
      <c r="NOK73" s="187"/>
      <c r="NOL73" s="187"/>
      <c r="NOM73" s="187"/>
      <c r="NON73" s="187"/>
      <c r="NOO73" s="187"/>
      <c r="NOP73" s="187"/>
      <c r="NOQ73" s="187"/>
      <c r="NOR73" s="187"/>
      <c r="NOS73" s="187"/>
      <c r="NOT73" s="187"/>
      <c r="NOU73" s="187"/>
      <c r="NOV73" s="187"/>
      <c r="NOW73" s="187"/>
      <c r="NOX73" s="187"/>
      <c r="NOY73" s="187"/>
      <c r="NOZ73" s="187"/>
      <c r="NPA73" s="187"/>
      <c r="NPB73" s="187"/>
      <c r="NPC73" s="187"/>
      <c r="NPD73" s="187"/>
      <c r="NPE73" s="187"/>
      <c r="NPF73" s="187"/>
      <c r="NPG73" s="187"/>
      <c r="NPH73" s="187"/>
      <c r="NPI73" s="187"/>
      <c r="NPJ73" s="187"/>
      <c r="NPK73" s="187"/>
      <c r="NPL73" s="187"/>
      <c r="NPM73" s="187"/>
      <c r="NPN73" s="187"/>
      <c r="NPO73" s="187"/>
      <c r="NPP73" s="187"/>
      <c r="NPQ73" s="187"/>
      <c r="NPR73" s="187"/>
      <c r="NPS73" s="187"/>
      <c r="NPT73" s="187"/>
      <c r="NPU73" s="187"/>
      <c r="NPV73" s="187"/>
      <c r="NPW73" s="187"/>
      <c r="NPX73" s="187"/>
      <c r="NPY73" s="187"/>
      <c r="NPZ73" s="187"/>
      <c r="NQA73" s="187"/>
      <c r="NQB73" s="187"/>
      <c r="NQC73" s="187"/>
      <c r="NQD73" s="187"/>
      <c r="NQE73" s="187"/>
      <c r="NQF73" s="187"/>
      <c r="NQG73" s="187"/>
      <c r="NQH73" s="187"/>
      <c r="NQI73" s="187"/>
      <c r="NQJ73" s="187"/>
      <c r="NQK73" s="187"/>
      <c r="NQL73" s="187"/>
      <c r="NQM73" s="187"/>
      <c r="NQN73" s="187"/>
      <c r="NQO73" s="187"/>
      <c r="NQP73" s="187"/>
      <c r="NQQ73" s="187"/>
      <c r="NQR73" s="187"/>
      <c r="NQS73" s="187"/>
      <c r="NQT73" s="187"/>
      <c r="NQU73" s="187"/>
      <c r="NQV73" s="187"/>
      <c r="NQW73" s="187"/>
      <c r="NQX73" s="187"/>
      <c r="NQY73" s="187"/>
      <c r="NQZ73" s="187"/>
      <c r="NRA73" s="187"/>
      <c r="NRB73" s="187"/>
      <c r="NRC73" s="187"/>
      <c r="NRD73" s="187"/>
      <c r="NRE73" s="187"/>
      <c r="NRF73" s="187"/>
      <c r="NRG73" s="187"/>
      <c r="NRH73" s="187"/>
      <c r="NRI73" s="187"/>
      <c r="NRJ73" s="187"/>
      <c r="NRK73" s="187"/>
      <c r="NRL73" s="187"/>
      <c r="NRM73" s="187"/>
      <c r="NRN73" s="187"/>
      <c r="NRO73" s="187"/>
      <c r="NRP73" s="187"/>
      <c r="NRQ73" s="187"/>
      <c r="NRR73" s="187"/>
      <c r="NRS73" s="187"/>
      <c r="NRT73" s="187"/>
      <c r="NRU73" s="187"/>
      <c r="NRV73" s="187"/>
      <c r="NRW73" s="187"/>
      <c r="NRX73" s="187"/>
      <c r="NRY73" s="187"/>
      <c r="NRZ73" s="187"/>
      <c r="NSA73" s="187"/>
      <c r="NSB73" s="187"/>
      <c r="NSC73" s="187"/>
      <c r="NSD73" s="187"/>
      <c r="NSE73" s="187"/>
      <c r="NSF73" s="187"/>
      <c r="NSG73" s="187"/>
      <c r="NSH73" s="187"/>
      <c r="NSI73" s="187"/>
      <c r="NSJ73" s="187"/>
      <c r="NSK73" s="187"/>
      <c r="NSL73" s="187"/>
      <c r="NSM73" s="187"/>
      <c r="NSN73" s="187"/>
      <c r="NSO73" s="187"/>
      <c r="NSP73" s="187"/>
      <c r="NSQ73" s="187"/>
      <c r="NSR73" s="187"/>
      <c r="NSS73" s="187"/>
      <c r="NST73" s="187"/>
      <c r="NSU73" s="187"/>
      <c r="NSV73" s="187"/>
      <c r="NSW73" s="187"/>
      <c r="NSX73" s="187"/>
      <c r="NSY73" s="187"/>
      <c r="NSZ73" s="187"/>
      <c r="NTA73" s="187"/>
      <c r="NTB73" s="187"/>
      <c r="NTC73" s="187"/>
      <c r="NTD73" s="187"/>
      <c r="NTE73" s="187"/>
      <c r="NTF73" s="187"/>
      <c r="NTG73" s="187"/>
      <c r="NTH73" s="187"/>
      <c r="NTI73" s="187"/>
      <c r="NTJ73" s="187"/>
      <c r="NTK73" s="187"/>
      <c r="NTL73" s="187"/>
      <c r="NTM73" s="187"/>
      <c r="NTN73" s="187"/>
      <c r="NTO73" s="187"/>
      <c r="NTP73" s="187"/>
      <c r="NTQ73" s="187"/>
      <c r="NTR73" s="187"/>
      <c r="NTS73" s="187"/>
      <c r="NTT73" s="187"/>
      <c r="NTU73" s="187"/>
      <c r="NTV73" s="187"/>
      <c r="NTW73" s="187"/>
      <c r="NTX73" s="187"/>
      <c r="NTY73" s="187"/>
      <c r="NTZ73" s="187"/>
      <c r="NUA73" s="187"/>
      <c r="NUB73" s="187"/>
      <c r="NUC73" s="187"/>
      <c r="NUD73" s="187"/>
      <c r="NUE73" s="187"/>
      <c r="NUF73" s="187"/>
      <c r="NUG73" s="187"/>
      <c r="NUH73" s="187"/>
      <c r="NUI73" s="187"/>
      <c r="NUJ73" s="187"/>
      <c r="NUK73" s="187"/>
      <c r="NUL73" s="187"/>
      <c r="NUM73" s="187"/>
      <c r="NUN73" s="187"/>
      <c r="NUO73" s="187"/>
      <c r="NUP73" s="187"/>
      <c r="NUQ73" s="187"/>
      <c r="NUR73" s="187"/>
      <c r="NUS73" s="187"/>
      <c r="NUT73" s="187"/>
      <c r="NUU73" s="187"/>
      <c r="NUV73" s="187"/>
      <c r="NUW73" s="187"/>
      <c r="NUX73" s="187"/>
      <c r="NUY73" s="187"/>
      <c r="NUZ73" s="187"/>
      <c r="NVA73" s="187"/>
      <c r="NVB73" s="187"/>
      <c r="NVC73" s="187"/>
      <c r="NVD73" s="187"/>
      <c r="NVE73" s="187"/>
      <c r="NVF73" s="187"/>
      <c r="NVG73" s="187"/>
      <c r="NVH73" s="187"/>
      <c r="NVI73" s="187"/>
      <c r="NVJ73" s="187"/>
      <c r="NVK73" s="187"/>
      <c r="NVL73" s="187"/>
      <c r="NVM73" s="187"/>
      <c r="NVN73" s="187"/>
      <c r="NVO73" s="187"/>
      <c r="NVP73" s="187"/>
      <c r="NVQ73" s="187"/>
      <c r="NVR73" s="187"/>
      <c r="NVS73" s="187"/>
      <c r="NVT73" s="187"/>
      <c r="NVU73" s="187"/>
      <c r="NVV73" s="187"/>
      <c r="NVW73" s="187"/>
      <c r="NVX73" s="187"/>
      <c r="NVY73" s="187"/>
      <c r="NVZ73" s="187"/>
      <c r="NWA73" s="187"/>
      <c r="NWB73" s="187"/>
      <c r="NWC73" s="187"/>
      <c r="NWD73" s="187"/>
      <c r="NWE73" s="187"/>
      <c r="NWF73" s="187"/>
      <c r="NWG73" s="187"/>
      <c r="NWH73" s="187"/>
      <c r="NWI73" s="187"/>
      <c r="NWJ73" s="187"/>
      <c r="NWK73" s="187"/>
      <c r="NWL73" s="187"/>
      <c r="NWM73" s="187"/>
      <c r="NWN73" s="187"/>
      <c r="NWO73" s="187"/>
      <c r="NWP73" s="187"/>
      <c r="NWQ73" s="187"/>
      <c r="NWR73" s="187"/>
      <c r="NWS73" s="187"/>
      <c r="NWT73" s="187"/>
      <c r="NWU73" s="187"/>
      <c r="NWV73" s="187"/>
      <c r="NWW73" s="187"/>
      <c r="NWX73" s="187"/>
      <c r="NWY73" s="187"/>
      <c r="NWZ73" s="187"/>
      <c r="NXA73" s="187"/>
      <c r="NXB73" s="187"/>
      <c r="NXC73" s="187"/>
      <c r="NXD73" s="187"/>
      <c r="NXE73" s="187"/>
      <c r="NXF73" s="187"/>
      <c r="NXG73" s="187"/>
      <c r="NXH73" s="187"/>
      <c r="NXI73" s="187"/>
      <c r="NXJ73" s="187"/>
      <c r="NXK73" s="187"/>
      <c r="NXL73" s="187"/>
      <c r="NXM73" s="187"/>
      <c r="NXN73" s="187"/>
      <c r="NXO73" s="187"/>
      <c r="NXP73" s="187"/>
      <c r="NXQ73" s="187"/>
      <c r="NXR73" s="187"/>
      <c r="NXS73" s="187"/>
      <c r="NXT73" s="187"/>
      <c r="NXU73" s="187"/>
      <c r="NXV73" s="187"/>
      <c r="NXW73" s="187"/>
      <c r="NXX73" s="187"/>
      <c r="NXY73" s="187"/>
      <c r="NXZ73" s="187"/>
      <c r="NYA73" s="187"/>
      <c r="NYB73" s="187"/>
      <c r="NYC73" s="187"/>
      <c r="NYD73" s="187"/>
      <c r="NYE73" s="187"/>
      <c r="NYF73" s="187"/>
      <c r="NYG73" s="187"/>
      <c r="NYH73" s="187"/>
      <c r="NYI73" s="187"/>
      <c r="NYJ73" s="187"/>
      <c r="NYK73" s="187"/>
      <c r="NYL73" s="187"/>
      <c r="NYM73" s="187"/>
      <c r="NYN73" s="187"/>
      <c r="NYO73" s="187"/>
      <c r="NYP73" s="187"/>
      <c r="NYQ73" s="187"/>
      <c r="NYR73" s="187"/>
      <c r="NYS73" s="187"/>
      <c r="NYT73" s="187"/>
      <c r="NYU73" s="187"/>
      <c r="NYV73" s="187"/>
      <c r="NYW73" s="187"/>
      <c r="NYX73" s="187"/>
      <c r="NYY73" s="187"/>
      <c r="NYZ73" s="187"/>
      <c r="NZA73" s="187"/>
      <c r="NZB73" s="187"/>
      <c r="NZC73" s="187"/>
      <c r="NZD73" s="187"/>
      <c r="NZE73" s="187"/>
      <c r="NZF73" s="187"/>
      <c r="NZG73" s="187"/>
      <c r="NZH73" s="187"/>
      <c r="NZI73" s="187"/>
      <c r="NZJ73" s="187"/>
      <c r="NZK73" s="187"/>
      <c r="NZL73" s="187"/>
      <c r="NZM73" s="187"/>
      <c r="NZN73" s="187"/>
      <c r="NZO73" s="187"/>
      <c r="NZP73" s="187"/>
      <c r="NZQ73" s="187"/>
      <c r="NZR73" s="187"/>
      <c r="NZS73" s="187"/>
      <c r="NZT73" s="187"/>
      <c r="NZU73" s="187"/>
      <c r="NZV73" s="187"/>
      <c r="NZW73" s="187"/>
      <c r="NZX73" s="187"/>
      <c r="NZY73" s="187"/>
      <c r="NZZ73" s="187"/>
      <c r="OAA73" s="187"/>
      <c r="OAB73" s="187"/>
      <c r="OAC73" s="187"/>
      <c r="OAD73" s="187"/>
      <c r="OAE73" s="187"/>
      <c r="OAF73" s="187"/>
      <c r="OAG73" s="187"/>
      <c r="OAH73" s="187"/>
      <c r="OAI73" s="187"/>
      <c r="OAJ73" s="187"/>
      <c r="OAK73" s="187"/>
      <c r="OAL73" s="187"/>
      <c r="OAM73" s="187"/>
      <c r="OAN73" s="187"/>
      <c r="OAO73" s="187"/>
      <c r="OAP73" s="187"/>
      <c r="OAQ73" s="187"/>
      <c r="OAR73" s="187"/>
      <c r="OAS73" s="187"/>
      <c r="OAT73" s="187"/>
      <c r="OAU73" s="187"/>
      <c r="OAV73" s="187"/>
      <c r="OAW73" s="187"/>
      <c r="OAX73" s="187"/>
      <c r="OAY73" s="187"/>
      <c r="OAZ73" s="187"/>
      <c r="OBA73" s="187"/>
      <c r="OBB73" s="187"/>
      <c r="OBC73" s="187"/>
      <c r="OBD73" s="187"/>
      <c r="OBE73" s="187"/>
      <c r="OBF73" s="187"/>
      <c r="OBG73" s="187"/>
      <c r="OBH73" s="187"/>
      <c r="OBI73" s="187"/>
      <c r="OBJ73" s="187"/>
      <c r="OBK73" s="187"/>
      <c r="OBL73" s="187"/>
      <c r="OBM73" s="187"/>
      <c r="OBN73" s="187"/>
      <c r="OBO73" s="187"/>
      <c r="OBP73" s="187"/>
      <c r="OBQ73" s="187"/>
      <c r="OBR73" s="187"/>
      <c r="OBS73" s="187"/>
      <c r="OBT73" s="187"/>
      <c r="OBU73" s="187"/>
      <c r="OBV73" s="187"/>
      <c r="OBW73" s="187"/>
      <c r="OBX73" s="187"/>
      <c r="OBY73" s="187"/>
      <c r="OBZ73" s="187"/>
      <c r="OCA73" s="187"/>
      <c r="OCB73" s="187"/>
      <c r="OCC73" s="187"/>
      <c r="OCD73" s="187"/>
      <c r="OCE73" s="187"/>
      <c r="OCF73" s="187"/>
      <c r="OCG73" s="187"/>
      <c r="OCH73" s="187"/>
      <c r="OCI73" s="187"/>
      <c r="OCJ73" s="187"/>
      <c r="OCK73" s="187"/>
      <c r="OCL73" s="187"/>
      <c r="OCM73" s="187"/>
      <c r="OCN73" s="187"/>
      <c r="OCO73" s="187"/>
      <c r="OCP73" s="187"/>
      <c r="OCQ73" s="187"/>
      <c r="OCR73" s="187"/>
      <c r="OCS73" s="187"/>
      <c r="OCT73" s="187"/>
      <c r="OCU73" s="187"/>
      <c r="OCV73" s="187"/>
      <c r="OCW73" s="187"/>
      <c r="OCX73" s="187"/>
      <c r="OCY73" s="187"/>
      <c r="OCZ73" s="187"/>
      <c r="ODA73" s="187"/>
      <c r="ODB73" s="187"/>
      <c r="ODC73" s="187"/>
      <c r="ODD73" s="187"/>
      <c r="ODE73" s="187"/>
      <c r="ODF73" s="187"/>
      <c r="ODG73" s="187"/>
      <c r="ODH73" s="187"/>
      <c r="ODI73" s="187"/>
      <c r="ODJ73" s="187"/>
      <c r="ODK73" s="187"/>
      <c r="ODL73" s="187"/>
      <c r="ODM73" s="187"/>
      <c r="ODN73" s="187"/>
      <c r="ODO73" s="187"/>
      <c r="ODP73" s="187"/>
      <c r="ODQ73" s="187"/>
      <c r="ODR73" s="187"/>
      <c r="ODS73" s="187"/>
      <c r="ODT73" s="187"/>
      <c r="ODU73" s="187"/>
      <c r="ODV73" s="187"/>
      <c r="ODW73" s="187"/>
      <c r="ODX73" s="187"/>
      <c r="ODY73" s="187"/>
      <c r="ODZ73" s="187"/>
      <c r="OEA73" s="187"/>
      <c r="OEB73" s="187"/>
      <c r="OEC73" s="187"/>
      <c r="OED73" s="187"/>
      <c r="OEE73" s="187"/>
      <c r="OEF73" s="187"/>
      <c r="OEG73" s="187"/>
      <c r="OEH73" s="187"/>
      <c r="OEI73" s="187"/>
      <c r="OEJ73" s="187"/>
      <c r="OEK73" s="187"/>
      <c r="OEL73" s="187"/>
      <c r="OEM73" s="187"/>
      <c r="OEN73" s="187"/>
      <c r="OEO73" s="187"/>
      <c r="OEP73" s="187"/>
      <c r="OEQ73" s="187"/>
      <c r="OER73" s="187"/>
      <c r="OES73" s="187"/>
      <c r="OET73" s="187"/>
      <c r="OEU73" s="187"/>
      <c r="OEV73" s="187"/>
      <c r="OEW73" s="187"/>
      <c r="OEX73" s="187"/>
      <c r="OEY73" s="187"/>
      <c r="OEZ73" s="187"/>
      <c r="OFA73" s="187"/>
      <c r="OFB73" s="187"/>
      <c r="OFC73" s="187"/>
      <c r="OFD73" s="187"/>
      <c r="OFE73" s="187"/>
      <c r="OFF73" s="187"/>
      <c r="OFG73" s="187"/>
      <c r="OFH73" s="187"/>
      <c r="OFI73" s="187"/>
      <c r="OFJ73" s="187"/>
      <c r="OFK73" s="187"/>
      <c r="OFL73" s="187"/>
      <c r="OFM73" s="187"/>
      <c r="OFN73" s="187"/>
      <c r="OFO73" s="187"/>
      <c r="OFP73" s="187"/>
      <c r="OFQ73" s="187"/>
      <c r="OFR73" s="187"/>
      <c r="OFS73" s="187"/>
      <c r="OFT73" s="187"/>
      <c r="OFU73" s="187"/>
      <c r="OFV73" s="187"/>
      <c r="OFW73" s="187"/>
      <c r="OFX73" s="187"/>
      <c r="OFY73" s="187"/>
      <c r="OFZ73" s="187"/>
      <c r="OGA73" s="187"/>
      <c r="OGB73" s="187"/>
      <c r="OGC73" s="187"/>
      <c r="OGD73" s="187"/>
      <c r="OGE73" s="187"/>
      <c r="OGF73" s="187"/>
      <c r="OGG73" s="187"/>
      <c r="OGH73" s="187"/>
      <c r="OGI73" s="187"/>
      <c r="OGJ73" s="187"/>
      <c r="OGK73" s="187"/>
      <c r="OGL73" s="187"/>
      <c r="OGM73" s="187"/>
      <c r="OGN73" s="187"/>
      <c r="OGO73" s="187"/>
      <c r="OGP73" s="187"/>
      <c r="OGQ73" s="187"/>
      <c r="OGR73" s="187"/>
      <c r="OGS73" s="187"/>
      <c r="OGT73" s="187"/>
      <c r="OGU73" s="187"/>
      <c r="OGV73" s="187"/>
      <c r="OGW73" s="187"/>
      <c r="OGX73" s="187"/>
      <c r="OGY73" s="187"/>
      <c r="OGZ73" s="187"/>
      <c r="OHA73" s="187"/>
      <c r="OHB73" s="187"/>
      <c r="OHC73" s="187"/>
      <c r="OHD73" s="187"/>
      <c r="OHE73" s="187"/>
      <c r="OHF73" s="187"/>
      <c r="OHG73" s="187"/>
      <c r="OHH73" s="187"/>
      <c r="OHI73" s="187"/>
      <c r="OHJ73" s="187"/>
      <c r="OHK73" s="187"/>
      <c r="OHL73" s="187"/>
      <c r="OHM73" s="187"/>
      <c r="OHN73" s="187"/>
      <c r="OHO73" s="187"/>
      <c r="OHP73" s="187"/>
      <c r="OHQ73" s="187"/>
      <c r="OHR73" s="187"/>
      <c r="OHS73" s="187"/>
      <c r="OHT73" s="187"/>
      <c r="OHU73" s="187"/>
      <c r="OHV73" s="187"/>
      <c r="OHW73" s="187"/>
      <c r="OHX73" s="187"/>
      <c r="OHY73" s="187"/>
      <c r="OHZ73" s="187"/>
      <c r="OIA73" s="187"/>
      <c r="OIB73" s="187"/>
      <c r="OIC73" s="187"/>
      <c r="OID73" s="187"/>
      <c r="OIE73" s="187"/>
      <c r="OIF73" s="187"/>
      <c r="OIG73" s="187"/>
      <c r="OIH73" s="187"/>
      <c r="OII73" s="187"/>
      <c r="OIJ73" s="187"/>
      <c r="OIK73" s="187"/>
      <c r="OIL73" s="187"/>
      <c r="OIM73" s="187"/>
      <c r="OIN73" s="187"/>
      <c r="OIO73" s="187"/>
      <c r="OIP73" s="187"/>
      <c r="OIQ73" s="187"/>
      <c r="OIR73" s="187"/>
      <c r="OIS73" s="187"/>
      <c r="OIT73" s="187"/>
      <c r="OIU73" s="187"/>
      <c r="OIV73" s="187"/>
      <c r="OIW73" s="187"/>
      <c r="OIX73" s="187"/>
      <c r="OIY73" s="187"/>
      <c r="OIZ73" s="187"/>
      <c r="OJA73" s="187"/>
      <c r="OJB73" s="187"/>
      <c r="OJC73" s="187"/>
      <c r="OJD73" s="187"/>
      <c r="OJE73" s="187"/>
      <c r="OJF73" s="187"/>
      <c r="OJG73" s="187"/>
      <c r="OJH73" s="187"/>
      <c r="OJI73" s="187"/>
      <c r="OJJ73" s="187"/>
      <c r="OJK73" s="187"/>
      <c r="OJL73" s="187"/>
      <c r="OJM73" s="187"/>
      <c r="OJN73" s="187"/>
      <c r="OJO73" s="187"/>
      <c r="OJP73" s="187"/>
      <c r="OJQ73" s="187"/>
      <c r="OJR73" s="187"/>
      <c r="OJS73" s="187"/>
      <c r="OJT73" s="187"/>
      <c r="OJU73" s="187"/>
      <c r="OJV73" s="187"/>
      <c r="OJW73" s="187"/>
      <c r="OJX73" s="187"/>
      <c r="OJY73" s="187"/>
      <c r="OJZ73" s="187"/>
      <c r="OKA73" s="187"/>
      <c r="OKB73" s="187"/>
      <c r="OKC73" s="187"/>
      <c r="OKD73" s="187"/>
      <c r="OKE73" s="187"/>
      <c r="OKF73" s="187"/>
      <c r="OKG73" s="187"/>
      <c r="OKH73" s="187"/>
      <c r="OKI73" s="187"/>
      <c r="OKJ73" s="187"/>
      <c r="OKK73" s="187"/>
      <c r="OKL73" s="187"/>
      <c r="OKM73" s="187"/>
      <c r="OKN73" s="187"/>
      <c r="OKO73" s="187"/>
      <c r="OKP73" s="187"/>
      <c r="OKQ73" s="187"/>
      <c r="OKR73" s="187"/>
      <c r="OKS73" s="187"/>
      <c r="OKT73" s="187"/>
      <c r="OKU73" s="187"/>
      <c r="OKV73" s="187"/>
      <c r="OKW73" s="187"/>
      <c r="OKX73" s="187"/>
      <c r="OKY73" s="187"/>
      <c r="OKZ73" s="187"/>
      <c r="OLA73" s="187"/>
      <c r="OLB73" s="187"/>
      <c r="OLC73" s="187"/>
      <c r="OLD73" s="187"/>
      <c r="OLE73" s="187"/>
      <c r="OLF73" s="187"/>
      <c r="OLG73" s="187"/>
      <c r="OLH73" s="187"/>
      <c r="OLI73" s="187"/>
      <c r="OLJ73" s="187"/>
      <c r="OLK73" s="187"/>
      <c r="OLL73" s="187"/>
      <c r="OLM73" s="187"/>
      <c r="OLN73" s="187"/>
      <c r="OLO73" s="187"/>
      <c r="OLP73" s="187"/>
      <c r="OLQ73" s="187"/>
      <c r="OLR73" s="187"/>
      <c r="OLS73" s="187"/>
      <c r="OLT73" s="187"/>
      <c r="OLU73" s="187"/>
      <c r="OLV73" s="187"/>
      <c r="OLW73" s="187"/>
      <c r="OLX73" s="187"/>
      <c r="OLY73" s="187"/>
      <c r="OLZ73" s="187"/>
      <c r="OMA73" s="187"/>
      <c r="OMB73" s="187"/>
      <c r="OMC73" s="187"/>
      <c r="OMD73" s="187"/>
      <c r="OME73" s="187"/>
      <c r="OMF73" s="187"/>
      <c r="OMG73" s="187"/>
      <c r="OMH73" s="187"/>
      <c r="OMI73" s="187"/>
      <c r="OMJ73" s="187"/>
      <c r="OMK73" s="187"/>
      <c r="OML73" s="187"/>
      <c r="OMM73" s="187"/>
      <c r="OMN73" s="187"/>
      <c r="OMO73" s="187"/>
      <c r="OMP73" s="187"/>
      <c r="OMQ73" s="187"/>
      <c r="OMR73" s="187"/>
      <c r="OMS73" s="187"/>
      <c r="OMT73" s="187"/>
      <c r="OMU73" s="187"/>
      <c r="OMV73" s="187"/>
      <c r="OMW73" s="187"/>
      <c r="OMX73" s="187"/>
      <c r="OMY73" s="187"/>
      <c r="OMZ73" s="187"/>
      <c r="ONA73" s="187"/>
      <c r="ONB73" s="187"/>
      <c r="ONC73" s="187"/>
      <c r="OND73" s="187"/>
      <c r="ONE73" s="187"/>
      <c r="ONF73" s="187"/>
      <c r="ONG73" s="187"/>
      <c r="ONH73" s="187"/>
      <c r="ONI73" s="187"/>
      <c r="ONJ73" s="187"/>
      <c r="ONK73" s="187"/>
      <c r="ONL73" s="187"/>
      <c r="ONM73" s="187"/>
      <c r="ONN73" s="187"/>
      <c r="ONO73" s="187"/>
      <c r="ONP73" s="187"/>
      <c r="ONQ73" s="187"/>
      <c r="ONR73" s="187"/>
      <c r="ONS73" s="187"/>
      <c r="ONT73" s="187"/>
      <c r="ONU73" s="187"/>
      <c r="ONV73" s="187"/>
      <c r="ONW73" s="187"/>
      <c r="ONX73" s="187"/>
      <c r="ONY73" s="187"/>
      <c r="ONZ73" s="187"/>
      <c r="OOA73" s="187"/>
      <c r="OOB73" s="187"/>
      <c r="OOC73" s="187"/>
      <c r="OOD73" s="187"/>
      <c r="OOE73" s="187"/>
      <c r="OOF73" s="187"/>
      <c r="OOG73" s="187"/>
      <c r="OOH73" s="187"/>
      <c r="OOI73" s="187"/>
      <c r="OOJ73" s="187"/>
      <c r="OOK73" s="187"/>
      <c r="OOL73" s="187"/>
      <c r="OOM73" s="187"/>
      <c r="OON73" s="187"/>
      <c r="OOO73" s="187"/>
      <c r="OOP73" s="187"/>
      <c r="OOQ73" s="187"/>
      <c r="OOR73" s="187"/>
      <c r="OOS73" s="187"/>
      <c r="OOT73" s="187"/>
      <c r="OOU73" s="187"/>
      <c r="OOV73" s="187"/>
      <c r="OOW73" s="187"/>
      <c r="OOX73" s="187"/>
      <c r="OOY73" s="187"/>
      <c r="OOZ73" s="187"/>
      <c r="OPA73" s="187"/>
      <c r="OPB73" s="187"/>
      <c r="OPC73" s="187"/>
      <c r="OPD73" s="187"/>
      <c r="OPE73" s="187"/>
      <c r="OPF73" s="187"/>
      <c r="OPG73" s="187"/>
      <c r="OPH73" s="187"/>
      <c r="OPI73" s="187"/>
      <c r="OPJ73" s="187"/>
      <c r="OPK73" s="187"/>
      <c r="OPL73" s="187"/>
      <c r="OPM73" s="187"/>
      <c r="OPN73" s="187"/>
      <c r="OPO73" s="187"/>
      <c r="OPP73" s="187"/>
      <c r="OPQ73" s="187"/>
      <c r="OPR73" s="187"/>
      <c r="OPS73" s="187"/>
      <c r="OPT73" s="187"/>
      <c r="OPU73" s="187"/>
      <c r="OPV73" s="187"/>
      <c r="OPW73" s="187"/>
      <c r="OPX73" s="187"/>
      <c r="OPY73" s="187"/>
      <c r="OPZ73" s="187"/>
      <c r="OQA73" s="187"/>
      <c r="OQB73" s="187"/>
      <c r="OQC73" s="187"/>
      <c r="OQD73" s="187"/>
      <c r="OQE73" s="187"/>
      <c r="OQF73" s="187"/>
      <c r="OQG73" s="187"/>
      <c r="OQH73" s="187"/>
      <c r="OQI73" s="187"/>
      <c r="OQJ73" s="187"/>
      <c r="OQK73" s="187"/>
      <c r="OQL73" s="187"/>
      <c r="OQM73" s="187"/>
      <c r="OQN73" s="187"/>
      <c r="OQO73" s="187"/>
      <c r="OQP73" s="187"/>
      <c r="OQQ73" s="187"/>
      <c r="OQR73" s="187"/>
      <c r="OQS73" s="187"/>
      <c r="OQT73" s="187"/>
      <c r="OQU73" s="187"/>
      <c r="OQV73" s="187"/>
      <c r="OQW73" s="187"/>
      <c r="OQX73" s="187"/>
      <c r="OQY73" s="187"/>
      <c r="OQZ73" s="187"/>
      <c r="ORA73" s="187"/>
      <c r="ORB73" s="187"/>
      <c r="ORC73" s="187"/>
      <c r="ORD73" s="187"/>
      <c r="ORE73" s="187"/>
      <c r="ORF73" s="187"/>
      <c r="ORG73" s="187"/>
      <c r="ORH73" s="187"/>
      <c r="ORI73" s="187"/>
      <c r="ORJ73" s="187"/>
      <c r="ORK73" s="187"/>
      <c r="ORL73" s="187"/>
      <c r="ORM73" s="187"/>
      <c r="ORN73" s="187"/>
      <c r="ORO73" s="187"/>
      <c r="ORP73" s="187"/>
      <c r="ORQ73" s="187"/>
      <c r="ORR73" s="187"/>
      <c r="ORS73" s="187"/>
      <c r="ORT73" s="187"/>
      <c r="ORU73" s="187"/>
      <c r="ORV73" s="187"/>
      <c r="ORW73" s="187"/>
      <c r="ORX73" s="187"/>
      <c r="ORY73" s="187"/>
      <c r="ORZ73" s="187"/>
      <c r="OSA73" s="187"/>
      <c r="OSB73" s="187"/>
      <c r="OSC73" s="187"/>
      <c r="OSD73" s="187"/>
      <c r="OSE73" s="187"/>
      <c r="OSF73" s="187"/>
      <c r="OSG73" s="187"/>
      <c r="OSH73" s="187"/>
      <c r="OSI73" s="187"/>
      <c r="OSJ73" s="187"/>
      <c r="OSK73" s="187"/>
      <c r="OSL73" s="187"/>
      <c r="OSM73" s="187"/>
      <c r="OSN73" s="187"/>
      <c r="OSO73" s="187"/>
      <c r="OSP73" s="187"/>
      <c r="OSQ73" s="187"/>
      <c r="OSR73" s="187"/>
      <c r="OSS73" s="187"/>
      <c r="OST73" s="187"/>
      <c r="OSU73" s="187"/>
      <c r="OSV73" s="187"/>
      <c r="OSW73" s="187"/>
      <c r="OSX73" s="187"/>
      <c r="OSY73" s="187"/>
      <c r="OSZ73" s="187"/>
      <c r="OTA73" s="187"/>
      <c r="OTB73" s="187"/>
      <c r="OTC73" s="187"/>
      <c r="OTD73" s="187"/>
      <c r="OTE73" s="187"/>
      <c r="OTF73" s="187"/>
      <c r="OTG73" s="187"/>
      <c r="OTH73" s="187"/>
      <c r="OTI73" s="187"/>
      <c r="OTJ73" s="187"/>
      <c r="OTK73" s="187"/>
      <c r="OTL73" s="187"/>
      <c r="OTM73" s="187"/>
      <c r="OTN73" s="187"/>
      <c r="OTO73" s="187"/>
      <c r="OTP73" s="187"/>
      <c r="OTQ73" s="187"/>
      <c r="OTR73" s="187"/>
      <c r="OTS73" s="187"/>
      <c r="OTT73" s="187"/>
      <c r="OTU73" s="187"/>
      <c r="OTV73" s="187"/>
      <c r="OTW73" s="187"/>
      <c r="OTX73" s="187"/>
      <c r="OTY73" s="187"/>
      <c r="OTZ73" s="187"/>
      <c r="OUA73" s="187"/>
      <c r="OUB73" s="187"/>
      <c r="OUC73" s="187"/>
      <c r="OUD73" s="187"/>
      <c r="OUE73" s="187"/>
      <c r="OUF73" s="187"/>
      <c r="OUG73" s="187"/>
      <c r="OUH73" s="187"/>
      <c r="OUI73" s="187"/>
      <c r="OUJ73" s="187"/>
      <c r="OUK73" s="187"/>
      <c r="OUL73" s="187"/>
      <c r="OUM73" s="187"/>
      <c r="OUN73" s="187"/>
      <c r="OUO73" s="187"/>
      <c r="OUP73" s="187"/>
      <c r="OUQ73" s="187"/>
      <c r="OUR73" s="187"/>
      <c r="OUS73" s="187"/>
      <c r="OUT73" s="187"/>
      <c r="OUU73" s="187"/>
      <c r="OUV73" s="187"/>
      <c r="OUW73" s="187"/>
      <c r="OUX73" s="187"/>
      <c r="OUY73" s="187"/>
      <c r="OUZ73" s="187"/>
      <c r="OVA73" s="187"/>
      <c r="OVB73" s="187"/>
      <c r="OVC73" s="187"/>
      <c r="OVD73" s="187"/>
      <c r="OVE73" s="187"/>
      <c r="OVF73" s="187"/>
      <c r="OVG73" s="187"/>
      <c r="OVH73" s="187"/>
      <c r="OVI73" s="187"/>
      <c r="OVJ73" s="187"/>
      <c r="OVK73" s="187"/>
      <c r="OVL73" s="187"/>
      <c r="OVM73" s="187"/>
      <c r="OVN73" s="187"/>
      <c r="OVO73" s="187"/>
      <c r="OVP73" s="187"/>
      <c r="OVQ73" s="187"/>
      <c r="OVR73" s="187"/>
      <c r="OVS73" s="187"/>
      <c r="OVT73" s="187"/>
      <c r="OVU73" s="187"/>
      <c r="OVV73" s="187"/>
      <c r="OVW73" s="187"/>
      <c r="OVX73" s="187"/>
      <c r="OVY73" s="187"/>
      <c r="OVZ73" s="187"/>
      <c r="OWA73" s="187"/>
      <c r="OWB73" s="187"/>
      <c r="OWC73" s="187"/>
      <c r="OWD73" s="187"/>
      <c r="OWE73" s="187"/>
      <c r="OWF73" s="187"/>
      <c r="OWG73" s="187"/>
      <c r="OWH73" s="187"/>
      <c r="OWI73" s="187"/>
      <c r="OWJ73" s="187"/>
      <c r="OWK73" s="187"/>
      <c r="OWL73" s="187"/>
      <c r="OWM73" s="187"/>
      <c r="OWN73" s="187"/>
      <c r="OWO73" s="187"/>
      <c r="OWP73" s="187"/>
      <c r="OWQ73" s="187"/>
      <c r="OWR73" s="187"/>
      <c r="OWS73" s="187"/>
      <c r="OWT73" s="187"/>
      <c r="OWU73" s="187"/>
      <c r="OWV73" s="187"/>
      <c r="OWW73" s="187"/>
      <c r="OWX73" s="187"/>
      <c r="OWY73" s="187"/>
      <c r="OWZ73" s="187"/>
      <c r="OXA73" s="187"/>
      <c r="OXB73" s="187"/>
      <c r="OXC73" s="187"/>
      <c r="OXD73" s="187"/>
      <c r="OXE73" s="187"/>
      <c r="OXF73" s="187"/>
      <c r="OXG73" s="187"/>
      <c r="OXH73" s="187"/>
      <c r="OXI73" s="187"/>
      <c r="OXJ73" s="187"/>
      <c r="OXK73" s="187"/>
      <c r="OXL73" s="187"/>
      <c r="OXM73" s="187"/>
      <c r="OXN73" s="187"/>
      <c r="OXO73" s="187"/>
      <c r="OXP73" s="187"/>
      <c r="OXQ73" s="187"/>
      <c r="OXR73" s="187"/>
      <c r="OXS73" s="187"/>
      <c r="OXT73" s="187"/>
      <c r="OXU73" s="187"/>
      <c r="OXV73" s="187"/>
      <c r="OXW73" s="187"/>
      <c r="OXX73" s="187"/>
      <c r="OXY73" s="187"/>
      <c r="OXZ73" s="187"/>
      <c r="OYA73" s="187"/>
      <c r="OYB73" s="187"/>
      <c r="OYC73" s="187"/>
      <c r="OYD73" s="187"/>
      <c r="OYE73" s="187"/>
      <c r="OYF73" s="187"/>
      <c r="OYG73" s="187"/>
      <c r="OYH73" s="187"/>
      <c r="OYI73" s="187"/>
      <c r="OYJ73" s="187"/>
      <c r="OYK73" s="187"/>
      <c r="OYL73" s="187"/>
      <c r="OYM73" s="187"/>
      <c r="OYN73" s="187"/>
      <c r="OYO73" s="187"/>
      <c r="OYP73" s="187"/>
      <c r="OYQ73" s="187"/>
      <c r="OYR73" s="187"/>
      <c r="OYS73" s="187"/>
      <c r="OYT73" s="187"/>
      <c r="OYU73" s="187"/>
      <c r="OYV73" s="187"/>
      <c r="OYW73" s="187"/>
      <c r="OYX73" s="187"/>
      <c r="OYY73" s="187"/>
      <c r="OYZ73" s="187"/>
      <c r="OZA73" s="187"/>
      <c r="OZB73" s="187"/>
      <c r="OZC73" s="187"/>
      <c r="OZD73" s="187"/>
      <c r="OZE73" s="187"/>
      <c r="OZF73" s="187"/>
      <c r="OZG73" s="187"/>
      <c r="OZH73" s="187"/>
      <c r="OZI73" s="187"/>
      <c r="OZJ73" s="187"/>
      <c r="OZK73" s="187"/>
      <c r="OZL73" s="187"/>
      <c r="OZM73" s="187"/>
      <c r="OZN73" s="187"/>
      <c r="OZO73" s="187"/>
      <c r="OZP73" s="187"/>
      <c r="OZQ73" s="187"/>
      <c r="OZR73" s="187"/>
      <c r="OZS73" s="187"/>
      <c r="OZT73" s="187"/>
      <c r="OZU73" s="187"/>
      <c r="OZV73" s="187"/>
      <c r="OZW73" s="187"/>
      <c r="OZX73" s="187"/>
      <c r="OZY73" s="187"/>
      <c r="OZZ73" s="187"/>
      <c r="PAA73" s="187"/>
      <c r="PAB73" s="187"/>
      <c r="PAC73" s="187"/>
      <c r="PAD73" s="187"/>
      <c r="PAE73" s="187"/>
      <c r="PAF73" s="187"/>
      <c r="PAG73" s="187"/>
      <c r="PAH73" s="187"/>
      <c r="PAI73" s="187"/>
      <c r="PAJ73" s="187"/>
      <c r="PAK73" s="187"/>
      <c r="PAL73" s="187"/>
      <c r="PAM73" s="187"/>
      <c r="PAN73" s="187"/>
      <c r="PAO73" s="187"/>
      <c r="PAP73" s="187"/>
      <c r="PAQ73" s="187"/>
      <c r="PAR73" s="187"/>
      <c r="PAS73" s="187"/>
      <c r="PAT73" s="187"/>
      <c r="PAU73" s="187"/>
      <c r="PAV73" s="187"/>
      <c r="PAW73" s="187"/>
      <c r="PAX73" s="187"/>
      <c r="PAY73" s="187"/>
      <c r="PAZ73" s="187"/>
      <c r="PBA73" s="187"/>
      <c r="PBB73" s="187"/>
      <c r="PBC73" s="187"/>
      <c r="PBD73" s="187"/>
      <c r="PBE73" s="187"/>
      <c r="PBF73" s="187"/>
      <c r="PBG73" s="187"/>
      <c r="PBH73" s="187"/>
      <c r="PBI73" s="187"/>
      <c r="PBJ73" s="187"/>
      <c r="PBK73" s="187"/>
      <c r="PBL73" s="187"/>
      <c r="PBM73" s="187"/>
      <c r="PBN73" s="187"/>
      <c r="PBO73" s="187"/>
      <c r="PBP73" s="187"/>
      <c r="PBQ73" s="187"/>
      <c r="PBR73" s="187"/>
      <c r="PBS73" s="187"/>
      <c r="PBT73" s="187"/>
      <c r="PBU73" s="187"/>
      <c r="PBV73" s="187"/>
      <c r="PBW73" s="187"/>
      <c r="PBX73" s="187"/>
      <c r="PBY73" s="187"/>
      <c r="PBZ73" s="187"/>
      <c r="PCA73" s="187"/>
      <c r="PCB73" s="187"/>
      <c r="PCC73" s="187"/>
      <c r="PCD73" s="187"/>
      <c r="PCE73" s="187"/>
      <c r="PCF73" s="187"/>
      <c r="PCG73" s="187"/>
      <c r="PCH73" s="187"/>
      <c r="PCI73" s="187"/>
      <c r="PCJ73" s="187"/>
      <c r="PCK73" s="187"/>
      <c r="PCL73" s="187"/>
      <c r="PCM73" s="187"/>
      <c r="PCN73" s="187"/>
      <c r="PCO73" s="187"/>
      <c r="PCP73" s="187"/>
      <c r="PCQ73" s="187"/>
      <c r="PCR73" s="187"/>
      <c r="PCS73" s="187"/>
      <c r="PCT73" s="187"/>
      <c r="PCU73" s="187"/>
      <c r="PCV73" s="187"/>
      <c r="PCW73" s="187"/>
      <c r="PCX73" s="187"/>
      <c r="PCY73" s="187"/>
      <c r="PCZ73" s="187"/>
      <c r="PDA73" s="187"/>
      <c r="PDB73" s="187"/>
      <c r="PDC73" s="187"/>
      <c r="PDD73" s="187"/>
      <c r="PDE73" s="187"/>
      <c r="PDF73" s="187"/>
      <c r="PDG73" s="187"/>
      <c r="PDH73" s="187"/>
      <c r="PDI73" s="187"/>
      <c r="PDJ73" s="187"/>
      <c r="PDK73" s="187"/>
      <c r="PDL73" s="187"/>
      <c r="PDM73" s="187"/>
      <c r="PDN73" s="187"/>
      <c r="PDO73" s="187"/>
      <c r="PDP73" s="187"/>
      <c r="PDQ73" s="187"/>
      <c r="PDR73" s="187"/>
      <c r="PDS73" s="187"/>
      <c r="PDT73" s="187"/>
      <c r="PDU73" s="187"/>
      <c r="PDV73" s="187"/>
      <c r="PDW73" s="187"/>
      <c r="PDX73" s="187"/>
      <c r="PDY73" s="187"/>
      <c r="PDZ73" s="187"/>
      <c r="PEA73" s="187"/>
      <c r="PEB73" s="187"/>
      <c r="PEC73" s="187"/>
      <c r="PED73" s="187"/>
      <c r="PEE73" s="187"/>
      <c r="PEF73" s="187"/>
      <c r="PEG73" s="187"/>
      <c r="PEH73" s="187"/>
      <c r="PEI73" s="187"/>
      <c r="PEJ73" s="187"/>
      <c r="PEK73" s="187"/>
      <c r="PEL73" s="187"/>
      <c r="PEM73" s="187"/>
      <c r="PEN73" s="187"/>
      <c r="PEO73" s="187"/>
      <c r="PEP73" s="187"/>
      <c r="PEQ73" s="187"/>
      <c r="PER73" s="187"/>
      <c r="PES73" s="187"/>
      <c r="PET73" s="187"/>
      <c r="PEU73" s="187"/>
      <c r="PEV73" s="187"/>
      <c r="PEW73" s="187"/>
      <c r="PEX73" s="187"/>
      <c r="PEY73" s="187"/>
      <c r="PEZ73" s="187"/>
      <c r="PFA73" s="187"/>
      <c r="PFB73" s="187"/>
      <c r="PFC73" s="187"/>
      <c r="PFD73" s="187"/>
      <c r="PFE73" s="187"/>
      <c r="PFF73" s="187"/>
      <c r="PFG73" s="187"/>
      <c r="PFH73" s="187"/>
      <c r="PFI73" s="187"/>
      <c r="PFJ73" s="187"/>
      <c r="PFK73" s="187"/>
      <c r="PFL73" s="187"/>
      <c r="PFM73" s="187"/>
      <c r="PFN73" s="187"/>
      <c r="PFO73" s="187"/>
      <c r="PFP73" s="187"/>
      <c r="PFQ73" s="187"/>
      <c r="PFR73" s="187"/>
      <c r="PFS73" s="187"/>
      <c r="PFT73" s="187"/>
      <c r="PFU73" s="187"/>
      <c r="PFV73" s="187"/>
      <c r="PFW73" s="187"/>
      <c r="PFX73" s="187"/>
      <c r="PFY73" s="187"/>
      <c r="PFZ73" s="187"/>
      <c r="PGA73" s="187"/>
      <c r="PGB73" s="187"/>
      <c r="PGC73" s="187"/>
      <c r="PGD73" s="187"/>
      <c r="PGE73" s="187"/>
      <c r="PGF73" s="187"/>
      <c r="PGG73" s="187"/>
      <c r="PGH73" s="187"/>
      <c r="PGI73" s="187"/>
      <c r="PGJ73" s="187"/>
      <c r="PGK73" s="187"/>
      <c r="PGL73" s="187"/>
      <c r="PGM73" s="187"/>
      <c r="PGN73" s="187"/>
      <c r="PGO73" s="187"/>
      <c r="PGP73" s="187"/>
      <c r="PGQ73" s="187"/>
      <c r="PGR73" s="187"/>
      <c r="PGS73" s="187"/>
      <c r="PGT73" s="187"/>
      <c r="PGU73" s="187"/>
      <c r="PGV73" s="187"/>
      <c r="PGW73" s="187"/>
      <c r="PGX73" s="187"/>
      <c r="PGY73" s="187"/>
      <c r="PGZ73" s="187"/>
      <c r="PHA73" s="187"/>
      <c r="PHB73" s="187"/>
      <c r="PHC73" s="187"/>
      <c r="PHD73" s="187"/>
      <c r="PHE73" s="187"/>
      <c r="PHF73" s="187"/>
      <c r="PHG73" s="187"/>
      <c r="PHH73" s="187"/>
      <c r="PHI73" s="187"/>
      <c r="PHJ73" s="187"/>
      <c r="PHK73" s="187"/>
      <c r="PHL73" s="187"/>
      <c r="PHM73" s="187"/>
      <c r="PHN73" s="187"/>
      <c r="PHO73" s="187"/>
      <c r="PHP73" s="187"/>
      <c r="PHQ73" s="187"/>
      <c r="PHR73" s="187"/>
      <c r="PHS73" s="187"/>
      <c r="PHT73" s="187"/>
      <c r="PHU73" s="187"/>
      <c r="PHV73" s="187"/>
      <c r="PHW73" s="187"/>
      <c r="PHX73" s="187"/>
      <c r="PHY73" s="187"/>
      <c r="PHZ73" s="187"/>
      <c r="PIA73" s="187"/>
      <c r="PIB73" s="187"/>
      <c r="PIC73" s="187"/>
      <c r="PID73" s="187"/>
      <c r="PIE73" s="187"/>
      <c r="PIF73" s="187"/>
      <c r="PIG73" s="187"/>
      <c r="PIH73" s="187"/>
      <c r="PII73" s="187"/>
      <c r="PIJ73" s="187"/>
      <c r="PIK73" s="187"/>
      <c r="PIL73" s="187"/>
      <c r="PIM73" s="187"/>
      <c r="PIN73" s="187"/>
      <c r="PIO73" s="187"/>
      <c r="PIP73" s="187"/>
      <c r="PIQ73" s="187"/>
      <c r="PIR73" s="187"/>
      <c r="PIS73" s="187"/>
      <c r="PIT73" s="187"/>
      <c r="PIU73" s="187"/>
      <c r="PIV73" s="187"/>
      <c r="PIW73" s="187"/>
      <c r="PIX73" s="187"/>
      <c r="PIY73" s="187"/>
      <c r="PIZ73" s="187"/>
      <c r="PJA73" s="187"/>
      <c r="PJB73" s="187"/>
      <c r="PJC73" s="187"/>
      <c r="PJD73" s="187"/>
      <c r="PJE73" s="187"/>
      <c r="PJF73" s="187"/>
      <c r="PJG73" s="187"/>
      <c r="PJH73" s="187"/>
      <c r="PJI73" s="187"/>
      <c r="PJJ73" s="187"/>
      <c r="PJK73" s="187"/>
      <c r="PJL73" s="187"/>
      <c r="PJM73" s="187"/>
      <c r="PJN73" s="187"/>
      <c r="PJO73" s="187"/>
      <c r="PJP73" s="187"/>
      <c r="PJQ73" s="187"/>
      <c r="PJR73" s="187"/>
      <c r="PJS73" s="187"/>
      <c r="PJT73" s="187"/>
      <c r="PJU73" s="187"/>
      <c r="PJV73" s="187"/>
      <c r="PJW73" s="187"/>
      <c r="PJX73" s="187"/>
      <c r="PJY73" s="187"/>
      <c r="PJZ73" s="187"/>
      <c r="PKA73" s="187"/>
      <c r="PKB73" s="187"/>
      <c r="PKC73" s="187"/>
      <c r="PKD73" s="187"/>
      <c r="PKE73" s="187"/>
      <c r="PKF73" s="187"/>
      <c r="PKG73" s="187"/>
      <c r="PKH73" s="187"/>
      <c r="PKI73" s="187"/>
      <c r="PKJ73" s="187"/>
      <c r="PKK73" s="187"/>
      <c r="PKL73" s="187"/>
      <c r="PKM73" s="187"/>
      <c r="PKN73" s="187"/>
      <c r="PKO73" s="187"/>
      <c r="PKP73" s="187"/>
      <c r="PKQ73" s="187"/>
      <c r="PKR73" s="187"/>
      <c r="PKS73" s="187"/>
      <c r="PKT73" s="187"/>
      <c r="PKU73" s="187"/>
      <c r="PKV73" s="187"/>
      <c r="PKW73" s="187"/>
      <c r="PKX73" s="187"/>
      <c r="PKY73" s="187"/>
      <c r="PKZ73" s="187"/>
      <c r="PLA73" s="187"/>
      <c r="PLB73" s="187"/>
      <c r="PLC73" s="187"/>
      <c r="PLD73" s="187"/>
      <c r="PLE73" s="187"/>
      <c r="PLF73" s="187"/>
      <c r="PLG73" s="187"/>
      <c r="PLH73" s="187"/>
      <c r="PLI73" s="187"/>
      <c r="PLJ73" s="187"/>
      <c r="PLK73" s="187"/>
      <c r="PLL73" s="187"/>
      <c r="PLM73" s="187"/>
      <c r="PLN73" s="187"/>
      <c r="PLO73" s="187"/>
      <c r="PLP73" s="187"/>
      <c r="PLQ73" s="187"/>
      <c r="PLR73" s="187"/>
      <c r="PLS73" s="187"/>
      <c r="PLT73" s="187"/>
      <c r="PLU73" s="187"/>
      <c r="PLV73" s="187"/>
      <c r="PLW73" s="187"/>
      <c r="PLX73" s="187"/>
      <c r="PLY73" s="187"/>
      <c r="PLZ73" s="187"/>
      <c r="PMA73" s="187"/>
      <c r="PMB73" s="187"/>
      <c r="PMC73" s="187"/>
      <c r="PMD73" s="187"/>
      <c r="PME73" s="187"/>
      <c r="PMF73" s="187"/>
      <c r="PMG73" s="187"/>
      <c r="PMH73" s="187"/>
      <c r="PMI73" s="187"/>
      <c r="PMJ73" s="187"/>
      <c r="PMK73" s="187"/>
      <c r="PML73" s="187"/>
      <c r="PMM73" s="187"/>
      <c r="PMN73" s="187"/>
      <c r="PMO73" s="187"/>
      <c r="PMP73" s="187"/>
      <c r="PMQ73" s="187"/>
      <c r="PMR73" s="187"/>
      <c r="PMS73" s="187"/>
      <c r="PMT73" s="187"/>
      <c r="PMU73" s="187"/>
      <c r="PMV73" s="187"/>
      <c r="PMW73" s="187"/>
      <c r="PMX73" s="187"/>
      <c r="PMY73" s="187"/>
      <c r="PMZ73" s="187"/>
      <c r="PNA73" s="187"/>
      <c r="PNB73" s="187"/>
      <c r="PNC73" s="187"/>
      <c r="PND73" s="187"/>
      <c r="PNE73" s="187"/>
      <c r="PNF73" s="187"/>
      <c r="PNG73" s="187"/>
      <c r="PNH73" s="187"/>
      <c r="PNI73" s="187"/>
      <c r="PNJ73" s="187"/>
      <c r="PNK73" s="187"/>
      <c r="PNL73" s="187"/>
      <c r="PNM73" s="187"/>
      <c r="PNN73" s="187"/>
      <c r="PNO73" s="187"/>
      <c r="PNP73" s="187"/>
      <c r="PNQ73" s="187"/>
      <c r="PNR73" s="187"/>
      <c r="PNS73" s="187"/>
      <c r="PNT73" s="187"/>
      <c r="PNU73" s="187"/>
      <c r="PNV73" s="187"/>
      <c r="PNW73" s="187"/>
      <c r="PNX73" s="187"/>
      <c r="PNY73" s="187"/>
      <c r="PNZ73" s="187"/>
      <c r="POA73" s="187"/>
      <c r="POB73" s="187"/>
      <c r="POC73" s="187"/>
      <c r="POD73" s="187"/>
      <c r="POE73" s="187"/>
      <c r="POF73" s="187"/>
      <c r="POG73" s="187"/>
      <c r="POH73" s="187"/>
      <c r="POI73" s="187"/>
      <c r="POJ73" s="187"/>
      <c r="POK73" s="187"/>
      <c r="POL73" s="187"/>
      <c r="POM73" s="187"/>
      <c r="PON73" s="187"/>
      <c r="POO73" s="187"/>
      <c r="POP73" s="187"/>
      <c r="POQ73" s="187"/>
      <c r="POR73" s="187"/>
      <c r="POS73" s="187"/>
      <c r="POT73" s="187"/>
      <c r="POU73" s="187"/>
      <c r="POV73" s="187"/>
      <c r="POW73" s="187"/>
      <c r="POX73" s="187"/>
      <c r="POY73" s="187"/>
      <c r="POZ73" s="187"/>
      <c r="PPA73" s="187"/>
      <c r="PPB73" s="187"/>
      <c r="PPC73" s="187"/>
      <c r="PPD73" s="187"/>
      <c r="PPE73" s="187"/>
      <c r="PPF73" s="187"/>
      <c r="PPG73" s="187"/>
      <c r="PPH73" s="187"/>
      <c r="PPI73" s="187"/>
      <c r="PPJ73" s="187"/>
      <c r="PPK73" s="187"/>
      <c r="PPL73" s="187"/>
      <c r="PPM73" s="187"/>
      <c r="PPN73" s="187"/>
      <c r="PPO73" s="187"/>
      <c r="PPP73" s="187"/>
      <c r="PPQ73" s="187"/>
      <c r="PPR73" s="187"/>
      <c r="PPS73" s="187"/>
      <c r="PPT73" s="187"/>
      <c r="PPU73" s="187"/>
      <c r="PPV73" s="187"/>
      <c r="PPW73" s="187"/>
      <c r="PPX73" s="187"/>
      <c r="PPY73" s="187"/>
      <c r="PPZ73" s="187"/>
      <c r="PQA73" s="187"/>
      <c r="PQB73" s="187"/>
      <c r="PQC73" s="187"/>
      <c r="PQD73" s="187"/>
      <c r="PQE73" s="187"/>
      <c r="PQF73" s="187"/>
      <c r="PQG73" s="187"/>
      <c r="PQH73" s="187"/>
      <c r="PQI73" s="187"/>
      <c r="PQJ73" s="187"/>
      <c r="PQK73" s="187"/>
      <c r="PQL73" s="187"/>
      <c r="PQM73" s="187"/>
      <c r="PQN73" s="187"/>
      <c r="PQO73" s="187"/>
      <c r="PQP73" s="187"/>
      <c r="PQQ73" s="187"/>
      <c r="PQR73" s="187"/>
      <c r="PQS73" s="187"/>
      <c r="PQT73" s="187"/>
      <c r="PQU73" s="187"/>
      <c r="PQV73" s="187"/>
      <c r="PQW73" s="187"/>
      <c r="PQX73" s="187"/>
      <c r="PQY73" s="187"/>
      <c r="PQZ73" s="187"/>
      <c r="PRA73" s="187"/>
      <c r="PRB73" s="187"/>
      <c r="PRC73" s="187"/>
      <c r="PRD73" s="187"/>
      <c r="PRE73" s="187"/>
      <c r="PRF73" s="187"/>
      <c r="PRG73" s="187"/>
      <c r="PRH73" s="187"/>
      <c r="PRI73" s="187"/>
      <c r="PRJ73" s="187"/>
      <c r="PRK73" s="187"/>
      <c r="PRL73" s="187"/>
      <c r="PRM73" s="187"/>
      <c r="PRN73" s="187"/>
      <c r="PRO73" s="187"/>
      <c r="PRP73" s="187"/>
      <c r="PRQ73" s="187"/>
      <c r="PRR73" s="187"/>
      <c r="PRS73" s="187"/>
      <c r="PRT73" s="187"/>
      <c r="PRU73" s="187"/>
      <c r="PRV73" s="187"/>
      <c r="PRW73" s="187"/>
      <c r="PRX73" s="187"/>
      <c r="PRY73" s="187"/>
      <c r="PRZ73" s="187"/>
      <c r="PSA73" s="187"/>
      <c r="PSB73" s="187"/>
      <c r="PSC73" s="187"/>
      <c r="PSD73" s="187"/>
      <c r="PSE73" s="187"/>
      <c r="PSF73" s="187"/>
      <c r="PSG73" s="187"/>
      <c r="PSH73" s="187"/>
      <c r="PSI73" s="187"/>
      <c r="PSJ73" s="187"/>
      <c r="PSK73" s="187"/>
      <c r="PSL73" s="187"/>
      <c r="PSM73" s="187"/>
      <c r="PSN73" s="187"/>
      <c r="PSO73" s="187"/>
      <c r="PSP73" s="187"/>
      <c r="PSQ73" s="187"/>
      <c r="PSR73" s="187"/>
      <c r="PSS73" s="187"/>
      <c r="PST73" s="187"/>
      <c r="PSU73" s="187"/>
      <c r="PSV73" s="187"/>
      <c r="PSW73" s="187"/>
      <c r="PSX73" s="187"/>
      <c r="PSY73" s="187"/>
      <c r="PSZ73" s="187"/>
      <c r="PTA73" s="187"/>
      <c r="PTB73" s="187"/>
      <c r="PTC73" s="187"/>
      <c r="PTD73" s="187"/>
      <c r="PTE73" s="187"/>
      <c r="PTF73" s="187"/>
      <c r="PTG73" s="187"/>
      <c r="PTH73" s="187"/>
      <c r="PTI73" s="187"/>
      <c r="PTJ73" s="187"/>
      <c r="PTK73" s="187"/>
      <c r="PTL73" s="187"/>
      <c r="PTM73" s="187"/>
      <c r="PTN73" s="187"/>
      <c r="PTO73" s="187"/>
      <c r="PTP73" s="187"/>
      <c r="PTQ73" s="187"/>
      <c r="PTR73" s="187"/>
      <c r="PTS73" s="187"/>
      <c r="PTT73" s="187"/>
      <c r="PTU73" s="187"/>
      <c r="PTV73" s="187"/>
      <c r="PTW73" s="187"/>
      <c r="PTX73" s="187"/>
      <c r="PTY73" s="187"/>
      <c r="PTZ73" s="187"/>
      <c r="PUA73" s="187"/>
      <c r="PUB73" s="187"/>
      <c r="PUC73" s="187"/>
      <c r="PUD73" s="187"/>
      <c r="PUE73" s="187"/>
      <c r="PUF73" s="187"/>
      <c r="PUG73" s="187"/>
      <c r="PUH73" s="187"/>
      <c r="PUI73" s="187"/>
      <c r="PUJ73" s="187"/>
      <c r="PUK73" s="187"/>
      <c r="PUL73" s="187"/>
      <c r="PUM73" s="187"/>
      <c r="PUN73" s="187"/>
      <c r="PUO73" s="187"/>
      <c r="PUP73" s="187"/>
      <c r="PUQ73" s="187"/>
      <c r="PUR73" s="187"/>
      <c r="PUS73" s="187"/>
      <c r="PUT73" s="187"/>
      <c r="PUU73" s="187"/>
      <c r="PUV73" s="187"/>
      <c r="PUW73" s="187"/>
      <c r="PUX73" s="187"/>
      <c r="PUY73" s="187"/>
      <c r="PUZ73" s="187"/>
      <c r="PVA73" s="187"/>
      <c r="PVB73" s="187"/>
      <c r="PVC73" s="187"/>
      <c r="PVD73" s="187"/>
      <c r="PVE73" s="187"/>
      <c r="PVF73" s="187"/>
      <c r="PVG73" s="187"/>
      <c r="PVH73" s="187"/>
      <c r="PVI73" s="187"/>
      <c r="PVJ73" s="187"/>
      <c r="PVK73" s="187"/>
      <c r="PVL73" s="187"/>
      <c r="PVM73" s="187"/>
      <c r="PVN73" s="187"/>
      <c r="PVO73" s="187"/>
      <c r="PVP73" s="187"/>
      <c r="PVQ73" s="187"/>
      <c r="PVR73" s="187"/>
      <c r="PVS73" s="187"/>
      <c r="PVT73" s="187"/>
      <c r="PVU73" s="187"/>
      <c r="PVV73" s="187"/>
      <c r="PVW73" s="187"/>
      <c r="PVX73" s="187"/>
      <c r="PVY73" s="187"/>
      <c r="PVZ73" s="187"/>
      <c r="PWA73" s="187"/>
      <c r="PWB73" s="187"/>
      <c r="PWC73" s="187"/>
      <c r="PWD73" s="187"/>
      <c r="PWE73" s="187"/>
      <c r="PWF73" s="187"/>
      <c r="PWG73" s="187"/>
      <c r="PWH73" s="187"/>
      <c r="PWI73" s="187"/>
      <c r="PWJ73" s="187"/>
      <c r="PWK73" s="187"/>
      <c r="PWL73" s="187"/>
      <c r="PWM73" s="187"/>
      <c r="PWN73" s="187"/>
      <c r="PWO73" s="187"/>
      <c r="PWP73" s="187"/>
      <c r="PWQ73" s="187"/>
      <c r="PWR73" s="187"/>
      <c r="PWS73" s="187"/>
      <c r="PWT73" s="187"/>
      <c r="PWU73" s="187"/>
      <c r="PWV73" s="187"/>
      <c r="PWW73" s="187"/>
      <c r="PWX73" s="187"/>
      <c r="PWY73" s="187"/>
      <c r="PWZ73" s="187"/>
      <c r="PXA73" s="187"/>
      <c r="PXB73" s="187"/>
      <c r="PXC73" s="187"/>
      <c r="PXD73" s="187"/>
      <c r="PXE73" s="187"/>
      <c r="PXF73" s="187"/>
      <c r="PXG73" s="187"/>
      <c r="PXH73" s="187"/>
      <c r="PXI73" s="187"/>
      <c r="PXJ73" s="187"/>
      <c r="PXK73" s="187"/>
      <c r="PXL73" s="187"/>
      <c r="PXM73" s="187"/>
      <c r="PXN73" s="187"/>
      <c r="PXO73" s="187"/>
      <c r="PXP73" s="187"/>
      <c r="PXQ73" s="187"/>
      <c r="PXR73" s="187"/>
      <c r="PXS73" s="187"/>
      <c r="PXT73" s="187"/>
      <c r="PXU73" s="187"/>
      <c r="PXV73" s="187"/>
      <c r="PXW73" s="187"/>
      <c r="PXX73" s="187"/>
      <c r="PXY73" s="187"/>
      <c r="PXZ73" s="187"/>
      <c r="PYA73" s="187"/>
      <c r="PYB73" s="187"/>
      <c r="PYC73" s="187"/>
      <c r="PYD73" s="187"/>
      <c r="PYE73" s="187"/>
      <c r="PYF73" s="187"/>
      <c r="PYG73" s="187"/>
      <c r="PYH73" s="187"/>
      <c r="PYI73" s="187"/>
      <c r="PYJ73" s="187"/>
      <c r="PYK73" s="187"/>
      <c r="PYL73" s="187"/>
      <c r="PYM73" s="187"/>
      <c r="PYN73" s="187"/>
      <c r="PYO73" s="187"/>
      <c r="PYP73" s="187"/>
      <c r="PYQ73" s="187"/>
      <c r="PYR73" s="187"/>
      <c r="PYS73" s="187"/>
      <c r="PYT73" s="187"/>
      <c r="PYU73" s="187"/>
      <c r="PYV73" s="187"/>
      <c r="PYW73" s="187"/>
      <c r="PYX73" s="187"/>
      <c r="PYY73" s="187"/>
      <c r="PYZ73" s="187"/>
      <c r="PZA73" s="187"/>
      <c r="PZB73" s="187"/>
      <c r="PZC73" s="187"/>
      <c r="PZD73" s="187"/>
      <c r="PZE73" s="187"/>
      <c r="PZF73" s="187"/>
      <c r="PZG73" s="187"/>
      <c r="PZH73" s="187"/>
      <c r="PZI73" s="187"/>
      <c r="PZJ73" s="187"/>
      <c r="PZK73" s="187"/>
      <c r="PZL73" s="187"/>
      <c r="PZM73" s="187"/>
      <c r="PZN73" s="187"/>
      <c r="PZO73" s="187"/>
      <c r="PZP73" s="187"/>
      <c r="PZQ73" s="187"/>
      <c r="PZR73" s="187"/>
      <c r="PZS73" s="187"/>
      <c r="PZT73" s="187"/>
      <c r="PZU73" s="187"/>
      <c r="PZV73" s="187"/>
      <c r="PZW73" s="187"/>
      <c r="PZX73" s="187"/>
      <c r="PZY73" s="187"/>
      <c r="PZZ73" s="187"/>
      <c r="QAA73" s="187"/>
      <c r="QAB73" s="187"/>
      <c r="QAC73" s="187"/>
      <c r="QAD73" s="187"/>
      <c r="QAE73" s="187"/>
      <c r="QAF73" s="187"/>
      <c r="QAG73" s="187"/>
      <c r="QAH73" s="187"/>
      <c r="QAI73" s="187"/>
      <c r="QAJ73" s="187"/>
      <c r="QAK73" s="187"/>
      <c r="QAL73" s="187"/>
      <c r="QAM73" s="187"/>
      <c r="QAN73" s="187"/>
      <c r="QAO73" s="187"/>
      <c r="QAP73" s="187"/>
      <c r="QAQ73" s="187"/>
      <c r="QAR73" s="187"/>
      <c r="QAS73" s="187"/>
      <c r="QAT73" s="187"/>
      <c r="QAU73" s="187"/>
      <c r="QAV73" s="187"/>
      <c r="QAW73" s="187"/>
      <c r="QAX73" s="187"/>
      <c r="QAY73" s="187"/>
      <c r="QAZ73" s="187"/>
      <c r="QBA73" s="187"/>
      <c r="QBB73" s="187"/>
      <c r="QBC73" s="187"/>
      <c r="QBD73" s="187"/>
      <c r="QBE73" s="187"/>
      <c r="QBF73" s="187"/>
      <c r="QBG73" s="187"/>
      <c r="QBH73" s="187"/>
      <c r="QBI73" s="187"/>
      <c r="QBJ73" s="187"/>
      <c r="QBK73" s="187"/>
      <c r="QBL73" s="187"/>
      <c r="QBM73" s="187"/>
      <c r="QBN73" s="187"/>
      <c r="QBO73" s="187"/>
      <c r="QBP73" s="187"/>
      <c r="QBQ73" s="187"/>
      <c r="QBR73" s="187"/>
      <c r="QBS73" s="187"/>
      <c r="QBT73" s="187"/>
      <c r="QBU73" s="187"/>
      <c r="QBV73" s="187"/>
      <c r="QBW73" s="187"/>
      <c r="QBX73" s="187"/>
      <c r="QBY73" s="187"/>
      <c r="QBZ73" s="187"/>
      <c r="QCA73" s="187"/>
      <c r="QCB73" s="187"/>
      <c r="QCC73" s="187"/>
      <c r="QCD73" s="187"/>
      <c r="QCE73" s="187"/>
      <c r="QCF73" s="187"/>
      <c r="QCG73" s="187"/>
      <c r="QCH73" s="187"/>
      <c r="QCI73" s="187"/>
      <c r="QCJ73" s="187"/>
      <c r="QCK73" s="187"/>
      <c r="QCL73" s="187"/>
      <c r="QCM73" s="187"/>
      <c r="QCN73" s="187"/>
      <c r="QCO73" s="187"/>
      <c r="QCP73" s="187"/>
      <c r="QCQ73" s="187"/>
      <c r="QCR73" s="187"/>
      <c r="QCS73" s="187"/>
      <c r="QCT73" s="187"/>
      <c r="QCU73" s="187"/>
      <c r="QCV73" s="187"/>
      <c r="QCW73" s="187"/>
      <c r="QCX73" s="187"/>
      <c r="QCY73" s="187"/>
      <c r="QCZ73" s="187"/>
      <c r="QDA73" s="187"/>
      <c r="QDB73" s="187"/>
      <c r="QDC73" s="187"/>
      <c r="QDD73" s="187"/>
      <c r="QDE73" s="187"/>
      <c r="QDF73" s="187"/>
      <c r="QDG73" s="187"/>
      <c r="QDH73" s="187"/>
      <c r="QDI73" s="187"/>
      <c r="QDJ73" s="187"/>
      <c r="QDK73" s="187"/>
      <c r="QDL73" s="187"/>
      <c r="QDM73" s="187"/>
      <c r="QDN73" s="187"/>
      <c r="QDO73" s="187"/>
      <c r="QDP73" s="187"/>
      <c r="QDQ73" s="187"/>
      <c r="QDR73" s="187"/>
      <c r="QDS73" s="187"/>
      <c r="QDT73" s="187"/>
      <c r="QDU73" s="187"/>
      <c r="QDV73" s="187"/>
      <c r="QDW73" s="187"/>
      <c r="QDX73" s="187"/>
      <c r="QDY73" s="187"/>
      <c r="QDZ73" s="187"/>
      <c r="QEA73" s="187"/>
      <c r="QEB73" s="187"/>
      <c r="QEC73" s="187"/>
      <c r="QED73" s="187"/>
      <c r="QEE73" s="187"/>
      <c r="QEF73" s="187"/>
      <c r="QEG73" s="187"/>
      <c r="QEH73" s="187"/>
      <c r="QEI73" s="187"/>
      <c r="QEJ73" s="187"/>
      <c r="QEK73" s="187"/>
      <c r="QEL73" s="187"/>
      <c r="QEM73" s="187"/>
      <c r="QEN73" s="187"/>
      <c r="QEO73" s="187"/>
      <c r="QEP73" s="187"/>
      <c r="QEQ73" s="187"/>
      <c r="QER73" s="187"/>
      <c r="QES73" s="187"/>
      <c r="QET73" s="187"/>
      <c r="QEU73" s="187"/>
      <c r="QEV73" s="187"/>
      <c r="QEW73" s="187"/>
      <c r="QEX73" s="187"/>
      <c r="QEY73" s="187"/>
      <c r="QEZ73" s="187"/>
      <c r="QFA73" s="187"/>
      <c r="QFB73" s="187"/>
      <c r="QFC73" s="187"/>
      <c r="QFD73" s="187"/>
      <c r="QFE73" s="187"/>
      <c r="QFF73" s="187"/>
      <c r="QFG73" s="187"/>
      <c r="QFH73" s="187"/>
      <c r="QFI73" s="187"/>
      <c r="QFJ73" s="187"/>
      <c r="QFK73" s="187"/>
      <c r="QFL73" s="187"/>
      <c r="QFM73" s="187"/>
      <c r="QFN73" s="187"/>
      <c r="QFO73" s="187"/>
      <c r="QFP73" s="187"/>
      <c r="QFQ73" s="187"/>
      <c r="QFR73" s="187"/>
      <c r="QFS73" s="187"/>
      <c r="QFT73" s="187"/>
      <c r="QFU73" s="187"/>
      <c r="QFV73" s="187"/>
      <c r="QFW73" s="187"/>
      <c r="QFX73" s="187"/>
      <c r="QFY73" s="187"/>
      <c r="QFZ73" s="187"/>
      <c r="QGA73" s="187"/>
      <c r="QGB73" s="187"/>
      <c r="QGC73" s="187"/>
      <c r="QGD73" s="187"/>
      <c r="QGE73" s="187"/>
      <c r="QGF73" s="187"/>
      <c r="QGG73" s="187"/>
      <c r="QGH73" s="187"/>
      <c r="QGI73" s="187"/>
      <c r="QGJ73" s="187"/>
      <c r="QGK73" s="187"/>
      <c r="QGL73" s="187"/>
      <c r="QGM73" s="187"/>
      <c r="QGN73" s="187"/>
      <c r="QGO73" s="187"/>
      <c r="QGP73" s="187"/>
      <c r="QGQ73" s="187"/>
      <c r="QGR73" s="187"/>
      <c r="QGS73" s="187"/>
      <c r="QGT73" s="187"/>
      <c r="QGU73" s="187"/>
      <c r="QGV73" s="187"/>
      <c r="QGW73" s="187"/>
      <c r="QGX73" s="187"/>
      <c r="QGY73" s="187"/>
      <c r="QGZ73" s="187"/>
      <c r="QHA73" s="187"/>
      <c r="QHB73" s="187"/>
      <c r="QHC73" s="187"/>
      <c r="QHD73" s="187"/>
      <c r="QHE73" s="187"/>
      <c r="QHF73" s="187"/>
      <c r="QHG73" s="187"/>
      <c r="QHH73" s="187"/>
      <c r="QHI73" s="187"/>
      <c r="QHJ73" s="187"/>
      <c r="QHK73" s="187"/>
      <c r="QHL73" s="187"/>
      <c r="QHM73" s="187"/>
      <c r="QHN73" s="187"/>
      <c r="QHO73" s="187"/>
      <c r="QHP73" s="187"/>
      <c r="QHQ73" s="187"/>
      <c r="QHR73" s="187"/>
      <c r="QHS73" s="187"/>
      <c r="QHT73" s="187"/>
      <c r="QHU73" s="187"/>
      <c r="QHV73" s="187"/>
      <c r="QHW73" s="187"/>
      <c r="QHX73" s="187"/>
      <c r="QHY73" s="187"/>
      <c r="QHZ73" s="187"/>
      <c r="QIA73" s="187"/>
      <c r="QIB73" s="187"/>
      <c r="QIC73" s="187"/>
      <c r="QID73" s="187"/>
      <c r="QIE73" s="187"/>
      <c r="QIF73" s="187"/>
      <c r="QIG73" s="187"/>
      <c r="QIH73" s="187"/>
      <c r="QII73" s="187"/>
      <c r="QIJ73" s="187"/>
      <c r="QIK73" s="187"/>
      <c r="QIL73" s="187"/>
      <c r="QIM73" s="187"/>
      <c r="QIN73" s="187"/>
      <c r="QIO73" s="187"/>
      <c r="QIP73" s="187"/>
      <c r="QIQ73" s="187"/>
      <c r="QIR73" s="187"/>
      <c r="QIS73" s="187"/>
      <c r="QIT73" s="187"/>
      <c r="QIU73" s="187"/>
      <c r="QIV73" s="187"/>
      <c r="QIW73" s="187"/>
      <c r="QIX73" s="187"/>
      <c r="QIY73" s="187"/>
      <c r="QIZ73" s="187"/>
      <c r="QJA73" s="187"/>
      <c r="QJB73" s="187"/>
      <c r="QJC73" s="187"/>
      <c r="QJD73" s="187"/>
      <c r="QJE73" s="187"/>
      <c r="QJF73" s="187"/>
      <c r="QJG73" s="187"/>
      <c r="QJH73" s="187"/>
      <c r="QJI73" s="187"/>
      <c r="QJJ73" s="187"/>
      <c r="QJK73" s="187"/>
      <c r="QJL73" s="187"/>
      <c r="QJM73" s="187"/>
      <c r="QJN73" s="187"/>
      <c r="QJO73" s="187"/>
      <c r="QJP73" s="187"/>
      <c r="QJQ73" s="187"/>
      <c r="QJR73" s="187"/>
      <c r="QJS73" s="187"/>
      <c r="QJT73" s="187"/>
      <c r="QJU73" s="187"/>
      <c r="QJV73" s="187"/>
      <c r="QJW73" s="187"/>
      <c r="QJX73" s="187"/>
      <c r="QJY73" s="187"/>
      <c r="QJZ73" s="187"/>
      <c r="QKA73" s="187"/>
      <c r="QKB73" s="187"/>
      <c r="QKC73" s="187"/>
      <c r="QKD73" s="187"/>
      <c r="QKE73" s="187"/>
      <c r="QKF73" s="187"/>
      <c r="QKG73" s="187"/>
      <c r="QKH73" s="187"/>
      <c r="QKI73" s="187"/>
      <c r="QKJ73" s="187"/>
      <c r="QKK73" s="187"/>
      <c r="QKL73" s="187"/>
      <c r="QKM73" s="187"/>
      <c r="QKN73" s="187"/>
      <c r="QKO73" s="187"/>
      <c r="QKP73" s="187"/>
      <c r="QKQ73" s="187"/>
      <c r="QKR73" s="187"/>
      <c r="QKS73" s="187"/>
      <c r="QKT73" s="187"/>
      <c r="QKU73" s="187"/>
      <c r="QKV73" s="187"/>
      <c r="QKW73" s="187"/>
      <c r="QKX73" s="187"/>
      <c r="QKY73" s="187"/>
      <c r="QKZ73" s="187"/>
      <c r="QLA73" s="187"/>
      <c r="QLB73" s="187"/>
      <c r="QLC73" s="187"/>
      <c r="QLD73" s="187"/>
      <c r="QLE73" s="187"/>
      <c r="QLF73" s="187"/>
      <c r="QLG73" s="187"/>
      <c r="QLH73" s="187"/>
      <c r="QLI73" s="187"/>
      <c r="QLJ73" s="187"/>
      <c r="QLK73" s="187"/>
      <c r="QLL73" s="187"/>
      <c r="QLM73" s="187"/>
      <c r="QLN73" s="187"/>
      <c r="QLO73" s="187"/>
      <c r="QLP73" s="187"/>
      <c r="QLQ73" s="187"/>
      <c r="QLR73" s="187"/>
      <c r="QLS73" s="187"/>
      <c r="QLT73" s="187"/>
      <c r="QLU73" s="187"/>
      <c r="QLV73" s="187"/>
      <c r="QLW73" s="187"/>
      <c r="QLX73" s="187"/>
      <c r="QLY73" s="187"/>
      <c r="QLZ73" s="187"/>
      <c r="QMA73" s="187"/>
      <c r="QMB73" s="187"/>
      <c r="QMC73" s="187"/>
      <c r="QMD73" s="187"/>
      <c r="QME73" s="187"/>
      <c r="QMF73" s="187"/>
      <c r="QMG73" s="187"/>
      <c r="QMH73" s="187"/>
      <c r="QMI73" s="187"/>
      <c r="QMJ73" s="187"/>
      <c r="QMK73" s="187"/>
      <c r="QML73" s="187"/>
      <c r="QMM73" s="187"/>
      <c r="QMN73" s="187"/>
      <c r="QMO73" s="187"/>
      <c r="QMP73" s="187"/>
      <c r="QMQ73" s="187"/>
      <c r="QMR73" s="187"/>
      <c r="QMS73" s="187"/>
      <c r="QMT73" s="187"/>
      <c r="QMU73" s="187"/>
      <c r="QMV73" s="187"/>
      <c r="QMW73" s="187"/>
      <c r="QMX73" s="187"/>
      <c r="QMY73" s="187"/>
      <c r="QMZ73" s="187"/>
      <c r="QNA73" s="187"/>
      <c r="QNB73" s="187"/>
      <c r="QNC73" s="187"/>
      <c r="QND73" s="187"/>
      <c r="QNE73" s="187"/>
      <c r="QNF73" s="187"/>
      <c r="QNG73" s="187"/>
      <c r="QNH73" s="187"/>
      <c r="QNI73" s="187"/>
      <c r="QNJ73" s="187"/>
      <c r="QNK73" s="187"/>
      <c r="QNL73" s="187"/>
      <c r="QNM73" s="187"/>
      <c r="QNN73" s="187"/>
      <c r="QNO73" s="187"/>
      <c r="QNP73" s="187"/>
      <c r="QNQ73" s="187"/>
      <c r="QNR73" s="187"/>
      <c r="QNS73" s="187"/>
      <c r="QNT73" s="187"/>
      <c r="QNU73" s="187"/>
      <c r="QNV73" s="187"/>
      <c r="QNW73" s="187"/>
      <c r="QNX73" s="187"/>
      <c r="QNY73" s="187"/>
      <c r="QNZ73" s="187"/>
      <c r="QOA73" s="187"/>
      <c r="QOB73" s="187"/>
      <c r="QOC73" s="187"/>
      <c r="QOD73" s="187"/>
      <c r="QOE73" s="187"/>
      <c r="QOF73" s="187"/>
      <c r="QOG73" s="187"/>
      <c r="QOH73" s="187"/>
      <c r="QOI73" s="187"/>
      <c r="QOJ73" s="187"/>
      <c r="QOK73" s="187"/>
      <c r="QOL73" s="187"/>
      <c r="QOM73" s="187"/>
      <c r="QON73" s="187"/>
      <c r="QOO73" s="187"/>
      <c r="QOP73" s="187"/>
      <c r="QOQ73" s="187"/>
      <c r="QOR73" s="187"/>
      <c r="QOS73" s="187"/>
      <c r="QOT73" s="187"/>
      <c r="QOU73" s="187"/>
      <c r="QOV73" s="187"/>
      <c r="QOW73" s="187"/>
      <c r="QOX73" s="187"/>
      <c r="QOY73" s="187"/>
      <c r="QOZ73" s="187"/>
      <c r="QPA73" s="187"/>
      <c r="QPB73" s="187"/>
      <c r="QPC73" s="187"/>
      <c r="QPD73" s="187"/>
      <c r="QPE73" s="187"/>
      <c r="QPF73" s="187"/>
      <c r="QPG73" s="187"/>
      <c r="QPH73" s="187"/>
      <c r="QPI73" s="187"/>
      <c r="QPJ73" s="187"/>
      <c r="QPK73" s="187"/>
      <c r="QPL73" s="187"/>
      <c r="QPM73" s="187"/>
      <c r="QPN73" s="187"/>
      <c r="QPO73" s="187"/>
      <c r="QPP73" s="187"/>
      <c r="QPQ73" s="187"/>
      <c r="QPR73" s="187"/>
      <c r="QPS73" s="187"/>
      <c r="QPT73" s="187"/>
      <c r="QPU73" s="187"/>
      <c r="QPV73" s="187"/>
      <c r="QPW73" s="187"/>
      <c r="QPX73" s="187"/>
      <c r="QPY73" s="187"/>
      <c r="QPZ73" s="187"/>
      <c r="QQA73" s="187"/>
      <c r="QQB73" s="187"/>
      <c r="QQC73" s="187"/>
      <c r="QQD73" s="187"/>
      <c r="QQE73" s="187"/>
      <c r="QQF73" s="187"/>
      <c r="QQG73" s="187"/>
      <c r="QQH73" s="187"/>
      <c r="QQI73" s="187"/>
      <c r="QQJ73" s="187"/>
      <c r="QQK73" s="187"/>
      <c r="QQL73" s="187"/>
      <c r="QQM73" s="187"/>
      <c r="QQN73" s="187"/>
      <c r="QQO73" s="187"/>
      <c r="QQP73" s="187"/>
      <c r="QQQ73" s="187"/>
      <c r="QQR73" s="187"/>
      <c r="QQS73" s="187"/>
      <c r="QQT73" s="187"/>
      <c r="QQU73" s="187"/>
      <c r="QQV73" s="187"/>
      <c r="QQW73" s="187"/>
      <c r="QQX73" s="187"/>
      <c r="QQY73" s="187"/>
      <c r="QQZ73" s="187"/>
      <c r="QRA73" s="187"/>
      <c r="QRB73" s="187"/>
      <c r="QRC73" s="187"/>
      <c r="QRD73" s="187"/>
      <c r="QRE73" s="187"/>
      <c r="QRF73" s="187"/>
      <c r="QRG73" s="187"/>
      <c r="QRH73" s="187"/>
      <c r="QRI73" s="187"/>
      <c r="QRJ73" s="187"/>
      <c r="QRK73" s="187"/>
      <c r="QRL73" s="187"/>
      <c r="QRM73" s="187"/>
      <c r="QRN73" s="187"/>
      <c r="QRO73" s="187"/>
      <c r="QRP73" s="187"/>
      <c r="QRQ73" s="187"/>
      <c r="QRR73" s="187"/>
      <c r="QRS73" s="187"/>
      <c r="QRT73" s="187"/>
      <c r="QRU73" s="187"/>
      <c r="QRV73" s="187"/>
      <c r="QRW73" s="187"/>
      <c r="QRX73" s="187"/>
      <c r="QRY73" s="187"/>
      <c r="QRZ73" s="187"/>
      <c r="QSA73" s="187"/>
      <c r="QSB73" s="187"/>
      <c r="QSC73" s="187"/>
      <c r="QSD73" s="187"/>
      <c r="QSE73" s="187"/>
      <c r="QSF73" s="187"/>
      <c r="QSG73" s="187"/>
      <c r="QSH73" s="187"/>
      <c r="QSI73" s="187"/>
      <c r="QSJ73" s="187"/>
      <c r="QSK73" s="187"/>
      <c r="QSL73" s="187"/>
      <c r="QSM73" s="187"/>
      <c r="QSN73" s="187"/>
      <c r="QSO73" s="187"/>
      <c r="QSP73" s="187"/>
      <c r="QSQ73" s="187"/>
      <c r="QSR73" s="187"/>
      <c r="QSS73" s="187"/>
      <c r="QST73" s="187"/>
      <c r="QSU73" s="187"/>
      <c r="QSV73" s="187"/>
      <c r="QSW73" s="187"/>
      <c r="QSX73" s="187"/>
      <c r="QSY73" s="187"/>
      <c r="QSZ73" s="187"/>
      <c r="QTA73" s="187"/>
      <c r="QTB73" s="187"/>
      <c r="QTC73" s="187"/>
      <c r="QTD73" s="187"/>
      <c r="QTE73" s="187"/>
      <c r="QTF73" s="187"/>
      <c r="QTG73" s="187"/>
      <c r="QTH73" s="187"/>
      <c r="QTI73" s="187"/>
      <c r="QTJ73" s="187"/>
      <c r="QTK73" s="187"/>
      <c r="QTL73" s="187"/>
      <c r="QTM73" s="187"/>
      <c r="QTN73" s="187"/>
      <c r="QTO73" s="187"/>
      <c r="QTP73" s="187"/>
      <c r="QTQ73" s="187"/>
      <c r="QTR73" s="187"/>
      <c r="QTS73" s="187"/>
      <c r="QTT73" s="187"/>
      <c r="QTU73" s="187"/>
      <c r="QTV73" s="187"/>
      <c r="QTW73" s="187"/>
      <c r="QTX73" s="187"/>
      <c r="QTY73" s="187"/>
      <c r="QTZ73" s="187"/>
      <c r="QUA73" s="187"/>
      <c r="QUB73" s="187"/>
      <c r="QUC73" s="187"/>
      <c r="QUD73" s="187"/>
      <c r="QUE73" s="187"/>
      <c r="QUF73" s="187"/>
      <c r="QUG73" s="187"/>
      <c r="QUH73" s="187"/>
      <c r="QUI73" s="187"/>
      <c r="QUJ73" s="187"/>
      <c r="QUK73" s="187"/>
      <c r="QUL73" s="187"/>
      <c r="QUM73" s="187"/>
      <c r="QUN73" s="187"/>
      <c r="QUO73" s="187"/>
      <c r="QUP73" s="187"/>
      <c r="QUQ73" s="187"/>
      <c r="QUR73" s="187"/>
      <c r="QUS73" s="187"/>
      <c r="QUT73" s="187"/>
      <c r="QUU73" s="187"/>
      <c r="QUV73" s="187"/>
      <c r="QUW73" s="187"/>
      <c r="QUX73" s="187"/>
      <c r="QUY73" s="187"/>
      <c r="QUZ73" s="187"/>
      <c r="QVA73" s="187"/>
      <c r="QVB73" s="187"/>
      <c r="QVC73" s="187"/>
      <c r="QVD73" s="187"/>
      <c r="QVE73" s="187"/>
      <c r="QVF73" s="187"/>
      <c r="QVG73" s="187"/>
      <c r="QVH73" s="187"/>
      <c r="QVI73" s="187"/>
      <c r="QVJ73" s="187"/>
      <c r="QVK73" s="187"/>
      <c r="QVL73" s="187"/>
      <c r="QVM73" s="187"/>
      <c r="QVN73" s="187"/>
      <c r="QVO73" s="187"/>
      <c r="QVP73" s="187"/>
      <c r="QVQ73" s="187"/>
      <c r="QVR73" s="187"/>
      <c r="QVS73" s="187"/>
      <c r="QVT73" s="187"/>
      <c r="QVU73" s="187"/>
      <c r="QVV73" s="187"/>
      <c r="QVW73" s="187"/>
      <c r="QVX73" s="187"/>
      <c r="QVY73" s="187"/>
      <c r="QVZ73" s="187"/>
      <c r="QWA73" s="187"/>
      <c r="QWB73" s="187"/>
      <c r="QWC73" s="187"/>
      <c r="QWD73" s="187"/>
      <c r="QWE73" s="187"/>
      <c r="QWF73" s="187"/>
      <c r="QWG73" s="187"/>
      <c r="QWH73" s="187"/>
      <c r="QWI73" s="187"/>
      <c r="QWJ73" s="187"/>
      <c r="QWK73" s="187"/>
      <c r="QWL73" s="187"/>
      <c r="QWM73" s="187"/>
      <c r="QWN73" s="187"/>
      <c r="QWO73" s="187"/>
      <c r="QWP73" s="187"/>
      <c r="QWQ73" s="187"/>
      <c r="QWR73" s="187"/>
      <c r="QWS73" s="187"/>
      <c r="QWT73" s="187"/>
      <c r="QWU73" s="187"/>
      <c r="QWV73" s="187"/>
      <c r="QWW73" s="187"/>
      <c r="QWX73" s="187"/>
      <c r="QWY73" s="187"/>
      <c r="QWZ73" s="187"/>
      <c r="QXA73" s="187"/>
      <c r="QXB73" s="187"/>
      <c r="QXC73" s="187"/>
      <c r="QXD73" s="187"/>
      <c r="QXE73" s="187"/>
      <c r="QXF73" s="187"/>
      <c r="QXG73" s="187"/>
      <c r="QXH73" s="187"/>
      <c r="QXI73" s="187"/>
      <c r="QXJ73" s="187"/>
      <c r="QXK73" s="187"/>
      <c r="QXL73" s="187"/>
      <c r="QXM73" s="187"/>
      <c r="QXN73" s="187"/>
      <c r="QXO73" s="187"/>
      <c r="QXP73" s="187"/>
      <c r="QXQ73" s="187"/>
      <c r="QXR73" s="187"/>
      <c r="QXS73" s="187"/>
      <c r="QXT73" s="187"/>
      <c r="QXU73" s="187"/>
      <c r="QXV73" s="187"/>
      <c r="QXW73" s="187"/>
      <c r="QXX73" s="187"/>
      <c r="QXY73" s="187"/>
      <c r="QXZ73" s="187"/>
      <c r="QYA73" s="187"/>
      <c r="QYB73" s="187"/>
      <c r="QYC73" s="187"/>
      <c r="QYD73" s="187"/>
      <c r="QYE73" s="187"/>
      <c r="QYF73" s="187"/>
      <c r="QYG73" s="187"/>
      <c r="QYH73" s="187"/>
      <c r="QYI73" s="187"/>
      <c r="QYJ73" s="187"/>
      <c r="QYK73" s="187"/>
      <c r="QYL73" s="187"/>
      <c r="QYM73" s="187"/>
      <c r="QYN73" s="187"/>
      <c r="QYO73" s="187"/>
      <c r="QYP73" s="187"/>
      <c r="QYQ73" s="187"/>
      <c r="QYR73" s="187"/>
      <c r="QYS73" s="187"/>
      <c r="QYT73" s="187"/>
      <c r="QYU73" s="187"/>
      <c r="QYV73" s="187"/>
      <c r="QYW73" s="187"/>
      <c r="QYX73" s="187"/>
      <c r="QYY73" s="187"/>
      <c r="QYZ73" s="187"/>
      <c r="QZA73" s="187"/>
      <c r="QZB73" s="187"/>
      <c r="QZC73" s="187"/>
      <c r="QZD73" s="187"/>
      <c r="QZE73" s="187"/>
      <c r="QZF73" s="187"/>
      <c r="QZG73" s="187"/>
      <c r="QZH73" s="187"/>
      <c r="QZI73" s="187"/>
      <c r="QZJ73" s="187"/>
      <c r="QZK73" s="187"/>
      <c r="QZL73" s="187"/>
      <c r="QZM73" s="187"/>
      <c r="QZN73" s="187"/>
      <c r="QZO73" s="187"/>
      <c r="QZP73" s="187"/>
      <c r="QZQ73" s="187"/>
      <c r="QZR73" s="187"/>
      <c r="QZS73" s="187"/>
      <c r="QZT73" s="187"/>
      <c r="QZU73" s="187"/>
      <c r="QZV73" s="187"/>
      <c r="QZW73" s="187"/>
      <c r="QZX73" s="187"/>
      <c r="QZY73" s="187"/>
      <c r="QZZ73" s="187"/>
      <c r="RAA73" s="187"/>
      <c r="RAB73" s="187"/>
      <c r="RAC73" s="187"/>
      <c r="RAD73" s="187"/>
      <c r="RAE73" s="187"/>
      <c r="RAF73" s="187"/>
      <c r="RAG73" s="187"/>
      <c r="RAH73" s="187"/>
      <c r="RAI73" s="187"/>
      <c r="RAJ73" s="187"/>
      <c r="RAK73" s="187"/>
      <c r="RAL73" s="187"/>
      <c r="RAM73" s="187"/>
      <c r="RAN73" s="187"/>
      <c r="RAO73" s="187"/>
      <c r="RAP73" s="187"/>
      <c r="RAQ73" s="187"/>
      <c r="RAR73" s="187"/>
      <c r="RAS73" s="187"/>
      <c r="RAT73" s="187"/>
      <c r="RAU73" s="187"/>
      <c r="RAV73" s="187"/>
      <c r="RAW73" s="187"/>
      <c r="RAX73" s="187"/>
      <c r="RAY73" s="187"/>
      <c r="RAZ73" s="187"/>
      <c r="RBA73" s="187"/>
      <c r="RBB73" s="187"/>
      <c r="RBC73" s="187"/>
      <c r="RBD73" s="187"/>
      <c r="RBE73" s="187"/>
      <c r="RBF73" s="187"/>
      <c r="RBG73" s="187"/>
      <c r="RBH73" s="187"/>
      <c r="RBI73" s="187"/>
      <c r="RBJ73" s="187"/>
      <c r="RBK73" s="187"/>
      <c r="RBL73" s="187"/>
      <c r="RBM73" s="187"/>
      <c r="RBN73" s="187"/>
      <c r="RBO73" s="187"/>
      <c r="RBP73" s="187"/>
      <c r="RBQ73" s="187"/>
      <c r="RBR73" s="187"/>
      <c r="RBS73" s="187"/>
      <c r="RBT73" s="187"/>
      <c r="RBU73" s="187"/>
      <c r="RBV73" s="187"/>
      <c r="RBW73" s="187"/>
      <c r="RBX73" s="187"/>
      <c r="RBY73" s="187"/>
      <c r="RBZ73" s="187"/>
      <c r="RCA73" s="187"/>
      <c r="RCB73" s="187"/>
      <c r="RCC73" s="187"/>
      <c r="RCD73" s="187"/>
      <c r="RCE73" s="187"/>
      <c r="RCF73" s="187"/>
      <c r="RCG73" s="187"/>
      <c r="RCH73" s="187"/>
      <c r="RCI73" s="187"/>
      <c r="RCJ73" s="187"/>
      <c r="RCK73" s="187"/>
      <c r="RCL73" s="187"/>
      <c r="RCM73" s="187"/>
      <c r="RCN73" s="187"/>
      <c r="RCO73" s="187"/>
      <c r="RCP73" s="187"/>
      <c r="RCQ73" s="187"/>
      <c r="RCR73" s="187"/>
      <c r="RCS73" s="187"/>
      <c r="RCT73" s="187"/>
      <c r="RCU73" s="187"/>
      <c r="RCV73" s="187"/>
      <c r="RCW73" s="187"/>
      <c r="RCX73" s="187"/>
      <c r="RCY73" s="187"/>
      <c r="RCZ73" s="187"/>
      <c r="RDA73" s="187"/>
      <c r="RDB73" s="187"/>
      <c r="RDC73" s="187"/>
      <c r="RDD73" s="187"/>
      <c r="RDE73" s="187"/>
      <c r="RDF73" s="187"/>
      <c r="RDG73" s="187"/>
      <c r="RDH73" s="187"/>
      <c r="RDI73" s="187"/>
      <c r="RDJ73" s="187"/>
      <c r="RDK73" s="187"/>
      <c r="RDL73" s="187"/>
      <c r="RDM73" s="187"/>
      <c r="RDN73" s="187"/>
      <c r="RDO73" s="187"/>
      <c r="RDP73" s="187"/>
      <c r="RDQ73" s="187"/>
      <c r="RDR73" s="187"/>
      <c r="RDS73" s="187"/>
      <c r="RDT73" s="187"/>
      <c r="RDU73" s="187"/>
      <c r="RDV73" s="187"/>
      <c r="RDW73" s="187"/>
      <c r="RDX73" s="187"/>
      <c r="RDY73" s="187"/>
      <c r="RDZ73" s="187"/>
      <c r="REA73" s="187"/>
      <c r="REB73" s="187"/>
      <c r="REC73" s="187"/>
      <c r="RED73" s="187"/>
      <c r="REE73" s="187"/>
      <c r="REF73" s="187"/>
      <c r="REG73" s="187"/>
      <c r="REH73" s="187"/>
      <c r="REI73" s="187"/>
      <c r="REJ73" s="187"/>
      <c r="REK73" s="187"/>
      <c r="REL73" s="187"/>
      <c r="REM73" s="187"/>
      <c r="REN73" s="187"/>
      <c r="REO73" s="187"/>
      <c r="REP73" s="187"/>
      <c r="REQ73" s="187"/>
      <c r="RER73" s="187"/>
      <c r="RES73" s="187"/>
      <c r="RET73" s="187"/>
      <c r="REU73" s="187"/>
      <c r="REV73" s="187"/>
      <c r="REW73" s="187"/>
      <c r="REX73" s="187"/>
      <c r="REY73" s="187"/>
      <c r="REZ73" s="187"/>
      <c r="RFA73" s="187"/>
      <c r="RFB73" s="187"/>
      <c r="RFC73" s="187"/>
      <c r="RFD73" s="187"/>
      <c r="RFE73" s="187"/>
      <c r="RFF73" s="187"/>
      <c r="RFG73" s="187"/>
      <c r="RFH73" s="187"/>
      <c r="RFI73" s="187"/>
      <c r="RFJ73" s="187"/>
      <c r="RFK73" s="187"/>
      <c r="RFL73" s="187"/>
      <c r="RFM73" s="187"/>
      <c r="RFN73" s="187"/>
      <c r="RFO73" s="187"/>
      <c r="RFP73" s="187"/>
      <c r="RFQ73" s="187"/>
      <c r="RFR73" s="187"/>
      <c r="RFS73" s="187"/>
      <c r="RFT73" s="187"/>
      <c r="RFU73" s="187"/>
      <c r="RFV73" s="187"/>
      <c r="RFW73" s="187"/>
      <c r="RFX73" s="187"/>
      <c r="RFY73" s="187"/>
      <c r="RFZ73" s="187"/>
      <c r="RGA73" s="187"/>
      <c r="RGB73" s="187"/>
      <c r="RGC73" s="187"/>
      <c r="RGD73" s="187"/>
      <c r="RGE73" s="187"/>
      <c r="RGF73" s="187"/>
      <c r="RGG73" s="187"/>
      <c r="RGH73" s="187"/>
      <c r="RGI73" s="187"/>
      <c r="RGJ73" s="187"/>
      <c r="RGK73" s="187"/>
      <c r="RGL73" s="187"/>
      <c r="RGM73" s="187"/>
      <c r="RGN73" s="187"/>
      <c r="RGO73" s="187"/>
      <c r="RGP73" s="187"/>
      <c r="RGQ73" s="187"/>
      <c r="RGR73" s="187"/>
      <c r="RGS73" s="187"/>
      <c r="RGT73" s="187"/>
      <c r="RGU73" s="187"/>
      <c r="RGV73" s="187"/>
      <c r="RGW73" s="187"/>
      <c r="RGX73" s="187"/>
      <c r="RGY73" s="187"/>
      <c r="RGZ73" s="187"/>
      <c r="RHA73" s="187"/>
      <c r="RHB73" s="187"/>
      <c r="RHC73" s="187"/>
      <c r="RHD73" s="187"/>
      <c r="RHE73" s="187"/>
      <c r="RHF73" s="187"/>
      <c r="RHG73" s="187"/>
      <c r="RHH73" s="187"/>
      <c r="RHI73" s="187"/>
      <c r="RHJ73" s="187"/>
      <c r="RHK73" s="187"/>
      <c r="RHL73" s="187"/>
      <c r="RHM73" s="187"/>
      <c r="RHN73" s="187"/>
      <c r="RHO73" s="187"/>
      <c r="RHP73" s="187"/>
      <c r="RHQ73" s="187"/>
      <c r="RHR73" s="187"/>
      <c r="RHS73" s="187"/>
      <c r="RHT73" s="187"/>
      <c r="RHU73" s="187"/>
      <c r="RHV73" s="187"/>
      <c r="RHW73" s="187"/>
      <c r="RHX73" s="187"/>
      <c r="RHY73" s="187"/>
      <c r="RHZ73" s="187"/>
      <c r="RIA73" s="187"/>
      <c r="RIB73" s="187"/>
      <c r="RIC73" s="187"/>
      <c r="RID73" s="187"/>
      <c r="RIE73" s="187"/>
      <c r="RIF73" s="187"/>
      <c r="RIG73" s="187"/>
      <c r="RIH73" s="187"/>
      <c r="RII73" s="187"/>
      <c r="RIJ73" s="187"/>
      <c r="RIK73" s="187"/>
      <c r="RIL73" s="187"/>
      <c r="RIM73" s="187"/>
      <c r="RIN73" s="187"/>
      <c r="RIO73" s="187"/>
      <c r="RIP73" s="187"/>
      <c r="RIQ73" s="187"/>
      <c r="RIR73" s="187"/>
      <c r="RIS73" s="187"/>
      <c r="RIT73" s="187"/>
      <c r="RIU73" s="187"/>
      <c r="RIV73" s="187"/>
      <c r="RIW73" s="187"/>
      <c r="RIX73" s="187"/>
      <c r="RIY73" s="187"/>
      <c r="RIZ73" s="187"/>
      <c r="RJA73" s="187"/>
      <c r="RJB73" s="187"/>
      <c r="RJC73" s="187"/>
      <c r="RJD73" s="187"/>
      <c r="RJE73" s="187"/>
      <c r="RJF73" s="187"/>
      <c r="RJG73" s="187"/>
      <c r="RJH73" s="187"/>
      <c r="RJI73" s="187"/>
      <c r="RJJ73" s="187"/>
      <c r="RJK73" s="187"/>
      <c r="RJL73" s="187"/>
      <c r="RJM73" s="187"/>
      <c r="RJN73" s="187"/>
      <c r="RJO73" s="187"/>
      <c r="RJP73" s="187"/>
      <c r="RJQ73" s="187"/>
      <c r="RJR73" s="187"/>
      <c r="RJS73" s="187"/>
      <c r="RJT73" s="187"/>
      <c r="RJU73" s="187"/>
      <c r="RJV73" s="187"/>
      <c r="RJW73" s="187"/>
      <c r="RJX73" s="187"/>
      <c r="RJY73" s="187"/>
      <c r="RJZ73" s="187"/>
      <c r="RKA73" s="187"/>
      <c r="RKB73" s="187"/>
      <c r="RKC73" s="187"/>
      <c r="RKD73" s="187"/>
      <c r="RKE73" s="187"/>
      <c r="RKF73" s="187"/>
      <c r="RKG73" s="187"/>
      <c r="RKH73" s="187"/>
      <c r="RKI73" s="187"/>
      <c r="RKJ73" s="187"/>
      <c r="RKK73" s="187"/>
      <c r="RKL73" s="187"/>
      <c r="RKM73" s="187"/>
      <c r="RKN73" s="187"/>
      <c r="RKO73" s="187"/>
      <c r="RKP73" s="187"/>
      <c r="RKQ73" s="187"/>
      <c r="RKR73" s="187"/>
      <c r="RKS73" s="187"/>
      <c r="RKT73" s="187"/>
      <c r="RKU73" s="187"/>
      <c r="RKV73" s="187"/>
      <c r="RKW73" s="187"/>
      <c r="RKX73" s="187"/>
      <c r="RKY73" s="187"/>
      <c r="RKZ73" s="187"/>
      <c r="RLA73" s="187"/>
      <c r="RLB73" s="187"/>
      <c r="RLC73" s="187"/>
      <c r="RLD73" s="187"/>
      <c r="RLE73" s="187"/>
      <c r="RLF73" s="187"/>
      <c r="RLG73" s="187"/>
      <c r="RLH73" s="187"/>
      <c r="RLI73" s="187"/>
      <c r="RLJ73" s="187"/>
      <c r="RLK73" s="187"/>
      <c r="RLL73" s="187"/>
      <c r="RLM73" s="187"/>
      <c r="RLN73" s="187"/>
      <c r="RLO73" s="187"/>
      <c r="RLP73" s="187"/>
      <c r="RLQ73" s="187"/>
      <c r="RLR73" s="187"/>
      <c r="RLS73" s="187"/>
      <c r="RLT73" s="187"/>
      <c r="RLU73" s="187"/>
      <c r="RLV73" s="187"/>
      <c r="RLW73" s="187"/>
      <c r="RLX73" s="187"/>
      <c r="RLY73" s="187"/>
      <c r="RLZ73" s="187"/>
      <c r="RMA73" s="187"/>
      <c r="RMB73" s="187"/>
      <c r="RMC73" s="187"/>
      <c r="RMD73" s="187"/>
      <c r="RME73" s="187"/>
      <c r="RMF73" s="187"/>
      <c r="RMG73" s="187"/>
      <c r="RMH73" s="187"/>
      <c r="RMI73" s="187"/>
      <c r="RMJ73" s="187"/>
      <c r="RMK73" s="187"/>
      <c r="RML73" s="187"/>
      <c r="RMM73" s="187"/>
      <c r="RMN73" s="187"/>
      <c r="RMO73" s="187"/>
      <c r="RMP73" s="187"/>
      <c r="RMQ73" s="187"/>
      <c r="RMR73" s="187"/>
      <c r="RMS73" s="187"/>
      <c r="RMT73" s="187"/>
      <c r="RMU73" s="187"/>
      <c r="RMV73" s="187"/>
      <c r="RMW73" s="187"/>
      <c r="RMX73" s="187"/>
      <c r="RMY73" s="187"/>
      <c r="RMZ73" s="187"/>
      <c r="RNA73" s="187"/>
      <c r="RNB73" s="187"/>
      <c r="RNC73" s="187"/>
      <c r="RND73" s="187"/>
      <c r="RNE73" s="187"/>
      <c r="RNF73" s="187"/>
      <c r="RNG73" s="187"/>
      <c r="RNH73" s="187"/>
      <c r="RNI73" s="187"/>
      <c r="RNJ73" s="187"/>
      <c r="RNK73" s="187"/>
      <c r="RNL73" s="187"/>
      <c r="RNM73" s="187"/>
      <c r="RNN73" s="187"/>
      <c r="RNO73" s="187"/>
      <c r="RNP73" s="187"/>
      <c r="RNQ73" s="187"/>
      <c r="RNR73" s="187"/>
      <c r="RNS73" s="187"/>
      <c r="RNT73" s="187"/>
      <c r="RNU73" s="187"/>
      <c r="RNV73" s="187"/>
      <c r="RNW73" s="187"/>
      <c r="RNX73" s="187"/>
      <c r="RNY73" s="187"/>
      <c r="RNZ73" s="187"/>
      <c r="ROA73" s="187"/>
      <c r="ROB73" s="187"/>
      <c r="ROC73" s="187"/>
      <c r="ROD73" s="187"/>
      <c r="ROE73" s="187"/>
      <c r="ROF73" s="187"/>
      <c r="ROG73" s="187"/>
      <c r="ROH73" s="187"/>
      <c r="ROI73" s="187"/>
      <c r="ROJ73" s="187"/>
      <c r="ROK73" s="187"/>
      <c r="ROL73" s="187"/>
      <c r="ROM73" s="187"/>
      <c r="RON73" s="187"/>
      <c r="ROO73" s="187"/>
      <c r="ROP73" s="187"/>
      <c r="ROQ73" s="187"/>
      <c r="ROR73" s="187"/>
      <c r="ROS73" s="187"/>
      <c r="ROT73" s="187"/>
      <c r="ROU73" s="187"/>
      <c r="ROV73" s="187"/>
      <c r="ROW73" s="187"/>
      <c r="ROX73" s="187"/>
      <c r="ROY73" s="187"/>
      <c r="ROZ73" s="187"/>
      <c r="RPA73" s="187"/>
      <c r="RPB73" s="187"/>
      <c r="RPC73" s="187"/>
      <c r="RPD73" s="187"/>
      <c r="RPE73" s="187"/>
      <c r="RPF73" s="187"/>
      <c r="RPG73" s="187"/>
      <c r="RPH73" s="187"/>
      <c r="RPI73" s="187"/>
      <c r="RPJ73" s="187"/>
      <c r="RPK73" s="187"/>
      <c r="RPL73" s="187"/>
      <c r="RPM73" s="187"/>
      <c r="RPN73" s="187"/>
      <c r="RPO73" s="187"/>
      <c r="RPP73" s="187"/>
      <c r="RPQ73" s="187"/>
      <c r="RPR73" s="187"/>
      <c r="RPS73" s="187"/>
      <c r="RPT73" s="187"/>
      <c r="RPU73" s="187"/>
      <c r="RPV73" s="187"/>
      <c r="RPW73" s="187"/>
      <c r="RPX73" s="187"/>
      <c r="RPY73" s="187"/>
      <c r="RPZ73" s="187"/>
      <c r="RQA73" s="187"/>
      <c r="RQB73" s="187"/>
      <c r="RQC73" s="187"/>
      <c r="RQD73" s="187"/>
      <c r="RQE73" s="187"/>
      <c r="RQF73" s="187"/>
      <c r="RQG73" s="187"/>
      <c r="RQH73" s="187"/>
      <c r="RQI73" s="187"/>
      <c r="RQJ73" s="187"/>
      <c r="RQK73" s="187"/>
      <c r="RQL73" s="187"/>
      <c r="RQM73" s="187"/>
      <c r="RQN73" s="187"/>
      <c r="RQO73" s="187"/>
      <c r="RQP73" s="187"/>
      <c r="RQQ73" s="187"/>
      <c r="RQR73" s="187"/>
      <c r="RQS73" s="187"/>
      <c r="RQT73" s="187"/>
      <c r="RQU73" s="187"/>
      <c r="RQV73" s="187"/>
      <c r="RQW73" s="187"/>
      <c r="RQX73" s="187"/>
      <c r="RQY73" s="187"/>
      <c r="RQZ73" s="187"/>
      <c r="RRA73" s="187"/>
      <c r="RRB73" s="187"/>
      <c r="RRC73" s="187"/>
      <c r="RRD73" s="187"/>
      <c r="RRE73" s="187"/>
      <c r="RRF73" s="187"/>
      <c r="RRG73" s="187"/>
      <c r="RRH73" s="187"/>
      <c r="RRI73" s="187"/>
      <c r="RRJ73" s="187"/>
      <c r="RRK73" s="187"/>
      <c r="RRL73" s="187"/>
      <c r="RRM73" s="187"/>
      <c r="RRN73" s="187"/>
      <c r="RRO73" s="187"/>
      <c r="RRP73" s="187"/>
      <c r="RRQ73" s="187"/>
      <c r="RRR73" s="187"/>
      <c r="RRS73" s="187"/>
      <c r="RRT73" s="187"/>
      <c r="RRU73" s="187"/>
      <c r="RRV73" s="187"/>
      <c r="RRW73" s="187"/>
      <c r="RRX73" s="187"/>
      <c r="RRY73" s="187"/>
      <c r="RRZ73" s="187"/>
      <c r="RSA73" s="187"/>
      <c r="RSB73" s="187"/>
      <c r="RSC73" s="187"/>
      <c r="RSD73" s="187"/>
      <c r="RSE73" s="187"/>
      <c r="RSF73" s="187"/>
      <c r="RSG73" s="187"/>
      <c r="RSH73" s="187"/>
      <c r="RSI73" s="187"/>
      <c r="RSJ73" s="187"/>
      <c r="RSK73" s="187"/>
      <c r="RSL73" s="187"/>
      <c r="RSM73" s="187"/>
      <c r="RSN73" s="187"/>
      <c r="RSO73" s="187"/>
      <c r="RSP73" s="187"/>
      <c r="RSQ73" s="187"/>
      <c r="RSR73" s="187"/>
      <c r="RSS73" s="187"/>
      <c r="RST73" s="187"/>
      <c r="RSU73" s="187"/>
      <c r="RSV73" s="187"/>
      <c r="RSW73" s="187"/>
      <c r="RSX73" s="187"/>
      <c r="RSY73" s="187"/>
      <c r="RSZ73" s="187"/>
      <c r="RTA73" s="187"/>
      <c r="RTB73" s="187"/>
      <c r="RTC73" s="187"/>
      <c r="RTD73" s="187"/>
      <c r="RTE73" s="187"/>
      <c r="RTF73" s="187"/>
      <c r="RTG73" s="187"/>
      <c r="RTH73" s="187"/>
      <c r="RTI73" s="187"/>
      <c r="RTJ73" s="187"/>
      <c r="RTK73" s="187"/>
      <c r="RTL73" s="187"/>
      <c r="RTM73" s="187"/>
      <c r="RTN73" s="187"/>
      <c r="RTO73" s="187"/>
      <c r="RTP73" s="187"/>
      <c r="RTQ73" s="187"/>
      <c r="RTR73" s="187"/>
      <c r="RTS73" s="187"/>
      <c r="RTT73" s="187"/>
      <c r="RTU73" s="187"/>
      <c r="RTV73" s="187"/>
      <c r="RTW73" s="187"/>
      <c r="RTX73" s="187"/>
      <c r="RTY73" s="187"/>
      <c r="RTZ73" s="187"/>
      <c r="RUA73" s="187"/>
      <c r="RUB73" s="187"/>
      <c r="RUC73" s="187"/>
      <c r="RUD73" s="187"/>
      <c r="RUE73" s="187"/>
      <c r="RUF73" s="187"/>
      <c r="RUG73" s="187"/>
      <c r="RUH73" s="187"/>
      <c r="RUI73" s="187"/>
      <c r="RUJ73" s="187"/>
      <c r="RUK73" s="187"/>
      <c r="RUL73" s="187"/>
      <c r="RUM73" s="187"/>
      <c r="RUN73" s="187"/>
      <c r="RUO73" s="187"/>
      <c r="RUP73" s="187"/>
      <c r="RUQ73" s="187"/>
      <c r="RUR73" s="187"/>
      <c r="RUS73" s="187"/>
      <c r="RUT73" s="187"/>
      <c r="RUU73" s="187"/>
      <c r="RUV73" s="187"/>
      <c r="RUW73" s="187"/>
      <c r="RUX73" s="187"/>
      <c r="RUY73" s="187"/>
      <c r="RUZ73" s="187"/>
      <c r="RVA73" s="187"/>
      <c r="RVB73" s="187"/>
      <c r="RVC73" s="187"/>
      <c r="RVD73" s="187"/>
      <c r="RVE73" s="187"/>
      <c r="RVF73" s="187"/>
      <c r="RVG73" s="187"/>
      <c r="RVH73" s="187"/>
      <c r="RVI73" s="187"/>
      <c r="RVJ73" s="187"/>
      <c r="RVK73" s="187"/>
      <c r="RVL73" s="187"/>
      <c r="RVM73" s="187"/>
      <c r="RVN73" s="187"/>
      <c r="RVO73" s="187"/>
      <c r="RVP73" s="187"/>
      <c r="RVQ73" s="187"/>
      <c r="RVR73" s="187"/>
      <c r="RVS73" s="187"/>
      <c r="RVT73" s="187"/>
      <c r="RVU73" s="187"/>
      <c r="RVV73" s="187"/>
      <c r="RVW73" s="187"/>
      <c r="RVX73" s="187"/>
      <c r="RVY73" s="187"/>
      <c r="RVZ73" s="187"/>
      <c r="RWA73" s="187"/>
      <c r="RWB73" s="187"/>
      <c r="RWC73" s="187"/>
      <c r="RWD73" s="187"/>
      <c r="RWE73" s="187"/>
      <c r="RWF73" s="187"/>
      <c r="RWG73" s="187"/>
      <c r="RWH73" s="187"/>
      <c r="RWI73" s="187"/>
      <c r="RWJ73" s="187"/>
      <c r="RWK73" s="187"/>
      <c r="RWL73" s="187"/>
      <c r="RWM73" s="187"/>
      <c r="RWN73" s="187"/>
      <c r="RWO73" s="187"/>
      <c r="RWP73" s="187"/>
      <c r="RWQ73" s="187"/>
      <c r="RWR73" s="187"/>
      <c r="RWS73" s="187"/>
      <c r="RWT73" s="187"/>
      <c r="RWU73" s="187"/>
      <c r="RWV73" s="187"/>
      <c r="RWW73" s="187"/>
      <c r="RWX73" s="187"/>
      <c r="RWY73" s="187"/>
      <c r="RWZ73" s="187"/>
      <c r="RXA73" s="187"/>
      <c r="RXB73" s="187"/>
      <c r="RXC73" s="187"/>
      <c r="RXD73" s="187"/>
      <c r="RXE73" s="187"/>
      <c r="RXF73" s="187"/>
      <c r="RXG73" s="187"/>
      <c r="RXH73" s="187"/>
      <c r="RXI73" s="187"/>
      <c r="RXJ73" s="187"/>
      <c r="RXK73" s="187"/>
      <c r="RXL73" s="187"/>
      <c r="RXM73" s="187"/>
      <c r="RXN73" s="187"/>
      <c r="RXO73" s="187"/>
      <c r="RXP73" s="187"/>
      <c r="RXQ73" s="187"/>
      <c r="RXR73" s="187"/>
      <c r="RXS73" s="187"/>
      <c r="RXT73" s="187"/>
      <c r="RXU73" s="187"/>
      <c r="RXV73" s="187"/>
      <c r="RXW73" s="187"/>
      <c r="RXX73" s="187"/>
      <c r="RXY73" s="187"/>
      <c r="RXZ73" s="187"/>
      <c r="RYA73" s="187"/>
      <c r="RYB73" s="187"/>
      <c r="RYC73" s="187"/>
      <c r="RYD73" s="187"/>
      <c r="RYE73" s="187"/>
      <c r="RYF73" s="187"/>
      <c r="RYG73" s="187"/>
      <c r="RYH73" s="187"/>
      <c r="RYI73" s="187"/>
      <c r="RYJ73" s="187"/>
      <c r="RYK73" s="187"/>
      <c r="RYL73" s="187"/>
      <c r="RYM73" s="187"/>
      <c r="RYN73" s="187"/>
      <c r="RYO73" s="187"/>
      <c r="RYP73" s="187"/>
      <c r="RYQ73" s="187"/>
      <c r="RYR73" s="187"/>
      <c r="RYS73" s="187"/>
      <c r="RYT73" s="187"/>
      <c r="RYU73" s="187"/>
      <c r="RYV73" s="187"/>
      <c r="RYW73" s="187"/>
      <c r="RYX73" s="187"/>
      <c r="RYY73" s="187"/>
      <c r="RYZ73" s="187"/>
      <c r="RZA73" s="187"/>
      <c r="RZB73" s="187"/>
      <c r="RZC73" s="187"/>
      <c r="RZD73" s="187"/>
      <c r="RZE73" s="187"/>
      <c r="RZF73" s="187"/>
      <c r="RZG73" s="187"/>
      <c r="RZH73" s="187"/>
      <c r="RZI73" s="187"/>
      <c r="RZJ73" s="187"/>
      <c r="RZK73" s="187"/>
      <c r="RZL73" s="187"/>
      <c r="RZM73" s="187"/>
      <c r="RZN73" s="187"/>
      <c r="RZO73" s="187"/>
      <c r="RZP73" s="187"/>
      <c r="RZQ73" s="187"/>
      <c r="RZR73" s="187"/>
      <c r="RZS73" s="187"/>
      <c r="RZT73" s="187"/>
      <c r="RZU73" s="187"/>
      <c r="RZV73" s="187"/>
      <c r="RZW73" s="187"/>
      <c r="RZX73" s="187"/>
      <c r="RZY73" s="187"/>
      <c r="RZZ73" s="187"/>
      <c r="SAA73" s="187"/>
      <c r="SAB73" s="187"/>
      <c r="SAC73" s="187"/>
      <c r="SAD73" s="187"/>
      <c r="SAE73" s="187"/>
      <c r="SAF73" s="187"/>
      <c r="SAG73" s="187"/>
      <c r="SAH73" s="187"/>
      <c r="SAI73" s="187"/>
      <c r="SAJ73" s="187"/>
      <c r="SAK73" s="187"/>
      <c r="SAL73" s="187"/>
      <c r="SAM73" s="187"/>
      <c r="SAN73" s="187"/>
      <c r="SAO73" s="187"/>
      <c r="SAP73" s="187"/>
      <c r="SAQ73" s="187"/>
      <c r="SAR73" s="187"/>
      <c r="SAS73" s="187"/>
      <c r="SAT73" s="187"/>
      <c r="SAU73" s="187"/>
      <c r="SAV73" s="187"/>
      <c r="SAW73" s="187"/>
      <c r="SAX73" s="187"/>
      <c r="SAY73" s="187"/>
      <c r="SAZ73" s="187"/>
      <c r="SBA73" s="187"/>
      <c r="SBB73" s="187"/>
      <c r="SBC73" s="187"/>
      <c r="SBD73" s="187"/>
      <c r="SBE73" s="187"/>
      <c r="SBF73" s="187"/>
      <c r="SBG73" s="187"/>
      <c r="SBH73" s="187"/>
      <c r="SBI73" s="187"/>
      <c r="SBJ73" s="187"/>
      <c r="SBK73" s="187"/>
      <c r="SBL73" s="187"/>
      <c r="SBM73" s="187"/>
      <c r="SBN73" s="187"/>
      <c r="SBO73" s="187"/>
      <c r="SBP73" s="187"/>
      <c r="SBQ73" s="187"/>
      <c r="SBR73" s="187"/>
      <c r="SBS73" s="187"/>
      <c r="SBT73" s="187"/>
      <c r="SBU73" s="187"/>
      <c r="SBV73" s="187"/>
      <c r="SBW73" s="187"/>
      <c r="SBX73" s="187"/>
      <c r="SBY73" s="187"/>
      <c r="SBZ73" s="187"/>
      <c r="SCA73" s="187"/>
      <c r="SCB73" s="187"/>
      <c r="SCC73" s="187"/>
      <c r="SCD73" s="187"/>
      <c r="SCE73" s="187"/>
      <c r="SCF73" s="187"/>
      <c r="SCG73" s="187"/>
      <c r="SCH73" s="187"/>
      <c r="SCI73" s="187"/>
      <c r="SCJ73" s="187"/>
      <c r="SCK73" s="187"/>
      <c r="SCL73" s="187"/>
      <c r="SCM73" s="187"/>
      <c r="SCN73" s="187"/>
      <c r="SCO73" s="187"/>
      <c r="SCP73" s="187"/>
      <c r="SCQ73" s="187"/>
      <c r="SCR73" s="187"/>
      <c r="SCS73" s="187"/>
      <c r="SCT73" s="187"/>
      <c r="SCU73" s="187"/>
      <c r="SCV73" s="187"/>
      <c r="SCW73" s="187"/>
      <c r="SCX73" s="187"/>
      <c r="SCY73" s="187"/>
      <c r="SCZ73" s="187"/>
      <c r="SDA73" s="187"/>
      <c r="SDB73" s="187"/>
      <c r="SDC73" s="187"/>
      <c r="SDD73" s="187"/>
      <c r="SDE73" s="187"/>
      <c r="SDF73" s="187"/>
      <c r="SDG73" s="187"/>
      <c r="SDH73" s="187"/>
      <c r="SDI73" s="187"/>
      <c r="SDJ73" s="187"/>
      <c r="SDK73" s="187"/>
      <c r="SDL73" s="187"/>
      <c r="SDM73" s="187"/>
      <c r="SDN73" s="187"/>
      <c r="SDO73" s="187"/>
      <c r="SDP73" s="187"/>
      <c r="SDQ73" s="187"/>
      <c r="SDR73" s="187"/>
      <c r="SDS73" s="187"/>
      <c r="SDT73" s="187"/>
      <c r="SDU73" s="187"/>
      <c r="SDV73" s="187"/>
      <c r="SDW73" s="187"/>
      <c r="SDX73" s="187"/>
      <c r="SDY73" s="187"/>
      <c r="SDZ73" s="187"/>
      <c r="SEA73" s="187"/>
      <c r="SEB73" s="187"/>
      <c r="SEC73" s="187"/>
      <c r="SED73" s="187"/>
      <c r="SEE73" s="187"/>
      <c r="SEF73" s="187"/>
      <c r="SEG73" s="187"/>
      <c r="SEH73" s="187"/>
      <c r="SEI73" s="187"/>
      <c r="SEJ73" s="187"/>
      <c r="SEK73" s="187"/>
      <c r="SEL73" s="187"/>
      <c r="SEM73" s="187"/>
      <c r="SEN73" s="187"/>
      <c r="SEO73" s="187"/>
      <c r="SEP73" s="187"/>
      <c r="SEQ73" s="187"/>
      <c r="SER73" s="187"/>
      <c r="SES73" s="187"/>
      <c r="SET73" s="187"/>
      <c r="SEU73" s="187"/>
      <c r="SEV73" s="187"/>
      <c r="SEW73" s="187"/>
      <c r="SEX73" s="187"/>
      <c r="SEY73" s="187"/>
      <c r="SEZ73" s="187"/>
      <c r="SFA73" s="187"/>
      <c r="SFB73" s="187"/>
      <c r="SFC73" s="187"/>
      <c r="SFD73" s="187"/>
      <c r="SFE73" s="187"/>
      <c r="SFF73" s="187"/>
      <c r="SFG73" s="187"/>
      <c r="SFH73" s="187"/>
      <c r="SFI73" s="187"/>
      <c r="SFJ73" s="187"/>
      <c r="SFK73" s="187"/>
      <c r="SFL73" s="187"/>
      <c r="SFM73" s="187"/>
      <c r="SFN73" s="187"/>
      <c r="SFO73" s="187"/>
      <c r="SFP73" s="187"/>
      <c r="SFQ73" s="187"/>
      <c r="SFR73" s="187"/>
      <c r="SFS73" s="187"/>
      <c r="SFT73" s="187"/>
      <c r="SFU73" s="187"/>
      <c r="SFV73" s="187"/>
      <c r="SFW73" s="187"/>
      <c r="SFX73" s="187"/>
      <c r="SFY73" s="187"/>
      <c r="SFZ73" s="187"/>
      <c r="SGA73" s="187"/>
      <c r="SGB73" s="187"/>
      <c r="SGC73" s="187"/>
      <c r="SGD73" s="187"/>
      <c r="SGE73" s="187"/>
      <c r="SGF73" s="187"/>
      <c r="SGG73" s="187"/>
      <c r="SGH73" s="187"/>
      <c r="SGI73" s="187"/>
      <c r="SGJ73" s="187"/>
      <c r="SGK73" s="187"/>
      <c r="SGL73" s="187"/>
      <c r="SGM73" s="187"/>
      <c r="SGN73" s="187"/>
      <c r="SGO73" s="187"/>
      <c r="SGP73" s="187"/>
      <c r="SGQ73" s="187"/>
      <c r="SGR73" s="187"/>
      <c r="SGS73" s="187"/>
      <c r="SGT73" s="187"/>
      <c r="SGU73" s="187"/>
      <c r="SGV73" s="187"/>
      <c r="SGW73" s="187"/>
      <c r="SGX73" s="187"/>
      <c r="SGY73" s="187"/>
      <c r="SGZ73" s="187"/>
      <c r="SHA73" s="187"/>
      <c r="SHB73" s="187"/>
      <c r="SHC73" s="187"/>
      <c r="SHD73" s="187"/>
      <c r="SHE73" s="187"/>
      <c r="SHF73" s="187"/>
      <c r="SHG73" s="187"/>
      <c r="SHH73" s="187"/>
      <c r="SHI73" s="187"/>
      <c r="SHJ73" s="187"/>
      <c r="SHK73" s="187"/>
      <c r="SHL73" s="187"/>
      <c r="SHM73" s="187"/>
      <c r="SHN73" s="187"/>
      <c r="SHO73" s="187"/>
      <c r="SHP73" s="187"/>
      <c r="SHQ73" s="187"/>
      <c r="SHR73" s="187"/>
      <c r="SHS73" s="187"/>
      <c r="SHT73" s="187"/>
      <c r="SHU73" s="187"/>
      <c r="SHV73" s="187"/>
      <c r="SHW73" s="187"/>
      <c r="SHX73" s="187"/>
      <c r="SHY73" s="187"/>
      <c r="SHZ73" s="187"/>
      <c r="SIA73" s="187"/>
      <c r="SIB73" s="187"/>
      <c r="SIC73" s="187"/>
      <c r="SID73" s="187"/>
      <c r="SIE73" s="187"/>
      <c r="SIF73" s="187"/>
      <c r="SIG73" s="187"/>
      <c r="SIH73" s="187"/>
      <c r="SII73" s="187"/>
      <c r="SIJ73" s="187"/>
      <c r="SIK73" s="187"/>
      <c r="SIL73" s="187"/>
      <c r="SIM73" s="187"/>
      <c r="SIN73" s="187"/>
      <c r="SIO73" s="187"/>
      <c r="SIP73" s="187"/>
      <c r="SIQ73" s="187"/>
      <c r="SIR73" s="187"/>
      <c r="SIS73" s="187"/>
      <c r="SIT73" s="187"/>
      <c r="SIU73" s="187"/>
      <c r="SIV73" s="187"/>
      <c r="SIW73" s="187"/>
      <c r="SIX73" s="187"/>
      <c r="SIY73" s="187"/>
      <c r="SIZ73" s="187"/>
      <c r="SJA73" s="187"/>
      <c r="SJB73" s="187"/>
      <c r="SJC73" s="187"/>
      <c r="SJD73" s="187"/>
      <c r="SJE73" s="187"/>
      <c r="SJF73" s="187"/>
      <c r="SJG73" s="187"/>
      <c r="SJH73" s="187"/>
      <c r="SJI73" s="187"/>
      <c r="SJJ73" s="187"/>
      <c r="SJK73" s="187"/>
      <c r="SJL73" s="187"/>
      <c r="SJM73" s="187"/>
      <c r="SJN73" s="187"/>
      <c r="SJO73" s="187"/>
      <c r="SJP73" s="187"/>
      <c r="SJQ73" s="187"/>
      <c r="SJR73" s="187"/>
      <c r="SJS73" s="187"/>
      <c r="SJT73" s="187"/>
      <c r="SJU73" s="187"/>
      <c r="SJV73" s="187"/>
      <c r="SJW73" s="187"/>
      <c r="SJX73" s="187"/>
      <c r="SJY73" s="187"/>
      <c r="SJZ73" s="187"/>
      <c r="SKA73" s="187"/>
      <c r="SKB73" s="187"/>
      <c r="SKC73" s="187"/>
      <c r="SKD73" s="187"/>
      <c r="SKE73" s="187"/>
      <c r="SKF73" s="187"/>
      <c r="SKG73" s="187"/>
      <c r="SKH73" s="187"/>
      <c r="SKI73" s="187"/>
      <c r="SKJ73" s="187"/>
      <c r="SKK73" s="187"/>
      <c r="SKL73" s="187"/>
      <c r="SKM73" s="187"/>
      <c r="SKN73" s="187"/>
      <c r="SKO73" s="187"/>
      <c r="SKP73" s="187"/>
      <c r="SKQ73" s="187"/>
      <c r="SKR73" s="187"/>
      <c r="SKS73" s="187"/>
      <c r="SKT73" s="187"/>
      <c r="SKU73" s="187"/>
      <c r="SKV73" s="187"/>
      <c r="SKW73" s="187"/>
      <c r="SKX73" s="187"/>
      <c r="SKY73" s="187"/>
      <c r="SKZ73" s="187"/>
      <c r="SLA73" s="187"/>
      <c r="SLB73" s="187"/>
      <c r="SLC73" s="187"/>
      <c r="SLD73" s="187"/>
      <c r="SLE73" s="187"/>
      <c r="SLF73" s="187"/>
      <c r="SLG73" s="187"/>
      <c r="SLH73" s="187"/>
      <c r="SLI73" s="187"/>
      <c r="SLJ73" s="187"/>
      <c r="SLK73" s="187"/>
      <c r="SLL73" s="187"/>
      <c r="SLM73" s="187"/>
      <c r="SLN73" s="187"/>
      <c r="SLO73" s="187"/>
      <c r="SLP73" s="187"/>
      <c r="SLQ73" s="187"/>
      <c r="SLR73" s="187"/>
      <c r="SLS73" s="187"/>
      <c r="SLT73" s="187"/>
      <c r="SLU73" s="187"/>
      <c r="SLV73" s="187"/>
      <c r="SLW73" s="187"/>
      <c r="SLX73" s="187"/>
      <c r="SLY73" s="187"/>
      <c r="SLZ73" s="187"/>
      <c r="SMA73" s="187"/>
      <c r="SMB73" s="187"/>
      <c r="SMC73" s="187"/>
      <c r="SMD73" s="187"/>
      <c r="SME73" s="187"/>
      <c r="SMF73" s="187"/>
      <c r="SMG73" s="187"/>
      <c r="SMH73" s="187"/>
      <c r="SMI73" s="187"/>
      <c r="SMJ73" s="187"/>
      <c r="SMK73" s="187"/>
      <c r="SML73" s="187"/>
      <c r="SMM73" s="187"/>
      <c r="SMN73" s="187"/>
      <c r="SMO73" s="187"/>
      <c r="SMP73" s="187"/>
      <c r="SMQ73" s="187"/>
      <c r="SMR73" s="187"/>
      <c r="SMS73" s="187"/>
      <c r="SMT73" s="187"/>
      <c r="SMU73" s="187"/>
      <c r="SMV73" s="187"/>
      <c r="SMW73" s="187"/>
      <c r="SMX73" s="187"/>
      <c r="SMY73" s="187"/>
      <c r="SMZ73" s="187"/>
      <c r="SNA73" s="187"/>
      <c r="SNB73" s="187"/>
      <c r="SNC73" s="187"/>
      <c r="SND73" s="187"/>
      <c r="SNE73" s="187"/>
      <c r="SNF73" s="187"/>
      <c r="SNG73" s="187"/>
      <c r="SNH73" s="187"/>
      <c r="SNI73" s="187"/>
      <c r="SNJ73" s="187"/>
      <c r="SNK73" s="187"/>
      <c r="SNL73" s="187"/>
      <c r="SNM73" s="187"/>
      <c r="SNN73" s="187"/>
      <c r="SNO73" s="187"/>
      <c r="SNP73" s="187"/>
      <c r="SNQ73" s="187"/>
      <c r="SNR73" s="187"/>
      <c r="SNS73" s="187"/>
      <c r="SNT73" s="187"/>
      <c r="SNU73" s="187"/>
      <c r="SNV73" s="187"/>
      <c r="SNW73" s="187"/>
      <c r="SNX73" s="187"/>
      <c r="SNY73" s="187"/>
      <c r="SNZ73" s="187"/>
      <c r="SOA73" s="187"/>
      <c r="SOB73" s="187"/>
      <c r="SOC73" s="187"/>
      <c r="SOD73" s="187"/>
      <c r="SOE73" s="187"/>
      <c r="SOF73" s="187"/>
      <c r="SOG73" s="187"/>
      <c r="SOH73" s="187"/>
      <c r="SOI73" s="187"/>
      <c r="SOJ73" s="187"/>
      <c r="SOK73" s="187"/>
      <c r="SOL73" s="187"/>
      <c r="SOM73" s="187"/>
      <c r="SON73" s="187"/>
      <c r="SOO73" s="187"/>
      <c r="SOP73" s="187"/>
      <c r="SOQ73" s="187"/>
      <c r="SOR73" s="187"/>
      <c r="SOS73" s="187"/>
      <c r="SOT73" s="187"/>
      <c r="SOU73" s="187"/>
      <c r="SOV73" s="187"/>
      <c r="SOW73" s="187"/>
      <c r="SOX73" s="187"/>
      <c r="SOY73" s="187"/>
      <c r="SOZ73" s="187"/>
      <c r="SPA73" s="187"/>
      <c r="SPB73" s="187"/>
      <c r="SPC73" s="187"/>
      <c r="SPD73" s="187"/>
      <c r="SPE73" s="187"/>
      <c r="SPF73" s="187"/>
      <c r="SPG73" s="187"/>
      <c r="SPH73" s="187"/>
      <c r="SPI73" s="187"/>
      <c r="SPJ73" s="187"/>
      <c r="SPK73" s="187"/>
      <c r="SPL73" s="187"/>
      <c r="SPM73" s="187"/>
      <c r="SPN73" s="187"/>
      <c r="SPO73" s="187"/>
      <c r="SPP73" s="187"/>
      <c r="SPQ73" s="187"/>
      <c r="SPR73" s="187"/>
      <c r="SPS73" s="187"/>
      <c r="SPT73" s="187"/>
      <c r="SPU73" s="187"/>
      <c r="SPV73" s="187"/>
      <c r="SPW73" s="187"/>
      <c r="SPX73" s="187"/>
      <c r="SPY73" s="187"/>
      <c r="SPZ73" s="187"/>
      <c r="SQA73" s="187"/>
      <c r="SQB73" s="187"/>
      <c r="SQC73" s="187"/>
      <c r="SQD73" s="187"/>
      <c r="SQE73" s="187"/>
      <c r="SQF73" s="187"/>
      <c r="SQG73" s="187"/>
      <c r="SQH73" s="187"/>
      <c r="SQI73" s="187"/>
      <c r="SQJ73" s="187"/>
      <c r="SQK73" s="187"/>
      <c r="SQL73" s="187"/>
      <c r="SQM73" s="187"/>
      <c r="SQN73" s="187"/>
      <c r="SQO73" s="187"/>
      <c r="SQP73" s="187"/>
      <c r="SQQ73" s="187"/>
      <c r="SQR73" s="187"/>
      <c r="SQS73" s="187"/>
      <c r="SQT73" s="187"/>
      <c r="SQU73" s="187"/>
      <c r="SQV73" s="187"/>
      <c r="SQW73" s="187"/>
      <c r="SQX73" s="187"/>
      <c r="SQY73" s="187"/>
      <c r="SQZ73" s="187"/>
      <c r="SRA73" s="187"/>
      <c r="SRB73" s="187"/>
      <c r="SRC73" s="187"/>
      <c r="SRD73" s="187"/>
      <c r="SRE73" s="187"/>
      <c r="SRF73" s="187"/>
      <c r="SRG73" s="187"/>
      <c r="SRH73" s="187"/>
      <c r="SRI73" s="187"/>
      <c r="SRJ73" s="187"/>
      <c r="SRK73" s="187"/>
      <c r="SRL73" s="187"/>
      <c r="SRM73" s="187"/>
      <c r="SRN73" s="187"/>
      <c r="SRO73" s="187"/>
      <c r="SRP73" s="187"/>
      <c r="SRQ73" s="187"/>
      <c r="SRR73" s="187"/>
      <c r="SRS73" s="187"/>
      <c r="SRT73" s="187"/>
      <c r="SRU73" s="187"/>
      <c r="SRV73" s="187"/>
      <c r="SRW73" s="187"/>
      <c r="SRX73" s="187"/>
      <c r="SRY73" s="187"/>
      <c r="SRZ73" s="187"/>
      <c r="SSA73" s="187"/>
      <c r="SSB73" s="187"/>
      <c r="SSC73" s="187"/>
      <c r="SSD73" s="187"/>
      <c r="SSE73" s="187"/>
      <c r="SSF73" s="187"/>
      <c r="SSG73" s="187"/>
      <c r="SSH73" s="187"/>
      <c r="SSI73" s="187"/>
      <c r="SSJ73" s="187"/>
      <c r="SSK73" s="187"/>
      <c r="SSL73" s="187"/>
      <c r="SSM73" s="187"/>
      <c r="SSN73" s="187"/>
      <c r="SSO73" s="187"/>
      <c r="SSP73" s="187"/>
      <c r="SSQ73" s="187"/>
      <c r="SSR73" s="187"/>
      <c r="SSS73" s="187"/>
      <c r="SST73" s="187"/>
      <c r="SSU73" s="187"/>
      <c r="SSV73" s="187"/>
      <c r="SSW73" s="187"/>
      <c r="SSX73" s="187"/>
      <c r="SSY73" s="187"/>
      <c r="SSZ73" s="187"/>
      <c r="STA73" s="187"/>
      <c r="STB73" s="187"/>
      <c r="STC73" s="187"/>
      <c r="STD73" s="187"/>
      <c r="STE73" s="187"/>
      <c r="STF73" s="187"/>
      <c r="STG73" s="187"/>
      <c r="STH73" s="187"/>
      <c r="STI73" s="187"/>
      <c r="STJ73" s="187"/>
      <c r="STK73" s="187"/>
      <c r="STL73" s="187"/>
      <c r="STM73" s="187"/>
      <c r="STN73" s="187"/>
      <c r="STO73" s="187"/>
      <c r="STP73" s="187"/>
      <c r="STQ73" s="187"/>
      <c r="STR73" s="187"/>
      <c r="STS73" s="187"/>
      <c r="STT73" s="187"/>
      <c r="STU73" s="187"/>
      <c r="STV73" s="187"/>
      <c r="STW73" s="187"/>
      <c r="STX73" s="187"/>
      <c r="STY73" s="187"/>
      <c r="STZ73" s="187"/>
      <c r="SUA73" s="187"/>
      <c r="SUB73" s="187"/>
      <c r="SUC73" s="187"/>
      <c r="SUD73" s="187"/>
      <c r="SUE73" s="187"/>
      <c r="SUF73" s="187"/>
      <c r="SUG73" s="187"/>
      <c r="SUH73" s="187"/>
      <c r="SUI73" s="187"/>
      <c r="SUJ73" s="187"/>
      <c r="SUK73" s="187"/>
      <c r="SUL73" s="187"/>
      <c r="SUM73" s="187"/>
      <c r="SUN73" s="187"/>
      <c r="SUO73" s="187"/>
      <c r="SUP73" s="187"/>
      <c r="SUQ73" s="187"/>
      <c r="SUR73" s="187"/>
      <c r="SUS73" s="187"/>
      <c r="SUT73" s="187"/>
      <c r="SUU73" s="187"/>
      <c r="SUV73" s="187"/>
      <c r="SUW73" s="187"/>
      <c r="SUX73" s="187"/>
      <c r="SUY73" s="187"/>
      <c r="SUZ73" s="187"/>
      <c r="SVA73" s="187"/>
      <c r="SVB73" s="187"/>
      <c r="SVC73" s="187"/>
      <c r="SVD73" s="187"/>
      <c r="SVE73" s="187"/>
      <c r="SVF73" s="187"/>
      <c r="SVG73" s="187"/>
      <c r="SVH73" s="187"/>
      <c r="SVI73" s="187"/>
      <c r="SVJ73" s="187"/>
      <c r="SVK73" s="187"/>
      <c r="SVL73" s="187"/>
      <c r="SVM73" s="187"/>
      <c r="SVN73" s="187"/>
      <c r="SVO73" s="187"/>
      <c r="SVP73" s="187"/>
      <c r="SVQ73" s="187"/>
      <c r="SVR73" s="187"/>
      <c r="SVS73" s="187"/>
      <c r="SVT73" s="187"/>
      <c r="SVU73" s="187"/>
      <c r="SVV73" s="187"/>
      <c r="SVW73" s="187"/>
      <c r="SVX73" s="187"/>
      <c r="SVY73" s="187"/>
      <c r="SVZ73" s="187"/>
      <c r="SWA73" s="187"/>
      <c r="SWB73" s="187"/>
      <c r="SWC73" s="187"/>
      <c r="SWD73" s="187"/>
      <c r="SWE73" s="187"/>
      <c r="SWF73" s="187"/>
      <c r="SWG73" s="187"/>
      <c r="SWH73" s="187"/>
      <c r="SWI73" s="187"/>
      <c r="SWJ73" s="187"/>
      <c r="SWK73" s="187"/>
      <c r="SWL73" s="187"/>
      <c r="SWM73" s="187"/>
      <c r="SWN73" s="187"/>
      <c r="SWO73" s="187"/>
      <c r="SWP73" s="187"/>
      <c r="SWQ73" s="187"/>
      <c r="SWR73" s="187"/>
      <c r="SWS73" s="187"/>
      <c r="SWT73" s="187"/>
      <c r="SWU73" s="187"/>
      <c r="SWV73" s="187"/>
      <c r="SWW73" s="187"/>
      <c r="SWX73" s="187"/>
      <c r="SWY73" s="187"/>
      <c r="SWZ73" s="187"/>
      <c r="SXA73" s="187"/>
      <c r="SXB73" s="187"/>
      <c r="SXC73" s="187"/>
      <c r="SXD73" s="187"/>
      <c r="SXE73" s="187"/>
      <c r="SXF73" s="187"/>
      <c r="SXG73" s="187"/>
      <c r="SXH73" s="187"/>
      <c r="SXI73" s="187"/>
      <c r="SXJ73" s="187"/>
      <c r="SXK73" s="187"/>
      <c r="SXL73" s="187"/>
      <c r="SXM73" s="187"/>
      <c r="SXN73" s="187"/>
      <c r="SXO73" s="187"/>
      <c r="SXP73" s="187"/>
      <c r="SXQ73" s="187"/>
      <c r="SXR73" s="187"/>
      <c r="SXS73" s="187"/>
      <c r="SXT73" s="187"/>
      <c r="SXU73" s="187"/>
      <c r="SXV73" s="187"/>
      <c r="SXW73" s="187"/>
      <c r="SXX73" s="187"/>
      <c r="SXY73" s="187"/>
      <c r="SXZ73" s="187"/>
      <c r="SYA73" s="187"/>
      <c r="SYB73" s="187"/>
      <c r="SYC73" s="187"/>
      <c r="SYD73" s="187"/>
      <c r="SYE73" s="187"/>
      <c r="SYF73" s="187"/>
      <c r="SYG73" s="187"/>
      <c r="SYH73" s="187"/>
      <c r="SYI73" s="187"/>
      <c r="SYJ73" s="187"/>
      <c r="SYK73" s="187"/>
      <c r="SYL73" s="187"/>
      <c r="SYM73" s="187"/>
      <c r="SYN73" s="187"/>
      <c r="SYO73" s="187"/>
      <c r="SYP73" s="187"/>
      <c r="SYQ73" s="187"/>
      <c r="SYR73" s="187"/>
      <c r="SYS73" s="187"/>
      <c r="SYT73" s="187"/>
      <c r="SYU73" s="187"/>
      <c r="SYV73" s="187"/>
      <c r="SYW73" s="187"/>
      <c r="SYX73" s="187"/>
      <c r="SYY73" s="187"/>
      <c r="SYZ73" s="187"/>
      <c r="SZA73" s="187"/>
      <c r="SZB73" s="187"/>
      <c r="SZC73" s="187"/>
      <c r="SZD73" s="187"/>
      <c r="SZE73" s="187"/>
      <c r="SZF73" s="187"/>
      <c r="SZG73" s="187"/>
      <c r="SZH73" s="187"/>
      <c r="SZI73" s="187"/>
      <c r="SZJ73" s="187"/>
      <c r="SZK73" s="187"/>
      <c r="SZL73" s="187"/>
      <c r="SZM73" s="187"/>
      <c r="SZN73" s="187"/>
      <c r="SZO73" s="187"/>
      <c r="SZP73" s="187"/>
      <c r="SZQ73" s="187"/>
      <c r="SZR73" s="187"/>
      <c r="SZS73" s="187"/>
      <c r="SZT73" s="187"/>
      <c r="SZU73" s="187"/>
      <c r="SZV73" s="187"/>
      <c r="SZW73" s="187"/>
      <c r="SZX73" s="187"/>
      <c r="SZY73" s="187"/>
      <c r="SZZ73" s="187"/>
      <c r="TAA73" s="187"/>
      <c r="TAB73" s="187"/>
      <c r="TAC73" s="187"/>
      <c r="TAD73" s="187"/>
      <c r="TAE73" s="187"/>
      <c r="TAF73" s="187"/>
      <c r="TAG73" s="187"/>
      <c r="TAH73" s="187"/>
      <c r="TAI73" s="187"/>
      <c r="TAJ73" s="187"/>
      <c r="TAK73" s="187"/>
      <c r="TAL73" s="187"/>
      <c r="TAM73" s="187"/>
      <c r="TAN73" s="187"/>
      <c r="TAO73" s="187"/>
      <c r="TAP73" s="187"/>
      <c r="TAQ73" s="187"/>
      <c r="TAR73" s="187"/>
      <c r="TAS73" s="187"/>
      <c r="TAT73" s="187"/>
      <c r="TAU73" s="187"/>
      <c r="TAV73" s="187"/>
      <c r="TAW73" s="187"/>
      <c r="TAX73" s="187"/>
      <c r="TAY73" s="187"/>
      <c r="TAZ73" s="187"/>
      <c r="TBA73" s="187"/>
      <c r="TBB73" s="187"/>
      <c r="TBC73" s="187"/>
      <c r="TBD73" s="187"/>
      <c r="TBE73" s="187"/>
      <c r="TBF73" s="187"/>
      <c r="TBG73" s="187"/>
      <c r="TBH73" s="187"/>
      <c r="TBI73" s="187"/>
      <c r="TBJ73" s="187"/>
      <c r="TBK73" s="187"/>
      <c r="TBL73" s="187"/>
      <c r="TBM73" s="187"/>
      <c r="TBN73" s="187"/>
      <c r="TBO73" s="187"/>
      <c r="TBP73" s="187"/>
      <c r="TBQ73" s="187"/>
      <c r="TBR73" s="187"/>
      <c r="TBS73" s="187"/>
      <c r="TBT73" s="187"/>
      <c r="TBU73" s="187"/>
      <c r="TBV73" s="187"/>
      <c r="TBW73" s="187"/>
      <c r="TBX73" s="187"/>
      <c r="TBY73" s="187"/>
      <c r="TBZ73" s="187"/>
      <c r="TCA73" s="187"/>
      <c r="TCB73" s="187"/>
      <c r="TCC73" s="187"/>
      <c r="TCD73" s="187"/>
      <c r="TCE73" s="187"/>
      <c r="TCF73" s="187"/>
      <c r="TCG73" s="187"/>
      <c r="TCH73" s="187"/>
      <c r="TCI73" s="187"/>
      <c r="TCJ73" s="187"/>
      <c r="TCK73" s="187"/>
      <c r="TCL73" s="187"/>
      <c r="TCM73" s="187"/>
      <c r="TCN73" s="187"/>
      <c r="TCO73" s="187"/>
      <c r="TCP73" s="187"/>
      <c r="TCQ73" s="187"/>
      <c r="TCR73" s="187"/>
      <c r="TCS73" s="187"/>
      <c r="TCT73" s="187"/>
      <c r="TCU73" s="187"/>
      <c r="TCV73" s="187"/>
      <c r="TCW73" s="187"/>
      <c r="TCX73" s="187"/>
      <c r="TCY73" s="187"/>
      <c r="TCZ73" s="187"/>
      <c r="TDA73" s="187"/>
      <c r="TDB73" s="187"/>
      <c r="TDC73" s="187"/>
      <c r="TDD73" s="187"/>
      <c r="TDE73" s="187"/>
      <c r="TDF73" s="187"/>
      <c r="TDG73" s="187"/>
      <c r="TDH73" s="187"/>
      <c r="TDI73" s="187"/>
      <c r="TDJ73" s="187"/>
      <c r="TDK73" s="187"/>
      <c r="TDL73" s="187"/>
      <c r="TDM73" s="187"/>
      <c r="TDN73" s="187"/>
      <c r="TDO73" s="187"/>
      <c r="TDP73" s="187"/>
      <c r="TDQ73" s="187"/>
      <c r="TDR73" s="187"/>
      <c r="TDS73" s="187"/>
      <c r="TDT73" s="187"/>
      <c r="TDU73" s="187"/>
      <c r="TDV73" s="187"/>
      <c r="TDW73" s="187"/>
      <c r="TDX73" s="187"/>
      <c r="TDY73" s="187"/>
      <c r="TDZ73" s="187"/>
      <c r="TEA73" s="187"/>
      <c r="TEB73" s="187"/>
      <c r="TEC73" s="187"/>
      <c r="TED73" s="187"/>
      <c r="TEE73" s="187"/>
      <c r="TEF73" s="187"/>
      <c r="TEG73" s="187"/>
      <c r="TEH73" s="187"/>
      <c r="TEI73" s="187"/>
      <c r="TEJ73" s="187"/>
      <c r="TEK73" s="187"/>
      <c r="TEL73" s="187"/>
      <c r="TEM73" s="187"/>
      <c r="TEN73" s="187"/>
      <c r="TEO73" s="187"/>
      <c r="TEP73" s="187"/>
      <c r="TEQ73" s="187"/>
      <c r="TER73" s="187"/>
      <c r="TES73" s="187"/>
      <c r="TET73" s="187"/>
      <c r="TEU73" s="187"/>
      <c r="TEV73" s="187"/>
      <c r="TEW73" s="187"/>
      <c r="TEX73" s="187"/>
      <c r="TEY73" s="187"/>
      <c r="TEZ73" s="187"/>
      <c r="TFA73" s="187"/>
      <c r="TFB73" s="187"/>
      <c r="TFC73" s="187"/>
      <c r="TFD73" s="187"/>
      <c r="TFE73" s="187"/>
      <c r="TFF73" s="187"/>
      <c r="TFG73" s="187"/>
      <c r="TFH73" s="187"/>
      <c r="TFI73" s="187"/>
      <c r="TFJ73" s="187"/>
      <c r="TFK73" s="187"/>
      <c r="TFL73" s="187"/>
      <c r="TFM73" s="187"/>
      <c r="TFN73" s="187"/>
      <c r="TFO73" s="187"/>
      <c r="TFP73" s="187"/>
      <c r="TFQ73" s="187"/>
      <c r="TFR73" s="187"/>
      <c r="TFS73" s="187"/>
      <c r="TFT73" s="187"/>
      <c r="TFU73" s="187"/>
      <c r="TFV73" s="187"/>
      <c r="TFW73" s="187"/>
      <c r="TFX73" s="187"/>
      <c r="TFY73" s="187"/>
      <c r="TFZ73" s="187"/>
      <c r="TGA73" s="187"/>
      <c r="TGB73" s="187"/>
      <c r="TGC73" s="187"/>
      <c r="TGD73" s="187"/>
      <c r="TGE73" s="187"/>
      <c r="TGF73" s="187"/>
      <c r="TGG73" s="187"/>
      <c r="TGH73" s="187"/>
      <c r="TGI73" s="187"/>
      <c r="TGJ73" s="187"/>
      <c r="TGK73" s="187"/>
      <c r="TGL73" s="187"/>
      <c r="TGM73" s="187"/>
      <c r="TGN73" s="187"/>
      <c r="TGO73" s="187"/>
      <c r="TGP73" s="187"/>
      <c r="TGQ73" s="187"/>
      <c r="TGR73" s="187"/>
      <c r="TGS73" s="187"/>
      <c r="TGT73" s="187"/>
      <c r="TGU73" s="187"/>
      <c r="TGV73" s="187"/>
      <c r="TGW73" s="187"/>
      <c r="TGX73" s="187"/>
      <c r="TGY73" s="187"/>
      <c r="TGZ73" s="187"/>
      <c r="THA73" s="187"/>
      <c r="THB73" s="187"/>
      <c r="THC73" s="187"/>
      <c r="THD73" s="187"/>
      <c r="THE73" s="187"/>
      <c r="THF73" s="187"/>
      <c r="THG73" s="187"/>
      <c r="THH73" s="187"/>
      <c r="THI73" s="187"/>
      <c r="THJ73" s="187"/>
      <c r="THK73" s="187"/>
      <c r="THL73" s="187"/>
      <c r="THM73" s="187"/>
      <c r="THN73" s="187"/>
      <c r="THO73" s="187"/>
      <c r="THP73" s="187"/>
      <c r="THQ73" s="187"/>
      <c r="THR73" s="187"/>
      <c r="THS73" s="187"/>
      <c r="THT73" s="187"/>
      <c r="THU73" s="187"/>
      <c r="THV73" s="187"/>
      <c r="THW73" s="187"/>
      <c r="THX73" s="187"/>
      <c r="THY73" s="187"/>
      <c r="THZ73" s="187"/>
      <c r="TIA73" s="187"/>
      <c r="TIB73" s="187"/>
      <c r="TIC73" s="187"/>
      <c r="TID73" s="187"/>
      <c r="TIE73" s="187"/>
      <c r="TIF73" s="187"/>
      <c r="TIG73" s="187"/>
      <c r="TIH73" s="187"/>
      <c r="TII73" s="187"/>
      <c r="TIJ73" s="187"/>
      <c r="TIK73" s="187"/>
      <c r="TIL73" s="187"/>
      <c r="TIM73" s="187"/>
      <c r="TIN73" s="187"/>
      <c r="TIO73" s="187"/>
      <c r="TIP73" s="187"/>
      <c r="TIQ73" s="187"/>
      <c r="TIR73" s="187"/>
      <c r="TIS73" s="187"/>
      <c r="TIT73" s="187"/>
      <c r="TIU73" s="187"/>
      <c r="TIV73" s="187"/>
      <c r="TIW73" s="187"/>
      <c r="TIX73" s="187"/>
      <c r="TIY73" s="187"/>
      <c r="TIZ73" s="187"/>
      <c r="TJA73" s="187"/>
      <c r="TJB73" s="187"/>
      <c r="TJC73" s="187"/>
      <c r="TJD73" s="187"/>
      <c r="TJE73" s="187"/>
      <c r="TJF73" s="187"/>
      <c r="TJG73" s="187"/>
      <c r="TJH73" s="187"/>
      <c r="TJI73" s="187"/>
      <c r="TJJ73" s="187"/>
      <c r="TJK73" s="187"/>
      <c r="TJL73" s="187"/>
      <c r="TJM73" s="187"/>
      <c r="TJN73" s="187"/>
      <c r="TJO73" s="187"/>
      <c r="TJP73" s="187"/>
      <c r="TJQ73" s="187"/>
      <c r="TJR73" s="187"/>
      <c r="TJS73" s="187"/>
      <c r="TJT73" s="187"/>
      <c r="TJU73" s="187"/>
      <c r="TJV73" s="187"/>
      <c r="TJW73" s="187"/>
      <c r="TJX73" s="187"/>
      <c r="TJY73" s="187"/>
      <c r="TJZ73" s="187"/>
      <c r="TKA73" s="187"/>
      <c r="TKB73" s="187"/>
      <c r="TKC73" s="187"/>
      <c r="TKD73" s="187"/>
      <c r="TKE73" s="187"/>
      <c r="TKF73" s="187"/>
      <c r="TKG73" s="187"/>
      <c r="TKH73" s="187"/>
      <c r="TKI73" s="187"/>
      <c r="TKJ73" s="187"/>
      <c r="TKK73" s="187"/>
      <c r="TKL73" s="187"/>
      <c r="TKM73" s="187"/>
      <c r="TKN73" s="187"/>
      <c r="TKO73" s="187"/>
      <c r="TKP73" s="187"/>
      <c r="TKQ73" s="187"/>
      <c r="TKR73" s="187"/>
      <c r="TKS73" s="187"/>
      <c r="TKT73" s="187"/>
      <c r="TKU73" s="187"/>
      <c r="TKV73" s="187"/>
      <c r="TKW73" s="187"/>
      <c r="TKX73" s="187"/>
      <c r="TKY73" s="187"/>
      <c r="TKZ73" s="187"/>
      <c r="TLA73" s="187"/>
      <c r="TLB73" s="187"/>
      <c r="TLC73" s="187"/>
      <c r="TLD73" s="187"/>
      <c r="TLE73" s="187"/>
      <c r="TLF73" s="187"/>
      <c r="TLG73" s="187"/>
      <c r="TLH73" s="187"/>
      <c r="TLI73" s="187"/>
      <c r="TLJ73" s="187"/>
      <c r="TLK73" s="187"/>
      <c r="TLL73" s="187"/>
      <c r="TLM73" s="187"/>
      <c r="TLN73" s="187"/>
      <c r="TLO73" s="187"/>
      <c r="TLP73" s="187"/>
      <c r="TLQ73" s="187"/>
      <c r="TLR73" s="187"/>
      <c r="TLS73" s="187"/>
      <c r="TLT73" s="187"/>
      <c r="TLU73" s="187"/>
      <c r="TLV73" s="187"/>
      <c r="TLW73" s="187"/>
      <c r="TLX73" s="187"/>
      <c r="TLY73" s="187"/>
      <c r="TLZ73" s="187"/>
      <c r="TMA73" s="187"/>
      <c r="TMB73" s="187"/>
      <c r="TMC73" s="187"/>
      <c r="TMD73" s="187"/>
      <c r="TME73" s="187"/>
      <c r="TMF73" s="187"/>
      <c r="TMG73" s="187"/>
      <c r="TMH73" s="187"/>
      <c r="TMI73" s="187"/>
      <c r="TMJ73" s="187"/>
      <c r="TMK73" s="187"/>
      <c r="TML73" s="187"/>
      <c r="TMM73" s="187"/>
      <c r="TMN73" s="187"/>
      <c r="TMO73" s="187"/>
      <c r="TMP73" s="187"/>
      <c r="TMQ73" s="187"/>
      <c r="TMR73" s="187"/>
      <c r="TMS73" s="187"/>
      <c r="TMT73" s="187"/>
      <c r="TMU73" s="187"/>
      <c r="TMV73" s="187"/>
      <c r="TMW73" s="187"/>
      <c r="TMX73" s="187"/>
      <c r="TMY73" s="187"/>
      <c r="TMZ73" s="187"/>
      <c r="TNA73" s="187"/>
      <c r="TNB73" s="187"/>
      <c r="TNC73" s="187"/>
      <c r="TND73" s="187"/>
      <c r="TNE73" s="187"/>
      <c r="TNF73" s="187"/>
      <c r="TNG73" s="187"/>
      <c r="TNH73" s="187"/>
      <c r="TNI73" s="187"/>
      <c r="TNJ73" s="187"/>
      <c r="TNK73" s="187"/>
      <c r="TNL73" s="187"/>
      <c r="TNM73" s="187"/>
      <c r="TNN73" s="187"/>
      <c r="TNO73" s="187"/>
      <c r="TNP73" s="187"/>
      <c r="TNQ73" s="187"/>
      <c r="TNR73" s="187"/>
      <c r="TNS73" s="187"/>
      <c r="TNT73" s="187"/>
      <c r="TNU73" s="187"/>
      <c r="TNV73" s="187"/>
      <c r="TNW73" s="187"/>
      <c r="TNX73" s="187"/>
      <c r="TNY73" s="187"/>
      <c r="TNZ73" s="187"/>
      <c r="TOA73" s="187"/>
      <c r="TOB73" s="187"/>
      <c r="TOC73" s="187"/>
      <c r="TOD73" s="187"/>
      <c r="TOE73" s="187"/>
      <c r="TOF73" s="187"/>
      <c r="TOG73" s="187"/>
      <c r="TOH73" s="187"/>
      <c r="TOI73" s="187"/>
      <c r="TOJ73" s="187"/>
      <c r="TOK73" s="187"/>
      <c r="TOL73" s="187"/>
      <c r="TOM73" s="187"/>
      <c r="TON73" s="187"/>
      <c r="TOO73" s="187"/>
      <c r="TOP73" s="187"/>
      <c r="TOQ73" s="187"/>
      <c r="TOR73" s="187"/>
      <c r="TOS73" s="187"/>
      <c r="TOT73" s="187"/>
      <c r="TOU73" s="187"/>
      <c r="TOV73" s="187"/>
      <c r="TOW73" s="187"/>
      <c r="TOX73" s="187"/>
      <c r="TOY73" s="187"/>
      <c r="TOZ73" s="187"/>
      <c r="TPA73" s="187"/>
      <c r="TPB73" s="187"/>
      <c r="TPC73" s="187"/>
      <c r="TPD73" s="187"/>
      <c r="TPE73" s="187"/>
      <c r="TPF73" s="187"/>
      <c r="TPG73" s="187"/>
      <c r="TPH73" s="187"/>
      <c r="TPI73" s="187"/>
      <c r="TPJ73" s="187"/>
      <c r="TPK73" s="187"/>
      <c r="TPL73" s="187"/>
      <c r="TPM73" s="187"/>
      <c r="TPN73" s="187"/>
      <c r="TPO73" s="187"/>
      <c r="TPP73" s="187"/>
      <c r="TPQ73" s="187"/>
      <c r="TPR73" s="187"/>
      <c r="TPS73" s="187"/>
      <c r="TPT73" s="187"/>
      <c r="TPU73" s="187"/>
      <c r="TPV73" s="187"/>
      <c r="TPW73" s="187"/>
      <c r="TPX73" s="187"/>
      <c r="TPY73" s="187"/>
      <c r="TPZ73" s="187"/>
      <c r="TQA73" s="187"/>
      <c r="TQB73" s="187"/>
      <c r="TQC73" s="187"/>
      <c r="TQD73" s="187"/>
      <c r="TQE73" s="187"/>
      <c r="TQF73" s="187"/>
      <c r="TQG73" s="187"/>
      <c r="TQH73" s="187"/>
      <c r="TQI73" s="187"/>
      <c r="TQJ73" s="187"/>
      <c r="TQK73" s="187"/>
      <c r="TQL73" s="187"/>
      <c r="TQM73" s="187"/>
      <c r="TQN73" s="187"/>
      <c r="TQO73" s="187"/>
      <c r="TQP73" s="187"/>
      <c r="TQQ73" s="187"/>
      <c r="TQR73" s="187"/>
      <c r="TQS73" s="187"/>
      <c r="TQT73" s="187"/>
      <c r="TQU73" s="187"/>
      <c r="TQV73" s="187"/>
      <c r="TQW73" s="187"/>
      <c r="TQX73" s="187"/>
      <c r="TQY73" s="187"/>
      <c r="TQZ73" s="187"/>
      <c r="TRA73" s="187"/>
      <c r="TRB73" s="187"/>
      <c r="TRC73" s="187"/>
      <c r="TRD73" s="187"/>
      <c r="TRE73" s="187"/>
      <c r="TRF73" s="187"/>
      <c r="TRG73" s="187"/>
      <c r="TRH73" s="187"/>
      <c r="TRI73" s="187"/>
      <c r="TRJ73" s="187"/>
      <c r="TRK73" s="187"/>
      <c r="TRL73" s="187"/>
      <c r="TRM73" s="187"/>
      <c r="TRN73" s="187"/>
      <c r="TRO73" s="187"/>
      <c r="TRP73" s="187"/>
      <c r="TRQ73" s="187"/>
      <c r="TRR73" s="187"/>
      <c r="TRS73" s="187"/>
      <c r="TRT73" s="187"/>
      <c r="TRU73" s="187"/>
      <c r="TRV73" s="187"/>
      <c r="TRW73" s="187"/>
      <c r="TRX73" s="187"/>
      <c r="TRY73" s="187"/>
      <c r="TRZ73" s="187"/>
      <c r="TSA73" s="187"/>
      <c r="TSB73" s="187"/>
      <c r="TSC73" s="187"/>
      <c r="TSD73" s="187"/>
      <c r="TSE73" s="187"/>
      <c r="TSF73" s="187"/>
      <c r="TSG73" s="187"/>
      <c r="TSH73" s="187"/>
      <c r="TSI73" s="187"/>
      <c r="TSJ73" s="187"/>
      <c r="TSK73" s="187"/>
      <c r="TSL73" s="187"/>
      <c r="TSM73" s="187"/>
      <c r="TSN73" s="187"/>
      <c r="TSO73" s="187"/>
      <c r="TSP73" s="187"/>
      <c r="TSQ73" s="187"/>
      <c r="TSR73" s="187"/>
      <c r="TSS73" s="187"/>
      <c r="TST73" s="187"/>
      <c r="TSU73" s="187"/>
      <c r="TSV73" s="187"/>
      <c r="TSW73" s="187"/>
      <c r="TSX73" s="187"/>
      <c r="TSY73" s="187"/>
      <c r="TSZ73" s="187"/>
      <c r="TTA73" s="187"/>
      <c r="TTB73" s="187"/>
      <c r="TTC73" s="187"/>
      <c r="TTD73" s="187"/>
      <c r="TTE73" s="187"/>
      <c r="TTF73" s="187"/>
      <c r="TTG73" s="187"/>
      <c r="TTH73" s="187"/>
      <c r="TTI73" s="187"/>
      <c r="TTJ73" s="187"/>
      <c r="TTK73" s="187"/>
      <c r="TTL73" s="187"/>
      <c r="TTM73" s="187"/>
      <c r="TTN73" s="187"/>
      <c r="TTO73" s="187"/>
      <c r="TTP73" s="187"/>
      <c r="TTQ73" s="187"/>
      <c r="TTR73" s="187"/>
      <c r="TTS73" s="187"/>
      <c r="TTT73" s="187"/>
      <c r="TTU73" s="187"/>
      <c r="TTV73" s="187"/>
      <c r="TTW73" s="187"/>
      <c r="TTX73" s="187"/>
      <c r="TTY73" s="187"/>
      <c r="TTZ73" s="187"/>
      <c r="TUA73" s="187"/>
      <c r="TUB73" s="187"/>
      <c r="TUC73" s="187"/>
      <c r="TUD73" s="187"/>
      <c r="TUE73" s="187"/>
      <c r="TUF73" s="187"/>
      <c r="TUG73" s="187"/>
      <c r="TUH73" s="187"/>
      <c r="TUI73" s="187"/>
      <c r="TUJ73" s="187"/>
      <c r="TUK73" s="187"/>
      <c r="TUL73" s="187"/>
      <c r="TUM73" s="187"/>
      <c r="TUN73" s="187"/>
      <c r="TUO73" s="187"/>
      <c r="TUP73" s="187"/>
      <c r="TUQ73" s="187"/>
      <c r="TUR73" s="187"/>
      <c r="TUS73" s="187"/>
      <c r="TUT73" s="187"/>
      <c r="TUU73" s="187"/>
      <c r="TUV73" s="187"/>
      <c r="TUW73" s="187"/>
      <c r="TUX73" s="187"/>
      <c r="TUY73" s="187"/>
      <c r="TUZ73" s="187"/>
      <c r="TVA73" s="187"/>
      <c r="TVB73" s="187"/>
      <c r="TVC73" s="187"/>
      <c r="TVD73" s="187"/>
      <c r="TVE73" s="187"/>
      <c r="TVF73" s="187"/>
      <c r="TVG73" s="187"/>
      <c r="TVH73" s="187"/>
      <c r="TVI73" s="187"/>
      <c r="TVJ73" s="187"/>
      <c r="TVK73" s="187"/>
      <c r="TVL73" s="187"/>
      <c r="TVM73" s="187"/>
      <c r="TVN73" s="187"/>
      <c r="TVO73" s="187"/>
      <c r="TVP73" s="187"/>
      <c r="TVQ73" s="187"/>
      <c r="TVR73" s="187"/>
      <c r="TVS73" s="187"/>
      <c r="TVT73" s="187"/>
      <c r="TVU73" s="187"/>
      <c r="TVV73" s="187"/>
      <c r="TVW73" s="187"/>
      <c r="TVX73" s="187"/>
      <c r="TVY73" s="187"/>
      <c r="TVZ73" s="187"/>
      <c r="TWA73" s="187"/>
      <c r="TWB73" s="187"/>
      <c r="TWC73" s="187"/>
      <c r="TWD73" s="187"/>
      <c r="TWE73" s="187"/>
      <c r="TWF73" s="187"/>
      <c r="TWG73" s="187"/>
      <c r="TWH73" s="187"/>
      <c r="TWI73" s="187"/>
      <c r="TWJ73" s="187"/>
      <c r="TWK73" s="187"/>
      <c r="TWL73" s="187"/>
      <c r="TWM73" s="187"/>
      <c r="TWN73" s="187"/>
      <c r="TWO73" s="187"/>
      <c r="TWP73" s="187"/>
      <c r="TWQ73" s="187"/>
      <c r="TWR73" s="187"/>
      <c r="TWS73" s="187"/>
      <c r="TWT73" s="187"/>
      <c r="TWU73" s="187"/>
      <c r="TWV73" s="187"/>
      <c r="TWW73" s="187"/>
      <c r="TWX73" s="187"/>
      <c r="TWY73" s="187"/>
      <c r="TWZ73" s="187"/>
      <c r="TXA73" s="187"/>
      <c r="TXB73" s="187"/>
      <c r="TXC73" s="187"/>
      <c r="TXD73" s="187"/>
      <c r="TXE73" s="187"/>
      <c r="TXF73" s="187"/>
      <c r="TXG73" s="187"/>
      <c r="TXH73" s="187"/>
      <c r="TXI73" s="187"/>
      <c r="TXJ73" s="187"/>
      <c r="TXK73" s="187"/>
      <c r="TXL73" s="187"/>
      <c r="TXM73" s="187"/>
      <c r="TXN73" s="187"/>
      <c r="TXO73" s="187"/>
      <c r="TXP73" s="187"/>
      <c r="TXQ73" s="187"/>
      <c r="TXR73" s="187"/>
      <c r="TXS73" s="187"/>
      <c r="TXT73" s="187"/>
      <c r="TXU73" s="187"/>
      <c r="TXV73" s="187"/>
      <c r="TXW73" s="187"/>
      <c r="TXX73" s="187"/>
      <c r="TXY73" s="187"/>
      <c r="TXZ73" s="187"/>
      <c r="TYA73" s="187"/>
      <c r="TYB73" s="187"/>
      <c r="TYC73" s="187"/>
      <c r="TYD73" s="187"/>
      <c r="TYE73" s="187"/>
      <c r="TYF73" s="187"/>
      <c r="TYG73" s="187"/>
      <c r="TYH73" s="187"/>
      <c r="TYI73" s="187"/>
      <c r="TYJ73" s="187"/>
      <c r="TYK73" s="187"/>
      <c r="TYL73" s="187"/>
      <c r="TYM73" s="187"/>
      <c r="TYN73" s="187"/>
      <c r="TYO73" s="187"/>
      <c r="TYP73" s="187"/>
      <c r="TYQ73" s="187"/>
      <c r="TYR73" s="187"/>
      <c r="TYS73" s="187"/>
      <c r="TYT73" s="187"/>
      <c r="TYU73" s="187"/>
      <c r="TYV73" s="187"/>
      <c r="TYW73" s="187"/>
      <c r="TYX73" s="187"/>
      <c r="TYY73" s="187"/>
      <c r="TYZ73" s="187"/>
      <c r="TZA73" s="187"/>
      <c r="TZB73" s="187"/>
      <c r="TZC73" s="187"/>
      <c r="TZD73" s="187"/>
      <c r="TZE73" s="187"/>
      <c r="TZF73" s="187"/>
      <c r="TZG73" s="187"/>
      <c r="TZH73" s="187"/>
      <c r="TZI73" s="187"/>
      <c r="TZJ73" s="187"/>
      <c r="TZK73" s="187"/>
      <c r="TZL73" s="187"/>
      <c r="TZM73" s="187"/>
      <c r="TZN73" s="187"/>
      <c r="TZO73" s="187"/>
      <c r="TZP73" s="187"/>
      <c r="TZQ73" s="187"/>
      <c r="TZR73" s="187"/>
      <c r="TZS73" s="187"/>
      <c r="TZT73" s="187"/>
      <c r="TZU73" s="187"/>
      <c r="TZV73" s="187"/>
      <c r="TZW73" s="187"/>
      <c r="TZX73" s="187"/>
      <c r="TZY73" s="187"/>
      <c r="TZZ73" s="187"/>
      <c r="UAA73" s="187"/>
      <c r="UAB73" s="187"/>
      <c r="UAC73" s="187"/>
      <c r="UAD73" s="187"/>
      <c r="UAE73" s="187"/>
      <c r="UAF73" s="187"/>
      <c r="UAG73" s="187"/>
      <c r="UAH73" s="187"/>
      <c r="UAI73" s="187"/>
      <c r="UAJ73" s="187"/>
      <c r="UAK73" s="187"/>
      <c r="UAL73" s="187"/>
      <c r="UAM73" s="187"/>
      <c r="UAN73" s="187"/>
      <c r="UAO73" s="187"/>
      <c r="UAP73" s="187"/>
      <c r="UAQ73" s="187"/>
      <c r="UAR73" s="187"/>
      <c r="UAS73" s="187"/>
      <c r="UAT73" s="187"/>
      <c r="UAU73" s="187"/>
      <c r="UAV73" s="187"/>
      <c r="UAW73" s="187"/>
      <c r="UAX73" s="187"/>
      <c r="UAY73" s="187"/>
      <c r="UAZ73" s="187"/>
      <c r="UBA73" s="187"/>
      <c r="UBB73" s="187"/>
      <c r="UBC73" s="187"/>
      <c r="UBD73" s="187"/>
      <c r="UBE73" s="187"/>
      <c r="UBF73" s="187"/>
      <c r="UBG73" s="187"/>
      <c r="UBH73" s="187"/>
      <c r="UBI73" s="187"/>
      <c r="UBJ73" s="187"/>
      <c r="UBK73" s="187"/>
      <c r="UBL73" s="187"/>
      <c r="UBM73" s="187"/>
      <c r="UBN73" s="187"/>
      <c r="UBO73" s="187"/>
      <c r="UBP73" s="187"/>
      <c r="UBQ73" s="187"/>
      <c r="UBR73" s="187"/>
      <c r="UBS73" s="187"/>
      <c r="UBT73" s="187"/>
      <c r="UBU73" s="187"/>
      <c r="UBV73" s="187"/>
      <c r="UBW73" s="187"/>
      <c r="UBX73" s="187"/>
      <c r="UBY73" s="187"/>
      <c r="UBZ73" s="187"/>
      <c r="UCA73" s="187"/>
      <c r="UCB73" s="187"/>
      <c r="UCC73" s="187"/>
      <c r="UCD73" s="187"/>
      <c r="UCE73" s="187"/>
      <c r="UCF73" s="187"/>
      <c r="UCG73" s="187"/>
      <c r="UCH73" s="187"/>
      <c r="UCI73" s="187"/>
      <c r="UCJ73" s="187"/>
      <c r="UCK73" s="187"/>
      <c r="UCL73" s="187"/>
      <c r="UCM73" s="187"/>
      <c r="UCN73" s="187"/>
      <c r="UCO73" s="187"/>
      <c r="UCP73" s="187"/>
      <c r="UCQ73" s="187"/>
      <c r="UCR73" s="187"/>
      <c r="UCS73" s="187"/>
      <c r="UCT73" s="187"/>
      <c r="UCU73" s="187"/>
      <c r="UCV73" s="187"/>
      <c r="UCW73" s="187"/>
      <c r="UCX73" s="187"/>
      <c r="UCY73" s="187"/>
      <c r="UCZ73" s="187"/>
      <c r="UDA73" s="187"/>
      <c r="UDB73" s="187"/>
      <c r="UDC73" s="187"/>
      <c r="UDD73" s="187"/>
      <c r="UDE73" s="187"/>
      <c r="UDF73" s="187"/>
      <c r="UDG73" s="187"/>
      <c r="UDH73" s="187"/>
      <c r="UDI73" s="187"/>
      <c r="UDJ73" s="187"/>
      <c r="UDK73" s="187"/>
      <c r="UDL73" s="187"/>
      <c r="UDM73" s="187"/>
      <c r="UDN73" s="187"/>
      <c r="UDO73" s="187"/>
      <c r="UDP73" s="187"/>
      <c r="UDQ73" s="187"/>
      <c r="UDR73" s="187"/>
      <c r="UDS73" s="187"/>
      <c r="UDT73" s="187"/>
      <c r="UDU73" s="187"/>
      <c r="UDV73" s="187"/>
      <c r="UDW73" s="187"/>
      <c r="UDX73" s="187"/>
      <c r="UDY73" s="187"/>
      <c r="UDZ73" s="187"/>
      <c r="UEA73" s="187"/>
      <c r="UEB73" s="187"/>
      <c r="UEC73" s="187"/>
      <c r="UED73" s="187"/>
      <c r="UEE73" s="187"/>
      <c r="UEF73" s="187"/>
      <c r="UEG73" s="187"/>
      <c r="UEH73" s="187"/>
      <c r="UEI73" s="187"/>
      <c r="UEJ73" s="187"/>
      <c r="UEK73" s="187"/>
      <c r="UEL73" s="187"/>
      <c r="UEM73" s="187"/>
      <c r="UEN73" s="187"/>
      <c r="UEO73" s="187"/>
      <c r="UEP73" s="187"/>
      <c r="UEQ73" s="187"/>
      <c r="UER73" s="187"/>
      <c r="UES73" s="187"/>
      <c r="UET73" s="187"/>
      <c r="UEU73" s="187"/>
      <c r="UEV73" s="187"/>
      <c r="UEW73" s="187"/>
      <c r="UEX73" s="187"/>
      <c r="UEY73" s="187"/>
      <c r="UEZ73" s="187"/>
      <c r="UFA73" s="187"/>
      <c r="UFB73" s="187"/>
      <c r="UFC73" s="187"/>
      <c r="UFD73" s="187"/>
      <c r="UFE73" s="187"/>
      <c r="UFF73" s="187"/>
      <c r="UFG73" s="187"/>
      <c r="UFH73" s="187"/>
      <c r="UFI73" s="187"/>
      <c r="UFJ73" s="187"/>
      <c r="UFK73" s="187"/>
      <c r="UFL73" s="187"/>
      <c r="UFM73" s="187"/>
      <c r="UFN73" s="187"/>
      <c r="UFO73" s="187"/>
      <c r="UFP73" s="187"/>
      <c r="UFQ73" s="187"/>
      <c r="UFR73" s="187"/>
      <c r="UFS73" s="187"/>
      <c r="UFT73" s="187"/>
      <c r="UFU73" s="187"/>
      <c r="UFV73" s="187"/>
      <c r="UFW73" s="187"/>
      <c r="UFX73" s="187"/>
      <c r="UFY73" s="187"/>
      <c r="UFZ73" s="187"/>
      <c r="UGA73" s="187"/>
      <c r="UGB73" s="187"/>
      <c r="UGC73" s="187"/>
      <c r="UGD73" s="187"/>
      <c r="UGE73" s="187"/>
      <c r="UGF73" s="187"/>
      <c r="UGG73" s="187"/>
      <c r="UGH73" s="187"/>
      <c r="UGI73" s="187"/>
      <c r="UGJ73" s="187"/>
      <c r="UGK73" s="187"/>
      <c r="UGL73" s="187"/>
      <c r="UGM73" s="187"/>
      <c r="UGN73" s="187"/>
      <c r="UGO73" s="187"/>
      <c r="UGP73" s="187"/>
      <c r="UGQ73" s="187"/>
      <c r="UGR73" s="187"/>
      <c r="UGS73" s="187"/>
      <c r="UGT73" s="187"/>
      <c r="UGU73" s="187"/>
      <c r="UGV73" s="187"/>
      <c r="UGW73" s="187"/>
      <c r="UGX73" s="187"/>
      <c r="UGY73" s="187"/>
      <c r="UGZ73" s="187"/>
      <c r="UHA73" s="187"/>
      <c r="UHB73" s="187"/>
      <c r="UHC73" s="187"/>
      <c r="UHD73" s="187"/>
      <c r="UHE73" s="187"/>
      <c r="UHF73" s="187"/>
      <c r="UHG73" s="187"/>
      <c r="UHH73" s="187"/>
      <c r="UHI73" s="187"/>
      <c r="UHJ73" s="187"/>
      <c r="UHK73" s="187"/>
      <c r="UHL73" s="187"/>
      <c r="UHM73" s="187"/>
      <c r="UHN73" s="187"/>
      <c r="UHO73" s="187"/>
      <c r="UHP73" s="187"/>
      <c r="UHQ73" s="187"/>
      <c r="UHR73" s="187"/>
      <c r="UHS73" s="187"/>
      <c r="UHT73" s="187"/>
      <c r="UHU73" s="187"/>
      <c r="UHV73" s="187"/>
      <c r="UHW73" s="187"/>
      <c r="UHX73" s="187"/>
      <c r="UHY73" s="187"/>
      <c r="UHZ73" s="187"/>
      <c r="UIA73" s="187"/>
      <c r="UIB73" s="187"/>
      <c r="UIC73" s="187"/>
      <c r="UID73" s="187"/>
      <c r="UIE73" s="187"/>
      <c r="UIF73" s="187"/>
      <c r="UIG73" s="187"/>
      <c r="UIH73" s="187"/>
      <c r="UII73" s="187"/>
      <c r="UIJ73" s="187"/>
      <c r="UIK73" s="187"/>
      <c r="UIL73" s="187"/>
      <c r="UIM73" s="187"/>
      <c r="UIN73" s="187"/>
      <c r="UIO73" s="187"/>
      <c r="UIP73" s="187"/>
      <c r="UIQ73" s="187"/>
      <c r="UIR73" s="187"/>
      <c r="UIS73" s="187"/>
      <c r="UIT73" s="187"/>
      <c r="UIU73" s="187"/>
      <c r="UIV73" s="187"/>
      <c r="UIW73" s="187"/>
      <c r="UIX73" s="187"/>
      <c r="UIY73" s="187"/>
      <c r="UIZ73" s="187"/>
      <c r="UJA73" s="187"/>
      <c r="UJB73" s="187"/>
      <c r="UJC73" s="187"/>
      <c r="UJD73" s="187"/>
      <c r="UJE73" s="187"/>
      <c r="UJF73" s="187"/>
      <c r="UJG73" s="187"/>
      <c r="UJH73" s="187"/>
      <c r="UJI73" s="187"/>
      <c r="UJJ73" s="187"/>
      <c r="UJK73" s="187"/>
      <c r="UJL73" s="187"/>
      <c r="UJM73" s="187"/>
      <c r="UJN73" s="187"/>
      <c r="UJO73" s="187"/>
      <c r="UJP73" s="187"/>
      <c r="UJQ73" s="187"/>
      <c r="UJR73" s="187"/>
      <c r="UJS73" s="187"/>
      <c r="UJT73" s="187"/>
      <c r="UJU73" s="187"/>
      <c r="UJV73" s="187"/>
      <c r="UJW73" s="187"/>
      <c r="UJX73" s="187"/>
      <c r="UJY73" s="187"/>
      <c r="UJZ73" s="187"/>
      <c r="UKA73" s="187"/>
      <c r="UKB73" s="187"/>
      <c r="UKC73" s="187"/>
      <c r="UKD73" s="187"/>
      <c r="UKE73" s="187"/>
      <c r="UKF73" s="187"/>
      <c r="UKG73" s="187"/>
      <c r="UKH73" s="187"/>
      <c r="UKI73" s="187"/>
      <c r="UKJ73" s="187"/>
      <c r="UKK73" s="187"/>
      <c r="UKL73" s="187"/>
      <c r="UKM73" s="187"/>
      <c r="UKN73" s="187"/>
      <c r="UKO73" s="187"/>
      <c r="UKP73" s="187"/>
      <c r="UKQ73" s="187"/>
      <c r="UKR73" s="187"/>
      <c r="UKS73" s="187"/>
      <c r="UKT73" s="187"/>
      <c r="UKU73" s="187"/>
      <c r="UKV73" s="187"/>
      <c r="UKW73" s="187"/>
      <c r="UKX73" s="187"/>
      <c r="UKY73" s="187"/>
      <c r="UKZ73" s="187"/>
      <c r="ULA73" s="187"/>
      <c r="ULB73" s="187"/>
      <c r="ULC73" s="187"/>
      <c r="ULD73" s="187"/>
      <c r="ULE73" s="187"/>
      <c r="ULF73" s="187"/>
      <c r="ULG73" s="187"/>
      <c r="ULH73" s="187"/>
      <c r="ULI73" s="187"/>
      <c r="ULJ73" s="187"/>
      <c r="ULK73" s="187"/>
      <c r="ULL73" s="187"/>
      <c r="ULM73" s="187"/>
      <c r="ULN73" s="187"/>
      <c r="ULO73" s="187"/>
      <c r="ULP73" s="187"/>
      <c r="ULQ73" s="187"/>
      <c r="ULR73" s="187"/>
      <c r="ULS73" s="187"/>
      <c r="ULT73" s="187"/>
      <c r="ULU73" s="187"/>
      <c r="ULV73" s="187"/>
      <c r="ULW73" s="187"/>
      <c r="ULX73" s="187"/>
      <c r="ULY73" s="187"/>
      <c r="ULZ73" s="187"/>
      <c r="UMA73" s="187"/>
      <c r="UMB73" s="187"/>
      <c r="UMC73" s="187"/>
      <c r="UMD73" s="187"/>
      <c r="UME73" s="187"/>
      <c r="UMF73" s="187"/>
      <c r="UMG73" s="187"/>
      <c r="UMH73" s="187"/>
      <c r="UMI73" s="187"/>
      <c r="UMJ73" s="187"/>
      <c r="UMK73" s="187"/>
      <c r="UML73" s="187"/>
      <c r="UMM73" s="187"/>
      <c r="UMN73" s="187"/>
      <c r="UMO73" s="187"/>
      <c r="UMP73" s="187"/>
      <c r="UMQ73" s="187"/>
      <c r="UMR73" s="187"/>
      <c r="UMS73" s="187"/>
      <c r="UMT73" s="187"/>
      <c r="UMU73" s="187"/>
      <c r="UMV73" s="187"/>
      <c r="UMW73" s="187"/>
      <c r="UMX73" s="187"/>
      <c r="UMY73" s="187"/>
      <c r="UMZ73" s="187"/>
      <c r="UNA73" s="187"/>
      <c r="UNB73" s="187"/>
      <c r="UNC73" s="187"/>
      <c r="UND73" s="187"/>
      <c r="UNE73" s="187"/>
      <c r="UNF73" s="187"/>
      <c r="UNG73" s="187"/>
      <c r="UNH73" s="187"/>
      <c r="UNI73" s="187"/>
      <c r="UNJ73" s="187"/>
      <c r="UNK73" s="187"/>
      <c r="UNL73" s="187"/>
      <c r="UNM73" s="187"/>
      <c r="UNN73" s="187"/>
      <c r="UNO73" s="187"/>
      <c r="UNP73" s="187"/>
      <c r="UNQ73" s="187"/>
      <c r="UNR73" s="187"/>
      <c r="UNS73" s="187"/>
      <c r="UNT73" s="187"/>
      <c r="UNU73" s="187"/>
      <c r="UNV73" s="187"/>
      <c r="UNW73" s="187"/>
      <c r="UNX73" s="187"/>
      <c r="UNY73" s="187"/>
      <c r="UNZ73" s="187"/>
      <c r="UOA73" s="187"/>
      <c r="UOB73" s="187"/>
      <c r="UOC73" s="187"/>
      <c r="UOD73" s="187"/>
      <c r="UOE73" s="187"/>
      <c r="UOF73" s="187"/>
      <c r="UOG73" s="187"/>
      <c r="UOH73" s="187"/>
      <c r="UOI73" s="187"/>
      <c r="UOJ73" s="187"/>
      <c r="UOK73" s="187"/>
      <c r="UOL73" s="187"/>
      <c r="UOM73" s="187"/>
      <c r="UON73" s="187"/>
      <c r="UOO73" s="187"/>
      <c r="UOP73" s="187"/>
      <c r="UOQ73" s="187"/>
      <c r="UOR73" s="187"/>
      <c r="UOS73" s="187"/>
      <c r="UOT73" s="187"/>
      <c r="UOU73" s="187"/>
      <c r="UOV73" s="187"/>
      <c r="UOW73" s="187"/>
      <c r="UOX73" s="187"/>
      <c r="UOY73" s="187"/>
      <c r="UOZ73" s="187"/>
      <c r="UPA73" s="187"/>
      <c r="UPB73" s="187"/>
      <c r="UPC73" s="187"/>
      <c r="UPD73" s="187"/>
      <c r="UPE73" s="187"/>
      <c r="UPF73" s="187"/>
      <c r="UPG73" s="187"/>
      <c r="UPH73" s="187"/>
      <c r="UPI73" s="187"/>
      <c r="UPJ73" s="187"/>
      <c r="UPK73" s="187"/>
      <c r="UPL73" s="187"/>
      <c r="UPM73" s="187"/>
      <c r="UPN73" s="187"/>
      <c r="UPO73" s="187"/>
      <c r="UPP73" s="187"/>
      <c r="UPQ73" s="187"/>
      <c r="UPR73" s="187"/>
      <c r="UPS73" s="187"/>
      <c r="UPT73" s="187"/>
      <c r="UPU73" s="187"/>
      <c r="UPV73" s="187"/>
      <c r="UPW73" s="187"/>
      <c r="UPX73" s="187"/>
      <c r="UPY73" s="187"/>
      <c r="UPZ73" s="187"/>
      <c r="UQA73" s="187"/>
      <c r="UQB73" s="187"/>
      <c r="UQC73" s="187"/>
      <c r="UQD73" s="187"/>
      <c r="UQE73" s="187"/>
      <c r="UQF73" s="187"/>
      <c r="UQG73" s="187"/>
      <c r="UQH73" s="187"/>
      <c r="UQI73" s="187"/>
      <c r="UQJ73" s="187"/>
      <c r="UQK73" s="187"/>
      <c r="UQL73" s="187"/>
      <c r="UQM73" s="187"/>
      <c r="UQN73" s="187"/>
      <c r="UQO73" s="187"/>
      <c r="UQP73" s="187"/>
      <c r="UQQ73" s="187"/>
      <c r="UQR73" s="187"/>
      <c r="UQS73" s="187"/>
      <c r="UQT73" s="187"/>
      <c r="UQU73" s="187"/>
      <c r="UQV73" s="187"/>
      <c r="UQW73" s="187"/>
      <c r="UQX73" s="187"/>
      <c r="UQY73" s="187"/>
      <c r="UQZ73" s="187"/>
      <c r="URA73" s="187"/>
      <c r="URB73" s="187"/>
      <c r="URC73" s="187"/>
      <c r="URD73" s="187"/>
      <c r="URE73" s="187"/>
      <c r="URF73" s="187"/>
      <c r="URG73" s="187"/>
      <c r="URH73" s="187"/>
      <c r="URI73" s="187"/>
      <c r="URJ73" s="187"/>
      <c r="URK73" s="187"/>
      <c r="URL73" s="187"/>
      <c r="URM73" s="187"/>
      <c r="URN73" s="187"/>
      <c r="URO73" s="187"/>
      <c r="URP73" s="187"/>
      <c r="URQ73" s="187"/>
      <c r="URR73" s="187"/>
      <c r="URS73" s="187"/>
      <c r="URT73" s="187"/>
      <c r="URU73" s="187"/>
      <c r="URV73" s="187"/>
      <c r="URW73" s="187"/>
      <c r="URX73" s="187"/>
      <c r="URY73" s="187"/>
      <c r="URZ73" s="187"/>
      <c r="USA73" s="187"/>
      <c r="USB73" s="187"/>
      <c r="USC73" s="187"/>
      <c r="USD73" s="187"/>
      <c r="USE73" s="187"/>
      <c r="USF73" s="187"/>
      <c r="USG73" s="187"/>
      <c r="USH73" s="187"/>
      <c r="USI73" s="187"/>
      <c r="USJ73" s="187"/>
      <c r="USK73" s="187"/>
      <c r="USL73" s="187"/>
      <c r="USM73" s="187"/>
      <c r="USN73" s="187"/>
      <c r="USO73" s="187"/>
      <c r="USP73" s="187"/>
      <c r="USQ73" s="187"/>
      <c r="USR73" s="187"/>
      <c r="USS73" s="187"/>
      <c r="UST73" s="187"/>
      <c r="USU73" s="187"/>
      <c r="USV73" s="187"/>
      <c r="USW73" s="187"/>
      <c r="USX73" s="187"/>
      <c r="USY73" s="187"/>
      <c r="USZ73" s="187"/>
      <c r="UTA73" s="187"/>
      <c r="UTB73" s="187"/>
      <c r="UTC73" s="187"/>
      <c r="UTD73" s="187"/>
      <c r="UTE73" s="187"/>
      <c r="UTF73" s="187"/>
      <c r="UTG73" s="187"/>
      <c r="UTH73" s="187"/>
      <c r="UTI73" s="187"/>
      <c r="UTJ73" s="187"/>
      <c r="UTK73" s="187"/>
      <c r="UTL73" s="187"/>
      <c r="UTM73" s="187"/>
      <c r="UTN73" s="187"/>
      <c r="UTO73" s="187"/>
      <c r="UTP73" s="187"/>
      <c r="UTQ73" s="187"/>
      <c r="UTR73" s="187"/>
      <c r="UTS73" s="187"/>
      <c r="UTT73" s="187"/>
      <c r="UTU73" s="187"/>
      <c r="UTV73" s="187"/>
      <c r="UTW73" s="187"/>
      <c r="UTX73" s="187"/>
      <c r="UTY73" s="187"/>
      <c r="UTZ73" s="187"/>
      <c r="UUA73" s="187"/>
      <c r="UUB73" s="187"/>
      <c r="UUC73" s="187"/>
      <c r="UUD73" s="187"/>
      <c r="UUE73" s="187"/>
      <c r="UUF73" s="187"/>
      <c r="UUG73" s="187"/>
      <c r="UUH73" s="187"/>
      <c r="UUI73" s="187"/>
      <c r="UUJ73" s="187"/>
      <c r="UUK73" s="187"/>
      <c r="UUL73" s="187"/>
      <c r="UUM73" s="187"/>
      <c r="UUN73" s="187"/>
      <c r="UUO73" s="187"/>
      <c r="UUP73" s="187"/>
      <c r="UUQ73" s="187"/>
      <c r="UUR73" s="187"/>
      <c r="UUS73" s="187"/>
      <c r="UUT73" s="187"/>
      <c r="UUU73" s="187"/>
      <c r="UUV73" s="187"/>
      <c r="UUW73" s="187"/>
      <c r="UUX73" s="187"/>
      <c r="UUY73" s="187"/>
      <c r="UUZ73" s="187"/>
      <c r="UVA73" s="187"/>
      <c r="UVB73" s="187"/>
      <c r="UVC73" s="187"/>
      <c r="UVD73" s="187"/>
      <c r="UVE73" s="187"/>
      <c r="UVF73" s="187"/>
      <c r="UVG73" s="187"/>
      <c r="UVH73" s="187"/>
      <c r="UVI73" s="187"/>
      <c r="UVJ73" s="187"/>
      <c r="UVK73" s="187"/>
      <c r="UVL73" s="187"/>
      <c r="UVM73" s="187"/>
      <c r="UVN73" s="187"/>
      <c r="UVO73" s="187"/>
      <c r="UVP73" s="187"/>
      <c r="UVQ73" s="187"/>
      <c r="UVR73" s="187"/>
      <c r="UVS73" s="187"/>
      <c r="UVT73" s="187"/>
      <c r="UVU73" s="187"/>
      <c r="UVV73" s="187"/>
      <c r="UVW73" s="187"/>
      <c r="UVX73" s="187"/>
      <c r="UVY73" s="187"/>
      <c r="UVZ73" s="187"/>
      <c r="UWA73" s="187"/>
      <c r="UWB73" s="187"/>
      <c r="UWC73" s="187"/>
      <c r="UWD73" s="187"/>
      <c r="UWE73" s="187"/>
      <c r="UWF73" s="187"/>
      <c r="UWG73" s="187"/>
      <c r="UWH73" s="187"/>
      <c r="UWI73" s="187"/>
      <c r="UWJ73" s="187"/>
      <c r="UWK73" s="187"/>
      <c r="UWL73" s="187"/>
      <c r="UWM73" s="187"/>
      <c r="UWN73" s="187"/>
      <c r="UWO73" s="187"/>
      <c r="UWP73" s="187"/>
      <c r="UWQ73" s="187"/>
      <c r="UWR73" s="187"/>
      <c r="UWS73" s="187"/>
      <c r="UWT73" s="187"/>
      <c r="UWU73" s="187"/>
      <c r="UWV73" s="187"/>
      <c r="UWW73" s="187"/>
      <c r="UWX73" s="187"/>
      <c r="UWY73" s="187"/>
      <c r="UWZ73" s="187"/>
      <c r="UXA73" s="187"/>
      <c r="UXB73" s="187"/>
      <c r="UXC73" s="187"/>
      <c r="UXD73" s="187"/>
      <c r="UXE73" s="187"/>
      <c r="UXF73" s="187"/>
      <c r="UXG73" s="187"/>
      <c r="UXH73" s="187"/>
      <c r="UXI73" s="187"/>
      <c r="UXJ73" s="187"/>
      <c r="UXK73" s="187"/>
      <c r="UXL73" s="187"/>
      <c r="UXM73" s="187"/>
      <c r="UXN73" s="187"/>
      <c r="UXO73" s="187"/>
      <c r="UXP73" s="187"/>
      <c r="UXQ73" s="187"/>
      <c r="UXR73" s="187"/>
      <c r="UXS73" s="187"/>
      <c r="UXT73" s="187"/>
      <c r="UXU73" s="187"/>
      <c r="UXV73" s="187"/>
      <c r="UXW73" s="187"/>
      <c r="UXX73" s="187"/>
      <c r="UXY73" s="187"/>
      <c r="UXZ73" s="187"/>
      <c r="UYA73" s="187"/>
      <c r="UYB73" s="187"/>
      <c r="UYC73" s="187"/>
      <c r="UYD73" s="187"/>
      <c r="UYE73" s="187"/>
      <c r="UYF73" s="187"/>
      <c r="UYG73" s="187"/>
      <c r="UYH73" s="187"/>
      <c r="UYI73" s="187"/>
      <c r="UYJ73" s="187"/>
      <c r="UYK73" s="187"/>
      <c r="UYL73" s="187"/>
      <c r="UYM73" s="187"/>
      <c r="UYN73" s="187"/>
      <c r="UYO73" s="187"/>
      <c r="UYP73" s="187"/>
      <c r="UYQ73" s="187"/>
      <c r="UYR73" s="187"/>
      <c r="UYS73" s="187"/>
      <c r="UYT73" s="187"/>
      <c r="UYU73" s="187"/>
      <c r="UYV73" s="187"/>
      <c r="UYW73" s="187"/>
      <c r="UYX73" s="187"/>
      <c r="UYY73" s="187"/>
      <c r="UYZ73" s="187"/>
      <c r="UZA73" s="187"/>
      <c r="UZB73" s="187"/>
      <c r="UZC73" s="187"/>
      <c r="UZD73" s="187"/>
      <c r="UZE73" s="187"/>
      <c r="UZF73" s="187"/>
      <c r="UZG73" s="187"/>
      <c r="UZH73" s="187"/>
      <c r="UZI73" s="187"/>
      <c r="UZJ73" s="187"/>
      <c r="UZK73" s="187"/>
      <c r="UZL73" s="187"/>
      <c r="UZM73" s="187"/>
      <c r="UZN73" s="187"/>
      <c r="UZO73" s="187"/>
      <c r="UZP73" s="187"/>
      <c r="UZQ73" s="187"/>
      <c r="UZR73" s="187"/>
      <c r="UZS73" s="187"/>
      <c r="UZT73" s="187"/>
      <c r="UZU73" s="187"/>
      <c r="UZV73" s="187"/>
      <c r="UZW73" s="187"/>
      <c r="UZX73" s="187"/>
      <c r="UZY73" s="187"/>
      <c r="UZZ73" s="187"/>
      <c r="VAA73" s="187"/>
      <c r="VAB73" s="187"/>
      <c r="VAC73" s="187"/>
      <c r="VAD73" s="187"/>
      <c r="VAE73" s="187"/>
      <c r="VAF73" s="187"/>
      <c r="VAG73" s="187"/>
      <c r="VAH73" s="187"/>
      <c r="VAI73" s="187"/>
      <c r="VAJ73" s="187"/>
      <c r="VAK73" s="187"/>
      <c r="VAL73" s="187"/>
      <c r="VAM73" s="187"/>
      <c r="VAN73" s="187"/>
      <c r="VAO73" s="187"/>
      <c r="VAP73" s="187"/>
      <c r="VAQ73" s="187"/>
      <c r="VAR73" s="187"/>
      <c r="VAS73" s="187"/>
      <c r="VAT73" s="187"/>
      <c r="VAU73" s="187"/>
      <c r="VAV73" s="187"/>
      <c r="VAW73" s="187"/>
      <c r="VAX73" s="187"/>
      <c r="VAY73" s="187"/>
      <c r="VAZ73" s="187"/>
      <c r="VBA73" s="187"/>
      <c r="VBB73" s="187"/>
      <c r="VBC73" s="187"/>
      <c r="VBD73" s="187"/>
      <c r="VBE73" s="187"/>
      <c r="VBF73" s="187"/>
      <c r="VBG73" s="187"/>
      <c r="VBH73" s="187"/>
      <c r="VBI73" s="187"/>
      <c r="VBJ73" s="187"/>
      <c r="VBK73" s="187"/>
      <c r="VBL73" s="187"/>
      <c r="VBM73" s="187"/>
      <c r="VBN73" s="187"/>
      <c r="VBO73" s="187"/>
      <c r="VBP73" s="187"/>
      <c r="VBQ73" s="187"/>
      <c r="VBR73" s="187"/>
      <c r="VBS73" s="187"/>
      <c r="VBT73" s="187"/>
      <c r="VBU73" s="187"/>
      <c r="VBV73" s="187"/>
      <c r="VBW73" s="187"/>
      <c r="VBX73" s="187"/>
      <c r="VBY73" s="187"/>
      <c r="VBZ73" s="187"/>
      <c r="VCA73" s="187"/>
      <c r="VCB73" s="187"/>
      <c r="VCC73" s="187"/>
      <c r="VCD73" s="187"/>
      <c r="VCE73" s="187"/>
      <c r="VCF73" s="187"/>
      <c r="VCG73" s="187"/>
      <c r="VCH73" s="187"/>
      <c r="VCI73" s="187"/>
      <c r="VCJ73" s="187"/>
      <c r="VCK73" s="187"/>
      <c r="VCL73" s="187"/>
      <c r="VCM73" s="187"/>
      <c r="VCN73" s="187"/>
      <c r="VCO73" s="187"/>
      <c r="VCP73" s="187"/>
      <c r="VCQ73" s="187"/>
      <c r="VCR73" s="187"/>
      <c r="VCS73" s="187"/>
      <c r="VCT73" s="187"/>
      <c r="VCU73" s="187"/>
      <c r="VCV73" s="187"/>
      <c r="VCW73" s="187"/>
      <c r="VCX73" s="187"/>
      <c r="VCY73" s="187"/>
      <c r="VCZ73" s="187"/>
      <c r="VDA73" s="187"/>
      <c r="VDB73" s="187"/>
      <c r="VDC73" s="187"/>
      <c r="VDD73" s="187"/>
      <c r="VDE73" s="187"/>
      <c r="VDF73" s="187"/>
      <c r="VDG73" s="187"/>
      <c r="VDH73" s="187"/>
      <c r="VDI73" s="187"/>
      <c r="VDJ73" s="187"/>
      <c r="VDK73" s="187"/>
      <c r="VDL73" s="187"/>
      <c r="VDM73" s="187"/>
      <c r="VDN73" s="187"/>
      <c r="VDO73" s="187"/>
      <c r="VDP73" s="187"/>
      <c r="VDQ73" s="187"/>
      <c r="VDR73" s="187"/>
      <c r="VDS73" s="187"/>
      <c r="VDT73" s="187"/>
      <c r="VDU73" s="187"/>
      <c r="VDV73" s="187"/>
      <c r="VDW73" s="187"/>
      <c r="VDX73" s="187"/>
      <c r="VDY73" s="187"/>
      <c r="VDZ73" s="187"/>
      <c r="VEA73" s="187"/>
      <c r="VEB73" s="187"/>
      <c r="VEC73" s="187"/>
      <c r="VED73" s="187"/>
      <c r="VEE73" s="187"/>
      <c r="VEF73" s="187"/>
      <c r="VEG73" s="187"/>
      <c r="VEH73" s="187"/>
      <c r="VEI73" s="187"/>
      <c r="VEJ73" s="187"/>
      <c r="VEK73" s="187"/>
      <c r="VEL73" s="187"/>
      <c r="VEM73" s="187"/>
      <c r="VEN73" s="187"/>
      <c r="VEO73" s="187"/>
      <c r="VEP73" s="187"/>
      <c r="VEQ73" s="187"/>
      <c r="VER73" s="187"/>
      <c r="VES73" s="187"/>
      <c r="VET73" s="187"/>
      <c r="VEU73" s="187"/>
      <c r="VEV73" s="187"/>
      <c r="VEW73" s="187"/>
      <c r="VEX73" s="187"/>
      <c r="VEY73" s="187"/>
      <c r="VEZ73" s="187"/>
      <c r="VFA73" s="187"/>
      <c r="VFB73" s="187"/>
      <c r="VFC73" s="187"/>
      <c r="VFD73" s="187"/>
      <c r="VFE73" s="187"/>
      <c r="VFF73" s="187"/>
      <c r="VFG73" s="187"/>
      <c r="VFH73" s="187"/>
      <c r="VFI73" s="187"/>
      <c r="VFJ73" s="187"/>
      <c r="VFK73" s="187"/>
      <c r="VFL73" s="187"/>
      <c r="VFM73" s="187"/>
      <c r="VFN73" s="187"/>
      <c r="VFO73" s="187"/>
      <c r="VFP73" s="187"/>
      <c r="VFQ73" s="187"/>
      <c r="VFR73" s="187"/>
      <c r="VFS73" s="187"/>
      <c r="VFT73" s="187"/>
      <c r="VFU73" s="187"/>
      <c r="VFV73" s="187"/>
      <c r="VFW73" s="187"/>
      <c r="VFX73" s="187"/>
      <c r="VFY73" s="187"/>
      <c r="VFZ73" s="187"/>
      <c r="VGA73" s="187"/>
      <c r="VGB73" s="187"/>
      <c r="VGC73" s="187"/>
      <c r="VGD73" s="187"/>
      <c r="VGE73" s="187"/>
      <c r="VGF73" s="187"/>
      <c r="VGG73" s="187"/>
      <c r="VGH73" s="187"/>
      <c r="VGI73" s="187"/>
      <c r="VGJ73" s="187"/>
      <c r="VGK73" s="187"/>
      <c r="VGL73" s="187"/>
      <c r="VGM73" s="187"/>
      <c r="VGN73" s="187"/>
      <c r="VGO73" s="187"/>
      <c r="VGP73" s="187"/>
      <c r="VGQ73" s="187"/>
      <c r="VGR73" s="187"/>
      <c r="VGS73" s="187"/>
      <c r="VGT73" s="187"/>
      <c r="VGU73" s="187"/>
      <c r="VGV73" s="187"/>
      <c r="VGW73" s="187"/>
      <c r="VGX73" s="187"/>
      <c r="VGY73" s="187"/>
      <c r="VGZ73" s="187"/>
      <c r="VHA73" s="187"/>
      <c r="VHB73" s="187"/>
      <c r="VHC73" s="187"/>
      <c r="VHD73" s="187"/>
      <c r="VHE73" s="187"/>
      <c r="VHF73" s="187"/>
      <c r="VHG73" s="187"/>
      <c r="VHH73" s="187"/>
      <c r="VHI73" s="187"/>
      <c r="VHJ73" s="187"/>
      <c r="VHK73" s="187"/>
      <c r="VHL73" s="187"/>
      <c r="VHM73" s="187"/>
      <c r="VHN73" s="187"/>
      <c r="VHO73" s="187"/>
      <c r="VHP73" s="187"/>
      <c r="VHQ73" s="187"/>
      <c r="VHR73" s="187"/>
      <c r="VHS73" s="187"/>
      <c r="VHT73" s="187"/>
      <c r="VHU73" s="187"/>
      <c r="VHV73" s="187"/>
      <c r="VHW73" s="187"/>
      <c r="VHX73" s="187"/>
      <c r="VHY73" s="187"/>
      <c r="VHZ73" s="187"/>
      <c r="VIA73" s="187"/>
      <c r="VIB73" s="187"/>
      <c r="VIC73" s="187"/>
      <c r="VID73" s="187"/>
      <c r="VIE73" s="187"/>
      <c r="VIF73" s="187"/>
      <c r="VIG73" s="187"/>
      <c r="VIH73" s="187"/>
      <c r="VII73" s="187"/>
      <c r="VIJ73" s="187"/>
      <c r="VIK73" s="187"/>
      <c r="VIL73" s="187"/>
      <c r="VIM73" s="187"/>
      <c r="VIN73" s="187"/>
      <c r="VIO73" s="187"/>
      <c r="VIP73" s="187"/>
      <c r="VIQ73" s="187"/>
      <c r="VIR73" s="187"/>
      <c r="VIS73" s="187"/>
      <c r="VIT73" s="187"/>
      <c r="VIU73" s="187"/>
      <c r="VIV73" s="187"/>
      <c r="VIW73" s="187"/>
      <c r="VIX73" s="187"/>
      <c r="VIY73" s="187"/>
      <c r="VIZ73" s="187"/>
      <c r="VJA73" s="187"/>
      <c r="VJB73" s="187"/>
      <c r="VJC73" s="187"/>
      <c r="VJD73" s="187"/>
      <c r="VJE73" s="187"/>
      <c r="VJF73" s="187"/>
      <c r="VJG73" s="187"/>
      <c r="VJH73" s="187"/>
      <c r="VJI73" s="187"/>
      <c r="VJJ73" s="187"/>
      <c r="VJK73" s="187"/>
      <c r="VJL73" s="187"/>
      <c r="VJM73" s="187"/>
      <c r="VJN73" s="187"/>
      <c r="VJO73" s="187"/>
      <c r="VJP73" s="187"/>
      <c r="VJQ73" s="187"/>
      <c r="VJR73" s="187"/>
      <c r="VJS73" s="187"/>
      <c r="VJT73" s="187"/>
      <c r="VJU73" s="187"/>
      <c r="VJV73" s="187"/>
      <c r="VJW73" s="187"/>
      <c r="VJX73" s="187"/>
      <c r="VJY73" s="187"/>
      <c r="VJZ73" s="187"/>
      <c r="VKA73" s="187"/>
      <c r="VKB73" s="187"/>
      <c r="VKC73" s="187"/>
      <c r="VKD73" s="187"/>
      <c r="VKE73" s="187"/>
      <c r="VKF73" s="187"/>
      <c r="VKG73" s="187"/>
      <c r="VKH73" s="187"/>
      <c r="VKI73" s="187"/>
      <c r="VKJ73" s="187"/>
      <c r="VKK73" s="187"/>
      <c r="VKL73" s="187"/>
      <c r="VKM73" s="187"/>
      <c r="VKN73" s="187"/>
      <c r="VKO73" s="187"/>
      <c r="VKP73" s="187"/>
      <c r="VKQ73" s="187"/>
      <c r="VKR73" s="187"/>
      <c r="VKS73" s="187"/>
      <c r="VKT73" s="187"/>
      <c r="VKU73" s="187"/>
      <c r="VKV73" s="187"/>
      <c r="VKW73" s="187"/>
      <c r="VKX73" s="187"/>
      <c r="VKY73" s="187"/>
      <c r="VKZ73" s="187"/>
      <c r="VLA73" s="187"/>
      <c r="VLB73" s="187"/>
      <c r="VLC73" s="187"/>
      <c r="VLD73" s="187"/>
      <c r="VLE73" s="187"/>
      <c r="VLF73" s="187"/>
      <c r="VLG73" s="187"/>
      <c r="VLH73" s="187"/>
      <c r="VLI73" s="187"/>
      <c r="VLJ73" s="187"/>
      <c r="VLK73" s="187"/>
      <c r="VLL73" s="187"/>
      <c r="VLM73" s="187"/>
      <c r="VLN73" s="187"/>
      <c r="VLO73" s="187"/>
      <c r="VLP73" s="187"/>
      <c r="VLQ73" s="187"/>
      <c r="VLR73" s="187"/>
      <c r="VLS73" s="187"/>
      <c r="VLT73" s="187"/>
      <c r="VLU73" s="187"/>
      <c r="VLV73" s="187"/>
      <c r="VLW73" s="187"/>
      <c r="VLX73" s="187"/>
      <c r="VLY73" s="187"/>
      <c r="VLZ73" s="187"/>
      <c r="VMA73" s="187"/>
      <c r="VMB73" s="187"/>
      <c r="VMC73" s="187"/>
      <c r="VMD73" s="187"/>
      <c r="VME73" s="187"/>
      <c r="VMF73" s="187"/>
      <c r="VMG73" s="187"/>
      <c r="VMH73" s="187"/>
      <c r="VMI73" s="187"/>
      <c r="VMJ73" s="187"/>
      <c r="VMK73" s="187"/>
      <c r="VML73" s="187"/>
      <c r="VMM73" s="187"/>
      <c r="VMN73" s="187"/>
      <c r="VMO73" s="187"/>
      <c r="VMP73" s="187"/>
      <c r="VMQ73" s="187"/>
      <c r="VMR73" s="187"/>
      <c r="VMS73" s="187"/>
      <c r="VMT73" s="187"/>
      <c r="VMU73" s="187"/>
      <c r="VMV73" s="187"/>
      <c r="VMW73" s="187"/>
      <c r="VMX73" s="187"/>
      <c r="VMY73" s="187"/>
      <c r="VMZ73" s="187"/>
      <c r="VNA73" s="187"/>
      <c r="VNB73" s="187"/>
      <c r="VNC73" s="187"/>
      <c r="VND73" s="187"/>
      <c r="VNE73" s="187"/>
      <c r="VNF73" s="187"/>
      <c r="VNG73" s="187"/>
      <c r="VNH73" s="187"/>
      <c r="VNI73" s="187"/>
      <c r="VNJ73" s="187"/>
      <c r="VNK73" s="187"/>
      <c r="VNL73" s="187"/>
      <c r="VNM73" s="187"/>
      <c r="VNN73" s="187"/>
      <c r="VNO73" s="187"/>
      <c r="VNP73" s="187"/>
      <c r="VNQ73" s="187"/>
      <c r="VNR73" s="187"/>
      <c r="VNS73" s="187"/>
      <c r="VNT73" s="187"/>
      <c r="VNU73" s="187"/>
      <c r="VNV73" s="187"/>
      <c r="VNW73" s="187"/>
      <c r="VNX73" s="187"/>
      <c r="VNY73" s="187"/>
      <c r="VNZ73" s="187"/>
      <c r="VOA73" s="187"/>
      <c r="VOB73" s="187"/>
      <c r="VOC73" s="187"/>
      <c r="VOD73" s="187"/>
      <c r="VOE73" s="187"/>
      <c r="VOF73" s="187"/>
      <c r="VOG73" s="187"/>
      <c r="VOH73" s="187"/>
      <c r="VOI73" s="187"/>
      <c r="VOJ73" s="187"/>
      <c r="VOK73" s="187"/>
      <c r="VOL73" s="187"/>
      <c r="VOM73" s="187"/>
      <c r="VON73" s="187"/>
      <c r="VOO73" s="187"/>
      <c r="VOP73" s="187"/>
      <c r="VOQ73" s="187"/>
      <c r="VOR73" s="187"/>
      <c r="VOS73" s="187"/>
      <c r="VOT73" s="187"/>
      <c r="VOU73" s="187"/>
      <c r="VOV73" s="187"/>
      <c r="VOW73" s="187"/>
      <c r="VOX73" s="187"/>
      <c r="VOY73" s="187"/>
      <c r="VOZ73" s="187"/>
      <c r="VPA73" s="187"/>
      <c r="VPB73" s="187"/>
      <c r="VPC73" s="187"/>
      <c r="VPD73" s="187"/>
      <c r="VPE73" s="187"/>
      <c r="VPF73" s="187"/>
      <c r="VPG73" s="187"/>
      <c r="VPH73" s="187"/>
      <c r="VPI73" s="187"/>
      <c r="VPJ73" s="187"/>
      <c r="VPK73" s="187"/>
      <c r="VPL73" s="187"/>
      <c r="VPM73" s="187"/>
      <c r="VPN73" s="187"/>
      <c r="VPO73" s="187"/>
      <c r="VPP73" s="187"/>
      <c r="VPQ73" s="187"/>
      <c r="VPR73" s="187"/>
      <c r="VPS73" s="187"/>
      <c r="VPT73" s="187"/>
      <c r="VPU73" s="187"/>
      <c r="VPV73" s="187"/>
      <c r="VPW73" s="187"/>
      <c r="VPX73" s="187"/>
      <c r="VPY73" s="187"/>
      <c r="VPZ73" s="187"/>
      <c r="VQA73" s="187"/>
      <c r="VQB73" s="187"/>
      <c r="VQC73" s="187"/>
      <c r="VQD73" s="187"/>
      <c r="VQE73" s="187"/>
      <c r="VQF73" s="187"/>
      <c r="VQG73" s="187"/>
      <c r="VQH73" s="187"/>
      <c r="VQI73" s="187"/>
      <c r="VQJ73" s="187"/>
      <c r="VQK73" s="187"/>
      <c r="VQL73" s="187"/>
      <c r="VQM73" s="187"/>
      <c r="VQN73" s="187"/>
      <c r="VQO73" s="187"/>
      <c r="VQP73" s="187"/>
      <c r="VQQ73" s="187"/>
      <c r="VQR73" s="187"/>
      <c r="VQS73" s="187"/>
      <c r="VQT73" s="187"/>
      <c r="VQU73" s="187"/>
      <c r="VQV73" s="187"/>
      <c r="VQW73" s="187"/>
      <c r="VQX73" s="187"/>
      <c r="VQY73" s="187"/>
      <c r="VQZ73" s="187"/>
      <c r="VRA73" s="187"/>
      <c r="VRB73" s="187"/>
      <c r="VRC73" s="187"/>
      <c r="VRD73" s="187"/>
      <c r="VRE73" s="187"/>
      <c r="VRF73" s="187"/>
      <c r="VRG73" s="187"/>
      <c r="VRH73" s="187"/>
      <c r="VRI73" s="187"/>
      <c r="VRJ73" s="187"/>
      <c r="VRK73" s="187"/>
      <c r="VRL73" s="187"/>
      <c r="VRM73" s="187"/>
      <c r="VRN73" s="187"/>
      <c r="VRO73" s="187"/>
      <c r="VRP73" s="187"/>
      <c r="VRQ73" s="187"/>
      <c r="VRR73" s="187"/>
      <c r="VRS73" s="187"/>
      <c r="VRT73" s="187"/>
      <c r="VRU73" s="187"/>
      <c r="VRV73" s="187"/>
      <c r="VRW73" s="187"/>
      <c r="VRX73" s="187"/>
      <c r="VRY73" s="187"/>
      <c r="VRZ73" s="187"/>
      <c r="VSA73" s="187"/>
      <c r="VSB73" s="187"/>
      <c r="VSC73" s="187"/>
      <c r="VSD73" s="187"/>
      <c r="VSE73" s="187"/>
      <c r="VSF73" s="187"/>
      <c r="VSG73" s="187"/>
      <c r="VSH73" s="187"/>
      <c r="VSI73" s="187"/>
      <c r="VSJ73" s="187"/>
      <c r="VSK73" s="187"/>
      <c r="VSL73" s="187"/>
      <c r="VSM73" s="187"/>
      <c r="VSN73" s="187"/>
      <c r="VSO73" s="187"/>
      <c r="VSP73" s="187"/>
      <c r="VSQ73" s="187"/>
      <c r="VSR73" s="187"/>
      <c r="VSS73" s="187"/>
      <c r="VST73" s="187"/>
      <c r="VSU73" s="187"/>
      <c r="VSV73" s="187"/>
      <c r="VSW73" s="187"/>
      <c r="VSX73" s="187"/>
      <c r="VSY73" s="187"/>
      <c r="VSZ73" s="187"/>
      <c r="VTA73" s="187"/>
      <c r="VTB73" s="187"/>
      <c r="VTC73" s="187"/>
      <c r="VTD73" s="187"/>
      <c r="VTE73" s="187"/>
      <c r="VTF73" s="187"/>
      <c r="VTG73" s="187"/>
      <c r="VTH73" s="187"/>
      <c r="VTI73" s="187"/>
      <c r="VTJ73" s="187"/>
      <c r="VTK73" s="187"/>
      <c r="VTL73" s="187"/>
      <c r="VTM73" s="187"/>
      <c r="VTN73" s="187"/>
      <c r="VTO73" s="187"/>
      <c r="VTP73" s="187"/>
      <c r="VTQ73" s="187"/>
      <c r="VTR73" s="187"/>
      <c r="VTS73" s="187"/>
      <c r="VTT73" s="187"/>
      <c r="VTU73" s="187"/>
      <c r="VTV73" s="187"/>
      <c r="VTW73" s="187"/>
      <c r="VTX73" s="187"/>
      <c r="VTY73" s="187"/>
      <c r="VTZ73" s="187"/>
      <c r="VUA73" s="187"/>
      <c r="VUB73" s="187"/>
      <c r="VUC73" s="187"/>
      <c r="VUD73" s="187"/>
      <c r="VUE73" s="187"/>
      <c r="VUF73" s="187"/>
      <c r="VUG73" s="187"/>
      <c r="VUH73" s="187"/>
      <c r="VUI73" s="187"/>
      <c r="VUJ73" s="187"/>
      <c r="VUK73" s="187"/>
      <c r="VUL73" s="187"/>
      <c r="VUM73" s="187"/>
      <c r="VUN73" s="187"/>
      <c r="VUO73" s="187"/>
      <c r="VUP73" s="187"/>
      <c r="VUQ73" s="187"/>
      <c r="VUR73" s="187"/>
      <c r="VUS73" s="187"/>
      <c r="VUT73" s="187"/>
      <c r="VUU73" s="187"/>
      <c r="VUV73" s="187"/>
      <c r="VUW73" s="187"/>
      <c r="VUX73" s="187"/>
      <c r="VUY73" s="187"/>
      <c r="VUZ73" s="187"/>
      <c r="VVA73" s="187"/>
      <c r="VVB73" s="187"/>
      <c r="VVC73" s="187"/>
      <c r="VVD73" s="187"/>
      <c r="VVE73" s="187"/>
      <c r="VVF73" s="187"/>
      <c r="VVG73" s="187"/>
      <c r="VVH73" s="187"/>
      <c r="VVI73" s="187"/>
      <c r="VVJ73" s="187"/>
      <c r="VVK73" s="187"/>
      <c r="VVL73" s="187"/>
      <c r="VVM73" s="187"/>
      <c r="VVN73" s="187"/>
      <c r="VVO73" s="187"/>
      <c r="VVP73" s="187"/>
      <c r="VVQ73" s="187"/>
      <c r="VVR73" s="187"/>
      <c r="VVS73" s="187"/>
      <c r="VVT73" s="187"/>
      <c r="VVU73" s="187"/>
      <c r="VVV73" s="187"/>
      <c r="VVW73" s="187"/>
      <c r="VVX73" s="187"/>
      <c r="VVY73" s="187"/>
      <c r="VVZ73" s="187"/>
      <c r="VWA73" s="187"/>
      <c r="VWB73" s="187"/>
      <c r="VWC73" s="187"/>
      <c r="VWD73" s="187"/>
      <c r="VWE73" s="187"/>
      <c r="VWF73" s="187"/>
      <c r="VWG73" s="187"/>
      <c r="VWH73" s="187"/>
      <c r="VWI73" s="187"/>
      <c r="VWJ73" s="187"/>
      <c r="VWK73" s="187"/>
      <c r="VWL73" s="187"/>
      <c r="VWM73" s="187"/>
      <c r="VWN73" s="187"/>
      <c r="VWO73" s="187"/>
      <c r="VWP73" s="187"/>
      <c r="VWQ73" s="187"/>
      <c r="VWR73" s="187"/>
      <c r="VWS73" s="187"/>
      <c r="VWT73" s="187"/>
      <c r="VWU73" s="187"/>
      <c r="VWV73" s="187"/>
      <c r="VWW73" s="187"/>
      <c r="VWX73" s="187"/>
      <c r="VWY73" s="187"/>
      <c r="VWZ73" s="187"/>
      <c r="VXA73" s="187"/>
      <c r="VXB73" s="187"/>
      <c r="VXC73" s="187"/>
      <c r="VXD73" s="187"/>
      <c r="VXE73" s="187"/>
      <c r="VXF73" s="187"/>
      <c r="VXG73" s="187"/>
      <c r="VXH73" s="187"/>
      <c r="VXI73" s="187"/>
      <c r="VXJ73" s="187"/>
      <c r="VXK73" s="187"/>
      <c r="VXL73" s="187"/>
      <c r="VXM73" s="187"/>
      <c r="VXN73" s="187"/>
      <c r="VXO73" s="187"/>
      <c r="VXP73" s="187"/>
      <c r="VXQ73" s="187"/>
      <c r="VXR73" s="187"/>
      <c r="VXS73" s="187"/>
      <c r="VXT73" s="187"/>
      <c r="VXU73" s="187"/>
      <c r="VXV73" s="187"/>
      <c r="VXW73" s="187"/>
      <c r="VXX73" s="187"/>
      <c r="VXY73" s="187"/>
      <c r="VXZ73" s="187"/>
      <c r="VYA73" s="187"/>
      <c r="VYB73" s="187"/>
      <c r="VYC73" s="187"/>
      <c r="VYD73" s="187"/>
      <c r="VYE73" s="187"/>
      <c r="VYF73" s="187"/>
      <c r="VYG73" s="187"/>
      <c r="VYH73" s="187"/>
      <c r="VYI73" s="187"/>
      <c r="VYJ73" s="187"/>
      <c r="VYK73" s="187"/>
      <c r="VYL73" s="187"/>
      <c r="VYM73" s="187"/>
      <c r="VYN73" s="187"/>
      <c r="VYO73" s="187"/>
      <c r="VYP73" s="187"/>
      <c r="VYQ73" s="187"/>
      <c r="VYR73" s="187"/>
      <c r="VYS73" s="187"/>
      <c r="VYT73" s="187"/>
      <c r="VYU73" s="187"/>
      <c r="VYV73" s="187"/>
      <c r="VYW73" s="187"/>
      <c r="VYX73" s="187"/>
      <c r="VYY73" s="187"/>
      <c r="VYZ73" s="187"/>
      <c r="VZA73" s="187"/>
      <c r="VZB73" s="187"/>
      <c r="VZC73" s="187"/>
      <c r="VZD73" s="187"/>
      <c r="VZE73" s="187"/>
      <c r="VZF73" s="187"/>
      <c r="VZG73" s="187"/>
      <c r="VZH73" s="187"/>
      <c r="VZI73" s="187"/>
      <c r="VZJ73" s="187"/>
      <c r="VZK73" s="187"/>
      <c r="VZL73" s="187"/>
      <c r="VZM73" s="187"/>
      <c r="VZN73" s="187"/>
      <c r="VZO73" s="187"/>
      <c r="VZP73" s="187"/>
      <c r="VZQ73" s="187"/>
      <c r="VZR73" s="187"/>
      <c r="VZS73" s="187"/>
      <c r="VZT73" s="187"/>
      <c r="VZU73" s="187"/>
      <c r="VZV73" s="187"/>
      <c r="VZW73" s="187"/>
      <c r="VZX73" s="187"/>
      <c r="VZY73" s="187"/>
      <c r="VZZ73" s="187"/>
      <c r="WAA73" s="187"/>
      <c r="WAB73" s="187"/>
      <c r="WAC73" s="187"/>
      <c r="WAD73" s="187"/>
      <c r="WAE73" s="187"/>
      <c r="WAF73" s="187"/>
      <c r="WAG73" s="187"/>
      <c r="WAH73" s="187"/>
      <c r="WAI73" s="187"/>
      <c r="WAJ73" s="187"/>
      <c r="WAK73" s="187"/>
      <c r="WAL73" s="187"/>
      <c r="WAM73" s="187"/>
      <c r="WAN73" s="187"/>
      <c r="WAO73" s="187"/>
      <c r="WAP73" s="187"/>
      <c r="WAQ73" s="187"/>
      <c r="WAR73" s="187"/>
      <c r="WAS73" s="187"/>
      <c r="WAT73" s="187"/>
      <c r="WAU73" s="187"/>
      <c r="WAV73" s="187"/>
      <c r="WAW73" s="187"/>
      <c r="WAX73" s="187"/>
      <c r="WAY73" s="187"/>
      <c r="WAZ73" s="187"/>
      <c r="WBA73" s="187"/>
      <c r="WBB73" s="187"/>
      <c r="WBC73" s="187"/>
      <c r="WBD73" s="187"/>
      <c r="WBE73" s="187"/>
      <c r="WBF73" s="187"/>
      <c r="WBG73" s="187"/>
      <c r="WBH73" s="187"/>
      <c r="WBI73" s="187"/>
      <c r="WBJ73" s="187"/>
      <c r="WBK73" s="187"/>
      <c r="WBL73" s="187"/>
      <c r="WBM73" s="187"/>
      <c r="WBN73" s="187"/>
      <c r="WBO73" s="187"/>
      <c r="WBP73" s="187"/>
      <c r="WBQ73" s="187"/>
      <c r="WBR73" s="187"/>
      <c r="WBS73" s="187"/>
      <c r="WBT73" s="187"/>
      <c r="WBU73" s="187"/>
      <c r="WBV73" s="187"/>
      <c r="WBW73" s="187"/>
      <c r="WBX73" s="187"/>
      <c r="WBY73" s="187"/>
      <c r="WBZ73" s="187"/>
      <c r="WCA73" s="187"/>
      <c r="WCB73" s="187"/>
      <c r="WCC73" s="187"/>
      <c r="WCD73" s="187"/>
      <c r="WCE73" s="187"/>
      <c r="WCF73" s="187"/>
      <c r="WCG73" s="187"/>
      <c r="WCH73" s="187"/>
      <c r="WCI73" s="187"/>
      <c r="WCJ73" s="187"/>
      <c r="WCK73" s="187"/>
      <c r="WCL73" s="187"/>
      <c r="WCM73" s="187"/>
      <c r="WCN73" s="187"/>
      <c r="WCO73" s="187"/>
      <c r="WCP73" s="187"/>
      <c r="WCQ73" s="187"/>
      <c r="WCR73" s="187"/>
      <c r="WCS73" s="187"/>
      <c r="WCT73" s="187"/>
      <c r="WCU73" s="187"/>
      <c r="WCV73" s="187"/>
      <c r="WCW73" s="187"/>
      <c r="WCX73" s="187"/>
      <c r="WCY73" s="187"/>
      <c r="WCZ73" s="187"/>
      <c r="WDA73" s="187"/>
      <c r="WDB73" s="187"/>
      <c r="WDC73" s="187"/>
      <c r="WDD73" s="187"/>
      <c r="WDE73" s="187"/>
      <c r="WDF73" s="187"/>
      <c r="WDG73" s="187"/>
      <c r="WDH73" s="187"/>
      <c r="WDI73" s="187"/>
      <c r="WDJ73" s="187"/>
      <c r="WDK73" s="187"/>
      <c r="WDL73" s="187"/>
      <c r="WDM73" s="187"/>
      <c r="WDN73" s="187"/>
      <c r="WDO73" s="187"/>
      <c r="WDP73" s="187"/>
      <c r="WDQ73" s="187"/>
      <c r="WDR73" s="187"/>
      <c r="WDS73" s="187"/>
      <c r="WDT73" s="187"/>
      <c r="WDU73" s="187"/>
      <c r="WDV73" s="187"/>
      <c r="WDW73" s="187"/>
      <c r="WDX73" s="187"/>
      <c r="WDY73" s="187"/>
      <c r="WDZ73" s="187"/>
      <c r="WEA73" s="187"/>
      <c r="WEB73" s="187"/>
      <c r="WEC73" s="187"/>
      <c r="WED73" s="187"/>
      <c r="WEE73" s="187"/>
      <c r="WEF73" s="187"/>
      <c r="WEG73" s="187"/>
      <c r="WEH73" s="187"/>
      <c r="WEI73" s="187"/>
      <c r="WEJ73" s="187"/>
      <c r="WEK73" s="187"/>
      <c r="WEL73" s="187"/>
      <c r="WEM73" s="187"/>
      <c r="WEN73" s="187"/>
      <c r="WEO73" s="187"/>
      <c r="WEP73" s="187"/>
      <c r="WEQ73" s="187"/>
      <c r="WER73" s="187"/>
      <c r="WES73" s="187"/>
      <c r="WET73" s="187"/>
      <c r="WEU73" s="187"/>
      <c r="WEV73" s="187"/>
      <c r="WEW73" s="187"/>
      <c r="WEX73" s="187"/>
      <c r="WEY73" s="187"/>
      <c r="WEZ73" s="187"/>
      <c r="WFA73" s="187"/>
      <c r="WFB73" s="187"/>
      <c r="WFC73" s="187"/>
      <c r="WFD73" s="187"/>
      <c r="WFE73" s="187"/>
      <c r="WFF73" s="187"/>
      <c r="WFG73" s="187"/>
      <c r="WFH73" s="187"/>
      <c r="WFI73" s="187"/>
      <c r="WFJ73" s="187"/>
      <c r="WFK73" s="187"/>
      <c r="WFL73" s="187"/>
      <c r="WFM73" s="187"/>
      <c r="WFN73" s="187"/>
      <c r="WFO73" s="187"/>
      <c r="WFP73" s="187"/>
      <c r="WFQ73" s="187"/>
      <c r="WFR73" s="187"/>
      <c r="WFS73" s="187"/>
      <c r="WFT73" s="187"/>
      <c r="WFU73" s="187"/>
      <c r="WFV73" s="187"/>
      <c r="WFW73" s="187"/>
      <c r="WFX73" s="187"/>
      <c r="WFY73" s="187"/>
      <c r="WFZ73" s="187"/>
      <c r="WGA73" s="187"/>
      <c r="WGB73" s="187"/>
      <c r="WGC73" s="187"/>
      <c r="WGD73" s="187"/>
      <c r="WGE73" s="187"/>
      <c r="WGF73" s="187"/>
      <c r="WGG73" s="187"/>
      <c r="WGH73" s="187"/>
      <c r="WGI73" s="187"/>
      <c r="WGJ73" s="187"/>
      <c r="WGK73" s="187"/>
      <c r="WGL73" s="187"/>
      <c r="WGM73" s="187"/>
      <c r="WGN73" s="187"/>
      <c r="WGO73" s="187"/>
      <c r="WGP73" s="187"/>
      <c r="WGQ73" s="187"/>
      <c r="WGR73" s="187"/>
      <c r="WGS73" s="187"/>
      <c r="WGT73" s="187"/>
      <c r="WGU73" s="187"/>
      <c r="WGV73" s="187"/>
      <c r="WGW73" s="187"/>
      <c r="WGX73" s="187"/>
      <c r="WGY73" s="187"/>
      <c r="WGZ73" s="187"/>
      <c r="WHA73" s="187"/>
      <c r="WHB73" s="187"/>
      <c r="WHC73" s="187"/>
      <c r="WHD73" s="187"/>
      <c r="WHE73" s="187"/>
      <c r="WHF73" s="187"/>
      <c r="WHG73" s="187"/>
      <c r="WHH73" s="187"/>
      <c r="WHI73" s="187"/>
      <c r="WHJ73" s="187"/>
      <c r="WHK73" s="187"/>
      <c r="WHL73" s="187"/>
      <c r="WHM73" s="187"/>
      <c r="WHN73" s="187"/>
      <c r="WHO73" s="187"/>
      <c r="WHP73" s="187"/>
      <c r="WHQ73" s="187"/>
      <c r="WHR73" s="187"/>
      <c r="WHS73" s="187"/>
      <c r="WHT73" s="187"/>
      <c r="WHU73" s="187"/>
      <c r="WHV73" s="187"/>
      <c r="WHW73" s="187"/>
      <c r="WHX73" s="187"/>
      <c r="WHY73" s="187"/>
      <c r="WHZ73" s="187"/>
      <c r="WIA73" s="187"/>
      <c r="WIB73" s="187"/>
      <c r="WIC73" s="187"/>
      <c r="WID73" s="187"/>
      <c r="WIE73" s="187"/>
      <c r="WIF73" s="187"/>
      <c r="WIG73" s="187"/>
      <c r="WIH73" s="187"/>
      <c r="WII73" s="187"/>
      <c r="WIJ73" s="187"/>
      <c r="WIK73" s="187"/>
      <c r="WIL73" s="187"/>
      <c r="WIM73" s="187"/>
      <c r="WIN73" s="187"/>
      <c r="WIO73" s="187"/>
      <c r="WIP73" s="187"/>
      <c r="WIQ73" s="187"/>
      <c r="WIR73" s="187"/>
      <c r="WIS73" s="187"/>
      <c r="WIT73" s="187"/>
      <c r="WIU73" s="187"/>
      <c r="WIV73" s="187"/>
      <c r="WIW73" s="187"/>
      <c r="WIX73" s="187"/>
      <c r="WIY73" s="187"/>
      <c r="WIZ73" s="187"/>
      <c r="WJA73" s="187"/>
      <c r="WJB73" s="187"/>
      <c r="WJC73" s="187"/>
      <c r="WJD73" s="187"/>
      <c r="WJE73" s="187"/>
      <c r="WJF73" s="187"/>
      <c r="WJG73" s="187"/>
      <c r="WJH73" s="187"/>
      <c r="WJI73" s="187"/>
      <c r="WJJ73" s="187"/>
      <c r="WJK73" s="187"/>
      <c r="WJL73" s="187"/>
      <c r="WJM73" s="187"/>
      <c r="WJN73" s="187"/>
      <c r="WJO73" s="187"/>
      <c r="WJP73" s="187"/>
      <c r="WJQ73" s="187"/>
      <c r="WJR73" s="187"/>
      <c r="WJS73" s="187"/>
      <c r="WJT73" s="187"/>
      <c r="WJU73" s="187"/>
      <c r="WJV73" s="187"/>
      <c r="WJW73" s="187"/>
      <c r="WJX73" s="187"/>
      <c r="WJY73" s="187"/>
      <c r="WJZ73" s="187"/>
      <c r="WKA73" s="187"/>
      <c r="WKB73" s="187"/>
      <c r="WKC73" s="187"/>
      <c r="WKD73" s="187"/>
      <c r="WKE73" s="187"/>
      <c r="WKF73" s="187"/>
      <c r="WKG73" s="187"/>
      <c r="WKH73" s="187"/>
      <c r="WKI73" s="187"/>
      <c r="WKJ73" s="187"/>
      <c r="WKK73" s="187"/>
      <c r="WKL73" s="187"/>
      <c r="WKM73" s="187"/>
      <c r="WKN73" s="187"/>
      <c r="WKO73" s="187"/>
      <c r="WKP73" s="187"/>
      <c r="WKQ73" s="187"/>
      <c r="WKR73" s="187"/>
      <c r="WKS73" s="187"/>
      <c r="WKT73" s="187"/>
      <c r="WKU73" s="187"/>
      <c r="WKV73" s="187"/>
      <c r="WKW73" s="187"/>
      <c r="WKX73" s="187"/>
      <c r="WKY73" s="187"/>
      <c r="WKZ73" s="187"/>
      <c r="WLA73" s="187"/>
      <c r="WLB73" s="187"/>
      <c r="WLC73" s="187"/>
      <c r="WLD73" s="187"/>
      <c r="WLE73" s="187"/>
      <c r="WLF73" s="187"/>
      <c r="WLG73" s="187"/>
      <c r="WLH73" s="187"/>
      <c r="WLI73" s="187"/>
      <c r="WLJ73" s="187"/>
      <c r="WLK73" s="187"/>
      <c r="WLL73" s="187"/>
      <c r="WLM73" s="187"/>
      <c r="WLN73" s="187"/>
      <c r="WLO73" s="187"/>
      <c r="WLP73" s="187"/>
      <c r="WLQ73" s="187"/>
      <c r="WLR73" s="187"/>
      <c r="WLS73" s="187"/>
      <c r="WLT73" s="187"/>
      <c r="WLU73" s="187"/>
      <c r="WLV73" s="187"/>
      <c r="WLW73" s="187"/>
      <c r="WLX73" s="187"/>
      <c r="WLY73" s="187"/>
      <c r="WLZ73" s="187"/>
      <c r="WMA73" s="187"/>
      <c r="WMB73" s="187"/>
      <c r="WMC73" s="187"/>
      <c r="WMD73" s="187"/>
      <c r="WME73" s="187"/>
      <c r="WMF73" s="187"/>
      <c r="WMG73" s="187"/>
      <c r="WMH73" s="187"/>
      <c r="WMI73" s="187"/>
      <c r="WMJ73" s="187"/>
      <c r="WMK73" s="187"/>
      <c r="WML73" s="187"/>
      <c r="WMM73" s="187"/>
      <c r="WMN73" s="187"/>
      <c r="WMO73" s="187"/>
      <c r="WMP73" s="187"/>
      <c r="WMQ73" s="187"/>
      <c r="WMR73" s="187"/>
      <c r="WMS73" s="187"/>
      <c r="WMT73" s="187"/>
      <c r="WMU73" s="187"/>
      <c r="WMV73" s="187"/>
      <c r="WMW73" s="187"/>
      <c r="WMX73" s="187"/>
      <c r="WMY73" s="187"/>
      <c r="WMZ73" s="187"/>
      <c r="WNA73" s="187"/>
      <c r="WNB73" s="187"/>
      <c r="WNC73" s="187"/>
      <c r="WND73" s="187"/>
      <c r="WNE73" s="187"/>
      <c r="WNF73" s="187"/>
      <c r="WNG73" s="187"/>
      <c r="WNH73" s="187"/>
      <c r="WNI73" s="187"/>
      <c r="WNJ73" s="187"/>
      <c r="WNK73" s="187"/>
      <c r="WNL73" s="187"/>
      <c r="WNM73" s="187"/>
      <c r="WNN73" s="187"/>
      <c r="WNO73" s="187"/>
      <c r="WNP73" s="187"/>
      <c r="WNQ73" s="187"/>
      <c r="WNR73" s="187"/>
      <c r="WNS73" s="187"/>
      <c r="WNT73" s="187"/>
      <c r="WNU73" s="187"/>
      <c r="WNV73" s="187"/>
      <c r="WNW73" s="187"/>
      <c r="WNX73" s="187"/>
      <c r="WNY73" s="187"/>
      <c r="WNZ73" s="187"/>
      <c r="WOA73" s="187"/>
      <c r="WOB73" s="187"/>
      <c r="WOC73" s="187"/>
      <c r="WOD73" s="187"/>
      <c r="WOE73" s="187"/>
      <c r="WOF73" s="187"/>
      <c r="WOG73" s="187"/>
      <c r="WOH73" s="187"/>
      <c r="WOI73" s="187"/>
      <c r="WOJ73" s="187"/>
      <c r="WOK73" s="187"/>
      <c r="WOL73" s="187"/>
      <c r="WOM73" s="187"/>
      <c r="WON73" s="187"/>
      <c r="WOO73" s="187"/>
      <c r="WOP73" s="187"/>
      <c r="WOQ73" s="187"/>
      <c r="WOR73" s="187"/>
      <c r="WOS73" s="187"/>
      <c r="WOT73" s="187"/>
      <c r="WOU73" s="187"/>
      <c r="WOV73" s="187"/>
      <c r="WOW73" s="187"/>
      <c r="WOX73" s="187"/>
      <c r="WOY73" s="187"/>
      <c r="WOZ73" s="187"/>
      <c r="WPA73" s="187"/>
      <c r="WPB73" s="187"/>
      <c r="WPC73" s="187"/>
      <c r="WPD73" s="187"/>
      <c r="WPE73" s="187"/>
      <c r="WPF73" s="187"/>
      <c r="WPG73" s="187"/>
      <c r="WPH73" s="187"/>
      <c r="WPI73" s="187"/>
      <c r="WPJ73" s="187"/>
      <c r="WPK73" s="187"/>
      <c r="WPL73" s="187"/>
      <c r="WPM73" s="187"/>
      <c r="WPN73" s="187"/>
      <c r="WPO73" s="187"/>
      <c r="WPP73" s="187"/>
      <c r="WPQ73" s="187"/>
      <c r="WPR73" s="187"/>
      <c r="WPS73" s="187"/>
      <c r="WPT73" s="187"/>
      <c r="WPU73" s="187"/>
      <c r="WPV73" s="187"/>
      <c r="WPW73" s="187"/>
      <c r="WPX73" s="187"/>
      <c r="WPY73" s="187"/>
      <c r="WPZ73" s="187"/>
      <c r="WQA73" s="187"/>
      <c r="WQB73" s="187"/>
      <c r="WQC73" s="187"/>
      <c r="WQD73" s="187"/>
      <c r="WQE73" s="187"/>
      <c r="WQF73" s="187"/>
      <c r="WQG73" s="187"/>
      <c r="WQH73" s="187"/>
      <c r="WQI73" s="187"/>
      <c r="WQJ73" s="187"/>
      <c r="WQK73" s="187"/>
      <c r="WQL73" s="187"/>
      <c r="WQM73" s="187"/>
      <c r="WQN73" s="187"/>
      <c r="WQO73" s="187"/>
      <c r="WQP73" s="187"/>
      <c r="WQQ73" s="187"/>
      <c r="WQR73" s="187"/>
      <c r="WQS73" s="187"/>
      <c r="WQT73" s="187"/>
      <c r="WQU73" s="187"/>
      <c r="WQV73" s="187"/>
      <c r="WQW73" s="187"/>
      <c r="WQX73" s="187"/>
      <c r="WQY73" s="187"/>
      <c r="WQZ73" s="187"/>
      <c r="WRA73" s="187"/>
      <c r="WRB73" s="187"/>
      <c r="WRC73" s="187"/>
      <c r="WRD73" s="187"/>
      <c r="WRE73" s="187"/>
      <c r="WRF73" s="187"/>
      <c r="WRG73" s="187"/>
      <c r="WRH73" s="187"/>
      <c r="WRI73" s="187"/>
      <c r="WRJ73" s="187"/>
      <c r="WRK73" s="187"/>
      <c r="WRL73" s="187"/>
      <c r="WRM73" s="187"/>
      <c r="WRN73" s="187"/>
      <c r="WRO73" s="187"/>
      <c r="WRP73" s="187"/>
      <c r="WRQ73" s="187"/>
      <c r="WRR73" s="187"/>
      <c r="WRS73" s="187"/>
      <c r="WRT73" s="187"/>
      <c r="WRU73" s="187"/>
      <c r="WRV73" s="187"/>
      <c r="WRW73" s="187"/>
      <c r="WRX73" s="187"/>
      <c r="WRY73" s="187"/>
      <c r="WRZ73" s="187"/>
      <c r="WSA73" s="187"/>
      <c r="WSB73" s="187"/>
      <c r="WSC73" s="187"/>
      <c r="WSD73" s="187"/>
      <c r="WSE73" s="187"/>
      <c r="WSF73" s="187"/>
      <c r="WSG73" s="187"/>
      <c r="WSH73" s="187"/>
      <c r="WSI73" s="187"/>
      <c r="WSJ73" s="187"/>
      <c r="WSK73" s="187"/>
      <c r="WSL73" s="187"/>
      <c r="WSM73" s="187"/>
      <c r="WSN73" s="187"/>
      <c r="WSO73" s="187"/>
      <c r="WSP73" s="187"/>
      <c r="WSQ73" s="187"/>
      <c r="WSR73" s="187"/>
      <c r="WSS73" s="187"/>
      <c r="WST73" s="187"/>
      <c r="WSU73" s="187"/>
      <c r="WSV73" s="187"/>
      <c r="WSW73" s="187"/>
      <c r="WSX73" s="187"/>
      <c r="WSY73" s="187"/>
      <c r="WSZ73" s="187"/>
      <c r="WTA73" s="187"/>
      <c r="WTB73" s="187"/>
      <c r="WTC73" s="187"/>
      <c r="WTD73" s="187"/>
      <c r="WTE73" s="187"/>
      <c r="WTF73" s="187"/>
      <c r="WTG73" s="187"/>
      <c r="WTH73" s="187"/>
      <c r="WTI73" s="187"/>
      <c r="WTJ73" s="187"/>
      <c r="WTK73" s="187"/>
      <c r="WTL73" s="187"/>
      <c r="WTM73" s="187"/>
      <c r="WTN73" s="187"/>
      <c r="WTO73" s="187"/>
      <c r="WTP73" s="187"/>
      <c r="WTQ73" s="187"/>
      <c r="WTR73" s="187"/>
      <c r="WTS73" s="187"/>
      <c r="WTT73" s="187"/>
      <c r="WTU73" s="187"/>
      <c r="WTV73" s="187"/>
      <c r="WTW73" s="187"/>
      <c r="WTX73" s="187"/>
      <c r="WTY73" s="187"/>
      <c r="WTZ73" s="187"/>
      <c r="WUA73" s="187"/>
      <c r="WUB73" s="187"/>
      <c r="WUC73" s="187"/>
      <c r="WUD73" s="187"/>
      <c r="WUE73" s="187"/>
      <c r="WUF73" s="187"/>
      <c r="WUG73" s="187"/>
      <c r="WUH73" s="187"/>
      <c r="WUI73" s="187"/>
      <c r="WUJ73" s="187"/>
      <c r="WUK73" s="187"/>
      <c r="WUL73" s="187"/>
      <c r="WUM73" s="187"/>
      <c r="WUN73" s="187"/>
      <c r="WUO73" s="187"/>
      <c r="WUP73" s="187"/>
      <c r="WUQ73" s="187"/>
      <c r="WUR73" s="187"/>
      <c r="WUS73" s="187"/>
      <c r="WUT73" s="187"/>
      <c r="WUU73" s="187"/>
      <c r="WUV73" s="187"/>
      <c r="WUW73" s="187"/>
      <c r="WUX73" s="187"/>
      <c r="WUY73" s="187"/>
      <c r="WUZ73" s="187"/>
      <c r="WVA73" s="187"/>
      <c r="WVB73" s="187"/>
      <c r="WVC73" s="187"/>
      <c r="WVD73" s="187"/>
      <c r="WVE73" s="187"/>
      <c r="WVF73" s="187"/>
      <c r="WVG73" s="187"/>
      <c r="WVH73" s="187"/>
      <c r="WVI73" s="187"/>
      <c r="WVJ73" s="187"/>
      <c r="WVK73" s="187"/>
      <c r="WVL73" s="187"/>
      <c r="WVM73" s="187"/>
      <c r="WVN73" s="187"/>
      <c r="WVO73" s="187"/>
      <c r="WVP73" s="187"/>
      <c r="WVQ73" s="187"/>
      <c r="WVR73" s="187"/>
      <c r="WVS73" s="187"/>
      <c r="WVT73" s="187"/>
      <c r="WVU73" s="187"/>
      <c r="WVV73" s="187"/>
      <c r="WVW73" s="187"/>
      <c r="WVX73" s="187"/>
      <c r="WVY73" s="187"/>
      <c r="WVZ73" s="187"/>
      <c r="WWA73" s="187"/>
      <c r="WWB73" s="187"/>
      <c r="WWC73" s="187"/>
      <c r="WWD73" s="187"/>
      <c r="WWE73" s="187"/>
      <c r="WWF73" s="187"/>
      <c r="WWG73" s="187"/>
      <c r="WWH73" s="187"/>
      <c r="WWI73" s="187"/>
      <c r="WWJ73" s="187"/>
      <c r="WWK73" s="187"/>
      <c r="WWL73" s="187"/>
      <c r="WWM73" s="187"/>
      <c r="WWN73" s="187"/>
      <c r="WWO73" s="187"/>
      <c r="WWP73" s="187"/>
      <c r="WWQ73" s="187"/>
      <c r="WWR73" s="187"/>
      <c r="WWS73" s="187"/>
      <c r="WWT73" s="187"/>
      <c r="WWU73" s="187"/>
      <c r="WWV73" s="187"/>
      <c r="WWW73" s="187"/>
      <c r="WWX73" s="187"/>
      <c r="WWY73" s="187"/>
      <c r="WWZ73" s="187"/>
      <c r="WXA73" s="187"/>
      <c r="WXB73" s="187"/>
      <c r="WXC73" s="187"/>
      <c r="WXD73" s="187"/>
      <c r="WXE73" s="187"/>
      <c r="WXF73" s="187"/>
      <c r="WXG73" s="187"/>
      <c r="WXH73" s="187"/>
      <c r="WXI73" s="187"/>
      <c r="WXJ73" s="187"/>
      <c r="WXK73" s="187"/>
      <c r="WXL73" s="187"/>
      <c r="WXM73" s="187"/>
      <c r="WXN73" s="187"/>
      <c r="WXO73" s="187"/>
      <c r="WXP73" s="187"/>
      <c r="WXQ73" s="187"/>
      <c r="WXR73" s="187"/>
      <c r="WXS73" s="187"/>
      <c r="WXT73" s="187"/>
      <c r="WXU73" s="187"/>
      <c r="WXV73" s="187"/>
      <c r="WXW73" s="187"/>
      <c r="WXX73" s="187"/>
      <c r="WXY73" s="187"/>
      <c r="WXZ73" s="187"/>
      <c r="WYA73" s="187"/>
      <c r="WYB73" s="187"/>
      <c r="WYC73" s="187"/>
      <c r="WYD73" s="187"/>
      <c r="WYE73" s="187"/>
      <c r="WYF73" s="187"/>
      <c r="WYG73" s="187"/>
      <c r="WYH73" s="187"/>
      <c r="WYI73" s="187"/>
      <c r="WYJ73" s="187"/>
      <c r="WYK73" s="187"/>
      <c r="WYL73" s="187"/>
      <c r="WYM73" s="187"/>
      <c r="WYN73" s="187"/>
      <c r="WYO73" s="187"/>
      <c r="WYP73" s="187"/>
      <c r="WYQ73" s="187"/>
      <c r="WYR73" s="187"/>
      <c r="WYS73" s="187"/>
      <c r="WYT73" s="187"/>
      <c r="WYU73" s="187"/>
      <c r="WYV73" s="187"/>
      <c r="WYW73" s="187"/>
      <c r="WYX73" s="187"/>
      <c r="WYY73" s="187"/>
      <c r="WYZ73" s="187"/>
      <c r="WZA73" s="187"/>
      <c r="WZB73" s="187"/>
      <c r="WZC73" s="187"/>
      <c r="WZD73" s="187"/>
      <c r="WZE73" s="187"/>
      <c r="WZF73" s="187"/>
      <c r="WZG73" s="187"/>
      <c r="WZH73" s="187"/>
      <c r="WZI73" s="187"/>
      <c r="WZJ73" s="187"/>
      <c r="WZK73" s="187"/>
      <c r="WZL73" s="187"/>
      <c r="WZM73" s="187"/>
      <c r="WZN73" s="187"/>
      <c r="WZO73" s="187"/>
      <c r="WZP73" s="187"/>
      <c r="WZQ73" s="187"/>
      <c r="WZR73" s="187"/>
      <c r="WZS73" s="187"/>
      <c r="WZT73" s="187"/>
      <c r="WZU73" s="187"/>
      <c r="WZV73" s="187"/>
      <c r="WZW73" s="187"/>
      <c r="WZX73" s="187"/>
      <c r="WZY73" s="187"/>
      <c r="WZZ73" s="187"/>
      <c r="XAA73" s="187"/>
      <c r="XAB73" s="187"/>
      <c r="XAC73" s="187"/>
      <c r="XAD73" s="187"/>
      <c r="XAE73" s="187"/>
      <c r="XAF73" s="187"/>
      <c r="XAG73" s="187"/>
      <c r="XAH73" s="187"/>
      <c r="XAI73" s="187"/>
      <c r="XAJ73" s="187"/>
      <c r="XAK73" s="187"/>
      <c r="XAL73" s="187"/>
      <c r="XAM73" s="187"/>
      <c r="XAN73" s="187"/>
      <c r="XAO73" s="187"/>
      <c r="XAP73" s="187"/>
      <c r="XAQ73" s="187"/>
      <c r="XAR73" s="187"/>
      <c r="XAS73" s="187"/>
      <c r="XAT73" s="187"/>
      <c r="XAU73" s="187"/>
      <c r="XAV73" s="187"/>
      <c r="XAW73" s="187"/>
      <c r="XAX73" s="187"/>
      <c r="XAY73" s="187"/>
      <c r="XAZ73" s="187"/>
      <c r="XBA73" s="187"/>
      <c r="XBB73" s="187"/>
      <c r="XBC73" s="187"/>
      <c r="XBD73" s="187"/>
      <c r="XBE73" s="187"/>
      <c r="XBF73" s="187"/>
      <c r="XBG73" s="187"/>
      <c r="XBH73" s="187"/>
      <c r="XBI73" s="187"/>
      <c r="XBJ73" s="187"/>
      <c r="XBK73" s="187"/>
      <c r="XBL73" s="187"/>
      <c r="XBM73" s="187"/>
      <c r="XBN73" s="187"/>
      <c r="XBO73" s="187"/>
      <c r="XBP73" s="187"/>
      <c r="XBQ73" s="187"/>
      <c r="XBR73" s="187"/>
      <c r="XBS73" s="187"/>
      <c r="XBT73" s="187"/>
      <c r="XBU73" s="187"/>
      <c r="XBV73" s="187"/>
      <c r="XBW73" s="187"/>
      <c r="XBX73" s="187"/>
      <c r="XBY73" s="187"/>
      <c r="XBZ73" s="187"/>
      <c r="XCA73" s="187"/>
      <c r="XCB73" s="187"/>
      <c r="XCC73" s="187"/>
      <c r="XCD73" s="187"/>
      <c r="XCE73" s="187"/>
      <c r="XCF73" s="187"/>
      <c r="XCG73" s="187"/>
      <c r="XCH73" s="187"/>
      <c r="XCI73" s="187"/>
      <c r="XCJ73" s="187"/>
      <c r="XCK73" s="187"/>
      <c r="XCL73" s="187"/>
      <c r="XCM73" s="187"/>
      <c r="XCN73" s="187"/>
      <c r="XCO73" s="187"/>
      <c r="XCP73" s="187"/>
      <c r="XCQ73" s="187"/>
      <c r="XCR73" s="187"/>
      <c r="XCS73" s="187"/>
      <c r="XCT73" s="187"/>
      <c r="XCU73" s="187"/>
      <c r="XCV73" s="187"/>
      <c r="XCW73" s="187"/>
      <c r="XCX73" s="187"/>
      <c r="XCY73" s="187"/>
      <c r="XCZ73" s="187"/>
      <c r="XDA73" s="187"/>
      <c r="XDB73" s="187"/>
      <c r="XDC73" s="187"/>
      <c r="XDD73" s="187"/>
      <c r="XDE73" s="187"/>
      <c r="XDF73" s="187"/>
      <c r="XDG73" s="187"/>
      <c r="XDH73" s="187"/>
      <c r="XDI73" s="187"/>
      <c r="XDJ73" s="187"/>
      <c r="XDK73" s="187"/>
      <c r="XDL73" s="187"/>
      <c r="XDM73" s="187"/>
      <c r="XDN73" s="187"/>
      <c r="XDO73" s="187"/>
      <c r="XDP73" s="187"/>
      <c r="XDQ73" s="187"/>
      <c r="XDR73" s="187"/>
      <c r="XDS73" s="187"/>
      <c r="XDT73" s="187"/>
      <c r="XDU73" s="187"/>
      <c r="XDV73" s="187"/>
      <c r="XDW73" s="187"/>
      <c r="XDX73" s="187"/>
      <c r="XDY73" s="187"/>
      <c r="XDZ73" s="187"/>
      <c r="XEA73" s="187"/>
      <c r="XEB73" s="187"/>
      <c r="XEC73" s="187"/>
      <c r="XED73" s="187"/>
      <c r="XEE73" s="187"/>
      <c r="XEF73" s="187"/>
      <c r="XEG73" s="187"/>
      <c r="XEH73" s="187"/>
      <c r="XEI73" s="187"/>
      <c r="XEJ73" s="187"/>
      <c r="XEK73" s="187"/>
    </row>
    <row r="74" s="88" customFormat="1" ht="118" customHeight="1" spans="1:16367">
      <c r="A74" s="165">
        <v>6</v>
      </c>
      <c r="B74" s="172" t="s">
        <v>131</v>
      </c>
      <c r="C74" s="166" t="s">
        <v>132</v>
      </c>
      <c r="D74" s="165" t="s">
        <v>32</v>
      </c>
      <c r="E74" s="79">
        <v>15.7</v>
      </c>
      <c r="F74" s="165"/>
      <c r="G74" s="165"/>
      <c r="H74" s="167"/>
      <c r="I74" s="165"/>
      <c r="J74" s="150"/>
      <c r="K74" s="151"/>
      <c r="L74" s="151"/>
      <c r="M74" s="153"/>
      <c r="N74" s="28"/>
      <c r="XEL74"/>
      <c r="XEM74"/>
    </row>
    <row r="75" s="32" customFormat="1" ht="96.75" customHeight="1" spans="1:13">
      <c r="A75" s="165">
        <v>7</v>
      </c>
      <c r="B75" s="42" t="s">
        <v>133</v>
      </c>
      <c r="C75" s="173" t="s">
        <v>134</v>
      </c>
      <c r="D75" s="42" t="s">
        <v>41</v>
      </c>
      <c r="E75" s="174">
        <v>4</v>
      </c>
      <c r="F75" s="175"/>
      <c r="G75" s="176"/>
      <c r="H75" s="177"/>
      <c r="I75" s="175"/>
      <c r="J75" s="76"/>
      <c r="K75" s="76"/>
      <c r="L75" s="151"/>
      <c r="M75" s="188"/>
    </row>
    <row r="76" s="89" customFormat="1" ht="20.25" customHeight="1" spans="1:13">
      <c r="A76" s="118" t="s">
        <v>28</v>
      </c>
      <c r="B76" s="119" t="s">
        <v>135</v>
      </c>
      <c r="C76" s="120"/>
      <c r="D76" s="118"/>
      <c r="E76" s="118"/>
      <c r="F76" s="118"/>
      <c r="G76" s="118"/>
      <c r="H76" s="121"/>
      <c r="I76" s="118"/>
      <c r="J76" s="118"/>
      <c r="K76" s="118"/>
      <c r="L76" s="151"/>
      <c r="M76" s="118"/>
    </row>
    <row r="77" s="93" customFormat="1" ht="72" customHeight="1" spans="1:16365">
      <c r="A77" s="47">
        <v>1</v>
      </c>
      <c r="B77" s="42" t="s">
        <v>110</v>
      </c>
      <c r="C77" s="126" t="s">
        <v>111</v>
      </c>
      <c r="D77" s="42" t="s">
        <v>32</v>
      </c>
      <c r="E77" s="79">
        <f>1.47*3.81+4.97*3.66+1.9*3.6+5.02*3.96</f>
        <v>50.5101</v>
      </c>
      <c r="F77" s="50"/>
      <c r="G77" s="122"/>
      <c r="H77" s="57"/>
      <c r="I77" s="50"/>
      <c r="J77" s="154"/>
      <c r="K77" s="72"/>
      <c r="L77" s="151"/>
      <c r="M77" s="47"/>
      <c r="N77" s="164"/>
      <c r="O77" s="164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  <c r="CW77" s="90"/>
      <c r="CX77" s="90"/>
      <c r="CY77" s="90"/>
      <c r="CZ77" s="90"/>
      <c r="DA77" s="90"/>
      <c r="DB77" s="90"/>
      <c r="DC77" s="90"/>
      <c r="DD77" s="90"/>
      <c r="DE77" s="90"/>
      <c r="DF77" s="90"/>
      <c r="DG77" s="90"/>
      <c r="DH77" s="90"/>
      <c r="DI77" s="90"/>
      <c r="DJ77" s="90"/>
      <c r="DK77" s="90"/>
      <c r="DL77" s="90"/>
      <c r="DM77" s="90"/>
      <c r="DN77" s="90"/>
      <c r="DO77" s="90"/>
      <c r="DP77" s="90"/>
      <c r="DQ77" s="90"/>
      <c r="DR77" s="90"/>
      <c r="DS77" s="90"/>
      <c r="DT77" s="90"/>
      <c r="DU77" s="90"/>
      <c r="DV77" s="90"/>
      <c r="DW77" s="90"/>
      <c r="DX77" s="90"/>
      <c r="DY77" s="90"/>
      <c r="DZ77" s="90"/>
      <c r="EA77" s="90"/>
      <c r="EB77" s="90"/>
      <c r="EC77" s="90"/>
      <c r="ED77" s="90"/>
      <c r="EE77" s="90"/>
      <c r="EF77" s="90"/>
      <c r="EG77" s="90"/>
      <c r="EH77" s="90"/>
      <c r="EI77" s="90"/>
      <c r="EJ77" s="90"/>
      <c r="EK77" s="90"/>
      <c r="EL77" s="90"/>
      <c r="EM77" s="90"/>
      <c r="EN77" s="90"/>
      <c r="EO77" s="90"/>
      <c r="EP77" s="90"/>
      <c r="EQ77" s="90"/>
      <c r="ER77" s="90"/>
      <c r="ES77" s="90"/>
      <c r="ET77" s="90"/>
      <c r="EU77" s="90"/>
      <c r="EV77" s="90"/>
      <c r="EW77" s="90"/>
      <c r="EX77" s="90"/>
      <c r="EY77" s="90"/>
      <c r="EZ77" s="90"/>
      <c r="FA77" s="90"/>
      <c r="FB77" s="90"/>
      <c r="FC77" s="90"/>
      <c r="FD77" s="90"/>
      <c r="FE77" s="90"/>
      <c r="FF77" s="90"/>
      <c r="FG77" s="90"/>
      <c r="FH77" s="90"/>
      <c r="FI77" s="90"/>
      <c r="FJ77" s="90"/>
      <c r="FK77" s="90"/>
      <c r="FL77" s="90"/>
      <c r="FM77" s="90"/>
      <c r="FN77" s="90"/>
      <c r="FO77" s="90"/>
      <c r="FP77" s="90"/>
      <c r="FQ77" s="90"/>
      <c r="FR77" s="90"/>
      <c r="FS77" s="90"/>
      <c r="FT77" s="90"/>
      <c r="FU77" s="90"/>
      <c r="FV77" s="90"/>
      <c r="FW77" s="90"/>
      <c r="FX77" s="90"/>
      <c r="FY77" s="90"/>
      <c r="FZ77" s="90"/>
      <c r="GA77" s="90"/>
      <c r="GB77" s="90"/>
      <c r="GC77" s="90"/>
      <c r="GD77" s="90"/>
      <c r="GE77" s="90"/>
      <c r="GF77" s="90"/>
      <c r="GG77" s="90"/>
      <c r="GH77" s="90"/>
      <c r="GI77" s="90"/>
      <c r="GJ77" s="90"/>
      <c r="GK77" s="90"/>
      <c r="GL77" s="90"/>
      <c r="GM77" s="90"/>
      <c r="GN77" s="90"/>
      <c r="GO77" s="90"/>
      <c r="GP77" s="90"/>
      <c r="GQ77" s="90"/>
      <c r="GR77" s="90"/>
      <c r="GS77" s="90"/>
      <c r="GT77" s="90"/>
      <c r="GU77" s="90"/>
      <c r="GV77" s="90"/>
      <c r="GW77" s="90"/>
      <c r="GX77" s="90"/>
      <c r="GY77" s="90"/>
      <c r="GZ77" s="90"/>
      <c r="HA77" s="90"/>
      <c r="HB77" s="90"/>
      <c r="HC77" s="90"/>
      <c r="HD77" s="90"/>
      <c r="HE77" s="90"/>
      <c r="HF77" s="90"/>
      <c r="HG77" s="90"/>
      <c r="HH77" s="90"/>
      <c r="HI77" s="90"/>
      <c r="HJ77" s="90"/>
      <c r="HK77" s="90"/>
      <c r="HL77" s="90"/>
      <c r="HM77" s="90"/>
      <c r="HN77" s="90"/>
      <c r="HO77" s="90"/>
      <c r="HP77" s="90"/>
      <c r="HQ77" s="90"/>
      <c r="HR77" s="90"/>
      <c r="HS77" s="90"/>
      <c r="HT77" s="90"/>
      <c r="HU77" s="90"/>
      <c r="HV77" s="90"/>
      <c r="HW77" s="90"/>
      <c r="HX77" s="90"/>
      <c r="HY77" s="90"/>
      <c r="HZ77" s="90"/>
      <c r="IA77" s="90"/>
      <c r="IB77" s="90"/>
      <c r="IC77" s="90"/>
      <c r="ID77" s="90"/>
      <c r="IE77" s="90"/>
      <c r="IF77" s="90"/>
      <c r="IG77" s="90"/>
      <c r="IH77" s="90"/>
      <c r="II77" s="90"/>
      <c r="IJ77" s="90"/>
      <c r="IK77" s="90"/>
      <c r="IL77" s="90"/>
      <c r="IM77" s="90"/>
      <c r="IN77" s="90"/>
      <c r="IO77" s="90"/>
      <c r="IP77" s="90"/>
      <c r="IQ77" s="90"/>
      <c r="IR77" s="90"/>
      <c r="IS77" s="90"/>
      <c r="IT77" s="90"/>
      <c r="IU77" s="90"/>
      <c r="IV77" s="90"/>
      <c r="IW77" s="90"/>
      <c r="IX77" s="90"/>
      <c r="IY77" s="90"/>
      <c r="IZ77" s="90"/>
      <c r="JA77" s="90"/>
      <c r="JB77" s="90"/>
      <c r="JC77" s="90"/>
      <c r="JD77" s="90"/>
      <c r="JE77" s="90"/>
      <c r="JF77" s="90"/>
      <c r="JG77" s="90"/>
      <c r="JH77" s="90"/>
      <c r="JI77" s="90"/>
      <c r="JJ77" s="90"/>
      <c r="JK77" s="90"/>
      <c r="JL77" s="90"/>
      <c r="JM77" s="90"/>
      <c r="JN77" s="90"/>
      <c r="JO77" s="90"/>
      <c r="JP77" s="90"/>
      <c r="JQ77" s="90"/>
      <c r="JR77" s="90"/>
      <c r="JS77" s="90"/>
      <c r="JT77" s="90"/>
      <c r="JU77" s="90"/>
      <c r="JV77" s="90"/>
      <c r="JW77" s="90"/>
      <c r="JX77" s="90"/>
      <c r="JY77" s="90"/>
      <c r="JZ77" s="90"/>
      <c r="KA77" s="90"/>
      <c r="KB77" s="90"/>
      <c r="KC77" s="90"/>
      <c r="KD77" s="90"/>
      <c r="KE77" s="90"/>
      <c r="KF77" s="90"/>
      <c r="KG77" s="90"/>
      <c r="KH77" s="90"/>
      <c r="KI77" s="90"/>
      <c r="KJ77" s="90"/>
      <c r="KK77" s="90"/>
      <c r="KL77" s="90"/>
      <c r="KM77" s="90"/>
      <c r="KN77" s="90"/>
      <c r="KO77" s="90"/>
      <c r="KP77" s="90"/>
      <c r="KQ77" s="90"/>
      <c r="KR77" s="90"/>
      <c r="KS77" s="90"/>
      <c r="KT77" s="90"/>
      <c r="KU77" s="90"/>
      <c r="KV77" s="90"/>
      <c r="KW77" s="90"/>
      <c r="KX77" s="90"/>
      <c r="KY77" s="90"/>
      <c r="KZ77" s="90"/>
      <c r="LA77" s="90"/>
      <c r="LB77" s="90"/>
      <c r="LC77" s="90"/>
      <c r="LD77" s="90"/>
      <c r="LE77" s="90"/>
      <c r="LF77" s="90"/>
      <c r="LG77" s="90"/>
      <c r="LH77" s="90"/>
      <c r="LI77" s="90"/>
      <c r="LJ77" s="90"/>
      <c r="LK77" s="90"/>
      <c r="LL77" s="90"/>
      <c r="LM77" s="90"/>
      <c r="LN77" s="90"/>
      <c r="LO77" s="90"/>
      <c r="LP77" s="90"/>
      <c r="LQ77" s="90"/>
      <c r="LR77" s="90"/>
      <c r="LS77" s="90"/>
      <c r="LT77" s="90"/>
      <c r="LU77" s="90"/>
      <c r="LV77" s="90"/>
      <c r="LW77" s="90"/>
      <c r="LX77" s="90"/>
      <c r="LY77" s="90"/>
      <c r="LZ77" s="90"/>
      <c r="MA77" s="90"/>
      <c r="MB77" s="90"/>
      <c r="MC77" s="90"/>
      <c r="MD77" s="90"/>
      <c r="ME77" s="90"/>
      <c r="MF77" s="90"/>
      <c r="MG77" s="90"/>
      <c r="MH77" s="90"/>
      <c r="MI77" s="90"/>
      <c r="MJ77" s="90"/>
      <c r="MK77" s="90"/>
      <c r="ML77" s="90"/>
      <c r="MM77" s="90"/>
      <c r="MN77" s="90"/>
      <c r="MO77" s="90"/>
      <c r="MP77" s="90"/>
      <c r="MQ77" s="90"/>
      <c r="MR77" s="90"/>
      <c r="MS77" s="90"/>
      <c r="MT77" s="90"/>
      <c r="MU77" s="90"/>
      <c r="MV77" s="90"/>
      <c r="MW77" s="90"/>
      <c r="MX77" s="90"/>
      <c r="MY77" s="90"/>
      <c r="MZ77" s="90"/>
      <c r="NA77" s="90"/>
      <c r="NB77" s="90"/>
      <c r="NC77" s="90"/>
      <c r="ND77" s="90"/>
      <c r="NE77" s="90"/>
      <c r="NF77" s="90"/>
      <c r="NG77" s="90"/>
      <c r="NH77" s="90"/>
      <c r="NI77" s="90"/>
      <c r="NJ77" s="90"/>
      <c r="NK77" s="90"/>
      <c r="NL77" s="90"/>
      <c r="NM77" s="90"/>
      <c r="NN77" s="90"/>
      <c r="NO77" s="90"/>
      <c r="NP77" s="90"/>
      <c r="NQ77" s="90"/>
      <c r="NR77" s="90"/>
      <c r="NS77" s="90"/>
      <c r="NT77" s="90"/>
      <c r="NU77" s="90"/>
      <c r="NV77" s="90"/>
      <c r="NW77" s="90"/>
      <c r="NX77" s="90"/>
      <c r="NY77" s="90"/>
      <c r="NZ77" s="90"/>
      <c r="OA77" s="90"/>
      <c r="OB77" s="90"/>
      <c r="OC77" s="90"/>
      <c r="OD77" s="90"/>
      <c r="OE77" s="90"/>
      <c r="OF77" s="90"/>
      <c r="OG77" s="90"/>
      <c r="OH77" s="90"/>
      <c r="OI77" s="90"/>
      <c r="OJ77" s="90"/>
      <c r="OK77" s="90"/>
      <c r="OL77" s="90"/>
      <c r="OM77" s="90"/>
      <c r="ON77" s="90"/>
      <c r="OO77" s="90"/>
      <c r="OP77" s="90"/>
      <c r="OQ77" s="90"/>
      <c r="OR77" s="90"/>
      <c r="OS77" s="90"/>
      <c r="OT77" s="90"/>
      <c r="OU77" s="90"/>
      <c r="OV77" s="90"/>
      <c r="OW77" s="90"/>
      <c r="OX77" s="90"/>
      <c r="OY77" s="90"/>
      <c r="OZ77" s="90"/>
      <c r="PA77" s="90"/>
      <c r="PB77" s="90"/>
      <c r="PC77" s="90"/>
      <c r="PD77" s="90"/>
      <c r="PE77" s="90"/>
      <c r="PF77" s="90"/>
      <c r="PG77" s="90"/>
      <c r="PH77" s="90"/>
      <c r="PI77" s="90"/>
      <c r="PJ77" s="90"/>
      <c r="PK77" s="90"/>
      <c r="PL77" s="90"/>
      <c r="PM77" s="90"/>
      <c r="PN77" s="90"/>
      <c r="PO77" s="90"/>
      <c r="PP77" s="90"/>
      <c r="PQ77" s="90"/>
      <c r="PR77" s="90"/>
      <c r="PS77" s="90"/>
      <c r="PT77" s="90"/>
      <c r="PU77" s="90"/>
      <c r="PV77" s="90"/>
      <c r="PW77" s="90"/>
      <c r="PX77" s="90"/>
      <c r="PY77" s="90"/>
      <c r="PZ77" s="90"/>
      <c r="QA77" s="90"/>
      <c r="QB77" s="90"/>
      <c r="QC77" s="90"/>
      <c r="QD77" s="90"/>
      <c r="QE77" s="90"/>
      <c r="QF77" s="90"/>
      <c r="QG77" s="90"/>
      <c r="QH77" s="90"/>
      <c r="QI77" s="90"/>
      <c r="QJ77" s="90"/>
      <c r="QK77" s="90"/>
      <c r="QL77" s="90"/>
      <c r="QM77" s="90"/>
      <c r="QN77" s="90"/>
      <c r="QO77" s="90"/>
      <c r="QP77" s="90"/>
      <c r="QQ77" s="90"/>
      <c r="QR77" s="90"/>
      <c r="QS77" s="90"/>
      <c r="QT77" s="90"/>
      <c r="QU77" s="90"/>
      <c r="QV77" s="90"/>
      <c r="QW77" s="90"/>
      <c r="QX77" s="90"/>
      <c r="QY77" s="90"/>
      <c r="QZ77" s="90"/>
      <c r="RA77" s="90"/>
      <c r="RB77" s="90"/>
      <c r="RC77" s="90"/>
      <c r="RD77" s="90"/>
      <c r="RE77" s="90"/>
      <c r="RF77" s="90"/>
      <c r="RG77" s="90"/>
      <c r="RH77" s="90"/>
      <c r="RI77" s="90"/>
      <c r="RJ77" s="90"/>
      <c r="RK77" s="90"/>
      <c r="RL77" s="90"/>
      <c r="RM77" s="90"/>
      <c r="RN77" s="90"/>
      <c r="RO77" s="90"/>
      <c r="RP77" s="90"/>
      <c r="RQ77" s="90"/>
      <c r="RR77" s="90"/>
      <c r="RS77" s="90"/>
      <c r="RT77" s="90"/>
      <c r="RU77" s="90"/>
      <c r="RV77" s="90"/>
      <c r="RW77" s="90"/>
      <c r="RX77" s="90"/>
      <c r="RY77" s="90"/>
      <c r="RZ77" s="90"/>
      <c r="SA77" s="90"/>
      <c r="SB77" s="90"/>
      <c r="SC77" s="90"/>
      <c r="SD77" s="90"/>
      <c r="SE77" s="90"/>
      <c r="SF77" s="90"/>
      <c r="SG77" s="90"/>
      <c r="SH77" s="90"/>
      <c r="SI77" s="90"/>
      <c r="SJ77" s="90"/>
      <c r="SK77" s="90"/>
      <c r="SL77" s="90"/>
      <c r="SM77" s="90"/>
      <c r="SN77" s="90"/>
      <c r="SO77" s="90"/>
      <c r="SP77" s="90"/>
      <c r="SQ77" s="90"/>
      <c r="SR77" s="90"/>
      <c r="SS77" s="90"/>
      <c r="ST77" s="90"/>
      <c r="SU77" s="90"/>
      <c r="SV77" s="90"/>
      <c r="SW77" s="90"/>
      <c r="SX77" s="90"/>
      <c r="SY77" s="90"/>
      <c r="SZ77" s="90"/>
      <c r="TA77" s="90"/>
      <c r="TB77" s="90"/>
      <c r="TC77" s="90"/>
      <c r="TD77" s="90"/>
      <c r="TE77" s="90"/>
      <c r="TF77" s="90"/>
      <c r="TG77" s="90"/>
      <c r="TH77" s="90"/>
      <c r="TI77" s="90"/>
      <c r="TJ77" s="90"/>
      <c r="TK77" s="90"/>
      <c r="TL77" s="90"/>
      <c r="TM77" s="90"/>
      <c r="TN77" s="90"/>
      <c r="TO77" s="90"/>
      <c r="TP77" s="90"/>
      <c r="TQ77" s="90"/>
      <c r="TR77" s="90"/>
      <c r="TS77" s="90"/>
      <c r="TT77" s="90"/>
      <c r="TU77" s="90"/>
      <c r="TV77" s="90"/>
      <c r="TW77" s="90"/>
      <c r="TX77" s="90"/>
      <c r="TY77" s="90"/>
      <c r="TZ77" s="90"/>
      <c r="UA77" s="90"/>
      <c r="UB77" s="90"/>
      <c r="UC77" s="90"/>
      <c r="UD77" s="90"/>
      <c r="UE77" s="90"/>
      <c r="UF77" s="90"/>
      <c r="UG77" s="90"/>
      <c r="UH77" s="90"/>
      <c r="UI77" s="90"/>
      <c r="UJ77" s="90"/>
      <c r="UK77" s="90"/>
      <c r="UL77" s="90"/>
      <c r="UM77" s="90"/>
      <c r="UN77" s="90"/>
      <c r="UO77" s="90"/>
      <c r="UP77" s="90"/>
      <c r="UQ77" s="90"/>
      <c r="UR77" s="90"/>
      <c r="US77" s="90"/>
      <c r="UT77" s="90"/>
      <c r="UU77" s="90"/>
      <c r="UV77" s="90"/>
      <c r="UW77" s="90"/>
      <c r="UX77" s="90"/>
      <c r="UY77" s="90"/>
      <c r="UZ77" s="90"/>
      <c r="VA77" s="90"/>
      <c r="VB77" s="90"/>
      <c r="VC77" s="90"/>
      <c r="VD77" s="90"/>
      <c r="VE77" s="90"/>
      <c r="VF77" s="90"/>
      <c r="VG77" s="90"/>
      <c r="VH77" s="90"/>
      <c r="VI77" s="90"/>
      <c r="VJ77" s="90"/>
      <c r="VK77" s="90"/>
      <c r="VL77" s="90"/>
      <c r="VM77" s="90"/>
      <c r="VN77" s="90"/>
      <c r="VO77" s="90"/>
      <c r="VP77" s="90"/>
      <c r="VQ77" s="90"/>
      <c r="VR77" s="90"/>
      <c r="VS77" s="90"/>
      <c r="VT77" s="90"/>
      <c r="VU77" s="90"/>
      <c r="VV77" s="90"/>
      <c r="VW77" s="90"/>
      <c r="VX77" s="90"/>
      <c r="VY77" s="90"/>
      <c r="VZ77" s="90"/>
      <c r="WA77" s="90"/>
      <c r="WB77" s="90"/>
      <c r="WC77" s="90"/>
      <c r="WD77" s="90"/>
      <c r="WE77" s="90"/>
      <c r="WF77" s="90"/>
      <c r="WG77" s="90"/>
      <c r="WH77" s="90"/>
      <c r="WI77" s="90"/>
      <c r="WJ77" s="90"/>
      <c r="WK77" s="90"/>
      <c r="WL77" s="90"/>
      <c r="WM77" s="90"/>
      <c r="WN77" s="90"/>
      <c r="WO77" s="90"/>
      <c r="WP77" s="90"/>
      <c r="WQ77" s="90"/>
      <c r="WR77" s="90"/>
      <c r="WS77" s="90"/>
      <c r="WT77" s="90"/>
      <c r="WU77" s="90"/>
      <c r="WV77" s="90"/>
      <c r="WW77" s="90"/>
      <c r="WX77" s="90"/>
      <c r="WY77" s="90"/>
      <c r="WZ77" s="90"/>
      <c r="XA77" s="90"/>
      <c r="XB77" s="90"/>
      <c r="XC77" s="90"/>
      <c r="XD77" s="90"/>
      <c r="XE77" s="90"/>
      <c r="XF77" s="90"/>
      <c r="XG77" s="90"/>
      <c r="XH77" s="90"/>
      <c r="XI77" s="90"/>
      <c r="XJ77" s="90"/>
      <c r="XK77" s="90"/>
      <c r="XL77" s="90"/>
      <c r="XM77" s="90"/>
      <c r="XN77" s="90"/>
      <c r="XO77" s="90"/>
      <c r="XP77" s="90"/>
      <c r="XQ77" s="90"/>
      <c r="XR77" s="90"/>
      <c r="XS77" s="90"/>
      <c r="XT77" s="90"/>
      <c r="XU77" s="90"/>
      <c r="XV77" s="90"/>
      <c r="XW77" s="90"/>
      <c r="XX77" s="90"/>
      <c r="XY77" s="90"/>
      <c r="XZ77" s="90"/>
      <c r="YA77" s="90"/>
      <c r="YB77" s="90"/>
      <c r="YC77" s="90"/>
      <c r="YD77" s="90"/>
      <c r="YE77" s="90"/>
      <c r="YF77" s="90"/>
      <c r="YG77" s="90"/>
      <c r="YH77" s="90"/>
      <c r="YI77" s="90"/>
      <c r="YJ77" s="90"/>
      <c r="YK77" s="90"/>
      <c r="YL77" s="90"/>
      <c r="YM77" s="90"/>
      <c r="YN77" s="90"/>
      <c r="YO77" s="90"/>
      <c r="YP77" s="90"/>
      <c r="YQ77" s="90"/>
      <c r="YR77" s="90"/>
      <c r="YS77" s="90"/>
      <c r="YT77" s="90"/>
      <c r="YU77" s="90"/>
      <c r="YV77" s="90"/>
      <c r="YW77" s="90"/>
      <c r="YX77" s="90"/>
      <c r="YY77" s="90"/>
      <c r="YZ77" s="90"/>
      <c r="ZA77" s="90"/>
      <c r="ZB77" s="90"/>
      <c r="ZC77" s="90"/>
      <c r="ZD77" s="90"/>
      <c r="ZE77" s="90"/>
      <c r="ZF77" s="90"/>
      <c r="ZG77" s="90"/>
      <c r="ZH77" s="90"/>
      <c r="ZI77" s="90"/>
      <c r="ZJ77" s="90"/>
      <c r="ZK77" s="90"/>
      <c r="ZL77" s="90"/>
      <c r="ZM77" s="90"/>
      <c r="ZN77" s="90"/>
      <c r="ZO77" s="90"/>
      <c r="ZP77" s="90"/>
      <c r="ZQ77" s="90"/>
      <c r="ZR77" s="90"/>
      <c r="ZS77" s="90"/>
      <c r="ZT77" s="90"/>
      <c r="ZU77" s="90"/>
      <c r="ZV77" s="90"/>
      <c r="ZW77" s="90"/>
      <c r="ZX77" s="90"/>
      <c r="ZY77" s="90"/>
      <c r="ZZ77" s="90"/>
      <c r="AAA77" s="90"/>
      <c r="AAB77" s="90"/>
      <c r="AAC77" s="90"/>
      <c r="AAD77" s="90"/>
      <c r="AAE77" s="90"/>
      <c r="AAF77" s="90"/>
      <c r="AAG77" s="90"/>
      <c r="AAH77" s="90"/>
      <c r="AAI77" s="90"/>
      <c r="AAJ77" s="90"/>
      <c r="AAK77" s="90"/>
      <c r="AAL77" s="90"/>
      <c r="AAM77" s="90"/>
      <c r="AAN77" s="90"/>
      <c r="AAO77" s="90"/>
      <c r="AAP77" s="90"/>
      <c r="AAQ77" s="90"/>
      <c r="AAR77" s="90"/>
      <c r="AAS77" s="90"/>
      <c r="AAT77" s="90"/>
      <c r="AAU77" s="90"/>
      <c r="AAV77" s="90"/>
      <c r="AAW77" s="90"/>
      <c r="AAX77" s="90"/>
      <c r="AAY77" s="90"/>
      <c r="AAZ77" s="90"/>
      <c r="ABA77" s="90"/>
      <c r="ABB77" s="90"/>
      <c r="ABC77" s="90"/>
      <c r="ABD77" s="90"/>
      <c r="ABE77" s="90"/>
      <c r="ABF77" s="90"/>
      <c r="ABG77" s="90"/>
      <c r="ABH77" s="90"/>
      <c r="ABI77" s="90"/>
      <c r="ABJ77" s="90"/>
      <c r="ABK77" s="90"/>
      <c r="ABL77" s="90"/>
      <c r="ABM77" s="90"/>
      <c r="ABN77" s="90"/>
      <c r="ABO77" s="90"/>
      <c r="ABP77" s="90"/>
      <c r="ABQ77" s="90"/>
      <c r="ABR77" s="90"/>
      <c r="ABS77" s="90"/>
      <c r="ABT77" s="90"/>
      <c r="ABU77" s="90"/>
      <c r="ABV77" s="90"/>
      <c r="ABW77" s="90"/>
      <c r="ABX77" s="90"/>
      <c r="ABY77" s="90"/>
      <c r="ABZ77" s="90"/>
      <c r="ACA77" s="90"/>
      <c r="ACB77" s="90"/>
      <c r="ACC77" s="90"/>
      <c r="ACD77" s="90"/>
      <c r="ACE77" s="90"/>
      <c r="ACF77" s="90"/>
      <c r="ACG77" s="90"/>
      <c r="ACH77" s="90"/>
      <c r="ACI77" s="90"/>
      <c r="ACJ77" s="90"/>
      <c r="ACK77" s="90"/>
      <c r="ACL77" s="90"/>
      <c r="ACM77" s="90"/>
      <c r="ACN77" s="90"/>
      <c r="ACO77" s="90"/>
      <c r="ACP77" s="90"/>
      <c r="ACQ77" s="90"/>
      <c r="ACR77" s="90"/>
      <c r="ACS77" s="90"/>
      <c r="ACT77" s="90"/>
      <c r="ACU77" s="90"/>
      <c r="ACV77" s="90"/>
      <c r="ACW77" s="90"/>
      <c r="ACX77" s="90"/>
      <c r="ACY77" s="90"/>
      <c r="ACZ77" s="90"/>
      <c r="ADA77" s="90"/>
      <c r="ADB77" s="90"/>
      <c r="ADC77" s="90"/>
      <c r="ADD77" s="90"/>
      <c r="ADE77" s="90"/>
      <c r="ADF77" s="90"/>
      <c r="ADG77" s="90"/>
      <c r="ADH77" s="90"/>
      <c r="ADI77" s="90"/>
      <c r="ADJ77" s="90"/>
      <c r="ADK77" s="90"/>
      <c r="ADL77" s="90"/>
      <c r="ADM77" s="90"/>
      <c r="ADN77" s="90"/>
      <c r="ADO77" s="90"/>
      <c r="ADP77" s="90"/>
      <c r="ADQ77" s="90"/>
      <c r="ADR77" s="90"/>
      <c r="ADS77" s="90"/>
      <c r="ADT77" s="90"/>
      <c r="ADU77" s="90"/>
      <c r="ADV77" s="90"/>
      <c r="ADW77" s="90"/>
      <c r="ADX77" s="90"/>
      <c r="ADY77" s="90"/>
      <c r="ADZ77" s="90"/>
      <c r="AEA77" s="90"/>
      <c r="AEB77" s="90"/>
      <c r="AEC77" s="90"/>
      <c r="AED77" s="90"/>
      <c r="AEE77" s="90"/>
      <c r="AEF77" s="90"/>
      <c r="AEG77" s="90"/>
      <c r="AEH77" s="90"/>
      <c r="AEI77" s="90"/>
      <c r="AEJ77" s="90"/>
      <c r="AEK77" s="90"/>
      <c r="AEL77" s="90"/>
      <c r="AEM77" s="90"/>
      <c r="AEN77" s="90"/>
      <c r="AEO77" s="90"/>
      <c r="AEP77" s="90"/>
      <c r="AEQ77" s="90"/>
      <c r="AER77" s="90"/>
      <c r="AES77" s="90"/>
      <c r="AET77" s="90"/>
      <c r="AEU77" s="90"/>
      <c r="AEV77" s="90"/>
      <c r="AEW77" s="90"/>
      <c r="AEX77" s="90"/>
      <c r="AEY77" s="90"/>
      <c r="AEZ77" s="90"/>
      <c r="AFA77" s="90"/>
      <c r="AFB77" s="90"/>
      <c r="AFC77" s="90"/>
      <c r="AFD77" s="90"/>
      <c r="AFE77" s="90"/>
      <c r="AFF77" s="90"/>
      <c r="AFG77" s="90"/>
      <c r="AFH77" s="90"/>
      <c r="AFI77" s="90"/>
      <c r="AFJ77" s="90"/>
      <c r="AFK77" s="90"/>
      <c r="AFL77" s="90"/>
      <c r="AFM77" s="90"/>
      <c r="AFN77" s="90"/>
      <c r="AFO77" s="90"/>
      <c r="AFP77" s="90"/>
      <c r="AFQ77" s="90"/>
      <c r="AFR77" s="90"/>
      <c r="AFS77" s="90"/>
      <c r="AFT77" s="90"/>
      <c r="AFU77" s="90"/>
      <c r="AFV77" s="90"/>
      <c r="AFW77" s="90"/>
      <c r="AFX77" s="90"/>
      <c r="AFY77" s="90"/>
      <c r="AFZ77" s="90"/>
      <c r="AGA77" s="90"/>
      <c r="AGB77" s="90"/>
      <c r="AGC77" s="90"/>
      <c r="AGD77" s="90"/>
      <c r="AGE77" s="90"/>
      <c r="AGF77" s="90"/>
      <c r="AGG77" s="90"/>
      <c r="AGH77" s="90"/>
      <c r="AGI77" s="90"/>
      <c r="AGJ77" s="90"/>
      <c r="AGK77" s="90"/>
      <c r="AGL77" s="90"/>
      <c r="AGM77" s="90"/>
      <c r="AGN77" s="90"/>
      <c r="AGO77" s="90"/>
      <c r="AGP77" s="90"/>
      <c r="AGQ77" s="90"/>
      <c r="AGR77" s="90"/>
      <c r="AGS77" s="90"/>
      <c r="AGT77" s="90"/>
      <c r="AGU77" s="90"/>
      <c r="AGV77" s="90"/>
      <c r="AGW77" s="90"/>
      <c r="AGX77" s="90"/>
      <c r="AGY77" s="90"/>
      <c r="AGZ77" s="90"/>
      <c r="AHA77" s="90"/>
      <c r="AHB77" s="90"/>
      <c r="AHC77" s="90"/>
      <c r="AHD77" s="90"/>
      <c r="AHE77" s="90"/>
      <c r="AHF77" s="90"/>
      <c r="AHG77" s="90"/>
      <c r="AHH77" s="90"/>
      <c r="AHI77" s="90"/>
      <c r="AHJ77" s="90"/>
      <c r="AHK77" s="90"/>
      <c r="AHL77" s="90"/>
      <c r="AHM77" s="90"/>
      <c r="AHN77" s="90"/>
      <c r="AHO77" s="90"/>
      <c r="AHP77" s="90"/>
      <c r="AHQ77" s="90"/>
      <c r="AHR77" s="90"/>
      <c r="AHS77" s="90"/>
      <c r="AHT77" s="90"/>
      <c r="AHU77" s="90"/>
      <c r="AHV77" s="90"/>
      <c r="AHW77" s="90"/>
      <c r="AHX77" s="90"/>
      <c r="AHY77" s="90"/>
      <c r="AHZ77" s="90"/>
      <c r="AIA77" s="90"/>
      <c r="AIB77" s="90"/>
      <c r="AIC77" s="90"/>
      <c r="AID77" s="90"/>
      <c r="AIE77" s="90"/>
      <c r="AIF77" s="90"/>
      <c r="AIG77" s="90"/>
      <c r="AIH77" s="90"/>
      <c r="AII77" s="90"/>
      <c r="AIJ77" s="90"/>
      <c r="AIK77" s="90"/>
      <c r="AIL77" s="90"/>
      <c r="AIM77" s="90"/>
      <c r="AIN77" s="90"/>
      <c r="AIO77" s="90"/>
      <c r="AIP77" s="90"/>
      <c r="AIQ77" s="90"/>
      <c r="AIR77" s="90"/>
      <c r="AIS77" s="90"/>
      <c r="AIT77" s="90"/>
      <c r="AIU77" s="90"/>
      <c r="AIV77" s="90"/>
      <c r="AIW77" s="90"/>
      <c r="AIX77" s="90"/>
      <c r="AIY77" s="90"/>
      <c r="AIZ77" s="90"/>
      <c r="AJA77" s="90"/>
      <c r="AJB77" s="90"/>
      <c r="AJC77" s="90"/>
      <c r="AJD77" s="90"/>
      <c r="AJE77" s="90"/>
      <c r="AJF77" s="90"/>
      <c r="AJG77" s="90"/>
      <c r="AJH77" s="90"/>
      <c r="AJI77" s="90"/>
      <c r="AJJ77" s="90"/>
      <c r="AJK77" s="90"/>
      <c r="AJL77" s="90"/>
      <c r="AJM77" s="90"/>
      <c r="AJN77" s="90"/>
      <c r="AJO77" s="90"/>
      <c r="AJP77" s="90"/>
      <c r="AJQ77" s="90"/>
      <c r="AJR77" s="90"/>
      <c r="AJS77" s="90"/>
      <c r="AJT77" s="90"/>
      <c r="AJU77" s="90"/>
      <c r="AJV77" s="90"/>
      <c r="AJW77" s="90"/>
      <c r="AJX77" s="90"/>
      <c r="AJY77" s="90"/>
      <c r="AJZ77" s="90"/>
      <c r="AKA77" s="90"/>
      <c r="AKB77" s="90"/>
      <c r="AKC77" s="90"/>
      <c r="AKD77" s="90"/>
      <c r="AKE77" s="90"/>
      <c r="AKF77" s="90"/>
      <c r="AKG77" s="90"/>
      <c r="AKH77" s="90"/>
      <c r="AKI77" s="90"/>
      <c r="AKJ77" s="90"/>
      <c r="AKK77" s="90"/>
      <c r="AKL77" s="90"/>
      <c r="AKM77" s="90"/>
      <c r="AKN77" s="90"/>
      <c r="AKO77" s="90"/>
      <c r="AKP77" s="90"/>
      <c r="AKQ77" s="90"/>
      <c r="AKR77" s="90"/>
      <c r="AKS77" s="90"/>
      <c r="AKT77" s="90"/>
      <c r="AKU77" s="90"/>
      <c r="AKV77" s="90"/>
      <c r="AKW77" s="90"/>
      <c r="AKX77" s="90"/>
      <c r="AKY77" s="90"/>
      <c r="AKZ77" s="90"/>
      <c r="ALA77" s="90"/>
      <c r="ALB77" s="90"/>
      <c r="ALC77" s="90"/>
      <c r="ALD77" s="90"/>
      <c r="ALE77" s="90"/>
      <c r="ALF77" s="90"/>
      <c r="ALG77" s="90"/>
      <c r="ALH77" s="90"/>
      <c r="ALI77" s="90"/>
      <c r="ALJ77" s="90"/>
      <c r="ALK77" s="90"/>
      <c r="ALL77" s="90"/>
      <c r="ALM77" s="90"/>
      <c r="ALN77" s="90"/>
      <c r="ALO77" s="90"/>
      <c r="ALP77" s="90"/>
      <c r="ALQ77" s="90"/>
      <c r="ALR77" s="90"/>
      <c r="ALS77" s="90"/>
      <c r="ALT77" s="90"/>
      <c r="ALU77" s="90"/>
      <c r="ALV77" s="90"/>
      <c r="ALW77" s="90"/>
      <c r="ALX77" s="90"/>
      <c r="ALY77" s="90"/>
      <c r="ALZ77" s="90"/>
      <c r="AMA77" s="90"/>
      <c r="AMB77" s="90"/>
      <c r="AMC77" s="90"/>
      <c r="AMD77" s="90"/>
      <c r="AME77" s="90"/>
      <c r="AMF77" s="90"/>
      <c r="AMG77" s="90"/>
      <c r="AMH77" s="90"/>
      <c r="AMI77" s="90"/>
      <c r="AMJ77" s="90"/>
      <c r="AMK77" s="90"/>
      <c r="AML77" s="90"/>
      <c r="AMM77" s="90"/>
      <c r="AMN77" s="90"/>
      <c r="AMO77" s="90"/>
      <c r="AMP77" s="90"/>
      <c r="AMQ77" s="90"/>
      <c r="AMR77" s="90"/>
      <c r="AMS77" s="90"/>
      <c r="AMT77" s="90"/>
      <c r="AMU77" s="90"/>
      <c r="AMV77" s="90"/>
      <c r="AMW77" s="90"/>
      <c r="AMX77" s="90"/>
      <c r="AMY77" s="90"/>
      <c r="AMZ77" s="90"/>
      <c r="ANA77" s="90"/>
      <c r="ANB77" s="90"/>
      <c r="ANC77" s="90"/>
      <c r="AND77" s="90"/>
      <c r="ANE77" s="90"/>
      <c r="ANF77" s="90"/>
      <c r="ANG77" s="90"/>
      <c r="ANH77" s="90"/>
      <c r="ANI77" s="90"/>
      <c r="ANJ77" s="90"/>
      <c r="ANK77" s="90"/>
      <c r="ANL77" s="90"/>
      <c r="ANM77" s="90"/>
      <c r="ANN77" s="90"/>
      <c r="ANO77" s="90"/>
      <c r="ANP77" s="90"/>
      <c r="ANQ77" s="90"/>
      <c r="ANR77" s="90"/>
      <c r="ANS77" s="90"/>
      <c r="ANT77" s="90"/>
      <c r="ANU77" s="90"/>
      <c r="ANV77" s="90"/>
      <c r="ANW77" s="90"/>
      <c r="ANX77" s="90"/>
      <c r="ANY77" s="90"/>
      <c r="ANZ77" s="90"/>
      <c r="AOA77" s="90"/>
      <c r="AOB77" s="90"/>
      <c r="AOC77" s="90"/>
      <c r="AOD77" s="90"/>
      <c r="AOE77" s="90"/>
      <c r="AOF77" s="90"/>
      <c r="AOG77" s="90"/>
      <c r="AOH77" s="90"/>
      <c r="AOI77" s="90"/>
      <c r="AOJ77" s="90"/>
      <c r="AOK77" s="90"/>
      <c r="AOL77" s="90"/>
      <c r="AOM77" s="90"/>
      <c r="AON77" s="90"/>
      <c r="AOO77" s="90"/>
      <c r="AOP77" s="90"/>
      <c r="AOQ77" s="90"/>
      <c r="AOR77" s="90"/>
      <c r="AOS77" s="90"/>
      <c r="AOT77" s="90"/>
      <c r="AOU77" s="90"/>
      <c r="AOV77" s="90"/>
      <c r="AOW77" s="90"/>
      <c r="AOX77" s="90"/>
      <c r="AOY77" s="90"/>
      <c r="AOZ77" s="90"/>
      <c r="APA77" s="90"/>
      <c r="APB77" s="90"/>
      <c r="APC77" s="90"/>
      <c r="APD77" s="90"/>
      <c r="APE77" s="90"/>
      <c r="APF77" s="90"/>
      <c r="APG77" s="90"/>
      <c r="APH77" s="90"/>
      <c r="API77" s="90"/>
      <c r="APJ77" s="90"/>
      <c r="APK77" s="90"/>
      <c r="APL77" s="90"/>
      <c r="APM77" s="90"/>
      <c r="APN77" s="90"/>
      <c r="APO77" s="90"/>
      <c r="APP77" s="90"/>
      <c r="APQ77" s="90"/>
      <c r="APR77" s="90"/>
      <c r="APS77" s="90"/>
      <c r="APT77" s="90"/>
      <c r="APU77" s="90"/>
      <c r="APV77" s="90"/>
      <c r="APW77" s="90"/>
      <c r="APX77" s="90"/>
      <c r="APY77" s="90"/>
      <c r="APZ77" s="90"/>
      <c r="AQA77" s="90"/>
      <c r="AQB77" s="90"/>
      <c r="AQC77" s="90"/>
      <c r="AQD77" s="90"/>
      <c r="AQE77" s="90"/>
      <c r="AQF77" s="90"/>
      <c r="AQG77" s="90"/>
      <c r="AQH77" s="90"/>
      <c r="AQI77" s="90"/>
      <c r="AQJ77" s="90"/>
      <c r="AQK77" s="90"/>
      <c r="AQL77" s="90"/>
      <c r="AQM77" s="90"/>
      <c r="AQN77" s="90"/>
      <c r="AQO77" s="90"/>
      <c r="AQP77" s="90"/>
      <c r="AQQ77" s="90"/>
      <c r="AQR77" s="90"/>
      <c r="AQS77" s="90"/>
      <c r="AQT77" s="90"/>
      <c r="AQU77" s="90"/>
      <c r="AQV77" s="90"/>
      <c r="AQW77" s="90"/>
      <c r="AQX77" s="90"/>
      <c r="AQY77" s="90"/>
      <c r="AQZ77" s="90"/>
      <c r="ARA77" s="90"/>
      <c r="ARB77" s="90"/>
      <c r="ARC77" s="90"/>
      <c r="ARD77" s="90"/>
      <c r="ARE77" s="90"/>
      <c r="ARF77" s="90"/>
      <c r="ARG77" s="90"/>
      <c r="ARH77" s="90"/>
      <c r="ARI77" s="90"/>
      <c r="ARJ77" s="90"/>
      <c r="ARK77" s="90"/>
      <c r="ARL77" s="90"/>
      <c r="ARM77" s="90"/>
      <c r="ARN77" s="90"/>
      <c r="ARO77" s="90"/>
      <c r="ARP77" s="90"/>
      <c r="ARQ77" s="90"/>
      <c r="ARR77" s="90"/>
      <c r="ARS77" s="90"/>
      <c r="ART77" s="90"/>
      <c r="ARU77" s="90"/>
      <c r="ARV77" s="90"/>
      <c r="ARW77" s="90"/>
      <c r="ARX77" s="90"/>
      <c r="ARY77" s="90"/>
      <c r="ARZ77" s="90"/>
      <c r="ASA77" s="90"/>
      <c r="ASB77" s="90"/>
      <c r="ASC77" s="90"/>
      <c r="ASD77" s="90"/>
      <c r="ASE77" s="90"/>
      <c r="ASF77" s="90"/>
      <c r="ASG77" s="90"/>
      <c r="ASH77" s="90"/>
      <c r="ASI77" s="90"/>
      <c r="ASJ77" s="90"/>
      <c r="ASK77" s="90"/>
      <c r="ASL77" s="90"/>
      <c r="ASM77" s="90"/>
      <c r="ASN77" s="90"/>
      <c r="ASO77" s="90"/>
      <c r="ASP77" s="90"/>
      <c r="ASQ77" s="90"/>
      <c r="ASR77" s="90"/>
      <c r="ASS77" s="90"/>
      <c r="AST77" s="90"/>
      <c r="ASU77" s="90"/>
      <c r="ASV77" s="90"/>
      <c r="ASW77" s="90"/>
      <c r="ASX77" s="90"/>
      <c r="ASY77" s="90"/>
      <c r="ASZ77" s="90"/>
      <c r="ATA77" s="90"/>
      <c r="ATB77" s="90"/>
      <c r="ATC77" s="90"/>
      <c r="ATD77" s="90"/>
      <c r="ATE77" s="90"/>
      <c r="ATF77" s="90"/>
      <c r="ATG77" s="90"/>
      <c r="ATH77" s="90"/>
      <c r="ATI77" s="90"/>
      <c r="ATJ77" s="90"/>
      <c r="ATK77" s="90"/>
      <c r="ATL77" s="90"/>
      <c r="ATM77" s="90"/>
      <c r="ATN77" s="90"/>
      <c r="ATO77" s="90"/>
      <c r="ATP77" s="90"/>
      <c r="ATQ77" s="90"/>
      <c r="ATR77" s="90"/>
      <c r="ATS77" s="90"/>
      <c r="ATT77" s="90"/>
      <c r="ATU77" s="90"/>
      <c r="ATV77" s="90"/>
      <c r="ATW77" s="90"/>
      <c r="ATX77" s="90"/>
      <c r="ATY77" s="90"/>
      <c r="ATZ77" s="90"/>
      <c r="AUA77" s="90"/>
      <c r="AUB77" s="90"/>
      <c r="AUC77" s="90"/>
      <c r="AUD77" s="90"/>
      <c r="AUE77" s="90"/>
      <c r="AUF77" s="90"/>
      <c r="AUG77" s="90"/>
      <c r="AUH77" s="90"/>
      <c r="AUI77" s="90"/>
      <c r="AUJ77" s="90"/>
      <c r="AUK77" s="90"/>
      <c r="AUL77" s="90"/>
      <c r="AUM77" s="90"/>
      <c r="AUN77" s="90"/>
      <c r="AUO77" s="90"/>
      <c r="AUP77" s="90"/>
      <c r="AUQ77" s="90"/>
      <c r="AUR77" s="90"/>
      <c r="AUS77" s="90"/>
      <c r="AUT77" s="90"/>
      <c r="AUU77" s="90"/>
      <c r="AUV77" s="90"/>
      <c r="AUW77" s="90"/>
      <c r="AUX77" s="90"/>
      <c r="AUY77" s="90"/>
      <c r="AUZ77" s="90"/>
      <c r="AVA77" s="90"/>
      <c r="AVB77" s="90"/>
      <c r="AVC77" s="90"/>
      <c r="AVD77" s="90"/>
      <c r="AVE77" s="90"/>
      <c r="AVF77" s="90"/>
      <c r="AVG77" s="90"/>
      <c r="AVH77" s="90"/>
      <c r="AVI77" s="90"/>
      <c r="AVJ77" s="90"/>
      <c r="AVK77" s="90"/>
      <c r="AVL77" s="90"/>
      <c r="AVM77" s="90"/>
      <c r="AVN77" s="90"/>
      <c r="AVO77" s="90"/>
      <c r="AVP77" s="90"/>
      <c r="AVQ77" s="90"/>
      <c r="AVR77" s="90"/>
      <c r="AVS77" s="90"/>
      <c r="AVT77" s="90"/>
      <c r="AVU77" s="90"/>
      <c r="AVV77" s="90"/>
      <c r="AVW77" s="90"/>
      <c r="AVX77" s="90"/>
      <c r="AVY77" s="90"/>
      <c r="AVZ77" s="90"/>
      <c r="AWA77" s="90"/>
      <c r="AWB77" s="90"/>
      <c r="AWC77" s="90"/>
      <c r="AWD77" s="90"/>
      <c r="AWE77" s="90"/>
      <c r="AWF77" s="90"/>
      <c r="AWG77" s="90"/>
      <c r="AWH77" s="90"/>
      <c r="AWI77" s="90"/>
      <c r="AWJ77" s="90"/>
      <c r="AWK77" s="90"/>
      <c r="AWL77" s="90"/>
      <c r="AWM77" s="90"/>
      <c r="AWN77" s="90"/>
      <c r="AWO77" s="90"/>
      <c r="AWP77" s="90"/>
      <c r="AWQ77" s="90"/>
      <c r="AWR77" s="90"/>
      <c r="AWS77" s="90"/>
      <c r="AWT77" s="90"/>
      <c r="AWU77" s="90"/>
      <c r="AWV77" s="90"/>
      <c r="AWW77" s="90"/>
      <c r="AWX77" s="90"/>
      <c r="AWY77" s="90"/>
      <c r="AWZ77" s="90"/>
      <c r="AXA77" s="90"/>
      <c r="AXB77" s="90"/>
      <c r="AXC77" s="90"/>
      <c r="AXD77" s="90"/>
      <c r="AXE77" s="90"/>
      <c r="AXF77" s="90"/>
      <c r="AXG77" s="90"/>
      <c r="AXH77" s="90"/>
      <c r="AXI77" s="90"/>
      <c r="AXJ77" s="90"/>
      <c r="AXK77" s="90"/>
      <c r="AXL77" s="90"/>
      <c r="AXM77" s="90"/>
      <c r="AXN77" s="90"/>
      <c r="AXO77" s="90"/>
      <c r="AXP77" s="90"/>
      <c r="AXQ77" s="90"/>
      <c r="AXR77" s="90"/>
      <c r="AXS77" s="90"/>
      <c r="AXT77" s="90"/>
      <c r="AXU77" s="90"/>
      <c r="AXV77" s="90"/>
      <c r="AXW77" s="90"/>
      <c r="AXX77" s="90"/>
      <c r="AXY77" s="90"/>
      <c r="AXZ77" s="90"/>
      <c r="AYA77" s="90"/>
      <c r="AYB77" s="90"/>
      <c r="AYC77" s="90"/>
      <c r="AYD77" s="90"/>
      <c r="AYE77" s="90"/>
      <c r="AYF77" s="90"/>
      <c r="AYG77" s="90"/>
      <c r="AYH77" s="90"/>
      <c r="AYI77" s="90"/>
      <c r="AYJ77" s="90"/>
      <c r="AYK77" s="90"/>
      <c r="AYL77" s="90"/>
      <c r="AYM77" s="90"/>
      <c r="AYN77" s="90"/>
      <c r="AYO77" s="90"/>
      <c r="AYP77" s="90"/>
      <c r="AYQ77" s="90"/>
      <c r="AYR77" s="90"/>
      <c r="AYS77" s="90"/>
      <c r="AYT77" s="90"/>
      <c r="AYU77" s="90"/>
      <c r="AYV77" s="90"/>
      <c r="AYW77" s="90"/>
      <c r="AYX77" s="90"/>
      <c r="AYY77" s="90"/>
      <c r="AYZ77" s="90"/>
      <c r="AZA77" s="90"/>
      <c r="AZB77" s="90"/>
      <c r="AZC77" s="90"/>
      <c r="AZD77" s="90"/>
      <c r="AZE77" s="90"/>
      <c r="AZF77" s="90"/>
      <c r="AZG77" s="90"/>
      <c r="AZH77" s="90"/>
      <c r="AZI77" s="90"/>
      <c r="AZJ77" s="90"/>
      <c r="AZK77" s="90"/>
      <c r="AZL77" s="90"/>
      <c r="AZM77" s="90"/>
      <c r="AZN77" s="90"/>
      <c r="AZO77" s="90"/>
      <c r="AZP77" s="90"/>
      <c r="AZQ77" s="90"/>
      <c r="AZR77" s="90"/>
      <c r="AZS77" s="90"/>
      <c r="AZT77" s="90"/>
      <c r="AZU77" s="90"/>
      <c r="AZV77" s="90"/>
      <c r="AZW77" s="90"/>
      <c r="AZX77" s="90"/>
      <c r="AZY77" s="90"/>
      <c r="AZZ77" s="90"/>
      <c r="BAA77" s="90"/>
      <c r="BAB77" s="90"/>
      <c r="BAC77" s="90"/>
      <c r="BAD77" s="90"/>
      <c r="BAE77" s="90"/>
      <c r="BAF77" s="90"/>
      <c r="BAG77" s="90"/>
      <c r="BAH77" s="90"/>
      <c r="BAI77" s="90"/>
      <c r="BAJ77" s="90"/>
      <c r="BAK77" s="90"/>
      <c r="BAL77" s="90"/>
      <c r="BAM77" s="90"/>
      <c r="BAN77" s="90"/>
      <c r="BAO77" s="90"/>
      <c r="BAP77" s="90"/>
      <c r="BAQ77" s="90"/>
      <c r="BAR77" s="90"/>
      <c r="BAS77" s="90"/>
      <c r="BAT77" s="90"/>
      <c r="BAU77" s="90"/>
      <c r="BAV77" s="90"/>
      <c r="BAW77" s="90"/>
      <c r="BAX77" s="90"/>
      <c r="BAY77" s="90"/>
      <c r="BAZ77" s="90"/>
      <c r="BBA77" s="90"/>
      <c r="BBB77" s="90"/>
      <c r="BBC77" s="90"/>
      <c r="BBD77" s="90"/>
      <c r="BBE77" s="90"/>
      <c r="BBF77" s="90"/>
      <c r="BBG77" s="90"/>
      <c r="BBH77" s="90"/>
      <c r="BBI77" s="90"/>
      <c r="BBJ77" s="90"/>
      <c r="BBK77" s="90"/>
      <c r="BBL77" s="90"/>
      <c r="BBM77" s="90"/>
      <c r="BBN77" s="90"/>
      <c r="BBO77" s="90"/>
      <c r="BBP77" s="90"/>
      <c r="BBQ77" s="90"/>
      <c r="BBR77" s="90"/>
      <c r="BBS77" s="90"/>
      <c r="BBT77" s="90"/>
      <c r="BBU77" s="90"/>
      <c r="BBV77" s="90"/>
      <c r="BBW77" s="90"/>
      <c r="BBX77" s="90"/>
      <c r="BBY77" s="90"/>
      <c r="BBZ77" s="90"/>
      <c r="BCA77" s="90"/>
      <c r="BCB77" s="90"/>
      <c r="BCC77" s="90"/>
      <c r="BCD77" s="90"/>
      <c r="BCE77" s="90"/>
      <c r="BCF77" s="90"/>
      <c r="BCG77" s="90"/>
      <c r="BCH77" s="90"/>
      <c r="BCI77" s="90"/>
      <c r="BCJ77" s="90"/>
      <c r="BCK77" s="90"/>
      <c r="BCL77" s="90"/>
      <c r="BCM77" s="90"/>
      <c r="BCN77" s="90"/>
      <c r="BCO77" s="90"/>
      <c r="BCP77" s="90"/>
      <c r="BCQ77" s="90"/>
      <c r="BCR77" s="90"/>
      <c r="BCS77" s="90"/>
      <c r="BCT77" s="90"/>
      <c r="BCU77" s="90"/>
      <c r="BCV77" s="90"/>
      <c r="BCW77" s="90"/>
      <c r="BCX77" s="90"/>
      <c r="BCY77" s="90"/>
      <c r="BCZ77" s="90"/>
      <c r="BDA77" s="90"/>
      <c r="BDB77" s="90"/>
      <c r="BDC77" s="90"/>
      <c r="BDD77" s="90"/>
      <c r="BDE77" s="90"/>
      <c r="BDF77" s="90"/>
      <c r="BDG77" s="90"/>
      <c r="BDH77" s="90"/>
      <c r="BDI77" s="90"/>
      <c r="BDJ77" s="90"/>
      <c r="BDK77" s="90"/>
      <c r="BDL77" s="90"/>
      <c r="BDM77" s="90"/>
      <c r="BDN77" s="90"/>
      <c r="BDO77" s="90"/>
      <c r="BDP77" s="90"/>
      <c r="BDQ77" s="90"/>
      <c r="BDR77" s="90"/>
      <c r="BDS77" s="90"/>
      <c r="BDT77" s="90"/>
      <c r="BDU77" s="90"/>
      <c r="BDV77" s="90"/>
      <c r="BDW77" s="90"/>
      <c r="BDX77" s="90"/>
      <c r="BDY77" s="90"/>
      <c r="BDZ77" s="90"/>
      <c r="BEA77" s="90"/>
      <c r="BEB77" s="90"/>
      <c r="BEC77" s="90"/>
      <c r="BED77" s="90"/>
      <c r="BEE77" s="90"/>
      <c r="BEF77" s="90"/>
      <c r="BEG77" s="90"/>
      <c r="BEH77" s="90"/>
      <c r="BEI77" s="90"/>
      <c r="BEJ77" s="90"/>
      <c r="BEK77" s="90"/>
      <c r="BEL77" s="90"/>
      <c r="BEM77" s="90"/>
      <c r="BEN77" s="90"/>
      <c r="BEO77" s="90"/>
      <c r="BEP77" s="90"/>
      <c r="BEQ77" s="90"/>
      <c r="BER77" s="90"/>
      <c r="BES77" s="90"/>
      <c r="BET77" s="90"/>
      <c r="BEU77" s="90"/>
      <c r="BEV77" s="90"/>
      <c r="BEW77" s="90"/>
      <c r="BEX77" s="90"/>
      <c r="BEY77" s="90"/>
      <c r="BEZ77" s="90"/>
      <c r="BFA77" s="90"/>
      <c r="BFB77" s="90"/>
      <c r="BFC77" s="90"/>
      <c r="BFD77" s="90"/>
      <c r="BFE77" s="90"/>
      <c r="BFF77" s="90"/>
      <c r="BFG77" s="90"/>
      <c r="BFH77" s="90"/>
      <c r="BFI77" s="90"/>
      <c r="BFJ77" s="90"/>
      <c r="BFK77" s="90"/>
      <c r="BFL77" s="90"/>
      <c r="BFM77" s="90"/>
      <c r="BFN77" s="90"/>
      <c r="BFO77" s="90"/>
      <c r="BFP77" s="90"/>
      <c r="BFQ77" s="90"/>
      <c r="BFR77" s="90"/>
      <c r="BFS77" s="90"/>
      <c r="BFT77" s="90"/>
      <c r="BFU77" s="90"/>
      <c r="BFV77" s="90"/>
      <c r="BFW77" s="90"/>
      <c r="BFX77" s="90"/>
      <c r="BFY77" s="90"/>
      <c r="BFZ77" s="90"/>
      <c r="BGA77" s="90"/>
      <c r="BGB77" s="90"/>
      <c r="BGC77" s="90"/>
      <c r="BGD77" s="90"/>
      <c r="BGE77" s="90"/>
      <c r="BGF77" s="90"/>
      <c r="BGG77" s="90"/>
      <c r="BGH77" s="90"/>
      <c r="BGI77" s="90"/>
      <c r="BGJ77" s="90"/>
      <c r="BGK77" s="90"/>
      <c r="BGL77" s="90"/>
      <c r="BGM77" s="90"/>
      <c r="BGN77" s="90"/>
      <c r="BGO77" s="90"/>
      <c r="BGP77" s="90"/>
      <c r="BGQ77" s="90"/>
      <c r="BGR77" s="90"/>
      <c r="BGS77" s="90"/>
      <c r="BGT77" s="90"/>
      <c r="BGU77" s="90"/>
      <c r="BGV77" s="90"/>
      <c r="BGW77" s="90"/>
      <c r="BGX77" s="90"/>
      <c r="BGY77" s="90"/>
      <c r="BGZ77" s="90"/>
      <c r="BHA77" s="90"/>
      <c r="BHB77" s="90"/>
      <c r="BHC77" s="90"/>
      <c r="BHD77" s="90"/>
      <c r="BHE77" s="90"/>
      <c r="BHF77" s="90"/>
      <c r="BHG77" s="90"/>
      <c r="BHH77" s="90"/>
      <c r="BHI77" s="90"/>
      <c r="BHJ77" s="90"/>
      <c r="BHK77" s="90"/>
      <c r="BHL77" s="90"/>
      <c r="BHM77" s="90"/>
      <c r="BHN77" s="90"/>
      <c r="BHO77" s="90"/>
      <c r="BHP77" s="90"/>
      <c r="BHQ77" s="90"/>
      <c r="BHR77" s="90"/>
      <c r="BHS77" s="90"/>
      <c r="BHT77" s="90"/>
      <c r="BHU77" s="90"/>
      <c r="BHV77" s="90"/>
      <c r="BHW77" s="90"/>
      <c r="BHX77" s="90"/>
      <c r="BHY77" s="90"/>
      <c r="BHZ77" s="90"/>
      <c r="BIA77" s="90"/>
      <c r="BIB77" s="90"/>
      <c r="BIC77" s="90"/>
      <c r="BID77" s="90"/>
      <c r="BIE77" s="90"/>
      <c r="BIF77" s="90"/>
      <c r="BIG77" s="90"/>
      <c r="BIH77" s="90"/>
      <c r="BII77" s="90"/>
      <c r="BIJ77" s="90"/>
      <c r="BIK77" s="90"/>
      <c r="BIL77" s="90"/>
      <c r="BIM77" s="90"/>
      <c r="BIN77" s="90"/>
      <c r="BIO77" s="90"/>
      <c r="BIP77" s="90"/>
      <c r="BIQ77" s="90"/>
      <c r="BIR77" s="90"/>
      <c r="BIS77" s="90"/>
      <c r="BIT77" s="90"/>
      <c r="BIU77" s="90"/>
      <c r="BIV77" s="90"/>
      <c r="BIW77" s="90"/>
      <c r="BIX77" s="90"/>
      <c r="BIY77" s="90"/>
      <c r="BIZ77" s="90"/>
      <c r="BJA77" s="90"/>
      <c r="BJB77" s="90"/>
      <c r="BJC77" s="90"/>
      <c r="BJD77" s="90"/>
      <c r="BJE77" s="90"/>
      <c r="BJF77" s="90"/>
      <c r="BJG77" s="90"/>
      <c r="BJH77" s="90"/>
      <c r="BJI77" s="90"/>
      <c r="BJJ77" s="90"/>
      <c r="BJK77" s="90"/>
      <c r="BJL77" s="90"/>
      <c r="BJM77" s="90"/>
      <c r="BJN77" s="90"/>
      <c r="BJO77" s="90"/>
      <c r="BJP77" s="90"/>
      <c r="BJQ77" s="90"/>
      <c r="BJR77" s="90"/>
      <c r="BJS77" s="90"/>
      <c r="BJT77" s="90"/>
      <c r="BJU77" s="90"/>
      <c r="BJV77" s="90"/>
      <c r="BJW77" s="90"/>
      <c r="BJX77" s="90"/>
      <c r="BJY77" s="90"/>
      <c r="BJZ77" s="90"/>
      <c r="BKA77" s="90"/>
      <c r="BKB77" s="90"/>
      <c r="BKC77" s="90"/>
      <c r="BKD77" s="90"/>
      <c r="BKE77" s="90"/>
      <c r="BKF77" s="90"/>
      <c r="BKG77" s="90"/>
      <c r="BKH77" s="90"/>
      <c r="BKI77" s="90"/>
      <c r="BKJ77" s="90"/>
      <c r="BKK77" s="90"/>
      <c r="BKL77" s="90"/>
      <c r="BKM77" s="90"/>
      <c r="BKN77" s="90"/>
      <c r="BKO77" s="90"/>
      <c r="BKP77" s="90"/>
      <c r="BKQ77" s="90"/>
      <c r="BKR77" s="90"/>
      <c r="BKS77" s="90"/>
      <c r="BKT77" s="90"/>
      <c r="BKU77" s="90"/>
      <c r="BKV77" s="90"/>
      <c r="BKW77" s="90"/>
      <c r="BKX77" s="90"/>
      <c r="BKY77" s="90"/>
      <c r="BKZ77" s="90"/>
      <c r="BLA77" s="90"/>
      <c r="BLB77" s="90"/>
      <c r="BLC77" s="90"/>
      <c r="BLD77" s="90"/>
      <c r="BLE77" s="90"/>
      <c r="BLF77" s="90"/>
      <c r="BLG77" s="90"/>
      <c r="BLH77" s="90"/>
      <c r="BLI77" s="90"/>
      <c r="BLJ77" s="90"/>
      <c r="BLK77" s="90"/>
      <c r="BLL77" s="90"/>
      <c r="BLM77" s="90"/>
      <c r="BLN77" s="90"/>
      <c r="BLO77" s="90"/>
      <c r="BLP77" s="90"/>
      <c r="BLQ77" s="90"/>
      <c r="BLR77" s="90"/>
      <c r="BLS77" s="90"/>
      <c r="BLT77" s="90"/>
      <c r="BLU77" s="90"/>
      <c r="BLV77" s="90"/>
      <c r="BLW77" s="90"/>
      <c r="BLX77" s="90"/>
      <c r="BLY77" s="90"/>
      <c r="BLZ77" s="90"/>
      <c r="BMA77" s="90"/>
      <c r="BMB77" s="90"/>
      <c r="BMC77" s="90"/>
      <c r="BMD77" s="90"/>
      <c r="BME77" s="90"/>
      <c r="BMF77" s="90"/>
      <c r="BMG77" s="90"/>
      <c r="BMH77" s="90"/>
      <c r="BMI77" s="90"/>
      <c r="BMJ77" s="90"/>
      <c r="BMK77" s="90"/>
      <c r="BML77" s="90"/>
      <c r="BMM77" s="90"/>
      <c r="BMN77" s="90"/>
      <c r="BMO77" s="90"/>
      <c r="BMP77" s="90"/>
      <c r="BMQ77" s="90"/>
      <c r="BMR77" s="90"/>
      <c r="BMS77" s="90"/>
      <c r="BMT77" s="90"/>
      <c r="BMU77" s="90"/>
      <c r="BMV77" s="90"/>
      <c r="BMW77" s="90"/>
      <c r="BMX77" s="90"/>
      <c r="BMY77" s="90"/>
      <c r="BMZ77" s="90"/>
      <c r="BNA77" s="90"/>
      <c r="BNB77" s="90"/>
      <c r="BNC77" s="90"/>
      <c r="BND77" s="90"/>
      <c r="BNE77" s="90"/>
      <c r="BNF77" s="90"/>
      <c r="BNG77" s="90"/>
      <c r="BNH77" s="90"/>
      <c r="BNI77" s="90"/>
      <c r="BNJ77" s="90"/>
      <c r="BNK77" s="90"/>
      <c r="BNL77" s="90"/>
      <c r="BNM77" s="90"/>
      <c r="BNN77" s="90"/>
      <c r="BNO77" s="90"/>
      <c r="BNP77" s="90"/>
      <c r="BNQ77" s="90"/>
      <c r="BNR77" s="90"/>
      <c r="BNS77" s="90"/>
      <c r="BNT77" s="90"/>
      <c r="BNU77" s="90"/>
      <c r="BNV77" s="90"/>
      <c r="BNW77" s="90"/>
      <c r="BNX77" s="90"/>
      <c r="BNY77" s="90"/>
      <c r="BNZ77" s="90"/>
      <c r="BOA77" s="90"/>
      <c r="BOB77" s="90"/>
      <c r="BOC77" s="90"/>
      <c r="BOD77" s="90"/>
      <c r="BOE77" s="90"/>
      <c r="BOF77" s="90"/>
      <c r="BOG77" s="90"/>
      <c r="BOH77" s="90"/>
      <c r="BOI77" s="90"/>
      <c r="BOJ77" s="90"/>
      <c r="BOK77" s="90"/>
      <c r="BOL77" s="90"/>
      <c r="BOM77" s="90"/>
      <c r="BON77" s="90"/>
      <c r="BOO77" s="90"/>
      <c r="BOP77" s="90"/>
      <c r="BOQ77" s="90"/>
      <c r="BOR77" s="90"/>
      <c r="BOS77" s="90"/>
      <c r="BOT77" s="90"/>
      <c r="BOU77" s="90"/>
      <c r="BOV77" s="90"/>
      <c r="BOW77" s="90"/>
      <c r="BOX77" s="90"/>
      <c r="BOY77" s="90"/>
      <c r="BOZ77" s="90"/>
      <c r="BPA77" s="90"/>
      <c r="BPB77" s="90"/>
      <c r="BPC77" s="90"/>
      <c r="BPD77" s="90"/>
      <c r="BPE77" s="90"/>
      <c r="BPF77" s="90"/>
      <c r="BPG77" s="90"/>
      <c r="BPH77" s="90"/>
      <c r="BPI77" s="90"/>
      <c r="BPJ77" s="90"/>
      <c r="BPK77" s="90"/>
      <c r="BPL77" s="90"/>
      <c r="BPM77" s="90"/>
      <c r="BPN77" s="90"/>
      <c r="BPO77" s="90"/>
      <c r="BPP77" s="90"/>
      <c r="BPQ77" s="90"/>
      <c r="BPR77" s="90"/>
      <c r="BPS77" s="90"/>
      <c r="BPT77" s="90"/>
      <c r="BPU77" s="90"/>
      <c r="BPV77" s="90"/>
      <c r="BPW77" s="90"/>
      <c r="BPX77" s="90"/>
      <c r="BPY77" s="90"/>
      <c r="BPZ77" s="90"/>
      <c r="BQA77" s="90"/>
      <c r="BQB77" s="90"/>
      <c r="BQC77" s="90"/>
      <c r="BQD77" s="90"/>
      <c r="BQE77" s="90"/>
      <c r="BQF77" s="90"/>
      <c r="BQG77" s="90"/>
      <c r="BQH77" s="90"/>
      <c r="BQI77" s="90"/>
      <c r="BQJ77" s="90"/>
      <c r="BQK77" s="90"/>
      <c r="BQL77" s="90"/>
      <c r="BQM77" s="90"/>
      <c r="BQN77" s="90"/>
      <c r="BQO77" s="90"/>
      <c r="BQP77" s="90"/>
      <c r="BQQ77" s="90"/>
      <c r="BQR77" s="90"/>
      <c r="BQS77" s="90"/>
      <c r="BQT77" s="90"/>
      <c r="BQU77" s="90"/>
      <c r="BQV77" s="90"/>
      <c r="BQW77" s="90"/>
      <c r="BQX77" s="90"/>
      <c r="BQY77" s="90"/>
      <c r="BQZ77" s="90"/>
      <c r="BRA77" s="90"/>
      <c r="BRB77" s="90"/>
      <c r="BRC77" s="90"/>
      <c r="BRD77" s="90"/>
      <c r="BRE77" s="90"/>
      <c r="BRF77" s="90"/>
      <c r="BRG77" s="90"/>
      <c r="BRH77" s="90"/>
      <c r="BRI77" s="90"/>
      <c r="BRJ77" s="90"/>
      <c r="BRK77" s="90"/>
      <c r="BRL77" s="90"/>
      <c r="BRM77" s="90"/>
      <c r="BRN77" s="90"/>
      <c r="BRO77" s="90"/>
      <c r="BRP77" s="90"/>
      <c r="BRQ77" s="90"/>
      <c r="BRR77" s="90"/>
      <c r="BRS77" s="90"/>
      <c r="BRT77" s="90"/>
      <c r="BRU77" s="90"/>
      <c r="BRV77" s="90"/>
      <c r="BRW77" s="90"/>
      <c r="BRX77" s="90"/>
      <c r="BRY77" s="90"/>
      <c r="BRZ77" s="90"/>
      <c r="BSA77" s="90"/>
      <c r="BSB77" s="90"/>
      <c r="BSC77" s="90"/>
      <c r="BSD77" s="90"/>
      <c r="BSE77" s="90"/>
      <c r="BSF77" s="90"/>
      <c r="BSG77" s="90"/>
      <c r="BSH77" s="90"/>
      <c r="BSI77" s="90"/>
      <c r="BSJ77" s="90"/>
      <c r="BSK77" s="90"/>
      <c r="BSL77" s="90"/>
      <c r="BSM77" s="90"/>
      <c r="BSN77" s="90"/>
      <c r="BSO77" s="90"/>
      <c r="BSP77" s="90"/>
      <c r="BSQ77" s="90"/>
      <c r="BSR77" s="90"/>
      <c r="BSS77" s="90"/>
      <c r="BST77" s="90"/>
      <c r="BSU77" s="90"/>
      <c r="BSV77" s="90"/>
      <c r="BSW77" s="90"/>
      <c r="BSX77" s="90"/>
      <c r="BSY77" s="90"/>
      <c r="BSZ77" s="90"/>
      <c r="BTA77" s="90"/>
      <c r="BTB77" s="90"/>
      <c r="BTC77" s="90"/>
      <c r="BTD77" s="90"/>
      <c r="BTE77" s="90"/>
      <c r="BTF77" s="90"/>
      <c r="BTG77" s="90"/>
      <c r="BTH77" s="90"/>
      <c r="BTI77" s="90"/>
      <c r="BTJ77" s="90"/>
      <c r="BTK77" s="90"/>
      <c r="BTL77" s="90"/>
      <c r="BTM77" s="90"/>
      <c r="BTN77" s="90"/>
      <c r="BTO77" s="90"/>
      <c r="BTP77" s="90"/>
      <c r="BTQ77" s="90"/>
      <c r="BTR77" s="90"/>
      <c r="BTS77" s="90"/>
      <c r="BTT77" s="90"/>
      <c r="BTU77" s="90"/>
      <c r="BTV77" s="90"/>
      <c r="BTW77" s="90"/>
      <c r="BTX77" s="90"/>
      <c r="BTY77" s="90"/>
      <c r="BTZ77" s="90"/>
      <c r="BUA77" s="90"/>
      <c r="BUB77" s="90"/>
      <c r="BUC77" s="90"/>
      <c r="BUD77" s="90"/>
      <c r="BUE77" s="90"/>
      <c r="BUF77" s="90"/>
      <c r="BUG77" s="90"/>
      <c r="BUH77" s="90"/>
      <c r="BUI77" s="90"/>
      <c r="BUJ77" s="90"/>
      <c r="BUK77" s="90"/>
      <c r="BUL77" s="90"/>
      <c r="BUM77" s="90"/>
      <c r="BUN77" s="90"/>
      <c r="BUO77" s="90"/>
      <c r="BUP77" s="90"/>
      <c r="BUQ77" s="90"/>
      <c r="BUR77" s="90"/>
      <c r="BUS77" s="90"/>
      <c r="BUT77" s="90"/>
      <c r="BUU77" s="90"/>
      <c r="BUV77" s="90"/>
      <c r="BUW77" s="90"/>
      <c r="BUX77" s="90"/>
      <c r="BUY77" s="90"/>
      <c r="BUZ77" s="90"/>
      <c r="BVA77" s="90"/>
      <c r="BVB77" s="90"/>
      <c r="BVC77" s="90"/>
      <c r="BVD77" s="90"/>
      <c r="BVE77" s="90"/>
      <c r="BVF77" s="90"/>
      <c r="BVG77" s="90"/>
      <c r="BVH77" s="90"/>
      <c r="BVI77" s="90"/>
      <c r="BVJ77" s="90"/>
      <c r="BVK77" s="90"/>
      <c r="BVL77" s="90"/>
      <c r="BVM77" s="90"/>
      <c r="BVN77" s="90"/>
      <c r="BVO77" s="90"/>
      <c r="BVP77" s="90"/>
      <c r="BVQ77" s="90"/>
      <c r="BVR77" s="90"/>
      <c r="BVS77" s="90"/>
      <c r="BVT77" s="90"/>
      <c r="BVU77" s="90"/>
      <c r="BVV77" s="90"/>
      <c r="BVW77" s="90"/>
      <c r="BVX77" s="90"/>
      <c r="BVY77" s="90"/>
      <c r="BVZ77" s="90"/>
      <c r="BWA77" s="90"/>
      <c r="BWB77" s="90"/>
      <c r="BWC77" s="90"/>
      <c r="BWD77" s="90"/>
      <c r="BWE77" s="90"/>
      <c r="BWF77" s="90"/>
      <c r="BWG77" s="90"/>
      <c r="BWH77" s="90"/>
      <c r="BWI77" s="90"/>
      <c r="BWJ77" s="90"/>
      <c r="BWK77" s="90"/>
      <c r="BWL77" s="90"/>
      <c r="BWM77" s="90"/>
      <c r="BWN77" s="90"/>
      <c r="BWO77" s="90"/>
      <c r="BWP77" s="90"/>
      <c r="BWQ77" s="90"/>
      <c r="BWR77" s="90"/>
      <c r="BWS77" s="90"/>
      <c r="BWT77" s="90"/>
      <c r="BWU77" s="90"/>
      <c r="BWV77" s="90"/>
      <c r="BWW77" s="90"/>
      <c r="BWX77" s="90"/>
      <c r="BWY77" s="90"/>
      <c r="BWZ77" s="90"/>
      <c r="BXA77" s="90"/>
      <c r="BXB77" s="90"/>
      <c r="BXC77" s="90"/>
      <c r="BXD77" s="90"/>
      <c r="BXE77" s="90"/>
      <c r="BXF77" s="90"/>
      <c r="BXG77" s="90"/>
      <c r="BXH77" s="90"/>
      <c r="BXI77" s="90"/>
      <c r="BXJ77" s="90"/>
      <c r="BXK77" s="90"/>
      <c r="BXL77" s="90"/>
      <c r="BXM77" s="90"/>
      <c r="BXN77" s="90"/>
      <c r="BXO77" s="90"/>
      <c r="BXP77" s="90"/>
      <c r="BXQ77" s="90"/>
      <c r="BXR77" s="90"/>
      <c r="BXS77" s="90"/>
      <c r="BXT77" s="90"/>
      <c r="BXU77" s="90"/>
      <c r="BXV77" s="90"/>
      <c r="BXW77" s="90"/>
      <c r="BXX77" s="90"/>
      <c r="BXY77" s="90"/>
      <c r="BXZ77" s="90"/>
      <c r="BYA77" s="90"/>
      <c r="BYB77" s="90"/>
      <c r="BYC77" s="90"/>
      <c r="BYD77" s="90"/>
      <c r="BYE77" s="90"/>
      <c r="BYF77" s="90"/>
      <c r="BYG77" s="90"/>
      <c r="BYH77" s="90"/>
      <c r="BYI77" s="90"/>
      <c r="BYJ77" s="90"/>
      <c r="BYK77" s="90"/>
      <c r="BYL77" s="90"/>
      <c r="BYM77" s="90"/>
      <c r="BYN77" s="90"/>
      <c r="BYO77" s="90"/>
      <c r="BYP77" s="90"/>
      <c r="BYQ77" s="90"/>
      <c r="BYR77" s="90"/>
      <c r="BYS77" s="90"/>
      <c r="BYT77" s="90"/>
      <c r="BYU77" s="90"/>
      <c r="BYV77" s="90"/>
      <c r="BYW77" s="90"/>
      <c r="BYX77" s="90"/>
      <c r="BYY77" s="90"/>
      <c r="BYZ77" s="90"/>
      <c r="BZA77" s="90"/>
      <c r="BZB77" s="90"/>
      <c r="BZC77" s="90"/>
      <c r="BZD77" s="90"/>
      <c r="BZE77" s="90"/>
      <c r="BZF77" s="90"/>
      <c r="BZG77" s="90"/>
      <c r="BZH77" s="90"/>
      <c r="BZI77" s="90"/>
      <c r="BZJ77" s="90"/>
      <c r="BZK77" s="90"/>
      <c r="BZL77" s="90"/>
      <c r="BZM77" s="90"/>
      <c r="BZN77" s="90"/>
      <c r="BZO77" s="90"/>
      <c r="BZP77" s="90"/>
      <c r="BZQ77" s="90"/>
      <c r="BZR77" s="90"/>
      <c r="BZS77" s="90"/>
      <c r="BZT77" s="90"/>
      <c r="BZU77" s="90"/>
      <c r="BZV77" s="90"/>
      <c r="BZW77" s="90"/>
      <c r="BZX77" s="90"/>
      <c r="BZY77" s="90"/>
      <c r="BZZ77" s="90"/>
      <c r="CAA77" s="90"/>
      <c r="CAB77" s="90"/>
      <c r="CAC77" s="90"/>
      <c r="CAD77" s="90"/>
      <c r="CAE77" s="90"/>
      <c r="CAF77" s="90"/>
      <c r="CAG77" s="90"/>
      <c r="CAH77" s="90"/>
      <c r="CAI77" s="90"/>
      <c r="CAJ77" s="90"/>
      <c r="CAK77" s="90"/>
      <c r="CAL77" s="90"/>
      <c r="CAM77" s="90"/>
      <c r="CAN77" s="90"/>
      <c r="CAO77" s="90"/>
      <c r="CAP77" s="90"/>
      <c r="CAQ77" s="90"/>
      <c r="CAR77" s="90"/>
      <c r="CAS77" s="90"/>
      <c r="CAT77" s="90"/>
      <c r="CAU77" s="90"/>
      <c r="CAV77" s="90"/>
      <c r="CAW77" s="90"/>
      <c r="CAX77" s="90"/>
      <c r="CAY77" s="90"/>
      <c r="CAZ77" s="90"/>
      <c r="CBA77" s="90"/>
      <c r="CBB77" s="90"/>
      <c r="CBC77" s="90"/>
      <c r="CBD77" s="90"/>
      <c r="CBE77" s="90"/>
      <c r="CBF77" s="90"/>
      <c r="CBG77" s="90"/>
      <c r="CBH77" s="90"/>
      <c r="CBI77" s="90"/>
      <c r="CBJ77" s="90"/>
      <c r="CBK77" s="90"/>
      <c r="CBL77" s="90"/>
      <c r="CBM77" s="90"/>
      <c r="CBN77" s="90"/>
      <c r="CBO77" s="90"/>
      <c r="CBP77" s="90"/>
      <c r="CBQ77" s="90"/>
      <c r="CBR77" s="90"/>
      <c r="CBS77" s="90"/>
      <c r="CBT77" s="90"/>
      <c r="CBU77" s="90"/>
      <c r="CBV77" s="90"/>
      <c r="CBW77" s="90"/>
      <c r="CBX77" s="90"/>
      <c r="CBY77" s="90"/>
      <c r="CBZ77" s="90"/>
      <c r="CCA77" s="90"/>
      <c r="CCB77" s="90"/>
      <c r="CCC77" s="90"/>
      <c r="CCD77" s="90"/>
      <c r="CCE77" s="90"/>
      <c r="CCF77" s="90"/>
      <c r="CCG77" s="90"/>
      <c r="CCH77" s="90"/>
      <c r="CCI77" s="90"/>
      <c r="CCJ77" s="90"/>
      <c r="CCK77" s="90"/>
      <c r="CCL77" s="90"/>
      <c r="CCM77" s="90"/>
      <c r="CCN77" s="90"/>
      <c r="CCO77" s="90"/>
      <c r="CCP77" s="90"/>
      <c r="CCQ77" s="90"/>
      <c r="CCR77" s="90"/>
      <c r="CCS77" s="90"/>
      <c r="CCT77" s="90"/>
      <c r="CCU77" s="90"/>
      <c r="CCV77" s="90"/>
      <c r="CCW77" s="90"/>
      <c r="CCX77" s="90"/>
      <c r="CCY77" s="90"/>
      <c r="CCZ77" s="90"/>
      <c r="CDA77" s="90"/>
      <c r="CDB77" s="90"/>
      <c r="CDC77" s="90"/>
      <c r="CDD77" s="90"/>
      <c r="CDE77" s="90"/>
      <c r="CDF77" s="90"/>
      <c r="CDG77" s="90"/>
      <c r="CDH77" s="90"/>
      <c r="CDI77" s="90"/>
      <c r="CDJ77" s="90"/>
      <c r="CDK77" s="90"/>
      <c r="CDL77" s="90"/>
      <c r="CDM77" s="90"/>
      <c r="CDN77" s="90"/>
      <c r="CDO77" s="90"/>
      <c r="CDP77" s="90"/>
      <c r="CDQ77" s="90"/>
      <c r="CDR77" s="90"/>
      <c r="CDS77" s="90"/>
      <c r="CDT77" s="90"/>
      <c r="CDU77" s="90"/>
      <c r="CDV77" s="90"/>
      <c r="CDW77" s="90"/>
      <c r="CDX77" s="90"/>
      <c r="CDY77" s="90"/>
      <c r="CDZ77" s="90"/>
      <c r="CEA77" s="90"/>
      <c r="CEB77" s="90"/>
      <c r="CEC77" s="90"/>
      <c r="CED77" s="90"/>
      <c r="CEE77" s="90"/>
      <c r="CEF77" s="90"/>
      <c r="CEG77" s="90"/>
      <c r="CEH77" s="90"/>
      <c r="CEI77" s="90"/>
      <c r="CEJ77" s="90"/>
      <c r="CEK77" s="90"/>
      <c r="CEL77" s="90"/>
      <c r="CEM77" s="90"/>
      <c r="CEN77" s="90"/>
      <c r="CEO77" s="90"/>
      <c r="CEP77" s="90"/>
      <c r="CEQ77" s="90"/>
      <c r="CER77" s="90"/>
      <c r="CES77" s="90"/>
      <c r="CET77" s="90"/>
      <c r="CEU77" s="90"/>
      <c r="CEV77" s="90"/>
      <c r="CEW77" s="90"/>
      <c r="CEX77" s="90"/>
      <c r="CEY77" s="90"/>
      <c r="CEZ77" s="90"/>
      <c r="CFA77" s="90"/>
      <c r="CFB77" s="90"/>
      <c r="CFC77" s="90"/>
      <c r="CFD77" s="90"/>
      <c r="CFE77" s="90"/>
      <c r="CFF77" s="90"/>
      <c r="CFG77" s="90"/>
      <c r="CFH77" s="90"/>
      <c r="CFI77" s="90"/>
      <c r="CFJ77" s="90"/>
      <c r="CFK77" s="90"/>
      <c r="CFL77" s="90"/>
      <c r="CFM77" s="90"/>
      <c r="CFN77" s="90"/>
      <c r="CFO77" s="90"/>
      <c r="CFP77" s="90"/>
      <c r="CFQ77" s="90"/>
      <c r="CFR77" s="90"/>
      <c r="CFS77" s="90"/>
      <c r="CFT77" s="90"/>
      <c r="CFU77" s="90"/>
      <c r="CFV77" s="90"/>
      <c r="CFW77" s="90"/>
      <c r="CFX77" s="90"/>
      <c r="CFY77" s="90"/>
      <c r="CFZ77" s="90"/>
      <c r="CGA77" s="90"/>
      <c r="CGB77" s="90"/>
      <c r="CGC77" s="90"/>
      <c r="CGD77" s="90"/>
      <c r="CGE77" s="90"/>
      <c r="CGF77" s="90"/>
      <c r="CGG77" s="90"/>
      <c r="CGH77" s="90"/>
      <c r="CGI77" s="90"/>
      <c r="CGJ77" s="90"/>
      <c r="CGK77" s="90"/>
      <c r="CGL77" s="90"/>
      <c r="CGM77" s="90"/>
      <c r="CGN77" s="90"/>
      <c r="CGO77" s="90"/>
      <c r="CGP77" s="90"/>
      <c r="CGQ77" s="90"/>
      <c r="CGR77" s="90"/>
      <c r="CGS77" s="90"/>
      <c r="CGT77" s="90"/>
      <c r="CGU77" s="90"/>
      <c r="CGV77" s="90"/>
      <c r="CGW77" s="90"/>
      <c r="CGX77" s="90"/>
      <c r="CGY77" s="90"/>
      <c r="CGZ77" s="90"/>
      <c r="CHA77" s="90"/>
      <c r="CHB77" s="90"/>
      <c r="CHC77" s="90"/>
      <c r="CHD77" s="90"/>
      <c r="CHE77" s="90"/>
      <c r="CHF77" s="90"/>
      <c r="CHG77" s="90"/>
      <c r="CHH77" s="90"/>
      <c r="CHI77" s="90"/>
      <c r="CHJ77" s="90"/>
      <c r="CHK77" s="90"/>
      <c r="CHL77" s="90"/>
      <c r="CHM77" s="90"/>
      <c r="CHN77" s="90"/>
      <c r="CHO77" s="90"/>
      <c r="CHP77" s="90"/>
      <c r="CHQ77" s="90"/>
      <c r="CHR77" s="90"/>
      <c r="CHS77" s="90"/>
      <c r="CHT77" s="90"/>
      <c r="CHU77" s="90"/>
      <c r="CHV77" s="90"/>
      <c r="CHW77" s="90"/>
      <c r="CHX77" s="90"/>
      <c r="CHY77" s="90"/>
      <c r="CHZ77" s="90"/>
      <c r="CIA77" s="90"/>
      <c r="CIB77" s="90"/>
      <c r="CIC77" s="90"/>
      <c r="CID77" s="90"/>
      <c r="CIE77" s="90"/>
      <c r="CIF77" s="90"/>
      <c r="CIG77" s="90"/>
      <c r="CIH77" s="90"/>
      <c r="CII77" s="90"/>
      <c r="CIJ77" s="90"/>
      <c r="CIK77" s="90"/>
      <c r="CIL77" s="90"/>
      <c r="CIM77" s="90"/>
      <c r="CIN77" s="90"/>
      <c r="CIO77" s="90"/>
      <c r="CIP77" s="90"/>
      <c r="CIQ77" s="90"/>
      <c r="CIR77" s="90"/>
      <c r="CIS77" s="90"/>
      <c r="CIT77" s="90"/>
      <c r="CIU77" s="90"/>
      <c r="CIV77" s="90"/>
      <c r="CIW77" s="90"/>
      <c r="CIX77" s="90"/>
      <c r="CIY77" s="90"/>
      <c r="CIZ77" s="90"/>
      <c r="CJA77" s="90"/>
      <c r="CJB77" s="90"/>
      <c r="CJC77" s="90"/>
      <c r="CJD77" s="90"/>
      <c r="CJE77" s="90"/>
      <c r="CJF77" s="90"/>
      <c r="CJG77" s="90"/>
      <c r="CJH77" s="90"/>
      <c r="CJI77" s="90"/>
      <c r="CJJ77" s="90"/>
      <c r="CJK77" s="90"/>
      <c r="CJL77" s="90"/>
      <c r="CJM77" s="90"/>
      <c r="CJN77" s="90"/>
      <c r="CJO77" s="90"/>
      <c r="CJP77" s="90"/>
      <c r="CJQ77" s="90"/>
      <c r="CJR77" s="90"/>
      <c r="CJS77" s="90"/>
      <c r="CJT77" s="90"/>
      <c r="CJU77" s="90"/>
      <c r="CJV77" s="90"/>
      <c r="CJW77" s="90"/>
      <c r="CJX77" s="90"/>
      <c r="CJY77" s="90"/>
      <c r="CJZ77" s="90"/>
      <c r="CKA77" s="90"/>
      <c r="CKB77" s="90"/>
      <c r="CKC77" s="90"/>
      <c r="CKD77" s="90"/>
      <c r="CKE77" s="90"/>
      <c r="CKF77" s="90"/>
      <c r="CKG77" s="90"/>
      <c r="CKH77" s="90"/>
      <c r="CKI77" s="90"/>
      <c r="CKJ77" s="90"/>
      <c r="CKK77" s="90"/>
      <c r="CKL77" s="90"/>
      <c r="CKM77" s="90"/>
      <c r="CKN77" s="90"/>
      <c r="CKO77" s="90"/>
      <c r="CKP77" s="90"/>
      <c r="CKQ77" s="90"/>
      <c r="CKR77" s="90"/>
      <c r="CKS77" s="90"/>
      <c r="CKT77" s="90"/>
      <c r="CKU77" s="90"/>
      <c r="CKV77" s="90"/>
      <c r="CKW77" s="90"/>
      <c r="CKX77" s="90"/>
      <c r="CKY77" s="90"/>
      <c r="CKZ77" s="90"/>
      <c r="CLA77" s="90"/>
      <c r="CLB77" s="90"/>
      <c r="CLC77" s="90"/>
      <c r="CLD77" s="90"/>
      <c r="CLE77" s="90"/>
      <c r="CLF77" s="90"/>
      <c r="CLG77" s="90"/>
      <c r="CLH77" s="90"/>
      <c r="CLI77" s="90"/>
      <c r="CLJ77" s="90"/>
      <c r="CLK77" s="90"/>
      <c r="CLL77" s="90"/>
      <c r="CLM77" s="90"/>
      <c r="CLN77" s="90"/>
      <c r="CLO77" s="90"/>
      <c r="CLP77" s="90"/>
      <c r="CLQ77" s="90"/>
      <c r="CLR77" s="90"/>
      <c r="CLS77" s="90"/>
      <c r="CLT77" s="90"/>
      <c r="CLU77" s="90"/>
      <c r="CLV77" s="90"/>
      <c r="CLW77" s="90"/>
      <c r="CLX77" s="90"/>
      <c r="CLY77" s="90"/>
      <c r="CLZ77" s="90"/>
      <c r="CMA77" s="90"/>
      <c r="CMB77" s="90"/>
      <c r="CMC77" s="90"/>
      <c r="CMD77" s="90"/>
      <c r="CME77" s="90"/>
      <c r="CMF77" s="90"/>
      <c r="CMG77" s="90"/>
      <c r="CMH77" s="90"/>
      <c r="CMI77" s="90"/>
      <c r="CMJ77" s="90"/>
      <c r="CMK77" s="90"/>
      <c r="CML77" s="90"/>
      <c r="CMM77" s="90"/>
      <c r="CMN77" s="90"/>
      <c r="CMO77" s="90"/>
      <c r="CMP77" s="90"/>
      <c r="CMQ77" s="90"/>
      <c r="CMR77" s="90"/>
      <c r="CMS77" s="90"/>
      <c r="CMT77" s="90"/>
      <c r="CMU77" s="90"/>
      <c r="CMV77" s="90"/>
      <c r="CMW77" s="90"/>
      <c r="CMX77" s="90"/>
      <c r="CMY77" s="90"/>
      <c r="CMZ77" s="90"/>
      <c r="CNA77" s="90"/>
      <c r="CNB77" s="90"/>
      <c r="CNC77" s="90"/>
      <c r="CND77" s="90"/>
      <c r="CNE77" s="90"/>
      <c r="CNF77" s="90"/>
      <c r="CNG77" s="90"/>
      <c r="CNH77" s="90"/>
      <c r="CNI77" s="90"/>
      <c r="CNJ77" s="90"/>
      <c r="CNK77" s="90"/>
      <c r="CNL77" s="90"/>
      <c r="CNM77" s="90"/>
      <c r="CNN77" s="90"/>
      <c r="CNO77" s="90"/>
      <c r="CNP77" s="90"/>
      <c r="CNQ77" s="90"/>
      <c r="CNR77" s="90"/>
      <c r="CNS77" s="90"/>
      <c r="CNT77" s="90"/>
      <c r="CNU77" s="90"/>
      <c r="CNV77" s="90"/>
      <c r="CNW77" s="90"/>
      <c r="CNX77" s="90"/>
      <c r="CNY77" s="90"/>
      <c r="CNZ77" s="90"/>
      <c r="COA77" s="90"/>
      <c r="COB77" s="90"/>
      <c r="COC77" s="90"/>
      <c r="COD77" s="90"/>
      <c r="COE77" s="90"/>
      <c r="COF77" s="90"/>
      <c r="COG77" s="90"/>
      <c r="COH77" s="90"/>
      <c r="COI77" s="90"/>
      <c r="COJ77" s="90"/>
      <c r="COK77" s="90"/>
      <c r="COL77" s="90"/>
      <c r="COM77" s="90"/>
      <c r="CON77" s="90"/>
      <c r="COO77" s="90"/>
      <c r="COP77" s="90"/>
      <c r="COQ77" s="90"/>
      <c r="COR77" s="90"/>
      <c r="COS77" s="90"/>
      <c r="COT77" s="90"/>
      <c r="COU77" s="90"/>
      <c r="COV77" s="90"/>
      <c r="COW77" s="90"/>
      <c r="COX77" s="90"/>
      <c r="COY77" s="90"/>
      <c r="COZ77" s="90"/>
      <c r="CPA77" s="90"/>
      <c r="CPB77" s="90"/>
      <c r="CPC77" s="90"/>
      <c r="CPD77" s="90"/>
      <c r="CPE77" s="90"/>
      <c r="CPF77" s="90"/>
      <c r="CPG77" s="90"/>
      <c r="CPH77" s="90"/>
      <c r="CPI77" s="90"/>
      <c r="CPJ77" s="90"/>
      <c r="CPK77" s="90"/>
      <c r="CPL77" s="90"/>
      <c r="CPM77" s="90"/>
      <c r="CPN77" s="90"/>
      <c r="CPO77" s="90"/>
      <c r="CPP77" s="90"/>
      <c r="CPQ77" s="90"/>
      <c r="CPR77" s="90"/>
      <c r="CPS77" s="90"/>
      <c r="CPT77" s="90"/>
      <c r="CPU77" s="90"/>
      <c r="CPV77" s="90"/>
      <c r="CPW77" s="90"/>
      <c r="CPX77" s="90"/>
      <c r="CPY77" s="90"/>
      <c r="CPZ77" s="90"/>
      <c r="CQA77" s="90"/>
      <c r="CQB77" s="90"/>
      <c r="CQC77" s="90"/>
      <c r="CQD77" s="90"/>
      <c r="CQE77" s="90"/>
      <c r="CQF77" s="90"/>
      <c r="CQG77" s="90"/>
      <c r="CQH77" s="90"/>
      <c r="CQI77" s="90"/>
      <c r="CQJ77" s="90"/>
      <c r="CQK77" s="90"/>
      <c r="CQL77" s="90"/>
      <c r="CQM77" s="90"/>
      <c r="CQN77" s="90"/>
      <c r="CQO77" s="90"/>
      <c r="CQP77" s="90"/>
      <c r="CQQ77" s="90"/>
      <c r="CQR77" s="90"/>
      <c r="CQS77" s="90"/>
      <c r="CQT77" s="90"/>
      <c r="CQU77" s="90"/>
      <c r="CQV77" s="90"/>
      <c r="CQW77" s="90"/>
      <c r="CQX77" s="90"/>
      <c r="CQY77" s="90"/>
      <c r="CQZ77" s="90"/>
      <c r="CRA77" s="90"/>
      <c r="CRB77" s="90"/>
      <c r="CRC77" s="90"/>
      <c r="CRD77" s="90"/>
      <c r="CRE77" s="90"/>
      <c r="CRF77" s="90"/>
      <c r="CRG77" s="90"/>
      <c r="CRH77" s="90"/>
      <c r="CRI77" s="90"/>
      <c r="CRJ77" s="90"/>
      <c r="CRK77" s="90"/>
      <c r="CRL77" s="90"/>
      <c r="CRM77" s="90"/>
      <c r="CRN77" s="90"/>
      <c r="CRO77" s="90"/>
      <c r="CRP77" s="90"/>
      <c r="CRQ77" s="90"/>
      <c r="CRR77" s="90"/>
      <c r="CRS77" s="90"/>
      <c r="CRT77" s="90"/>
      <c r="CRU77" s="90"/>
      <c r="CRV77" s="90"/>
      <c r="CRW77" s="90"/>
      <c r="CRX77" s="90"/>
      <c r="CRY77" s="90"/>
      <c r="CRZ77" s="90"/>
      <c r="CSA77" s="90"/>
      <c r="CSB77" s="90"/>
      <c r="CSC77" s="90"/>
      <c r="CSD77" s="90"/>
      <c r="CSE77" s="90"/>
      <c r="CSF77" s="90"/>
      <c r="CSG77" s="90"/>
      <c r="CSH77" s="90"/>
      <c r="CSI77" s="90"/>
      <c r="CSJ77" s="90"/>
      <c r="CSK77" s="90"/>
      <c r="CSL77" s="90"/>
      <c r="CSM77" s="90"/>
      <c r="CSN77" s="90"/>
      <c r="CSO77" s="90"/>
      <c r="CSP77" s="90"/>
      <c r="CSQ77" s="90"/>
      <c r="CSR77" s="90"/>
      <c r="CSS77" s="90"/>
      <c r="CST77" s="90"/>
      <c r="CSU77" s="90"/>
      <c r="CSV77" s="90"/>
      <c r="CSW77" s="90"/>
      <c r="CSX77" s="90"/>
      <c r="CSY77" s="90"/>
      <c r="CSZ77" s="90"/>
      <c r="CTA77" s="90"/>
      <c r="CTB77" s="90"/>
      <c r="CTC77" s="90"/>
      <c r="CTD77" s="90"/>
      <c r="CTE77" s="90"/>
      <c r="CTF77" s="90"/>
      <c r="CTG77" s="90"/>
      <c r="CTH77" s="90"/>
      <c r="CTI77" s="90"/>
      <c r="CTJ77" s="90"/>
      <c r="CTK77" s="90"/>
      <c r="CTL77" s="90"/>
      <c r="CTM77" s="90"/>
      <c r="CTN77" s="90"/>
      <c r="CTO77" s="90"/>
      <c r="CTP77" s="90"/>
      <c r="CTQ77" s="90"/>
      <c r="CTR77" s="90"/>
      <c r="CTS77" s="90"/>
      <c r="CTT77" s="90"/>
      <c r="CTU77" s="90"/>
      <c r="CTV77" s="90"/>
      <c r="CTW77" s="90"/>
      <c r="CTX77" s="90"/>
      <c r="CTY77" s="90"/>
      <c r="CTZ77" s="90"/>
      <c r="CUA77" s="90"/>
      <c r="CUB77" s="90"/>
      <c r="CUC77" s="90"/>
      <c r="CUD77" s="90"/>
      <c r="CUE77" s="90"/>
      <c r="CUF77" s="90"/>
      <c r="CUG77" s="90"/>
      <c r="CUH77" s="90"/>
      <c r="CUI77" s="90"/>
      <c r="CUJ77" s="90"/>
      <c r="CUK77" s="90"/>
      <c r="CUL77" s="90"/>
      <c r="CUM77" s="90"/>
      <c r="CUN77" s="90"/>
      <c r="CUO77" s="90"/>
      <c r="CUP77" s="90"/>
      <c r="CUQ77" s="90"/>
      <c r="CUR77" s="90"/>
      <c r="CUS77" s="90"/>
      <c r="CUT77" s="90"/>
      <c r="CUU77" s="90"/>
      <c r="CUV77" s="90"/>
      <c r="CUW77" s="90"/>
      <c r="CUX77" s="90"/>
      <c r="CUY77" s="90"/>
      <c r="CUZ77" s="90"/>
      <c r="CVA77" s="90"/>
      <c r="CVB77" s="90"/>
      <c r="CVC77" s="90"/>
      <c r="CVD77" s="90"/>
      <c r="CVE77" s="90"/>
      <c r="CVF77" s="90"/>
      <c r="CVG77" s="90"/>
      <c r="CVH77" s="90"/>
      <c r="CVI77" s="90"/>
      <c r="CVJ77" s="90"/>
      <c r="CVK77" s="90"/>
      <c r="CVL77" s="90"/>
      <c r="CVM77" s="90"/>
      <c r="CVN77" s="90"/>
      <c r="CVO77" s="90"/>
      <c r="CVP77" s="90"/>
      <c r="CVQ77" s="90"/>
      <c r="CVR77" s="90"/>
      <c r="CVS77" s="90"/>
      <c r="CVT77" s="90"/>
      <c r="CVU77" s="90"/>
      <c r="CVV77" s="90"/>
      <c r="CVW77" s="90"/>
      <c r="CVX77" s="90"/>
      <c r="CVY77" s="90"/>
      <c r="CVZ77" s="90"/>
      <c r="CWA77" s="90"/>
      <c r="CWB77" s="90"/>
      <c r="CWC77" s="90"/>
      <c r="CWD77" s="90"/>
      <c r="CWE77" s="90"/>
      <c r="CWF77" s="90"/>
      <c r="CWG77" s="90"/>
      <c r="CWH77" s="90"/>
      <c r="CWI77" s="90"/>
      <c r="CWJ77" s="90"/>
      <c r="CWK77" s="90"/>
      <c r="CWL77" s="90"/>
      <c r="CWM77" s="90"/>
      <c r="CWN77" s="90"/>
      <c r="CWO77" s="90"/>
      <c r="CWP77" s="90"/>
      <c r="CWQ77" s="90"/>
      <c r="CWR77" s="90"/>
      <c r="CWS77" s="90"/>
      <c r="CWT77" s="90"/>
      <c r="CWU77" s="90"/>
      <c r="CWV77" s="90"/>
      <c r="CWW77" s="90"/>
      <c r="CWX77" s="90"/>
      <c r="CWY77" s="90"/>
      <c r="CWZ77" s="90"/>
      <c r="CXA77" s="90"/>
      <c r="CXB77" s="90"/>
      <c r="CXC77" s="90"/>
      <c r="CXD77" s="90"/>
      <c r="CXE77" s="90"/>
      <c r="CXF77" s="90"/>
      <c r="CXG77" s="90"/>
      <c r="CXH77" s="90"/>
      <c r="CXI77" s="90"/>
      <c r="CXJ77" s="90"/>
      <c r="CXK77" s="90"/>
      <c r="CXL77" s="90"/>
      <c r="CXM77" s="90"/>
      <c r="CXN77" s="90"/>
      <c r="CXO77" s="90"/>
      <c r="CXP77" s="90"/>
      <c r="CXQ77" s="90"/>
      <c r="CXR77" s="90"/>
      <c r="CXS77" s="90"/>
      <c r="CXT77" s="90"/>
      <c r="CXU77" s="90"/>
      <c r="CXV77" s="90"/>
      <c r="CXW77" s="90"/>
      <c r="CXX77" s="90"/>
      <c r="CXY77" s="90"/>
      <c r="CXZ77" s="90"/>
      <c r="CYA77" s="90"/>
      <c r="CYB77" s="90"/>
      <c r="CYC77" s="90"/>
      <c r="CYD77" s="90"/>
      <c r="CYE77" s="90"/>
      <c r="CYF77" s="90"/>
      <c r="CYG77" s="90"/>
      <c r="CYH77" s="90"/>
      <c r="CYI77" s="90"/>
      <c r="CYJ77" s="90"/>
      <c r="CYK77" s="90"/>
      <c r="CYL77" s="90"/>
      <c r="CYM77" s="90"/>
      <c r="CYN77" s="90"/>
      <c r="CYO77" s="90"/>
      <c r="CYP77" s="90"/>
      <c r="CYQ77" s="90"/>
      <c r="CYR77" s="90"/>
      <c r="CYS77" s="90"/>
      <c r="CYT77" s="90"/>
      <c r="CYU77" s="90"/>
      <c r="CYV77" s="90"/>
      <c r="CYW77" s="90"/>
      <c r="CYX77" s="90"/>
      <c r="CYY77" s="90"/>
      <c r="CYZ77" s="90"/>
      <c r="CZA77" s="90"/>
      <c r="CZB77" s="90"/>
      <c r="CZC77" s="90"/>
      <c r="CZD77" s="90"/>
      <c r="CZE77" s="90"/>
      <c r="CZF77" s="90"/>
      <c r="CZG77" s="90"/>
      <c r="CZH77" s="90"/>
      <c r="CZI77" s="90"/>
      <c r="CZJ77" s="90"/>
      <c r="CZK77" s="90"/>
      <c r="CZL77" s="90"/>
      <c r="CZM77" s="90"/>
      <c r="CZN77" s="90"/>
      <c r="CZO77" s="90"/>
      <c r="CZP77" s="90"/>
      <c r="CZQ77" s="90"/>
      <c r="CZR77" s="90"/>
      <c r="CZS77" s="90"/>
      <c r="CZT77" s="90"/>
      <c r="CZU77" s="90"/>
      <c r="CZV77" s="90"/>
      <c r="CZW77" s="90"/>
      <c r="CZX77" s="90"/>
      <c r="CZY77" s="90"/>
      <c r="CZZ77" s="90"/>
      <c r="DAA77" s="90"/>
      <c r="DAB77" s="90"/>
      <c r="DAC77" s="90"/>
      <c r="DAD77" s="90"/>
      <c r="DAE77" s="90"/>
      <c r="DAF77" s="90"/>
      <c r="DAG77" s="90"/>
      <c r="DAH77" s="90"/>
      <c r="DAI77" s="90"/>
      <c r="DAJ77" s="90"/>
      <c r="DAK77" s="90"/>
      <c r="DAL77" s="90"/>
      <c r="DAM77" s="90"/>
      <c r="DAN77" s="90"/>
      <c r="DAO77" s="90"/>
      <c r="DAP77" s="90"/>
      <c r="DAQ77" s="90"/>
      <c r="DAR77" s="90"/>
      <c r="DAS77" s="90"/>
      <c r="DAT77" s="90"/>
      <c r="DAU77" s="90"/>
      <c r="DAV77" s="90"/>
      <c r="DAW77" s="90"/>
      <c r="DAX77" s="90"/>
      <c r="DAY77" s="90"/>
      <c r="DAZ77" s="90"/>
      <c r="DBA77" s="90"/>
      <c r="DBB77" s="90"/>
      <c r="DBC77" s="90"/>
      <c r="DBD77" s="90"/>
      <c r="DBE77" s="90"/>
      <c r="DBF77" s="90"/>
      <c r="DBG77" s="90"/>
      <c r="DBH77" s="90"/>
      <c r="DBI77" s="90"/>
      <c r="DBJ77" s="90"/>
      <c r="DBK77" s="90"/>
      <c r="DBL77" s="90"/>
      <c r="DBM77" s="90"/>
      <c r="DBN77" s="90"/>
      <c r="DBO77" s="90"/>
      <c r="DBP77" s="90"/>
      <c r="DBQ77" s="90"/>
      <c r="DBR77" s="90"/>
      <c r="DBS77" s="90"/>
      <c r="DBT77" s="90"/>
      <c r="DBU77" s="90"/>
      <c r="DBV77" s="90"/>
      <c r="DBW77" s="90"/>
      <c r="DBX77" s="90"/>
      <c r="DBY77" s="90"/>
      <c r="DBZ77" s="90"/>
      <c r="DCA77" s="90"/>
      <c r="DCB77" s="90"/>
      <c r="DCC77" s="90"/>
      <c r="DCD77" s="90"/>
      <c r="DCE77" s="90"/>
      <c r="DCF77" s="90"/>
      <c r="DCG77" s="90"/>
      <c r="DCH77" s="90"/>
      <c r="DCI77" s="90"/>
      <c r="DCJ77" s="90"/>
      <c r="DCK77" s="90"/>
      <c r="DCL77" s="90"/>
      <c r="DCM77" s="90"/>
      <c r="DCN77" s="90"/>
      <c r="DCO77" s="90"/>
      <c r="DCP77" s="90"/>
      <c r="DCQ77" s="90"/>
      <c r="DCR77" s="90"/>
      <c r="DCS77" s="90"/>
      <c r="DCT77" s="90"/>
      <c r="DCU77" s="90"/>
      <c r="DCV77" s="90"/>
      <c r="DCW77" s="90"/>
      <c r="DCX77" s="90"/>
      <c r="DCY77" s="90"/>
      <c r="DCZ77" s="90"/>
      <c r="DDA77" s="90"/>
      <c r="DDB77" s="90"/>
      <c r="DDC77" s="90"/>
      <c r="DDD77" s="90"/>
      <c r="DDE77" s="90"/>
      <c r="DDF77" s="90"/>
      <c r="DDG77" s="90"/>
      <c r="DDH77" s="90"/>
      <c r="DDI77" s="90"/>
      <c r="DDJ77" s="90"/>
      <c r="DDK77" s="90"/>
      <c r="DDL77" s="90"/>
      <c r="DDM77" s="90"/>
      <c r="DDN77" s="90"/>
      <c r="DDO77" s="90"/>
      <c r="DDP77" s="90"/>
      <c r="DDQ77" s="90"/>
      <c r="DDR77" s="90"/>
      <c r="DDS77" s="90"/>
      <c r="DDT77" s="90"/>
      <c r="DDU77" s="90"/>
      <c r="DDV77" s="90"/>
      <c r="DDW77" s="90"/>
      <c r="DDX77" s="90"/>
      <c r="DDY77" s="90"/>
      <c r="DDZ77" s="90"/>
      <c r="DEA77" s="90"/>
      <c r="DEB77" s="90"/>
      <c r="DEC77" s="90"/>
      <c r="DED77" s="90"/>
      <c r="DEE77" s="90"/>
      <c r="DEF77" s="90"/>
      <c r="DEG77" s="90"/>
      <c r="DEH77" s="90"/>
      <c r="DEI77" s="90"/>
      <c r="DEJ77" s="90"/>
      <c r="DEK77" s="90"/>
      <c r="DEL77" s="90"/>
      <c r="DEM77" s="90"/>
      <c r="DEN77" s="90"/>
      <c r="DEO77" s="90"/>
      <c r="DEP77" s="90"/>
      <c r="DEQ77" s="90"/>
      <c r="DER77" s="90"/>
      <c r="DES77" s="90"/>
      <c r="DET77" s="90"/>
      <c r="DEU77" s="90"/>
      <c r="DEV77" s="90"/>
      <c r="DEW77" s="90"/>
      <c r="DEX77" s="90"/>
      <c r="DEY77" s="90"/>
      <c r="DEZ77" s="90"/>
      <c r="DFA77" s="90"/>
      <c r="DFB77" s="90"/>
      <c r="DFC77" s="90"/>
      <c r="DFD77" s="90"/>
      <c r="DFE77" s="90"/>
      <c r="DFF77" s="90"/>
      <c r="DFG77" s="90"/>
      <c r="DFH77" s="90"/>
      <c r="DFI77" s="90"/>
      <c r="DFJ77" s="90"/>
      <c r="DFK77" s="90"/>
      <c r="DFL77" s="90"/>
      <c r="DFM77" s="90"/>
      <c r="DFN77" s="90"/>
      <c r="DFO77" s="90"/>
      <c r="DFP77" s="90"/>
      <c r="DFQ77" s="90"/>
      <c r="DFR77" s="90"/>
      <c r="DFS77" s="90"/>
      <c r="DFT77" s="90"/>
      <c r="DFU77" s="90"/>
      <c r="DFV77" s="90"/>
      <c r="DFW77" s="90"/>
      <c r="DFX77" s="90"/>
      <c r="DFY77" s="90"/>
      <c r="DFZ77" s="90"/>
      <c r="DGA77" s="90"/>
      <c r="DGB77" s="90"/>
      <c r="DGC77" s="90"/>
      <c r="DGD77" s="90"/>
      <c r="DGE77" s="90"/>
      <c r="DGF77" s="90"/>
      <c r="DGG77" s="90"/>
      <c r="DGH77" s="90"/>
      <c r="DGI77" s="90"/>
      <c r="DGJ77" s="90"/>
      <c r="DGK77" s="90"/>
      <c r="DGL77" s="90"/>
      <c r="DGM77" s="90"/>
      <c r="DGN77" s="90"/>
      <c r="DGO77" s="90"/>
      <c r="DGP77" s="90"/>
      <c r="DGQ77" s="90"/>
      <c r="DGR77" s="90"/>
      <c r="DGS77" s="90"/>
      <c r="DGT77" s="90"/>
      <c r="DGU77" s="90"/>
      <c r="DGV77" s="90"/>
      <c r="DGW77" s="90"/>
      <c r="DGX77" s="90"/>
      <c r="DGY77" s="90"/>
      <c r="DGZ77" s="90"/>
      <c r="DHA77" s="90"/>
      <c r="DHB77" s="90"/>
      <c r="DHC77" s="90"/>
      <c r="DHD77" s="90"/>
      <c r="DHE77" s="90"/>
      <c r="DHF77" s="90"/>
      <c r="DHG77" s="90"/>
      <c r="DHH77" s="90"/>
      <c r="DHI77" s="90"/>
      <c r="DHJ77" s="90"/>
      <c r="DHK77" s="90"/>
      <c r="DHL77" s="90"/>
      <c r="DHM77" s="90"/>
      <c r="DHN77" s="90"/>
      <c r="DHO77" s="90"/>
      <c r="DHP77" s="90"/>
      <c r="DHQ77" s="90"/>
      <c r="DHR77" s="90"/>
      <c r="DHS77" s="90"/>
      <c r="DHT77" s="90"/>
      <c r="DHU77" s="90"/>
      <c r="DHV77" s="90"/>
      <c r="DHW77" s="90"/>
      <c r="DHX77" s="90"/>
      <c r="DHY77" s="90"/>
      <c r="DHZ77" s="90"/>
      <c r="DIA77" s="90"/>
      <c r="DIB77" s="90"/>
      <c r="DIC77" s="90"/>
      <c r="DID77" s="90"/>
      <c r="DIE77" s="90"/>
      <c r="DIF77" s="90"/>
      <c r="DIG77" s="90"/>
      <c r="DIH77" s="90"/>
      <c r="DII77" s="90"/>
      <c r="DIJ77" s="90"/>
      <c r="DIK77" s="90"/>
      <c r="DIL77" s="90"/>
      <c r="DIM77" s="90"/>
      <c r="DIN77" s="90"/>
      <c r="DIO77" s="90"/>
      <c r="DIP77" s="90"/>
      <c r="DIQ77" s="90"/>
      <c r="DIR77" s="90"/>
      <c r="DIS77" s="90"/>
      <c r="DIT77" s="90"/>
      <c r="DIU77" s="90"/>
      <c r="DIV77" s="90"/>
      <c r="DIW77" s="90"/>
      <c r="DIX77" s="90"/>
      <c r="DIY77" s="90"/>
      <c r="DIZ77" s="90"/>
      <c r="DJA77" s="90"/>
      <c r="DJB77" s="90"/>
      <c r="DJC77" s="90"/>
      <c r="DJD77" s="90"/>
      <c r="DJE77" s="90"/>
      <c r="DJF77" s="90"/>
      <c r="DJG77" s="90"/>
      <c r="DJH77" s="90"/>
      <c r="DJI77" s="90"/>
      <c r="DJJ77" s="90"/>
      <c r="DJK77" s="90"/>
      <c r="DJL77" s="90"/>
      <c r="DJM77" s="90"/>
      <c r="DJN77" s="90"/>
      <c r="DJO77" s="90"/>
      <c r="DJP77" s="90"/>
      <c r="DJQ77" s="90"/>
      <c r="DJR77" s="90"/>
      <c r="DJS77" s="90"/>
      <c r="DJT77" s="90"/>
      <c r="DJU77" s="90"/>
      <c r="DJV77" s="90"/>
      <c r="DJW77" s="90"/>
      <c r="DJX77" s="90"/>
      <c r="DJY77" s="90"/>
      <c r="DJZ77" s="90"/>
      <c r="DKA77" s="90"/>
      <c r="DKB77" s="90"/>
      <c r="DKC77" s="90"/>
      <c r="DKD77" s="90"/>
      <c r="DKE77" s="90"/>
      <c r="DKF77" s="90"/>
      <c r="DKG77" s="90"/>
      <c r="DKH77" s="90"/>
      <c r="DKI77" s="90"/>
      <c r="DKJ77" s="90"/>
      <c r="DKK77" s="90"/>
      <c r="DKL77" s="90"/>
      <c r="DKM77" s="90"/>
      <c r="DKN77" s="90"/>
      <c r="DKO77" s="90"/>
      <c r="DKP77" s="90"/>
      <c r="DKQ77" s="90"/>
      <c r="DKR77" s="90"/>
      <c r="DKS77" s="90"/>
      <c r="DKT77" s="90"/>
      <c r="DKU77" s="90"/>
      <c r="DKV77" s="90"/>
      <c r="DKW77" s="90"/>
      <c r="DKX77" s="90"/>
      <c r="DKY77" s="90"/>
      <c r="DKZ77" s="90"/>
      <c r="DLA77" s="90"/>
      <c r="DLB77" s="90"/>
      <c r="DLC77" s="90"/>
      <c r="DLD77" s="90"/>
      <c r="DLE77" s="90"/>
      <c r="DLF77" s="90"/>
      <c r="DLG77" s="90"/>
      <c r="DLH77" s="90"/>
      <c r="DLI77" s="90"/>
      <c r="DLJ77" s="90"/>
      <c r="DLK77" s="90"/>
      <c r="DLL77" s="90"/>
      <c r="DLM77" s="90"/>
      <c r="DLN77" s="90"/>
      <c r="DLO77" s="90"/>
      <c r="DLP77" s="90"/>
      <c r="DLQ77" s="90"/>
      <c r="DLR77" s="90"/>
      <c r="DLS77" s="90"/>
      <c r="DLT77" s="90"/>
      <c r="DLU77" s="90"/>
      <c r="DLV77" s="90"/>
      <c r="DLW77" s="90"/>
      <c r="DLX77" s="90"/>
      <c r="DLY77" s="90"/>
      <c r="DLZ77" s="90"/>
      <c r="DMA77" s="90"/>
      <c r="DMB77" s="90"/>
      <c r="DMC77" s="90"/>
      <c r="DMD77" s="90"/>
      <c r="DME77" s="90"/>
      <c r="DMF77" s="90"/>
      <c r="DMG77" s="90"/>
      <c r="DMH77" s="90"/>
      <c r="DMI77" s="90"/>
      <c r="DMJ77" s="90"/>
      <c r="DMK77" s="90"/>
      <c r="DML77" s="90"/>
      <c r="DMM77" s="90"/>
      <c r="DMN77" s="90"/>
      <c r="DMO77" s="90"/>
      <c r="DMP77" s="90"/>
      <c r="DMQ77" s="90"/>
      <c r="DMR77" s="90"/>
      <c r="DMS77" s="90"/>
      <c r="DMT77" s="90"/>
      <c r="DMU77" s="90"/>
      <c r="DMV77" s="90"/>
      <c r="DMW77" s="90"/>
      <c r="DMX77" s="90"/>
      <c r="DMY77" s="90"/>
      <c r="DMZ77" s="90"/>
      <c r="DNA77" s="90"/>
      <c r="DNB77" s="90"/>
      <c r="DNC77" s="90"/>
      <c r="DND77" s="90"/>
      <c r="DNE77" s="90"/>
      <c r="DNF77" s="90"/>
      <c r="DNG77" s="90"/>
      <c r="DNH77" s="90"/>
      <c r="DNI77" s="90"/>
      <c r="DNJ77" s="90"/>
      <c r="DNK77" s="90"/>
      <c r="DNL77" s="90"/>
      <c r="DNM77" s="90"/>
      <c r="DNN77" s="90"/>
      <c r="DNO77" s="90"/>
      <c r="DNP77" s="90"/>
      <c r="DNQ77" s="90"/>
      <c r="DNR77" s="90"/>
      <c r="DNS77" s="90"/>
      <c r="DNT77" s="90"/>
      <c r="DNU77" s="90"/>
      <c r="DNV77" s="90"/>
      <c r="DNW77" s="90"/>
      <c r="DNX77" s="90"/>
      <c r="DNY77" s="90"/>
      <c r="DNZ77" s="90"/>
      <c r="DOA77" s="90"/>
      <c r="DOB77" s="90"/>
      <c r="DOC77" s="90"/>
      <c r="DOD77" s="90"/>
      <c r="DOE77" s="90"/>
      <c r="DOF77" s="90"/>
      <c r="DOG77" s="90"/>
      <c r="DOH77" s="90"/>
      <c r="DOI77" s="90"/>
      <c r="DOJ77" s="90"/>
      <c r="DOK77" s="90"/>
      <c r="DOL77" s="90"/>
      <c r="DOM77" s="90"/>
      <c r="DON77" s="90"/>
      <c r="DOO77" s="90"/>
      <c r="DOP77" s="90"/>
      <c r="DOQ77" s="90"/>
      <c r="DOR77" s="90"/>
      <c r="DOS77" s="90"/>
      <c r="DOT77" s="90"/>
      <c r="DOU77" s="90"/>
      <c r="DOV77" s="90"/>
      <c r="DOW77" s="90"/>
      <c r="DOX77" s="90"/>
      <c r="DOY77" s="90"/>
      <c r="DOZ77" s="90"/>
      <c r="DPA77" s="90"/>
      <c r="DPB77" s="90"/>
      <c r="DPC77" s="90"/>
      <c r="DPD77" s="90"/>
      <c r="DPE77" s="90"/>
      <c r="DPF77" s="90"/>
      <c r="DPG77" s="90"/>
      <c r="DPH77" s="90"/>
      <c r="DPI77" s="90"/>
      <c r="DPJ77" s="90"/>
      <c r="DPK77" s="90"/>
      <c r="DPL77" s="90"/>
      <c r="DPM77" s="90"/>
      <c r="DPN77" s="90"/>
      <c r="DPO77" s="90"/>
      <c r="DPP77" s="90"/>
      <c r="DPQ77" s="90"/>
      <c r="DPR77" s="90"/>
      <c r="DPS77" s="90"/>
      <c r="DPT77" s="90"/>
      <c r="DPU77" s="90"/>
      <c r="DPV77" s="90"/>
      <c r="DPW77" s="90"/>
      <c r="DPX77" s="90"/>
      <c r="DPY77" s="90"/>
      <c r="DPZ77" s="90"/>
      <c r="DQA77" s="90"/>
      <c r="DQB77" s="90"/>
      <c r="DQC77" s="90"/>
      <c r="DQD77" s="90"/>
      <c r="DQE77" s="90"/>
      <c r="DQF77" s="90"/>
      <c r="DQG77" s="90"/>
      <c r="DQH77" s="90"/>
      <c r="DQI77" s="90"/>
      <c r="DQJ77" s="90"/>
      <c r="DQK77" s="90"/>
      <c r="DQL77" s="90"/>
      <c r="DQM77" s="90"/>
      <c r="DQN77" s="90"/>
      <c r="DQO77" s="90"/>
      <c r="DQP77" s="90"/>
      <c r="DQQ77" s="90"/>
      <c r="DQR77" s="90"/>
      <c r="DQS77" s="90"/>
      <c r="DQT77" s="90"/>
      <c r="DQU77" s="90"/>
      <c r="DQV77" s="90"/>
      <c r="DQW77" s="90"/>
      <c r="DQX77" s="90"/>
      <c r="DQY77" s="90"/>
      <c r="DQZ77" s="90"/>
      <c r="DRA77" s="90"/>
      <c r="DRB77" s="90"/>
      <c r="DRC77" s="90"/>
      <c r="DRD77" s="90"/>
      <c r="DRE77" s="90"/>
      <c r="DRF77" s="90"/>
      <c r="DRG77" s="90"/>
      <c r="DRH77" s="90"/>
      <c r="DRI77" s="90"/>
      <c r="DRJ77" s="90"/>
      <c r="DRK77" s="90"/>
      <c r="DRL77" s="90"/>
      <c r="DRM77" s="90"/>
      <c r="DRN77" s="90"/>
      <c r="DRO77" s="90"/>
      <c r="DRP77" s="90"/>
      <c r="DRQ77" s="90"/>
      <c r="DRR77" s="90"/>
      <c r="DRS77" s="90"/>
      <c r="DRT77" s="90"/>
      <c r="DRU77" s="90"/>
      <c r="DRV77" s="90"/>
      <c r="DRW77" s="90"/>
      <c r="DRX77" s="90"/>
      <c r="DRY77" s="90"/>
      <c r="DRZ77" s="90"/>
      <c r="DSA77" s="90"/>
      <c r="DSB77" s="90"/>
      <c r="DSC77" s="90"/>
      <c r="DSD77" s="90"/>
      <c r="DSE77" s="90"/>
      <c r="DSF77" s="90"/>
      <c r="DSG77" s="90"/>
      <c r="DSH77" s="90"/>
      <c r="DSI77" s="90"/>
      <c r="DSJ77" s="90"/>
      <c r="DSK77" s="90"/>
      <c r="DSL77" s="90"/>
      <c r="DSM77" s="90"/>
      <c r="DSN77" s="90"/>
      <c r="DSO77" s="90"/>
      <c r="DSP77" s="90"/>
      <c r="DSQ77" s="90"/>
      <c r="DSR77" s="90"/>
      <c r="DSS77" s="90"/>
      <c r="DST77" s="90"/>
      <c r="DSU77" s="90"/>
      <c r="DSV77" s="90"/>
      <c r="DSW77" s="90"/>
      <c r="DSX77" s="90"/>
      <c r="DSY77" s="90"/>
      <c r="DSZ77" s="90"/>
      <c r="DTA77" s="90"/>
      <c r="DTB77" s="90"/>
      <c r="DTC77" s="90"/>
      <c r="DTD77" s="90"/>
      <c r="DTE77" s="90"/>
      <c r="DTF77" s="90"/>
      <c r="DTG77" s="90"/>
      <c r="DTH77" s="90"/>
      <c r="DTI77" s="90"/>
      <c r="DTJ77" s="90"/>
      <c r="DTK77" s="90"/>
      <c r="DTL77" s="90"/>
      <c r="DTM77" s="90"/>
      <c r="DTN77" s="90"/>
      <c r="DTO77" s="90"/>
      <c r="DTP77" s="90"/>
      <c r="DTQ77" s="90"/>
      <c r="DTR77" s="90"/>
      <c r="DTS77" s="90"/>
      <c r="DTT77" s="90"/>
      <c r="DTU77" s="90"/>
      <c r="DTV77" s="90"/>
      <c r="DTW77" s="90"/>
      <c r="DTX77" s="90"/>
      <c r="DTY77" s="90"/>
      <c r="DTZ77" s="90"/>
      <c r="DUA77" s="90"/>
      <c r="DUB77" s="90"/>
      <c r="DUC77" s="90"/>
      <c r="DUD77" s="90"/>
      <c r="DUE77" s="90"/>
      <c r="DUF77" s="90"/>
      <c r="DUG77" s="90"/>
      <c r="DUH77" s="90"/>
      <c r="DUI77" s="90"/>
      <c r="DUJ77" s="90"/>
      <c r="DUK77" s="90"/>
      <c r="DUL77" s="90"/>
      <c r="DUM77" s="90"/>
      <c r="DUN77" s="90"/>
      <c r="DUO77" s="90"/>
      <c r="DUP77" s="90"/>
      <c r="DUQ77" s="90"/>
      <c r="DUR77" s="90"/>
      <c r="DUS77" s="90"/>
      <c r="DUT77" s="90"/>
      <c r="DUU77" s="90"/>
      <c r="DUV77" s="90"/>
      <c r="DUW77" s="90"/>
      <c r="DUX77" s="90"/>
      <c r="DUY77" s="90"/>
      <c r="DUZ77" s="90"/>
      <c r="DVA77" s="90"/>
      <c r="DVB77" s="90"/>
      <c r="DVC77" s="90"/>
      <c r="DVD77" s="90"/>
      <c r="DVE77" s="90"/>
      <c r="DVF77" s="90"/>
      <c r="DVG77" s="90"/>
      <c r="DVH77" s="90"/>
      <c r="DVI77" s="90"/>
      <c r="DVJ77" s="90"/>
      <c r="DVK77" s="90"/>
      <c r="DVL77" s="90"/>
      <c r="DVM77" s="90"/>
      <c r="DVN77" s="90"/>
      <c r="DVO77" s="90"/>
      <c r="DVP77" s="90"/>
      <c r="DVQ77" s="90"/>
      <c r="DVR77" s="90"/>
      <c r="DVS77" s="90"/>
      <c r="DVT77" s="90"/>
      <c r="DVU77" s="90"/>
      <c r="DVV77" s="90"/>
      <c r="DVW77" s="90"/>
      <c r="DVX77" s="90"/>
      <c r="DVY77" s="90"/>
      <c r="DVZ77" s="90"/>
      <c r="DWA77" s="90"/>
      <c r="DWB77" s="90"/>
      <c r="DWC77" s="90"/>
      <c r="DWD77" s="90"/>
      <c r="DWE77" s="90"/>
      <c r="DWF77" s="90"/>
      <c r="DWG77" s="90"/>
      <c r="DWH77" s="90"/>
      <c r="DWI77" s="90"/>
      <c r="DWJ77" s="90"/>
      <c r="DWK77" s="90"/>
      <c r="DWL77" s="90"/>
      <c r="DWM77" s="90"/>
      <c r="DWN77" s="90"/>
      <c r="DWO77" s="90"/>
      <c r="DWP77" s="90"/>
      <c r="DWQ77" s="90"/>
      <c r="DWR77" s="90"/>
      <c r="DWS77" s="90"/>
      <c r="DWT77" s="90"/>
      <c r="DWU77" s="90"/>
      <c r="DWV77" s="90"/>
      <c r="DWW77" s="90"/>
      <c r="DWX77" s="90"/>
      <c r="DWY77" s="90"/>
      <c r="DWZ77" s="90"/>
      <c r="DXA77" s="90"/>
      <c r="DXB77" s="90"/>
      <c r="DXC77" s="90"/>
      <c r="DXD77" s="90"/>
      <c r="DXE77" s="90"/>
      <c r="DXF77" s="90"/>
      <c r="DXG77" s="90"/>
      <c r="DXH77" s="90"/>
      <c r="DXI77" s="90"/>
      <c r="DXJ77" s="90"/>
      <c r="DXK77" s="90"/>
      <c r="DXL77" s="90"/>
      <c r="DXM77" s="90"/>
      <c r="DXN77" s="90"/>
      <c r="DXO77" s="90"/>
      <c r="DXP77" s="90"/>
      <c r="DXQ77" s="90"/>
      <c r="DXR77" s="90"/>
      <c r="DXS77" s="90"/>
      <c r="DXT77" s="90"/>
      <c r="DXU77" s="90"/>
      <c r="DXV77" s="90"/>
      <c r="DXW77" s="90"/>
      <c r="DXX77" s="90"/>
      <c r="DXY77" s="90"/>
      <c r="DXZ77" s="90"/>
      <c r="DYA77" s="90"/>
      <c r="DYB77" s="90"/>
      <c r="DYC77" s="90"/>
      <c r="DYD77" s="90"/>
      <c r="DYE77" s="90"/>
      <c r="DYF77" s="90"/>
      <c r="DYG77" s="90"/>
      <c r="DYH77" s="90"/>
      <c r="DYI77" s="90"/>
      <c r="DYJ77" s="90"/>
      <c r="DYK77" s="90"/>
      <c r="DYL77" s="90"/>
      <c r="DYM77" s="90"/>
      <c r="DYN77" s="90"/>
      <c r="DYO77" s="90"/>
      <c r="DYP77" s="90"/>
      <c r="DYQ77" s="90"/>
      <c r="DYR77" s="90"/>
      <c r="DYS77" s="90"/>
      <c r="DYT77" s="90"/>
      <c r="DYU77" s="90"/>
      <c r="DYV77" s="90"/>
      <c r="DYW77" s="90"/>
      <c r="DYX77" s="90"/>
      <c r="DYY77" s="90"/>
      <c r="DYZ77" s="90"/>
      <c r="DZA77" s="90"/>
      <c r="DZB77" s="90"/>
      <c r="DZC77" s="90"/>
      <c r="DZD77" s="90"/>
      <c r="DZE77" s="90"/>
      <c r="DZF77" s="90"/>
      <c r="DZG77" s="90"/>
      <c r="DZH77" s="90"/>
      <c r="DZI77" s="90"/>
      <c r="DZJ77" s="90"/>
      <c r="DZK77" s="90"/>
      <c r="DZL77" s="90"/>
      <c r="DZM77" s="90"/>
      <c r="DZN77" s="90"/>
      <c r="DZO77" s="90"/>
      <c r="DZP77" s="90"/>
      <c r="DZQ77" s="90"/>
      <c r="DZR77" s="90"/>
      <c r="DZS77" s="90"/>
      <c r="DZT77" s="90"/>
      <c r="DZU77" s="90"/>
      <c r="DZV77" s="90"/>
      <c r="DZW77" s="90"/>
      <c r="DZX77" s="90"/>
      <c r="DZY77" s="90"/>
      <c r="DZZ77" s="90"/>
      <c r="EAA77" s="90"/>
      <c r="EAB77" s="90"/>
      <c r="EAC77" s="90"/>
      <c r="EAD77" s="90"/>
      <c r="EAE77" s="90"/>
      <c r="EAF77" s="90"/>
      <c r="EAG77" s="90"/>
      <c r="EAH77" s="90"/>
      <c r="EAI77" s="90"/>
      <c r="EAJ77" s="90"/>
      <c r="EAK77" s="90"/>
      <c r="EAL77" s="90"/>
      <c r="EAM77" s="90"/>
      <c r="EAN77" s="90"/>
      <c r="EAO77" s="90"/>
      <c r="EAP77" s="90"/>
      <c r="EAQ77" s="90"/>
      <c r="EAR77" s="90"/>
      <c r="EAS77" s="90"/>
      <c r="EAT77" s="90"/>
      <c r="EAU77" s="90"/>
      <c r="EAV77" s="90"/>
      <c r="EAW77" s="90"/>
      <c r="EAX77" s="90"/>
      <c r="EAY77" s="90"/>
      <c r="EAZ77" s="90"/>
      <c r="EBA77" s="90"/>
      <c r="EBB77" s="90"/>
      <c r="EBC77" s="90"/>
      <c r="EBD77" s="90"/>
      <c r="EBE77" s="90"/>
      <c r="EBF77" s="90"/>
      <c r="EBG77" s="90"/>
      <c r="EBH77" s="90"/>
      <c r="EBI77" s="90"/>
      <c r="EBJ77" s="90"/>
      <c r="EBK77" s="90"/>
      <c r="EBL77" s="90"/>
      <c r="EBM77" s="90"/>
      <c r="EBN77" s="90"/>
      <c r="EBO77" s="90"/>
      <c r="EBP77" s="90"/>
      <c r="EBQ77" s="90"/>
      <c r="EBR77" s="90"/>
      <c r="EBS77" s="90"/>
      <c r="EBT77" s="90"/>
      <c r="EBU77" s="90"/>
      <c r="EBV77" s="90"/>
      <c r="EBW77" s="90"/>
      <c r="EBX77" s="90"/>
      <c r="EBY77" s="90"/>
      <c r="EBZ77" s="90"/>
      <c r="ECA77" s="90"/>
      <c r="ECB77" s="90"/>
      <c r="ECC77" s="90"/>
      <c r="ECD77" s="90"/>
      <c r="ECE77" s="90"/>
      <c r="ECF77" s="90"/>
      <c r="ECG77" s="90"/>
      <c r="ECH77" s="90"/>
      <c r="ECI77" s="90"/>
      <c r="ECJ77" s="90"/>
      <c r="ECK77" s="90"/>
      <c r="ECL77" s="90"/>
      <c r="ECM77" s="90"/>
      <c r="ECN77" s="90"/>
      <c r="ECO77" s="90"/>
      <c r="ECP77" s="90"/>
      <c r="ECQ77" s="90"/>
      <c r="ECR77" s="90"/>
      <c r="ECS77" s="90"/>
      <c r="ECT77" s="90"/>
      <c r="ECU77" s="90"/>
      <c r="ECV77" s="90"/>
      <c r="ECW77" s="90"/>
      <c r="ECX77" s="90"/>
      <c r="ECY77" s="90"/>
      <c r="ECZ77" s="90"/>
      <c r="EDA77" s="90"/>
      <c r="EDB77" s="90"/>
      <c r="EDC77" s="90"/>
      <c r="EDD77" s="90"/>
      <c r="EDE77" s="90"/>
      <c r="EDF77" s="90"/>
      <c r="EDG77" s="90"/>
      <c r="EDH77" s="90"/>
      <c r="EDI77" s="90"/>
      <c r="EDJ77" s="90"/>
      <c r="EDK77" s="90"/>
      <c r="EDL77" s="90"/>
      <c r="EDM77" s="90"/>
      <c r="EDN77" s="90"/>
      <c r="EDO77" s="90"/>
      <c r="EDP77" s="90"/>
      <c r="EDQ77" s="90"/>
      <c r="EDR77" s="90"/>
      <c r="EDS77" s="90"/>
      <c r="EDT77" s="90"/>
      <c r="EDU77" s="90"/>
      <c r="EDV77" s="90"/>
      <c r="EDW77" s="90"/>
      <c r="EDX77" s="90"/>
      <c r="EDY77" s="90"/>
      <c r="EDZ77" s="90"/>
      <c r="EEA77" s="90"/>
      <c r="EEB77" s="90"/>
      <c r="EEC77" s="90"/>
      <c r="EED77" s="90"/>
      <c r="EEE77" s="90"/>
      <c r="EEF77" s="90"/>
      <c r="EEG77" s="90"/>
      <c r="EEH77" s="90"/>
      <c r="EEI77" s="90"/>
      <c r="EEJ77" s="90"/>
      <c r="EEK77" s="90"/>
      <c r="EEL77" s="90"/>
      <c r="EEM77" s="90"/>
      <c r="EEN77" s="90"/>
      <c r="EEO77" s="90"/>
      <c r="EEP77" s="90"/>
      <c r="EEQ77" s="90"/>
      <c r="EER77" s="90"/>
      <c r="EES77" s="90"/>
      <c r="EET77" s="90"/>
      <c r="EEU77" s="90"/>
      <c r="EEV77" s="90"/>
      <c r="EEW77" s="90"/>
      <c r="EEX77" s="90"/>
      <c r="EEY77" s="90"/>
      <c r="EEZ77" s="90"/>
      <c r="EFA77" s="90"/>
      <c r="EFB77" s="90"/>
      <c r="EFC77" s="90"/>
      <c r="EFD77" s="90"/>
      <c r="EFE77" s="90"/>
      <c r="EFF77" s="90"/>
      <c r="EFG77" s="90"/>
      <c r="EFH77" s="90"/>
      <c r="EFI77" s="90"/>
      <c r="EFJ77" s="90"/>
      <c r="EFK77" s="90"/>
      <c r="EFL77" s="90"/>
      <c r="EFM77" s="90"/>
      <c r="EFN77" s="90"/>
      <c r="EFO77" s="90"/>
      <c r="EFP77" s="90"/>
      <c r="EFQ77" s="90"/>
      <c r="EFR77" s="90"/>
      <c r="EFS77" s="90"/>
      <c r="EFT77" s="90"/>
      <c r="EFU77" s="90"/>
      <c r="EFV77" s="90"/>
      <c r="EFW77" s="90"/>
      <c r="EFX77" s="90"/>
      <c r="EFY77" s="90"/>
      <c r="EFZ77" s="90"/>
      <c r="EGA77" s="90"/>
      <c r="EGB77" s="90"/>
      <c r="EGC77" s="90"/>
      <c r="EGD77" s="90"/>
      <c r="EGE77" s="90"/>
      <c r="EGF77" s="90"/>
      <c r="EGG77" s="90"/>
      <c r="EGH77" s="90"/>
      <c r="EGI77" s="90"/>
      <c r="EGJ77" s="90"/>
      <c r="EGK77" s="90"/>
      <c r="EGL77" s="90"/>
      <c r="EGM77" s="90"/>
      <c r="EGN77" s="90"/>
      <c r="EGO77" s="90"/>
      <c r="EGP77" s="90"/>
      <c r="EGQ77" s="90"/>
      <c r="EGR77" s="90"/>
      <c r="EGS77" s="90"/>
      <c r="EGT77" s="90"/>
      <c r="EGU77" s="90"/>
      <c r="EGV77" s="90"/>
      <c r="EGW77" s="90"/>
      <c r="EGX77" s="90"/>
      <c r="EGY77" s="90"/>
      <c r="EGZ77" s="90"/>
      <c r="EHA77" s="90"/>
      <c r="EHB77" s="90"/>
      <c r="EHC77" s="90"/>
      <c r="EHD77" s="90"/>
      <c r="EHE77" s="90"/>
      <c r="EHF77" s="90"/>
      <c r="EHG77" s="90"/>
      <c r="EHH77" s="90"/>
      <c r="EHI77" s="90"/>
      <c r="EHJ77" s="90"/>
      <c r="EHK77" s="90"/>
      <c r="EHL77" s="90"/>
      <c r="EHM77" s="90"/>
      <c r="EHN77" s="90"/>
      <c r="EHO77" s="90"/>
      <c r="EHP77" s="90"/>
      <c r="EHQ77" s="90"/>
      <c r="EHR77" s="90"/>
      <c r="EHS77" s="90"/>
      <c r="EHT77" s="90"/>
      <c r="EHU77" s="90"/>
      <c r="EHV77" s="90"/>
      <c r="EHW77" s="90"/>
      <c r="EHX77" s="90"/>
      <c r="EHY77" s="90"/>
      <c r="EHZ77" s="90"/>
      <c r="EIA77" s="90"/>
      <c r="EIB77" s="90"/>
      <c r="EIC77" s="90"/>
      <c r="EID77" s="90"/>
      <c r="EIE77" s="90"/>
      <c r="EIF77" s="90"/>
      <c r="EIG77" s="90"/>
      <c r="EIH77" s="90"/>
      <c r="EII77" s="90"/>
      <c r="EIJ77" s="90"/>
      <c r="EIK77" s="90"/>
      <c r="EIL77" s="90"/>
      <c r="EIM77" s="90"/>
      <c r="EIN77" s="90"/>
      <c r="EIO77" s="90"/>
      <c r="EIP77" s="90"/>
      <c r="EIQ77" s="90"/>
      <c r="EIR77" s="90"/>
      <c r="EIS77" s="90"/>
      <c r="EIT77" s="90"/>
      <c r="EIU77" s="90"/>
      <c r="EIV77" s="90"/>
      <c r="EIW77" s="90"/>
      <c r="EIX77" s="90"/>
      <c r="EIY77" s="90"/>
      <c r="EIZ77" s="90"/>
      <c r="EJA77" s="90"/>
      <c r="EJB77" s="90"/>
      <c r="EJC77" s="90"/>
      <c r="EJD77" s="90"/>
      <c r="EJE77" s="90"/>
      <c r="EJF77" s="90"/>
      <c r="EJG77" s="90"/>
      <c r="EJH77" s="90"/>
      <c r="EJI77" s="90"/>
      <c r="EJJ77" s="90"/>
      <c r="EJK77" s="90"/>
      <c r="EJL77" s="90"/>
      <c r="EJM77" s="90"/>
      <c r="EJN77" s="90"/>
      <c r="EJO77" s="90"/>
      <c r="EJP77" s="90"/>
      <c r="EJQ77" s="90"/>
      <c r="EJR77" s="90"/>
      <c r="EJS77" s="90"/>
      <c r="EJT77" s="90"/>
      <c r="EJU77" s="90"/>
      <c r="EJV77" s="90"/>
      <c r="EJW77" s="90"/>
      <c r="EJX77" s="90"/>
      <c r="EJY77" s="90"/>
      <c r="EJZ77" s="90"/>
      <c r="EKA77" s="90"/>
      <c r="EKB77" s="90"/>
      <c r="EKC77" s="90"/>
      <c r="EKD77" s="90"/>
      <c r="EKE77" s="90"/>
      <c r="EKF77" s="90"/>
      <c r="EKG77" s="90"/>
      <c r="EKH77" s="90"/>
      <c r="EKI77" s="90"/>
      <c r="EKJ77" s="90"/>
      <c r="EKK77" s="90"/>
      <c r="EKL77" s="90"/>
      <c r="EKM77" s="90"/>
      <c r="EKN77" s="90"/>
      <c r="EKO77" s="90"/>
      <c r="EKP77" s="90"/>
      <c r="EKQ77" s="90"/>
      <c r="EKR77" s="90"/>
      <c r="EKS77" s="90"/>
      <c r="EKT77" s="90"/>
      <c r="EKU77" s="90"/>
      <c r="EKV77" s="90"/>
      <c r="EKW77" s="90"/>
      <c r="EKX77" s="90"/>
      <c r="EKY77" s="90"/>
      <c r="EKZ77" s="90"/>
      <c r="ELA77" s="90"/>
      <c r="ELB77" s="90"/>
      <c r="ELC77" s="90"/>
      <c r="ELD77" s="90"/>
      <c r="ELE77" s="90"/>
      <c r="ELF77" s="90"/>
      <c r="ELG77" s="90"/>
      <c r="ELH77" s="90"/>
      <c r="ELI77" s="90"/>
      <c r="ELJ77" s="90"/>
      <c r="ELK77" s="90"/>
      <c r="ELL77" s="90"/>
      <c r="ELM77" s="90"/>
      <c r="ELN77" s="90"/>
      <c r="ELO77" s="90"/>
      <c r="ELP77" s="90"/>
      <c r="ELQ77" s="90"/>
      <c r="ELR77" s="90"/>
      <c r="ELS77" s="90"/>
      <c r="ELT77" s="90"/>
      <c r="ELU77" s="90"/>
      <c r="ELV77" s="90"/>
      <c r="ELW77" s="90"/>
      <c r="ELX77" s="90"/>
      <c r="ELY77" s="90"/>
      <c r="ELZ77" s="90"/>
      <c r="EMA77" s="90"/>
      <c r="EMB77" s="90"/>
      <c r="EMC77" s="90"/>
      <c r="EMD77" s="90"/>
      <c r="EME77" s="90"/>
      <c r="EMF77" s="90"/>
      <c r="EMG77" s="90"/>
      <c r="EMH77" s="90"/>
      <c r="EMI77" s="90"/>
      <c r="EMJ77" s="90"/>
      <c r="EMK77" s="90"/>
      <c r="EML77" s="90"/>
      <c r="EMM77" s="90"/>
      <c r="EMN77" s="90"/>
      <c r="EMO77" s="90"/>
      <c r="EMP77" s="90"/>
      <c r="EMQ77" s="90"/>
      <c r="EMR77" s="90"/>
      <c r="EMS77" s="90"/>
      <c r="EMT77" s="90"/>
      <c r="EMU77" s="90"/>
      <c r="EMV77" s="90"/>
      <c r="EMW77" s="90"/>
      <c r="EMX77" s="90"/>
      <c r="EMY77" s="90"/>
      <c r="EMZ77" s="90"/>
      <c r="ENA77" s="90"/>
      <c r="ENB77" s="90"/>
      <c r="ENC77" s="90"/>
      <c r="END77" s="90"/>
      <c r="ENE77" s="90"/>
      <c r="ENF77" s="90"/>
      <c r="ENG77" s="90"/>
      <c r="ENH77" s="90"/>
      <c r="ENI77" s="90"/>
      <c r="ENJ77" s="90"/>
      <c r="ENK77" s="90"/>
      <c r="ENL77" s="90"/>
      <c r="ENM77" s="90"/>
      <c r="ENN77" s="90"/>
      <c r="ENO77" s="90"/>
      <c r="ENP77" s="90"/>
      <c r="ENQ77" s="90"/>
      <c r="ENR77" s="90"/>
      <c r="ENS77" s="90"/>
      <c r="ENT77" s="90"/>
      <c r="ENU77" s="90"/>
      <c r="ENV77" s="90"/>
      <c r="ENW77" s="90"/>
      <c r="ENX77" s="90"/>
      <c r="ENY77" s="90"/>
      <c r="ENZ77" s="90"/>
      <c r="EOA77" s="90"/>
      <c r="EOB77" s="90"/>
      <c r="EOC77" s="90"/>
      <c r="EOD77" s="90"/>
      <c r="EOE77" s="90"/>
      <c r="EOF77" s="90"/>
      <c r="EOG77" s="90"/>
      <c r="EOH77" s="90"/>
      <c r="EOI77" s="90"/>
      <c r="EOJ77" s="90"/>
      <c r="EOK77" s="90"/>
      <c r="EOL77" s="90"/>
      <c r="EOM77" s="90"/>
      <c r="EON77" s="90"/>
      <c r="EOO77" s="90"/>
      <c r="EOP77" s="90"/>
      <c r="EOQ77" s="90"/>
      <c r="EOR77" s="90"/>
      <c r="EOS77" s="90"/>
      <c r="EOT77" s="90"/>
      <c r="EOU77" s="90"/>
      <c r="EOV77" s="90"/>
      <c r="EOW77" s="90"/>
      <c r="EOX77" s="90"/>
      <c r="EOY77" s="90"/>
      <c r="EOZ77" s="90"/>
      <c r="EPA77" s="90"/>
      <c r="EPB77" s="90"/>
      <c r="EPC77" s="90"/>
      <c r="EPD77" s="90"/>
      <c r="EPE77" s="90"/>
      <c r="EPF77" s="90"/>
      <c r="EPG77" s="90"/>
      <c r="EPH77" s="90"/>
      <c r="EPI77" s="90"/>
      <c r="EPJ77" s="90"/>
      <c r="EPK77" s="90"/>
      <c r="EPL77" s="90"/>
      <c r="EPM77" s="90"/>
      <c r="EPN77" s="90"/>
      <c r="EPO77" s="90"/>
      <c r="EPP77" s="90"/>
      <c r="EPQ77" s="90"/>
      <c r="EPR77" s="90"/>
      <c r="EPS77" s="90"/>
      <c r="EPT77" s="90"/>
      <c r="EPU77" s="90"/>
      <c r="EPV77" s="90"/>
      <c r="EPW77" s="90"/>
      <c r="EPX77" s="90"/>
      <c r="EPY77" s="90"/>
      <c r="EPZ77" s="90"/>
      <c r="EQA77" s="90"/>
      <c r="EQB77" s="90"/>
      <c r="EQC77" s="90"/>
      <c r="EQD77" s="90"/>
      <c r="EQE77" s="90"/>
      <c r="EQF77" s="90"/>
      <c r="EQG77" s="90"/>
      <c r="EQH77" s="90"/>
      <c r="EQI77" s="90"/>
      <c r="EQJ77" s="90"/>
      <c r="EQK77" s="90"/>
      <c r="EQL77" s="90"/>
      <c r="EQM77" s="90"/>
      <c r="EQN77" s="90"/>
      <c r="EQO77" s="90"/>
      <c r="EQP77" s="90"/>
      <c r="EQQ77" s="90"/>
      <c r="EQR77" s="90"/>
      <c r="EQS77" s="90"/>
      <c r="EQT77" s="90"/>
      <c r="EQU77" s="90"/>
      <c r="EQV77" s="90"/>
      <c r="EQW77" s="90"/>
      <c r="EQX77" s="90"/>
      <c r="EQY77" s="90"/>
      <c r="EQZ77" s="90"/>
      <c r="ERA77" s="90"/>
      <c r="ERB77" s="90"/>
      <c r="ERC77" s="90"/>
      <c r="ERD77" s="90"/>
      <c r="ERE77" s="90"/>
      <c r="ERF77" s="90"/>
      <c r="ERG77" s="90"/>
      <c r="ERH77" s="90"/>
      <c r="ERI77" s="90"/>
      <c r="ERJ77" s="90"/>
      <c r="ERK77" s="90"/>
      <c r="ERL77" s="90"/>
      <c r="ERM77" s="90"/>
      <c r="ERN77" s="90"/>
      <c r="ERO77" s="90"/>
      <c r="ERP77" s="90"/>
      <c r="ERQ77" s="90"/>
      <c r="ERR77" s="90"/>
      <c r="ERS77" s="90"/>
      <c r="ERT77" s="90"/>
      <c r="ERU77" s="90"/>
      <c r="ERV77" s="90"/>
      <c r="ERW77" s="90"/>
      <c r="ERX77" s="90"/>
      <c r="ERY77" s="90"/>
      <c r="ERZ77" s="90"/>
      <c r="ESA77" s="90"/>
      <c r="ESB77" s="90"/>
      <c r="ESC77" s="90"/>
      <c r="ESD77" s="90"/>
      <c r="ESE77" s="90"/>
      <c r="ESF77" s="90"/>
      <c r="ESG77" s="90"/>
      <c r="ESH77" s="90"/>
      <c r="ESI77" s="90"/>
      <c r="ESJ77" s="90"/>
      <c r="ESK77" s="90"/>
      <c r="ESL77" s="90"/>
      <c r="ESM77" s="90"/>
      <c r="ESN77" s="90"/>
      <c r="ESO77" s="90"/>
      <c r="ESP77" s="90"/>
      <c r="ESQ77" s="90"/>
      <c r="ESR77" s="90"/>
      <c r="ESS77" s="90"/>
      <c r="EST77" s="90"/>
      <c r="ESU77" s="90"/>
      <c r="ESV77" s="90"/>
      <c r="ESW77" s="90"/>
      <c r="ESX77" s="90"/>
      <c r="ESY77" s="90"/>
      <c r="ESZ77" s="90"/>
      <c r="ETA77" s="90"/>
      <c r="ETB77" s="90"/>
      <c r="ETC77" s="90"/>
      <c r="ETD77" s="90"/>
      <c r="ETE77" s="90"/>
      <c r="ETF77" s="90"/>
      <c r="ETG77" s="90"/>
      <c r="ETH77" s="90"/>
      <c r="ETI77" s="90"/>
      <c r="ETJ77" s="90"/>
      <c r="ETK77" s="90"/>
      <c r="ETL77" s="90"/>
      <c r="ETM77" s="90"/>
      <c r="ETN77" s="90"/>
      <c r="ETO77" s="90"/>
      <c r="ETP77" s="90"/>
      <c r="ETQ77" s="90"/>
      <c r="ETR77" s="90"/>
      <c r="ETS77" s="90"/>
      <c r="ETT77" s="90"/>
      <c r="ETU77" s="90"/>
      <c r="ETV77" s="90"/>
      <c r="ETW77" s="90"/>
      <c r="ETX77" s="90"/>
      <c r="ETY77" s="90"/>
      <c r="ETZ77" s="90"/>
      <c r="EUA77" s="90"/>
      <c r="EUB77" s="90"/>
      <c r="EUC77" s="90"/>
      <c r="EUD77" s="90"/>
      <c r="EUE77" s="90"/>
      <c r="EUF77" s="90"/>
      <c r="EUG77" s="90"/>
      <c r="EUH77" s="90"/>
      <c r="EUI77" s="90"/>
      <c r="EUJ77" s="90"/>
      <c r="EUK77" s="90"/>
      <c r="EUL77" s="90"/>
      <c r="EUM77" s="90"/>
      <c r="EUN77" s="90"/>
      <c r="EUO77" s="90"/>
      <c r="EUP77" s="90"/>
      <c r="EUQ77" s="90"/>
      <c r="EUR77" s="90"/>
      <c r="EUS77" s="90"/>
      <c r="EUT77" s="90"/>
      <c r="EUU77" s="90"/>
      <c r="EUV77" s="90"/>
      <c r="EUW77" s="90"/>
      <c r="EUX77" s="90"/>
      <c r="EUY77" s="90"/>
      <c r="EUZ77" s="90"/>
      <c r="EVA77" s="90"/>
      <c r="EVB77" s="90"/>
      <c r="EVC77" s="90"/>
      <c r="EVD77" s="90"/>
      <c r="EVE77" s="90"/>
      <c r="EVF77" s="90"/>
      <c r="EVG77" s="90"/>
      <c r="EVH77" s="90"/>
      <c r="EVI77" s="90"/>
      <c r="EVJ77" s="90"/>
      <c r="EVK77" s="90"/>
      <c r="EVL77" s="90"/>
      <c r="EVM77" s="90"/>
      <c r="EVN77" s="90"/>
      <c r="EVO77" s="90"/>
      <c r="EVP77" s="90"/>
      <c r="EVQ77" s="90"/>
      <c r="EVR77" s="90"/>
      <c r="EVS77" s="90"/>
      <c r="EVT77" s="90"/>
      <c r="EVU77" s="90"/>
      <c r="EVV77" s="90"/>
      <c r="EVW77" s="90"/>
      <c r="EVX77" s="90"/>
      <c r="EVY77" s="90"/>
      <c r="EVZ77" s="90"/>
      <c r="EWA77" s="90"/>
      <c r="EWB77" s="90"/>
      <c r="EWC77" s="90"/>
      <c r="EWD77" s="90"/>
      <c r="EWE77" s="90"/>
      <c r="EWF77" s="90"/>
      <c r="EWG77" s="90"/>
      <c r="EWH77" s="90"/>
      <c r="EWI77" s="90"/>
      <c r="EWJ77" s="90"/>
      <c r="EWK77" s="90"/>
      <c r="EWL77" s="90"/>
      <c r="EWM77" s="90"/>
      <c r="EWN77" s="90"/>
      <c r="EWO77" s="90"/>
      <c r="EWP77" s="90"/>
      <c r="EWQ77" s="90"/>
      <c r="EWR77" s="90"/>
      <c r="EWS77" s="90"/>
      <c r="EWT77" s="90"/>
      <c r="EWU77" s="90"/>
      <c r="EWV77" s="90"/>
      <c r="EWW77" s="90"/>
      <c r="EWX77" s="90"/>
      <c r="EWY77" s="90"/>
      <c r="EWZ77" s="90"/>
      <c r="EXA77" s="90"/>
      <c r="EXB77" s="90"/>
      <c r="EXC77" s="90"/>
      <c r="EXD77" s="90"/>
      <c r="EXE77" s="90"/>
      <c r="EXF77" s="90"/>
      <c r="EXG77" s="90"/>
      <c r="EXH77" s="90"/>
      <c r="EXI77" s="90"/>
      <c r="EXJ77" s="90"/>
      <c r="EXK77" s="90"/>
      <c r="EXL77" s="90"/>
      <c r="EXM77" s="90"/>
      <c r="EXN77" s="90"/>
      <c r="EXO77" s="90"/>
      <c r="EXP77" s="90"/>
      <c r="EXQ77" s="90"/>
      <c r="EXR77" s="90"/>
      <c r="EXS77" s="90"/>
      <c r="EXT77" s="90"/>
      <c r="EXU77" s="90"/>
      <c r="EXV77" s="90"/>
      <c r="EXW77" s="90"/>
      <c r="EXX77" s="90"/>
      <c r="EXY77" s="90"/>
      <c r="EXZ77" s="90"/>
      <c r="EYA77" s="90"/>
      <c r="EYB77" s="90"/>
      <c r="EYC77" s="90"/>
      <c r="EYD77" s="90"/>
      <c r="EYE77" s="90"/>
      <c r="EYF77" s="90"/>
      <c r="EYG77" s="90"/>
      <c r="EYH77" s="90"/>
      <c r="EYI77" s="90"/>
      <c r="EYJ77" s="90"/>
      <c r="EYK77" s="90"/>
      <c r="EYL77" s="90"/>
      <c r="EYM77" s="90"/>
      <c r="EYN77" s="90"/>
      <c r="EYO77" s="90"/>
      <c r="EYP77" s="90"/>
      <c r="EYQ77" s="90"/>
      <c r="EYR77" s="90"/>
      <c r="EYS77" s="90"/>
      <c r="EYT77" s="90"/>
      <c r="EYU77" s="90"/>
      <c r="EYV77" s="90"/>
      <c r="EYW77" s="90"/>
      <c r="EYX77" s="90"/>
      <c r="EYY77" s="90"/>
      <c r="EYZ77" s="90"/>
      <c r="EZA77" s="90"/>
      <c r="EZB77" s="90"/>
      <c r="EZC77" s="90"/>
      <c r="EZD77" s="90"/>
      <c r="EZE77" s="90"/>
      <c r="EZF77" s="90"/>
      <c r="EZG77" s="90"/>
      <c r="EZH77" s="90"/>
      <c r="EZI77" s="90"/>
      <c r="EZJ77" s="90"/>
      <c r="EZK77" s="90"/>
      <c r="EZL77" s="90"/>
      <c r="EZM77" s="90"/>
      <c r="EZN77" s="90"/>
      <c r="EZO77" s="90"/>
      <c r="EZP77" s="90"/>
      <c r="EZQ77" s="90"/>
      <c r="EZR77" s="90"/>
      <c r="EZS77" s="90"/>
      <c r="EZT77" s="90"/>
      <c r="EZU77" s="90"/>
      <c r="EZV77" s="90"/>
      <c r="EZW77" s="90"/>
      <c r="EZX77" s="90"/>
      <c r="EZY77" s="90"/>
      <c r="EZZ77" s="90"/>
      <c r="FAA77" s="90"/>
      <c r="FAB77" s="90"/>
      <c r="FAC77" s="90"/>
      <c r="FAD77" s="90"/>
      <c r="FAE77" s="90"/>
      <c r="FAF77" s="90"/>
      <c r="FAG77" s="90"/>
      <c r="FAH77" s="90"/>
      <c r="FAI77" s="90"/>
      <c r="FAJ77" s="90"/>
      <c r="FAK77" s="90"/>
      <c r="FAL77" s="90"/>
      <c r="FAM77" s="90"/>
      <c r="FAN77" s="90"/>
      <c r="FAO77" s="90"/>
      <c r="FAP77" s="90"/>
      <c r="FAQ77" s="90"/>
      <c r="FAR77" s="90"/>
      <c r="FAS77" s="90"/>
      <c r="FAT77" s="90"/>
      <c r="FAU77" s="90"/>
      <c r="FAV77" s="90"/>
      <c r="FAW77" s="90"/>
      <c r="FAX77" s="90"/>
      <c r="FAY77" s="90"/>
      <c r="FAZ77" s="90"/>
      <c r="FBA77" s="90"/>
      <c r="FBB77" s="90"/>
      <c r="FBC77" s="90"/>
      <c r="FBD77" s="90"/>
      <c r="FBE77" s="90"/>
      <c r="FBF77" s="90"/>
      <c r="FBG77" s="90"/>
      <c r="FBH77" s="90"/>
      <c r="FBI77" s="90"/>
      <c r="FBJ77" s="90"/>
      <c r="FBK77" s="90"/>
      <c r="FBL77" s="90"/>
      <c r="FBM77" s="90"/>
      <c r="FBN77" s="90"/>
      <c r="FBO77" s="90"/>
      <c r="FBP77" s="90"/>
      <c r="FBQ77" s="90"/>
      <c r="FBR77" s="90"/>
      <c r="FBS77" s="90"/>
      <c r="FBT77" s="90"/>
      <c r="FBU77" s="90"/>
      <c r="FBV77" s="90"/>
      <c r="FBW77" s="90"/>
      <c r="FBX77" s="90"/>
      <c r="FBY77" s="90"/>
      <c r="FBZ77" s="90"/>
      <c r="FCA77" s="90"/>
      <c r="FCB77" s="90"/>
      <c r="FCC77" s="90"/>
      <c r="FCD77" s="90"/>
      <c r="FCE77" s="90"/>
      <c r="FCF77" s="90"/>
      <c r="FCG77" s="90"/>
      <c r="FCH77" s="90"/>
      <c r="FCI77" s="90"/>
      <c r="FCJ77" s="90"/>
      <c r="FCK77" s="90"/>
      <c r="FCL77" s="90"/>
      <c r="FCM77" s="90"/>
      <c r="FCN77" s="90"/>
      <c r="FCO77" s="90"/>
      <c r="FCP77" s="90"/>
      <c r="FCQ77" s="90"/>
      <c r="FCR77" s="90"/>
      <c r="FCS77" s="90"/>
      <c r="FCT77" s="90"/>
      <c r="FCU77" s="90"/>
      <c r="FCV77" s="90"/>
      <c r="FCW77" s="90"/>
      <c r="FCX77" s="90"/>
      <c r="FCY77" s="90"/>
      <c r="FCZ77" s="90"/>
      <c r="FDA77" s="90"/>
      <c r="FDB77" s="90"/>
      <c r="FDC77" s="90"/>
      <c r="FDD77" s="90"/>
      <c r="FDE77" s="90"/>
      <c r="FDF77" s="90"/>
      <c r="FDG77" s="90"/>
      <c r="FDH77" s="90"/>
      <c r="FDI77" s="90"/>
      <c r="FDJ77" s="90"/>
      <c r="FDK77" s="90"/>
      <c r="FDL77" s="90"/>
      <c r="FDM77" s="90"/>
      <c r="FDN77" s="90"/>
      <c r="FDO77" s="90"/>
      <c r="FDP77" s="90"/>
      <c r="FDQ77" s="90"/>
      <c r="FDR77" s="90"/>
      <c r="FDS77" s="90"/>
      <c r="FDT77" s="90"/>
      <c r="FDU77" s="90"/>
      <c r="FDV77" s="90"/>
      <c r="FDW77" s="90"/>
      <c r="FDX77" s="90"/>
      <c r="FDY77" s="90"/>
      <c r="FDZ77" s="90"/>
      <c r="FEA77" s="90"/>
      <c r="FEB77" s="90"/>
      <c r="FEC77" s="90"/>
      <c r="FED77" s="90"/>
      <c r="FEE77" s="90"/>
      <c r="FEF77" s="90"/>
      <c r="FEG77" s="90"/>
      <c r="FEH77" s="90"/>
      <c r="FEI77" s="90"/>
      <c r="FEJ77" s="90"/>
      <c r="FEK77" s="90"/>
      <c r="FEL77" s="90"/>
      <c r="FEM77" s="90"/>
      <c r="FEN77" s="90"/>
      <c r="FEO77" s="90"/>
      <c r="FEP77" s="90"/>
      <c r="FEQ77" s="90"/>
      <c r="FER77" s="90"/>
      <c r="FES77" s="90"/>
      <c r="FET77" s="90"/>
      <c r="FEU77" s="90"/>
      <c r="FEV77" s="90"/>
      <c r="FEW77" s="90"/>
      <c r="FEX77" s="90"/>
      <c r="FEY77" s="90"/>
      <c r="FEZ77" s="90"/>
      <c r="FFA77" s="90"/>
      <c r="FFB77" s="90"/>
      <c r="FFC77" s="90"/>
      <c r="FFD77" s="90"/>
      <c r="FFE77" s="90"/>
      <c r="FFF77" s="90"/>
      <c r="FFG77" s="90"/>
      <c r="FFH77" s="90"/>
      <c r="FFI77" s="90"/>
      <c r="FFJ77" s="90"/>
      <c r="FFK77" s="90"/>
      <c r="FFL77" s="90"/>
      <c r="FFM77" s="90"/>
      <c r="FFN77" s="90"/>
      <c r="FFO77" s="90"/>
      <c r="FFP77" s="90"/>
      <c r="FFQ77" s="90"/>
      <c r="FFR77" s="90"/>
      <c r="FFS77" s="90"/>
      <c r="FFT77" s="90"/>
      <c r="FFU77" s="90"/>
      <c r="FFV77" s="90"/>
      <c r="FFW77" s="90"/>
      <c r="FFX77" s="90"/>
      <c r="FFY77" s="90"/>
      <c r="FFZ77" s="90"/>
      <c r="FGA77" s="90"/>
      <c r="FGB77" s="90"/>
      <c r="FGC77" s="90"/>
      <c r="FGD77" s="90"/>
      <c r="FGE77" s="90"/>
      <c r="FGF77" s="90"/>
      <c r="FGG77" s="90"/>
      <c r="FGH77" s="90"/>
      <c r="FGI77" s="90"/>
      <c r="FGJ77" s="90"/>
      <c r="FGK77" s="90"/>
      <c r="FGL77" s="90"/>
      <c r="FGM77" s="90"/>
      <c r="FGN77" s="90"/>
      <c r="FGO77" s="90"/>
      <c r="FGP77" s="90"/>
      <c r="FGQ77" s="90"/>
      <c r="FGR77" s="90"/>
      <c r="FGS77" s="90"/>
      <c r="FGT77" s="90"/>
      <c r="FGU77" s="90"/>
      <c r="FGV77" s="90"/>
      <c r="FGW77" s="90"/>
      <c r="FGX77" s="90"/>
      <c r="FGY77" s="90"/>
      <c r="FGZ77" s="90"/>
      <c r="FHA77" s="90"/>
      <c r="FHB77" s="90"/>
      <c r="FHC77" s="90"/>
      <c r="FHD77" s="90"/>
      <c r="FHE77" s="90"/>
      <c r="FHF77" s="90"/>
      <c r="FHG77" s="90"/>
      <c r="FHH77" s="90"/>
      <c r="FHI77" s="90"/>
      <c r="FHJ77" s="90"/>
      <c r="FHK77" s="90"/>
      <c r="FHL77" s="90"/>
      <c r="FHM77" s="90"/>
      <c r="FHN77" s="90"/>
      <c r="FHO77" s="90"/>
      <c r="FHP77" s="90"/>
      <c r="FHQ77" s="90"/>
      <c r="FHR77" s="90"/>
      <c r="FHS77" s="90"/>
      <c r="FHT77" s="90"/>
      <c r="FHU77" s="90"/>
      <c r="FHV77" s="90"/>
      <c r="FHW77" s="90"/>
      <c r="FHX77" s="90"/>
      <c r="FHY77" s="90"/>
      <c r="FHZ77" s="90"/>
      <c r="FIA77" s="90"/>
      <c r="FIB77" s="90"/>
      <c r="FIC77" s="90"/>
      <c r="FID77" s="90"/>
      <c r="FIE77" s="90"/>
      <c r="FIF77" s="90"/>
      <c r="FIG77" s="90"/>
      <c r="FIH77" s="90"/>
      <c r="FII77" s="90"/>
      <c r="FIJ77" s="90"/>
      <c r="FIK77" s="90"/>
      <c r="FIL77" s="90"/>
      <c r="FIM77" s="90"/>
      <c r="FIN77" s="90"/>
      <c r="FIO77" s="90"/>
      <c r="FIP77" s="90"/>
      <c r="FIQ77" s="90"/>
      <c r="FIR77" s="90"/>
      <c r="FIS77" s="90"/>
      <c r="FIT77" s="90"/>
      <c r="FIU77" s="90"/>
      <c r="FIV77" s="90"/>
      <c r="FIW77" s="90"/>
      <c r="FIX77" s="90"/>
      <c r="FIY77" s="90"/>
      <c r="FIZ77" s="90"/>
      <c r="FJA77" s="90"/>
      <c r="FJB77" s="90"/>
      <c r="FJC77" s="90"/>
      <c r="FJD77" s="90"/>
      <c r="FJE77" s="90"/>
      <c r="FJF77" s="90"/>
      <c r="FJG77" s="90"/>
      <c r="FJH77" s="90"/>
      <c r="FJI77" s="90"/>
      <c r="FJJ77" s="90"/>
      <c r="FJK77" s="90"/>
      <c r="FJL77" s="90"/>
      <c r="FJM77" s="90"/>
      <c r="FJN77" s="90"/>
      <c r="FJO77" s="90"/>
      <c r="FJP77" s="90"/>
      <c r="FJQ77" s="90"/>
      <c r="FJR77" s="90"/>
      <c r="FJS77" s="90"/>
      <c r="FJT77" s="90"/>
      <c r="FJU77" s="90"/>
      <c r="FJV77" s="90"/>
      <c r="FJW77" s="90"/>
      <c r="FJX77" s="90"/>
      <c r="FJY77" s="90"/>
      <c r="FJZ77" s="90"/>
      <c r="FKA77" s="90"/>
      <c r="FKB77" s="90"/>
      <c r="FKC77" s="90"/>
      <c r="FKD77" s="90"/>
      <c r="FKE77" s="90"/>
      <c r="FKF77" s="90"/>
      <c r="FKG77" s="90"/>
      <c r="FKH77" s="90"/>
      <c r="FKI77" s="90"/>
      <c r="FKJ77" s="90"/>
      <c r="FKK77" s="90"/>
      <c r="FKL77" s="90"/>
      <c r="FKM77" s="90"/>
      <c r="FKN77" s="90"/>
      <c r="FKO77" s="90"/>
      <c r="FKP77" s="90"/>
      <c r="FKQ77" s="90"/>
      <c r="FKR77" s="90"/>
      <c r="FKS77" s="90"/>
      <c r="FKT77" s="90"/>
      <c r="FKU77" s="90"/>
      <c r="FKV77" s="90"/>
      <c r="FKW77" s="90"/>
      <c r="FKX77" s="90"/>
      <c r="FKY77" s="90"/>
      <c r="FKZ77" s="90"/>
      <c r="FLA77" s="90"/>
      <c r="FLB77" s="90"/>
      <c r="FLC77" s="90"/>
      <c r="FLD77" s="90"/>
      <c r="FLE77" s="90"/>
      <c r="FLF77" s="90"/>
      <c r="FLG77" s="90"/>
      <c r="FLH77" s="90"/>
      <c r="FLI77" s="90"/>
      <c r="FLJ77" s="90"/>
      <c r="FLK77" s="90"/>
      <c r="FLL77" s="90"/>
      <c r="FLM77" s="90"/>
      <c r="FLN77" s="90"/>
      <c r="FLO77" s="90"/>
      <c r="FLP77" s="90"/>
      <c r="FLQ77" s="90"/>
      <c r="FLR77" s="90"/>
      <c r="FLS77" s="90"/>
      <c r="FLT77" s="90"/>
      <c r="FLU77" s="90"/>
      <c r="FLV77" s="90"/>
      <c r="FLW77" s="90"/>
      <c r="FLX77" s="90"/>
      <c r="FLY77" s="90"/>
      <c r="FLZ77" s="90"/>
      <c r="FMA77" s="90"/>
      <c r="FMB77" s="90"/>
      <c r="FMC77" s="90"/>
      <c r="FMD77" s="90"/>
      <c r="FME77" s="90"/>
      <c r="FMF77" s="90"/>
      <c r="FMG77" s="90"/>
      <c r="FMH77" s="90"/>
      <c r="FMI77" s="90"/>
      <c r="FMJ77" s="90"/>
      <c r="FMK77" s="90"/>
      <c r="FML77" s="90"/>
      <c r="FMM77" s="90"/>
      <c r="FMN77" s="90"/>
      <c r="FMO77" s="90"/>
      <c r="FMP77" s="90"/>
      <c r="FMQ77" s="90"/>
      <c r="FMR77" s="90"/>
      <c r="FMS77" s="90"/>
      <c r="FMT77" s="90"/>
      <c r="FMU77" s="90"/>
      <c r="FMV77" s="90"/>
      <c r="FMW77" s="90"/>
      <c r="FMX77" s="90"/>
      <c r="FMY77" s="90"/>
      <c r="FMZ77" s="90"/>
      <c r="FNA77" s="90"/>
      <c r="FNB77" s="90"/>
      <c r="FNC77" s="90"/>
      <c r="FND77" s="90"/>
      <c r="FNE77" s="90"/>
      <c r="FNF77" s="90"/>
      <c r="FNG77" s="90"/>
      <c r="FNH77" s="90"/>
      <c r="FNI77" s="90"/>
      <c r="FNJ77" s="90"/>
      <c r="FNK77" s="90"/>
      <c r="FNL77" s="90"/>
      <c r="FNM77" s="90"/>
      <c r="FNN77" s="90"/>
      <c r="FNO77" s="90"/>
      <c r="FNP77" s="90"/>
      <c r="FNQ77" s="90"/>
      <c r="FNR77" s="90"/>
      <c r="FNS77" s="90"/>
      <c r="FNT77" s="90"/>
      <c r="FNU77" s="90"/>
      <c r="FNV77" s="90"/>
      <c r="FNW77" s="90"/>
      <c r="FNX77" s="90"/>
      <c r="FNY77" s="90"/>
      <c r="FNZ77" s="90"/>
      <c r="FOA77" s="90"/>
      <c r="FOB77" s="90"/>
      <c r="FOC77" s="90"/>
      <c r="FOD77" s="90"/>
      <c r="FOE77" s="90"/>
      <c r="FOF77" s="90"/>
      <c r="FOG77" s="90"/>
      <c r="FOH77" s="90"/>
      <c r="FOI77" s="90"/>
      <c r="FOJ77" s="90"/>
      <c r="FOK77" s="90"/>
      <c r="FOL77" s="90"/>
      <c r="FOM77" s="90"/>
      <c r="FON77" s="90"/>
      <c r="FOO77" s="90"/>
      <c r="FOP77" s="90"/>
      <c r="FOQ77" s="90"/>
      <c r="FOR77" s="90"/>
      <c r="FOS77" s="90"/>
      <c r="FOT77" s="90"/>
      <c r="FOU77" s="90"/>
      <c r="FOV77" s="90"/>
      <c r="FOW77" s="90"/>
      <c r="FOX77" s="90"/>
      <c r="FOY77" s="90"/>
      <c r="FOZ77" s="90"/>
      <c r="FPA77" s="90"/>
      <c r="FPB77" s="90"/>
      <c r="FPC77" s="90"/>
      <c r="FPD77" s="90"/>
      <c r="FPE77" s="90"/>
      <c r="FPF77" s="90"/>
      <c r="FPG77" s="90"/>
      <c r="FPH77" s="90"/>
      <c r="FPI77" s="90"/>
      <c r="FPJ77" s="90"/>
      <c r="FPK77" s="90"/>
      <c r="FPL77" s="90"/>
      <c r="FPM77" s="90"/>
      <c r="FPN77" s="90"/>
      <c r="FPO77" s="90"/>
      <c r="FPP77" s="90"/>
      <c r="FPQ77" s="90"/>
      <c r="FPR77" s="90"/>
      <c r="FPS77" s="90"/>
      <c r="FPT77" s="90"/>
      <c r="FPU77" s="90"/>
      <c r="FPV77" s="90"/>
      <c r="FPW77" s="90"/>
      <c r="FPX77" s="90"/>
      <c r="FPY77" s="90"/>
      <c r="FPZ77" s="90"/>
      <c r="FQA77" s="90"/>
      <c r="FQB77" s="90"/>
      <c r="FQC77" s="90"/>
      <c r="FQD77" s="90"/>
      <c r="FQE77" s="90"/>
      <c r="FQF77" s="90"/>
      <c r="FQG77" s="90"/>
      <c r="FQH77" s="90"/>
      <c r="FQI77" s="90"/>
      <c r="FQJ77" s="90"/>
      <c r="FQK77" s="90"/>
      <c r="FQL77" s="90"/>
      <c r="FQM77" s="90"/>
      <c r="FQN77" s="90"/>
      <c r="FQO77" s="90"/>
      <c r="FQP77" s="90"/>
      <c r="FQQ77" s="90"/>
      <c r="FQR77" s="90"/>
      <c r="FQS77" s="90"/>
      <c r="FQT77" s="90"/>
      <c r="FQU77" s="90"/>
      <c r="FQV77" s="90"/>
      <c r="FQW77" s="90"/>
      <c r="FQX77" s="90"/>
      <c r="FQY77" s="90"/>
      <c r="FQZ77" s="90"/>
      <c r="FRA77" s="90"/>
      <c r="FRB77" s="90"/>
      <c r="FRC77" s="90"/>
      <c r="FRD77" s="90"/>
      <c r="FRE77" s="90"/>
      <c r="FRF77" s="90"/>
      <c r="FRG77" s="90"/>
      <c r="FRH77" s="90"/>
      <c r="FRI77" s="90"/>
      <c r="FRJ77" s="90"/>
      <c r="FRK77" s="90"/>
      <c r="FRL77" s="90"/>
      <c r="FRM77" s="90"/>
      <c r="FRN77" s="90"/>
      <c r="FRO77" s="90"/>
      <c r="FRP77" s="90"/>
      <c r="FRQ77" s="90"/>
      <c r="FRR77" s="90"/>
      <c r="FRS77" s="90"/>
      <c r="FRT77" s="90"/>
      <c r="FRU77" s="90"/>
      <c r="FRV77" s="90"/>
      <c r="FRW77" s="90"/>
      <c r="FRX77" s="90"/>
      <c r="FRY77" s="90"/>
      <c r="FRZ77" s="90"/>
      <c r="FSA77" s="90"/>
      <c r="FSB77" s="90"/>
      <c r="FSC77" s="90"/>
      <c r="FSD77" s="90"/>
      <c r="FSE77" s="90"/>
      <c r="FSF77" s="90"/>
      <c r="FSG77" s="90"/>
      <c r="FSH77" s="90"/>
      <c r="FSI77" s="90"/>
      <c r="FSJ77" s="90"/>
      <c r="FSK77" s="90"/>
      <c r="FSL77" s="90"/>
      <c r="FSM77" s="90"/>
      <c r="FSN77" s="90"/>
      <c r="FSO77" s="90"/>
      <c r="FSP77" s="90"/>
      <c r="FSQ77" s="90"/>
      <c r="FSR77" s="90"/>
      <c r="FSS77" s="90"/>
      <c r="FST77" s="90"/>
      <c r="FSU77" s="90"/>
      <c r="FSV77" s="90"/>
      <c r="FSW77" s="90"/>
      <c r="FSX77" s="90"/>
      <c r="FSY77" s="90"/>
      <c r="FSZ77" s="90"/>
      <c r="FTA77" s="90"/>
      <c r="FTB77" s="90"/>
      <c r="FTC77" s="90"/>
      <c r="FTD77" s="90"/>
      <c r="FTE77" s="90"/>
      <c r="FTF77" s="90"/>
      <c r="FTG77" s="90"/>
      <c r="FTH77" s="90"/>
      <c r="FTI77" s="90"/>
      <c r="FTJ77" s="90"/>
      <c r="FTK77" s="90"/>
      <c r="FTL77" s="90"/>
      <c r="FTM77" s="90"/>
      <c r="FTN77" s="90"/>
      <c r="FTO77" s="90"/>
      <c r="FTP77" s="90"/>
      <c r="FTQ77" s="90"/>
      <c r="FTR77" s="90"/>
      <c r="FTS77" s="90"/>
      <c r="FTT77" s="90"/>
      <c r="FTU77" s="90"/>
      <c r="FTV77" s="90"/>
      <c r="FTW77" s="90"/>
      <c r="FTX77" s="90"/>
      <c r="FTY77" s="90"/>
      <c r="FTZ77" s="90"/>
      <c r="FUA77" s="90"/>
      <c r="FUB77" s="90"/>
      <c r="FUC77" s="90"/>
      <c r="FUD77" s="90"/>
      <c r="FUE77" s="90"/>
      <c r="FUF77" s="90"/>
      <c r="FUG77" s="90"/>
      <c r="FUH77" s="90"/>
      <c r="FUI77" s="90"/>
      <c r="FUJ77" s="90"/>
      <c r="FUK77" s="90"/>
      <c r="FUL77" s="90"/>
      <c r="FUM77" s="90"/>
      <c r="FUN77" s="90"/>
      <c r="FUO77" s="90"/>
      <c r="FUP77" s="90"/>
      <c r="FUQ77" s="90"/>
      <c r="FUR77" s="90"/>
      <c r="FUS77" s="90"/>
      <c r="FUT77" s="90"/>
      <c r="FUU77" s="90"/>
      <c r="FUV77" s="90"/>
      <c r="FUW77" s="90"/>
      <c r="FUX77" s="90"/>
      <c r="FUY77" s="90"/>
      <c r="FUZ77" s="90"/>
      <c r="FVA77" s="90"/>
      <c r="FVB77" s="90"/>
      <c r="FVC77" s="90"/>
      <c r="FVD77" s="90"/>
      <c r="FVE77" s="90"/>
      <c r="FVF77" s="90"/>
      <c r="FVG77" s="90"/>
      <c r="FVH77" s="90"/>
      <c r="FVI77" s="90"/>
      <c r="FVJ77" s="90"/>
      <c r="FVK77" s="90"/>
      <c r="FVL77" s="90"/>
      <c r="FVM77" s="90"/>
      <c r="FVN77" s="90"/>
      <c r="FVO77" s="90"/>
      <c r="FVP77" s="90"/>
      <c r="FVQ77" s="90"/>
      <c r="FVR77" s="90"/>
      <c r="FVS77" s="90"/>
      <c r="FVT77" s="90"/>
      <c r="FVU77" s="90"/>
      <c r="FVV77" s="90"/>
      <c r="FVW77" s="90"/>
      <c r="FVX77" s="90"/>
      <c r="FVY77" s="90"/>
      <c r="FVZ77" s="90"/>
      <c r="FWA77" s="90"/>
      <c r="FWB77" s="90"/>
      <c r="FWC77" s="90"/>
      <c r="FWD77" s="90"/>
      <c r="FWE77" s="90"/>
      <c r="FWF77" s="90"/>
      <c r="FWG77" s="90"/>
      <c r="FWH77" s="90"/>
      <c r="FWI77" s="90"/>
      <c r="FWJ77" s="90"/>
      <c r="FWK77" s="90"/>
      <c r="FWL77" s="90"/>
      <c r="FWM77" s="90"/>
      <c r="FWN77" s="90"/>
      <c r="FWO77" s="90"/>
      <c r="FWP77" s="90"/>
      <c r="FWQ77" s="90"/>
      <c r="FWR77" s="90"/>
      <c r="FWS77" s="90"/>
      <c r="FWT77" s="90"/>
      <c r="FWU77" s="90"/>
      <c r="FWV77" s="90"/>
      <c r="FWW77" s="90"/>
      <c r="FWX77" s="90"/>
      <c r="FWY77" s="90"/>
      <c r="FWZ77" s="90"/>
      <c r="FXA77" s="90"/>
      <c r="FXB77" s="90"/>
      <c r="FXC77" s="90"/>
      <c r="FXD77" s="90"/>
      <c r="FXE77" s="90"/>
      <c r="FXF77" s="90"/>
      <c r="FXG77" s="90"/>
      <c r="FXH77" s="90"/>
      <c r="FXI77" s="90"/>
      <c r="FXJ77" s="90"/>
      <c r="FXK77" s="90"/>
      <c r="FXL77" s="90"/>
      <c r="FXM77" s="90"/>
      <c r="FXN77" s="90"/>
      <c r="FXO77" s="90"/>
      <c r="FXP77" s="90"/>
      <c r="FXQ77" s="90"/>
      <c r="FXR77" s="90"/>
      <c r="FXS77" s="90"/>
      <c r="FXT77" s="90"/>
      <c r="FXU77" s="90"/>
      <c r="FXV77" s="90"/>
      <c r="FXW77" s="90"/>
      <c r="FXX77" s="90"/>
      <c r="FXY77" s="90"/>
      <c r="FXZ77" s="90"/>
      <c r="FYA77" s="90"/>
      <c r="FYB77" s="90"/>
      <c r="FYC77" s="90"/>
      <c r="FYD77" s="90"/>
      <c r="FYE77" s="90"/>
      <c r="FYF77" s="90"/>
      <c r="FYG77" s="90"/>
      <c r="FYH77" s="90"/>
      <c r="FYI77" s="90"/>
      <c r="FYJ77" s="90"/>
      <c r="FYK77" s="90"/>
      <c r="FYL77" s="90"/>
      <c r="FYM77" s="90"/>
      <c r="FYN77" s="90"/>
      <c r="FYO77" s="90"/>
      <c r="FYP77" s="90"/>
      <c r="FYQ77" s="90"/>
      <c r="FYR77" s="90"/>
      <c r="FYS77" s="90"/>
      <c r="FYT77" s="90"/>
      <c r="FYU77" s="90"/>
      <c r="FYV77" s="90"/>
      <c r="FYW77" s="90"/>
      <c r="FYX77" s="90"/>
      <c r="FYY77" s="90"/>
      <c r="FYZ77" s="90"/>
      <c r="FZA77" s="90"/>
      <c r="FZB77" s="90"/>
      <c r="FZC77" s="90"/>
      <c r="FZD77" s="90"/>
      <c r="FZE77" s="90"/>
      <c r="FZF77" s="90"/>
      <c r="FZG77" s="90"/>
      <c r="FZH77" s="90"/>
      <c r="FZI77" s="90"/>
      <c r="FZJ77" s="90"/>
      <c r="FZK77" s="90"/>
      <c r="FZL77" s="90"/>
      <c r="FZM77" s="90"/>
      <c r="FZN77" s="90"/>
      <c r="FZO77" s="90"/>
      <c r="FZP77" s="90"/>
      <c r="FZQ77" s="90"/>
      <c r="FZR77" s="90"/>
      <c r="FZS77" s="90"/>
      <c r="FZT77" s="90"/>
      <c r="FZU77" s="90"/>
      <c r="FZV77" s="90"/>
      <c r="FZW77" s="90"/>
      <c r="FZX77" s="90"/>
      <c r="FZY77" s="90"/>
      <c r="FZZ77" s="90"/>
      <c r="GAA77" s="90"/>
      <c r="GAB77" s="90"/>
      <c r="GAC77" s="90"/>
      <c r="GAD77" s="90"/>
      <c r="GAE77" s="90"/>
      <c r="GAF77" s="90"/>
      <c r="GAG77" s="90"/>
      <c r="GAH77" s="90"/>
      <c r="GAI77" s="90"/>
      <c r="GAJ77" s="90"/>
      <c r="GAK77" s="90"/>
      <c r="GAL77" s="90"/>
      <c r="GAM77" s="90"/>
      <c r="GAN77" s="90"/>
      <c r="GAO77" s="90"/>
      <c r="GAP77" s="90"/>
      <c r="GAQ77" s="90"/>
      <c r="GAR77" s="90"/>
      <c r="GAS77" s="90"/>
      <c r="GAT77" s="90"/>
      <c r="GAU77" s="90"/>
      <c r="GAV77" s="90"/>
      <c r="GAW77" s="90"/>
      <c r="GAX77" s="90"/>
      <c r="GAY77" s="90"/>
      <c r="GAZ77" s="90"/>
      <c r="GBA77" s="90"/>
      <c r="GBB77" s="90"/>
      <c r="GBC77" s="90"/>
      <c r="GBD77" s="90"/>
      <c r="GBE77" s="90"/>
      <c r="GBF77" s="90"/>
      <c r="GBG77" s="90"/>
      <c r="GBH77" s="90"/>
      <c r="GBI77" s="90"/>
      <c r="GBJ77" s="90"/>
      <c r="GBK77" s="90"/>
      <c r="GBL77" s="90"/>
      <c r="GBM77" s="90"/>
      <c r="GBN77" s="90"/>
      <c r="GBO77" s="90"/>
      <c r="GBP77" s="90"/>
      <c r="GBQ77" s="90"/>
      <c r="GBR77" s="90"/>
      <c r="GBS77" s="90"/>
      <c r="GBT77" s="90"/>
      <c r="GBU77" s="90"/>
      <c r="GBV77" s="90"/>
      <c r="GBW77" s="90"/>
      <c r="GBX77" s="90"/>
      <c r="GBY77" s="90"/>
      <c r="GBZ77" s="90"/>
      <c r="GCA77" s="90"/>
      <c r="GCB77" s="90"/>
      <c r="GCC77" s="90"/>
      <c r="GCD77" s="90"/>
      <c r="GCE77" s="90"/>
      <c r="GCF77" s="90"/>
      <c r="GCG77" s="90"/>
      <c r="GCH77" s="90"/>
      <c r="GCI77" s="90"/>
      <c r="GCJ77" s="90"/>
      <c r="GCK77" s="90"/>
      <c r="GCL77" s="90"/>
      <c r="GCM77" s="90"/>
      <c r="GCN77" s="90"/>
      <c r="GCO77" s="90"/>
      <c r="GCP77" s="90"/>
      <c r="GCQ77" s="90"/>
      <c r="GCR77" s="90"/>
      <c r="GCS77" s="90"/>
      <c r="GCT77" s="90"/>
      <c r="GCU77" s="90"/>
      <c r="GCV77" s="90"/>
      <c r="GCW77" s="90"/>
      <c r="GCX77" s="90"/>
      <c r="GCY77" s="90"/>
      <c r="GCZ77" s="90"/>
      <c r="GDA77" s="90"/>
      <c r="GDB77" s="90"/>
      <c r="GDC77" s="90"/>
      <c r="GDD77" s="90"/>
      <c r="GDE77" s="90"/>
      <c r="GDF77" s="90"/>
      <c r="GDG77" s="90"/>
      <c r="GDH77" s="90"/>
      <c r="GDI77" s="90"/>
      <c r="GDJ77" s="90"/>
      <c r="GDK77" s="90"/>
      <c r="GDL77" s="90"/>
      <c r="GDM77" s="90"/>
      <c r="GDN77" s="90"/>
      <c r="GDO77" s="90"/>
      <c r="GDP77" s="90"/>
      <c r="GDQ77" s="90"/>
      <c r="GDR77" s="90"/>
      <c r="GDS77" s="90"/>
      <c r="GDT77" s="90"/>
      <c r="GDU77" s="90"/>
      <c r="GDV77" s="90"/>
      <c r="GDW77" s="90"/>
      <c r="GDX77" s="90"/>
      <c r="GDY77" s="90"/>
      <c r="GDZ77" s="90"/>
      <c r="GEA77" s="90"/>
      <c r="GEB77" s="90"/>
      <c r="GEC77" s="90"/>
      <c r="GED77" s="90"/>
      <c r="GEE77" s="90"/>
      <c r="GEF77" s="90"/>
      <c r="GEG77" s="90"/>
      <c r="GEH77" s="90"/>
      <c r="GEI77" s="90"/>
      <c r="GEJ77" s="90"/>
      <c r="GEK77" s="90"/>
      <c r="GEL77" s="90"/>
      <c r="GEM77" s="90"/>
      <c r="GEN77" s="90"/>
      <c r="GEO77" s="90"/>
      <c r="GEP77" s="90"/>
      <c r="GEQ77" s="90"/>
      <c r="GER77" s="90"/>
      <c r="GES77" s="90"/>
      <c r="GET77" s="90"/>
      <c r="GEU77" s="90"/>
      <c r="GEV77" s="90"/>
      <c r="GEW77" s="90"/>
      <c r="GEX77" s="90"/>
      <c r="GEY77" s="90"/>
      <c r="GEZ77" s="90"/>
      <c r="GFA77" s="90"/>
      <c r="GFB77" s="90"/>
      <c r="GFC77" s="90"/>
      <c r="GFD77" s="90"/>
      <c r="GFE77" s="90"/>
      <c r="GFF77" s="90"/>
      <c r="GFG77" s="90"/>
      <c r="GFH77" s="90"/>
      <c r="GFI77" s="90"/>
      <c r="GFJ77" s="90"/>
      <c r="GFK77" s="90"/>
      <c r="GFL77" s="90"/>
      <c r="GFM77" s="90"/>
      <c r="GFN77" s="90"/>
      <c r="GFO77" s="90"/>
      <c r="GFP77" s="90"/>
      <c r="GFQ77" s="90"/>
      <c r="GFR77" s="90"/>
      <c r="GFS77" s="90"/>
      <c r="GFT77" s="90"/>
      <c r="GFU77" s="90"/>
      <c r="GFV77" s="90"/>
      <c r="GFW77" s="90"/>
      <c r="GFX77" s="90"/>
      <c r="GFY77" s="90"/>
      <c r="GFZ77" s="90"/>
      <c r="GGA77" s="90"/>
      <c r="GGB77" s="90"/>
      <c r="GGC77" s="90"/>
      <c r="GGD77" s="90"/>
      <c r="GGE77" s="90"/>
      <c r="GGF77" s="90"/>
      <c r="GGG77" s="90"/>
      <c r="GGH77" s="90"/>
      <c r="GGI77" s="90"/>
      <c r="GGJ77" s="90"/>
      <c r="GGK77" s="90"/>
      <c r="GGL77" s="90"/>
      <c r="GGM77" s="90"/>
      <c r="GGN77" s="90"/>
      <c r="GGO77" s="90"/>
      <c r="GGP77" s="90"/>
      <c r="GGQ77" s="90"/>
      <c r="GGR77" s="90"/>
      <c r="GGS77" s="90"/>
      <c r="GGT77" s="90"/>
      <c r="GGU77" s="90"/>
      <c r="GGV77" s="90"/>
      <c r="GGW77" s="90"/>
      <c r="GGX77" s="90"/>
      <c r="GGY77" s="90"/>
      <c r="GGZ77" s="90"/>
      <c r="GHA77" s="90"/>
      <c r="GHB77" s="90"/>
      <c r="GHC77" s="90"/>
      <c r="GHD77" s="90"/>
      <c r="GHE77" s="90"/>
      <c r="GHF77" s="90"/>
      <c r="GHG77" s="90"/>
      <c r="GHH77" s="90"/>
      <c r="GHI77" s="90"/>
      <c r="GHJ77" s="90"/>
      <c r="GHK77" s="90"/>
      <c r="GHL77" s="90"/>
      <c r="GHM77" s="90"/>
      <c r="GHN77" s="90"/>
      <c r="GHO77" s="90"/>
      <c r="GHP77" s="90"/>
      <c r="GHQ77" s="90"/>
      <c r="GHR77" s="90"/>
      <c r="GHS77" s="90"/>
      <c r="GHT77" s="90"/>
      <c r="GHU77" s="90"/>
      <c r="GHV77" s="90"/>
      <c r="GHW77" s="90"/>
      <c r="GHX77" s="90"/>
      <c r="GHY77" s="90"/>
      <c r="GHZ77" s="90"/>
      <c r="GIA77" s="90"/>
      <c r="GIB77" s="90"/>
      <c r="GIC77" s="90"/>
      <c r="GID77" s="90"/>
      <c r="GIE77" s="90"/>
      <c r="GIF77" s="90"/>
      <c r="GIG77" s="90"/>
      <c r="GIH77" s="90"/>
      <c r="GII77" s="90"/>
      <c r="GIJ77" s="90"/>
      <c r="GIK77" s="90"/>
      <c r="GIL77" s="90"/>
      <c r="GIM77" s="90"/>
      <c r="GIN77" s="90"/>
      <c r="GIO77" s="90"/>
      <c r="GIP77" s="90"/>
      <c r="GIQ77" s="90"/>
      <c r="GIR77" s="90"/>
      <c r="GIS77" s="90"/>
      <c r="GIT77" s="90"/>
      <c r="GIU77" s="90"/>
      <c r="GIV77" s="90"/>
      <c r="GIW77" s="90"/>
      <c r="GIX77" s="90"/>
      <c r="GIY77" s="90"/>
      <c r="GIZ77" s="90"/>
      <c r="GJA77" s="90"/>
      <c r="GJB77" s="90"/>
      <c r="GJC77" s="90"/>
      <c r="GJD77" s="90"/>
      <c r="GJE77" s="90"/>
      <c r="GJF77" s="90"/>
      <c r="GJG77" s="90"/>
      <c r="GJH77" s="90"/>
      <c r="GJI77" s="90"/>
      <c r="GJJ77" s="90"/>
      <c r="GJK77" s="90"/>
      <c r="GJL77" s="90"/>
      <c r="GJM77" s="90"/>
      <c r="GJN77" s="90"/>
      <c r="GJO77" s="90"/>
      <c r="GJP77" s="90"/>
      <c r="GJQ77" s="90"/>
      <c r="GJR77" s="90"/>
      <c r="GJS77" s="90"/>
      <c r="GJT77" s="90"/>
      <c r="GJU77" s="90"/>
      <c r="GJV77" s="90"/>
      <c r="GJW77" s="90"/>
      <c r="GJX77" s="90"/>
      <c r="GJY77" s="90"/>
      <c r="GJZ77" s="90"/>
      <c r="GKA77" s="90"/>
      <c r="GKB77" s="90"/>
      <c r="GKC77" s="90"/>
      <c r="GKD77" s="90"/>
      <c r="GKE77" s="90"/>
      <c r="GKF77" s="90"/>
      <c r="GKG77" s="90"/>
      <c r="GKH77" s="90"/>
      <c r="GKI77" s="90"/>
      <c r="GKJ77" s="90"/>
      <c r="GKK77" s="90"/>
      <c r="GKL77" s="90"/>
      <c r="GKM77" s="90"/>
      <c r="GKN77" s="90"/>
      <c r="GKO77" s="90"/>
      <c r="GKP77" s="90"/>
      <c r="GKQ77" s="90"/>
      <c r="GKR77" s="90"/>
      <c r="GKS77" s="90"/>
      <c r="GKT77" s="90"/>
      <c r="GKU77" s="90"/>
      <c r="GKV77" s="90"/>
      <c r="GKW77" s="90"/>
      <c r="GKX77" s="90"/>
      <c r="GKY77" s="90"/>
      <c r="GKZ77" s="90"/>
      <c r="GLA77" s="90"/>
      <c r="GLB77" s="90"/>
      <c r="GLC77" s="90"/>
      <c r="GLD77" s="90"/>
      <c r="GLE77" s="90"/>
      <c r="GLF77" s="90"/>
      <c r="GLG77" s="90"/>
      <c r="GLH77" s="90"/>
      <c r="GLI77" s="90"/>
      <c r="GLJ77" s="90"/>
      <c r="GLK77" s="90"/>
      <c r="GLL77" s="90"/>
      <c r="GLM77" s="90"/>
      <c r="GLN77" s="90"/>
      <c r="GLO77" s="90"/>
      <c r="GLP77" s="90"/>
      <c r="GLQ77" s="90"/>
      <c r="GLR77" s="90"/>
      <c r="GLS77" s="90"/>
      <c r="GLT77" s="90"/>
      <c r="GLU77" s="90"/>
      <c r="GLV77" s="90"/>
      <c r="GLW77" s="90"/>
      <c r="GLX77" s="90"/>
      <c r="GLY77" s="90"/>
      <c r="GLZ77" s="90"/>
      <c r="GMA77" s="90"/>
      <c r="GMB77" s="90"/>
      <c r="GMC77" s="90"/>
      <c r="GMD77" s="90"/>
      <c r="GME77" s="90"/>
      <c r="GMF77" s="90"/>
      <c r="GMG77" s="90"/>
      <c r="GMH77" s="90"/>
      <c r="GMI77" s="90"/>
      <c r="GMJ77" s="90"/>
      <c r="GMK77" s="90"/>
      <c r="GML77" s="90"/>
      <c r="GMM77" s="90"/>
      <c r="GMN77" s="90"/>
      <c r="GMO77" s="90"/>
      <c r="GMP77" s="90"/>
      <c r="GMQ77" s="90"/>
      <c r="GMR77" s="90"/>
      <c r="GMS77" s="90"/>
      <c r="GMT77" s="90"/>
      <c r="GMU77" s="90"/>
      <c r="GMV77" s="90"/>
      <c r="GMW77" s="90"/>
      <c r="GMX77" s="90"/>
      <c r="GMY77" s="90"/>
      <c r="GMZ77" s="90"/>
      <c r="GNA77" s="90"/>
      <c r="GNB77" s="90"/>
      <c r="GNC77" s="90"/>
      <c r="GND77" s="90"/>
      <c r="GNE77" s="90"/>
      <c r="GNF77" s="90"/>
      <c r="GNG77" s="90"/>
      <c r="GNH77" s="90"/>
      <c r="GNI77" s="90"/>
      <c r="GNJ77" s="90"/>
      <c r="GNK77" s="90"/>
      <c r="GNL77" s="90"/>
      <c r="GNM77" s="90"/>
      <c r="GNN77" s="90"/>
      <c r="GNO77" s="90"/>
      <c r="GNP77" s="90"/>
      <c r="GNQ77" s="90"/>
      <c r="GNR77" s="90"/>
      <c r="GNS77" s="90"/>
      <c r="GNT77" s="90"/>
      <c r="GNU77" s="90"/>
      <c r="GNV77" s="90"/>
      <c r="GNW77" s="90"/>
      <c r="GNX77" s="90"/>
      <c r="GNY77" s="90"/>
      <c r="GNZ77" s="90"/>
      <c r="GOA77" s="90"/>
      <c r="GOB77" s="90"/>
      <c r="GOC77" s="90"/>
      <c r="GOD77" s="90"/>
      <c r="GOE77" s="90"/>
      <c r="GOF77" s="90"/>
      <c r="GOG77" s="90"/>
      <c r="GOH77" s="90"/>
      <c r="GOI77" s="90"/>
      <c r="GOJ77" s="90"/>
      <c r="GOK77" s="90"/>
      <c r="GOL77" s="90"/>
      <c r="GOM77" s="90"/>
      <c r="GON77" s="90"/>
      <c r="GOO77" s="90"/>
      <c r="GOP77" s="90"/>
      <c r="GOQ77" s="90"/>
      <c r="GOR77" s="90"/>
      <c r="GOS77" s="90"/>
      <c r="GOT77" s="90"/>
      <c r="GOU77" s="90"/>
      <c r="GOV77" s="90"/>
      <c r="GOW77" s="90"/>
      <c r="GOX77" s="90"/>
      <c r="GOY77" s="90"/>
      <c r="GOZ77" s="90"/>
      <c r="GPA77" s="90"/>
      <c r="GPB77" s="90"/>
      <c r="GPC77" s="90"/>
      <c r="GPD77" s="90"/>
      <c r="GPE77" s="90"/>
      <c r="GPF77" s="90"/>
      <c r="GPG77" s="90"/>
      <c r="GPH77" s="90"/>
      <c r="GPI77" s="90"/>
      <c r="GPJ77" s="90"/>
      <c r="GPK77" s="90"/>
      <c r="GPL77" s="90"/>
      <c r="GPM77" s="90"/>
      <c r="GPN77" s="90"/>
      <c r="GPO77" s="90"/>
      <c r="GPP77" s="90"/>
      <c r="GPQ77" s="90"/>
      <c r="GPR77" s="90"/>
      <c r="GPS77" s="90"/>
      <c r="GPT77" s="90"/>
      <c r="GPU77" s="90"/>
      <c r="GPV77" s="90"/>
      <c r="GPW77" s="90"/>
      <c r="GPX77" s="90"/>
      <c r="GPY77" s="90"/>
      <c r="GPZ77" s="90"/>
      <c r="GQA77" s="90"/>
      <c r="GQB77" s="90"/>
      <c r="GQC77" s="90"/>
      <c r="GQD77" s="90"/>
      <c r="GQE77" s="90"/>
      <c r="GQF77" s="90"/>
      <c r="GQG77" s="90"/>
      <c r="GQH77" s="90"/>
      <c r="GQI77" s="90"/>
      <c r="GQJ77" s="90"/>
      <c r="GQK77" s="90"/>
      <c r="GQL77" s="90"/>
      <c r="GQM77" s="90"/>
      <c r="GQN77" s="90"/>
      <c r="GQO77" s="90"/>
      <c r="GQP77" s="90"/>
      <c r="GQQ77" s="90"/>
      <c r="GQR77" s="90"/>
      <c r="GQS77" s="90"/>
      <c r="GQT77" s="90"/>
      <c r="GQU77" s="90"/>
      <c r="GQV77" s="90"/>
      <c r="GQW77" s="90"/>
      <c r="GQX77" s="90"/>
      <c r="GQY77" s="90"/>
      <c r="GQZ77" s="90"/>
      <c r="GRA77" s="90"/>
      <c r="GRB77" s="90"/>
      <c r="GRC77" s="90"/>
      <c r="GRD77" s="90"/>
      <c r="GRE77" s="90"/>
      <c r="GRF77" s="90"/>
      <c r="GRG77" s="90"/>
      <c r="GRH77" s="90"/>
      <c r="GRI77" s="90"/>
      <c r="GRJ77" s="90"/>
      <c r="GRK77" s="90"/>
      <c r="GRL77" s="90"/>
      <c r="GRM77" s="90"/>
      <c r="GRN77" s="90"/>
      <c r="GRO77" s="90"/>
      <c r="GRP77" s="90"/>
      <c r="GRQ77" s="90"/>
      <c r="GRR77" s="90"/>
      <c r="GRS77" s="90"/>
      <c r="GRT77" s="90"/>
      <c r="GRU77" s="90"/>
      <c r="GRV77" s="90"/>
      <c r="GRW77" s="90"/>
      <c r="GRX77" s="90"/>
      <c r="GRY77" s="90"/>
      <c r="GRZ77" s="90"/>
      <c r="GSA77" s="90"/>
      <c r="GSB77" s="90"/>
      <c r="GSC77" s="90"/>
      <c r="GSD77" s="90"/>
      <c r="GSE77" s="90"/>
      <c r="GSF77" s="90"/>
      <c r="GSG77" s="90"/>
      <c r="GSH77" s="90"/>
      <c r="GSI77" s="90"/>
      <c r="GSJ77" s="90"/>
      <c r="GSK77" s="90"/>
      <c r="GSL77" s="90"/>
      <c r="GSM77" s="90"/>
      <c r="GSN77" s="90"/>
      <c r="GSO77" s="90"/>
      <c r="GSP77" s="90"/>
      <c r="GSQ77" s="90"/>
      <c r="GSR77" s="90"/>
      <c r="GSS77" s="90"/>
      <c r="GST77" s="90"/>
      <c r="GSU77" s="90"/>
      <c r="GSV77" s="90"/>
      <c r="GSW77" s="90"/>
      <c r="GSX77" s="90"/>
      <c r="GSY77" s="90"/>
      <c r="GSZ77" s="90"/>
      <c r="GTA77" s="90"/>
      <c r="GTB77" s="90"/>
      <c r="GTC77" s="90"/>
      <c r="GTD77" s="90"/>
      <c r="GTE77" s="90"/>
      <c r="GTF77" s="90"/>
      <c r="GTG77" s="90"/>
      <c r="GTH77" s="90"/>
      <c r="GTI77" s="90"/>
      <c r="GTJ77" s="90"/>
      <c r="GTK77" s="90"/>
      <c r="GTL77" s="90"/>
      <c r="GTM77" s="90"/>
      <c r="GTN77" s="90"/>
      <c r="GTO77" s="90"/>
      <c r="GTP77" s="90"/>
      <c r="GTQ77" s="90"/>
      <c r="GTR77" s="90"/>
      <c r="GTS77" s="90"/>
      <c r="GTT77" s="90"/>
      <c r="GTU77" s="90"/>
      <c r="GTV77" s="90"/>
      <c r="GTW77" s="90"/>
      <c r="GTX77" s="90"/>
      <c r="GTY77" s="90"/>
      <c r="GTZ77" s="90"/>
      <c r="GUA77" s="90"/>
      <c r="GUB77" s="90"/>
      <c r="GUC77" s="90"/>
      <c r="GUD77" s="90"/>
      <c r="GUE77" s="90"/>
      <c r="GUF77" s="90"/>
      <c r="GUG77" s="90"/>
      <c r="GUH77" s="90"/>
      <c r="GUI77" s="90"/>
      <c r="GUJ77" s="90"/>
      <c r="GUK77" s="90"/>
      <c r="GUL77" s="90"/>
      <c r="GUM77" s="90"/>
      <c r="GUN77" s="90"/>
      <c r="GUO77" s="90"/>
      <c r="GUP77" s="90"/>
      <c r="GUQ77" s="90"/>
      <c r="GUR77" s="90"/>
      <c r="GUS77" s="90"/>
      <c r="GUT77" s="90"/>
      <c r="GUU77" s="90"/>
      <c r="GUV77" s="90"/>
      <c r="GUW77" s="90"/>
      <c r="GUX77" s="90"/>
      <c r="GUY77" s="90"/>
      <c r="GUZ77" s="90"/>
      <c r="GVA77" s="90"/>
      <c r="GVB77" s="90"/>
      <c r="GVC77" s="90"/>
      <c r="GVD77" s="90"/>
      <c r="GVE77" s="90"/>
      <c r="GVF77" s="90"/>
      <c r="GVG77" s="90"/>
      <c r="GVH77" s="90"/>
      <c r="GVI77" s="90"/>
      <c r="GVJ77" s="90"/>
      <c r="GVK77" s="90"/>
      <c r="GVL77" s="90"/>
      <c r="GVM77" s="90"/>
      <c r="GVN77" s="90"/>
      <c r="GVO77" s="90"/>
      <c r="GVP77" s="90"/>
      <c r="GVQ77" s="90"/>
      <c r="GVR77" s="90"/>
      <c r="GVS77" s="90"/>
      <c r="GVT77" s="90"/>
      <c r="GVU77" s="90"/>
      <c r="GVV77" s="90"/>
      <c r="GVW77" s="90"/>
      <c r="GVX77" s="90"/>
      <c r="GVY77" s="90"/>
      <c r="GVZ77" s="90"/>
      <c r="GWA77" s="90"/>
      <c r="GWB77" s="90"/>
      <c r="GWC77" s="90"/>
      <c r="GWD77" s="90"/>
      <c r="GWE77" s="90"/>
      <c r="GWF77" s="90"/>
      <c r="GWG77" s="90"/>
      <c r="GWH77" s="90"/>
      <c r="GWI77" s="90"/>
      <c r="GWJ77" s="90"/>
      <c r="GWK77" s="90"/>
      <c r="GWL77" s="90"/>
      <c r="GWM77" s="90"/>
      <c r="GWN77" s="90"/>
      <c r="GWO77" s="90"/>
      <c r="GWP77" s="90"/>
      <c r="GWQ77" s="90"/>
      <c r="GWR77" s="90"/>
      <c r="GWS77" s="90"/>
      <c r="GWT77" s="90"/>
      <c r="GWU77" s="90"/>
      <c r="GWV77" s="90"/>
      <c r="GWW77" s="90"/>
      <c r="GWX77" s="90"/>
      <c r="GWY77" s="90"/>
      <c r="GWZ77" s="90"/>
      <c r="GXA77" s="90"/>
      <c r="GXB77" s="90"/>
      <c r="GXC77" s="90"/>
      <c r="GXD77" s="90"/>
      <c r="GXE77" s="90"/>
      <c r="GXF77" s="90"/>
      <c r="GXG77" s="90"/>
      <c r="GXH77" s="90"/>
      <c r="GXI77" s="90"/>
      <c r="GXJ77" s="90"/>
      <c r="GXK77" s="90"/>
      <c r="GXL77" s="90"/>
      <c r="GXM77" s="90"/>
      <c r="GXN77" s="90"/>
      <c r="GXO77" s="90"/>
      <c r="GXP77" s="90"/>
      <c r="GXQ77" s="90"/>
      <c r="GXR77" s="90"/>
      <c r="GXS77" s="90"/>
      <c r="GXT77" s="90"/>
      <c r="GXU77" s="90"/>
      <c r="GXV77" s="90"/>
      <c r="GXW77" s="90"/>
      <c r="GXX77" s="90"/>
      <c r="GXY77" s="90"/>
      <c r="GXZ77" s="90"/>
      <c r="GYA77" s="90"/>
      <c r="GYB77" s="90"/>
      <c r="GYC77" s="90"/>
      <c r="GYD77" s="90"/>
      <c r="GYE77" s="90"/>
      <c r="GYF77" s="90"/>
      <c r="GYG77" s="90"/>
      <c r="GYH77" s="90"/>
      <c r="GYI77" s="90"/>
      <c r="GYJ77" s="90"/>
      <c r="GYK77" s="90"/>
      <c r="GYL77" s="90"/>
      <c r="GYM77" s="90"/>
      <c r="GYN77" s="90"/>
      <c r="GYO77" s="90"/>
      <c r="GYP77" s="90"/>
      <c r="GYQ77" s="90"/>
      <c r="GYR77" s="90"/>
      <c r="GYS77" s="90"/>
      <c r="GYT77" s="90"/>
      <c r="GYU77" s="90"/>
      <c r="GYV77" s="90"/>
      <c r="GYW77" s="90"/>
      <c r="GYX77" s="90"/>
      <c r="GYY77" s="90"/>
      <c r="GYZ77" s="90"/>
      <c r="GZA77" s="90"/>
      <c r="GZB77" s="90"/>
      <c r="GZC77" s="90"/>
      <c r="GZD77" s="90"/>
      <c r="GZE77" s="90"/>
      <c r="GZF77" s="90"/>
      <c r="GZG77" s="90"/>
      <c r="GZH77" s="90"/>
      <c r="GZI77" s="90"/>
      <c r="GZJ77" s="90"/>
      <c r="GZK77" s="90"/>
      <c r="GZL77" s="90"/>
      <c r="GZM77" s="90"/>
      <c r="GZN77" s="90"/>
      <c r="GZO77" s="90"/>
      <c r="GZP77" s="90"/>
      <c r="GZQ77" s="90"/>
      <c r="GZR77" s="90"/>
      <c r="GZS77" s="90"/>
      <c r="GZT77" s="90"/>
      <c r="GZU77" s="90"/>
      <c r="GZV77" s="90"/>
      <c r="GZW77" s="90"/>
      <c r="GZX77" s="90"/>
      <c r="GZY77" s="90"/>
      <c r="GZZ77" s="90"/>
      <c r="HAA77" s="90"/>
      <c r="HAB77" s="90"/>
      <c r="HAC77" s="90"/>
      <c r="HAD77" s="90"/>
      <c r="HAE77" s="90"/>
      <c r="HAF77" s="90"/>
      <c r="HAG77" s="90"/>
      <c r="HAH77" s="90"/>
      <c r="HAI77" s="90"/>
      <c r="HAJ77" s="90"/>
      <c r="HAK77" s="90"/>
      <c r="HAL77" s="90"/>
      <c r="HAM77" s="90"/>
      <c r="HAN77" s="90"/>
      <c r="HAO77" s="90"/>
      <c r="HAP77" s="90"/>
      <c r="HAQ77" s="90"/>
      <c r="HAR77" s="90"/>
      <c r="HAS77" s="90"/>
      <c r="HAT77" s="90"/>
      <c r="HAU77" s="90"/>
      <c r="HAV77" s="90"/>
      <c r="HAW77" s="90"/>
      <c r="HAX77" s="90"/>
      <c r="HAY77" s="90"/>
      <c r="HAZ77" s="90"/>
      <c r="HBA77" s="90"/>
      <c r="HBB77" s="90"/>
      <c r="HBC77" s="90"/>
      <c r="HBD77" s="90"/>
      <c r="HBE77" s="90"/>
      <c r="HBF77" s="90"/>
      <c r="HBG77" s="90"/>
      <c r="HBH77" s="90"/>
      <c r="HBI77" s="90"/>
      <c r="HBJ77" s="90"/>
      <c r="HBK77" s="90"/>
      <c r="HBL77" s="90"/>
      <c r="HBM77" s="90"/>
      <c r="HBN77" s="90"/>
      <c r="HBO77" s="90"/>
      <c r="HBP77" s="90"/>
      <c r="HBQ77" s="90"/>
      <c r="HBR77" s="90"/>
      <c r="HBS77" s="90"/>
      <c r="HBT77" s="90"/>
      <c r="HBU77" s="90"/>
      <c r="HBV77" s="90"/>
      <c r="HBW77" s="90"/>
      <c r="HBX77" s="90"/>
      <c r="HBY77" s="90"/>
      <c r="HBZ77" s="90"/>
      <c r="HCA77" s="90"/>
      <c r="HCB77" s="90"/>
      <c r="HCC77" s="90"/>
      <c r="HCD77" s="90"/>
      <c r="HCE77" s="90"/>
      <c r="HCF77" s="90"/>
      <c r="HCG77" s="90"/>
      <c r="HCH77" s="90"/>
      <c r="HCI77" s="90"/>
      <c r="HCJ77" s="90"/>
      <c r="HCK77" s="90"/>
      <c r="HCL77" s="90"/>
      <c r="HCM77" s="90"/>
      <c r="HCN77" s="90"/>
      <c r="HCO77" s="90"/>
      <c r="HCP77" s="90"/>
      <c r="HCQ77" s="90"/>
      <c r="HCR77" s="90"/>
      <c r="HCS77" s="90"/>
      <c r="HCT77" s="90"/>
      <c r="HCU77" s="90"/>
      <c r="HCV77" s="90"/>
      <c r="HCW77" s="90"/>
      <c r="HCX77" s="90"/>
      <c r="HCY77" s="90"/>
      <c r="HCZ77" s="90"/>
      <c r="HDA77" s="90"/>
      <c r="HDB77" s="90"/>
      <c r="HDC77" s="90"/>
      <c r="HDD77" s="90"/>
      <c r="HDE77" s="90"/>
      <c r="HDF77" s="90"/>
      <c r="HDG77" s="90"/>
      <c r="HDH77" s="90"/>
      <c r="HDI77" s="90"/>
      <c r="HDJ77" s="90"/>
      <c r="HDK77" s="90"/>
      <c r="HDL77" s="90"/>
      <c r="HDM77" s="90"/>
      <c r="HDN77" s="90"/>
      <c r="HDO77" s="90"/>
      <c r="HDP77" s="90"/>
      <c r="HDQ77" s="90"/>
      <c r="HDR77" s="90"/>
      <c r="HDS77" s="90"/>
      <c r="HDT77" s="90"/>
      <c r="HDU77" s="90"/>
      <c r="HDV77" s="90"/>
      <c r="HDW77" s="90"/>
      <c r="HDX77" s="90"/>
      <c r="HDY77" s="90"/>
      <c r="HDZ77" s="90"/>
      <c r="HEA77" s="90"/>
      <c r="HEB77" s="90"/>
      <c r="HEC77" s="90"/>
      <c r="HED77" s="90"/>
      <c r="HEE77" s="90"/>
      <c r="HEF77" s="90"/>
      <c r="HEG77" s="90"/>
      <c r="HEH77" s="90"/>
      <c r="HEI77" s="90"/>
      <c r="HEJ77" s="90"/>
      <c r="HEK77" s="90"/>
      <c r="HEL77" s="90"/>
      <c r="HEM77" s="90"/>
      <c r="HEN77" s="90"/>
      <c r="HEO77" s="90"/>
      <c r="HEP77" s="90"/>
      <c r="HEQ77" s="90"/>
      <c r="HER77" s="90"/>
      <c r="HES77" s="90"/>
      <c r="HET77" s="90"/>
      <c r="HEU77" s="90"/>
      <c r="HEV77" s="90"/>
      <c r="HEW77" s="90"/>
      <c r="HEX77" s="90"/>
      <c r="HEY77" s="90"/>
      <c r="HEZ77" s="90"/>
      <c r="HFA77" s="90"/>
      <c r="HFB77" s="90"/>
      <c r="HFC77" s="90"/>
      <c r="HFD77" s="90"/>
      <c r="HFE77" s="90"/>
      <c r="HFF77" s="90"/>
      <c r="HFG77" s="90"/>
      <c r="HFH77" s="90"/>
      <c r="HFI77" s="90"/>
      <c r="HFJ77" s="90"/>
      <c r="HFK77" s="90"/>
      <c r="HFL77" s="90"/>
      <c r="HFM77" s="90"/>
      <c r="HFN77" s="90"/>
      <c r="HFO77" s="90"/>
      <c r="HFP77" s="90"/>
      <c r="HFQ77" s="90"/>
      <c r="HFR77" s="90"/>
      <c r="HFS77" s="90"/>
      <c r="HFT77" s="90"/>
      <c r="HFU77" s="90"/>
      <c r="HFV77" s="90"/>
      <c r="HFW77" s="90"/>
      <c r="HFX77" s="90"/>
      <c r="HFY77" s="90"/>
      <c r="HFZ77" s="90"/>
      <c r="HGA77" s="90"/>
      <c r="HGB77" s="90"/>
      <c r="HGC77" s="90"/>
      <c r="HGD77" s="90"/>
      <c r="HGE77" s="90"/>
      <c r="HGF77" s="90"/>
      <c r="HGG77" s="90"/>
      <c r="HGH77" s="90"/>
      <c r="HGI77" s="90"/>
      <c r="HGJ77" s="90"/>
      <c r="HGK77" s="90"/>
      <c r="HGL77" s="90"/>
      <c r="HGM77" s="90"/>
      <c r="HGN77" s="90"/>
      <c r="HGO77" s="90"/>
      <c r="HGP77" s="90"/>
      <c r="HGQ77" s="90"/>
      <c r="HGR77" s="90"/>
      <c r="HGS77" s="90"/>
      <c r="HGT77" s="90"/>
      <c r="HGU77" s="90"/>
      <c r="HGV77" s="90"/>
      <c r="HGW77" s="90"/>
      <c r="HGX77" s="90"/>
      <c r="HGY77" s="90"/>
      <c r="HGZ77" s="90"/>
      <c r="HHA77" s="90"/>
      <c r="HHB77" s="90"/>
      <c r="HHC77" s="90"/>
      <c r="HHD77" s="90"/>
      <c r="HHE77" s="90"/>
      <c r="HHF77" s="90"/>
      <c r="HHG77" s="90"/>
      <c r="HHH77" s="90"/>
      <c r="HHI77" s="90"/>
      <c r="HHJ77" s="90"/>
      <c r="HHK77" s="90"/>
      <c r="HHL77" s="90"/>
      <c r="HHM77" s="90"/>
      <c r="HHN77" s="90"/>
      <c r="HHO77" s="90"/>
      <c r="HHP77" s="90"/>
      <c r="HHQ77" s="90"/>
      <c r="HHR77" s="90"/>
      <c r="HHS77" s="90"/>
      <c r="HHT77" s="90"/>
      <c r="HHU77" s="90"/>
      <c r="HHV77" s="90"/>
      <c r="HHW77" s="90"/>
      <c r="HHX77" s="90"/>
      <c r="HHY77" s="90"/>
      <c r="HHZ77" s="90"/>
      <c r="HIA77" s="90"/>
      <c r="HIB77" s="90"/>
      <c r="HIC77" s="90"/>
      <c r="HID77" s="90"/>
      <c r="HIE77" s="90"/>
      <c r="HIF77" s="90"/>
      <c r="HIG77" s="90"/>
      <c r="HIH77" s="90"/>
      <c r="HII77" s="90"/>
      <c r="HIJ77" s="90"/>
      <c r="HIK77" s="90"/>
      <c r="HIL77" s="90"/>
      <c r="HIM77" s="90"/>
      <c r="HIN77" s="90"/>
      <c r="HIO77" s="90"/>
      <c r="HIP77" s="90"/>
      <c r="HIQ77" s="90"/>
      <c r="HIR77" s="90"/>
      <c r="HIS77" s="90"/>
      <c r="HIT77" s="90"/>
      <c r="HIU77" s="90"/>
      <c r="HIV77" s="90"/>
      <c r="HIW77" s="90"/>
      <c r="HIX77" s="90"/>
      <c r="HIY77" s="90"/>
      <c r="HIZ77" s="90"/>
      <c r="HJA77" s="90"/>
      <c r="HJB77" s="90"/>
      <c r="HJC77" s="90"/>
      <c r="HJD77" s="90"/>
      <c r="HJE77" s="90"/>
      <c r="HJF77" s="90"/>
      <c r="HJG77" s="90"/>
      <c r="HJH77" s="90"/>
      <c r="HJI77" s="90"/>
      <c r="HJJ77" s="90"/>
      <c r="HJK77" s="90"/>
      <c r="HJL77" s="90"/>
      <c r="HJM77" s="90"/>
      <c r="HJN77" s="90"/>
      <c r="HJO77" s="90"/>
      <c r="HJP77" s="90"/>
      <c r="HJQ77" s="90"/>
      <c r="HJR77" s="90"/>
      <c r="HJS77" s="90"/>
      <c r="HJT77" s="90"/>
      <c r="HJU77" s="90"/>
      <c r="HJV77" s="90"/>
      <c r="HJW77" s="90"/>
      <c r="HJX77" s="90"/>
      <c r="HJY77" s="90"/>
      <c r="HJZ77" s="90"/>
      <c r="HKA77" s="90"/>
      <c r="HKB77" s="90"/>
      <c r="HKC77" s="90"/>
      <c r="HKD77" s="90"/>
      <c r="HKE77" s="90"/>
      <c r="HKF77" s="90"/>
      <c r="HKG77" s="90"/>
      <c r="HKH77" s="90"/>
      <c r="HKI77" s="90"/>
      <c r="HKJ77" s="90"/>
      <c r="HKK77" s="90"/>
      <c r="HKL77" s="90"/>
      <c r="HKM77" s="90"/>
      <c r="HKN77" s="90"/>
      <c r="HKO77" s="90"/>
      <c r="HKP77" s="90"/>
      <c r="HKQ77" s="90"/>
      <c r="HKR77" s="90"/>
      <c r="HKS77" s="90"/>
      <c r="HKT77" s="90"/>
      <c r="HKU77" s="90"/>
      <c r="HKV77" s="90"/>
      <c r="HKW77" s="90"/>
      <c r="HKX77" s="90"/>
      <c r="HKY77" s="90"/>
      <c r="HKZ77" s="90"/>
      <c r="HLA77" s="90"/>
      <c r="HLB77" s="90"/>
      <c r="HLC77" s="90"/>
      <c r="HLD77" s="90"/>
      <c r="HLE77" s="90"/>
      <c r="HLF77" s="90"/>
      <c r="HLG77" s="90"/>
      <c r="HLH77" s="90"/>
      <c r="HLI77" s="90"/>
      <c r="HLJ77" s="90"/>
      <c r="HLK77" s="90"/>
      <c r="HLL77" s="90"/>
      <c r="HLM77" s="90"/>
      <c r="HLN77" s="90"/>
      <c r="HLO77" s="90"/>
      <c r="HLP77" s="90"/>
      <c r="HLQ77" s="90"/>
      <c r="HLR77" s="90"/>
      <c r="HLS77" s="90"/>
      <c r="HLT77" s="90"/>
      <c r="HLU77" s="90"/>
      <c r="HLV77" s="90"/>
      <c r="HLW77" s="90"/>
      <c r="HLX77" s="90"/>
      <c r="HLY77" s="90"/>
      <c r="HLZ77" s="90"/>
      <c r="HMA77" s="90"/>
      <c r="HMB77" s="90"/>
      <c r="HMC77" s="90"/>
      <c r="HMD77" s="90"/>
      <c r="HME77" s="90"/>
      <c r="HMF77" s="90"/>
      <c r="HMG77" s="90"/>
      <c r="HMH77" s="90"/>
      <c r="HMI77" s="90"/>
      <c r="HMJ77" s="90"/>
      <c r="HMK77" s="90"/>
      <c r="HML77" s="90"/>
      <c r="HMM77" s="90"/>
      <c r="HMN77" s="90"/>
      <c r="HMO77" s="90"/>
      <c r="HMP77" s="90"/>
      <c r="HMQ77" s="90"/>
      <c r="HMR77" s="90"/>
      <c r="HMS77" s="90"/>
      <c r="HMT77" s="90"/>
      <c r="HMU77" s="90"/>
      <c r="HMV77" s="90"/>
      <c r="HMW77" s="90"/>
      <c r="HMX77" s="90"/>
      <c r="HMY77" s="90"/>
      <c r="HMZ77" s="90"/>
      <c r="HNA77" s="90"/>
      <c r="HNB77" s="90"/>
      <c r="HNC77" s="90"/>
      <c r="HND77" s="90"/>
      <c r="HNE77" s="90"/>
      <c r="HNF77" s="90"/>
      <c r="HNG77" s="90"/>
      <c r="HNH77" s="90"/>
      <c r="HNI77" s="90"/>
      <c r="HNJ77" s="90"/>
      <c r="HNK77" s="90"/>
      <c r="HNL77" s="90"/>
      <c r="HNM77" s="90"/>
      <c r="HNN77" s="90"/>
      <c r="HNO77" s="90"/>
      <c r="HNP77" s="90"/>
      <c r="HNQ77" s="90"/>
      <c r="HNR77" s="90"/>
      <c r="HNS77" s="90"/>
      <c r="HNT77" s="90"/>
      <c r="HNU77" s="90"/>
      <c r="HNV77" s="90"/>
      <c r="HNW77" s="90"/>
      <c r="HNX77" s="90"/>
      <c r="HNY77" s="90"/>
      <c r="HNZ77" s="90"/>
      <c r="HOA77" s="90"/>
      <c r="HOB77" s="90"/>
      <c r="HOC77" s="90"/>
      <c r="HOD77" s="90"/>
      <c r="HOE77" s="90"/>
      <c r="HOF77" s="90"/>
      <c r="HOG77" s="90"/>
      <c r="HOH77" s="90"/>
      <c r="HOI77" s="90"/>
      <c r="HOJ77" s="90"/>
      <c r="HOK77" s="90"/>
      <c r="HOL77" s="90"/>
      <c r="HOM77" s="90"/>
      <c r="HON77" s="90"/>
      <c r="HOO77" s="90"/>
      <c r="HOP77" s="90"/>
      <c r="HOQ77" s="90"/>
      <c r="HOR77" s="90"/>
      <c r="HOS77" s="90"/>
      <c r="HOT77" s="90"/>
      <c r="HOU77" s="90"/>
      <c r="HOV77" s="90"/>
      <c r="HOW77" s="90"/>
      <c r="HOX77" s="90"/>
      <c r="HOY77" s="90"/>
      <c r="HOZ77" s="90"/>
      <c r="HPA77" s="90"/>
      <c r="HPB77" s="90"/>
      <c r="HPC77" s="90"/>
      <c r="HPD77" s="90"/>
      <c r="HPE77" s="90"/>
      <c r="HPF77" s="90"/>
      <c r="HPG77" s="90"/>
      <c r="HPH77" s="90"/>
      <c r="HPI77" s="90"/>
      <c r="HPJ77" s="90"/>
      <c r="HPK77" s="90"/>
      <c r="HPL77" s="90"/>
      <c r="HPM77" s="90"/>
      <c r="HPN77" s="90"/>
      <c r="HPO77" s="90"/>
      <c r="HPP77" s="90"/>
      <c r="HPQ77" s="90"/>
      <c r="HPR77" s="90"/>
      <c r="HPS77" s="90"/>
      <c r="HPT77" s="90"/>
      <c r="HPU77" s="90"/>
      <c r="HPV77" s="90"/>
      <c r="HPW77" s="90"/>
      <c r="HPX77" s="90"/>
      <c r="HPY77" s="90"/>
      <c r="HPZ77" s="90"/>
      <c r="HQA77" s="90"/>
      <c r="HQB77" s="90"/>
      <c r="HQC77" s="90"/>
      <c r="HQD77" s="90"/>
      <c r="HQE77" s="90"/>
      <c r="HQF77" s="90"/>
      <c r="HQG77" s="90"/>
      <c r="HQH77" s="90"/>
      <c r="HQI77" s="90"/>
      <c r="HQJ77" s="90"/>
      <c r="HQK77" s="90"/>
      <c r="HQL77" s="90"/>
      <c r="HQM77" s="90"/>
      <c r="HQN77" s="90"/>
      <c r="HQO77" s="90"/>
      <c r="HQP77" s="90"/>
      <c r="HQQ77" s="90"/>
      <c r="HQR77" s="90"/>
      <c r="HQS77" s="90"/>
      <c r="HQT77" s="90"/>
      <c r="HQU77" s="90"/>
      <c r="HQV77" s="90"/>
      <c r="HQW77" s="90"/>
      <c r="HQX77" s="90"/>
      <c r="HQY77" s="90"/>
      <c r="HQZ77" s="90"/>
      <c r="HRA77" s="90"/>
      <c r="HRB77" s="90"/>
      <c r="HRC77" s="90"/>
      <c r="HRD77" s="90"/>
      <c r="HRE77" s="90"/>
      <c r="HRF77" s="90"/>
      <c r="HRG77" s="90"/>
      <c r="HRH77" s="90"/>
      <c r="HRI77" s="90"/>
      <c r="HRJ77" s="90"/>
      <c r="HRK77" s="90"/>
      <c r="HRL77" s="90"/>
      <c r="HRM77" s="90"/>
      <c r="HRN77" s="90"/>
      <c r="HRO77" s="90"/>
      <c r="HRP77" s="90"/>
      <c r="HRQ77" s="90"/>
      <c r="HRR77" s="90"/>
      <c r="HRS77" s="90"/>
      <c r="HRT77" s="90"/>
      <c r="HRU77" s="90"/>
      <c r="HRV77" s="90"/>
      <c r="HRW77" s="90"/>
      <c r="HRX77" s="90"/>
      <c r="HRY77" s="90"/>
      <c r="HRZ77" s="90"/>
      <c r="HSA77" s="90"/>
      <c r="HSB77" s="90"/>
      <c r="HSC77" s="90"/>
      <c r="HSD77" s="90"/>
      <c r="HSE77" s="90"/>
      <c r="HSF77" s="90"/>
      <c r="HSG77" s="90"/>
      <c r="HSH77" s="90"/>
      <c r="HSI77" s="90"/>
      <c r="HSJ77" s="90"/>
      <c r="HSK77" s="90"/>
      <c r="HSL77" s="90"/>
      <c r="HSM77" s="90"/>
      <c r="HSN77" s="90"/>
      <c r="HSO77" s="90"/>
      <c r="HSP77" s="90"/>
      <c r="HSQ77" s="90"/>
      <c r="HSR77" s="90"/>
      <c r="HSS77" s="90"/>
      <c r="HST77" s="90"/>
      <c r="HSU77" s="90"/>
      <c r="HSV77" s="90"/>
      <c r="HSW77" s="90"/>
      <c r="HSX77" s="90"/>
      <c r="HSY77" s="90"/>
      <c r="HSZ77" s="90"/>
      <c r="HTA77" s="90"/>
      <c r="HTB77" s="90"/>
      <c r="HTC77" s="90"/>
      <c r="HTD77" s="90"/>
      <c r="HTE77" s="90"/>
      <c r="HTF77" s="90"/>
      <c r="HTG77" s="90"/>
      <c r="HTH77" s="90"/>
      <c r="HTI77" s="90"/>
      <c r="HTJ77" s="90"/>
      <c r="HTK77" s="90"/>
      <c r="HTL77" s="90"/>
      <c r="HTM77" s="90"/>
      <c r="HTN77" s="90"/>
      <c r="HTO77" s="90"/>
      <c r="HTP77" s="90"/>
      <c r="HTQ77" s="90"/>
      <c r="HTR77" s="90"/>
      <c r="HTS77" s="90"/>
      <c r="HTT77" s="90"/>
      <c r="HTU77" s="90"/>
      <c r="HTV77" s="90"/>
      <c r="HTW77" s="90"/>
      <c r="HTX77" s="90"/>
      <c r="HTY77" s="90"/>
      <c r="HTZ77" s="90"/>
      <c r="HUA77" s="90"/>
      <c r="HUB77" s="90"/>
      <c r="HUC77" s="90"/>
      <c r="HUD77" s="90"/>
      <c r="HUE77" s="90"/>
      <c r="HUF77" s="90"/>
      <c r="HUG77" s="90"/>
      <c r="HUH77" s="90"/>
      <c r="HUI77" s="90"/>
      <c r="HUJ77" s="90"/>
      <c r="HUK77" s="90"/>
      <c r="HUL77" s="90"/>
      <c r="HUM77" s="90"/>
      <c r="HUN77" s="90"/>
      <c r="HUO77" s="90"/>
      <c r="HUP77" s="90"/>
      <c r="HUQ77" s="90"/>
      <c r="HUR77" s="90"/>
      <c r="HUS77" s="90"/>
      <c r="HUT77" s="90"/>
      <c r="HUU77" s="90"/>
      <c r="HUV77" s="90"/>
      <c r="HUW77" s="90"/>
      <c r="HUX77" s="90"/>
      <c r="HUY77" s="90"/>
      <c r="HUZ77" s="90"/>
      <c r="HVA77" s="90"/>
      <c r="HVB77" s="90"/>
      <c r="HVC77" s="90"/>
      <c r="HVD77" s="90"/>
      <c r="HVE77" s="90"/>
      <c r="HVF77" s="90"/>
      <c r="HVG77" s="90"/>
      <c r="HVH77" s="90"/>
      <c r="HVI77" s="90"/>
      <c r="HVJ77" s="90"/>
      <c r="HVK77" s="90"/>
      <c r="HVL77" s="90"/>
      <c r="HVM77" s="90"/>
      <c r="HVN77" s="90"/>
      <c r="HVO77" s="90"/>
      <c r="HVP77" s="90"/>
      <c r="HVQ77" s="90"/>
      <c r="HVR77" s="90"/>
      <c r="HVS77" s="90"/>
      <c r="HVT77" s="90"/>
      <c r="HVU77" s="90"/>
      <c r="HVV77" s="90"/>
      <c r="HVW77" s="90"/>
      <c r="HVX77" s="90"/>
      <c r="HVY77" s="90"/>
      <c r="HVZ77" s="90"/>
      <c r="HWA77" s="90"/>
      <c r="HWB77" s="90"/>
      <c r="HWC77" s="90"/>
      <c r="HWD77" s="90"/>
      <c r="HWE77" s="90"/>
      <c r="HWF77" s="90"/>
      <c r="HWG77" s="90"/>
      <c r="HWH77" s="90"/>
      <c r="HWI77" s="90"/>
      <c r="HWJ77" s="90"/>
      <c r="HWK77" s="90"/>
      <c r="HWL77" s="90"/>
      <c r="HWM77" s="90"/>
      <c r="HWN77" s="90"/>
      <c r="HWO77" s="90"/>
      <c r="HWP77" s="90"/>
      <c r="HWQ77" s="90"/>
      <c r="HWR77" s="90"/>
      <c r="HWS77" s="90"/>
      <c r="HWT77" s="90"/>
      <c r="HWU77" s="90"/>
      <c r="HWV77" s="90"/>
      <c r="HWW77" s="90"/>
      <c r="HWX77" s="90"/>
      <c r="HWY77" s="90"/>
      <c r="HWZ77" s="90"/>
      <c r="HXA77" s="90"/>
      <c r="HXB77" s="90"/>
      <c r="HXC77" s="90"/>
      <c r="HXD77" s="90"/>
      <c r="HXE77" s="90"/>
      <c r="HXF77" s="90"/>
      <c r="HXG77" s="90"/>
      <c r="HXH77" s="90"/>
      <c r="HXI77" s="90"/>
      <c r="HXJ77" s="90"/>
      <c r="HXK77" s="90"/>
      <c r="HXL77" s="90"/>
      <c r="HXM77" s="90"/>
      <c r="HXN77" s="90"/>
      <c r="HXO77" s="90"/>
      <c r="HXP77" s="90"/>
      <c r="HXQ77" s="90"/>
      <c r="HXR77" s="90"/>
      <c r="HXS77" s="90"/>
      <c r="HXT77" s="90"/>
      <c r="HXU77" s="90"/>
      <c r="HXV77" s="90"/>
      <c r="HXW77" s="90"/>
      <c r="HXX77" s="90"/>
      <c r="HXY77" s="90"/>
      <c r="HXZ77" s="90"/>
      <c r="HYA77" s="90"/>
      <c r="HYB77" s="90"/>
      <c r="HYC77" s="90"/>
      <c r="HYD77" s="90"/>
      <c r="HYE77" s="90"/>
      <c r="HYF77" s="90"/>
      <c r="HYG77" s="90"/>
      <c r="HYH77" s="90"/>
      <c r="HYI77" s="90"/>
      <c r="HYJ77" s="90"/>
      <c r="HYK77" s="90"/>
      <c r="HYL77" s="90"/>
      <c r="HYM77" s="90"/>
      <c r="HYN77" s="90"/>
      <c r="HYO77" s="90"/>
      <c r="HYP77" s="90"/>
      <c r="HYQ77" s="90"/>
      <c r="HYR77" s="90"/>
      <c r="HYS77" s="90"/>
      <c r="HYT77" s="90"/>
      <c r="HYU77" s="90"/>
      <c r="HYV77" s="90"/>
      <c r="HYW77" s="90"/>
      <c r="HYX77" s="90"/>
      <c r="HYY77" s="90"/>
      <c r="HYZ77" s="90"/>
      <c r="HZA77" s="90"/>
      <c r="HZB77" s="90"/>
      <c r="HZC77" s="90"/>
      <c r="HZD77" s="90"/>
      <c r="HZE77" s="90"/>
      <c r="HZF77" s="90"/>
      <c r="HZG77" s="90"/>
      <c r="HZH77" s="90"/>
      <c r="HZI77" s="90"/>
      <c r="HZJ77" s="90"/>
      <c r="HZK77" s="90"/>
      <c r="HZL77" s="90"/>
      <c r="HZM77" s="90"/>
      <c r="HZN77" s="90"/>
      <c r="HZO77" s="90"/>
      <c r="HZP77" s="90"/>
      <c r="HZQ77" s="90"/>
      <c r="HZR77" s="90"/>
      <c r="HZS77" s="90"/>
      <c r="HZT77" s="90"/>
      <c r="HZU77" s="90"/>
      <c r="HZV77" s="90"/>
      <c r="HZW77" s="90"/>
      <c r="HZX77" s="90"/>
      <c r="HZY77" s="90"/>
      <c r="HZZ77" s="90"/>
      <c r="IAA77" s="90"/>
      <c r="IAB77" s="90"/>
      <c r="IAC77" s="90"/>
      <c r="IAD77" s="90"/>
      <c r="IAE77" s="90"/>
      <c r="IAF77" s="90"/>
      <c r="IAG77" s="90"/>
      <c r="IAH77" s="90"/>
      <c r="IAI77" s="90"/>
      <c r="IAJ77" s="90"/>
      <c r="IAK77" s="90"/>
      <c r="IAL77" s="90"/>
      <c r="IAM77" s="90"/>
      <c r="IAN77" s="90"/>
      <c r="IAO77" s="90"/>
      <c r="IAP77" s="90"/>
      <c r="IAQ77" s="90"/>
      <c r="IAR77" s="90"/>
      <c r="IAS77" s="90"/>
      <c r="IAT77" s="90"/>
      <c r="IAU77" s="90"/>
      <c r="IAV77" s="90"/>
      <c r="IAW77" s="90"/>
      <c r="IAX77" s="90"/>
      <c r="IAY77" s="90"/>
      <c r="IAZ77" s="90"/>
      <c r="IBA77" s="90"/>
      <c r="IBB77" s="90"/>
      <c r="IBC77" s="90"/>
      <c r="IBD77" s="90"/>
      <c r="IBE77" s="90"/>
      <c r="IBF77" s="90"/>
      <c r="IBG77" s="90"/>
      <c r="IBH77" s="90"/>
      <c r="IBI77" s="90"/>
      <c r="IBJ77" s="90"/>
      <c r="IBK77" s="90"/>
      <c r="IBL77" s="90"/>
      <c r="IBM77" s="90"/>
      <c r="IBN77" s="90"/>
      <c r="IBO77" s="90"/>
      <c r="IBP77" s="90"/>
      <c r="IBQ77" s="90"/>
      <c r="IBR77" s="90"/>
      <c r="IBS77" s="90"/>
      <c r="IBT77" s="90"/>
      <c r="IBU77" s="90"/>
      <c r="IBV77" s="90"/>
      <c r="IBW77" s="90"/>
      <c r="IBX77" s="90"/>
      <c r="IBY77" s="90"/>
      <c r="IBZ77" s="90"/>
      <c r="ICA77" s="90"/>
      <c r="ICB77" s="90"/>
      <c r="ICC77" s="90"/>
      <c r="ICD77" s="90"/>
      <c r="ICE77" s="90"/>
      <c r="ICF77" s="90"/>
      <c r="ICG77" s="90"/>
      <c r="ICH77" s="90"/>
      <c r="ICI77" s="90"/>
      <c r="ICJ77" s="90"/>
      <c r="ICK77" s="90"/>
      <c r="ICL77" s="90"/>
      <c r="ICM77" s="90"/>
      <c r="ICN77" s="90"/>
      <c r="ICO77" s="90"/>
      <c r="ICP77" s="90"/>
      <c r="ICQ77" s="90"/>
      <c r="ICR77" s="90"/>
      <c r="ICS77" s="90"/>
      <c r="ICT77" s="90"/>
      <c r="ICU77" s="90"/>
      <c r="ICV77" s="90"/>
      <c r="ICW77" s="90"/>
      <c r="ICX77" s="90"/>
      <c r="ICY77" s="90"/>
      <c r="ICZ77" s="90"/>
      <c r="IDA77" s="90"/>
      <c r="IDB77" s="90"/>
      <c r="IDC77" s="90"/>
      <c r="IDD77" s="90"/>
      <c r="IDE77" s="90"/>
      <c r="IDF77" s="90"/>
      <c r="IDG77" s="90"/>
      <c r="IDH77" s="90"/>
      <c r="IDI77" s="90"/>
      <c r="IDJ77" s="90"/>
      <c r="IDK77" s="90"/>
      <c r="IDL77" s="90"/>
      <c r="IDM77" s="90"/>
      <c r="IDN77" s="90"/>
      <c r="IDO77" s="90"/>
      <c r="IDP77" s="90"/>
      <c r="IDQ77" s="90"/>
      <c r="IDR77" s="90"/>
      <c r="IDS77" s="90"/>
      <c r="IDT77" s="90"/>
      <c r="IDU77" s="90"/>
      <c r="IDV77" s="90"/>
      <c r="IDW77" s="90"/>
      <c r="IDX77" s="90"/>
      <c r="IDY77" s="90"/>
      <c r="IDZ77" s="90"/>
      <c r="IEA77" s="90"/>
      <c r="IEB77" s="90"/>
      <c r="IEC77" s="90"/>
      <c r="IED77" s="90"/>
      <c r="IEE77" s="90"/>
      <c r="IEF77" s="90"/>
      <c r="IEG77" s="90"/>
      <c r="IEH77" s="90"/>
      <c r="IEI77" s="90"/>
      <c r="IEJ77" s="90"/>
      <c r="IEK77" s="90"/>
      <c r="IEL77" s="90"/>
      <c r="IEM77" s="90"/>
      <c r="IEN77" s="90"/>
      <c r="IEO77" s="90"/>
      <c r="IEP77" s="90"/>
      <c r="IEQ77" s="90"/>
      <c r="IER77" s="90"/>
      <c r="IES77" s="90"/>
      <c r="IET77" s="90"/>
      <c r="IEU77" s="90"/>
      <c r="IEV77" s="90"/>
      <c r="IEW77" s="90"/>
      <c r="IEX77" s="90"/>
      <c r="IEY77" s="90"/>
      <c r="IEZ77" s="90"/>
      <c r="IFA77" s="90"/>
      <c r="IFB77" s="90"/>
      <c r="IFC77" s="90"/>
      <c r="IFD77" s="90"/>
      <c r="IFE77" s="90"/>
      <c r="IFF77" s="90"/>
      <c r="IFG77" s="90"/>
      <c r="IFH77" s="90"/>
      <c r="IFI77" s="90"/>
      <c r="IFJ77" s="90"/>
      <c r="IFK77" s="90"/>
      <c r="IFL77" s="90"/>
      <c r="IFM77" s="90"/>
      <c r="IFN77" s="90"/>
      <c r="IFO77" s="90"/>
      <c r="IFP77" s="90"/>
      <c r="IFQ77" s="90"/>
      <c r="IFR77" s="90"/>
      <c r="IFS77" s="90"/>
      <c r="IFT77" s="90"/>
      <c r="IFU77" s="90"/>
      <c r="IFV77" s="90"/>
      <c r="IFW77" s="90"/>
      <c r="IFX77" s="90"/>
      <c r="IFY77" s="90"/>
      <c r="IFZ77" s="90"/>
      <c r="IGA77" s="90"/>
      <c r="IGB77" s="90"/>
      <c r="IGC77" s="90"/>
      <c r="IGD77" s="90"/>
      <c r="IGE77" s="90"/>
      <c r="IGF77" s="90"/>
      <c r="IGG77" s="90"/>
      <c r="IGH77" s="90"/>
      <c r="IGI77" s="90"/>
      <c r="IGJ77" s="90"/>
      <c r="IGK77" s="90"/>
      <c r="IGL77" s="90"/>
      <c r="IGM77" s="90"/>
      <c r="IGN77" s="90"/>
      <c r="IGO77" s="90"/>
      <c r="IGP77" s="90"/>
      <c r="IGQ77" s="90"/>
      <c r="IGR77" s="90"/>
      <c r="IGS77" s="90"/>
      <c r="IGT77" s="90"/>
      <c r="IGU77" s="90"/>
      <c r="IGV77" s="90"/>
      <c r="IGW77" s="90"/>
      <c r="IGX77" s="90"/>
      <c r="IGY77" s="90"/>
      <c r="IGZ77" s="90"/>
      <c r="IHA77" s="90"/>
      <c r="IHB77" s="90"/>
      <c r="IHC77" s="90"/>
      <c r="IHD77" s="90"/>
      <c r="IHE77" s="90"/>
      <c r="IHF77" s="90"/>
      <c r="IHG77" s="90"/>
      <c r="IHH77" s="90"/>
      <c r="IHI77" s="90"/>
      <c r="IHJ77" s="90"/>
      <c r="IHK77" s="90"/>
      <c r="IHL77" s="90"/>
      <c r="IHM77" s="90"/>
      <c r="IHN77" s="90"/>
      <c r="IHO77" s="90"/>
      <c r="IHP77" s="90"/>
      <c r="IHQ77" s="90"/>
      <c r="IHR77" s="90"/>
      <c r="IHS77" s="90"/>
      <c r="IHT77" s="90"/>
      <c r="IHU77" s="90"/>
      <c r="IHV77" s="90"/>
      <c r="IHW77" s="90"/>
      <c r="IHX77" s="90"/>
      <c r="IHY77" s="90"/>
      <c r="IHZ77" s="90"/>
      <c r="IIA77" s="90"/>
      <c r="IIB77" s="90"/>
      <c r="IIC77" s="90"/>
      <c r="IID77" s="90"/>
      <c r="IIE77" s="90"/>
      <c r="IIF77" s="90"/>
      <c r="IIG77" s="90"/>
      <c r="IIH77" s="90"/>
      <c r="III77" s="90"/>
      <c r="IIJ77" s="90"/>
      <c r="IIK77" s="90"/>
      <c r="IIL77" s="90"/>
      <c r="IIM77" s="90"/>
      <c r="IIN77" s="90"/>
      <c r="IIO77" s="90"/>
      <c r="IIP77" s="90"/>
      <c r="IIQ77" s="90"/>
      <c r="IIR77" s="90"/>
      <c r="IIS77" s="90"/>
      <c r="IIT77" s="90"/>
      <c r="IIU77" s="90"/>
      <c r="IIV77" s="90"/>
      <c r="IIW77" s="90"/>
      <c r="IIX77" s="90"/>
      <c r="IIY77" s="90"/>
      <c r="IIZ77" s="90"/>
      <c r="IJA77" s="90"/>
      <c r="IJB77" s="90"/>
      <c r="IJC77" s="90"/>
      <c r="IJD77" s="90"/>
      <c r="IJE77" s="90"/>
      <c r="IJF77" s="90"/>
      <c r="IJG77" s="90"/>
      <c r="IJH77" s="90"/>
      <c r="IJI77" s="90"/>
      <c r="IJJ77" s="90"/>
      <c r="IJK77" s="90"/>
      <c r="IJL77" s="90"/>
      <c r="IJM77" s="90"/>
      <c r="IJN77" s="90"/>
      <c r="IJO77" s="90"/>
      <c r="IJP77" s="90"/>
      <c r="IJQ77" s="90"/>
      <c r="IJR77" s="90"/>
      <c r="IJS77" s="90"/>
      <c r="IJT77" s="90"/>
      <c r="IJU77" s="90"/>
      <c r="IJV77" s="90"/>
      <c r="IJW77" s="90"/>
      <c r="IJX77" s="90"/>
      <c r="IJY77" s="90"/>
      <c r="IJZ77" s="90"/>
      <c r="IKA77" s="90"/>
      <c r="IKB77" s="90"/>
      <c r="IKC77" s="90"/>
      <c r="IKD77" s="90"/>
      <c r="IKE77" s="90"/>
      <c r="IKF77" s="90"/>
      <c r="IKG77" s="90"/>
      <c r="IKH77" s="90"/>
      <c r="IKI77" s="90"/>
      <c r="IKJ77" s="90"/>
      <c r="IKK77" s="90"/>
      <c r="IKL77" s="90"/>
      <c r="IKM77" s="90"/>
      <c r="IKN77" s="90"/>
      <c r="IKO77" s="90"/>
      <c r="IKP77" s="90"/>
      <c r="IKQ77" s="90"/>
      <c r="IKR77" s="90"/>
      <c r="IKS77" s="90"/>
      <c r="IKT77" s="90"/>
      <c r="IKU77" s="90"/>
      <c r="IKV77" s="90"/>
      <c r="IKW77" s="90"/>
      <c r="IKX77" s="90"/>
      <c r="IKY77" s="90"/>
      <c r="IKZ77" s="90"/>
      <c r="ILA77" s="90"/>
      <c r="ILB77" s="90"/>
      <c r="ILC77" s="90"/>
      <c r="ILD77" s="90"/>
      <c r="ILE77" s="90"/>
      <c r="ILF77" s="90"/>
      <c r="ILG77" s="90"/>
      <c r="ILH77" s="90"/>
      <c r="ILI77" s="90"/>
      <c r="ILJ77" s="90"/>
      <c r="ILK77" s="90"/>
      <c r="ILL77" s="90"/>
      <c r="ILM77" s="90"/>
      <c r="ILN77" s="90"/>
      <c r="ILO77" s="90"/>
      <c r="ILP77" s="90"/>
      <c r="ILQ77" s="90"/>
      <c r="ILR77" s="90"/>
      <c r="ILS77" s="90"/>
      <c r="ILT77" s="90"/>
      <c r="ILU77" s="90"/>
      <c r="ILV77" s="90"/>
      <c r="ILW77" s="90"/>
      <c r="ILX77" s="90"/>
      <c r="ILY77" s="90"/>
      <c r="ILZ77" s="90"/>
      <c r="IMA77" s="90"/>
      <c r="IMB77" s="90"/>
      <c r="IMC77" s="90"/>
      <c r="IMD77" s="90"/>
      <c r="IME77" s="90"/>
      <c r="IMF77" s="90"/>
      <c r="IMG77" s="90"/>
      <c r="IMH77" s="90"/>
      <c r="IMI77" s="90"/>
      <c r="IMJ77" s="90"/>
      <c r="IMK77" s="90"/>
      <c r="IML77" s="90"/>
      <c r="IMM77" s="90"/>
      <c r="IMN77" s="90"/>
      <c r="IMO77" s="90"/>
      <c r="IMP77" s="90"/>
      <c r="IMQ77" s="90"/>
      <c r="IMR77" s="90"/>
      <c r="IMS77" s="90"/>
      <c r="IMT77" s="90"/>
      <c r="IMU77" s="90"/>
      <c r="IMV77" s="90"/>
      <c r="IMW77" s="90"/>
      <c r="IMX77" s="90"/>
      <c r="IMY77" s="90"/>
      <c r="IMZ77" s="90"/>
      <c r="INA77" s="90"/>
      <c r="INB77" s="90"/>
      <c r="INC77" s="90"/>
      <c r="IND77" s="90"/>
      <c r="INE77" s="90"/>
      <c r="INF77" s="90"/>
      <c r="ING77" s="90"/>
      <c r="INH77" s="90"/>
      <c r="INI77" s="90"/>
      <c r="INJ77" s="90"/>
      <c r="INK77" s="90"/>
      <c r="INL77" s="90"/>
      <c r="INM77" s="90"/>
      <c r="INN77" s="90"/>
      <c r="INO77" s="90"/>
      <c r="INP77" s="90"/>
      <c r="INQ77" s="90"/>
      <c r="INR77" s="90"/>
      <c r="INS77" s="90"/>
      <c r="INT77" s="90"/>
      <c r="INU77" s="90"/>
      <c r="INV77" s="90"/>
      <c r="INW77" s="90"/>
      <c r="INX77" s="90"/>
      <c r="INY77" s="90"/>
      <c r="INZ77" s="90"/>
      <c r="IOA77" s="90"/>
      <c r="IOB77" s="90"/>
      <c r="IOC77" s="90"/>
      <c r="IOD77" s="90"/>
      <c r="IOE77" s="90"/>
      <c r="IOF77" s="90"/>
      <c r="IOG77" s="90"/>
      <c r="IOH77" s="90"/>
      <c r="IOI77" s="90"/>
      <c r="IOJ77" s="90"/>
      <c r="IOK77" s="90"/>
      <c r="IOL77" s="90"/>
      <c r="IOM77" s="90"/>
      <c r="ION77" s="90"/>
      <c r="IOO77" s="90"/>
      <c r="IOP77" s="90"/>
      <c r="IOQ77" s="90"/>
      <c r="IOR77" s="90"/>
      <c r="IOS77" s="90"/>
      <c r="IOT77" s="90"/>
      <c r="IOU77" s="90"/>
      <c r="IOV77" s="90"/>
      <c r="IOW77" s="90"/>
      <c r="IOX77" s="90"/>
      <c r="IOY77" s="90"/>
      <c r="IOZ77" s="90"/>
      <c r="IPA77" s="90"/>
      <c r="IPB77" s="90"/>
      <c r="IPC77" s="90"/>
      <c r="IPD77" s="90"/>
      <c r="IPE77" s="90"/>
      <c r="IPF77" s="90"/>
      <c r="IPG77" s="90"/>
      <c r="IPH77" s="90"/>
      <c r="IPI77" s="90"/>
      <c r="IPJ77" s="90"/>
      <c r="IPK77" s="90"/>
      <c r="IPL77" s="90"/>
      <c r="IPM77" s="90"/>
      <c r="IPN77" s="90"/>
      <c r="IPO77" s="90"/>
      <c r="IPP77" s="90"/>
      <c r="IPQ77" s="90"/>
      <c r="IPR77" s="90"/>
      <c r="IPS77" s="90"/>
      <c r="IPT77" s="90"/>
      <c r="IPU77" s="90"/>
      <c r="IPV77" s="90"/>
      <c r="IPW77" s="90"/>
      <c r="IPX77" s="90"/>
      <c r="IPY77" s="90"/>
      <c r="IPZ77" s="90"/>
      <c r="IQA77" s="90"/>
      <c r="IQB77" s="90"/>
      <c r="IQC77" s="90"/>
      <c r="IQD77" s="90"/>
      <c r="IQE77" s="90"/>
      <c r="IQF77" s="90"/>
      <c r="IQG77" s="90"/>
      <c r="IQH77" s="90"/>
      <c r="IQI77" s="90"/>
      <c r="IQJ77" s="90"/>
      <c r="IQK77" s="90"/>
      <c r="IQL77" s="90"/>
      <c r="IQM77" s="90"/>
      <c r="IQN77" s="90"/>
      <c r="IQO77" s="90"/>
      <c r="IQP77" s="90"/>
      <c r="IQQ77" s="90"/>
      <c r="IQR77" s="90"/>
      <c r="IQS77" s="90"/>
      <c r="IQT77" s="90"/>
      <c r="IQU77" s="90"/>
      <c r="IQV77" s="90"/>
      <c r="IQW77" s="90"/>
      <c r="IQX77" s="90"/>
      <c r="IQY77" s="90"/>
      <c r="IQZ77" s="90"/>
      <c r="IRA77" s="90"/>
      <c r="IRB77" s="90"/>
      <c r="IRC77" s="90"/>
      <c r="IRD77" s="90"/>
      <c r="IRE77" s="90"/>
      <c r="IRF77" s="90"/>
      <c r="IRG77" s="90"/>
      <c r="IRH77" s="90"/>
      <c r="IRI77" s="90"/>
      <c r="IRJ77" s="90"/>
      <c r="IRK77" s="90"/>
      <c r="IRL77" s="90"/>
      <c r="IRM77" s="90"/>
      <c r="IRN77" s="90"/>
      <c r="IRO77" s="90"/>
      <c r="IRP77" s="90"/>
      <c r="IRQ77" s="90"/>
      <c r="IRR77" s="90"/>
      <c r="IRS77" s="90"/>
      <c r="IRT77" s="90"/>
      <c r="IRU77" s="90"/>
      <c r="IRV77" s="90"/>
      <c r="IRW77" s="90"/>
      <c r="IRX77" s="90"/>
      <c r="IRY77" s="90"/>
      <c r="IRZ77" s="90"/>
      <c r="ISA77" s="90"/>
      <c r="ISB77" s="90"/>
      <c r="ISC77" s="90"/>
      <c r="ISD77" s="90"/>
      <c r="ISE77" s="90"/>
      <c r="ISF77" s="90"/>
      <c r="ISG77" s="90"/>
      <c r="ISH77" s="90"/>
      <c r="ISI77" s="90"/>
      <c r="ISJ77" s="90"/>
      <c r="ISK77" s="90"/>
      <c r="ISL77" s="90"/>
      <c r="ISM77" s="90"/>
      <c r="ISN77" s="90"/>
      <c r="ISO77" s="90"/>
      <c r="ISP77" s="90"/>
      <c r="ISQ77" s="90"/>
      <c r="ISR77" s="90"/>
      <c r="ISS77" s="90"/>
      <c r="IST77" s="90"/>
      <c r="ISU77" s="90"/>
      <c r="ISV77" s="90"/>
      <c r="ISW77" s="90"/>
      <c r="ISX77" s="90"/>
      <c r="ISY77" s="90"/>
      <c r="ISZ77" s="90"/>
      <c r="ITA77" s="90"/>
      <c r="ITB77" s="90"/>
      <c r="ITC77" s="90"/>
      <c r="ITD77" s="90"/>
      <c r="ITE77" s="90"/>
      <c r="ITF77" s="90"/>
      <c r="ITG77" s="90"/>
      <c r="ITH77" s="90"/>
      <c r="ITI77" s="90"/>
      <c r="ITJ77" s="90"/>
      <c r="ITK77" s="90"/>
      <c r="ITL77" s="90"/>
      <c r="ITM77" s="90"/>
      <c r="ITN77" s="90"/>
      <c r="ITO77" s="90"/>
      <c r="ITP77" s="90"/>
      <c r="ITQ77" s="90"/>
      <c r="ITR77" s="90"/>
      <c r="ITS77" s="90"/>
      <c r="ITT77" s="90"/>
      <c r="ITU77" s="90"/>
      <c r="ITV77" s="90"/>
      <c r="ITW77" s="90"/>
      <c r="ITX77" s="90"/>
      <c r="ITY77" s="90"/>
      <c r="ITZ77" s="90"/>
      <c r="IUA77" s="90"/>
      <c r="IUB77" s="90"/>
      <c r="IUC77" s="90"/>
      <c r="IUD77" s="90"/>
      <c r="IUE77" s="90"/>
      <c r="IUF77" s="90"/>
      <c r="IUG77" s="90"/>
      <c r="IUH77" s="90"/>
      <c r="IUI77" s="90"/>
      <c r="IUJ77" s="90"/>
      <c r="IUK77" s="90"/>
      <c r="IUL77" s="90"/>
      <c r="IUM77" s="90"/>
      <c r="IUN77" s="90"/>
      <c r="IUO77" s="90"/>
      <c r="IUP77" s="90"/>
      <c r="IUQ77" s="90"/>
      <c r="IUR77" s="90"/>
      <c r="IUS77" s="90"/>
      <c r="IUT77" s="90"/>
      <c r="IUU77" s="90"/>
      <c r="IUV77" s="90"/>
      <c r="IUW77" s="90"/>
      <c r="IUX77" s="90"/>
      <c r="IUY77" s="90"/>
      <c r="IUZ77" s="90"/>
      <c r="IVA77" s="90"/>
      <c r="IVB77" s="90"/>
      <c r="IVC77" s="90"/>
      <c r="IVD77" s="90"/>
      <c r="IVE77" s="90"/>
      <c r="IVF77" s="90"/>
      <c r="IVG77" s="90"/>
      <c r="IVH77" s="90"/>
      <c r="IVI77" s="90"/>
      <c r="IVJ77" s="90"/>
      <c r="IVK77" s="90"/>
      <c r="IVL77" s="90"/>
      <c r="IVM77" s="90"/>
      <c r="IVN77" s="90"/>
      <c r="IVO77" s="90"/>
      <c r="IVP77" s="90"/>
      <c r="IVQ77" s="90"/>
      <c r="IVR77" s="90"/>
      <c r="IVS77" s="90"/>
      <c r="IVT77" s="90"/>
      <c r="IVU77" s="90"/>
      <c r="IVV77" s="90"/>
      <c r="IVW77" s="90"/>
      <c r="IVX77" s="90"/>
      <c r="IVY77" s="90"/>
      <c r="IVZ77" s="90"/>
      <c r="IWA77" s="90"/>
      <c r="IWB77" s="90"/>
      <c r="IWC77" s="90"/>
      <c r="IWD77" s="90"/>
      <c r="IWE77" s="90"/>
      <c r="IWF77" s="90"/>
      <c r="IWG77" s="90"/>
      <c r="IWH77" s="90"/>
      <c r="IWI77" s="90"/>
      <c r="IWJ77" s="90"/>
      <c r="IWK77" s="90"/>
      <c r="IWL77" s="90"/>
      <c r="IWM77" s="90"/>
      <c r="IWN77" s="90"/>
      <c r="IWO77" s="90"/>
      <c r="IWP77" s="90"/>
      <c r="IWQ77" s="90"/>
      <c r="IWR77" s="90"/>
      <c r="IWS77" s="90"/>
      <c r="IWT77" s="90"/>
      <c r="IWU77" s="90"/>
      <c r="IWV77" s="90"/>
      <c r="IWW77" s="90"/>
      <c r="IWX77" s="90"/>
      <c r="IWY77" s="90"/>
      <c r="IWZ77" s="90"/>
      <c r="IXA77" s="90"/>
      <c r="IXB77" s="90"/>
      <c r="IXC77" s="90"/>
      <c r="IXD77" s="90"/>
      <c r="IXE77" s="90"/>
      <c r="IXF77" s="90"/>
      <c r="IXG77" s="90"/>
      <c r="IXH77" s="90"/>
      <c r="IXI77" s="90"/>
      <c r="IXJ77" s="90"/>
      <c r="IXK77" s="90"/>
      <c r="IXL77" s="90"/>
      <c r="IXM77" s="90"/>
      <c r="IXN77" s="90"/>
      <c r="IXO77" s="90"/>
      <c r="IXP77" s="90"/>
      <c r="IXQ77" s="90"/>
      <c r="IXR77" s="90"/>
      <c r="IXS77" s="90"/>
      <c r="IXT77" s="90"/>
      <c r="IXU77" s="90"/>
      <c r="IXV77" s="90"/>
      <c r="IXW77" s="90"/>
      <c r="IXX77" s="90"/>
      <c r="IXY77" s="90"/>
      <c r="IXZ77" s="90"/>
      <c r="IYA77" s="90"/>
      <c r="IYB77" s="90"/>
      <c r="IYC77" s="90"/>
      <c r="IYD77" s="90"/>
      <c r="IYE77" s="90"/>
      <c r="IYF77" s="90"/>
      <c r="IYG77" s="90"/>
      <c r="IYH77" s="90"/>
      <c r="IYI77" s="90"/>
      <c r="IYJ77" s="90"/>
      <c r="IYK77" s="90"/>
      <c r="IYL77" s="90"/>
      <c r="IYM77" s="90"/>
      <c r="IYN77" s="90"/>
      <c r="IYO77" s="90"/>
      <c r="IYP77" s="90"/>
      <c r="IYQ77" s="90"/>
      <c r="IYR77" s="90"/>
      <c r="IYS77" s="90"/>
      <c r="IYT77" s="90"/>
      <c r="IYU77" s="90"/>
      <c r="IYV77" s="90"/>
      <c r="IYW77" s="90"/>
      <c r="IYX77" s="90"/>
      <c r="IYY77" s="90"/>
      <c r="IYZ77" s="90"/>
      <c r="IZA77" s="90"/>
      <c r="IZB77" s="90"/>
      <c r="IZC77" s="90"/>
      <c r="IZD77" s="90"/>
      <c r="IZE77" s="90"/>
      <c r="IZF77" s="90"/>
      <c r="IZG77" s="90"/>
      <c r="IZH77" s="90"/>
      <c r="IZI77" s="90"/>
      <c r="IZJ77" s="90"/>
      <c r="IZK77" s="90"/>
      <c r="IZL77" s="90"/>
      <c r="IZM77" s="90"/>
      <c r="IZN77" s="90"/>
      <c r="IZO77" s="90"/>
      <c r="IZP77" s="90"/>
      <c r="IZQ77" s="90"/>
      <c r="IZR77" s="90"/>
      <c r="IZS77" s="90"/>
      <c r="IZT77" s="90"/>
      <c r="IZU77" s="90"/>
      <c r="IZV77" s="90"/>
      <c r="IZW77" s="90"/>
      <c r="IZX77" s="90"/>
      <c r="IZY77" s="90"/>
      <c r="IZZ77" s="90"/>
      <c r="JAA77" s="90"/>
      <c r="JAB77" s="90"/>
      <c r="JAC77" s="90"/>
      <c r="JAD77" s="90"/>
      <c r="JAE77" s="90"/>
      <c r="JAF77" s="90"/>
      <c r="JAG77" s="90"/>
      <c r="JAH77" s="90"/>
      <c r="JAI77" s="90"/>
      <c r="JAJ77" s="90"/>
      <c r="JAK77" s="90"/>
      <c r="JAL77" s="90"/>
      <c r="JAM77" s="90"/>
      <c r="JAN77" s="90"/>
      <c r="JAO77" s="90"/>
      <c r="JAP77" s="90"/>
      <c r="JAQ77" s="90"/>
      <c r="JAR77" s="90"/>
      <c r="JAS77" s="90"/>
      <c r="JAT77" s="90"/>
      <c r="JAU77" s="90"/>
      <c r="JAV77" s="90"/>
      <c r="JAW77" s="90"/>
      <c r="JAX77" s="90"/>
      <c r="JAY77" s="90"/>
      <c r="JAZ77" s="90"/>
      <c r="JBA77" s="90"/>
      <c r="JBB77" s="90"/>
      <c r="JBC77" s="90"/>
      <c r="JBD77" s="90"/>
      <c r="JBE77" s="90"/>
      <c r="JBF77" s="90"/>
      <c r="JBG77" s="90"/>
      <c r="JBH77" s="90"/>
      <c r="JBI77" s="90"/>
      <c r="JBJ77" s="90"/>
      <c r="JBK77" s="90"/>
      <c r="JBL77" s="90"/>
      <c r="JBM77" s="90"/>
      <c r="JBN77" s="90"/>
      <c r="JBO77" s="90"/>
      <c r="JBP77" s="90"/>
      <c r="JBQ77" s="90"/>
      <c r="JBR77" s="90"/>
      <c r="JBS77" s="90"/>
      <c r="JBT77" s="90"/>
      <c r="JBU77" s="90"/>
      <c r="JBV77" s="90"/>
      <c r="JBW77" s="90"/>
      <c r="JBX77" s="90"/>
      <c r="JBY77" s="90"/>
      <c r="JBZ77" s="90"/>
      <c r="JCA77" s="90"/>
      <c r="JCB77" s="90"/>
      <c r="JCC77" s="90"/>
      <c r="JCD77" s="90"/>
      <c r="JCE77" s="90"/>
      <c r="JCF77" s="90"/>
      <c r="JCG77" s="90"/>
      <c r="JCH77" s="90"/>
      <c r="JCI77" s="90"/>
      <c r="JCJ77" s="90"/>
      <c r="JCK77" s="90"/>
      <c r="JCL77" s="90"/>
      <c r="JCM77" s="90"/>
      <c r="JCN77" s="90"/>
      <c r="JCO77" s="90"/>
      <c r="JCP77" s="90"/>
      <c r="JCQ77" s="90"/>
      <c r="JCR77" s="90"/>
      <c r="JCS77" s="90"/>
      <c r="JCT77" s="90"/>
      <c r="JCU77" s="90"/>
      <c r="JCV77" s="90"/>
      <c r="JCW77" s="90"/>
      <c r="JCX77" s="90"/>
      <c r="JCY77" s="90"/>
      <c r="JCZ77" s="90"/>
      <c r="JDA77" s="90"/>
      <c r="JDB77" s="90"/>
      <c r="JDC77" s="90"/>
      <c r="JDD77" s="90"/>
      <c r="JDE77" s="90"/>
      <c r="JDF77" s="90"/>
      <c r="JDG77" s="90"/>
      <c r="JDH77" s="90"/>
      <c r="JDI77" s="90"/>
      <c r="JDJ77" s="90"/>
      <c r="JDK77" s="90"/>
      <c r="JDL77" s="90"/>
      <c r="JDM77" s="90"/>
      <c r="JDN77" s="90"/>
      <c r="JDO77" s="90"/>
      <c r="JDP77" s="90"/>
      <c r="JDQ77" s="90"/>
      <c r="JDR77" s="90"/>
      <c r="JDS77" s="90"/>
      <c r="JDT77" s="90"/>
      <c r="JDU77" s="90"/>
      <c r="JDV77" s="90"/>
      <c r="JDW77" s="90"/>
      <c r="JDX77" s="90"/>
      <c r="JDY77" s="90"/>
      <c r="JDZ77" s="90"/>
      <c r="JEA77" s="90"/>
      <c r="JEB77" s="90"/>
      <c r="JEC77" s="90"/>
      <c r="JED77" s="90"/>
      <c r="JEE77" s="90"/>
      <c r="JEF77" s="90"/>
      <c r="JEG77" s="90"/>
      <c r="JEH77" s="90"/>
      <c r="JEI77" s="90"/>
      <c r="JEJ77" s="90"/>
      <c r="JEK77" s="90"/>
      <c r="JEL77" s="90"/>
      <c r="JEM77" s="90"/>
      <c r="JEN77" s="90"/>
      <c r="JEO77" s="90"/>
      <c r="JEP77" s="90"/>
      <c r="JEQ77" s="90"/>
      <c r="JER77" s="90"/>
      <c r="JES77" s="90"/>
      <c r="JET77" s="90"/>
      <c r="JEU77" s="90"/>
      <c r="JEV77" s="90"/>
      <c r="JEW77" s="90"/>
      <c r="JEX77" s="90"/>
      <c r="JEY77" s="90"/>
      <c r="JEZ77" s="90"/>
      <c r="JFA77" s="90"/>
      <c r="JFB77" s="90"/>
      <c r="JFC77" s="90"/>
      <c r="JFD77" s="90"/>
      <c r="JFE77" s="90"/>
      <c r="JFF77" s="90"/>
      <c r="JFG77" s="90"/>
      <c r="JFH77" s="90"/>
      <c r="JFI77" s="90"/>
      <c r="JFJ77" s="90"/>
      <c r="JFK77" s="90"/>
      <c r="JFL77" s="90"/>
      <c r="JFM77" s="90"/>
      <c r="JFN77" s="90"/>
      <c r="JFO77" s="90"/>
      <c r="JFP77" s="90"/>
      <c r="JFQ77" s="90"/>
      <c r="JFR77" s="90"/>
      <c r="JFS77" s="90"/>
      <c r="JFT77" s="90"/>
      <c r="JFU77" s="90"/>
      <c r="JFV77" s="90"/>
      <c r="JFW77" s="90"/>
      <c r="JFX77" s="90"/>
      <c r="JFY77" s="90"/>
      <c r="JFZ77" s="90"/>
      <c r="JGA77" s="90"/>
      <c r="JGB77" s="90"/>
      <c r="JGC77" s="90"/>
      <c r="JGD77" s="90"/>
      <c r="JGE77" s="90"/>
      <c r="JGF77" s="90"/>
      <c r="JGG77" s="90"/>
      <c r="JGH77" s="90"/>
      <c r="JGI77" s="90"/>
      <c r="JGJ77" s="90"/>
      <c r="JGK77" s="90"/>
      <c r="JGL77" s="90"/>
      <c r="JGM77" s="90"/>
      <c r="JGN77" s="90"/>
      <c r="JGO77" s="90"/>
      <c r="JGP77" s="90"/>
      <c r="JGQ77" s="90"/>
      <c r="JGR77" s="90"/>
      <c r="JGS77" s="90"/>
      <c r="JGT77" s="90"/>
      <c r="JGU77" s="90"/>
      <c r="JGV77" s="90"/>
      <c r="JGW77" s="90"/>
      <c r="JGX77" s="90"/>
      <c r="JGY77" s="90"/>
      <c r="JGZ77" s="90"/>
      <c r="JHA77" s="90"/>
      <c r="JHB77" s="90"/>
      <c r="JHC77" s="90"/>
      <c r="JHD77" s="90"/>
      <c r="JHE77" s="90"/>
      <c r="JHF77" s="90"/>
      <c r="JHG77" s="90"/>
      <c r="JHH77" s="90"/>
      <c r="JHI77" s="90"/>
      <c r="JHJ77" s="90"/>
      <c r="JHK77" s="90"/>
      <c r="JHL77" s="90"/>
      <c r="JHM77" s="90"/>
      <c r="JHN77" s="90"/>
      <c r="JHO77" s="90"/>
      <c r="JHP77" s="90"/>
      <c r="JHQ77" s="90"/>
      <c r="JHR77" s="90"/>
      <c r="JHS77" s="90"/>
      <c r="JHT77" s="90"/>
      <c r="JHU77" s="90"/>
      <c r="JHV77" s="90"/>
      <c r="JHW77" s="90"/>
      <c r="JHX77" s="90"/>
      <c r="JHY77" s="90"/>
      <c r="JHZ77" s="90"/>
      <c r="JIA77" s="90"/>
      <c r="JIB77" s="90"/>
      <c r="JIC77" s="90"/>
      <c r="JID77" s="90"/>
      <c r="JIE77" s="90"/>
      <c r="JIF77" s="90"/>
      <c r="JIG77" s="90"/>
      <c r="JIH77" s="90"/>
      <c r="JII77" s="90"/>
      <c r="JIJ77" s="90"/>
      <c r="JIK77" s="90"/>
      <c r="JIL77" s="90"/>
      <c r="JIM77" s="90"/>
      <c r="JIN77" s="90"/>
      <c r="JIO77" s="90"/>
      <c r="JIP77" s="90"/>
      <c r="JIQ77" s="90"/>
      <c r="JIR77" s="90"/>
      <c r="JIS77" s="90"/>
      <c r="JIT77" s="90"/>
      <c r="JIU77" s="90"/>
      <c r="JIV77" s="90"/>
      <c r="JIW77" s="90"/>
      <c r="JIX77" s="90"/>
      <c r="JIY77" s="90"/>
      <c r="JIZ77" s="90"/>
      <c r="JJA77" s="90"/>
      <c r="JJB77" s="90"/>
      <c r="JJC77" s="90"/>
      <c r="JJD77" s="90"/>
      <c r="JJE77" s="90"/>
      <c r="JJF77" s="90"/>
      <c r="JJG77" s="90"/>
      <c r="JJH77" s="90"/>
      <c r="JJI77" s="90"/>
      <c r="JJJ77" s="90"/>
      <c r="JJK77" s="90"/>
      <c r="JJL77" s="90"/>
      <c r="JJM77" s="90"/>
      <c r="JJN77" s="90"/>
      <c r="JJO77" s="90"/>
      <c r="JJP77" s="90"/>
      <c r="JJQ77" s="90"/>
      <c r="JJR77" s="90"/>
      <c r="JJS77" s="90"/>
      <c r="JJT77" s="90"/>
      <c r="JJU77" s="90"/>
      <c r="JJV77" s="90"/>
      <c r="JJW77" s="90"/>
      <c r="JJX77" s="90"/>
      <c r="JJY77" s="90"/>
      <c r="JJZ77" s="90"/>
      <c r="JKA77" s="90"/>
      <c r="JKB77" s="90"/>
      <c r="JKC77" s="90"/>
      <c r="JKD77" s="90"/>
      <c r="JKE77" s="90"/>
      <c r="JKF77" s="90"/>
      <c r="JKG77" s="90"/>
      <c r="JKH77" s="90"/>
      <c r="JKI77" s="90"/>
      <c r="JKJ77" s="90"/>
      <c r="JKK77" s="90"/>
      <c r="JKL77" s="90"/>
      <c r="JKM77" s="90"/>
      <c r="JKN77" s="90"/>
      <c r="JKO77" s="90"/>
      <c r="JKP77" s="90"/>
      <c r="JKQ77" s="90"/>
      <c r="JKR77" s="90"/>
      <c r="JKS77" s="90"/>
      <c r="JKT77" s="90"/>
      <c r="JKU77" s="90"/>
      <c r="JKV77" s="90"/>
      <c r="JKW77" s="90"/>
      <c r="JKX77" s="90"/>
      <c r="JKY77" s="90"/>
      <c r="JKZ77" s="90"/>
      <c r="JLA77" s="90"/>
      <c r="JLB77" s="90"/>
      <c r="JLC77" s="90"/>
      <c r="JLD77" s="90"/>
      <c r="JLE77" s="90"/>
      <c r="JLF77" s="90"/>
      <c r="JLG77" s="90"/>
      <c r="JLH77" s="90"/>
      <c r="JLI77" s="90"/>
      <c r="JLJ77" s="90"/>
      <c r="JLK77" s="90"/>
      <c r="JLL77" s="90"/>
      <c r="JLM77" s="90"/>
      <c r="JLN77" s="90"/>
      <c r="JLO77" s="90"/>
      <c r="JLP77" s="90"/>
      <c r="JLQ77" s="90"/>
      <c r="JLR77" s="90"/>
      <c r="JLS77" s="90"/>
      <c r="JLT77" s="90"/>
      <c r="JLU77" s="90"/>
      <c r="JLV77" s="90"/>
      <c r="JLW77" s="90"/>
      <c r="JLX77" s="90"/>
      <c r="JLY77" s="90"/>
      <c r="JLZ77" s="90"/>
      <c r="JMA77" s="90"/>
      <c r="JMB77" s="90"/>
      <c r="JMC77" s="90"/>
      <c r="JMD77" s="90"/>
      <c r="JME77" s="90"/>
      <c r="JMF77" s="90"/>
      <c r="JMG77" s="90"/>
      <c r="JMH77" s="90"/>
      <c r="JMI77" s="90"/>
      <c r="JMJ77" s="90"/>
      <c r="JMK77" s="90"/>
      <c r="JML77" s="90"/>
      <c r="JMM77" s="90"/>
      <c r="JMN77" s="90"/>
      <c r="JMO77" s="90"/>
      <c r="JMP77" s="90"/>
      <c r="JMQ77" s="90"/>
      <c r="JMR77" s="90"/>
      <c r="JMS77" s="90"/>
      <c r="JMT77" s="90"/>
      <c r="JMU77" s="90"/>
      <c r="JMV77" s="90"/>
      <c r="JMW77" s="90"/>
      <c r="JMX77" s="90"/>
      <c r="JMY77" s="90"/>
      <c r="JMZ77" s="90"/>
      <c r="JNA77" s="90"/>
      <c r="JNB77" s="90"/>
      <c r="JNC77" s="90"/>
      <c r="JND77" s="90"/>
      <c r="JNE77" s="90"/>
      <c r="JNF77" s="90"/>
      <c r="JNG77" s="90"/>
      <c r="JNH77" s="90"/>
      <c r="JNI77" s="90"/>
      <c r="JNJ77" s="90"/>
      <c r="JNK77" s="90"/>
      <c r="JNL77" s="90"/>
      <c r="JNM77" s="90"/>
      <c r="JNN77" s="90"/>
      <c r="JNO77" s="90"/>
      <c r="JNP77" s="90"/>
      <c r="JNQ77" s="90"/>
      <c r="JNR77" s="90"/>
      <c r="JNS77" s="90"/>
      <c r="JNT77" s="90"/>
      <c r="JNU77" s="90"/>
      <c r="JNV77" s="90"/>
      <c r="JNW77" s="90"/>
      <c r="JNX77" s="90"/>
      <c r="JNY77" s="90"/>
      <c r="JNZ77" s="90"/>
      <c r="JOA77" s="90"/>
      <c r="JOB77" s="90"/>
      <c r="JOC77" s="90"/>
      <c r="JOD77" s="90"/>
      <c r="JOE77" s="90"/>
      <c r="JOF77" s="90"/>
      <c r="JOG77" s="90"/>
      <c r="JOH77" s="90"/>
      <c r="JOI77" s="90"/>
      <c r="JOJ77" s="90"/>
      <c r="JOK77" s="90"/>
      <c r="JOL77" s="90"/>
      <c r="JOM77" s="90"/>
      <c r="JON77" s="90"/>
      <c r="JOO77" s="90"/>
      <c r="JOP77" s="90"/>
      <c r="JOQ77" s="90"/>
      <c r="JOR77" s="90"/>
      <c r="JOS77" s="90"/>
      <c r="JOT77" s="90"/>
      <c r="JOU77" s="90"/>
      <c r="JOV77" s="90"/>
      <c r="JOW77" s="90"/>
      <c r="JOX77" s="90"/>
      <c r="JOY77" s="90"/>
      <c r="JOZ77" s="90"/>
      <c r="JPA77" s="90"/>
      <c r="JPB77" s="90"/>
      <c r="JPC77" s="90"/>
      <c r="JPD77" s="90"/>
      <c r="JPE77" s="90"/>
      <c r="JPF77" s="90"/>
      <c r="JPG77" s="90"/>
      <c r="JPH77" s="90"/>
      <c r="JPI77" s="90"/>
      <c r="JPJ77" s="90"/>
      <c r="JPK77" s="90"/>
      <c r="JPL77" s="90"/>
      <c r="JPM77" s="90"/>
      <c r="JPN77" s="90"/>
      <c r="JPO77" s="90"/>
      <c r="JPP77" s="90"/>
      <c r="JPQ77" s="90"/>
      <c r="JPR77" s="90"/>
      <c r="JPS77" s="90"/>
      <c r="JPT77" s="90"/>
      <c r="JPU77" s="90"/>
      <c r="JPV77" s="90"/>
      <c r="JPW77" s="90"/>
      <c r="JPX77" s="90"/>
      <c r="JPY77" s="90"/>
      <c r="JPZ77" s="90"/>
      <c r="JQA77" s="90"/>
      <c r="JQB77" s="90"/>
      <c r="JQC77" s="90"/>
      <c r="JQD77" s="90"/>
      <c r="JQE77" s="90"/>
      <c r="JQF77" s="90"/>
      <c r="JQG77" s="90"/>
      <c r="JQH77" s="90"/>
      <c r="JQI77" s="90"/>
      <c r="JQJ77" s="90"/>
      <c r="JQK77" s="90"/>
      <c r="JQL77" s="90"/>
      <c r="JQM77" s="90"/>
      <c r="JQN77" s="90"/>
      <c r="JQO77" s="90"/>
      <c r="JQP77" s="90"/>
      <c r="JQQ77" s="90"/>
      <c r="JQR77" s="90"/>
      <c r="JQS77" s="90"/>
      <c r="JQT77" s="90"/>
      <c r="JQU77" s="90"/>
      <c r="JQV77" s="90"/>
      <c r="JQW77" s="90"/>
      <c r="JQX77" s="90"/>
      <c r="JQY77" s="90"/>
      <c r="JQZ77" s="90"/>
      <c r="JRA77" s="90"/>
      <c r="JRB77" s="90"/>
      <c r="JRC77" s="90"/>
      <c r="JRD77" s="90"/>
      <c r="JRE77" s="90"/>
      <c r="JRF77" s="90"/>
      <c r="JRG77" s="90"/>
      <c r="JRH77" s="90"/>
      <c r="JRI77" s="90"/>
      <c r="JRJ77" s="90"/>
      <c r="JRK77" s="90"/>
      <c r="JRL77" s="90"/>
      <c r="JRM77" s="90"/>
      <c r="JRN77" s="90"/>
      <c r="JRO77" s="90"/>
      <c r="JRP77" s="90"/>
      <c r="JRQ77" s="90"/>
      <c r="JRR77" s="90"/>
      <c r="JRS77" s="90"/>
      <c r="JRT77" s="90"/>
      <c r="JRU77" s="90"/>
      <c r="JRV77" s="90"/>
      <c r="JRW77" s="90"/>
      <c r="JRX77" s="90"/>
      <c r="JRY77" s="90"/>
      <c r="JRZ77" s="90"/>
      <c r="JSA77" s="90"/>
      <c r="JSB77" s="90"/>
      <c r="JSC77" s="90"/>
      <c r="JSD77" s="90"/>
      <c r="JSE77" s="90"/>
      <c r="JSF77" s="90"/>
      <c r="JSG77" s="90"/>
      <c r="JSH77" s="90"/>
      <c r="JSI77" s="90"/>
      <c r="JSJ77" s="90"/>
      <c r="JSK77" s="90"/>
      <c r="JSL77" s="90"/>
      <c r="JSM77" s="90"/>
      <c r="JSN77" s="90"/>
      <c r="JSO77" s="90"/>
      <c r="JSP77" s="90"/>
      <c r="JSQ77" s="90"/>
      <c r="JSR77" s="90"/>
      <c r="JSS77" s="90"/>
      <c r="JST77" s="90"/>
      <c r="JSU77" s="90"/>
      <c r="JSV77" s="90"/>
      <c r="JSW77" s="90"/>
      <c r="JSX77" s="90"/>
      <c r="JSY77" s="90"/>
      <c r="JSZ77" s="90"/>
      <c r="JTA77" s="90"/>
      <c r="JTB77" s="90"/>
      <c r="JTC77" s="90"/>
      <c r="JTD77" s="90"/>
      <c r="JTE77" s="90"/>
      <c r="JTF77" s="90"/>
      <c r="JTG77" s="90"/>
      <c r="JTH77" s="90"/>
      <c r="JTI77" s="90"/>
      <c r="JTJ77" s="90"/>
      <c r="JTK77" s="90"/>
      <c r="JTL77" s="90"/>
      <c r="JTM77" s="90"/>
      <c r="JTN77" s="90"/>
      <c r="JTO77" s="90"/>
      <c r="JTP77" s="90"/>
      <c r="JTQ77" s="90"/>
      <c r="JTR77" s="90"/>
      <c r="JTS77" s="90"/>
      <c r="JTT77" s="90"/>
      <c r="JTU77" s="90"/>
      <c r="JTV77" s="90"/>
      <c r="JTW77" s="90"/>
      <c r="JTX77" s="90"/>
      <c r="JTY77" s="90"/>
      <c r="JTZ77" s="90"/>
      <c r="JUA77" s="90"/>
      <c r="JUB77" s="90"/>
      <c r="JUC77" s="90"/>
      <c r="JUD77" s="90"/>
      <c r="JUE77" s="90"/>
      <c r="JUF77" s="90"/>
      <c r="JUG77" s="90"/>
      <c r="JUH77" s="90"/>
      <c r="JUI77" s="90"/>
      <c r="JUJ77" s="90"/>
      <c r="JUK77" s="90"/>
      <c r="JUL77" s="90"/>
      <c r="JUM77" s="90"/>
      <c r="JUN77" s="90"/>
      <c r="JUO77" s="90"/>
      <c r="JUP77" s="90"/>
      <c r="JUQ77" s="90"/>
      <c r="JUR77" s="90"/>
      <c r="JUS77" s="90"/>
      <c r="JUT77" s="90"/>
      <c r="JUU77" s="90"/>
      <c r="JUV77" s="90"/>
      <c r="JUW77" s="90"/>
      <c r="JUX77" s="90"/>
      <c r="JUY77" s="90"/>
      <c r="JUZ77" s="90"/>
      <c r="JVA77" s="90"/>
      <c r="JVB77" s="90"/>
      <c r="JVC77" s="90"/>
      <c r="JVD77" s="90"/>
      <c r="JVE77" s="90"/>
      <c r="JVF77" s="90"/>
      <c r="JVG77" s="90"/>
      <c r="JVH77" s="90"/>
      <c r="JVI77" s="90"/>
      <c r="JVJ77" s="90"/>
      <c r="JVK77" s="90"/>
      <c r="JVL77" s="90"/>
      <c r="JVM77" s="90"/>
      <c r="JVN77" s="90"/>
      <c r="JVO77" s="90"/>
      <c r="JVP77" s="90"/>
      <c r="JVQ77" s="90"/>
      <c r="JVR77" s="90"/>
      <c r="JVS77" s="90"/>
      <c r="JVT77" s="90"/>
      <c r="JVU77" s="90"/>
      <c r="JVV77" s="90"/>
      <c r="JVW77" s="90"/>
      <c r="JVX77" s="90"/>
      <c r="JVY77" s="90"/>
      <c r="JVZ77" s="90"/>
      <c r="JWA77" s="90"/>
      <c r="JWB77" s="90"/>
      <c r="JWC77" s="90"/>
      <c r="JWD77" s="90"/>
      <c r="JWE77" s="90"/>
      <c r="JWF77" s="90"/>
      <c r="JWG77" s="90"/>
      <c r="JWH77" s="90"/>
      <c r="JWI77" s="90"/>
      <c r="JWJ77" s="90"/>
      <c r="JWK77" s="90"/>
      <c r="JWL77" s="90"/>
      <c r="JWM77" s="90"/>
      <c r="JWN77" s="90"/>
      <c r="JWO77" s="90"/>
      <c r="JWP77" s="90"/>
      <c r="JWQ77" s="90"/>
      <c r="JWR77" s="90"/>
      <c r="JWS77" s="90"/>
      <c r="JWT77" s="90"/>
      <c r="JWU77" s="90"/>
      <c r="JWV77" s="90"/>
      <c r="JWW77" s="90"/>
      <c r="JWX77" s="90"/>
      <c r="JWY77" s="90"/>
      <c r="JWZ77" s="90"/>
      <c r="JXA77" s="90"/>
      <c r="JXB77" s="90"/>
      <c r="JXC77" s="90"/>
      <c r="JXD77" s="90"/>
      <c r="JXE77" s="90"/>
      <c r="JXF77" s="90"/>
      <c r="JXG77" s="90"/>
      <c r="JXH77" s="90"/>
      <c r="JXI77" s="90"/>
      <c r="JXJ77" s="90"/>
      <c r="JXK77" s="90"/>
      <c r="JXL77" s="90"/>
      <c r="JXM77" s="90"/>
      <c r="JXN77" s="90"/>
      <c r="JXO77" s="90"/>
      <c r="JXP77" s="90"/>
      <c r="JXQ77" s="90"/>
      <c r="JXR77" s="90"/>
      <c r="JXS77" s="90"/>
      <c r="JXT77" s="90"/>
      <c r="JXU77" s="90"/>
      <c r="JXV77" s="90"/>
      <c r="JXW77" s="90"/>
      <c r="JXX77" s="90"/>
      <c r="JXY77" s="90"/>
      <c r="JXZ77" s="90"/>
      <c r="JYA77" s="90"/>
      <c r="JYB77" s="90"/>
      <c r="JYC77" s="90"/>
      <c r="JYD77" s="90"/>
      <c r="JYE77" s="90"/>
      <c r="JYF77" s="90"/>
      <c r="JYG77" s="90"/>
      <c r="JYH77" s="90"/>
      <c r="JYI77" s="90"/>
      <c r="JYJ77" s="90"/>
      <c r="JYK77" s="90"/>
      <c r="JYL77" s="90"/>
      <c r="JYM77" s="90"/>
      <c r="JYN77" s="90"/>
      <c r="JYO77" s="90"/>
      <c r="JYP77" s="90"/>
      <c r="JYQ77" s="90"/>
      <c r="JYR77" s="90"/>
      <c r="JYS77" s="90"/>
      <c r="JYT77" s="90"/>
      <c r="JYU77" s="90"/>
      <c r="JYV77" s="90"/>
      <c r="JYW77" s="90"/>
      <c r="JYX77" s="90"/>
      <c r="JYY77" s="90"/>
      <c r="JYZ77" s="90"/>
      <c r="JZA77" s="90"/>
      <c r="JZB77" s="90"/>
      <c r="JZC77" s="90"/>
      <c r="JZD77" s="90"/>
      <c r="JZE77" s="90"/>
      <c r="JZF77" s="90"/>
      <c r="JZG77" s="90"/>
      <c r="JZH77" s="90"/>
      <c r="JZI77" s="90"/>
      <c r="JZJ77" s="90"/>
      <c r="JZK77" s="90"/>
      <c r="JZL77" s="90"/>
      <c r="JZM77" s="90"/>
      <c r="JZN77" s="90"/>
      <c r="JZO77" s="90"/>
      <c r="JZP77" s="90"/>
      <c r="JZQ77" s="90"/>
      <c r="JZR77" s="90"/>
      <c r="JZS77" s="90"/>
      <c r="JZT77" s="90"/>
      <c r="JZU77" s="90"/>
      <c r="JZV77" s="90"/>
      <c r="JZW77" s="90"/>
      <c r="JZX77" s="90"/>
      <c r="JZY77" s="90"/>
      <c r="JZZ77" s="90"/>
      <c r="KAA77" s="90"/>
      <c r="KAB77" s="90"/>
      <c r="KAC77" s="90"/>
      <c r="KAD77" s="90"/>
      <c r="KAE77" s="90"/>
      <c r="KAF77" s="90"/>
      <c r="KAG77" s="90"/>
      <c r="KAH77" s="90"/>
      <c r="KAI77" s="90"/>
      <c r="KAJ77" s="90"/>
      <c r="KAK77" s="90"/>
      <c r="KAL77" s="90"/>
      <c r="KAM77" s="90"/>
      <c r="KAN77" s="90"/>
      <c r="KAO77" s="90"/>
      <c r="KAP77" s="90"/>
      <c r="KAQ77" s="90"/>
      <c r="KAR77" s="90"/>
      <c r="KAS77" s="90"/>
      <c r="KAT77" s="90"/>
      <c r="KAU77" s="90"/>
      <c r="KAV77" s="90"/>
      <c r="KAW77" s="90"/>
      <c r="KAX77" s="90"/>
      <c r="KAY77" s="90"/>
      <c r="KAZ77" s="90"/>
      <c r="KBA77" s="90"/>
      <c r="KBB77" s="90"/>
      <c r="KBC77" s="90"/>
      <c r="KBD77" s="90"/>
      <c r="KBE77" s="90"/>
      <c r="KBF77" s="90"/>
      <c r="KBG77" s="90"/>
      <c r="KBH77" s="90"/>
      <c r="KBI77" s="90"/>
      <c r="KBJ77" s="90"/>
      <c r="KBK77" s="90"/>
      <c r="KBL77" s="90"/>
      <c r="KBM77" s="90"/>
      <c r="KBN77" s="90"/>
      <c r="KBO77" s="90"/>
      <c r="KBP77" s="90"/>
      <c r="KBQ77" s="90"/>
      <c r="KBR77" s="90"/>
      <c r="KBS77" s="90"/>
      <c r="KBT77" s="90"/>
      <c r="KBU77" s="90"/>
      <c r="KBV77" s="90"/>
      <c r="KBW77" s="90"/>
      <c r="KBX77" s="90"/>
      <c r="KBY77" s="90"/>
      <c r="KBZ77" s="90"/>
      <c r="KCA77" s="90"/>
      <c r="KCB77" s="90"/>
      <c r="KCC77" s="90"/>
      <c r="KCD77" s="90"/>
      <c r="KCE77" s="90"/>
      <c r="KCF77" s="90"/>
      <c r="KCG77" s="90"/>
      <c r="KCH77" s="90"/>
      <c r="KCI77" s="90"/>
      <c r="KCJ77" s="90"/>
      <c r="KCK77" s="90"/>
      <c r="KCL77" s="90"/>
      <c r="KCM77" s="90"/>
      <c r="KCN77" s="90"/>
      <c r="KCO77" s="90"/>
      <c r="KCP77" s="90"/>
      <c r="KCQ77" s="90"/>
      <c r="KCR77" s="90"/>
      <c r="KCS77" s="90"/>
      <c r="KCT77" s="90"/>
      <c r="KCU77" s="90"/>
      <c r="KCV77" s="90"/>
      <c r="KCW77" s="90"/>
      <c r="KCX77" s="90"/>
      <c r="KCY77" s="90"/>
      <c r="KCZ77" s="90"/>
      <c r="KDA77" s="90"/>
      <c r="KDB77" s="90"/>
      <c r="KDC77" s="90"/>
      <c r="KDD77" s="90"/>
      <c r="KDE77" s="90"/>
      <c r="KDF77" s="90"/>
      <c r="KDG77" s="90"/>
      <c r="KDH77" s="90"/>
      <c r="KDI77" s="90"/>
      <c r="KDJ77" s="90"/>
      <c r="KDK77" s="90"/>
      <c r="KDL77" s="90"/>
      <c r="KDM77" s="90"/>
      <c r="KDN77" s="90"/>
      <c r="KDO77" s="90"/>
      <c r="KDP77" s="90"/>
      <c r="KDQ77" s="90"/>
      <c r="KDR77" s="90"/>
      <c r="KDS77" s="90"/>
      <c r="KDT77" s="90"/>
      <c r="KDU77" s="90"/>
      <c r="KDV77" s="90"/>
      <c r="KDW77" s="90"/>
      <c r="KDX77" s="90"/>
      <c r="KDY77" s="90"/>
      <c r="KDZ77" s="90"/>
      <c r="KEA77" s="90"/>
      <c r="KEB77" s="90"/>
      <c r="KEC77" s="90"/>
      <c r="KED77" s="90"/>
      <c r="KEE77" s="90"/>
      <c r="KEF77" s="90"/>
      <c r="KEG77" s="90"/>
      <c r="KEH77" s="90"/>
      <c r="KEI77" s="90"/>
      <c r="KEJ77" s="90"/>
      <c r="KEK77" s="90"/>
      <c r="KEL77" s="90"/>
      <c r="KEM77" s="90"/>
      <c r="KEN77" s="90"/>
      <c r="KEO77" s="90"/>
      <c r="KEP77" s="90"/>
      <c r="KEQ77" s="90"/>
      <c r="KER77" s="90"/>
      <c r="KES77" s="90"/>
      <c r="KET77" s="90"/>
      <c r="KEU77" s="90"/>
      <c r="KEV77" s="90"/>
      <c r="KEW77" s="90"/>
      <c r="KEX77" s="90"/>
      <c r="KEY77" s="90"/>
      <c r="KEZ77" s="90"/>
      <c r="KFA77" s="90"/>
      <c r="KFB77" s="90"/>
      <c r="KFC77" s="90"/>
      <c r="KFD77" s="90"/>
      <c r="KFE77" s="90"/>
      <c r="KFF77" s="90"/>
      <c r="KFG77" s="90"/>
      <c r="KFH77" s="90"/>
      <c r="KFI77" s="90"/>
      <c r="KFJ77" s="90"/>
      <c r="KFK77" s="90"/>
      <c r="KFL77" s="90"/>
      <c r="KFM77" s="90"/>
      <c r="KFN77" s="90"/>
      <c r="KFO77" s="90"/>
      <c r="KFP77" s="90"/>
      <c r="KFQ77" s="90"/>
      <c r="KFR77" s="90"/>
      <c r="KFS77" s="90"/>
      <c r="KFT77" s="90"/>
      <c r="KFU77" s="90"/>
      <c r="KFV77" s="90"/>
      <c r="KFW77" s="90"/>
      <c r="KFX77" s="90"/>
      <c r="KFY77" s="90"/>
      <c r="KFZ77" s="90"/>
      <c r="KGA77" s="90"/>
      <c r="KGB77" s="90"/>
      <c r="KGC77" s="90"/>
      <c r="KGD77" s="90"/>
      <c r="KGE77" s="90"/>
      <c r="KGF77" s="90"/>
      <c r="KGG77" s="90"/>
      <c r="KGH77" s="90"/>
      <c r="KGI77" s="90"/>
      <c r="KGJ77" s="90"/>
      <c r="KGK77" s="90"/>
      <c r="KGL77" s="90"/>
      <c r="KGM77" s="90"/>
      <c r="KGN77" s="90"/>
      <c r="KGO77" s="90"/>
      <c r="KGP77" s="90"/>
      <c r="KGQ77" s="90"/>
      <c r="KGR77" s="90"/>
      <c r="KGS77" s="90"/>
      <c r="KGT77" s="90"/>
      <c r="KGU77" s="90"/>
      <c r="KGV77" s="90"/>
      <c r="KGW77" s="90"/>
      <c r="KGX77" s="90"/>
      <c r="KGY77" s="90"/>
      <c r="KGZ77" s="90"/>
      <c r="KHA77" s="90"/>
      <c r="KHB77" s="90"/>
      <c r="KHC77" s="90"/>
      <c r="KHD77" s="90"/>
      <c r="KHE77" s="90"/>
      <c r="KHF77" s="90"/>
      <c r="KHG77" s="90"/>
      <c r="KHH77" s="90"/>
      <c r="KHI77" s="90"/>
      <c r="KHJ77" s="90"/>
      <c r="KHK77" s="90"/>
      <c r="KHL77" s="90"/>
      <c r="KHM77" s="90"/>
      <c r="KHN77" s="90"/>
      <c r="KHO77" s="90"/>
      <c r="KHP77" s="90"/>
      <c r="KHQ77" s="90"/>
      <c r="KHR77" s="90"/>
      <c r="KHS77" s="90"/>
      <c r="KHT77" s="90"/>
      <c r="KHU77" s="90"/>
      <c r="KHV77" s="90"/>
      <c r="KHW77" s="90"/>
      <c r="KHX77" s="90"/>
      <c r="KHY77" s="90"/>
      <c r="KHZ77" s="90"/>
      <c r="KIA77" s="90"/>
      <c r="KIB77" s="90"/>
      <c r="KIC77" s="90"/>
      <c r="KID77" s="90"/>
      <c r="KIE77" s="90"/>
      <c r="KIF77" s="90"/>
      <c r="KIG77" s="90"/>
      <c r="KIH77" s="90"/>
      <c r="KII77" s="90"/>
      <c r="KIJ77" s="90"/>
      <c r="KIK77" s="90"/>
      <c r="KIL77" s="90"/>
      <c r="KIM77" s="90"/>
      <c r="KIN77" s="90"/>
      <c r="KIO77" s="90"/>
      <c r="KIP77" s="90"/>
      <c r="KIQ77" s="90"/>
      <c r="KIR77" s="90"/>
      <c r="KIS77" s="90"/>
      <c r="KIT77" s="90"/>
      <c r="KIU77" s="90"/>
      <c r="KIV77" s="90"/>
      <c r="KIW77" s="90"/>
      <c r="KIX77" s="90"/>
      <c r="KIY77" s="90"/>
      <c r="KIZ77" s="90"/>
      <c r="KJA77" s="90"/>
      <c r="KJB77" s="90"/>
      <c r="KJC77" s="90"/>
      <c r="KJD77" s="90"/>
      <c r="KJE77" s="90"/>
      <c r="KJF77" s="90"/>
      <c r="KJG77" s="90"/>
      <c r="KJH77" s="90"/>
      <c r="KJI77" s="90"/>
      <c r="KJJ77" s="90"/>
      <c r="KJK77" s="90"/>
      <c r="KJL77" s="90"/>
      <c r="KJM77" s="90"/>
      <c r="KJN77" s="90"/>
      <c r="KJO77" s="90"/>
      <c r="KJP77" s="90"/>
      <c r="KJQ77" s="90"/>
      <c r="KJR77" s="90"/>
      <c r="KJS77" s="90"/>
      <c r="KJT77" s="90"/>
      <c r="KJU77" s="90"/>
      <c r="KJV77" s="90"/>
      <c r="KJW77" s="90"/>
      <c r="KJX77" s="90"/>
      <c r="KJY77" s="90"/>
      <c r="KJZ77" s="90"/>
      <c r="KKA77" s="90"/>
      <c r="KKB77" s="90"/>
      <c r="KKC77" s="90"/>
      <c r="KKD77" s="90"/>
      <c r="KKE77" s="90"/>
      <c r="KKF77" s="90"/>
      <c r="KKG77" s="90"/>
      <c r="KKH77" s="90"/>
      <c r="KKI77" s="90"/>
      <c r="KKJ77" s="90"/>
      <c r="KKK77" s="90"/>
      <c r="KKL77" s="90"/>
      <c r="KKM77" s="90"/>
      <c r="KKN77" s="90"/>
      <c r="KKO77" s="90"/>
      <c r="KKP77" s="90"/>
      <c r="KKQ77" s="90"/>
      <c r="KKR77" s="90"/>
      <c r="KKS77" s="90"/>
      <c r="KKT77" s="90"/>
      <c r="KKU77" s="90"/>
      <c r="KKV77" s="90"/>
      <c r="KKW77" s="90"/>
      <c r="KKX77" s="90"/>
      <c r="KKY77" s="90"/>
      <c r="KKZ77" s="90"/>
      <c r="KLA77" s="90"/>
      <c r="KLB77" s="90"/>
      <c r="KLC77" s="90"/>
      <c r="KLD77" s="90"/>
      <c r="KLE77" s="90"/>
      <c r="KLF77" s="90"/>
      <c r="KLG77" s="90"/>
      <c r="KLH77" s="90"/>
      <c r="KLI77" s="90"/>
      <c r="KLJ77" s="90"/>
      <c r="KLK77" s="90"/>
      <c r="KLL77" s="90"/>
      <c r="KLM77" s="90"/>
      <c r="KLN77" s="90"/>
      <c r="KLO77" s="90"/>
      <c r="KLP77" s="90"/>
      <c r="KLQ77" s="90"/>
      <c r="KLR77" s="90"/>
      <c r="KLS77" s="90"/>
      <c r="KLT77" s="90"/>
      <c r="KLU77" s="90"/>
      <c r="KLV77" s="90"/>
      <c r="KLW77" s="90"/>
      <c r="KLX77" s="90"/>
      <c r="KLY77" s="90"/>
      <c r="KLZ77" s="90"/>
      <c r="KMA77" s="90"/>
      <c r="KMB77" s="90"/>
      <c r="KMC77" s="90"/>
      <c r="KMD77" s="90"/>
      <c r="KME77" s="90"/>
      <c r="KMF77" s="90"/>
      <c r="KMG77" s="90"/>
      <c r="KMH77" s="90"/>
      <c r="KMI77" s="90"/>
      <c r="KMJ77" s="90"/>
      <c r="KMK77" s="90"/>
      <c r="KML77" s="90"/>
      <c r="KMM77" s="90"/>
      <c r="KMN77" s="90"/>
      <c r="KMO77" s="90"/>
      <c r="KMP77" s="90"/>
      <c r="KMQ77" s="90"/>
      <c r="KMR77" s="90"/>
      <c r="KMS77" s="90"/>
      <c r="KMT77" s="90"/>
      <c r="KMU77" s="90"/>
      <c r="KMV77" s="90"/>
      <c r="KMW77" s="90"/>
      <c r="KMX77" s="90"/>
      <c r="KMY77" s="90"/>
      <c r="KMZ77" s="90"/>
      <c r="KNA77" s="90"/>
      <c r="KNB77" s="90"/>
      <c r="KNC77" s="90"/>
      <c r="KND77" s="90"/>
      <c r="KNE77" s="90"/>
      <c r="KNF77" s="90"/>
      <c r="KNG77" s="90"/>
      <c r="KNH77" s="90"/>
      <c r="KNI77" s="90"/>
      <c r="KNJ77" s="90"/>
      <c r="KNK77" s="90"/>
      <c r="KNL77" s="90"/>
      <c r="KNM77" s="90"/>
      <c r="KNN77" s="90"/>
      <c r="KNO77" s="90"/>
      <c r="KNP77" s="90"/>
      <c r="KNQ77" s="90"/>
      <c r="KNR77" s="90"/>
      <c r="KNS77" s="90"/>
      <c r="KNT77" s="90"/>
      <c r="KNU77" s="90"/>
      <c r="KNV77" s="90"/>
      <c r="KNW77" s="90"/>
      <c r="KNX77" s="90"/>
      <c r="KNY77" s="90"/>
      <c r="KNZ77" s="90"/>
      <c r="KOA77" s="90"/>
      <c r="KOB77" s="90"/>
      <c r="KOC77" s="90"/>
      <c r="KOD77" s="90"/>
      <c r="KOE77" s="90"/>
      <c r="KOF77" s="90"/>
      <c r="KOG77" s="90"/>
      <c r="KOH77" s="90"/>
      <c r="KOI77" s="90"/>
      <c r="KOJ77" s="90"/>
      <c r="KOK77" s="90"/>
      <c r="KOL77" s="90"/>
      <c r="KOM77" s="90"/>
      <c r="KON77" s="90"/>
      <c r="KOO77" s="90"/>
      <c r="KOP77" s="90"/>
      <c r="KOQ77" s="90"/>
      <c r="KOR77" s="90"/>
      <c r="KOS77" s="90"/>
      <c r="KOT77" s="90"/>
      <c r="KOU77" s="90"/>
      <c r="KOV77" s="90"/>
      <c r="KOW77" s="90"/>
      <c r="KOX77" s="90"/>
      <c r="KOY77" s="90"/>
      <c r="KOZ77" s="90"/>
      <c r="KPA77" s="90"/>
      <c r="KPB77" s="90"/>
      <c r="KPC77" s="90"/>
      <c r="KPD77" s="90"/>
      <c r="KPE77" s="90"/>
      <c r="KPF77" s="90"/>
      <c r="KPG77" s="90"/>
      <c r="KPH77" s="90"/>
      <c r="KPI77" s="90"/>
      <c r="KPJ77" s="90"/>
      <c r="KPK77" s="90"/>
      <c r="KPL77" s="90"/>
      <c r="KPM77" s="90"/>
      <c r="KPN77" s="90"/>
      <c r="KPO77" s="90"/>
      <c r="KPP77" s="90"/>
      <c r="KPQ77" s="90"/>
      <c r="KPR77" s="90"/>
      <c r="KPS77" s="90"/>
      <c r="KPT77" s="90"/>
      <c r="KPU77" s="90"/>
      <c r="KPV77" s="90"/>
      <c r="KPW77" s="90"/>
      <c r="KPX77" s="90"/>
      <c r="KPY77" s="90"/>
      <c r="KPZ77" s="90"/>
      <c r="KQA77" s="90"/>
      <c r="KQB77" s="90"/>
      <c r="KQC77" s="90"/>
      <c r="KQD77" s="90"/>
      <c r="KQE77" s="90"/>
      <c r="KQF77" s="90"/>
      <c r="KQG77" s="90"/>
      <c r="KQH77" s="90"/>
      <c r="KQI77" s="90"/>
      <c r="KQJ77" s="90"/>
      <c r="KQK77" s="90"/>
      <c r="KQL77" s="90"/>
      <c r="KQM77" s="90"/>
      <c r="KQN77" s="90"/>
      <c r="KQO77" s="90"/>
      <c r="KQP77" s="90"/>
      <c r="KQQ77" s="90"/>
      <c r="KQR77" s="90"/>
      <c r="KQS77" s="90"/>
      <c r="KQT77" s="90"/>
      <c r="KQU77" s="90"/>
      <c r="KQV77" s="90"/>
      <c r="KQW77" s="90"/>
      <c r="KQX77" s="90"/>
      <c r="KQY77" s="90"/>
      <c r="KQZ77" s="90"/>
      <c r="KRA77" s="90"/>
      <c r="KRB77" s="90"/>
      <c r="KRC77" s="90"/>
      <c r="KRD77" s="90"/>
      <c r="KRE77" s="90"/>
      <c r="KRF77" s="90"/>
      <c r="KRG77" s="90"/>
      <c r="KRH77" s="90"/>
      <c r="KRI77" s="90"/>
      <c r="KRJ77" s="90"/>
      <c r="KRK77" s="90"/>
      <c r="KRL77" s="90"/>
      <c r="KRM77" s="90"/>
      <c r="KRN77" s="90"/>
      <c r="KRO77" s="90"/>
      <c r="KRP77" s="90"/>
      <c r="KRQ77" s="90"/>
      <c r="KRR77" s="90"/>
      <c r="KRS77" s="90"/>
      <c r="KRT77" s="90"/>
      <c r="KRU77" s="90"/>
      <c r="KRV77" s="90"/>
      <c r="KRW77" s="90"/>
      <c r="KRX77" s="90"/>
      <c r="KRY77" s="90"/>
      <c r="KRZ77" s="90"/>
      <c r="KSA77" s="90"/>
      <c r="KSB77" s="90"/>
      <c r="KSC77" s="90"/>
      <c r="KSD77" s="90"/>
      <c r="KSE77" s="90"/>
      <c r="KSF77" s="90"/>
      <c r="KSG77" s="90"/>
      <c r="KSH77" s="90"/>
      <c r="KSI77" s="90"/>
      <c r="KSJ77" s="90"/>
      <c r="KSK77" s="90"/>
      <c r="KSL77" s="90"/>
      <c r="KSM77" s="90"/>
      <c r="KSN77" s="90"/>
      <c r="KSO77" s="90"/>
      <c r="KSP77" s="90"/>
      <c r="KSQ77" s="90"/>
      <c r="KSR77" s="90"/>
      <c r="KSS77" s="90"/>
      <c r="KST77" s="90"/>
      <c r="KSU77" s="90"/>
      <c r="KSV77" s="90"/>
      <c r="KSW77" s="90"/>
      <c r="KSX77" s="90"/>
      <c r="KSY77" s="90"/>
      <c r="KSZ77" s="90"/>
      <c r="KTA77" s="90"/>
      <c r="KTB77" s="90"/>
      <c r="KTC77" s="90"/>
      <c r="KTD77" s="90"/>
      <c r="KTE77" s="90"/>
      <c r="KTF77" s="90"/>
      <c r="KTG77" s="90"/>
      <c r="KTH77" s="90"/>
      <c r="KTI77" s="90"/>
      <c r="KTJ77" s="90"/>
      <c r="KTK77" s="90"/>
      <c r="KTL77" s="90"/>
      <c r="KTM77" s="90"/>
      <c r="KTN77" s="90"/>
      <c r="KTO77" s="90"/>
      <c r="KTP77" s="90"/>
      <c r="KTQ77" s="90"/>
      <c r="KTR77" s="90"/>
      <c r="KTS77" s="90"/>
      <c r="KTT77" s="90"/>
      <c r="KTU77" s="90"/>
      <c r="KTV77" s="90"/>
      <c r="KTW77" s="90"/>
      <c r="KTX77" s="90"/>
      <c r="KTY77" s="90"/>
      <c r="KTZ77" s="90"/>
      <c r="KUA77" s="90"/>
      <c r="KUB77" s="90"/>
      <c r="KUC77" s="90"/>
      <c r="KUD77" s="90"/>
      <c r="KUE77" s="90"/>
      <c r="KUF77" s="90"/>
      <c r="KUG77" s="90"/>
      <c r="KUH77" s="90"/>
      <c r="KUI77" s="90"/>
      <c r="KUJ77" s="90"/>
      <c r="KUK77" s="90"/>
      <c r="KUL77" s="90"/>
      <c r="KUM77" s="90"/>
      <c r="KUN77" s="90"/>
      <c r="KUO77" s="90"/>
      <c r="KUP77" s="90"/>
      <c r="KUQ77" s="90"/>
      <c r="KUR77" s="90"/>
      <c r="KUS77" s="90"/>
      <c r="KUT77" s="90"/>
      <c r="KUU77" s="90"/>
      <c r="KUV77" s="90"/>
      <c r="KUW77" s="90"/>
      <c r="KUX77" s="90"/>
      <c r="KUY77" s="90"/>
      <c r="KUZ77" s="90"/>
      <c r="KVA77" s="90"/>
      <c r="KVB77" s="90"/>
      <c r="KVC77" s="90"/>
      <c r="KVD77" s="90"/>
      <c r="KVE77" s="90"/>
      <c r="KVF77" s="90"/>
      <c r="KVG77" s="90"/>
      <c r="KVH77" s="90"/>
      <c r="KVI77" s="90"/>
      <c r="KVJ77" s="90"/>
      <c r="KVK77" s="90"/>
      <c r="KVL77" s="90"/>
      <c r="KVM77" s="90"/>
      <c r="KVN77" s="90"/>
      <c r="KVO77" s="90"/>
      <c r="KVP77" s="90"/>
      <c r="KVQ77" s="90"/>
      <c r="KVR77" s="90"/>
      <c r="KVS77" s="90"/>
      <c r="KVT77" s="90"/>
      <c r="KVU77" s="90"/>
      <c r="KVV77" s="90"/>
      <c r="KVW77" s="90"/>
      <c r="KVX77" s="90"/>
      <c r="KVY77" s="90"/>
      <c r="KVZ77" s="90"/>
      <c r="KWA77" s="90"/>
      <c r="KWB77" s="90"/>
      <c r="KWC77" s="90"/>
      <c r="KWD77" s="90"/>
      <c r="KWE77" s="90"/>
      <c r="KWF77" s="90"/>
      <c r="KWG77" s="90"/>
      <c r="KWH77" s="90"/>
      <c r="KWI77" s="90"/>
      <c r="KWJ77" s="90"/>
      <c r="KWK77" s="90"/>
      <c r="KWL77" s="90"/>
      <c r="KWM77" s="90"/>
      <c r="KWN77" s="90"/>
      <c r="KWO77" s="90"/>
      <c r="KWP77" s="90"/>
      <c r="KWQ77" s="90"/>
      <c r="KWR77" s="90"/>
      <c r="KWS77" s="90"/>
      <c r="KWT77" s="90"/>
      <c r="KWU77" s="90"/>
      <c r="KWV77" s="90"/>
      <c r="KWW77" s="90"/>
      <c r="KWX77" s="90"/>
      <c r="KWY77" s="90"/>
      <c r="KWZ77" s="90"/>
      <c r="KXA77" s="90"/>
      <c r="KXB77" s="90"/>
      <c r="KXC77" s="90"/>
      <c r="KXD77" s="90"/>
      <c r="KXE77" s="90"/>
      <c r="KXF77" s="90"/>
      <c r="KXG77" s="90"/>
      <c r="KXH77" s="90"/>
      <c r="KXI77" s="90"/>
      <c r="KXJ77" s="90"/>
      <c r="KXK77" s="90"/>
      <c r="KXL77" s="90"/>
      <c r="KXM77" s="90"/>
      <c r="KXN77" s="90"/>
      <c r="KXO77" s="90"/>
      <c r="KXP77" s="90"/>
      <c r="KXQ77" s="90"/>
      <c r="KXR77" s="90"/>
      <c r="KXS77" s="90"/>
      <c r="KXT77" s="90"/>
      <c r="KXU77" s="90"/>
      <c r="KXV77" s="90"/>
      <c r="KXW77" s="90"/>
      <c r="KXX77" s="90"/>
      <c r="KXY77" s="90"/>
      <c r="KXZ77" s="90"/>
      <c r="KYA77" s="90"/>
      <c r="KYB77" s="90"/>
      <c r="KYC77" s="90"/>
      <c r="KYD77" s="90"/>
      <c r="KYE77" s="90"/>
      <c r="KYF77" s="90"/>
      <c r="KYG77" s="90"/>
      <c r="KYH77" s="90"/>
      <c r="KYI77" s="90"/>
      <c r="KYJ77" s="90"/>
      <c r="KYK77" s="90"/>
      <c r="KYL77" s="90"/>
      <c r="KYM77" s="90"/>
      <c r="KYN77" s="90"/>
      <c r="KYO77" s="90"/>
      <c r="KYP77" s="90"/>
      <c r="KYQ77" s="90"/>
      <c r="KYR77" s="90"/>
      <c r="KYS77" s="90"/>
      <c r="KYT77" s="90"/>
      <c r="KYU77" s="90"/>
      <c r="KYV77" s="90"/>
      <c r="KYW77" s="90"/>
      <c r="KYX77" s="90"/>
      <c r="KYY77" s="90"/>
      <c r="KYZ77" s="90"/>
      <c r="KZA77" s="90"/>
      <c r="KZB77" s="90"/>
      <c r="KZC77" s="90"/>
      <c r="KZD77" s="90"/>
      <c r="KZE77" s="90"/>
      <c r="KZF77" s="90"/>
      <c r="KZG77" s="90"/>
      <c r="KZH77" s="90"/>
      <c r="KZI77" s="90"/>
      <c r="KZJ77" s="90"/>
      <c r="KZK77" s="90"/>
      <c r="KZL77" s="90"/>
      <c r="KZM77" s="90"/>
      <c r="KZN77" s="90"/>
      <c r="KZO77" s="90"/>
      <c r="KZP77" s="90"/>
      <c r="KZQ77" s="90"/>
      <c r="KZR77" s="90"/>
      <c r="KZS77" s="90"/>
      <c r="KZT77" s="90"/>
      <c r="KZU77" s="90"/>
      <c r="KZV77" s="90"/>
      <c r="KZW77" s="90"/>
      <c r="KZX77" s="90"/>
      <c r="KZY77" s="90"/>
      <c r="KZZ77" s="90"/>
      <c r="LAA77" s="90"/>
      <c r="LAB77" s="90"/>
      <c r="LAC77" s="90"/>
      <c r="LAD77" s="90"/>
      <c r="LAE77" s="90"/>
      <c r="LAF77" s="90"/>
      <c r="LAG77" s="90"/>
      <c r="LAH77" s="90"/>
      <c r="LAI77" s="90"/>
      <c r="LAJ77" s="90"/>
      <c r="LAK77" s="90"/>
      <c r="LAL77" s="90"/>
      <c r="LAM77" s="90"/>
      <c r="LAN77" s="90"/>
      <c r="LAO77" s="90"/>
      <c r="LAP77" s="90"/>
      <c r="LAQ77" s="90"/>
      <c r="LAR77" s="90"/>
      <c r="LAS77" s="90"/>
      <c r="LAT77" s="90"/>
      <c r="LAU77" s="90"/>
      <c r="LAV77" s="90"/>
      <c r="LAW77" s="90"/>
      <c r="LAX77" s="90"/>
      <c r="LAY77" s="90"/>
      <c r="LAZ77" s="90"/>
      <c r="LBA77" s="90"/>
      <c r="LBB77" s="90"/>
      <c r="LBC77" s="90"/>
      <c r="LBD77" s="90"/>
      <c r="LBE77" s="90"/>
      <c r="LBF77" s="90"/>
      <c r="LBG77" s="90"/>
      <c r="LBH77" s="90"/>
      <c r="LBI77" s="90"/>
      <c r="LBJ77" s="90"/>
      <c r="LBK77" s="90"/>
      <c r="LBL77" s="90"/>
      <c r="LBM77" s="90"/>
      <c r="LBN77" s="90"/>
      <c r="LBO77" s="90"/>
      <c r="LBP77" s="90"/>
      <c r="LBQ77" s="90"/>
      <c r="LBR77" s="90"/>
      <c r="LBS77" s="90"/>
      <c r="LBT77" s="90"/>
      <c r="LBU77" s="90"/>
      <c r="LBV77" s="90"/>
      <c r="LBW77" s="90"/>
      <c r="LBX77" s="90"/>
      <c r="LBY77" s="90"/>
      <c r="LBZ77" s="90"/>
      <c r="LCA77" s="90"/>
      <c r="LCB77" s="90"/>
      <c r="LCC77" s="90"/>
      <c r="LCD77" s="90"/>
      <c r="LCE77" s="90"/>
      <c r="LCF77" s="90"/>
      <c r="LCG77" s="90"/>
      <c r="LCH77" s="90"/>
      <c r="LCI77" s="90"/>
      <c r="LCJ77" s="90"/>
      <c r="LCK77" s="90"/>
      <c r="LCL77" s="90"/>
      <c r="LCM77" s="90"/>
      <c r="LCN77" s="90"/>
      <c r="LCO77" s="90"/>
      <c r="LCP77" s="90"/>
      <c r="LCQ77" s="90"/>
      <c r="LCR77" s="90"/>
      <c r="LCS77" s="90"/>
      <c r="LCT77" s="90"/>
      <c r="LCU77" s="90"/>
      <c r="LCV77" s="90"/>
      <c r="LCW77" s="90"/>
      <c r="LCX77" s="90"/>
      <c r="LCY77" s="90"/>
      <c r="LCZ77" s="90"/>
      <c r="LDA77" s="90"/>
      <c r="LDB77" s="90"/>
      <c r="LDC77" s="90"/>
      <c r="LDD77" s="90"/>
      <c r="LDE77" s="90"/>
      <c r="LDF77" s="90"/>
      <c r="LDG77" s="90"/>
      <c r="LDH77" s="90"/>
      <c r="LDI77" s="90"/>
      <c r="LDJ77" s="90"/>
      <c r="LDK77" s="90"/>
      <c r="LDL77" s="90"/>
      <c r="LDM77" s="90"/>
      <c r="LDN77" s="90"/>
      <c r="LDO77" s="90"/>
      <c r="LDP77" s="90"/>
      <c r="LDQ77" s="90"/>
      <c r="LDR77" s="90"/>
      <c r="LDS77" s="90"/>
      <c r="LDT77" s="90"/>
      <c r="LDU77" s="90"/>
      <c r="LDV77" s="90"/>
      <c r="LDW77" s="90"/>
      <c r="LDX77" s="90"/>
      <c r="LDY77" s="90"/>
      <c r="LDZ77" s="90"/>
      <c r="LEA77" s="90"/>
      <c r="LEB77" s="90"/>
      <c r="LEC77" s="90"/>
      <c r="LED77" s="90"/>
      <c r="LEE77" s="90"/>
      <c r="LEF77" s="90"/>
      <c r="LEG77" s="90"/>
      <c r="LEH77" s="90"/>
      <c r="LEI77" s="90"/>
      <c r="LEJ77" s="90"/>
      <c r="LEK77" s="90"/>
      <c r="LEL77" s="90"/>
      <c r="LEM77" s="90"/>
      <c r="LEN77" s="90"/>
      <c r="LEO77" s="90"/>
      <c r="LEP77" s="90"/>
      <c r="LEQ77" s="90"/>
      <c r="LER77" s="90"/>
      <c r="LES77" s="90"/>
      <c r="LET77" s="90"/>
      <c r="LEU77" s="90"/>
      <c r="LEV77" s="90"/>
      <c r="LEW77" s="90"/>
      <c r="LEX77" s="90"/>
      <c r="LEY77" s="90"/>
      <c r="LEZ77" s="90"/>
      <c r="LFA77" s="90"/>
      <c r="LFB77" s="90"/>
      <c r="LFC77" s="90"/>
      <c r="LFD77" s="90"/>
      <c r="LFE77" s="90"/>
      <c r="LFF77" s="90"/>
      <c r="LFG77" s="90"/>
      <c r="LFH77" s="90"/>
      <c r="LFI77" s="90"/>
      <c r="LFJ77" s="90"/>
      <c r="LFK77" s="90"/>
      <c r="LFL77" s="90"/>
      <c r="LFM77" s="90"/>
      <c r="LFN77" s="90"/>
      <c r="LFO77" s="90"/>
      <c r="LFP77" s="90"/>
      <c r="LFQ77" s="90"/>
      <c r="LFR77" s="90"/>
      <c r="LFS77" s="90"/>
      <c r="LFT77" s="90"/>
      <c r="LFU77" s="90"/>
      <c r="LFV77" s="90"/>
      <c r="LFW77" s="90"/>
      <c r="LFX77" s="90"/>
      <c r="LFY77" s="90"/>
      <c r="LFZ77" s="90"/>
      <c r="LGA77" s="90"/>
      <c r="LGB77" s="90"/>
      <c r="LGC77" s="90"/>
      <c r="LGD77" s="90"/>
      <c r="LGE77" s="90"/>
      <c r="LGF77" s="90"/>
      <c r="LGG77" s="90"/>
      <c r="LGH77" s="90"/>
      <c r="LGI77" s="90"/>
      <c r="LGJ77" s="90"/>
      <c r="LGK77" s="90"/>
      <c r="LGL77" s="90"/>
      <c r="LGM77" s="90"/>
      <c r="LGN77" s="90"/>
      <c r="LGO77" s="90"/>
      <c r="LGP77" s="90"/>
      <c r="LGQ77" s="90"/>
      <c r="LGR77" s="90"/>
      <c r="LGS77" s="90"/>
      <c r="LGT77" s="90"/>
      <c r="LGU77" s="90"/>
      <c r="LGV77" s="90"/>
      <c r="LGW77" s="90"/>
      <c r="LGX77" s="90"/>
      <c r="LGY77" s="90"/>
      <c r="LGZ77" s="90"/>
      <c r="LHA77" s="90"/>
      <c r="LHB77" s="90"/>
      <c r="LHC77" s="90"/>
      <c r="LHD77" s="90"/>
      <c r="LHE77" s="90"/>
      <c r="LHF77" s="90"/>
      <c r="LHG77" s="90"/>
      <c r="LHH77" s="90"/>
      <c r="LHI77" s="90"/>
      <c r="LHJ77" s="90"/>
      <c r="LHK77" s="90"/>
      <c r="LHL77" s="90"/>
      <c r="LHM77" s="90"/>
      <c r="LHN77" s="90"/>
      <c r="LHO77" s="90"/>
      <c r="LHP77" s="90"/>
      <c r="LHQ77" s="90"/>
      <c r="LHR77" s="90"/>
      <c r="LHS77" s="90"/>
      <c r="LHT77" s="90"/>
      <c r="LHU77" s="90"/>
      <c r="LHV77" s="90"/>
      <c r="LHW77" s="90"/>
      <c r="LHX77" s="90"/>
      <c r="LHY77" s="90"/>
      <c r="LHZ77" s="90"/>
      <c r="LIA77" s="90"/>
      <c r="LIB77" s="90"/>
      <c r="LIC77" s="90"/>
      <c r="LID77" s="90"/>
      <c r="LIE77" s="90"/>
      <c r="LIF77" s="90"/>
      <c r="LIG77" s="90"/>
      <c r="LIH77" s="90"/>
      <c r="LII77" s="90"/>
      <c r="LIJ77" s="90"/>
      <c r="LIK77" s="90"/>
      <c r="LIL77" s="90"/>
      <c r="LIM77" s="90"/>
      <c r="LIN77" s="90"/>
      <c r="LIO77" s="90"/>
      <c r="LIP77" s="90"/>
      <c r="LIQ77" s="90"/>
      <c r="LIR77" s="90"/>
      <c r="LIS77" s="90"/>
      <c r="LIT77" s="90"/>
      <c r="LIU77" s="90"/>
      <c r="LIV77" s="90"/>
      <c r="LIW77" s="90"/>
      <c r="LIX77" s="90"/>
      <c r="LIY77" s="90"/>
      <c r="LIZ77" s="90"/>
      <c r="LJA77" s="90"/>
      <c r="LJB77" s="90"/>
      <c r="LJC77" s="90"/>
      <c r="LJD77" s="90"/>
      <c r="LJE77" s="90"/>
      <c r="LJF77" s="90"/>
      <c r="LJG77" s="90"/>
      <c r="LJH77" s="90"/>
      <c r="LJI77" s="90"/>
      <c r="LJJ77" s="90"/>
      <c r="LJK77" s="90"/>
      <c r="LJL77" s="90"/>
      <c r="LJM77" s="90"/>
      <c r="LJN77" s="90"/>
      <c r="LJO77" s="90"/>
      <c r="LJP77" s="90"/>
      <c r="LJQ77" s="90"/>
      <c r="LJR77" s="90"/>
      <c r="LJS77" s="90"/>
      <c r="LJT77" s="90"/>
      <c r="LJU77" s="90"/>
      <c r="LJV77" s="90"/>
      <c r="LJW77" s="90"/>
      <c r="LJX77" s="90"/>
      <c r="LJY77" s="90"/>
      <c r="LJZ77" s="90"/>
      <c r="LKA77" s="90"/>
      <c r="LKB77" s="90"/>
      <c r="LKC77" s="90"/>
      <c r="LKD77" s="90"/>
      <c r="LKE77" s="90"/>
      <c r="LKF77" s="90"/>
      <c r="LKG77" s="90"/>
      <c r="LKH77" s="90"/>
      <c r="LKI77" s="90"/>
      <c r="LKJ77" s="90"/>
      <c r="LKK77" s="90"/>
      <c r="LKL77" s="90"/>
      <c r="LKM77" s="90"/>
      <c r="LKN77" s="90"/>
      <c r="LKO77" s="90"/>
      <c r="LKP77" s="90"/>
      <c r="LKQ77" s="90"/>
      <c r="LKR77" s="90"/>
      <c r="LKS77" s="90"/>
      <c r="LKT77" s="90"/>
      <c r="LKU77" s="90"/>
      <c r="LKV77" s="90"/>
      <c r="LKW77" s="90"/>
      <c r="LKX77" s="90"/>
      <c r="LKY77" s="90"/>
      <c r="LKZ77" s="90"/>
      <c r="LLA77" s="90"/>
      <c r="LLB77" s="90"/>
      <c r="LLC77" s="90"/>
      <c r="LLD77" s="90"/>
      <c r="LLE77" s="90"/>
      <c r="LLF77" s="90"/>
      <c r="LLG77" s="90"/>
      <c r="LLH77" s="90"/>
      <c r="LLI77" s="90"/>
      <c r="LLJ77" s="90"/>
      <c r="LLK77" s="90"/>
      <c r="LLL77" s="90"/>
      <c r="LLM77" s="90"/>
      <c r="LLN77" s="90"/>
      <c r="LLO77" s="90"/>
      <c r="LLP77" s="90"/>
      <c r="LLQ77" s="90"/>
      <c r="LLR77" s="90"/>
      <c r="LLS77" s="90"/>
      <c r="LLT77" s="90"/>
      <c r="LLU77" s="90"/>
      <c r="LLV77" s="90"/>
      <c r="LLW77" s="90"/>
      <c r="LLX77" s="90"/>
      <c r="LLY77" s="90"/>
      <c r="LLZ77" s="90"/>
      <c r="LMA77" s="90"/>
      <c r="LMB77" s="90"/>
      <c r="LMC77" s="90"/>
      <c r="LMD77" s="90"/>
      <c r="LME77" s="90"/>
      <c r="LMF77" s="90"/>
      <c r="LMG77" s="90"/>
      <c r="LMH77" s="90"/>
      <c r="LMI77" s="90"/>
      <c r="LMJ77" s="90"/>
      <c r="LMK77" s="90"/>
      <c r="LML77" s="90"/>
      <c r="LMM77" s="90"/>
      <c r="LMN77" s="90"/>
      <c r="LMO77" s="90"/>
      <c r="LMP77" s="90"/>
      <c r="LMQ77" s="90"/>
      <c r="LMR77" s="90"/>
      <c r="LMS77" s="90"/>
      <c r="LMT77" s="90"/>
      <c r="LMU77" s="90"/>
      <c r="LMV77" s="90"/>
      <c r="LMW77" s="90"/>
      <c r="LMX77" s="90"/>
      <c r="LMY77" s="90"/>
      <c r="LMZ77" s="90"/>
      <c r="LNA77" s="90"/>
      <c r="LNB77" s="90"/>
      <c r="LNC77" s="90"/>
      <c r="LND77" s="90"/>
      <c r="LNE77" s="90"/>
      <c r="LNF77" s="90"/>
      <c r="LNG77" s="90"/>
      <c r="LNH77" s="90"/>
      <c r="LNI77" s="90"/>
      <c r="LNJ77" s="90"/>
      <c r="LNK77" s="90"/>
      <c r="LNL77" s="90"/>
      <c r="LNM77" s="90"/>
      <c r="LNN77" s="90"/>
      <c r="LNO77" s="90"/>
      <c r="LNP77" s="90"/>
      <c r="LNQ77" s="90"/>
      <c r="LNR77" s="90"/>
      <c r="LNS77" s="90"/>
      <c r="LNT77" s="90"/>
      <c r="LNU77" s="90"/>
      <c r="LNV77" s="90"/>
      <c r="LNW77" s="90"/>
      <c r="LNX77" s="90"/>
      <c r="LNY77" s="90"/>
      <c r="LNZ77" s="90"/>
      <c r="LOA77" s="90"/>
      <c r="LOB77" s="90"/>
      <c r="LOC77" s="90"/>
      <c r="LOD77" s="90"/>
      <c r="LOE77" s="90"/>
      <c r="LOF77" s="90"/>
      <c r="LOG77" s="90"/>
      <c r="LOH77" s="90"/>
      <c r="LOI77" s="90"/>
      <c r="LOJ77" s="90"/>
      <c r="LOK77" s="90"/>
      <c r="LOL77" s="90"/>
      <c r="LOM77" s="90"/>
      <c r="LON77" s="90"/>
      <c r="LOO77" s="90"/>
      <c r="LOP77" s="90"/>
      <c r="LOQ77" s="90"/>
      <c r="LOR77" s="90"/>
      <c r="LOS77" s="90"/>
      <c r="LOT77" s="90"/>
      <c r="LOU77" s="90"/>
      <c r="LOV77" s="90"/>
      <c r="LOW77" s="90"/>
      <c r="LOX77" s="90"/>
      <c r="LOY77" s="90"/>
      <c r="LOZ77" s="90"/>
      <c r="LPA77" s="90"/>
      <c r="LPB77" s="90"/>
      <c r="LPC77" s="90"/>
      <c r="LPD77" s="90"/>
      <c r="LPE77" s="90"/>
      <c r="LPF77" s="90"/>
      <c r="LPG77" s="90"/>
      <c r="LPH77" s="90"/>
      <c r="LPI77" s="90"/>
      <c r="LPJ77" s="90"/>
      <c r="LPK77" s="90"/>
      <c r="LPL77" s="90"/>
      <c r="LPM77" s="90"/>
      <c r="LPN77" s="90"/>
      <c r="LPO77" s="90"/>
      <c r="LPP77" s="90"/>
      <c r="LPQ77" s="90"/>
      <c r="LPR77" s="90"/>
      <c r="LPS77" s="90"/>
      <c r="LPT77" s="90"/>
      <c r="LPU77" s="90"/>
      <c r="LPV77" s="90"/>
      <c r="LPW77" s="90"/>
      <c r="LPX77" s="90"/>
      <c r="LPY77" s="90"/>
      <c r="LPZ77" s="90"/>
      <c r="LQA77" s="90"/>
      <c r="LQB77" s="90"/>
      <c r="LQC77" s="90"/>
      <c r="LQD77" s="90"/>
      <c r="LQE77" s="90"/>
      <c r="LQF77" s="90"/>
      <c r="LQG77" s="90"/>
      <c r="LQH77" s="90"/>
      <c r="LQI77" s="90"/>
      <c r="LQJ77" s="90"/>
      <c r="LQK77" s="90"/>
      <c r="LQL77" s="90"/>
      <c r="LQM77" s="90"/>
      <c r="LQN77" s="90"/>
      <c r="LQO77" s="90"/>
      <c r="LQP77" s="90"/>
      <c r="LQQ77" s="90"/>
      <c r="LQR77" s="90"/>
      <c r="LQS77" s="90"/>
      <c r="LQT77" s="90"/>
      <c r="LQU77" s="90"/>
      <c r="LQV77" s="90"/>
      <c r="LQW77" s="90"/>
      <c r="LQX77" s="90"/>
      <c r="LQY77" s="90"/>
      <c r="LQZ77" s="90"/>
      <c r="LRA77" s="90"/>
      <c r="LRB77" s="90"/>
      <c r="LRC77" s="90"/>
      <c r="LRD77" s="90"/>
      <c r="LRE77" s="90"/>
      <c r="LRF77" s="90"/>
      <c r="LRG77" s="90"/>
      <c r="LRH77" s="90"/>
      <c r="LRI77" s="90"/>
      <c r="LRJ77" s="90"/>
      <c r="LRK77" s="90"/>
      <c r="LRL77" s="90"/>
      <c r="LRM77" s="90"/>
      <c r="LRN77" s="90"/>
      <c r="LRO77" s="90"/>
      <c r="LRP77" s="90"/>
      <c r="LRQ77" s="90"/>
      <c r="LRR77" s="90"/>
      <c r="LRS77" s="90"/>
      <c r="LRT77" s="90"/>
      <c r="LRU77" s="90"/>
      <c r="LRV77" s="90"/>
      <c r="LRW77" s="90"/>
      <c r="LRX77" s="90"/>
      <c r="LRY77" s="90"/>
      <c r="LRZ77" s="90"/>
      <c r="LSA77" s="90"/>
      <c r="LSB77" s="90"/>
      <c r="LSC77" s="90"/>
      <c r="LSD77" s="90"/>
      <c r="LSE77" s="90"/>
      <c r="LSF77" s="90"/>
      <c r="LSG77" s="90"/>
      <c r="LSH77" s="90"/>
      <c r="LSI77" s="90"/>
      <c r="LSJ77" s="90"/>
      <c r="LSK77" s="90"/>
      <c r="LSL77" s="90"/>
      <c r="LSM77" s="90"/>
      <c r="LSN77" s="90"/>
      <c r="LSO77" s="90"/>
      <c r="LSP77" s="90"/>
      <c r="LSQ77" s="90"/>
      <c r="LSR77" s="90"/>
      <c r="LSS77" s="90"/>
      <c r="LST77" s="90"/>
      <c r="LSU77" s="90"/>
      <c r="LSV77" s="90"/>
      <c r="LSW77" s="90"/>
      <c r="LSX77" s="90"/>
      <c r="LSY77" s="90"/>
      <c r="LSZ77" s="90"/>
      <c r="LTA77" s="90"/>
      <c r="LTB77" s="90"/>
      <c r="LTC77" s="90"/>
      <c r="LTD77" s="90"/>
      <c r="LTE77" s="90"/>
      <c r="LTF77" s="90"/>
      <c r="LTG77" s="90"/>
      <c r="LTH77" s="90"/>
      <c r="LTI77" s="90"/>
      <c r="LTJ77" s="90"/>
      <c r="LTK77" s="90"/>
      <c r="LTL77" s="90"/>
      <c r="LTM77" s="90"/>
      <c r="LTN77" s="90"/>
      <c r="LTO77" s="90"/>
      <c r="LTP77" s="90"/>
      <c r="LTQ77" s="90"/>
      <c r="LTR77" s="90"/>
      <c r="LTS77" s="90"/>
      <c r="LTT77" s="90"/>
      <c r="LTU77" s="90"/>
      <c r="LTV77" s="90"/>
      <c r="LTW77" s="90"/>
      <c r="LTX77" s="90"/>
      <c r="LTY77" s="90"/>
      <c r="LTZ77" s="90"/>
      <c r="LUA77" s="90"/>
      <c r="LUB77" s="90"/>
      <c r="LUC77" s="90"/>
      <c r="LUD77" s="90"/>
      <c r="LUE77" s="90"/>
      <c r="LUF77" s="90"/>
      <c r="LUG77" s="90"/>
      <c r="LUH77" s="90"/>
      <c r="LUI77" s="90"/>
      <c r="LUJ77" s="90"/>
      <c r="LUK77" s="90"/>
      <c r="LUL77" s="90"/>
      <c r="LUM77" s="90"/>
      <c r="LUN77" s="90"/>
      <c r="LUO77" s="90"/>
      <c r="LUP77" s="90"/>
      <c r="LUQ77" s="90"/>
      <c r="LUR77" s="90"/>
      <c r="LUS77" s="90"/>
      <c r="LUT77" s="90"/>
      <c r="LUU77" s="90"/>
      <c r="LUV77" s="90"/>
      <c r="LUW77" s="90"/>
      <c r="LUX77" s="90"/>
      <c r="LUY77" s="90"/>
      <c r="LUZ77" s="90"/>
      <c r="LVA77" s="90"/>
      <c r="LVB77" s="90"/>
      <c r="LVC77" s="90"/>
      <c r="LVD77" s="90"/>
      <c r="LVE77" s="90"/>
      <c r="LVF77" s="90"/>
      <c r="LVG77" s="90"/>
      <c r="LVH77" s="90"/>
      <c r="LVI77" s="90"/>
      <c r="LVJ77" s="90"/>
      <c r="LVK77" s="90"/>
      <c r="LVL77" s="90"/>
      <c r="LVM77" s="90"/>
      <c r="LVN77" s="90"/>
      <c r="LVO77" s="90"/>
      <c r="LVP77" s="90"/>
      <c r="LVQ77" s="90"/>
      <c r="LVR77" s="90"/>
      <c r="LVS77" s="90"/>
      <c r="LVT77" s="90"/>
      <c r="LVU77" s="90"/>
      <c r="LVV77" s="90"/>
      <c r="LVW77" s="90"/>
      <c r="LVX77" s="90"/>
      <c r="LVY77" s="90"/>
      <c r="LVZ77" s="90"/>
      <c r="LWA77" s="90"/>
      <c r="LWB77" s="90"/>
      <c r="LWC77" s="90"/>
      <c r="LWD77" s="90"/>
      <c r="LWE77" s="90"/>
      <c r="LWF77" s="90"/>
      <c r="LWG77" s="90"/>
      <c r="LWH77" s="90"/>
      <c r="LWI77" s="90"/>
      <c r="LWJ77" s="90"/>
      <c r="LWK77" s="90"/>
      <c r="LWL77" s="90"/>
      <c r="LWM77" s="90"/>
      <c r="LWN77" s="90"/>
      <c r="LWO77" s="90"/>
      <c r="LWP77" s="90"/>
      <c r="LWQ77" s="90"/>
      <c r="LWR77" s="90"/>
      <c r="LWS77" s="90"/>
      <c r="LWT77" s="90"/>
      <c r="LWU77" s="90"/>
      <c r="LWV77" s="90"/>
      <c r="LWW77" s="90"/>
      <c r="LWX77" s="90"/>
      <c r="LWY77" s="90"/>
      <c r="LWZ77" s="90"/>
      <c r="LXA77" s="90"/>
      <c r="LXB77" s="90"/>
      <c r="LXC77" s="90"/>
      <c r="LXD77" s="90"/>
      <c r="LXE77" s="90"/>
      <c r="LXF77" s="90"/>
      <c r="LXG77" s="90"/>
      <c r="LXH77" s="90"/>
      <c r="LXI77" s="90"/>
      <c r="LXJ77" s="90"/>
      <c r="LXK77" s="90"/>
      <c r="LXL77" s="90"/>
      <c r="LXM77" s="90"/>
      <c r="LXN77" s="90"/>
      <c r="LXO77" s="90"/>
      <c r="LXP77" s="90"/>
      <c r="LXQ77" s="90"/>
      <c r="LXR77" s="90"/>
      <c r="LXS77" s="90"/>
      <c r="LXT77" s="90"/>
      <c r="LXU77" s="90"/>
      <c r="LXV77" s="90"/>
      <c r="LXW77" s="90"/>
      <c r="LXX77" s="90"/>
      <c r="LXY77" s="90"/>
      <c r="LXZ77" s="90"/>
      <c r="LYA77" s="90"/>
      <c r="LYB77" s="90"/>
      <c r="LYC77" s="90"/>
      <c r="LYD77" s="90"/>
      <c r="LYE77" s="90"/>
      <c r="LYF77" s="90"/>
      <c r="LYG77" s="90"/>
      <c r="LYH77" s="90"/>
      <c r="LYI77" s="90"/>
      <c r="LYJ77" s="90"/>
      <c r="LYK77" s="90"/>
      <c r="LYL77" s="90"/>
      <c r="LYM77" s="90"/>
      <c r="LYN77" s="90"/>
      <c r="LYO77" s="90"/>
      <c r="LYP77" s="90"/>
      <c r="LYQ77" s="90"/>
      <c r="LYR77" s="90"/>
      <c r="LYS77" s="90"/>
      <c r="LYT77" s="90"/>
      <c r="LYU77" s="90"/>
      <c r="LYV77" s="90"/>
      <c r="LYW77" s="90"/>
      <c r="LYX77" s="90"/>
      <c r="LYY77" s="90"/>
      <c r="LYZ77" s="90"/>
      <c r="LZA77" s="90"/>
      <c r="LZB77" s="90"/>
      <c r="LZC77" s="90"/>
      <c r="LZD77" s="90"/>
      <c r="LZE77" s="90"/>
      <c r="LZF77" s="90"/>
      <c r="LZG77" s="90"/>
      <c r="LZH77" s="90"/>
      <c r="LZI77" s="90"/>
      <c r="LZJ77" s="90"/>
      <c r="LZK77" s="90"/>
      <c r="LZL77" s="90"/>
      <c r="LZM77" s="90"/>
      <c r="LZN77" s="90"/>
      <c r="LZO77" s="90"/>
      <c r="LZP77" s="90"/>
      <c r="LZQ77" s="90"/>
      <c r="LZR77" s="90"/>
      <c r="LZS77" s="90"/>
      <c r="LZT77" s="90"/>
      <c r="LZU77" s="90"/>
      <c r="LZV77" s="90"/>
      <c r="LZW77" s="90"/>
      <c r="LZX77" s="90"/>
      <c r="LZY77" s="90"/>
      <c r="LZZ77" s="90"/>
      <c r="MAA77" s="90"/>
      <c r="MAB77" s="90"/>
      <c r="MAC77" s="90"/>
      <c r="MAD77" s="90"/>
      <c r="MAE77" s="90"/>
      <c r="MAF77" s="90"/>
      <c r="MAG77" s="90"/>
      <c r="MAH77" s="90"/>
      <c r="MAI77" s="90"/>
      <c r="MAJ77" s="90"/>
      <c r="MAK77" s="90"/>
      <c r="MAL77" s="90"/>
      <c r="MAM77" s="90"/>
      <c r="MAN77" s="90"/>
      <c r="MAO77" s="90"/>
      <c r="MAP77" s="90"/>
      <c r="MAQ77" s="90"/>
      <c r="MAR77" s="90"/>
      <c r="MAS77" s="90"/>
      <c r="MAT77" s="90"/>
      <c r="MAU77" s="90"/>
      <c r="MAV77" s="90"/>
      <c r="MAW77" s="90"/>
      <c r="MAX77" s="90"/>
      <c r="MAY77" s="90"/>
      <c r="MAZ77" s="90"/>
      <c r="MBA77" s="90"/>
      <c r="MBB77" s="90"/>
      <c r="MBC77" s="90"/>
      <c r="MBD77" s="90"/>
      <c r="MBE77" s="90"/>
      <c r="MBF77" s="90"/>
      <c r="MBG77" s="90"/>
      <c r="MBH77" s="90"/>
      <c r="MBI77" s="90"/>
      <c r="MBJ77" s="90"/>
      <c r="MBK77" s="90"/>
      <c r="MBL77" s="90"/>
      <c r="MBM77" s="90"/>
      <c r="MBN77" s="90"/>
      <c r="MBO77" s="90"/>
      <c r="MBP77" s="90"/>
      <c r="MBQ77" s="90"/>
      <c r="MBR77" s="90"/>
      <c r="MBS77" s="90"/>
      <c r="MBT77" s="90"/>
      <c r="MBU77" s="90"/>
      <c r="MBV77" s="90"/>
      <c r="MBW77" s="90"/>
      <c r="MBX77" s="90"/>
      <c r="MBY77" s="90"/>
      <c r="MBZ77" s="90"/>
      <c r="MCA77" s="90"/>
      <c r="MCB77" s="90"/>
      <c r="MCC77" s="90"/>
      <c r="MCD77" s="90"/>
      <c r="MCE77" s="90"/>
      <c r="MCF77" s="90"/>
      <c r="MCG77" s="90"/>
      <c r="MCH77" s="90"/>
      <c r="MCI77" s="90"/>
      <c r="MCJ77" s="90"/>
      <c r="MCK77" s="90"/>
      <c r="MCL77" s="90"/>
      <c r="MCM77" s="90"/>
      <c r="MCN77" s="90"/>
      <c r="MCO77" s="90"/>
      <c r="MCP77" s="90"/>
      <c r="MCQ77" s="90"/>
      <c r="MCR77" s="90"/>
      <c r="MCS77" s="90"/>
      <c r="MCT77" s="90"/>
      <c r="MCU77" s="90"/>
      <c r="MCV77" s="90"/>
      <c r="MCW77" s="90"/>
      <c r="MCX77" s="90"/>
      <c r="MCY77" s="90"/>
      <c r="MCZ77" s="90"/>
      <c r="MDA77" s="90"/>
      <c r="MDB77" s="90"/>
      <c r="MDC77" s="90"/>
      <c r="MDD77" s="90"/>
      <c r="MDE77" s="90"/>
      <c r="MDF77" s="90"/>
      <c r="MDG77" s="90"/>
      <c r="MDH77" s="90"/>
      <c r="MDI77" s="90"/>
      <c r="MDJ77" s="90"/>
      <c r="MDK77" s="90"/>
      <c r="MDL77" s="90"/>
      <c r="MDM77" s="90"/>
      <c r="MDN77" s="90"/>
      <c r="MDO77" s="90"/>
      <c r="MDP77" s="90"/>
      <c r="MDQ77" s="90"/>
      <c r="MDR77" s="90"/>
      <c r="MDS77" s="90"/>
      <c r="MDT77" s="90"/>
      <c r="MDU77" s="90"/>
      <c r="MDV77" s="90"/>
      <c r="MDW77" s="90"/>
      <c r="MDX77" s="90"/>
      <c r="MDY77" s="90"/>
      <c r="MDZ77" s="90"/>
      <c r="MEA77" s="90"/>
      <c r="MEB77" s="90"/>
      <c r="MEC77" s="90"/>
      <c r="MED77" s="90"/>
      <c r="MEE77" s="90"/>
      <c r="MEF77" s="90"/>
      <c r="MEG77" s="90"/>
      <c r="MEH77" s="90"/>
      <c r="MEI77" s="90"/>
      <c r="MEJ77" s="90"/>
      <c r="MEK77" s="90"/>
      <c r="MEL77" s="90"/>
      <c r="MEM77" s="90"/>
      <c r="MEN77" s="90"/>
      <c r="MEO77" s="90"/>
      <c r="MEP77" s="90"/>
      <c r="MEQ77" s="90"/>
      <c r="MER77" s="90"/>
      <c r="MES77" s="90"/>
      <c r="MET77" s="90"/>
      <c r="MEU77" s="90"/>
      <c r="MEV77" s="90"/>
      <c r="MEW77" s="90"/>
      <c r="MEX77" s="90"/>
      <c r="MEY77" s="90"/>
      <c r="MEZ77" s="90"/>
      <c r="MFA77" s="90"/>
      <c r="MFB77" s="90"/>
      <c r="MFC77" s="90"/>
      <c r="MFD77" s="90"/>
      <c r="MFE77" s="90"/>
      <c r="MFF77" s="90"/>
      <c r="MFG77" s="90"/>
      <c r="MFH77" s="90"/>
      <c r="MFI77" s="90"/>
      <c r="MFJ77" s="90"/>
      <c r="MFK77" s="90"/>
      <c r="MFL77" s="90"/>
      <c r="MFM77" s="90"/>
      <c r="MFN77" s="90"/>
      <c r="MFO77" s="90"/>
      <c r="MFP77" s="90"/>
      <c r="MFQ77" s="90"/>
      <c r="MFR77" s="90"/>
      <c r="MFS77" s="90"/>
      <c r="MFT77" s="90"/>
      <c r="MFU77" s="90"/>
      <c r="MFV77" s="90"/>
      <c r="MFW77" s="90"/>
      <c r="MFX77" s="90"/>
      <c r="MFY77" s="90"/>
      <c r="MFZ77" s="90"/>
      <c r="MGA77" s="90"/>
      <c r="MGB77" s="90"/>
      <c r="MGC77" s="90"/>
      <c r="MGD77" s="90"/>
      <c r="MGE77" s="90"/>
      <c r="MGF77" s="90"/>
      <c r="MGG77" s="90"/>
      <c r="MGH77" s="90"/>
      <c r="MGI77" s="90"/>
      <c r="MGJ77" s="90"/>
      <c r="MGK77" s="90"/>
      <c r="MGL77" s="90"/>
      <c r="MGM77" s="90"/>
      <c r="MGN77" s="90"/>
      <c r="MGO77" s="90"/>
      <c r="MGP77" s="90"/>
      <c r="MGQ77" s="90"/>
      <c r="MGR77" s="90"/>
      <c r="MGS77" s="90"/>
      <c r="MGT77" s="90"/>
      <c r="MGU77" s="90"/>
      <c r="MGV77" s="90"/>
      <c r="MGW77" s="90"/>
      <c r="MGX77" s="90"/>
      <c r="MGY77" s="90"/>
      <c r="MGZ77" s="90"/>
      <c r="MHA77" s="90"/>
      <c r="MHB77" s="90"/>
      <c r="MHC77" s="90"/>
      <c r="MHD77" s="90"/>
      <c r="MHE77" s="90"/>
      <c r="MHF77" s="90"/>
      <c r="MHG77" s="90"/>
      <c r="MHH77" s="90"/>
      <c r="MHI77" s="90"/>
      <c r="MHJ77" s="90"/>
      <c r="MHK77" s="90"/>
      <c r="MHL77" s="90"/>
      <c r="MHM77" s="90"/>
      <c r="MHN77" s="90"/>
      <c r="MHO77" s="90"/>
      <c r="MHP77" s="90"/>
      <c r="MHQ77" s="90"/>
      <c r="MHR77" s="90"/>
      <c r="MHS77" s="90"/>
      <c r="MHT77" s="90"/>
      <c r="MHU77" s="90"/>
      <c r="MHV77" s="90"/>
      <c r="MHW77" s="90"/>
      <c r="MHX77" s="90"/>
      <c r="MHY77" s="90"/>
      <c r="MHZ77" s="90"/>
      <c r="MIA77" s="90"/>
      <c r="MIB77" s="90"/>
      <c r="MIC77" s="90"/>
      <c r="MID77" s="90"/>
      <c r="MIE77" s="90"/>
      <c r="MIF77" s="90"/>
      <c r="MIG77" s="90"/>
      <c r="MIH77" s="90"/>
      <c r="MII77" s="90"/>
      <c r="MIJ77" s="90"/>
      <c r="MIK77" s="90"/>
      <c r="MIL77" s="90"/>
      <c r="MIM77" s="90"/>
      <c r="MIN77" s="90"/>
      <c r="MIO77" s="90"/>
      <c r="MIP77" s="90"/>
      <c r="MIQ77" s="90"/>
      <c r="MIR77" s="90"/>
      <c r="MIS77" s="90"/>
      <c r="MIT77" s="90"/>
      <c r="MIU77" s="90"/>
      <c r="MIV77" s="90"/>
      <c r="MIW77" s="90"/>
      <c r="MIX77" s="90"/>
      <c r="MIY77" s="90"/>
      <c r="MIZ77" s="90"/>
      <c r="MJA77" s="90"/>
      <c r="MJB77" s="90"/>
      <c r="MJC77" s="90"/>
      <c r="MJD77" s="90"/>
      <c r="MJE77" s="90"/>
      <c r="MJF77" s="90"/>
      <c r="MJG77" s="90"/>
      <c r="MJH77" s="90"/>
      <c r="MJI77" s="90"/>
      <c r="MJJ77" s="90"/>
      <c r="MJK77" s="90"/>
      <c r="MJL77" s="90"/>
      <c r="MJM77" s="90"/>
      <c r="MJN77" s="90"/>
      <c r="MJO77" s="90"/>
      <c r="MJP77" s="90"/>
      <c r="MJQ77" s="90"/>
      <c r="MJR77" s="90"/>
      <c r="MJS77" s="90"/>
      <c r="MJT77" s="90"/>
      <c r="MJU77" s="90"/>
      <c r="MJV77" s="90"/>
      <c r="MJW77" s="90"/>
      <c r="MJX77" s="90"/>
      <c r="MJY77" s="90"/>
      <c r="MJZ77" s="90"/>
      <c r="MKA77" s="90"/>
      <c r="MKB77" s="90"/>
      <c r="MKC77" s="90"/>
      <c r="MKD77" s="90"/>
      <c r="MKE77" s="90"/>
      <c r="MKF77" s="90"/>
      <c r="MKG77" s="90"/>
      <c r="MKH77" s="90"/>
      <c r="MKI77" s="90"/>
      <c r="MKJ77" s="90"/>
      <c r="MKK77" s="90"/>
      <c r="MKL77" s="90"/>
      <c r="MKM77" s="90"/>
      <c r="MKN77" s="90"/>
      <c r="MKO77" s="90"/>
      <c r="MKP77" s="90"/>
      <c r="MKQ77" s="90"/>
      <c r="MKR77" s="90"/>
      <c r="MKS77" s="90"/>
      <c r="MKT77" s="90"/>
      <c r="MKU77" s="90"/>
      <c r="MKV77" s="90"/>
      <c r="MKW77" s="90"/>
      <c r="MKX77" s="90"/>
      <c r="MKY77" s="90"/>
      <c r="MKZ77" s="90"/>
      <c r="MLA77" s="90"/>
      <c r="MLB77" s="90"/>
      <c r="MLC77" s="90"/>
      <c r="MLD77" s="90"/>
      <c r="MLE77" s="90"/>
      <c r="MLF77" s="90"/>
      <c r="MLG77" s="90"/>
      <c r="MLH77" s="90"/>
      <c r="MLI77" s="90"/>
      <c r="MLJ77" s="90"/>
      <c r="MLK77" s="90"/>
      <c r="MLL77" s="90"/>
      <c r="MLM77" s="90"/>
      <c r="MLN77" s="90"/>
      <c r="MLO77" s="90"/>
      <c r="MLP77" s="90"/>
      <c r="MLQ77" s="90"/>
      <c r="MLR77" s="90"/>
      <c r="MLS77" s="90"/>
      <c r="MLT77" s="90"/>
      <c r="MLU77" s="90"/>
      <c r="MLV77" s="90"/>
      <c r="MLW77" s="90"/>
      <c r="MLX77" s="90"/>
      <c r="MLY77" s="90"/>
      <c r="MLZ77" s="90"/>
      <c r="MMA77" s="90"/>
      <c r="MMB77" s="90"/>
      <c r="MMC77" s="90"/>
      <c r="MMD77" s="90"/>
      <c r="MME77" s="90"/>
      <c r="MMF77" s="90"/>
      <c r="MMG77" s="90"/>
      <c r="MMH77" s="90"/>
      <c r="MMI77" s="90"/>
      <c r="MMJ77" s="90"/>
      <c r="MMK77" s="90"/>
      <c r="MML77" s="90"/>
      <c r="MMM77" s="90"/>
      <c r="MMN77" s="90"/>
      <c r="MMO77" s="90"/>
      <c r="MMP77" s="90"/>
      <c r="MMQ77" s="90"/>
      <c r="MMR77" s="90"/>
      <c r="MMS77" s="90"/>
      <c r="MMT77" s="90"/>
      <c r="MMU77" s="90"/>
      <c r="MMV77" s="90"/>
      <c r="MMW77" s="90"/>
      <c r="MMX77" s="90"/>
      <c r="MMY77" s="90"/>
      <c r="MMZ77" s="90"/>
      <c r="MNA77" s="90"/>
      <c r="MNB77" s="90"/>
      <c r="MNC77" s="90"/>
      <c r="MND77" s="90"/>
      <c r="MNE77" s="90"/>
      <c r="MNF77" s="90"/>
      <c r="MNG77" s="90"/>
      <c r="MNH77" s="90"/>
      <c r="MNI77" s="90"/>
      <c r="MNJ77" s="90"/>
      <c r="MNK77" s="90"/>
      <c r="MNL77" s="90"/>
      <c r="MNM77" s="90"/>
      <c r="MNN77" s="90"/>
      <c r="MNO77" s="90"/>
      <c r="MNP77" s="90"/>
      <c r="MNQ77" s="90"/>
      <c r="MNR77" s="90"/>
      <c r="MNS77" s="90"/>
      <c r="MNT77" s="90"/>
      <c r="MNU77" s="90"/>
      <c r="MNV77" s="90"/>
      <c r="MNW77" s="90"/>
      <c r="MNX77" s="90"/>
      <c r="MNY77" s="90"/>
      <c r="MNZ77" s="90"/>
      <c r="MOA77" s="90"/>
      <c r="MOB77" s="90"/>
      <c r="MOC77" s="90"/>
      <c r="MOD77" s="90"/>
      <c r="MOE77" s="90"/>
      <c r="MOF77" s="90"/>
      <c r="MOG77" s="90"/>
      <c r="MOH77" s="90"/>
      <c r="MOI77" s="90"/>
      <c r="MOJ77" s="90"/>
      <c r="MOK77" s="90"/>
      <c r="MOL77" s="90"/>
      <c r="MOM77" s="90"/>
      <c r="MON77" s="90"/>
      <c r="MOO77" s="90"/>
      <c r="MOP77" s="90"/>
      <c r="MOQ77" s="90"/>
      <c r="MOR77" s="90"/>
      <c r="MOS77" s="90"/>
      <c r="MOT77" s="90"/>
      <c r="MOU77" s="90"/>
      <c r="MOV77" s="90"/>
      <c r="MOW77" s="90"/>
      <c r="MOX77" s="90"/>
      <c r="MOY77" s="90"/>
      <c r="MOZ77" s="90"/>
      <c r="MPA77" s="90"/>
      <c r="MPB77" s="90"/>
      <c r="MPC77" s="90"/>
      <c r="MPD77" s="90"/>
      <c r="MPE77" s="90"/>
      <c r="MPF77" s="90"/>
      <c r="MPG77" s="90"/>
      <c r="MPH77" s="90"/>
      <c r="MPI77" s="90"/>
      <c r="MPJ77" s="90"/>
      <c r="MPK77" s="90"/>
      <c r="MPL77" s="90"/>
      <c r="MPM77" s="90"/>
      <c r="MPN77" s="90"/>
      <c r="MPO77" s="90"/>
      <c r="MPP77" s="90"/>
      <c r="MPQ77" s="90"/>
      <c r="MPR77" s="90"/>
      <c r="MPS77" s="90"/>
      <c r="MPT77" s="90"/>
      <c r="MPU77" s="90"/>
      <c r="MPV77" s="90"/>
      <c r="MPW77" s="90"/>
      <c r="MPX77" s="90"/>
      <c r="MPY77" s="90"/>
      <c r="MPZ77" s="90"/>
      <c r="MQA77" s="90"/>
      <c r="MQB77" s="90"/>
      <c r="MQC77" s="90"/>
      <c r="MQD77" s="90"/>
      <c r="MQE77" s="90"/>
      <c r="MQF77" s="90"/>
      <c r="MQG77" s="90"/>
      <c r="MQH77" s="90"/>
      <c r="MQI77" s="90"/>
      <c r="MQJ77" s="90"/>
      <c r="MQK77" s="90"/>
      <c r="MQL77" s="90"/>
      <c r="MQM77" s="90"/>
      <c r="MQN77" s="90"/>
      <c r="MQO77" s="90"/>
      <c r="MQP77" s="90"/>
      <c r="MQQ77" s="90"/>
      <c r="MQR77" s="90"/>
      <c r="MQS77" s="90"/>
      <c r="MQT77" s="90"/>
      <c r="MQU77" s="90"/>
      <c r="MQV77" s="90"/>
      <c r="MQW77" s="90"/>
      <c r="MQX77" s="90"/>
      <c r="MQY77" s="90"/>
      <c r="MQZ77" s="90"/>
      <c r="MRA77" s="90"/>
      <c r="MRB77" s="90"/>
      <c r="MRC77" s="90"/>
      <c r="MRD77" s="90"/>
      <c r="MRE77" s="90"/>
      <c r="MRF77" s="90"/>
      <c r="MRG77" s="90"/>
      <c r="MRH77" s="90"/>
      <c r="MRI77" s="90"/>
      <c r="MRJ77" s="90"/>
      <c r="MRK77" s="90"/>
      <c r="MRL77" s="90"/>
      <c r="MRM77" s="90"/>
      <c r="MRN77" s="90"/>
      <c r="MRO77" s="90"/>
      <c r="MRP77" s="90"/>
      <c r="MRQ77" s="90"/>
      <c r="MRR77" s="90"/>
      <c r="MRS77" s="90"/>
      <c r="MRT77" s="90"/>
      <c r="MRU77" s="90"/>
      <c r="MRV77" s="90"/>
      <c r="MRW77" s="90"/>
      <c r="MRX77" s="90"/>
      <c r="MRY77" s="90"/>
      <c r="MRZ77" s="90"/>
      <c r="MSA77" s="90"/>
      <c r="MSB77" s="90"/>
      <c r="MSC77" s="90"/>
      <c r="MSD77" s="90"/>
      <c r="MSE77" s="90"/>
      <c r="MSF77" s="90"/>
      <c r="MSG77" s="90"/>
      <c r="MSH77" s="90"/>
      <c r="MSI77" s="90"/>
      <c r="MSJ77" s="90"/>
      <c r="MSK77" s="90"/>
      <c r="MSL77" s="90"/>
      <c r="MSM77" s="90"/>
      <c r="MSN77" s="90"/>
      <c r="MSO77" s="90"/>
      <c r="MSP77" s="90"/>
      <c r="MSQ77" s="90"/>
      <c r="MSR77" s="90"/>
      <c r="MSS77" s="90"/>
      <c r="MST77" s="90"/>
      <c r="MSU77" s="90"/>
      <c r="MSV77" s="90"/>
      <c r="MSW77" s="90"/>
      <c r="MSX77" s="90"/>
      <c r="MSY77" s="90"/>
      <c r="MSZ77" s="90"/>
      <c r="MTA77" s="90"/>
      <c r="MTB77" s="90"/>
      <c r="MTC77" s="90"/>
      <c r="MTD77" s="90"/>
      <c r="MTE77" s="90"/>
      <c r="MTF77" s="90"/>
      <c r="MTG77" s="90"/>
      <c r="MTH77" s="90"/>
      <c r="MTI77" s="90"/>
      <c r="MTJ77" s="90"/>
      <c r="MTK77" s="90"/>
      <c r="MTL77" s="90"/>
      <c r="MTM77" s="90"/>
      <c r="MTN77" s="90"/>
      <c r="MTO77" s="90"/>
      <c r="MTP77" s="90"/>
      <c r="MTQ77" s="90"/>
      <c r="MTR77" s="90"/>
      <c r="MTS77" s="90"/>
      <c r="MTT77" s="90"/>
      <c r="MTU77" s="90"/>
      <c r="MTV77" s="90"/>
      <c r="MTW77" s="90"/>
      <c r="MTX77" s="90"/>
      <c r="MTY77" s="90"/>
      <c r="MTZ77" s="90"/>
      <c r="MUA77" s="90"/>
      <c r="MUB77" s="90"/>
      <c r="MUC77" s="90"/>
      <c r="MUD77" s="90"/>
      <c r="MUE77" s="90"/>
      <c r="MUF77" s="90"/>
      <c r="MUG77" s="90"/>
      <c r="MUH77" s="90"/>
      <c r="MUI77" s="90"/>
      <c r="MUJ77" s="90"/>
      <c r="MUK77" s="90"/>
      <c r="MUL77" s="90"/>
      <c r="MUM77" s="90"/>
      <c r="MUN77" s="90"/>
      <c r="MUO77" s="90"/>
      <c r="MUP77" s="90"/>
      <c r="MUQ77" s="90"/>
      <c r="MUR77" s="90"/>
      <c r="MUS77" s="90"/>
      <c r="MUT77" s="90"/>
      <c r="MUU77" s="90"/>
      <c r="MUV77" s="90"/>
      <c r="MUW77" s="90"/>
      <c r="MUX77" s="90"/>
      <c r="MUY77" s="90"/>
      <c r="MUZ77" s="90"/>
      <c r="MVA77" s="90"/>
      <c r="MVB77" s="90"/>
      <c r="MVC77" s="90"/>
      <c r="MVD77" s="90"/>
      <c r="MVE77" s="90"/>
      <c r="MVF77" s="90"/>
      <c r="MVG77" s="90"/>
      <c r="MVH77" s="90"/>
      <c r="MVI77" s="90"/>
      <c r="MVJ77" s="90"/>
      <c r="MVK77" s="90"/>
      <c r="MVL77" s="90"/>
      <c r="MVM77" s="90"/>
      <c r="MVN77" s="90"/>
      <c r="MVO77" s="90"/>
      <c r="MVP77" s="90"/>
      <c r="MVQ77" s="90"/>
      <c r="MVR77" s="90"/>
      <c r="MVS77" s="90"/>
      <c r="MVT77" s="90"/>
      <c r="MVU77" s="90"/>
      <c r="MVV77" s="90"/>
      <c r="MVW77" s="90"/>
      <c r="MVX77" s="90"/>
      <c r="MVY77" s="90"/>
      <c r="MVZ77" s="90"/>
      <c r="MWA77" s="90"/>
      <c r="MWB77" s="90"/>
      <c r="MWC77" s="90"/>
      <c r="MWD77" s="90"/>
      <c r="MWE77" s="90"/>
      <c r="MWF77" s="90"/>
      <c r="MWG77" s="90"/>
      <c r="MWH77" s="90"/>
      <c r="MWI77" s="90"/>
      <c r="MWJ77" s="90"/>
      <c r="MWK77" s="90"/>
      <c r="MWL77" s="90"/>
      <c r="MWM77" s="90"/>
      <c r="MWN77" s="90"/>
      <c r="MWO77" s="90"/>
      <c r="MWP77" s="90"/>
      <c r="MWQ77" s="90"/>
      <c r="MWR77" s="90"/>
      <c r="MWS77" s="90"/>
      <c r="MWT77" s="90"/>
      <c r="MWU77" s="90"/>
      <c r="MWV77" s="90"/>
      <c r="MWW77" s="90"/>
      <c r="MWX77" s="90"/>
      <c r="MWY77" s="90"/>
      <c r="MWZ77" s="90"/>
      <c r="MXA77" s="90"/>
      <c r="MXB77" s="90"/>
      <c r="MXC77" s="90"/>
      <c r="MXD77" s="90"/>
      <c r="MXE77" s="90"/>
      <c r="MXF77" s="90"/>
      <c r="MXG77" s="90"/>
      <c r="MXH77" s="90"/>
      <c r="MXI77" s="90"/>
      <c r="MXJ77" s="90"/>
      <c r="MXK77" s="90"/>
      <c r="MXL77" s="90"/>
      <c r="MXM77" s="90"/>
      <c r="MXN77" s="90"/>
      <c r="MXO77" s="90"/>
      <c r="MXP77" s="90"/>
      <c r="MXQ77" s="90"/>
      <c r="MXR77" s="90"/>
      <c r="MXS77" s="90"/>
      <c r="MXT77" s="90"/>
      <c r="MXU77" s="90"/>
      <c r="MXV77" s="90"/>
      <c r="MXW77" s="90"/>
      <c r="MXX77" s="90"/>
      <c r="MXY77" s="90"/>
      <c r="MXZ77" s="90"/>
      <c r="MYA77" s="90"/>
      <c r="MYB77" s="90"/>
      <c r="MYC77" s="90"/>
      <c r="MYD77" s="90"/>
      <c r="MYE77" s="90"/>
      <c r="MYF77" s="90"/>
      <c r="MYG77" s="90"/>
      <c r="MYH77" s="90"/>
      <c r="MYI77" s="90"/>
      <c r="MYJ77" s="90"/>
      <c r="MYK77" s="90"/>
      <c r="MYL77" s="90"/>
      <c r="MYM77" s="90"/>
      <c r="MYN77" s="90"/>
      <c r="MYO77" s="90"/>
      <c r="MYP77" s="90"/>
      <c r="MYQ77" s="90"/>
      <c r="MYR77" s="90"/>
      <c r="MYS77" s="90"/>
      <c r="MYT77" s="90"/>
      <c r="MYU77" s="90"/>
      <c r="MYV77" s="90"/>
      <c r="MYW77" s="90"/>
      <c r="MYX77" s="90"/>
      <c r="MYY77" s="90"/>
      <c r="MYZ77" s="90"/>
      <c r="MZA77" s="90"/>
      <c r="MZB77" s="90"/>
      <c r="MZC77" s="90"/>
      <c r="MZD77" s="90"/>
      <c r="MZE77" s="90"/>
      <c r="MZF77" s="90"/>
      <c r="MZG77" s="90"/>
      <c r="MZH77" s="90"/>
      <c r="MZI77" s="90"/>
      <c r="MZJ77" s="90"/>
      <c r="MZK77" s="90"/>
      <c r="MZL77" s="90"/>
      <c r="MZM77" s="90"/>
      <c r="MZN77" s="90"/>
      <c r="MZO77" s="90"/>
      <c r="MZP77" s="90"/>
      <c r="MZQ77" s="90"/>
      <c r="MZR77" s="90"/>
      <c r="MZS77" s="90"/>
      <c r="MZT77" s="90"/>
      <c r="MZU77" s="90"/>
      <c r="MZV77" s="90"/>
      <c r="MZW77" s="90"/>
      <c r="MZX77" s="90"/>
      <c r="MZY77" s="90"/>
      <c r="MZZ77" s="90"/>
      <c r="NAA77" s="90"/>
      <c r="NAB77" s="90"/>
      <c r="NAC77" s="90"/>
      <c r="NAD77" s="90"/>
      <c r="NAE77" s="90"/>
      <c r="NAF77" s="90"/>
      <c r="NAG77" s="90"/>
      <c r="NAH77" s="90"/>
      <c r="NAI77" s="90"/>
      <c r="NAJ77" s="90"/>
      <c r="NAK77" s="90"/>
      <c r="NAL77" s="90"/>
      <c r="NAM77" s="90"/>
      <c r="NAN77" s="90"/>
      <c r="NAO77" s="90"/>
      <c r="NAP77" s="90"/>
      <c r="NAQ77" s="90"/>
      <c r="NAR77" s="90"/>
      <c r="NAS77" s="90"/>
      <c r="NAT77" s="90"/>
      <c r="NAU77" s="90"/>
      <c r="NAV77" s="90"/>
      <c r="NAW77" s="90"/>
      <c r="NAX77" s="90"/>
      <c r="NAY77" s="90"/>
      <c r="NAZ77" s="90"/>
      <c r="NBA77" s="90"/>
      <c r="NBB77" s="90"/>
      <c r="NBC77" s="90"/>
      <c r="NBD77" s="90"/>
      <c r="NBE77" s="90"/>
      <c r="NBF77" s="90"/>
      <c r="NBG77" s="90"/>
      <c r="NBH77" s="90"/>
      <c r="NBI77" s="90"/>
      <c r="NBJ77" s="90"/>
      <c r="NBK77" s="90"/>
      <c r="NBL77" s="90"/>
      <c r="NBM77" s="90"/>
      <c r="NBN77" s="90"/>
      <c r="NBO77" s="90"/>
      <c r="NBP77" s="90"/>
      <c r="NBQ77" s="90"/>
      <c r="NBR77" s="90"/>
      <c r="NBS77" s="90"/>
      <c r="NBT77" s="90"/>
      <c r="NBU77" s="90"/>
      <c r="NBV77" s="90"/>
      <c r="NBW77" s="90"/>
      <c r="NBX77" s="90"/>
      <c r="NBY77" s="90"/>
      <c r="NBZ77" s="90"/>
      <c r="NCA77" s="90"/>
      <c r="NCB77" s="90"/>
      <c r="NCC77" s="90"/>
      <c r="NCD77" s="90"/>
      <c r="NCE77" s="90"/>
      <c r="NCF77" s="90"/>
      <c r="NCG77" s="90"/>
      <c r="NCH77" s="90"/>
      <c r="NCI77" s="90"/>
      <c r="NCJ77" s="90"/>
      <c r="NCK77" s="90"/>
      <c r="NCL77" s="90"/>
      <c r="NCM77" s="90"/>
      <c r="NCN77" s="90"/>
      <c r="NCO77" s="90"/>
      <c r="NCP77" s="90"/>
      <c r="NCQ77" s="90"/>
      <c r="NCR77" s="90"/>
      <c r="NCS77" s="90"/>
      <c r="NCT77" s="90"/>
      <c r="NCU77" s="90"/>
      <c r="NCV77" s="90"/>
      <c r="NCW77" s="90"/>
      <c r="NCX77" s="90"/>
      <c r="NCY77" s="90"/>
      <c r="NCZ77" s="90"/>
      <c r="NDA77" s="90"/>
      <c r="NDB77" s="90"/>
      <c r="NDC77" s="90"/>
      <c r="NDD77" s="90"/>
      <c r="NDE77" s="90"/>
      <c r="NDF77" s="90"/>
      <c r="NDG77" s="90"/>
      <c r="NDH77" s="90"/>
      <c r="NDI77" s="90"/>
      <c r="NDJ77" s="90"/>
      <c r="NDK77" s="90"/>
      <c r="NDL77" s="90"/>
      <c r="NDM77" s="90"/>
      <c r="NDN77" s="90"/>
      <c r="NDO77" s="90"/>
      <c r="NDP77" s="90"/>
      <c r="NDQ77" s="90"/>
      <c r="NDR77" s="90"/>
      <c r="NDS77" s="90"/>
      <c r="NDT77" s="90"/>
      <c r="NDU77" s="90"/>
      <c r="NDV77" s="90"/>
      <c r="NDW77" s="90"/>
      <c r="NDX77" s="90"/>
      <c r="NDY77" s="90"/>
      <c r="NDZ77" s="90"/>
      <c r="NEA77" s="90"/>
      <c r="NEB77" s="90"/>
      <c r="NEC77" s="90"/>
      <c r="NED77" s="90"/>
      <c r="NEE77" s="90"/>
      <c r="NEF77" s="90"/>
      <c r="NEG77" s="90"/>
      <c r="NEH77" s="90"/>
      <c r="NEI77" s="90"/>
      <c r="NEJ77" s="90"/>
      <c r="NEK77" s="90"/>
      <c r="NEL77" s="90"/>
      <c r="NEM77" s="90"/>
      <c r="NEN77" s="90"/>
      <c r="NEO77" s="90"/>
      <c r="NEP77" s="90"/>
      <c r="NEQ77" s="90"/>
      <c r="NER77" s="90"/>
      <c r="NES77" s="90"/>
      <c r="NET77" s="90"/>
      <c r="NEU77" s="90"/>
      <c r="NEV77" s="90"/>
      <c r="NEW77" s="90"/>
      <c r="NEX77" s="90"/>
      <c r="NEY77" s="90"/>
      <c r="NEZ77" s="90"/>
      <c r="NFA77" s="90"/>
      <c r="NFB77" s="90"/>
      <c r="NFC77" s="90"/>
      <c r="NFD77" s="90"/>
      <c r="NFE77" s="90"/>
      <c r="NFF77" s="90"/>
      <c r="NFG77" s="90"/>
      <c r="NFH77" s="90"/>
      <c r="NFI77" s="90"/>
      <c r="NFJ77" s="90"/>
      <c r="NFK77" s="90"/>
      <c r="NFL77" s="90"/>
      <c r="NFM77" s="90"/>
      <c r="NFN77" s="90"/>
      <c r="NFO77" s="90"/>
      <c r="NFP77" s="90"/>
      <c r="NFQ77" s="90"/>
      <c r="NFR77" s="90"/>
      <c r="NFS77" s="90"/>
      <c r="NFT77" s="90"/>
      <c r="NFU77" s="90"/>
      <c r="NFV77" s="90"/>
      <c r="NFW77" s="90"/>
      <c r="NFX77" s="90"/>
      <c r="NFY77" s="90"/>
      <c r="NFZ77" s="90"/>
      <c r="NGA77" s="90"/>
      <c r="NGB77" s="90"/>
      <c r="NGC77" s="90"/>
      <c r="NGD77" s="90"/>
      <c r="NGE77" s="90"/>
      <c r="NGF77" s="90"/>
      <c r="NGG77" s="90"/>
      <c r="NGH77" s="90"/>
      <c r="NGI77" s="90"/>
      <c r="NGJ77" s="90"/>
      <c r="NGK77" s="90"/>
      <c r="NGL77" s="90"/>
      <c r="NGM77" s="90"/>
      <c r="NGN77" s="90"/>
      <c r="NGO77" s="90"/>
      <c r="NGP77" s="90"/>
      <c r="NGQ77" s="90"/>
      <c r="NGR77" s="90"/>
      <c r="NGS77" s="90"/>
      <c r="NGT77" s="90"/>
      <c r="NGU77" s="90"/>
      <c r="NGV77" s="90"/>
      <c r="NGW77" s="90"/>
      <c r="NGX77" s="90"/>
      <c r="NGY77" s="90"/>
      <c r="NGZ77" s="90"/>
      <c r="NHA77" s="90"/>
      <c r="NHB77" s="90"/>
      <c r="NHC77" s="90"/>
      <c r="NHD77" s="90"/>
      <c r="NHE77" s="90"/>
      <c r="NHF77" s="90"/>
      <c r="NHG77" s="90"/>
      <c r="NHH77" s="90"/>
      <c r="NHI77" s="90"/>
      <c r="NHJ77" s="90"/>
      <c r="NHK77" s="90"/>
      <c r="NHL77" s="90"/>
      <c r="NHM77" s="90"/>
      <c r="NHN77" s="90"/>
      <c r="NHO77" s="90"/>
      <c r="NHP77" s="90"/>
      <c r="NHQ77" s="90"/>
      <c r="NHR77" s="90"/>
      <c r="NHS77" s="90"/>
      <c r="NHT77" s="90"/>
      <c r="NHU77" s="90"/>
      <c r="NHV77" s="90"/>
      <c r="NHW77" s="90"/>
      <c r="NHX77" s="90"/>
      <c r="NHY77" s="90"/>
      <c r="NHZ77" s="90"/>
      <c r="NIA77" s="90"/>
      <c r="NIB77" s="90"/>
      <c r="NIC77" s="90"/>
      <c r="NID77" s="90"/>
      <c r="NIE77" s="90"/>
      <c r="NIF77" s="90"/>
      <c r="NIG77" s="90"/>
      <c r="NIH77" s="90"/>
      <c r="NII77" s="90"/>
      <c r="NIJ77" s="90"/>
      <c r="NIK77" s="90"/>
      <c r="NIL77" s="90"/>
      <c r="NIM77" s="90"/>
      <c r="NIN77" s="90"/>
      <c r="NIO77" s="90"/>
      <c r="NIP77" s="90"/>
      <c r="NIQ77" s="90"/>
      <c r="NIR77" s="90"/>
      <c r="NIS77" s="90"/>
      <c r="NIT77" s="90"/>
      <c r="NIU77" s="90"/>
      <c r="NIV77" s="90"/>
      <c r="NIW77" s="90"/>
      <c r="NIX77" s="90"/>
      <c r="NIY77" s="90"/>
      <c r="NIZ77" s="90"/>
      <c r="NJA77" s="90"/>
      <c r="NJB77" s="90"/>
      <c r="NJC77" s="90"/>
      <c r="NJD77" s="90"/>
      <c r="NJE77" s="90"/>
      <c r="NJF77" s="90"/>
      <c r="NJG77" s="90"/>
      <c r="NJH77" s="90"/>
      <c r="NJI77" s="90"/>
      <c r="NJJ77" s="90"/>
      <c r="NJK77" s="90"/>
      <c r="NJL77" s="90"/>
      <c r="NJM77" s="90"/>
      <c r="NJN77" s="90"/>
      <c r="NJO77" s="90"/>
      <c r="NJP77" s="90"/>
      <c r="NJQ77" s="90"/>
      <c r="NJR77" s="90"/>
      <c r="NJS77" s="90"/>
      <c r="NJT77" s="90"/>
      <c r="NJU77" s="90"/>
      <c r="NJV77" s="90"/>
      <c r="NJW77" s="90"/>
      <c r="NJX77" s="90"/>
      <c r="NJY77" s="90"/>
      <c r="NJZ77" s="90"/>
      <c r="NKA77" s="90"/>
      <c r="NKB77" s="90"/>
      <c r="NKC77" s="90"/>
      <c r="NKD77" s="90"/>
      <c r="NKE77" s="90"/>
      <c r="NKF77" s="90"/>
      <c r="NKG77" s="90"/>
      <c r="NKH77" s="90"/>
      <c r="NKI77" s="90"/>
      <c r="NKJ77" s="90"/>
      <c r="NKK77" s="90"/>
      <c r="NKL77" s="90"/>
      <c r="NKM77" s="90"/>
      <c r="NKN77" s="90"/>
      <c r="NKO77" s="90"/>
      <c r="NKP77" s="90"/>
      <c r="NKQ77" s="90"/>
      <c r="NKR77" s="90"/>
      <c r="NKS77" s="90"/>
      <c r="NKT77" s="90"/>
      <c r="NKU77" s="90"/>
      <c r="NKV77" s="90"/>
      <c r="NKW77" s="90"/>
      <c r="NKX77" s="90"/>
      <c r="NKY77" s="90"/>
      <c r="NKZ77" s="90"/>
      <c r="NLA77" s="90"/>
      <c r="NLB77" s="90"/>
      <c r="NLC77" s="90"/>
      <c r="NLD77" s="90"/>
      <c r="NLE77" s="90"/>
      <c r="NLF77" s="90"/>
      <c r="NLG77" s="90"/>
      <c r="NLH77" s="90"/>
      <c r="NLI77" s="90"/>
      <c r="NLJ77" s="90"/>
      <c r="NLK77" s="90"/>
      <c r="NLL77" s="90"/>
      <c r="NLM77" s="90"/>
      <c r="NLN77" s="90"/>
      <c r="NLO77" s="90"/>
      <c r="NLP77" s="90"/>
      <c r="NLQ77" s="90"/>
      <c r="NLR77" s="90"/>
      <c r="NLS77" s="90"/>
      <c r="NLT77" s="90"/>
      <c r="NLU77" s="90"/>
      <c r="NLV77" s="90"/>
      <c r="NLW77" s="90"/>
      <c r="NLX77" s="90"/>
      <c r="NLY77" s="90"/>
      <c r="NLZ77" s="90"/>
      <c r="NMA77" s="90"/>
      <c r="NMB77" s="90"/>
      <c r="NMC77" s="90"/>
      <c r="NMD77" s="90"/>
      <c r="NME77" s="90"/>
      <c r="NMF77" s="90"/>
      <c r="NMG77" s="90"/>
      <c r="NMH77" s="90"/>
      <c r="NMI77" s="90"/>
      <c r="NMJ77" s="90"/>
      <c r="NMK77" s="90"/>
      <c r="NML77" s="90"/>
      <c r="NMM77" s="90"/>
      <c r="NMN77" s="90"/>
      <c r="NMO77" s="90"/>
      <c r="NMP77" s="90"/>
      <c r="NMQ77" s="90"/>
      <c r="NMR77" s="90"/>
      <c r="NMS77" s="90"/>
      <c r="NMT77" s="90"/>
      <c r="NMU77" s="90"/>
      <c r="NMV77" s="90"/>
      <c r="NMW77" s="90"/>
      <c r="NMX77" s="90"/>
      <c r="NMY77" s="90"/>
      <c r="NMZ77" s="90"/>
      <c r="NNA77" s="90"/>
      <c r="NNB77" s="90"/>
      <c r="NNC77" s="90"/>
      <c r="NND77" s="90"/>
      <c r="NNE77" s="90"/>
      <c r="NNF77" s="90"/>
      <c r="NNG77" s="90"/>
      <c r="NNH77" s="90"/>
      <c r="NNI77" s="90"/>
      <c r="NNJ77" s="90"/>
      <c r="NNK77" s="90"/>
      <c r="NNL77" s="90"/>
      <c r="NNM77" s="90"/>
      <c r="NNN77" s="90"/>
      <c r="NNO77" s="90"/>
      <c r="NNP77" s="90"/>
      <c r="NNQ77" s="90"/>
      <c r="NNR77" s="90"/>
      <c r="NNS77" s="90"/>
      <c r="NNT77" s="90"/>
      <c r="NNU77" s="90"/>
      <c r="NNV77" s="90"/>
      <c r="NNW77" s="90"/>
      <c r="NNX77" s="90"/>
      <c r="NNY77" s="90"/>
      <c r="NNZ77" s="90"/>
      <c r="NOA77" s="90"/>
      <c r="NOB77" s="90"/>
      <c r="NOC77" s="90"/>
      <c r="NOD77" s="90"/>
      <c r="NOE77" s="90"/>
      <c r="NOF77" s="90"/>
      <c r="NOG77" s="90"/>
      <c r="NOH77" s="90"/>
      <c r="NOI77" s="90"/>
      <c r="NOJ77" s="90"/>
      <c r="NOK77" s="90"/>
      <c r="NOL77" s="90"/>
      <c r="NOM77" s="90"/>
      <c r="NON77" s="90"/>
      <c r="NOO77" s="90"/>
      <c r="NOP77" s="90"/>
      <c r="NOQ77" s="90"/>
      <c r="NOR77" s="90"/>
      <c r="NOS77" s="90"/>
      <c r="NOT77" s="90"/>
      <c r="NOU77" s="90"/>
      <c r="NOV77" s="90"/>
      <c r="NOW77" s="90"/>
      <c r="NOX77" s="90"/>
      <c r="NOY77" s="90"/>
      <c r="NOZ77" s="90"/>
      <c r="NPA77" s="90"/>
      <c r="NPB77" s="90"/>
      <c r="NPC77" s="90"/>
      <c r="NPD77" s="90"/>
      <c r="NPE77" s="90"/>
      <c r="NPF77" s="90"/>
      <c r="NPG77" s="90"/>
      <c r="NPH77" s="90"/>
      <c r="NPI77" s="90"/>
      <c r="NPJ77" s="90"/>
      <c r="NPK77" s="90"/>
      <c r="NPL77" s="90"/>
      <c r="NPM77" s="90"/>
      <c r="NPN77" s="90"/>
      <c r="NPO77" s="90"/>
      <c r="NPP77" s="90"/>
      <c r="NPQ77" s="90"/>
      <c r="NPR77" s="90"/>
      <c r="NPS77" s="90"/>
      <c r="NPT77" s="90"/>
      <c r="NPU77" s="90"/>
      <c r="NPV77" s="90"/>
      <c r="NPW77" s="90"/>
      <c r="NPX77" s="90"/>
      <c r="NPY77" s="90"/>
      <c r="NPZ77" s="90"/>
      <c r="NQA77" s="90"/>
      <c r="NQB77" s="90"/>
      <c r="NQC77" s="90"/>
      <c r="NQD77" s="90"/>
      <c r="NQE77" s="90"/>
      <c r="NQF77" s="90"/>
      <c r="NQG77" s="90"/>
      <c r="NQH77" s="90"/>
      <c r="NQI77" s="90"/>
      <c r="NQJ77" s="90"/>
      <c r="NQK77" s="90"/>
      <c r="NQL77" s="90"/>
      <c r="NQM77" s="90"/>
      <c r="NQN77" s="90"/>
      <c r="NQO77" s="90"/>
      <c r="NQP77" s="90"/>
      <c r="NQQ77" s="90"/>
      <c r="NQR77" s="90"/>
      <c r="NQS77" s="90"/>
      <c r="NQT77" s="90"/>
      <c r="NQU77" s="90"/>
      <c r="NQV77" s="90"/>
      <c r="NQW77" s="90"/>
      <c r="NQX77" s="90"/>
      <c r="NQY77" s="90"/>
      <c r="NQZ77" s="90"/>
      <c r="NRA77" s="90"/>
      <c r="NRB77" s="90"/>
      <c r="NRC77" s="90"/>
      <c r="NRD77" s="90"/>
      <c r="NRE77" s="90"/>
      <c r="NRF77" s="90"/>
      <c r="NRG77" s="90"/>
      <c r="NRH77" s="90"/>
      <c r="NRI77" s="90"/>
      <c r="NRJ77" s="90"/>
      <c r="NRK77" s="90"/>
      <c r="NRL77" s="90"/>
      <c r="NRM77" s="90"/>
      <c r="NRN77" s="90"/>
      <c r="NRO77" s="90"/>
      <c r="NRP77" s="90"/>
      <c r="NRQ77" s="90"/>
      <c r="NRR77" s="90"/>
      <c r="NRS77" s="90"/>
      <c r="NRT77" s="90"/>
      <c r="NRU77" s="90"/>
      <c r="NRV77" s="90"/>
      <c r="NRW77" s="90"/>
      <c r="NRX77" s="90"/>
      <c r="NRY77" s="90"/>
      <c r="NRZ77" s="90"/>
      <c r="NSA77" s="90"/>
      <c r="NSB77" s="90"/>
      <c r="NSC77" s="90"/>
      <c r="NSD77" s="90"/>
      <c r="NSE77" s="90"/>
      <c r="NSF77" s="90"/>
      <c r="NSG77" s="90"/>
      <c r="NSH77" s="90"/>
      <c r="NSI77" s="90"/>
      <c r="NSJ77" s="90"/>
      <c r="NSK77" s="90"/>
      <c r="NSL77" s="90"/>
      <c r="NSM77" s="90"/>
      <c r="NSN77" s="90"/>
      <c r="NSO77" s="90"/>
      <c r="NSP77" s="90"/>
      <c r="NSQ77" s="90"/>
      <c r="NSR77" s="90"/>
      <c r="NSS77" s="90"/>
      <c r="NST77" s="90"/>
      <c r="NSU77" s="90"/>
      <c r="NSV77" s="90"/>
      <c r="NSW77" s="90"/>
      <c r="NSX77" s="90"/>
      <c r="NSY77" s="90"/>
      <c r="NSZ77" s="90"/>
      <c r="NTA77" s="90"/>
      <c r="NTB77" s="90"/>
      <c r="NTC77" s="90"/>
      <c r="NTD77" s="90"/>
      <c r="NTE77" s="90"/>
      <c r="NTF77" s="90"/>
      <c r="NTG77" s="90"/>
      <c r="NTH77" s="90"/>
      <c r="NTI77" s="90"/>
      <c r="NTJ77" s="90"/>
      <c r="NTK77" s="90"/>
      <c r="NTL77" s="90"/>
      <c r="NTM77" s="90"/>
      <c r="NTN77" s="90"/>
      <c r="NTO77" s="90"/>
      <c r="NTP77" s="90"/>
      <c r="NTQ77" s="90"/>
      <c r="NTR77" s="90"/>
      <c r="NTS77" s="90"/>
      <c r="NTT77" s="90"/>
      <c r="NTU77" s="90"/>
      <c r="NTV77" s="90"/>
      <c r="NTW77" s="90"/>
      <c r="NTX77" s="90"/>
      <c r="NTY77" s="90"/>
      <c r="NTZ77" s="90"/>
      <c r="NUA77" s="90"/>
      <c r="NUB77" s="90"/>
      <c r="NUC77" s="90"/>
      <c r="NUD77" s="90"/>
      <c r="NUE77" s="90"/>
      <c r="NUF77" s="90"/>
      <c r="NUG77" s="90"/>
      <c r="NUH77" s="90"/>
      <c r="NUI77" s="90"/>
      <c r="NUJ77" s="90"/>
      <c r="NUK77" s="90"/>
      <c r="NUL77" s="90"/>
      <c r="NUM77" s="90"/>
      <c r="NUN77" s="90"/>
      <c r="NUO77" s="90"/>
      <c r="NUP77" s="90"/>
      <c r="NUQ77" s="90"/>
      <c r="NUR77" s="90"/>
      <c r="NUS77" s="90"/>
      <c r="NUT77" s="90"/>
      <c r="NUU77" s="90"/>
      <c r="NUV77" s="90"/>
      <c r="NUW77" s="90"/>
      <c r="NUX77" s="90"/>
      <c r="NUY77" s="90"/>
      <c r="NUZ77" s="90"/>
      <c r="NVA77" s="90"/>
      <c r="NVB77" s="90"/>
      <c r="NVC77" s="90"/>
      <c r="NVD77" s="90"/>
      <c r="NVE77" s="90"/>
      <c r="NVF77" s="90"/>
      <c r="NVG77" s="90"/>
      <c r="NVH77" s="90"/>
      <c r="NVI77" s="90"/>
      <c r="NVJ77" s="90"/>
      <c r="NVK77" s="90"/>
      <c r="NVL77" s="90"/>
      <c r="NVM77" s="90"/>
      <c r="NVN77" s="90"/>
      <c r="NVO77" s="90"/>
      <c r="NVP77" s="90"/>
      <c r="NVQ77" s="90"/>
      <c r="NVR77" s="90"/>
      <c r="NVS77" s="90"/>
      <c r="NVT77" s="90"/>
      <c r="NVU77" s="90"/>
      <c r="NVV77" s="90"/>
      <c r="NVW77" s="90"/>
      <c r="NVX77" s="90"/>
      <c r="NVY77" s="90"/>
      <c r="NVZ77" s="90"/>
      <c r="NWA77" s="90"/>
      <c r="NWB77" s="90"/>
      <c r="NWC77" s="90"/>
      <c r="NWD77" s="90"/>
      <c r="NWE77" s="90"/>
      <c r="NWF77" s="90"/>
      <c r="NWG77" s="90"/>
      <c r="NWH77" s="90"/>
      <c r="NWI77" s="90"/>
      <c r="NWJ77" s="90"/>
      <c r="NWK77" s="90"/>
      <c r="NWL77" s="90"/>
      <c r="NWM77" s="90"/>
      <c r="NWN77" s="90"/>
      <c r="NWO77" s="90"/>
      <c r="NWP77" s="90"/>
      <c r="NWQ77" s="90"/>
      <c r="NWR77" s="90"/>
      <c r="NWS77" s="90"/>
      <c r="NWT77" s="90"/>
      <c r="NWU77" s="90"/>
      <c r="NWV77" s="90"/>
      <c r="NWW77" s="90"/>
      <c r="NWX77" s="90"/>
      <c r="NWY77" s="90"/>
      <c r="NWZ77" s="90"/>
      <c r="NXA77" s="90"/>
      <c r="NXB77" s="90"/>
      <c r="NXC77" s="90"/>
      <c r="NXD77" s="90"/>
      <c r="NXE77" s="90"/>
      <c r="NXF77" s="90"/>
      <c r="NXG77" s="90"/>
      <c r="NXH77" s="90"/>
      <c r="NXI77" s="90"/>
      <c r="NXJ77" s="90"/>
      <c r="NXK77" s="90"/>
      <c r="NXL77" s="90"/>
      <c r="NXM77" s="90"/>
      <c r="NXN77" s="90"/>
      <c r="NXO77" s="90"/>
      <c r="NXP77" s="90"/>
      <c r="NXQ77" s="90"/>
      <c r="NXR77" s="90"/>
      <c r="NXS77" s="90"/>
      <c r="NXT77" s="90"/>
      <c r="NXU77" s="90"/>
      <c r="NXV77" s="90"/>
      <c r="NXW77" s="90"/>
      <c r="NXX77" s="90"/>
      <c r="NXY77" s="90"/>
      <c r="NXZ77" s="90"/>
      <c r="NYA77" s="90"/>
      <c r="NYB77" s="90"/>
      <c r="NYC77" s="90"/>
      <c r="NYD77" s="90"/>
      <c r="NYE77" s="90"/>
      <c r="NYF77" s="90"/>
      <c r="NYG77" s="90"/>
      <c r="NYH77" s="90"/>
      <c r="NYI77" s="90"/>
      <c r="NYJ77" s="90"/>
      <c r="NYK77" s="90"/>
      <c r="NYL77" s="90"/>
      <c r="NYM77" s="90"/>
      <c r="NYN77" s="90"/>
      <c r="NYO77" s="90"/>
      <c r="NYP77" s="90"/>
      <c r="NYQ77" s="90"/>
      <c r="NYR77" s="90"/>
      <c r="NYS77" s="90"/>
      <c r="NYT77" s="90"/>
      <c r="NYU77" s="90"/>
      <c r="NYV77" s="90"/>
      <c r="NYW77" s="90"/>
      <c r="NYX77" s="90"/>
      <c r="NYY77" s="90"/>
      <c r="NYZ77" s="90"/>
      <c r="NZA77" s="90"/>
      <c r="NZB77" s="90"/>
      <c r="NZC77" s="90"/>
      <c r="NZD77" s="90"/>
      <c r="NZE77" s="90"/>
      <c r="NZF77" s="90"/>
      <c r="NZG77" s="90"/>
      <c r="NZH77" s="90"/>
      <c r="NZI77" s="90"/>
      <c r="NZJ77" s="90"/>
      <c r="NZK77" s="90"/>
      <c r="NZL77" s="90"/>
      <c r="NZM77" s="90"/>
      <c r="NZN77" s="90"/>
      <c r="NZO77" s="90"/>
      <c r="NZP77" s="90"/>
      <c r="NZQ77" s="90"/>
      <c r="NZR77" s="90"/>
      <c r="NZS77" s="90"/>
      <c r="NZT77" s="90"/>
      <c r="NZU77" s="90"/>
      <c r="NZV77" s="90"/>
      <c r="NZW77" s="90"/>
      <c r="NZX77" s="90"/>
      <c r="NZY77" s="90"/>
      <c r="NZZ77" s="90"/>
      <c r="OAA77" s="90"/>
      <c r="OAB77" s="90"/>
      <c r="OAC77" s="90"/>
      <c r="OAD77" s="90"/>
      <c r="OAE77" s="90"/>
      <c r="OAF77" s="90"/>
      <c r="OAG77" s="90"/>
      <c r="OAH77" s="90"/>
      <c r="OAI77" s="90"/>
      <c r="OAJ77" s="90"/>
      <c r="OAK77" s="90"/>
      <c r="OAL77" s="90"/>
      <c r="OAM77" s="90"/>
      <c r="OAN77" s="90"/>
      <c r="OAO77" s="90"/>
      <c r="OAP77" s="90"/>
      <c r="OAQ77" s="90"/>
      <c r="OAR77" s="90"/>
      <c r="OAS77" s="90"/>
      <c r="OAT77" s="90"/>
      <c r="OAU77" s="90"/>
      <c r="OAV77" s="90"/>
      <c r="OAW77" s="90"/>
      <c r="OAX77" s="90"/>
      <c r="OAY77" s="90"/>
      <c r="OAZ77" s="90"/>
      <c r="OBA77" s="90"/>
      <c r="OBB77" s="90"/>
      <c r="OBC77" s="90"/>
      <c r="OBD77" s="90"/>
      <c r="OBE77" s="90"/>
      <c r="OBF77" s="90"/>
      <c r="OBG77" s="90"/>
      <c r="OBH77" s="90"/>
      <c r="OBI77" s="90"/>
      <c r="OBJ77" s="90"/>
      <c r="OBK77" s="90"/>
      <c r="OBL77" s="90"/>
      <c r="OBM77" s="90"/>
      <c r="OBN77" s="90"/>
      <c r="OBO77" s="90"/>
      <c r="OBP77" s="90"/>
      <c r="OBQ77" s="90"/>
      <c r="OBR77" s="90"/>
      <c r="OBS77" s="90"/>
      <c r="OBT77" s="90"/>
      <c r="OBU77" s="90"/>
      <c r="OBV77" s="90"/>
      <c r="OBW77" s="90"/>
      <c r="OBX77" s="90"/>
      <c r="OBY77" s="90"/>
      <c r="OBZ77" s="90"/>
      <c r="OCA77" s="90"/>
      <c r="OCB77" s="90"/>
      <c r="OCC77" s="90"/>
      <c r="OCD77" s="90"/>
      <c r="OCE77" s="90"/>
      <c r="OCF77" s="90"/>
      <c r="OCG77" s="90"/>
      <c r="OCH77" s="90"/>
      <c r="OCI77" s="90"/>
      <c r="OCJ77" s="90"/>
      <c r="OCK77" s="90"/>
      <c r="OCL77" s="90"/>
      <c r="OCM77" s="90"/>
      <c r="OCN77" s="90"/>
      <c r="OCO77" s="90"/>
      <c r="OCP77" s="90"/>
      <c r="OCQ77" s="90"/>
      <c r="OCR77" s="90"/>
      <c r="OCS77" s="90"/>
      <c r="OCT77" s="90"/>
      <c r="OCU77" s="90"/>
      <c r="OCV77" s="90"/>
      <c r="OCW77" s="90"/>
      <c r="OCX77" s="90"/>
      <c r="OCY77" s="90"/>
      <c r="OCZ77" s="90"/>
      <c r="ODA77" s="90"/>
      <c r="ODB77" s="90"/>
      <c r="ODC77" s="90"/>
      <c r="ODD77" s="90"/>
      <c r="ODE77" s="90"/>
      <c r="ODF77" s="90"/>
      <c r="ODG77" s="90"/>
      <c r="ODH77" s="90"/>
      <c r="ODI77" s="90"/>
      <c r="ODJ77" s="90"/>
      <c r="ODK77" s="90"/>
      <c r="ODL77" s="90"/>
      <c r="ODM77" s="90"/>
      <c r="ODN77" s="90"/>
      <c r="ODO77" s="90"/>
      <c r="ODP77" s="90"/>
      <c r="ODQ77" s="90"/>
      <c r="ODR77" s="90"/>
      <c r="ODS77" s="90"/>
      <c r="ODT77" s="90"/>
      <c r="ODU77" s="90"/>
      <c r="ODV77" s="90"/>
      <c r="ODW77" s="90"/>
      <c r="ODX77" s="90"/>
      <c r="ODY77" s="90"/>
      <c r="ODZ77" s="90"/>
      <c r="OEA77" s="90"/>
      <c r="OEB77" s="90"/>
      <c r="OEC77" s="90"/>
      <c r="OED77" s="90"/>
      <c r="OEE77" s="90"/>
      <c r="OEF77" s="90"/>
      <c r="OEG77" s="90"/>
      <c r="OEH77" s="90"/>
      <c r="OEI77" s="90"/>
      <c r="OEJ77" s="90"/>
      <c r="OEK77" s="90"/>
      <c r="OEL77" s="90"/>
      <c r="OEM77" s="90"/>
      <c r="OEN77" s="90"/>
      <c r="OEO77" s="90"/>
      <c r="OEP77" s="90"/>
      <c r="OEQ77" s="90"/>
      <c r="OER77" s="90"/>
      <c r="OES77" s="90"/>
      <c r="OET77" s="90"/>
      <c r="OEU77" s="90"/>
      <c r="OEV77" s="90"/>
      <c r="OEW77" s="90"/>
      <c r="OEX77" s="90"/>
      <c r="OEY77" s="90"/>
      <c r="OEZ77" s="90"/>
      <c r="OFA77" s="90"/>
      <c r="OFB77" s="90"/>
      <c r="OFC77" s="90"/>
      <c r="OFD77" s="90"/>
      <c r="OFE77" s="90"/>
      <c r="OFF77" s="90"/>
      <c r="OFG77" s="90"/>
      <c r="OFH77" s="90"/>
      <c r="OFI77" s="90"/>
      <c r="OFJ77" s="90"/>
      <c r="OFK77" s="90"/>
      <c r="OFL77" s="90"/>
      <c r="OFM77" s="90"/>
      <c r="OFN77" s="90"/>
      <c r="OFO77" s="90"/>
      <c r="OFP77" s="90"/>
      <c r="OFQ77" s="90"/>
      <c r="OFR77" s="90"/>
      <c r="OFS77" s="90"/>
      <c r="OFT77" s="90"/>
      <c r="OFU77" s="90"/>
      <c r="OFV77" s="90"/>
      <c r="OFW77" s="90"/>
      <c r="OFX77" s="90"/>
      <c r="OFY77" s="90"/>
      <c r="OFZ77" s="90"/>
      <c r="OGA77" s="90"/>
      <c r="OGB77" s="90"/>
      <c r="OGC77" s="90"/>
      <c r="OGD77" s="90"/>
      <c r="OGE77" s="90"/>
      <c r="OGF77" s="90"/>
      <c r="OGG77" s="90"/>
      <c r="OGH77" s="90"/>
      <c r="OGI77" s="90"/>
      <c r="OGJ77" s="90"/>
      <c r="OGK77" s="90"/>
      <c r="OGL77" s="90"/>
      <c r="OGM77" s="90"/>
      <c r="OGN77" s="90"/>
      <c r="OGO77" s="90"/>
      <c r="OGP77" s="90"/>
      <c r="OGQ77" s="90"/>
      <c r="OGR77" s="90"/>
      <c r="OGS77" s="90"/>
      <c r="OGT77" s="90"/>
      <c r="OGU77" s="90"/>
      <c r="OGV77" s="90"/>
      <c r="OGW77" s="90"/>
      <c r="OGX77" s="90"/>
      <c r="OGY77" s="90"/>
      <c r="OGZ77" s="90"/>
      <c r="OHA77" s="90"/>
      <c r="OHB77" s="90"/>
      <c r="OHC77" s="90"/>
      <c r="OHD77" s="90"/>
      <c r="OHE77" s="90"/>
      <c r="OHF77" s="90"/>
      <c r="OHG77" s="90"/>
      <c r="OHH77" s="90"/>
      <c r="OHI77" s="90"/>
      <c r="OHJ77" s="90"/>
      <c r="OHK77" s="90"/>
      <c r="OHL77" s="90"/>
      <c r="OHM77" s="90"/>
      <c r="OHN77" s="90"/>
      <c r="OHO77" s="90"/>
      <c r="OHP77" s="90"/>
      <c r="OHQ77" s="90"/>
      <c r="OHR77" s="90"/>
      <c r="OHS77" s="90"/>
      <c r="OHT77" s="90"/>
      <c r="OHU77" s="90"/>
      <c r="OHV77" s="90"/>
      <c r="OHW77" s="90"/>
      <c r="OHX77" s="90"/>
      <c r="OHY77" s="90"/>
      <c r="OHZ77" s="90"/>
      <c r="OIA77" s="90"/>
      <c r="OIB77" s="90"/>
      <c r="OIC77" s="90"/>
      <c r="OID77" s="90"/>
      <c r="OIE77" s="90"/>
      <c r="OIF77" s="90"/>
      <c r="OIG77" s="90"/>
      <c r="OIH77" s="90"/>
      <c r="OII77" s="90"/>
      <c r="OIJ77" s="90"/>
      <c r="OIK77" s="90"/>
      <c r="OIL77" s="90"/>
      <c r="OIM77" s="90"/>
      <c r="OIN77" s="90"/>
      <c r="OIO77" s="90"/>
      <c r="OIP77" s="90"/>
      <c r="OIQ77" s="90"/>
      <c r="OIR77" s="90"/>
      <c r="OIS77" s="90"/>
      <c r="OIT77" s="90"/>
      <c r="OIU77" s="90"/>
      <c r="OIV77" s="90"/>
      <c r="OIW77" s="90"/>
      <c r="OIX77" s="90"/>
      <c r="OIY77" s="90"/>
      <c r="OIZ77" s="90"/>
      <c r="OJA77" s="90"/>
      <c r="OJB77" s="90"/>
      <c r="OJC77" s="90"/>
      <c r="OJD77" s="90"/>
      <c r="OJE77" s="90"/>
      <c r="OJF77" s="90"/>
      <c r="OJG77" s="90"/>
      <c r="OJH77" s="90"/>
      <c r="OJI77" s="90"/>
      <c r="OJJ77" s="90"/>
      <c r="OJK77" s="90"/>
      <c r="OJL77" s="90"/>
      <c r="OJM77" s="90"/>
      <c r="OJN77" s="90"/>
      <c r="OJO77" s="90"/>
      <c r="OJP77" s="90"/>
      <c r="OJQ77" s="90"/>
      <c r="OJR77" s="90"/>
      <c r="OJS77" s="90"/>
      <c r="OJT77" s="90"/>
      <c r="OJU77" s="90"/>
      <c r="OJV77" s="90"/>
      <c r="OJW77" s="90"/>
      <c r="OJX77" s="90"/>
      <c r="OJY77" s="90"/>
      <c r="OJZ77" s="90"/>
      <c r="OKA77" s="90"/>
      <c r="OKB77" s="90"/>
      <c r="OKC77" s="90"/>
      <c r="OKD77" s="90"/>
      <c r="OKE77" s="90"/>
      <c r="OKF77" s="90"/>
      <c r="OKG77" s="90"/>
      <c r="OKH77" s="90"/>
      <c r="OKI77" s="90"/>
      <c r="OKJ77" s="90"/>
      <c r="OKK77" s="90"/>
      <c r="OKL77" s="90"/>
      <c r="OKM77" s="90"/>
      <c r="OKN77" s="90"/>
      <c r="OKO77" s="90"/>
      <c r="OKP77" s="90"/>
      <c r="OKQ77" s="90"/>
      <c r="OKR77" s="90"/>
      <c r="OKS77" s="90"/>
      <c r="OKT77" s="90"/>
      <c r="OKU77" s="90"/>
      <c r="OKV77" s="90"/>
      <c r="OKW77" s="90"/>
      <c r="OKX77" s="90"/>
      <c r="OKY77" s="90"/>
      <c r="OKZ77" s="90"/>
      <c r="OLA77" s="90"/>
      <c r="OLB77" s="90"/>
      <c r="OLC77" s="90"/>
      <c r="OLD77" s="90"/>
      <c r="OLE77" s="90"/>
      <c r="OLF77" s="90"/>
      <c r="OLG77" s="90"/>
      <c r="OLH77" s="90"/>
      <c r="OLI77" s="90"/>
      <c r="OLJ77" s="90"/>
      <c r="OLK77" s="90"/>
      <c r="OLL77" s="90"/>
      <c r="OLM77" s="90"/>
      <c r="OLN77" s="90"/>
      <c r="OLO77" s="90"/>
      <c r="OLP77" s="90"/>
      <c r="OLQ77" s="90"/>
      <c r="OLR77" s="90"/>
      <c r="OLS77" s="90"/>
      <c r="OLT77" s="90"/>
      <c r="OLU77" s="90"/>
      <c r="OLV77" s="90"/>
      <c r="OLW77" s="90"/>
      <c r="OLX77" s="90"/>
      <c r="OLY77" s="90"/>
      <c r="OLZ77" s="90"/>
      <c r="OMA77" s="90"/>
      <c r="OMB77" s="90"/>
      <c r="OMC77" s="90"/>
      <c r="OMD77" s="90"/>
      <c r="OME77" s="90"/>
      <c r="OMF77" s="90"/>
      <c r="OMG77" s="90"/>
      <c r="OMH77" s="90"/>
      <c r="OMI77" s="90"/>
      <c r="OMJ77" s="90"/>
      <c r="OMK77" s="90"/>
      <c r="OML77" s="90"/>
      <c r="OMM77" s="90"/>
      <c r="OMN77" s="90"/>
      <c r="OMO77" s="90"/>
      <c r="OMP77" s="90"/>
      <c r="OMQ77" s="90"/>
      <c r="OMR77" s="90"/>
      <c r="OMS77" s="90"/>
      <c r="OMT77" s="90"/>
      <c r="OMU77" s="90"/>
      <c r="OMV77" s="90"/>
      <c r="OMW77" s="90"/>
      <c r="OMX77" s="90"/>
      <c r="OMY77" s="90"/>
      <c r="OMZ77" s="90"/>
      <c r="ONA77" s="90"/>
      <c r="ONB77" s="90"/>
      <c r="ONC77" s="90"/>
      <c r="OND77" s="90"/>
      <c r="ONE77" s="90"/>
      <c r="ONF77" s="90"/>
      <c r="ONG77" s="90"/>
      <c r="ONH77" s="90"/>
      <c r="ONI77" s="90"/>
      <c r="ONJ77" s="90"/>
      <c r="ONK77" s="90"/>
      <c r="ONL77" s="90"/>
      <c r="ONM77" s="90"/>
      <c r="ONN77" s="90"/>
      <c r="ONO77" s="90"/>
      <c r="ONP77" s="90"/>
      <c r="ONQ77" s="90"/>
      <c r="ONR77" s="90"/>
      <c r="ONS77" s="90"/>
      <c r="ONT77" s="90"/>
      <c r="ONU77" s="90"/>
      <c r="ONV77" s="90"/>
      <c r="ONW77" s="90"/>
      <c r="ONX77" s="90"/>
      <c r="ONY77" s="90"/>
      <c r="ONZ77" s="90"/>
      <c r="OOA77" s="90"/>
      <c r="OOB77" s="90"/>
      <c r="OOC77" s="90"/>
      <c r="OOD77" s="90"/>
      <c r="OOE77" s="90"/>
      <c r="OOF77" s="90"/>
      <c r="OOG77" s="90"/>
      <c r="OOH77" s="90"/>
      <c r="OOI77" s="90"/>
      <c r="OOJ77" s="90"/>
      <c r="OOK77" s="90"/>
      <c r="OOL77" s="90"/>
      <c r="OOM77" s="90"/>
      <c r="OON77" s="90"/>
      <c r="OOO77" s="90"/>
      <c r="OOP77" s="90"/>
      <c r="OOQ77" s="90"/>
      <c r="OOR77" s="90"/>
      <c r="OOS77" s="90"/>
      <c r="OOT77" s="90"/>
      <c r="OOU77" s="90"/>
      <c r="OOV77" s="90"/>
      <c r="OOW77" s="90"/>
      <c r="OOX77" s="90"/>
      <c r="OOY77" s="90"/>
      <c r="OOZ77" s="90"/>
      <c r="OPA77" s="90"/>
      <c r="OPB77" s="90"/>
      <c r="OPC77" s="90"/>
      <c r="OPD77" s="90"/>
      <c r="OPE77" s="90"/>
      <c r="OPF77" s="90"/>
      <c r="OPG77" s="90"/>
      <c r="OPH77" s="90"/>
      <c r="OPI77" s="90"/>
      <c r="OPJ77" s="90"/>
      <c r="OPK77" s="90"/>
      <c r="OPL77" s="90"/>
      <c r="OPM77" s="90"/>
      <c r="OPN77" s="90"/>
      <c r="OPO77" s="90"/>
      <c r="OPP77" s="90"/>
      <c r="OPQ77" s="90"/>
      <c r="OPR77" s="90"/>
      <c r="OPS77" s="90"/>
      <c r="OPT77" s="90"/>
      <c r="OPU77" s="90"/>
      <c r="OPV77" s="90"/>
      <c r="OPW77" s="90"/>
      <c r="OPX77" s="90"/>
      <c r="OPY77" s="90"/>
      <c r="OPZ77" s="90"/>
      <c r="OQA77" s="90"/>
      <c r="OQB77" s="90"/>
      <c r="OQC77" s="90"/>
      <c r="OQD77" s="90"/>
      <c r="OQE77" s="90"/>
      <c r="OQF77" s="90"/>
      <c r="OQG77" s="90"/>
      <c r="OQH77" s="90"/>
      <c r="OQI77" s="90"/>
      <c r="OQJ77" s="90"/>
      <c r="OQK77" s="90"/>
      <c r="OQL77" s="90"/>
      <c r="OQM77" s="90"/>
      <c r="OQN77" s="90"/>
      <c r="OQO77" s="90"/>
      <c r="OQP77" s="90"/>
      <c r="OQQ77" s="90"/>
      <c r="OQR77" s="90"/>
      <c r="OQS77" s="90"/>
      <c r="OQT77" s="90"/>
      <c r="OQU77" s="90"/>
      <c r="OQV77" s="90"/>
      <c r="OQW77" s="90"/>
      <c r="OQX77" s="90"/>
      <c r="OQY77" s="90"/>
      <c r="OQZ77" s="90"/>
      <c r="ORA77" s="90"/>
      <c r="ORB77" s="90"/>
      <c r="ORC77" s="90"/>
      <c r="ORD77" s="90"/>
      <c r="ORE77" s="90"/>
      <c r="ORF77" s="90"/>
      <c r="ORG77" s="90"/>
      <c r="ORH77" s="90"/>
      <c r="ORI77" s="90"/>
      <c r="ORJ77" s="90"/>
      <c r="ORK77" s="90"/>
      <c r="ORL77" s="90"/>
      <c r="ORM77" s="90"/>
      <c r="ORN77" s="90"/>
      <c r="ORO77" s="90"/>
      <c r="ORP77" s="90"/>
      <c r="ORQ77" s="90"/>
      <c r="ORR77" s="90"/>
      <c r="ORS77" s="90"/>
      <c r="ORT77" s="90"/>
      <c r="ORU77" s="90"/>
      <c r="ORV77" s="90"/>
      <c r="ORW77" s="90"/>
      <c r="ORX77" s="90"/>
      <c r="ORY77" s="90"/>
      <c r="ORZ77" s="90"/>
      <c r="OSA77" s="90"/>
      <c r="OSB77" s="90"/>
      <c r="OSC77" s="90"/>
      <c r="OSD77" s="90"/>
      <c r="OSE77" s="90"/>
      <c r="OSF77" s="90"/>
      <c r="OSG77" s="90"/>
      <c r="OSH77" s="90"/>
      <c r="OSI77" s="90"/>
      <c r="OSJ77" s="90"/>
      <c r="OSK77" s="90"/>
      <c r="OSL77" s="90"/>
      <c r="OSM77" s="90"/>
      <c r="OSN77" s="90"/>
      <c r="OSO77" s="90"/>
      <c r="OSP77" s="90"/>
      <c r="OSQ77" s="90"/>
      <c r="OSR77" s="90"/>
      <c r="OSS77" s="90"/>
      <c r="OST77" s="90"/>
      <c r="OSU77" s="90"/>
      <c r="OSV77" s="90"/>
      <c r="OSW77" s="90"/>
      <c r="OSX77" s="90"/>
      <c r="OSY77" s="90"/>
      <c r="OSZ77" s="90"/>
      <c r="OTA77" s="90"/>
      <c r="OTB77" s="90"/>
      <c r="OTC77" s="90"/>
      <c r="OTD77" s="90"/>
      <c r="OTE77" s="90"/>
      <c r="OTF77" s="90"/>
      <c r="OTG77" s="90"/>
      <c r="OTH77" s="90"/>
      <c r="OTI77" s="90"/>
      <c r="OTJ77" s="90"/>
      <c r="OTK77" s="90"/>
      <c r="OTL77" s="90"/>
      <c r="OTM77" s="90"/>
      <c r="OTN77" s="90"/>
      <c r="OTO77" s="90"/>
      <c r="OTP77" s="90"/>
      <c r="OTQ77" s="90"/>
      <c r="OTR77" s="90"/>
      <c r="OTS77" s="90"/>
      <c r="OTT77" s="90"/>
      <c r="OTU77" s="90"/>
      <c r="OTV77" s="90"/>
      <c r="OTW77" s="90"/>
      <c r="OTX77" s="90"/>
      <c r="OTY77" s="90"/>
      <c r="OTZ77" s="90"/>
      <c r="OUA77" s="90"/>
      <c r="OUB77" s="90"/>
      <c r="OUC77" s="90"/>
      <c r="OUD77" s="90"/>
      <c r="OUE77" s="90"/>
      <c r="OUF77" s="90"/>
      <c r="OUG77" s="90"/>
      <c r="OUH77" s="90"/>
      <c r="OUI77" s="90"/>
      <c r="OUJ77" s="90"/>
      <c r="OUK77" s="90"/>
      <c r="OUL77" s="90"/>
      <c r="OUM77" s="90"/>
      <c r="OUN77" s="90"/>
      <c r="OUO77" s="90"/>
      <c r="OUP77" s="90"/>
      <c r="OUQ77" s="90"/>
      <c r="OUR77" s="90"/>
      <c r="OUS77" s="90"/>
      <c r="OUT77" s="90"/>
      <c r="OUU77" s="90"/>
      <c r="OUV77" s="90"/>
      <c r="OUW77" s="90"/>
      <c r="OUX77" s="90"/>
      <c r="OUY77" s="90"/>
      <c r="OUZ77" s="90"/>
      <c r="OVA77" s="90"/>
      <c r="OVB77" s="90"/>
      <c r="OVC77" s="90"/>
      <c r="OVD77" s="90"/>
      <c r="OVE77" s="90"/>
      <c r="OVF77" s="90"/>
      <c r="OVG77" s="90"/>
      <c r="OVH77" s="90"/>
      <c r="OVI77" s="90"/>
      <c r="OVJ77" s="90"/>
      <c r="OVK77" s="90"/>
      <c r="OVL77" s="90"/>
      <c r="OVM77" s="90"/>
      <c r="OVN77" s="90"/>
      <c r="OVO77" s="90"/>
      <c r="OVP77" s="90"/>
      <c r="OVQ77" s="90"/>
      <c r="OVR77" s="90"/>
      <c r="OVS77" s="90"/>
      <c r="OVT77" s="90"/>
      <c r="OVU77" s="90"/>
      <c r="OVV77" s="90"/>
      <c r="OVW77" s="90"/>
      <c r="OVX77" s="90"/>
      <c r="OVY77" s="90"/>
      <c r="OVZ77" s="90"/>
      <c r="OWA77" s="90"/>
      <c r="OWB77" s="90"/>
      <c r="OWC77" s="90"/>
      <c r="OWD77" s="90"/>
      <c r="OWE77" s="90"/>
      <c r="OWF77" s="90"/>
      <c r="OWG77" s="90"/>
      <c r="OWH77" s="90"/>
      <c r="OWI77" s="90"/>
      <c r="OWJ77" s="90"/>
      <c r="OWK77" s="90"/>
      <c r="OWL77" s="90"/>
      <c r="OWM77" s="90"/>
      <c r="OWN77" s="90"/>
      <c r="OWO77" s="90"/>
      <c r="OWP77" s="90"/>
      <c r="OWQ77" s="90"/>
      <c r="OWR77" s="90"/>
      <c r="OWS77" s="90"/>
      <c r="OWT77" s="90"/>
      <c r="OWU77" s="90"/>
      <c r="OWV77" s="90"/>
      <c r="OWW77" s="90"/>
      <c r="OWX77" s="90"/>
      <c r="OWY77" s="90"/>
      <c r="OWZ77" s="90"/>
      <c r="OXA77" s="90"/>
      <c r="OXB77" s="90"/>
      <c r="OXC77" s="90"/>
      <c r="OXD77" s="90"/>
      <c r="OXE77" s="90"/>
      <c r="OXF77" s="90"/>
      <c r="OXG77" s="90"/>
      <c r="OXH77" s="90"/>
      <c r="OXI77" s="90"/>
      <c r="OXJ77" s="90"/>
      <c r="OXK77" s="90"/>
      <c r="OXL77" s="90"/>
      <c r="OXM77" s="90"/>
      <c r="OXN77" s="90"/>
      <c r="OXO77" s="90"/>
      <c r="OXP77" s="90"/>
      <c r="OXQ77" s="90"/>
      <c r="OXR77" s="90"/>
      <c r="OXS77" s="90"/>
      <c r="OXT77" s="90"/>
      <c r="OXU77" s="90"/>
      <c r="OXV77" s="90"/>
      <c r="OXW77" s="90"/>
      <c r="OXX77" s="90"/>
      <c r="OXY77" s="90"/>
      <c r="OXZ77" s="90"/>
      <c r="OYA77" s="90"/>
      <c r="OYB77" s="90"/>
      <c r="OYC77" s="90"/>
      <c r="OYD77" s="90"/>
      <c r="OYE77" s="90"/>
      <c r="OYF77" s="90"/>
      <c r="OYG77" s="90"/>
      <c r="OYH77" s="90"/>
      <c r="OYI77" s="90"/>
      <c r="OYJ77" s="90"/>
      <c r="OYK77" s="90"/>
      <c r="OYL77" s="90"/>
      <c r="OYM77" s="90"/>
      <c r="OYN77" s="90"/>
      <c r="OYO77" s="90"/>
      <c r="OYP77" s="90"/>
      <c r="OYQ77" s="90"/>
      <c r="OYR77" s="90"/>
      <c r="OYS77" s="90"/>
      <c r="OYT77" s="90"/>
      <c r="OYU77" s="90"/>
      <c r="OYV77" s="90"/>
      <c r="OYW77" s="90"/>
      <c r="OYX77" s="90"/>
      <c r="OYY77" s="90"/>
      <c r="OYZ77" s="90"/>
      <c r="OZA77" s="90"/>
      <c r="OZB77" s="90"/>
      <c r="OZC77" s="90"/>
      <c r="OZD77" s="90"/>
      <c r="OZE77" s="90"/>
      <c r="OZF77" s="90"/>
      <c r="OZG77" s="90"/>
      <c r="OZH77" s="90"/>
      <c r="OZI77" s="90"/>
      <c r="OZJ77" s="90"/>
      <c r="OZK77" s="90"/>
      <c r="OZL77" s="90"/>
      <c r="OZM77" s="90"/>
      <c r="OZN77" s="90"/>
      <c r="OZO77" s="90"/>
      <c r="OZP77" s="90"/>
      <c r="OZQ77" s="90"/>
      <c r="OZR77" s="90"/>
      <c r="OZS77" s="90"/>
      <c r="OZT77" s="90"/>
      <c r="OZU77" s="90"/>
      <c r="OZV77" s="90"/>
      <c r="OZW77" s="90"/>
      <c r="OZX77" s="90"/>
      <c r="OZY77" s="90"/>
      <c r="OZZ77" s="90"/>
      <c r="PAA77" s="90"/>
      <c r="PAB77" s="90"/>
      <c r="PAC77" s="90"/>
      <c r="PAD77" s="90"/>
      <c r="PAE77" s="90"/>
      <c r="PAF77" s="90"/>
      <c r="PAG77" s="90"/>
      <c r="PAH77" s="90"/>
      <c r="PAI77" s="90"/>
      <c r="PAJ77" s="90"/>
      <c r="PAK77" s="90"/>
      <c r="PAL77" s="90"/>
      <c r="PAM77" s="90"/>
      <c r="PAN77" s="90"/>
      <c r="PAO77" s="90"/>
      <c r="PAP77" s="90"/>
      <c r="PAQ77" s="90"/>
      <c r="PAR77" s="90"/>
      <c r="PAS77" s="90"/>
      <c r="PAT77" s="90"/>
      <c r="PAU77" s="90"/>
      <c r="PAV77" s="90"/>
      <c r="PAW77" s="90"/>
      <c r="PAX77" s="90"/>
      <c r="PAY77" s="90"/>
      <c r="PAZ77" s="90"/>
      <c r="PBA77" s="90"/>
      <c r="PBB77" s="90"/>
      <c r="PBC77" s="90"/>
      <c r="PBD77" s="90"/>
      <c r="PBE77" s="90"/>
      <c r="PBF77" s="90"/>
      <c r="PBG77" s="90"/>
      <c r="PBH77" s="90"/>
      <c r="PBI77" s="90"/>
      <c r="PBJ77" s="90"/>
      <c r="PBK77" s="90"/>
      <c r="PBL77" s="90"/>
      <c r="PBM77" s="90"/>
      <c r="PBN77" s="90"/>
      <c r="PBO77" s="90"/>
      <c r="PBP77" s="90"/>
      <c r="PBQ77" s="90"/>
      <c r="PBR77" s="90"/>
      <c r="PBS77" s="90"/>
      <c r="PBT77" s="90"/>
      <c r="PBU77" s="90"/>
      <c r="PBV77" s="90"/>
      <c r="PBW77" s="90"/>
      <c r="PBX77" s="90"/>
      <c r="PBY77" s="90"/>
      <c r="PBZ77" s="90"/>
      <c r="PCA77" s="90"/>
      <c r="PCB77" s="90"/>
      <c r="PCC77" s="90"/>
      <c r="PCD77" s="90"/>
      <c r="PCE77" s="90"/>
      <c r="PCF77" s="90"/>
      <c r="PCG77" s="90"/>
      <c r="PCH77" s="90"/>
      <c r="PCI77" s="90"/>
      <c r="PCJ77" s="90"/>
      <c r="PCK77" s="90"/>
      <c r="PCL77" s="90"/>
      <c r="PCM77" s="90"/>
      <c r="PCN77" s="90"/>
      <c r="PCO77" s="90"/>
      <c r="PCP77" s="90"/>
      <c r="PCQ77" s="90"/>
      <c r="PCR77" s="90"/>
      <c r="PCS77" s="90"/>
      <c r="PCT77" s="90"/>
      <c r="PCU77" s="90"/>
      <c r="PCV77" s="90"/>
      <c r="PCW77" s="90"/>
      <c r="PCX77" s="90"/>
      <c r="PCY77" s="90"/>
      <c r="PCZ77" s="90"/>
      <c r="PDA77" s="90"/>
      <c r="PDB77" s="90"/>
      <c r="PDC77" s="90"/>
      <c r="PDD77" s="90"/>
      <c r="PDE77" s="90"/>
      <c r="PDF77" s="90"/>
      <c r="PDG77" s="90"/>
      <c r="PDH77" s="90"/>
      <c r="PDI77" s="90"/>
      <c r="PDJ77" s="90"/>
      <c r="PDK77" s="90"/>
      <c r="PDL77" s="90"/>
      <c r="PDM77" s="90"/>
      <c r="PDN77" s="90"/>
      <c r="PDO77" s="90"/>
      <c r="PDP77" s="90"/>
      <c r="PDQ77" s="90"/>
      <c r="PDR77" s="90"/>
      <c r="PDS77" s="90"/>
      <c r="PDT77" s="90"/>
      <c r="PDU77" s="90"/>
      <c r="PDV77" s="90"/>
      <c r="PDW77" s="90"/>
      <c r="PDX77" s="90"/>
      <c r="PDY77" s="90"/>
      <c r="PDZ77" s="90"/>
      <c r="PEA77" s="90"/>
      <c r="PEB77" s="90"/>
      <c r="PEC77" s="90"/>
      <c r="PED77" s="90"/>
      <c r="PEE77" s="90"/>
      <c r="PEF77" s="90"/>
      <c r="PEG77" s="90"/>
      <c r="PEH77" s="90"/>
      <c r="PEI77" s="90"/>
      <c r="PEJ77" s="90"/>
      <c r="PEK77" s="90"/>
      <c r="PEL77" s="90"/>
      <c r="PEM77" s="90"/>
      <c r="PEN77" s="90"/>
      <c r="PEO77" s="90"/>
      <c r="PEP77" s="90"/>
      <c r="PEQ77" s="90"/>
      <c r="PER77" s="90"/>
      <c r="PES77" s="90"/>
      <c r="PET77" s="90"/>
      <c r="PEU77" s="90"/>
      <c r="PEV77" s="90"/>
      <c r="PEW77" s="90"/>
      <c r="PEX77" s="90"/>
      <c r="PEY77" s="90"/>
      <c r="PEZ77" s="90"/>
      <c r="PFA77" s="90"/>
      <c r="PFB77" s="90"/>
      <c r="PFC77" s="90"/>
      <c r="PFD77" s="90"/>
      <c r="PFE77" s="90"/>
      <c r="PFF77" s="90"/>
      <c r="PFG77" s="90"/>
      <c r="PFH77" s="90"/>
      <c r="PFI77" s="90"/>
      <c r="PFJ77" s="90"/>
      <c r="PFK77" s="90"/>
      <c r="PFL77" s="90"/>
      <c r="PFM77" s="90"/>
      <c r="PFN77" s="90"/>
      <c r="PFO77" s="90"/>
      <c r="PFP77" s="90"/>
      <c r="PFQ77" s="90"/>
      <c r="PFR77" s="90"/>
      <c r="PFS77" s="90"/>
      <c r="PFT77" s="90"/>
      <c r="PFU77" s="90"/>
      <c r="PFV77" s="90"/>
      <c r="PFW77" s="90"/>
      <c r="PFX77" s="90"/>
      <c r="PFY77" s="90"/>
      <c r="PFZ77" s="90"/>
      <c r="PGA77" s="90"/>
      <c r="PGB77" s="90"/>
      <c r="PGC77" s="90"/>
      <c r="PGD77" s="90"/>
      <c r="PGE77" s="90"/>
      <c r="PGF77" s="90"/>
      <c r="PGG77" s="90"/>
      <c r="PGH77" s="90"/>
      <c r="PGI77" s="90"/>
      <c r="PGJ77" s="90"/>
      <c r="PGK77" s="90"/>
      <c r="PGL77" s="90"/>
      <c r="PGM77" s="90"/>
      <c r="PGN77" s="90"/>
      <c r="PGO77" s="90"/>
      <c r="PGP77" s="90"/>
      <c r="PGQ77" s="90"/>
      <c r="PGR77" s="90"/>
      <c r="PGS77" s="90"/>
      <c r="PGT77" s="90"/>
      <c r="PGU77" s="90"/>
      <c r="PGV77" s="90"/>
      <c r="PGW77" s="90"/>
      <c r="PGX77" s="90"/>
      <c r="PGY77" s="90"/>
      <c r="PGZ77" s="90"/>
      <c r="PHA77" s="90"/>
      <c r="PHB77" s="90"/>
      <c r="PHC77" s="90"/>
      <c r="PHD77" s="90"/>
      <c r="PHE77" s="90"/>
      <c r="PHF77" s="90"/>
      <c r="PHG77" s="90"/>
      <c r="PHH77" s="90"/>
      <c r="PHI77" s="90"/>
      <c r="PHJ77" s="90"/>
      <c r="PHK77" s="90"/>
      <c r="PHL77" s="90"/>
      <c r="PHM77" s="90"/>
      <c r="PHN77" s="90"/>
      <c r="PHO77" s="90"/>
      <c r="PHP77" s="90"/>
      <c r="PHQ77" s="90"/>
      <c r="PHR77" s="90"/>
      <c r="PHS77" s="90"/>
      <c r="PHT77" s="90"/>
      <c r="PHU77" s="90"/>
      <c r="PHV77" s="90"/>
      <c r="PHW77" s="90"/>
      <c r="PHX77" s="90"/>
      <c r="PHY77" s="90"/>
      <c r="PHZ77" s="90"/>
      <c r="PIA77" s="90"/>
      <c r="PIB77" s="90"/>
      <c r="PIC77" s="90"/>
      <c r="PID77" s="90"/>
      <c r="PIE77" s="90"/>
      <c r="PIF77" s="90"/>
      <c r="PIG77" s="90"/>
      <c r="PIH77" s="90"/>
      <c r="PII77" s="90"/>
      <c r="PIJ77" s="90"/>
      <c r="PIK77" s="90"/>
      <c r="PIL77" s="90"/>
      <c r="PIM77" s="90"/>
      <c r="PIN77" s="90"/>
      <c r="PIO77" s="90"/>
      <c r="PIP77" s="90"/>
      <c r="PIQ77" s="90"/>
      <c r="PIR77" s="90"/>
      <c r="PIS77" s="90"/>
      <c r="PIT77" s="90"/>
      <c r="PIU77" s="90"/>
      <c r="PIV77" s="90"/>
      <c r="PIW77" s="90"/>
      <c r="PIX77" s="90"/>
      <c r="PIY77" s="90"/>
      <c r="PIZ77" s="90"/>
      <c r="PJA77" s="90"/>
      <c r="PJB77" s="90"/>
      <c r="PJC77" s="90"/>
      <c r="PJD77" s="90"/>
      <c r="PJE77" s="90"/>
      <c r="PJF77" s="90"/>
      <c r="PJG77" s="90"/>
      <c r="PJH77" s="90"/>
      <c r="PJI77" s="90"/>
      <c r="PJJ77" s="90"/>
      <c r="PJK77" s="90"/>
      <c r="PJL77" s="90"/>
      <c r="PJM77" s="90"/>
      <c r="PJN77" s="90"/>
      <c r="PJO77" s="90"/>
      <c r="PJP77" s="90"/>
      <c r="PJQ77" s="90"/>
      <c r="PJR77" s="90"/>
      <c r="PJS77" s="90"/>
      <c r="PJT77" s="90"/>
      <c r="PJU77" s="90"/>
      <c r="PJV77" s="90"/>
      <c r="PJW77" s="90"/>
      <c r="PJX77" s="90"/>
      <c r="PJY77" s="90"/>
      <c r="PJZ77" s="90"/>
      <c r="PKA77" s="90"/>
      <c r="PKB77" s="90"/>
      <c r="PKC77" s="90"/>
      <c r="PKD77" s="90"/>
      <c r="PKE77" s="90"/>
      <c r="PKF77" s="90"/>
      <c r="PKG77" s="90"/>
      <c r="PKH77" s="90"/>
      <c r="PKI77" s="90"/>
      <c r="PKJ77" s="90"/>
      <c r="PKK77" s="90"/>
      <c r="PKL77" s="90"/>
      <c r="PKM77" s="90"/>
      <c r="PKN77" s="90"/>
      <c r="PKO77" s="90"/>
      <c r="PKP77" s="90"/>
      <c r="PKQ77" s="90"/>
      <c r="PKR77" s="90"/>
      <c r="PKS77" s="90"/>
      <c r="PKT77" s="90"/>
      <c r="PKU77" s="90"/>
      <c r="PKV77" s="90"/>
      <c r="PKW77" s="90"/>
      <c r="PKX77" s="90"/>
      <c r="PKY77" s="90"/>
      <c r="PKZ77" s="90"/>
      <c r="PLA77" s="90"/>
      <c r="PLB77" s="90"/>
      <c r="PLC77" s="90"/>
      <c r="PLD77" s="90"/>
      <c r="PLE77" s="90"/>
      <c r="PLF77" s="90"/>
      <c r="PLG77" s="90"/>
      <c r="PLH77" s="90"/>
      <c r="PLI77" s="90"/>
      <c r="PLJ77" s="90"/>
      <c r="PLK77" s="90"/>
      <c r="PLL77" s="90"/>
      <c r="PLM77" s="90"/>
      <c r="PLN77" s="90"/>
      <c r="PLO77" s="90"/>
      <c r="PLP77" s="90"/>
      <c r="PLQ77" s="90"/>
      <c r="PLR77" s="90"/>
      <c r="PLS77" s="90"/>
      <c r="PLT77" s="90"/>
      <c r="PLU77" s="90"/>
      <c r="PLV77" s="90"/>
      <c r="PLW77" s="90"/>
      <c r="PLX77" s="90"/>
      <c r="PLY77" s="90"/>
      <c r="PLZ77" s="90"/>
      <c r="PMA77" s="90"/>
      <c r="PMB77" s="90"/>
      <c r="PMC77" s="90"/>
      <c r="PMD77" s="90"/>
      <c r="PME77" s="90"/>
      <c r="PMF77" s="90"/>
      <c r="PMG77" s="90"/>
      <c r="PMH77" s="90"/>
      <c r="PMI77" s="90"/>
      <c r="PMJ77" s="90"/>
      <c r="PMK77" s="90"/>
      <c r="PML77" s="90"/>
      <c r="PMM77" s="90"/>
      <c r="PMN77" s="90"/>
      <c r="PMO77" s="90"/>
      <c r="PMP77" s="90"/>
      <c r="PMQ77" s="90"/>
      <c r="PMR77" s="90"/>
      <c r="PMS77" s="90"/>
      <c r="PMT77" s="90"/>
      <c r="PMU77" s="90"/>
      <c r="PMV77" s="90"/>
      <c r="PMW77" s="90"/>
      <c r="PMX77" s="90"/>
      <c r="PMY77" s="90"/>
      <c r="PMZ77" s="90"/>
      <c r="PNA77" s="90"/>
      <c r="PNB77" s="90"/>
      <c r="PNC77" s="90"/>
      <c r="PND77" s="90"/>
      <c r="PNE77" s="90"/>
      <c r="PNF77" s="90"/>
      <c r="PNG77" s="90"/>
      <c r="PNH77" s="90"/>
      <c r="PNI77" s="90"/>
      <c r="PNJ77" s="90"/>
      <c r="PNK77" s="90"/>
      <c r="PNL77" s="90"/>
      <c r="PNM77" s="90"/>
      <c r="PNN77" s="90"/>
      <c r="PNO77" s="90"/>
      <c r="PNP77" s="90"/>
      <c r="PNQ77" s="90"/>
      <c r="PNR77" s="90"/>
      <c r="PNS77" s="90"/>
      <c r="PNT77" s="90"/>
      <c r="PNU77" s="90"/>
      <c r="PNV77" s="90"/>
      <c r="PNW77" s="90"/>
      <c r="PNX77" s="90"/>
      <c r="PNY77" s="90"/>
      <c r="PNZ77" s="90"/>
      <c r="POA77" s="90"/>
      <c r="POB77" s="90"/>
      <c r="POC77" s="90"/>
      <c r="POD77" s="90"/>
      <c r="POE77" s="90"/>
      <c r="POF77" s="90"/>
      <c r="POG77" s="90"/>
      <c r="POH77" s="90"/>
      <c r="POI77" s="90"/>
      <c r="POJ77" s="90"/>
      <c r="POK77" s="90"/>
      <c r="POL77" s="90"/>
      <c r="POM77" s="90"/>
      <c r="PON77" s="90"/>
      <c r="POO77" s="90"/>
      <c r="POP77" s="90"/>
      <c r="POQ77" s="90"/>
      <c r="POR77" s="90"/>
      <c r="POS77" s="90"/>
      <c r="POT77" s="90"/>
      <c r="POU77" s="90"/>
      <c r="POV77" s="90"/>
      <c r="POW77" s="90"/>
      <c r="POX77" s="90"/>
      <c r="POY77" s="90"/>
      <c r="POZ77" s="90"/>
      <c r="PPA77" s="90"/>
      <c r="PPB77" s="90"/>
      <c r="PPC77" s="90"/>
      <c r="PPD77" s="90"/>
      <c r="PPE77" s="90"/>
      <c r="PPF77" s="90"/>
      <c r="PPG77" s="90"/>
      <c r="PPH77" s="90"/>
      <c r="PPI77" s="90"/>
      <c r="PPJ77" s="90"/>
      <c r="PPK77" s="90"/>
      <c r="PPL77" s="90"/>
      <c r="PPM77" s="90"/>
      <c r="PPN77" s="90"/>
      <c r="PPO77" s="90"/>
      <c r="PPP77" s="90"/>
      <c r="PPQ77" s="90"/>
      <c r="PPR77" s="90"/>
      <c r="PPS77" s="90"/>
      <c r="PPT77" s="90"/>
      <c r="PPU77" s="90"/>
      <c r="PPV77" s="90"/>
      <c r="PPW77" s="90"/>
      <c r="PPX77" s="90"/>
      <c r="PPY77" s="90"/>
      <c r="PPZ77" s="90"/>
      <c r="PQA77" s="90"/>
      <c r="PQB77" s="90"/>
      <c r="PQC77" s="90"/>
      <c r="PQD77" s="90"/>
      <c r="PQE77" s="90"/>
      <c r="PQF77" s="90"/>
      <c r="PQG77" s="90"/>
      <c r="PQH77" s="90"/>
      <c r="PQI77" s="90"/>
      <c r="PQJ77" s="90"/>
      <c r="PQK77" s="90"/>
      <c r="PQL77" s="90"/>
      <c r="PQM77" s="90"/>
      <c r="PQN77" s="90"/>
      <c r="PQO77" s="90"/>
      <c r="PQP77" s="90"/>
      <c r="PQQ77" s="90"/>
      <c r="PQR77" s="90"/>
      <c r="PQS77" s="90"/>
      <c r="PQT77" s="90"/>
      <c r="PQU77" s="90"/>
      <c r="PQV77" s="90"/>
      <c r="PQW77" s="90"/>
      <c r="PQX77" s="90"/>
      <c r="PQY77" s="90"/>
      <c r="PQZ77" s="90"/>
      <c r="PRA77" s="90"/>
      <c r="PRB77" s="90"/>
      <c r="PRC77" s="90"/>
      <c r="PRD77" s="90"/>
      <c r="PRE77" s="90"/>
      <c r="PRF77" s="90"/>
      <c r="PRG77" s="90"/>
      <c r="PRH77" s="90"/>
      <c r="PRI77" s="90"/>
      <c r="PRJ77" s="90"/>
      <c r="PRK77" s="90"/>
      <c r="PRL77" s="90"/>
      <c r="PRM77" s="90"/>
      <c r="PRN77" s="90"/>
      <c r="PRO77" s="90"/>
      <c r="PRP77" s="90"/>
      <c r="PRQ77" s="90"/>
      <c r="PRR77" s="90"/>
      <c r="PRS77" s="90"/>
      <c r="PRT77" s="90"/>
      <c r="PRU77" s="90"/>
      <c r="PRV77" s="90"/>
      <c r="PRW77" s="90"/>
      <c r="PRX77" s="90"/>
      <c r="PRY77" s="90"/>
      <c r="PRZ77" s="90"/>
      <c r="PSA77" s="90"/>
      <c r="PSB77" s="90"/>
      <c r="PSC77" s="90"/>
      <c r="PSD77" s="90"/>
      <c r="PSE77" s="90"/>
      <c r="PSF77" s="90"/>
      <c r="PSG77" s="90"/>
      <c r="PSH77" s="90"/>
      <c r="PSI77" s="90"/>
      <c r="PSJ77" s="90"/>
      <c r="PSK77" s="90"/>
      <c r="PSL77" s="90"/>
      <c r="PSM77" s="90"/>
      <c r="PSN77" s="90"/>
      <c r="PSO77" s="90"/>
      <c r="PSP77" s="90"/>
      <c r="PSQ77" s="90"/>
      <c r="PSR77" s="90"/>
      <c r="PSS77" s="90"/>
      <c r="PST77" s="90"/>
      <c r="PSU77" s="90"/>
      <c r="PSV77" s="90"/>
      <c r="PSW77" s="90"/>
      <c r="PSX77" s="90"/>
      <c r="PSY77" s="90"/>
      <c r="PSZ77" s="90"/>
      <c r="PTA77" s="90"/>
      <c r="PTB77" s="90"/>
      <c r="PTC77" s="90"/>
      <c r="PTD77" s="90"/>
      <c r="PTE77" s="90"/>
      <c r="PTF77" s="90"/>
      <c r="PTG77" s="90"/>
      <c r="PTH77" s="90"/>
      <c r="PTI77" s="90"/>
      <c r="PTJ77" s="90"/>
      <c r="PTK77" s="90"/>
      <c r="PTL77" s="90"/>
      <c r="PTM77" s="90"/>
      <c r="PTN77" s="90"/>
      <c r="PTO77" s="90"/>
      <c r="PTP77" s="90"/>
      <c r="PTQ77" s="90"/>
      <c r="PTR77" s="90"/>
      <c r="PTS77" s="90"/>
      <c r="PTT77" s="90"/>
      <c r="PTU77" s="90"/>
      <c r="PTV77" s="90"/>
      <c r="PTW77" s="90"/>
      <c r="PTX77" s="90"/>
      <c r="PTY77" s="90"/>
      <c r="PTZ77" s="90"/>
      <c r="PUA77" s="90"/>
      <c r="PUB77" s="90"/>
      <c r="PUC77" s="90"/>
      <c r="PUD77" s="90"/>
      <c r="PUE77" s="90"/>
      <c r="PUF77" s="90"/>
      <c r="PUG77" s="90"/>
      <c r="PUH77" s="90"/>
      <c r="PUI77" s="90"/>
      <c r="PUJ77" s="90"/>
      <c r="PUK77" s="90"/>
      <c r="PUL77" s="90"/>
      <c r="PUM77" s="90"/>
      <c r="PUN77" s="90"/>
      <c r="PUO77" s="90"/>
      <c r="PUP77" s="90"/>
      <c r="PUQ77" s="90"/>
      <c r="PUR77" s="90"/>
      <c r="PUS77" s="90"/>
      <c r="PUT77" s="90"/>
      <c r="PUU77" s="90"/>
      <c r="PUV77" s="90"/>
      <c r="PUW77" s="90"/>
      <c r="PUX77" s="90"/>
      <c r="PUY77" s="90"/>
      <c r="PUZ77" s="90"/>
      <c r="PVA77" s="90"/>
      <c r="PVB77" s="90"/>
      <c r="PVC77" s="90"/>
      <c r="PVD77" s="90"/>
      <c r="PVE77" s="90"/>
      <c r="PVF77" s="90"/>
      <c r="PVG77" s="90"/>
      <c r="PVH77" s="90"/>
      <c r="PVI77" s="90"/>
      <c r="PVJ77" s="90"/>
      <c r="PVK77" s="90"/>
      <c r="PVL77" s="90"/>
      <c r="PVM77" s="90"/>
      <c r="PVN77" s="90"/>
      <c r="PVO77" s="90"/>
      <c r="PVP77" s="90"/>
      <c r="PVQ77" s="90"/>
      <c r="PVR77" s="90"/>
      <c r="PVS77" s="90"/>
      <c r="PVT77" s="90"/>
      <c r="PVU77" s="90"/>
      <c r="PVV77" s="90"/>
      <c r="PVW77" s="90"/>
      <c r="PVX77" s="90"/>
      <c r="PVY77" s="90"/>
      <c r="PVZ77" s="90"/>
      <c r="PWA77" s="90"/>
      <c r="PWB77" s="90"/>
      <c r="PWC77" s="90"/>
      <c r="PWD77" s="90"/>
      <c r="PWE77" s="90"/>
      <c r="PWF77" s="90"/>
      <c r="PWG77" s="90"/>
      <c r="PWH77" s="90"/>
      <c r="PWI77" s="90"/>
      <c r="PWJ77" s="90"/>
      <c r="PWK77" s="90"/>
      <c r="PWL77" s="90"/>
      <c r="PWM77" s="90"/>
      <c r="PWN77" s="90"/>
      <c r="PWO77" s="90"/>
      <c r="PWP77" s="90"/>
      <c r="PWQ77" s="90"/>
      <c r="PWR77" s="90"/>
      <c r="PWS77" s="90"/>
      <c r="PWT77" s="90"/>
      <c r="PWU77" s="90"/>
      <c r="PWV77" s="90"/>
      <c r="PWW77" s="90"/>
      <c r="PWX77" s="90"/>
      <c r="PWY77" s="90"/>
      <c r="PWZ77" s="90"/>
      <c r="PXA77" s="90"/>
      <c r="PXB77" s="90"/>
      <c r="PXC77" s="90"/>
      <c r="PXD77" s="90"/>
      <c r="PXE77" s="90"/>
      <c r="PXF77" s="90"/>
      <c r="PXG77" s="90"/>
      <c r="PXH77" s="90"/>
      <c r="PXI77" s="90"/>
      <c r="PXJ77" s="90"/>
      <c r="PXK77" s="90"/>
      <c r="PXL77" s="90"/>
      <c r="PXM77" s="90"/>
      <c r="PXN77" s="90"/>
      <c r="PXO77" s="90"/>
      <c r="PXP77" s="90"/>
      <c r="PXQ77" s="90"/>
      <c r="PXR77" s="90"/>
      <c r="PXS77" s="90"/>
      <c r="PXT77" s="90"/>
      <c r="PXU77" s="90"/>
      <c r="PXV77" s="90"/>
      <c r="PXW77" s="90"/>
      <c r="PXX77" s="90"/>
      <c r="PXY77" s="90"/>
      <c r="PXZ77" s="90"/>
      <c r="PYA77" s="90"/>
      <c r="PYB77" s="90"/>
      <c r="PYC77" s="90"/>
      <c r="PYD77" s="90"/>
      <c r="PYE77" s="90"/>
      <c r="PYF77" s="90"/>
      <c r="PYG77" s="90"/>
      <c r="PYH77" s="90"/>
      <c r="PYI77" s="90"/>
      <c r="PYJ77" s="90"/>
      <c r="PYK77" s="90"/>
      <c r="PYL77" s="90"/>
      <c r="PYM77" s="90"/>
      <c r="PYN77" s="90"/>
      <c r="PYO77" s="90"/>
      <c r="PYP77" s="90"/>
      <c r="PYQ77" s="90"/>
      <c r="PYR77" s="90"/>
      <c r="PYS77" s="90"/>
      <c r="PYT77" s="90"/>
      <c r="PYU77" s="90"/>
      <c r="PYV77" s="90"/>
      <c r="PYW77" s="90"/>
      <c r="PYX77" s="90"/>
      <c r="PYY77" s="90"/>
      <c r="PYZ77" s="90"/>
      <c r="PZA77" s="90"/>
      <c r="PZB77" s="90"/>
      <c r="PZC77" s="90"/>
      <c r="PZD77" s="90"/>
      <c r="PZE77" s="90"/>
      <c r="PZF77" s="90"/>
      <c r="PZG77" s="90"/>
      <c r="PZH77" s="90"/>
      <c r="PZI77" s="90"/>
      <c r="PZJ77" s="90"/>
      <c r="PZK77" s="90"/>
      <c r="PZL77" s="90"/>
      <c r="PZM77" s="90"/>
      <c r="PZN77" s="90"/>
      <c r="PZO77" s="90"/>
      <c r="PZP77" s="90"/>
      <c r="PZQ77" s="90"/>
      <c r="PZR77" s="90"/>
      <c r="PZS77" s="90"/>
      <c r="PZT77" s="90"/>
      <c r="PZU77" s="90"/>
      <c r="PZV77" s="90"/>
      <c r="PZW77" s="90"/>
      <c r="PZX77" s="90"/>
      <c r="PZY77" s="90"/>
      <c r="PZZ77" s="90"/>
      <c r="QAA77" s="90"/>
      <c r="QAB77" s="90"/>
      <c r="QAC77" s="90"/>
      <c r="QAD77" s="90"/>
      <c r="QAE77" s="90"/>
      <c r="QAF77" s="90"/>
      <c r="QAG77" s="90"/>
      <c r="QAH77" s="90"/>
      <c r="QAI77" s="90"/>
      <c r="QAJ77" s="90"/>
      <c r="QAK77" s="90"/>
      <c r="QAL77" s="90"/>
      <c r="QAM77" s="90"/>
      <c r="QAN77" s="90"/>
      <c r="QAO77" s="90"/>
      <c r="QAP77" s="90"/>
      <c r="QAQ77" s="90"/>
      <c r="QAR77" s="90"/>
      <c r="QAS77" s="90"/>
      <c r="QAT77" s="90"/>
      <c r="QAU77" s="90"/>
      <c r="QAV77" s="90"/>
      <c r="QAW77" s="90"/>
      <c r="QAX77" s="90"/>
      <c r="QAY77" s="90"/>
      <c r="QAZ77" s="90"/>
      <c r="QBA77" s="90"/>
      <c r="QBB77" s="90"/>
      <c r="QBC77" s="90"/>
      <c r="QBD77" s="90"/>
      <c r="QBE77" s="90"/>
      <c r="QBF77" s="90"/>
      <c r="QBG77" s="90"/>
      <c r="QBH77" s="90"/>
      <c r="QBI77" s="90"/>
      <c r="QBJ77" s="90"/>
      <c r="QBK77" s="90"/>
      <c r="QBL77" s="90"/>
      <c r="QBM77" s="90"/>
      <c r="QBN77" s="90"/>
      <c r="QBO77" s="90"/>
      <c r="QBP77" s="90"/>
      <c r="QBQ77" s="90"/>
      <c r="QBR77" s="90"/>
      <c r="QBS77" s="90"/>
      <c r="QBT77" s="90"/>
      <c r="QBU77" s="90"/>
      <c r="QBV77" s="90"/>
      <c r="QBW77" s="90"/>
      <c r="QBX77" s="90"/>
      <c r="QBY77" s="90"/>
      <c r="QBZ77" s="90"/>
      <c r="QCA77" s="90"/>
      <c r="QCB77" s="90"/>
      <c r="QCC77" s="90"/>
      <c r="QCD77" s="90"/>
      <c r="QCE77" s="90"/>
      <c r="QCF77" s="90"/>
      <c r="QCG77" s="90"/>
      <c r="QCH77" s="90"/>
      <c r="QCI77" s="90"/>
      <c r="QCJ77" s="90"/>
      <c r="QCK77" s="90"/>
      <c r="QCL77" s="90"/>
      <c r="QCM77" s="90"/>
      <c r="QCN77" s="90"/>
      <c r="QCO77" s="90"/>
      <c r="QCP77" s="90"/>
      <c r="QCQ77" s="90"/>
      <c r="QCR77" s="90"/>
      <c r="QCS77" s="90"/>
      <c r="QCT77" s="90"/>
      <c r="QCU77" s="90"/>
      <c r="QCV77" s="90"/>
      <c r="QCW77" s="90"/>
      <c r="QCX77" s="90"/>
      <c r="QCY77" s="90"/>
      <c r="QCZ77" s="90"/>
      <c r="QDA77" s="90"/>
      <c r="QDB77" s="90"/>
      <c r="QDC77" s="90"/>
      <c r="QDD77" s="90"/>
      <c r="QDE77" s="90"/>
      <c r="QDF77" s="90"/>
      <c r="QDG77" s="90"/>
      <c r="QDH77" s="90"/>
      <c r="QDI77" s="90"/>
      <c r="QDJ77" s="90"/>
      <c r="QDK77" s="90"/>
      <c r="QDL77" s="90"/>
      <c r="QDM77" s="90"/>
      <c r="QDN77" s="90"/>
      <c r="QDO77" s="90"/>
      <c r="QDP77" s="90"/>
      <c r="QDQ77" s="90"/>
      <c r="QDR77" s="90"/>
      <c r="QDS77" s="90"/>
      <c r="QDT77" s="90"/>
      <c r="QDU77" s="90"/>
      <c r="QDV77" s="90"/>
      <c r="QDW77" s="90"/>
      <c r="QDX77" s="90"/>
      <c r="QDY77" s="90"/>
      <c r="QDZ77" s="90"/>
      <c r="QEA77" s="90"/>
      <c r="QEB77" s="90"/>
      <c r="QEC77" s="90"/>
      <c r="QED77" s="90"/>
      <c r="QEE77" s="90"/>
      <c r="QEF77" s="90"/>
      <c r="QEG77" s="90"/>
      <c r="QEH77" s="90"/>
      <c r="QEI77" s="90"/>
      <c r="QEJ77" s="90"/>
      <c r="QEK77" s="90"/>
      <c r="QEL77" s="90"/>
      <c r="QEM77" s="90"/>
      <c r="QEN77" s="90"/>
      <c r="QEO77" s="90"/>
      <c r="QEP77" s="90"/>
      <c r="QEQ77" s="90"/>
      <c r="QER77" s="90"/>
      <c r="QES77" s="90"/>
      <c r="QET77" s="90"/>
      <c r="QEU77" s="90"/>
      <c r="QEV77" s="90"/>
      <c r="QEW77" s="90"/>
      <c r="QEX77" s="90"/>
      <c r="QEY77" s="90"/>
      <c r="QEZ77" s="90"/>
      <c r="QFA77" s="90"/>
      <c r="QFB77" s="90"/>
      <c r="QFC77" s="90"/>
      <c r="QFD77" s="90"/>
      <c r="QFE77" s="90"/>
      <c r="QFF77" s="90"/>
      <c r="QFG77" s="90"/>
      <c r="QFH77" s="90"/>
      <c r="QFI77" s="90"/>
      <c r="QFJ77" s="90"/>
      <c r="QFK77" s="90"/>
      <c r="QFL77" s="90"/>
      <c r="QFM77" s="90"/>
      <c r="QFN77" s="90"/>
      <c r="QFO77" s="90"/>
      <c r="QFP77" s="90"/>
      <c r="QFQ77" s="90"/>
      <c r="QFR77" s="90"/>
      <c r="QFS77" s="90"/>
      <c r="QFT77" s="90"/>
      <c r="QFU77" s="90"/>
      <c r="QFV77" s="90"/>
      <c r="QFW77" s="90"/>
      <c r="QFX77" s="90"/>
      <c r="QFY77" s="90"/>
      <c r="QFZ77" s="90"/>
      <c r="QGA77" s="90"/>
      <c r="QGB77" s="90"/>
      <c r="QGC77" s="90"/>
      <c r="QGD77" s="90"/>
      <c r="QGE77" s="90"/>
      <c r="QGF77" s="90"/>
      <c r="QGG77" s="90"/>
      <c r="QGH77" s="90"/>
      <c r="QGI77" s="90"/>
      <c r="QGJ77" s="90"/>
      <c r="QGK77" s="90"/>
      <c r="QGL77" s="90"/>
      <c r="QGM77" s="90"/>
      <c r="QGN77" s="90"/>
      <c r="QGO77" s="90"/>
      <c r="QGP77" s="90"/>
      <c r="QGQ77" s="90"/>
      <c r="QGR77" s="90"/>
      <c r="QGS77" s="90"/>
      <c r="QGT77" s="90"/>
      <c r="QGU77" s="90"/>
      <c r="QGV77" s="90"/>
      <c r="QGW77" s="90"/>
      <c r="QGX77" s="90"/>
      <c r="QGY77" s="90"/>
      <c r="QGZ77" s="90"/>
      <c r="QHA77" s="90"/>
      <c r="QHB77" s="90"/>
      <c r="QHC77" s="90"/>
      <c r="QHD77" s="90"/>
      <c r="QHE77" s="90"/>
      <c r="QHF77" s="90"/>
      <c r="QHG77" s="90"/>
      <c r="QHH77" s="90"/>
      <c r="QHI77" s="90"/>
      <c r="QHJ77" s="90"/>
      <c r="QHK77" s="90"/>
      <c r="QHL77" s="90"/>
      <c r="QHM77" s="90"/>
      <c r="QHN77" s="90"/>
      <c r="QHO77" s="90"/>
      <c r="QHP77" s="90"/>
      <c r="QHQ77" s="90"/>
      <c r="QHR77" s="90"/>
      <c r="QHS77" s="90"/>
      <c r="QHT77" s="90"/>
      <c r="QHU77" s="90"/>
      <c r="QHV77" s="90"/>
      <c r="QHW77" s="90"/>
      <c r="QHX77" s="90"/>
      <c r="QHY77" s="90"/>
      <c r="QHZ77" s="90"/>
      <c r="QIA77" s="90"/>
      <c r="QIB77" s="90"/>
      <c r="QIC77" s="90"/>
      <c r="QID77" s="90"/>
      <c r="QIE77" s="90"/>
      <c r="QIF77" s="90"/>
      <c r="QIG77" s="90"/>
      <c r="QIH77" s="90"/>
      <c r="QII77" s="90"/>
      <c r="QIJ77" s="90"/>
      <c r="QIK77" s="90"/>
      <c r="QIL77" s="90"/>
      <c r="QIM77" s="90"/>
      <c r="QIN77" s="90"/>
      <c r="QIO77" s="90"/>
      <c r="QIP77" s="90"/>
      <c r="QIQ77" s="90"/>
      <c r="QIR77" s="90"/>
      <c r="QIS77" s="90"/>
      <c r="QIT77" s="90"/>
      <c r="QIU77" s="90"/>
      <c r="QIV77" s="90"/>
      <c r="QIW77" s="90"/>
      <c r="QIX77" s="90"/>
      <c r="QIY77" s="90"/>
      <c r="QIZ77" s="90"/>
      <c r="QJA77" s="90"/>
      <c r="QJB77" s="90"/>
      <c r="QJC77" s="90"/>
      <c r="QJD77" s="90"/>
      <c r="QJE77" s="90"/>
      <c r="QJF77" s="90"/>
      <c r="QJG77" s="90"/>
      <c r="QJH77" s="90"/>
      <c r="QJI77" s="90"/>
      <c r="QJJ77" s="90"/>
      <c r="QJK77" s="90"/>
      <c r="QJL77" s="90"/>
      <c r="QJM77" s="90"/>
      <c r="QJN77" s="90"/>
      <c r="QJO77" s="90"/>
      <c r="QJP77" s="90"/>
      <c r="QJQ77" s="90"/>
      <c r="QJR77" s="90"/>
      <c r="QJS77" s="90"/>
      <c r="QJT77" s="90"/>
      <c r="QJU77" s="90"/>
      <c r="QJV77" s="90"/>
      <c r="QJW77" s="90"/>
      <c r="QJX77" s="90"/>
      <c r="QJY77" s="90"/>
      <c r="QJZ77" s="90"/>
      <c r="QKA77" s="90"/>
      <c r="QKB77" s="90"/>
      <c r="QKC77" s="90"/>
      <c r="QKD77" s="90"/>
      <c r="QKE77" s="90"/>
      <c r="QKF77" s="90"/>
      <c r="QKG77" s="90"/>
      <c r="QKH77" s="90"/>
      <c r="QKI77" s="90"/>
      <c r="QKJ77" s="90"/>
      <c r="QKK77" s="90"/>
      <c r="QKL77" s="90"/>
      <c r="QKM77" s="90"/>
      <c r="QKN77" s="90"/>
      <c r="QKO77" s="90"/>
      <c r="QKP77" s="90"/>
      <c r="QKQ77" s="90"/>
      <c r="QKR77" s="90"/>
      <c r="QKS77" s="90"/>
      <c r="QKT77" s="90"/>
      <c r="QKU77" s="90"/>
      <c r="QKV77" s="90"/>
      <c r="QKW77" s="90"/>
      <c r="QKX77" s="90"/>
      <c r="QKY77" s="90"/>
      <c r="QKZ77" s="90"/>
      <c r="QLA77" s="90"/>
      <c r="QLB77" s="90"/>
      <c r="QLC77" s="90"/>
      <c r="QLD77" s="90"/>
      <c r="QLE77" s="90"/>
      <c r="QLF77" s="90"/>
      <c r="QLG77" s="90"/>
      <c r="QLH77" s="90"/>
      <c r="QLI77" s="90"/>
      <c r="QLJ77" s="90"/>
      <c r="QLK77" s="90"/>
      <c r="QLL77" s="90"/>
      <c r="QLM77" s="90"/>
      <c r="QLN77" s="90"/>
      <c r="QLO77" s="90"/>
      <c r="QLP77" s="90"/>
      <c r="QLQ77" s="90"/>
      <c r="QLR77" s="90"/>
      <c r="QLS77" s="90"/>
      <c r="QLT77" s="90"/>
      <c r="QLU77" s="90"/>
      <c r="QLV77" s="90"/>
      <c r="QLW77" s="90"/>
      <c r="QLX77" s="90"/>
      <c r="QLY77" s="90"/>
      <c r="QLZ77" s="90"/>
      <c r="QMA77" s="90"/>
      <c r="QMB77" s="90"/>
      <c r="QMC77" s="90"/>
      <c r="QMD77" s="90"/>
      <c r="QME77" s="90"/>
      <c r="QMF77" s="90"/>
      <c r="QMG77" s="90"/>
      <c r="QMH77" s="90"/>
      <c r="QMI77" s="90"/>
      <c r="QMJ77" s="90"/>
      <c r="QMK77" s="90"/>
      <c r="QML77" s="90"/>
      <c r="QMM77" s="90"/>
      <c r="QMN77" s="90"/>
      <c r="QMO77" s="90"/>
      <c r="QMP77" s="90"/>
      <c r="QMQ77" s="90"/>
      <c r="QMR77" s="90"/>
      <c r="QMS77" s="90"/>
      <c r="QMT77" s="90"/>
      <c r="QMU77" s="90"/>
      <c r="QMV77" s="90"/>
      <c r="QMW77" s="90"/>
      <c r="QMX77" s="90"/>
      <c r="QMY77" s="90"/>
      <c r="QMZ77" s="90"/>
      <c r="QNA77" s="90"/>
      <c r="QNB77" s="90"/>
      <c r="QNC77" s="90"/>
      <c r="QND77" s="90"/>
      <c r="QNE77" s="90"/>
      <c r="QNF77" s="90"/>
      <c r="QNG77" s="90"/>
      <c r="QNH77" s="90"/>
      <c r="QNI77" s="90"/>
      <c r="QNJ77" s="90"/>
      <c r="QNK77" s="90"/>
      <c r="QNL77" s="90"/>
      <c r="QNM77" s="90"/>
      <c r="QNN77" s="90"/>
      <c r="QNO77" s="90"/>
      <c r="QNP77" s="90"/>
      <c r="QNQ77" s="90"/>
      <c r="QNR77" s="90"/>
      <c r="QNS77" s="90"/>
      <c r="QNT77" s="90"/>
      <c r="QNU77" s="90"/>
      <c r="QNV77" s="90"/>
      <c r="QNW77" s="90"/>
      <c r="QNX77" s="90"/>
      <c r="QNY77" s="90"/>
      <c r="QNZ77" s="90"/>
      <c r="QOA77" s="90"/>
      <c r="QOB77" s="90"/>
      <c r="QOC77" s="90"/>
      <c r="QOD77" s="90"/>
      <c r="QOE77" s="90"/>
      <c r="QOF77" s="90"/>
      <c r="QOG77" s="90"/>
      <c r="QOH77" s="90"/>
      <c r="QOI77" s="90"/>
      <c r="QOJ77" s="90"/>
      <c r="QOK77" s="90"/>
      <c r="QOL77" s="90"/>
      <c r="QOM77" s="90"/>
      <c r="QON77" s="90"/>
      <c r="QOO77" s="90"/>
      <c r="QOP77" s="90"/>
      <c r="QOQ77" s="90"/>
      <c r="QOR77" s="90"/>
      <c r="QOS77" s="90"/>
      <c r="QOT77" s="90"/>
      <c r="QOU77" s="90"/>
      <c r="QOV77" s="90"/>
      <c r="QOW77" s="90"/>
      <c r="QOX77" s="90"/>
      <c r="QOY77" s="90"/>
      <c r="QOZ77" s="90"/>
      <c r="QPA77" s="90"/>
      <c r="QPB77" s="90"/>
      <c r="QPC77" s="90"/>
      <c r="QPD77" s="90"/>
      <c r="QPE77" s="90"/>
      <c r="QPF77" s="90"/>
      <c r="QPG77" s="90"/>
      <c r="QPH77" s="90"/>
      <c r="QPI77" s="90"/>
      <c r="QPJ77" s="90"/>
      <c r="QPK77" s="90"/>
      <c r="QPL77" s="90"/>
      <c r="QPM77" s="90"/>
      <c r="QPN77" s="90"/>
      <c r="QPO77" s="90"/>
      <c r="QPP77" s="90"/>
      <c r="QPQ77" s="90"/>
      <c r="QPR77" s="90"/>
      <c r="QPS77" s="90"/>
      <c r="QPT77" s="90"/>
      <c r="QPU77" s="90"/>
      <c r="QPV77" s="90"/>
      <c r="QPW77" s="90"/>
      <c r="QPX77" s="90"/>
      <c r="QPY77" s="90"/>
      <c r="QPZ77" s="90"/>
      <c r="QQA77" s="90"/>
      <c r="QQB77" s="90"/>
      <c r="QQC77" s="90"/>
      <c r="QQD77" s="90"/>
      <c r="QQE77" s="90"/>
      <c r="QQF77" s="90"/>
      <c r="QQG77" s="90"/>
      <c r="QQH77" s="90"/>
      <c r="QQI77" s="90"/>
      <c r="QQJ77" s="90"/>
      <c r="QQK77" s="90"/>
      <c r="QQL77" s="90"/>
      <c r="QQM77" s="90"/>
      <c r="QQN77" s="90"/>
      <c r="QQO77" s="90"/>
      <c r="QQP77" s="90"/>
      <c r="QQQ77" s="90"/>
      <c r="QQR77" s="90"/>
      <c r="QQS77" s="90"/>
      <c r="QQT77" s="90"/>
      <c r="QQU77" s="90"/>
      <c r="QQV77" s="90"/>
      <c r="QQW77" s="90"/>
      <c r="QQX77" s="90"/>
      <c r="QQY77" s="90"/>
      <c r="QQZ77" s="90"/>
      <c r="QRA77" s="90"/>
      <c r="QRB77" s="90"/>
      <c r="QRC77" s="90"/>
      <c r="QRD77" s="90"/>
      <c r="QRE77" s="90"/>
      <c r="QRF77" s="90"/>
      <c r="QRG77" s="90"/>
      <c r="QRH77" s="90"/>
      <c r="QRI77" s="90"/>
      <c r="QRJ77" s="90"/>
      <c r="QRK77" s="90"/>
      <c r="QRL77" s="90"/>
      <c r="QRM77" s="90"/>
      <c r="QRN77" s="90"/>
      <c r="QRO77" s="90"/>
      <c r="QRP77" s="90"/>
      <c r="QRQ77" s="90"/>
      <c r="QRR77" s="90"/>
      <c r="QRS77" s="90"/>
      <c r="QRT77" s="90"/>
      <c r="QRU77" s="90"/>
      <c r="QRV77" s="90"/>
      <c r="QRW77" s="90"/>
      <c r="QRX77" s="90"/>
      <c r="QRY77" s="90"/>
      <c r="QRZ77" s="90"/>
      <c r="QSA77" s="90"/>
      <c r="QSB77" s="90"/>
      <c r="QSC77" s="90"/>
      <c r="QSD77" s="90"/>
      <c r="QSE77" s="90"/>
      <c r="QSF77" s="90"/>
      <c r="QSG77" s="90"/>
      <c r="QSH77" s="90"/>
      <c r="QSI77" s="90"/>
      <c r="QSJ77" s="90"/>
      <c r="QSK77" s="90"/>
      <c r="QSL77" s="90"/>
      <c r="QSM77" s="90"/>
      <c r="QSN77" s="90"/>
      <c r="QSO77" s="90"/>
      <c r="QSP77" s="90"/>
      <c r="QSQ77" s="90"/>
      <c r="QSR77" s="90"/>
      <c r="QSS77" s="90"/>
      <c r="QST77" s="90"/>
      <c r="QSU77" s="90"/>
      <c r="QSV77" s="90"/>
      <c r="QSW77" s="90"/>
      <c r="QSX77" s="90"/>
      <c r="QSY77" s="90"/>
      <c r="QSZ77" s="90"/>
      <c r="QTA77" s="90"/>
      <c r="QTB77" s="90"/>
      <c r="QTC77" s="90"/>
      <c r="QTD77" s="90"/>
      <c r="QTE77" s="90"/>
      <c r="QTF77" s="90"/>
      <c r="QTG77" s="90"/>
      <c r="QTH77" s="90"/>
      <c r="QTI77" s="90"/>
      <c r="QTJ77" s="90"/>
      <c r="QTK77" s="90"/>
      <c r="QTL77" s="90"/>
      <c r="QTM77" s="90"/>
      <c r="QTN77" s="90"/>
      <c r="QTO77" s="90"/>
      <c r="QTP77" s="90"/>
      <c r="QTQ77" s="90"/>
      <c r="QTR77" s="90"/>
      <c r="QTS77" s="90"/>
      <c r="QTT77" s="90"/>
      <c r="QTU77" s="90"/>
      <c r="QTV77" s="90"/>
      <c r="QTW77" s="90"/>
      <c r="QTX77" s="90"/>
      <c r="QTY77" s="90"/>
      <c r="QTZ77" s="90"/>
      <c r="QUA77" s="90"/>
      <c r="QUB77" s="90"/>
      <c r="QUC77" s="90"/>
      <c r="QUD77" s="90"/>
      <c r="QUE77" s="90"/>
      <c r="QUF77" s="90"/>
      <c r="QUG77" s="90"/>
      <c r="QUH77" s="90"/>
      <c r="QUI77" s="90"/>
      <c r="QUJ77" s="90"/>
      <c r="QUK77" s="90"/>
      <c r="QUL77" s="90"/>
      <c r="QUM77" s="90"/>
      <c r="QUN77" s="90"/>
      <c r="QUO77" s="90"/>
      <c r="QUP77" s="90"/>
      <c r="QUQ77" s="90"/>
      <c r="QUR77" s="90"/>
      <c r="QUS77" s="90"/>
      <c r="QUT77" s="90"/>
      <c r="QUU77" s="90"/>
      <c r="QUV77" s="90"/>
      <c r="QUW77" s="90"/>
      <c r="QUX77" s="90"/>
      <c r="QUY77" s="90"/>
      <c r="QUZ77" s="90"/>
      <c r="QVA77" s="90"/>
      <c r="QVB77" s="90"/>
      <c r="QVC77" s="90"/>
      <c r="QVD77" s="90"/>
      <c r="QVE77" s="90"/>
      <c r="QVF77" s="90"/>
      <c r="QVG77" s="90"/>
      <c r="QVH77" s="90"/>
      <c r="QVI77" s="90"/>
      <c r="QVJ77" s="90"/>
      <c r="QVK77" s="90"/>
      <c r="QVL77" s="90"/>
      <c r="QVM77" s="90"/>
      <c r="QVN77" s="90"/>
      <c r="QVO77" s="90"/>
      <c r="QVP77" s="90"/>
      <c r="QVQ77" s="90"/>
      <c r="QVR77" s="90"/>
      <c r="QVS77" s="90"/>
      <c r="QVT77" s="90"/>
      <c r="QVU77" s="90"/>
      <c r="QVV77" s="90"/>
      <c r="QVW77" s="90"/>
      <c r="QVX77" s="90"/>
      <c r="QVY77" s="90"/>
      <c r="QVZ77" s="90"/>
      <c r="QWA77" s="90"/>
      <c r="QWB77" s="90"/>
      <c r="QWC77" s="90"/>
      <c r="QWD77" s="90"/>
      <c r="QWE77" s="90"/>
      <c r="QWF77" s="90"/>
      <c r="QWG77" s="90"/>
      <c r="QWH77" s="90"/>
      <c r="QWI77" s="90"/>
      <c r="QWJ77" s="90"/>
      <c r="QWK77" s="90"/>
      <c r="QWL77" s="90"/>
      <c r="QWM77" s="90"/>
      <c r="QWN77" s="90"/>
      <c r="QWO77" s="90"/>
      <c r="QWP77" s="90"/>
      <c r="QWQ77" s="90"/>
      <c r="QWR77" s="90"/>
      <c r="QWS77" s="90"/>
      <c r="QWT77" s="90"/>
      <c r="QWU77" s="90"/>
      <c r="QWV77" s="90"/>
      <c r="QWW77" s="90"/>
      <c r="QWX77" s="90"/>
      <c r="QWY77" s="90"/>
      <c r="QWZ77" s="90"/>
      <c r="QXA77" s="90"/>
      <c r="QXB77" s="90"/>
      <c r="QXC77" s="90"/>
      <c r="QXD77" s="90"/>
      <c r="QXE77" s="90"/>
      <c r="QXF77" s="90"/>
      <c r="QXG77" s="90"/>
      <c r="QXH77" s="90"/>
      <c r="QXI77" s="90"/>
      <c r="QXJ77" s="90"/>
      <c r="QXK77" s="90"/>
      <c r="QXL77" s="90"/>
      <c r="QXM77" s="90"/>
      <c r="QXN77" s="90"/>
      <c r="QXO77" s="90"/>
      <c r="QXP77" s="90"/>
      <c r="QXQ77" s="90"/>
      <c r="QXR77" s="90"/>
      <c r="QXS77" s="90"/>
      <c r="QXT77" s="90"/>
      <c r="QXU77" s="90"/>
      <c r="QXV77" s="90"/>
      <c r="QXW77" s="90"/>
      <c r="QXX77" s="90"/>
      <c r="QXY77" s="90"/>
      <c r="QXZ77" s="90"/>
      <c r="QYA77" s="90"/>
      <c r="QYB77" s="90"/>
      <c r="QYC77" s="90"/>
      <c r="QYD77" s="90"/>
      <c r="QYE77" s="90"/>
      <c r="QYF77" s="90"/>
      <c r="QYG77" s="90"/>
      <c r="QYH77" s="90"/>
      <c r="QYI77" s="90"/>
      <c r="QYJ77" s="90"/>
      <c r="QYK77" s="90"/>
      <c r="QYL77" s="90"/>
      <c r="QYM77" s="90"/>
      <c r="QYN77" s="90"/>
      <c r="QYO77" s="90"/>
      <c r="QYP77" s="90"/>
      <c r="QYQ77" s="90"/>
      <c r="QYR77" s="90"/>
      <c r="QYS77" s="90"/>
      <c r="QYT77" s="90"/>
      <c r="QYU77" s="90"/>
      <c r="QYV77" s="90"/>
      <c r="QYW77" s="90"/>
      <c r="QYX77" s="90"/>
      <c r="QYY77" s="90"/>
      <c r="QYZ77" s="90"/>
      <c r="QZA77" s="90"/>
      <c r="QZB77" s="90"/>
      <c r="QZC77" s="90"/>
      <c r="QZD77" s="90"/>
      <c r="QZE77" s="90"/>
      <c r="QZF77" s="90"/>
      <c r="QZG77" s="90"/>
      <c r="QZH77" s="90"/>
      <c r="QZI77" s="90"/>
      <c r="QZJ77" s="90"/>
      <c r="QZK77" s="90"/>
      <c r="QZL77" s="90"/>
      <c r="QZM77" s="90"/>
      <c r="QZN77" s="90"/>
      <c r="QZO77" s="90"/>
      <c r="QZP77" s="90"/>
      <c r="QZQ77" s="90"/>
      <c r="QZR77" s="90"/>
      <c r="QZS77" s="90"/>
      <c r="QZT77" s="90"/>
      <c r="QZU77" s="90"/>
      <c r="QZV77" s="90"/>
      <c r="QZW77" s="90"/>
      <c r="QZX77" s="90"/>
      <c r="QZY77" s="90"/>
      <c r="QZZ77" s="90"/>
      <c r="RAA77" s="90"/>
      <c r="RAB77" s="90"/>
      <c r="RAC77" s="90"/>
      <c r="RAD77" s="90"/>
      <c r="RAE77" s="90"/>
      <c r="RAF77" s="90"/>
      <c r="RAG77" s="90"/>
      <c r="RAH77" s="90"/>
      <c r="RAI77" s="90"/>
      <c r="RAJ77" s="90"/>
      <c r="RAK77" s="90"/>
      <c r="RAL77" s="90"/>
      <c r="RAM77" s="90"/>
      <c r="RAN77" s="90"/>
      <c r="RAO77" s="90"/>
      <c r="RAP77" s="90"/>
      <c r="RAQ77" s="90"/>
      <c r="RAR77" s="90"/>
      <c r="RAS77" s="90"/>
      <c r="RAT77" s="90"/>
      <c r="RAU77" s="90"/>
      <c r="RAV77" s="90"/>
      <c r="RAW77" s="90"/>
      <c r="RAX77" s="90"/>
      <c r="RAY77" s="90"/>
      <c r="RAZ77" s="90"/>
      <c r="RBA77" s="90"/>
      <c r="RBB77" s="90"/>
      <c r="RBC77" s="90"/>
      <c r="RBD77" s="90"/>
      <c r="RBE77" s="90"/>
      <c r="RBF77" s="90"/>
      <c r="RBG77" s="90"/>
      <c r="RBH77" s="90"/>
      <c r="RBI77" s="90"/>
      <c r="RBJ77" s="90"/>
      <c r="RBK77" s="90"/>
      <c r="RBL77" s="90"/>
      <c r="RBM77" s="90"/>
      <c r="RBN77" s="90"/>
      <c r="RBO77" s="90"/>
      <c r="RBP77" s="90"/>
      <c r="RBQ77" s="90"/>
      <c r="RBR77" s="90"/>
      <c r="RBS77" s="90"/>
      <c r="RBT77" s="90"/>
      <c r="RBU77" s="90"/>
      <c r="RBV77" s="90"/>
      <c r="RBW77" s="90"/>
      <c r="RBX77" s="90"/>
      <c r="RBY77" s="90"/>
      <c r="RBZ77" s="90"/>
      <c r="RCA77" s="90"/>
      <c r="RCB77" s="90"/>
      <c r="RCC77" s="90"/>
      <c r="RCD77" s="90"/>
      <c r="RCE77" s="90"/>
      <c r="RCF77" s="90"/>
      <c r="RCG77" s="90"/>
      <c r="RCH77" s="90"/>
      <c r="RCI77" s="90"/>
      <c r="RCJ77" s="90"/>
      <c r="RCK77" s="90"/>
      <c r="RCL77" s="90"/>
      <c r="RCM77" s="90"/>
      <c r="RCN77" s="90"/>
      <c r="RCO77" s="90"/>
      <c r="RCP77" s="90"/>
      <c r="RCQ77" s="90"/>
      <c r="RCR77" s="90"/>
      <c r="RCS77" s="90"/>
      <c r="RCT77" s="90"/>
      <c r="RCU77" s="90"/>
      <c r="RCV77" s="90"/>
      <c r="RCW77" s="90"/>
      <c r="RCX77" s="90"/>
      <c r="RCY77" s="90"/>
      <c r="RCZ77" s="90"/>
      <c r="RDA77" s="90"/>
      <c r="RDB77" s="90"/>
      <c r="RDC77" s="90"/>
      <c r="RDD77" s="90"/>
      <c r="RDE77" s="90"/>
      <c r="RDF77" s="90"/>
      <c r="RDG77" s="90"/>
      <c r="RDH77" s="90"/>
      <c r="RDI77" s="90"/>
      <c r="RDJ77" s="90"/>
      <c r="RDK77" s="90"/>
      <c r="RDL77" s="90"/>
      <c r="RDM77" s="90"/>
      <c r="RDN77" s="90"/>
      <c r="RDO77" s="90"/>
      <c r="RDP77" s="90"/>
      <c r="RDQ77" s="90"/>
      <c r="RDR77" s="90"/>
      <c r="RDS77" s="90"/>
      <c r="RDT77" s="90"/>
      <c r="RDU77" s="90"/>
      <c r="RDV77" s="90"/>
      <c r="RDW77" s="90"/>
      <c r="RDX77" s="90"/>
      <c r="RDY77" s="90"/>
      <c r="RDZ77" s="90"/>
      <c r="REA77" s="90"/>
      <c r="REB77" s="90"/>
      <c r="REC77" s="90"/>
      <c r="RED77" s="90"/>
      <c r="REE77" s="90"/>
      <c r="REF77" s="90"/>
      <c r="REG77" s="90"/>
      <c r="REH77" s="90"/>
      <c r="REI77" s="90"/>
      <c r="REJ77" s="90"/>
      <c r="REK77" s="90"/>
      <c r="REL77" s="90"/>
      <c r="REM77" s="90"/>
      <c r="REN77" s="90"/>
      <c r="REO77" s="90"/>
      <c r="REP77" s="90"/>
      <c r="REQ77" s="90"/>
      <c r="RER77" s="90"/>
      <c r="RES77" s="90"/>
      <c r="RET77" s="90"/>
      <c r="REU77" s="90"/>
      <c r="REV77" s="90"/>
      <c r="REW77" s="90"/>
      <c r="REX77" s="90"/>
      <c r="REY77" s="90"/>
      <c r="REZ77" s="90"/>
      <c r="RFA77" s="90"/>
      <c r="RFB77" s="90"/>
      <c r="RFC77" s="90"/>
      <c r="RFD77" s="90"/>
      <c r="RFE77" s="90"/>
      <c r="RFF77" s="90"/>
      <c r="RFG77" s="90"/>
      <c r="RFH77" s="90"/>
      <c r="RFI77" s="90"/>
      <c r="RFJ77" s="90"/>
      <c r="RFK77" s="90"/>
      <c r="RFL77" s="90"/>
      <c r="RFM77" s="90"/>
      <c r="RFN77" s="90"/>
      <c r="RFO77" s="90"/>
      <c r="RFP77" s="90"/>
      <c r="RFQ77" s="90"/>
      <c r="RFR77" s="90"/>
      <c r="RFS77" s="90"/>
      <c r="RFT77" s="90"/>
      <c r="RFU77" s="90"/>
      <c r="RFV77" s="90"/>
      <c r="RFW77" s="90"/>
      <c r="RFX77" s="90"/>
      <c r="RFY77" s="90"/>
      <c r="RFZ77" s="90"/>
      <c r="RGA77" s="90"/>
      <c r="RGB77" s="90"/>
      <c r="RGC77" s="90"/>
      <c r="RGD77" s="90"/>
      <c r="RGE77" s="90"/>
      <c r="RGF77" s="90"/>
      <c r="RGG77" s="90"/>
      <c r="RGH77" s="90"/>
      <c r="RGI77" s="90"/>
      <c r="RGJ77" s="90"/>
      <c r="RGK77" s="90"/>
      <c r="RGL77" s="90"/>
      <c r="RGM77" s="90"/>
      <c r="RGN77" s="90"/>
      <c r="RGO77" s="90"/>
      <c r="RGP77" s="90"/>
      <c r="RGQ77" s="90"/>
      <c r="RGR77" s="90"/>
      <c r="RGS77" s="90"/>
      <c r="RGT77" s="90"/>
      <c r="RGU77" s="90"/>
      <c r="RGV77" s="90"/>
      <c r="RGW77" s="90"/>
      <c r="RGX77" s="90"/>
      <c r="RGY77" s="90"/>
      <c r="RGZ77" s="90"/>
      <c r="RHA77" s="90"/>
      <c r="RHB77" s="90"/>
      <c r="RHC77" s="90"/>
      <c r="RHD77" s="90"/>
      <c r="RHE77" s="90"/>
      <c r="RHF77" s="90"/>
      <c r="RHG77" s="90"/>
      <c r="RHH77" s="90"/>
      <c r="RHI77" s="90"/>
      <c r="RHJ77" s="90"/>
      <c r="RHK77" s="90"/>
      <c r="RHL77" s="90"/>
      <c r="RHM77" s="90"/>
      <c r="RHN77" s="90"/>
      <c r="RHO77" s="90"/>
      <c r="RHP77" s="90"/>
      <c r="RHQ77" s="90"/>
      <c r="RHR77" s="90"/>
      <c r="RHS77" s="90"/>
      <c r="RHT77" s="90"/>
      <c r="RHU77" s="90"/>
      <c r="RHV77" s="90"/>
      <c r="RHW77" s="90"/>
      <c r="RHX77" s="90"/>
      <c r="RHY77" s="90"/>
      <c r="RHZ77" s="90"/>
      <c r="RIA77" s="90"/>
      <c r="RIB77" s="90"/>
      <c r="RIC77" s="90"/>
      <c r="RID77" s="90"/>
      <c r="RIE77" s="90"/>
      <c r="RIF77" s="90"/>
      <c r="RIG77" s="90"/>
      <c r="RIH77" s="90"/>
      <c r="RII77" s="90"/>
      <c r="RIJ77" s="90"/>
      <c r="RIK77" s="90"/>
      <c r="RIL77" s="90"/>
      <c r="RIM77" s="90"/>
      <c r="RIN77" s="90"/>
      <c r="RIO77" s="90"/>
      <c r="RIP77" s="90"/>
      <c r="RIQ77" s="90"/>
      <c r="RIR77" s="90"/>
      <c r="RIS77" s="90"/>
      <c r="RIT77" s="90"/>
      <c r="RIU77" s="90"/>
      <c r="RIV77" s="90"/>
      <c r="RIW77" s="90"/>
      <c r="RIX77" s="90"/>
      <c r="RIY77" s="90"/>
      <c r="RIZ77" s="90"/>
      <c r="RJA77" s="90"/>
      <c r="RJB77" s="90"/>
      <c r="RJC77" s="90"/>
      <c r="RJD77" s="90"/>
      <c r="RJE77" s="90"/>
      <c r="RJF77" s="90"/>
      <c r="RJG77" s="90"/>
      <c r="RJH77" s="90"/>
      <c r="RJI77" s="90"/>
      <c r="RJJ77" s="90"/>
      <c r="RJK77" s="90"/>
      <c r="RJL77" s="90"/>
      <c r="RJM77" s="90"/>
      <c r="RJN77" s="90"/>
      <c r="RJO77" s="90"/>
      <c r="RJP77" s="90"/>
      <c r="RJQ77" s="90"/>
      <c r="RJR77" s="90"/>
      <c r="RJS77" s="90"/>
      <c r="RJT77" s="90"/>
      <c r="RJU77" s="90"/>
      <c r="RJV77" s="90"/>
      <c r="RJW77" s="90"/>
      <c r="RJX77" s="90"/>
      <c r="RJY77" s="90"/>
      <c r="RJZ77" s="90"/>
      <c r="RKA77" s="90"/>
      <c r="RKB77" s="90"/>
      <c r="RKC77" s="90"/>
      <c r="RKD77" s="90"/>
      <c r="RKE77" s="90"/>
      <c r="RKF77" s="90"/>
      <c r="RKG77" s="90"/>
      <c r="RKH77" s="90"/>
      <c r="RKI77" s="90"/>
      <c r="RKJ77" s="90"/>
      <c r="RKK77" s="90"/>
      <c r="RKL77" s="90"/>
      <c r="RKM77" s="90"/>
      <c r="RKN77" s="90"/>
      <c r="RKO77" s="90"/>
      <c r="RKP77" s="90"/>
      <c r="RKQ77" s="90"/>
      <c r="RKR77" s="90"/>
      <c r="RKS77" s="90"/>
      <c r="RKT77" s="90"/>
      <c r="RKU77" s="90"/>
      <c r="RKV77" s="90"/>
      <c r="RKW77" s="90"/>
      <c r="RKX77" s="90"/>
      <c r="RKY77" s="90"/>
      <c r="RKZ77" s="90"/>
      <c r="RLA77" s="90"/>
      <c r="RLB77" s="90"/>
      <c r="RLC77" s="90"/>
      <c r="RLD77" s="90"/>
      <c r="RLE77" s="90"/>
      <c r="RLF77" s="90"/>
      <c r="RLG77" s="90"/>
      <c r="RLH77" s="90"/>
      <c r="RLI77" s="90"/>
      <c r="RLJ77" s="90"/>
      <c r="RLK77" s="90"/>
      <c r="RLL77" s="90"/>
      <c r="RLM77" s="90"/>
      <c r="RLN77" s="90"/>
      <c r="RLO77" s="90"/>
      <c r="RLP77" s="90"/>
      <c r="RLQ77" s="90"/>
      <c r="RLR77" s="90"/>
      <c r="RLS77" s="90"/>
      <c r="RLT77" s="90"/>
      <c r="RLU77" s="90"/>
      <c r="RLV77" s="90"/>
      <c r="RLW77" s="90"/>
      <c r="RLX77" s="90"/>
      <c r="RLY77" s="90"/>
      <c r="RLZ77" s="90"/>
      <c r="RMA77" s="90"/>
      <c r="RMB77" s="90"/>
      <c r="RMC77" s="90"/>
      <c r="RMD77" s="90"/>
      <c r="RME77" s="90"/>
      <c r="RMF77" s="90"/>
      <c r="RMG77" s="90"/>
      <c r="RMH77" s="90"/>
      <c r="RMI77" s="90"/>
      <c r="RMJ77" s="90"/>
      <c r="RMK77" s="90"/>
      <c r="RML77" s="90"/>
      <c r="RMM77" s="90"/>
      <c r="RMN77" s="90"/>
      <c r="RMO77" s="90"/>
      <c r="RMP77" s="90"/>
      <c r="RMQ77" s="90"/>
      <c r="RMR77" s="90"/>
      <c r="RMS77" s="90"/>
      <c r="RMT77" s="90"/>
      <c r="RMU77" s="90"/>
      <c r="RMV77" s="90"/>
      <c r="RMW77" s="90"/>
      <c r="RMX77" s="90"/>
      <c r="RMY77" s="90"/>
      <c r="RMZ77" s="90"/>
      <c r="RNA77" s="90"/>
      <c r="RNB77" s="90"/>
      <c r="RNC77" s="90"/>
      <c r="RND77" s="90"/>
      <c r="RNE77" s="90"/>
      <c r="RNF77" s="90"/>
      <c r="RNG77" s="90"/>
      <c r="RNH77" s="90"/>
      <c r="RNI77" s="90"/>
      <c r="RNJ77" s="90"/>
      <c r="RNK77" s="90"/>
      <c r="RNL77" s="90"/>
      <c r="RNM77" s="90"/>
      <c r="RNN77" s="90"/>
      <c r="RNO77" s="90"/>
      <c r="RNP77" s="90"/>
      <c r="RNQ77" s="90"/>
      <c r="RNR77" s="90"/>
      <c r="RNS77" s="90"/>
      <c r="RNT77" s="90"/>
      <c r="RNU77" s="90"/>
      <c r="RNV77" s="90"/>
      <c r="RNW77" s="90"/>
      <c r="RNX77" s="90"/>
      <c r="RNY77" s="90"/>
      <c r="RNZ77" s="90"/>
      <c r="ROA77" s="90"/>
      <c r="ROB77" s="90"/>
      <c r="ROC77" s="90"/>
      <c r="ROD77" s="90"/>
      <c r="ROE77" s="90"/>
      <c r="ROF77" s="90"/>
      <c r="ROG77" s="90"/>
      <c r="ROH77" s="90"/>
      <c r="ROI77" s="90"/>
      <c r="ROJ77" s="90"/>
      <c r="ROK77" s="90"/>
      <c r="ROL77" s="90"/>
      <c r="ROM77" s="90"/>
      <c r="RON77" s="90"/>
      <c r="ROO77" s="90"/>
      <c r="ROP77" s="90"/>
      <c r="ROQ77" s="90"/>
      <c r="ROR77" s="90"/>
      <c r="ROS77" s="90"/>
      <c r="ROT77" s="90"/>
      <c r="ROU77" s="90"/>
      <c r="ROV77" s="90"/>
      <c r="ROW77" s="90"/>
      <c r="ROX77" s="90"/>
      <c r="ROY77" s="90"/>
      <c r="ROZ77" s="90"/>
      <c r="RPA77" s="90"/>
      <c r="RPB77" s="90"/>
      <c r="RPC77" s="90"/>
      <c r="RPD77" s="90"/>
      <c r="RPE77" s="90"/>
      <c r="RPF77" s="90"/>
      <c r="RPG77" s="90"/>
      <c r="RPH77" s="90"/>
      <c r="RPI77" s="90"/>
      <c r="RPJ77" s="90"/>
      <c r="RPK77" s="90"/>
      <c r="RPL77" s="90"/>
      <c r="RPM77" s="90"/>
      <c r="RPN77" s="90"/>
      <c r="RPO77" s="90"/>
      <c r="RPP77" s="90"/>
      <c r="RPQ77" s="90"/>
      <c r="RPR77" s="90"/>
      <c r="RPS77" s="90"/>
      <c r="RPT77" s="90"/>
      <c r="RPU77" s="90"/>
      <c r="RPV77" s="90"/>
      <c r="RPW77" s="90"/>
      <c r="RPX77" s="90"/>
      <c r="RPY77" s="90"/>
      <c r="RPZ77" s="90"/>
      <c r="RQA77" s="90"/>
      <c r="RQB77" s="90"/>
      <c r="RQC77" s="90"/>
      <c r="RQD77" s="90"/>
      <c r="RQE77" s="90"/>
      <c r="RQF77" s="90"/>
      <c r="RQG77" s="90"/>
      <c r="RQH77" s="90"/>
      <c r="RQI77" s="90"/>
      <c r="RQJ77" s="90"/>
      <c r="RQK77" s="90"/>
      <c r="RQL77" s="90"/>
      <c r="RQM77" s="90"/>
      <c r="RQN77" s="90"/>
      <c r="RQO77" s="90"/>
      <c r="RQP77" s="90"/>
      <c r="RQQ77" s="90"/>
      <c r="RQR77" s="90"/>
      <c r="RQS77" s="90"/>
      <c r="RQT77" s="90"/>
      <c r="RQU77" s="90"/>
      <c r="RQV77" s="90"/>
      <c r="RQW77" s="90"/>
      <c r="RQX77" s="90"/>
      <c r="RQY77" s="90"/>
      <c r="RQZ77" s="90"/>
      <c r="RRA77" s="90"/>
      <c r="RRB77" s="90"/>
      <c r="RRC77" s="90"/>
      <c r="RRD77" s="90"/>
      <c r="RRE77" s="90"/>
      <c r="RRF77" s="90"/>
      <c r="RRG77" s="90"/>
      <c r="RRH77" s="90"/>
      <c r="RRI77" s="90"/>
      <c r="RRJ77" s="90"/>
      <c r="RRK77" s="90"/>
      <c r="RRL77" s="90"/>
      <c r="RRM77" s="90"/>
      <c r="RRN77" s="90"/>
      <c r="RRO77" s="90"/>
      <c r="RRP77" s="90"/>
      <c r="RRQ77" s="90"/>
      <c r="RRR77" s="90"/>
      <c r="RRS77" s="90"/>
      <c r="RRT77" s="90"/>
      <c r="RRU77" s="90"/>
      <c r="RRV77" s="90"/>
      <c r="RRW77" s="90"/>
      <c r="RRX77" s="90"/>
      <c r="RRY77" s="90"/>
      <c r="RRZ77" s="90"/>
      <c r="RSA77" s="90"/>
      <c r="RSB77" s="90"/>
      <c r="RSC77" s="90"/>
      <c r="RSD77" s="90"/>
      <c r="RSE77" s="90"/>
      <c r="RSF77" s="90"/>
      <c r="RSG77" s="90"/>
      <c r="RSH77" s="90"/>
      <c r="RSI77" s="90"/>
      <c r="RSJ77" s="90"/>
      <c r="RSK77" s="90"/>
      <c r="RSL77" s="90"/>
      <c r="RSM77" s="90"/>
      <c r="RSN77" s="90"/>
      <c r="RSO77" s="90"/>
      <c r="RSP77" s="90"/>
      <c r="RSQ77" s="90"/>
      <c r="RSR77" s="90"/>
      <c r="RSS77" s="90"/>
      <c r="RST77" s="90"/>
      <c r="RSU77" s="90"/>
      <c r="RSV77" s="90"/>
      <c r="RSW77" s="90"/>
      <c r="RSX77" s="90"/>
      <c r="RSY77" s="90"/>
      <c r="RSZ77" s="90"/>
      <c r="RTA77" s="90"/>
      <c r="RTB77" s="90"/>
      <c r="RTC77" s="90"/>
      <c r="RTD77" s="90"/>
      <c r="RTE77" s="90"/>
      <c r="RTF77" s="90"/>
      <c r="RTG77" s="90"/>
      <c r="RTH77" s="90"/>
      <c r="RTI77" s="90"/>
      <c r="RTJ77" s="90"/>
      <c r="RTK77" s="90"/>
      <c r="RTL77" s="90"/>
      <c r="RTM77" s="90"/>
      <c r="RTN77" s="90"/>
      <c r="RTO77" s="90"/>
      <c r="RTP77" s="90"/>
      <c r="RTQ77" s="90"/>
      <c r="RTR77" s="90"/>
      <c r="RTS77" s="90"/>
      <c r="RTT77" s="90"/>
      <c r="RTU77" s="90"/>
      <c r="RTV77" s="90"/>
      <c r="RTW77" s="90"/>
      <c r="RTX77" s="90"/>
      <c r="RTY77" s="90"/>
      <c r="RTZ77" s="90"/>
      <c r="RUA77" s="90"/>
      <c r="RUB77" s="90"/>
      <c r="RUC77" s="90"/>
      <c r="RUD77" s="90"/>
      <c r="RUE77" s="90"/>
      <c r="RUF77" s="90"/>
      <c r="RUG77" s="90"/>
      <c r="RUH77" s="90"/>
      <c r="RUI77" s="90"/>
      <c r="RUJ77" s="90"/>
      <c r="RUK77" s="90"/>
      <c r="RUL77" s="90"/>
      <c r="RUM77" s="90"/>
      <c r="RUN77" s="90"/>
      <c r="RUO77" s="90"/>
      <c r="RUP77" s="90"/>
      <c r="RUQ77" s="90"/>
      <c r="RUR77" s="90"/>
      <c r="RUS77" s="90"/>
      <c r="RUT77" s="90"/>
      <c r="RUU77" s="90"/>
      <c r="RUV77" s="90"/>
      <c r="RUW77" s="90"/>
      <c r="RUX77" s="90"/>
      <c r="RUY77" s="90"/>
      <c r="RUZ77" s="90"/>
      <c r="RVA77" s="90"/>
      <c r="RVB77" s="90"/>
      <c r="RVC77" s="90"/>
      <c r="RVD77" s="90"/>
      <c r="RVE77" s="90"/>
      <c r="RVF77" s="90"/>
      <c r="RVG77" s="90"/>
      <c r="RVH77" s="90"/>
      <c r="RVI77" s="90"/>
      <c r="RVJ77" s="90"/>
      <c r="RVK77" s="90"/>
      <c r="RVL77" s="90"/>
      <c r="RVM77" s="90"/>
      <c r="RVN77" s="90"/>
      <c r="RVO77" s="90"/>
      <c r="RVP77" s="90"/>
      <c r="RVQ77" s="90"/>
      <c r="RVR77" s="90"/>
      <c r="RVS77" s="90"/>
      <c r="RVT77" s="90"/>
      <c r="RVU77" s="90"/>
      <c r="RVV77" s="90"/>
      <c r="RVW77" s="90"/>
      <c r="RVX77" s="90"/>
      <c r="RVY77" s="90"/>
      <c r="RVZ77" s="90"/>
      <c r="RWA77" s="90"/>
      <c r="RWB77" s="90"/>
      <c r="RWC77" s="90"/>
      <c r="RWD77" s="90"/>
      <c r="RWE77" s="90"/>
      <c r="RWF77" s="90"/>
      <c r="RWG77" s="90"/>
      <c r="RWH77" s="90"/>
      <c r="RWI77" s="90"/>
      <c r="RWJ77" s="90"/>
      <c r="RWK77" s="90"/>
      <c r="RWL77" s="90"/>
      <c r="RWM77" s="90"/>
      <c r="RWN77" s="90"/>
      <c r="RWO77" s="90"/>
      <c r="RWP77" s="90"/>
      <c r="RWQ77" s="90"/>
      <c r="RWR77" s="90"/>
      <c r="RWS77" s="90"/>
      <c r="RWT77" s="90"/>
      <c r="RWU77" s="90"/>
      <c r="RWV77" s="90"/>
      <c r="RWW77" s="90"/>
      <c r="RWX77" s="90"/>
      <c r="RWY77" s="90"/>
      <c r="RWZ77" s="90"/>
      <c r="RXA77" s="90"/>
      <c r="RXB77" s="90"/>
      <c r="RXC77" s="90"/>
      <c r="RXD77" s="90"/>
      <c r="RXE77" s="90"/>
      <c r="RXF77" s="90"/>
      <c r="RXG77" s="90"/>
      <c r="RXH77" s="90"/>
      <c r="RXI77" s="90"/>
      <c r="RXJ77" s="90"/>
      <c r="RXK77" s="90"/>
      <c r="RXL77" s="90"/>
      <c r="RXM77" s="90"/>
      <c r="RXN77" s="90"/>
      <c r="RXO77" s="90"/>
      <c r="RXP77" s="90"/>
      <c r="RXQ77" s="90"/>
      <c r="RXR77" s="90"/>
      <c r="RXS77" s="90"/>
      <c r="RXT77" s="90"/>
      <c r="RXU77" s="90"/>
      <c r="RXV77" s="90"/>
      <c r="RXW77" s="90"/>
      <c r="RXX77" s="90"/>
      <c r="RXY77" s="90"/>
      <c r="RXZ77" s="90"/>
      <c r="RYA77" s="90"/>
      <c r="RYB77" s="90"/>
      <c r="RYC77" s="90"/>
      <c r="RYD77" s="90"/>
      <c r="RYE77" s="90"/>
      <c r="RYF77" s="90"/>
      <c r="RYG77" s="90"/>
      <c r="RYH77" s="90"/>
      <c r="RYI77" s="90"/>
      <c r="RYJ77" s="90"/>
      <c r="RYK77" s="90"/>
      <c r="RYL77" s="90"/>
      <c r="RYM77" s="90"/>
      <c r="RYN77" s="90"/>
      <c r="RYO77" s="90"/>
      <c r="RYP77" s="90"/>
      <c r="RYQ77" s="90"/>
      <c r="RYR77" s="90"/>
      <c r="RYS77" s="90"/>
      <c r="RYT77" s="90"/>
      <c r="RYU77" s="90"/>
      <c r="RYV77" s="90"/>
      <c r="RYW77" s="90"/>
      <c r="RYX77" s="90"/>
      <c r="RYY77" s="90"/>
      <c r="RYZ77" s="90"/>
      <c r="RZA77" s="90"/>
      <c r="RZB77" s="90"/>
      <c r="RZC77" s="90"/>
      <c r="RZD77" s="90"/>
      <c r="RZE77" s="90"/>
      <c r="RZF77" s="90"/>
      <c r="RZG77" s="90"/>
      <c r="RZH77" s="90"/>
      <c r="RZI77" s="90"/>
      <c r="RZJ77" s="90"/>
      <c r="RZK77" s="90"/>
      <c r="RZL77" s="90"/>
      <c r="RZM77" s="90"/>
      <c r="RZN77" s="90"/>
      <c r="RZO77" s="90"/>
      <c r="RZP77" s="90"/>
      <c r="RZQ77" s="90"/>
      <c r="RZR77" s="90"/>
      <c r="RZS77" s="90"/>
      <c r="RZT77" s="90"/>
      <c r="RZU77" s="90"/>
      <c r="RZV77" s="90"/>
      <c r="RZW77" s="90"/>
      <c r="RZX77" s="90"/>
      <c r="RZY77" s="90"/>
      <c r="RZZ77" s="90"/>
      <c r="SAA77" s="90"/>
      <c r="SAB77" s="90"/>
      <c r="SAC77" s="90"/>
      <c r="SAD77" s="90"/>
      <c r="SAE77" s="90"/>
      <c r="SAF77" s="90"/>
      <c r="SAG77" s="90"/>
      <c r="SAH77" s="90"/>
      <c r="SAI77" s="90"/>
      <c r="SAJ77" s="90"/>
      <c r="SAK77" s="90"/>
      <c r="SAL77" s="90"/>
      <c r="SAM77" s="90"/>
      <c r="SAN77" s="90"/>
      <c r="SAO77" s="90"/>
      <c r="SAP77" s="90"/>
      <c r="SAQ77" s="90"/>
      <c r="SAR77" s="90"/>
      <c r="SAS77" s="90"/>
      <c r="SAT77" s="90"/>
      <c r="SAU77" s="90"/>
      <c r="SAV77" s="90"/>
      <c r="SAW77" s="90"/>
      <c r="SAX77" s="90"/>
      <c r="SAY77" s="90"/>
      <c r="SAZ77" s="90"/>
      <c r="SBA77" s="90"/>
      <c r="SBB77" s="90"/>
      <c r="SBC77" s="90"/>
      <c r="SBD77" s="90"/>
      <c r="SBE77" s="90"/>
      <c r="SBF77" s="90"/>
      <c r="SBG77" s="90"/>
      <c r="SBH77" s="90"/>
      <c r="SBI77" s="90"/>
      <c r="SBJ77" s="90"/>
      <c r="SBK77" s="90"/>
      <c r="SBL77" s="90"/>
      <c r="SBM77" s="90"/>
      <c r="SBN77" s="90"/>
      <c r="SBO77" s="90"/>
      <c r="SBP77" s="90"/>
      <c r="SBQ77" s="90"/>
      <c r="SBR77" s="90"/>
      <c r="SBS77" s="90"/>
      <c r="SBT77" s="90"/>
      <c r="SBU77" s="90"/>
      <c r="SBV77" s="90"/>
      <c r="SBW77" s="90"/>
      <c r="SBX77" s="90"/>
      <c r="SBY77" s="90"/>
      <c r="SBZ77" s="90"/>
      <c r="SCA77" s="90"/>
      <c r="SCB77" s="90"/>
      <c r="SCC77" s="90"/>
      <c r="SCD77" s="90"/>
      <c r="SCE77" s="90"/>
      <c r="SCF77" s="90"/>
      <c r="SCG77" s="90"/>
      <c r="SCH77" s="90"/>
      <c r="SCI77" s="90"/>
      <c r="SCJ77" s="90"/>
      <c r="SCK77" s="90"/>
      <c r="SCL77" s="90"/>
      <c r="SCM77" s="90"/>
      <c r="SCN77" s="90"/>
      <c r="SCO77" s="90"/>
      <c r="SCP77" s="90"/>
      <c r="SCQ77" s="90"/>
      <c r="SCR77" s="90"/>
      <c r="SCS77" s="90"/>
      <c r="SCT77" s="90"/>
      <c r="SCU77" s="90"/>
      <c r="SCV77" s="90"/>
      <c r="SCW77" s="90"/>
      <c r="SCX77" s="90"/>
      <c r="SCY77" s="90"/>
      <c r="SCZ77" s="90"/>
      <c r="SDA77" s="90"/>
      <c r="SDB77" s="90"/>
      <c r="SDC77" s="90"/>
      <c r="SDD77" s="90"/>
      <c r="SDE77" s="90"/>
      <c r="SDF77" s="90"/>
      <c r="SDG77" s="90"/>
      <c r="SDH77" s="90"/>
      <c r="SDI77" s="90"/>
      <c r="SDJ77" s="90"/>
      <c r="SDK77" s="90"/>
      <c r="SDL77" s="90"/>
      <c r="SDM77" s="90"/>
      <c r="SDN77" s="90"/>
      <c r="SDO77" s="90"/>
      <c r="SDP77" s="90"/>
      <c r="SDQ77" s="90"/>
      <c r="SDR77" s="90"/>
      <c r="SDS77" s="90"/>
      <c r="SDT77" s="90"/>
      <c r="SDU77" s="90"/>
      <c r="SDV77" s="90"/>
      <c r="SDW77" s="90"/>
      <c r="SDX77" s="90"/>
      <c r="SDY77" s="90"/>
      <c r="SDZ77" s="90"/>
      <c r="SEA77" s="90"/>
      <c r="SEB77" s="90"/>
      <c r="SEC77" s="90"/>
      <c r="SED77" s="90"/>
      <c r="SEE77" s="90"/>
      <c r="SEF77" s="90"/>
      <c r="SEG77" s="90"/>
      <c r="SEH77" s="90"/>
      <c r="SEI77" s="90"/>
      <c r="SEJ77" s="90"/>
      <c r="SEK77" s="90"/>
      <c r="SEL77" s="90"/>
      <c r="SEM77" s="90"/>
      <c r="SEN77" s="90"/>
      <c r="SEO77" s="90"/>
      <c r="SEP77" s="90"/>
      <c r="SEQ77" s="90"/>
      <c r="SER77" s="90"/>
      <c r="SES77" s="90"/>
      <c r="SET77" s="90"/>
      <c r="SEU77" s="90"/>
      <c r="SEV77" s="90"/>
      <c r="SEW77" s="90"/>
      <c r="SEX77" s="90"/>
      <c r="SEY77" s="90"/>
      <c r="SEZ77" s="90"/>
      <c r="SFA77" s="90"/>
      <c r="SFB77" s="90"/>
      <c r="SFC77" s="90"/>
      <c r="SFD77" s="90"/>
      <c r="SFE77" s="90"/>
      <c r="SFF77" s="90"/>
      <c r="SFG77" s="90"/>
      <c r="SFH77" s="90"/>
      <c r="SFI77" s="90"/>
      <c r="SFJ77" s="90"/>
      <c r="SFK77" s="90"/>
      <c r="SFL77" s="90"/>
      <c r="SFM77" s="90"/>
      <c r="SFN77" s="90"/>
      <c r="SFO77" s="90"/>
      <c r="SFP77" s="90"/>
      <c r="SFQ77" s="90"/>
      <c r="SFR77" s="90"/>
      <c r="SFS77" s="90"/>
      <c r="SFT77" s="90"/>
      <c r="SFU77" s="90"/>
      <c r="SFV77" s="90"/>
      <c r="SFW77" s="90"/>
      <c r="SFX77" s="90"/>
      <c r="SFY77" s="90"/>
      <c r="SFZ77" s="90"/>
      <c r="SGA77" s="90"/>
      <c r="SGB77" s="90"/>
      <c r="SGC77" s="90"/>
      <c r="SGD77" s="90"/>
      <c r="SGE77" s="90"/>
      <c r="SGF77" s="90"/>
      <c r="SGG77" s="90"/>
      <c r="SGH77" s="90"/>
      <c r="SGI77" s="90"/>
      <c r="SGJ77" s="90"/>
      <c r="SGK77" s="90"/>
      <c r="SGL77" s="90"/>
      <c r="SGM77" s="90"/>
      <c r="SGN77" s="90"/>
      <c r="SGO77" s="90"/>
      <c r="SGP77" s="90"/>
      <c r="SGQ77" s="90"/>
      <c r="SGR77" s="90"/>
      <c r="SGS77" s="90"/>
      <c r="SGT77" s="90"/>
      <c r="SGU77" s="90"/>
      <c r="SGV77" s="90"/>
      <c r="SGW77" s="90"/>
      <c r="SGX77" s="90"/>
      <c r="SGY77" s="90"/>
      <c r="SGZ77" s="90"/>
      <c r="SHA77" s="90"/>
      <c r="SHB77" s="90"/>
      <c r="SHC77" s="90"/>
      <c r="SHD77" s="90"/>
      <c r="SHE77" s="90"/>
      <c r="SHF77" s="90"/>
      <c r="SHG77" s="90"/>
      <c r="SHH77" s="90"/>
      <c r="SHI77" s="90"/>
      <c r="SHJ77" s="90"/>
      <c r="SHK77" s="90"/>
      <c r="SHL77" s="90"/>
      <c r="SHM77" s="90"/>
      <c r="SHN77" s="90"/>
      <c r="SHO77" s="90"/>
      <c r="SHP77" s="90"/>
      <c r="SHQ77" s="90"/>
      <c r="SHR77" s="90"/>
      <c r="SHS77" s="90"/>
      <c r="SHT77" s="90"/>
      <c r="SHU77" s="90"/>
      <c r="SHV77" s="90"/>
      <c r="SHW77" s="90"/>
      <c r="SHX77" s="90"/>
      <c r="SHY77" s="90"/>
      <c r="SHZ77" s="90"/>
      <c r="SIA77" s="90"/>
      <c r="SIB77" s="90"/>
      <c r="SIC77" s="90"/>
      <c r="SID77" s="90"/>
      <c r="SIE77" s="90"/>
      <c r="SIF77" s="90"/>
      <c r="SIG77" s="90"/>
      <c r="SIH77" s="90"/>
      <c r="SII77" s="90"/>
      <c r="SIJ77" s="90"/>
      <c r="SIK77" s="90"/>
      <c r="SIL77" s="90"/>
      <c r="SIM77" s="90"/>
      <c r="SIN77" s="90"/>
      <c r="SIO77" s="90"/>
      <c r="SIP77" s="90"/>
      <c r="SIQ77" s="90"/>
      <c r="SIR77" s="90"/>
      <c r="SIS77" s="90"/>
      <c r="SIT77" s="90"/>
      <c r="SIU77" s="90"/>
      <c r="SIV77" s="90"/>
      <c r="SIW77" s="90"/>
      <c r="SIX77" s="90"/>
      <c r="SIY77" s="90"/>
      <c r="SIZ77" s="90"/>
      <c r="SJA77" s="90"/>
      <c r="SJB77" s="90"/>
      <c r="SJC77" s="90"/>
      <c r="SJD77" s="90"/>
      <c r="SJE77" s="90"/>
      <c r="SJF77" s="90"/>
      <c r="SJG77" s="90"/>
      <c r="SJH77" s="90"/>
      <c r="SJI77" s="90"/>
      <c r="SJJ77" s="90"/>
      <c r="SJK77" s="90"/>
      <c r="SJL77" s="90"/>
      <c r="SJM77" s="90"/>
      <c r="SJN77" s="90"/>
      <c r="SJO77" s="90"/>
      <c r="SJP77" s="90"/>
      <c r="SJQ77" s="90"/>
      <c r="SJR77" s="90"/>
      <c r="SJS77" s="90"/>
      <c r="SJT77" s="90"/>
      <c r="SJU77" s="90"/>
      <c r="SJV77" s="90"/>
      <c r="SJW77" s="90"/>
      <c r="SJX77" s="90"/>
      <c r="SJY77" s="90"/>
      <c r="SJZ77" s="90"/>
      <c r="SKA77" s="90"/>
      <c r="SKB77" s="90"/>
      <c r="SKC77" s="90"/>
      <c r="SKD77" s="90"/>
      <c r="SKE77" s="90"/>
      <c r="SKF77" s="90"/>
      <c r="SKG77" s="90"/>
      <c r="SKH77" s="90"/>
      <c r="SKI77" s="90"/>
      <c r="SKJ77" s="90"/>
      <c r="SKK77" s="90"/>
      <c r="SKL77" s="90"/>
      <c r="SKM77" s="90"/>
      <c r="SKN77" s="90"/>
      <c r="SKO77" s="90"/>
      <c r="SKP77" s="90"/>
      <c r="SKQ77" s="90"/>
      <c r="SKR77" s="90"/>
      <c r="SKS77" s="90"/>
      <c r="SKT77" s="90"/>
      <c r="SKU77" s="90"/>
      <c r="SKV77" s="90"/>
      <c r="SKW77" s="90"/>
      <c r="SKX77" s="90"/>
      <c r="SKY77" s="90"/>
      <c r="SKZ77" s="90"/>
      <c r="SLA77" s="90"/>
      <c r="SLB77" s="90"/>
      <c r="SLC77" s="90"/>
      <c r="SLD77" s="90"/>
      <c r="SLE77" s="90"/>
      <c r="SLF77" s="90"/>
      <c r="SLG77" s="90"/>
      <c r="SLH77" s="90"/>
      <c r="SLI77" s="90"/>
      <c r="SLJ77" s="90"/>
      <c r="SLK77" s="90"/>
      <c r="SLL77" s="90"/>
      <c r="SLM77" s="90"/>
      <c r="SLN77" s="90"/>
      <c r="SLO77" s="90"/>
      <c r="SLP77" s="90"/>
      <c r="SLQ77" s="90"/>
      <c r="SLR77" s="90"/>
      <c r="SLS77" s="90"/>
      <c r="SLT77" s="90"/>
      <c r="SLU77" s="90"/>
      <c r="SLV77" s="90"/>
      <c r="SLW77" s="90"/>
      <c r="SLX77" s="90"/>
      <c r="SLY77" s="90"/>
      <c r="SLZ77" s="90"/>
      <c r="SMA77" s="90"/>
      <c r="SMB77" s="90"/>
      <c r="SMC77" s="90"/>
      <c r="SMD77" s="90"/>
      <c r="SME77" s="90"/>
      <c r="SMF77" s="90"/>
      <c r="SMG77" s="90"/>
      <c r="SMH77" s="90"/>
      <c r="SMI77" s="90"/>
      <c r="SMJ77" s="90"/>
      <c r="SMK77" s="90"/>
      <c r="SML77" s="90"/>
      <c r="SMM77" s="90"/>
      <c r="SMN77" s="90"/>
      <c r="SMO77" s="90"/>
      <c r="SMP77" s="90"/>
      <c r="SMQ77" s="90"/>
      <c r="SMR77" s="90"/>
      <c r="SMS77" s="90"/>
      <c r="SMT77" s="90"/>
      <c r="SMU77" s="90"/>
      <c r="SMV77" s="90"/>
      <c r="SMW77" s="90"/>
      <c r="SMX77" s="90"/>
      <c r="SMY77" s="90"/>
      <c r="SMZ77" s="90"/>
      <c r="SNA77" s="90"/>
      <c r="SNB77" s="90"/>
      <c r="SNC77" s="90"/>
      <c r="SND77" s="90"/>
      <c r="SNE77" s="90"/>
      <c r="SNF77" s="90"/>
      <c r="SNG77" s="90"/>
      <c r="SNH77" s="90"/>
      <c r="SNI77" s="90"/>
      <c r="SNJ77" s="90"/>
      <c r="SNK77" s="90"/>
      <c r="SNL77" s="90"/>
      <c r="SNM77" s="90"/>
      <c r="SNN77" s="90"/>
      <c r="SNO77" s="90"/>
      <c r="SNP77" s="90"/>
      <c r="SNQ77" s="90"/>
      <c r="SNR77" s="90"/>
      <c r="SNS77" s="90"/>
      <c r="SNT77" s="90"/>
      <c r="SNU77" s="90"/>
      <c r="SNV77" s="90"/>
      <c r="SNW77" s="90"/>
      <c r="SNX77" s="90"/>
      <c r="SNY77" s="90"/>
      <c r="SNZ77" s="90"/>
      <c r="SOA77" s="90"/>
      <c r="SOB77" s="90"/>
      <c r="SOC77" s="90"/>
      <c r="SOD77" s="90"/>
      <c r="SOE77" s="90"/>
      <c r="SOF77" s="90"/>
      <c r="SOG77" s="90"/>
      <c r="SOH77" s="90"/>
      <c r="SOI77" s="90"/>
      <c r="SOJ77" s="90"/>
      <c r="SOK77" s="90"/>
      <c r="SOL77" s="90"/>
      <c r="SOM77" s="90"/>
      <c r="SON77" s="90"/>
      <c r="SOO77" s="90"/>
      <c r="SOP77" s="90"/>
      <c r="SOQ77" s="90"/>
      <c r="SOR77" s="90"/>
      <c r="SOS77" s="90"/>
      <c r="SOT77" s="90"/>
      <c r="SOU77" s="90"/>
      <c r="SOV77" s="90"/>
      <c r="SOW77" s="90"/>
      <c r="SOX77" s="90"/>
      <c r="SOY77" s="90"/>
      <c r="SOZ77" s="90"/>
      <c r="SPA77" s="90"/>
      <c r="SPB77" s="90"/>
      <c r="SPC77" s="90"/>
      <c r="SPD77" s="90"/>
      <c r="SPE77" s="90"/>
      <c r="SPF77" s="90"/>
      <c r="SPG77" s="90"/>
      <c r="SPH77" s="90"/>
      <c r="SPI77" s="90"/>
      <c r="SPJ77" s="90"/>
      <c r="SPK77" s="90"/>
      <c r="SPL77" s="90"/>
      <c r="SPM77" s="90"/>
      <c r="SPN77" s="90"/>
      <c r="SPO77" s="90"/>
      <c r="SPP77" s="90"/>
      <c r="SPQ77" s="90"/>
      <c r="SPR77" s="90"/>
      <c r="SPS77" s="90"/>
      <c r="SPT77" s="90"/>
      <c r="SPU77" s="90"/>
      <c r="SPV77" s="90"/>
      <c r="SPW77" s="90"/>
      <c r="SPX77" s="90"/>
      <c r="SPY77" s="90"/>
      <c r="SPZ77" s="90"/>
      <c r="SQA77" s="90"/>
      <c r="SQB77" s="90"/>
      <c r="SQC77" s="90"/>
      <c r="SQD77" s="90"/>
      <c r="SQE77" s="90"/>
      <c r="SQF77" s="90"/>
      <c r="SQG77" s="90"/>
      <c r="SQH77" s="90"/>
      <c r="SQI77" s="90"/>
      <c r="SQJ77" s="90"/>
      <c r="SQK77" s="90"/>
      <c r="SQL77" s="90"/>
      <c r="SQM77" s="90"/>
      <c r="SQN77" s="90"/>
      <c r="SQO77" s="90"/>
      <c r="SQP77" s="90"/>
      <c r="SQQ77" s="90"/>
      <c r="SQR77" s="90"/>
      <c r="SQS77" s="90"/>
      <c r="SQT77" s="90"/>
      <c r="SQU77" s="90"/>
      <c r="SQV77" s="90"/>
      <c r="SQW77" s="90"/>
      <c r="SQX77" s="90"/>
      <c r="SQY77" s="90"/>
      <c r="SQZ77" s="90"/>
      <c r="SRA77" s="90"/>
      <c r="SRB77" s="90"/>
      <c r="SRC77" s="90"/>
      <c r="SRD77" s="90"/>
      <c r="SRE77" s="90"/>
      <c r="SRF77" s="90"/>
      <c r="SRG77" s="90"/>
      <c r="SRH77" s="90"/>
      <c r="SRI77" s="90"/>
      <c r="SRJ77" s="90"/>
      <c r="SRK77" s="90"/>
      <c r="SRL77" s="90"/>
      <c r="SRM77" s="90"/>
      <c r="SRN77" s="90"/>
      <c r="SRO77" s="90"/>
      <c r="SRP77" s="90"/>
      <c r="SRQ77" s="90"/>
      <c r="SRR77" s="90"/>
      <c r="SRS77" s="90"/>
      <c r="SRT77" s="90"/>
      <c r="SRU77" s="90"/>
      <c r="SRV77" s="90"/>
      <c r="SRW77" s="90"/>
      <c r="SRX77" s="90"/>
      <c r="SRY77" s="90"/>
      <c r="SRZ77" s="90"/>
      <c r="SSA77" s="90"/>
      <c r="SSB77" s="90"/>
      <c r="SSC77" s="90"/>
      <c r="SSD77" s="90"/>
      <c r="SSE77" s="90"/>
      <c r="SSF77" s="90"/>
      <c r="SSG77" s="90"/>
      <c r="SSH77" s="90"/>
      <c r="SSI77" s="90"/>
      <c r="SSJ77" s="90"/>
      <c r="SSK77" s="90"/>
      <c r="SSL77" s="90"/>
      <c r="SSM77" s="90"/>
      <c r="SSN77" s="90"/>
      <c r="SSO77" s="90"/>
      <c r="SSP77" s="90"/>
      <c r="SSQ77" s="90"/>
      <c r="SSR77" s="90"/>
      <c r="SSS77" s="90"/>
      <c r="SST77" s="90"/>
      <c r="SSU77" s="90"/>
      <c r="SSV77" s="90"/>
      <c r="SSW77" s="90"/>
      <c r="SSX77" s="90"/>
      <c r="SSY77" s="90"/>
      <c r="SSZ77" s="90"/>
      <c r="STA77" s="90"/>
      <c r="STB77" s="90"/>
      <c r="STC77" s="90"/>
      <c r="STD77" s="90"/>
      <c r="STE77" s="90"/>
      <c r="STF77" s="90"/>
      <c r="STG77" s="90"/>
      <c r="STH77" s="90"/>
      <c r="STI77" s="90"/>
      <c r="STJ77" s="90"/>
      <c r="STK77" s="90"/>
      <c r="STL77" s="90"/>
      <c r="STM77" s="90"/>
      <c r="STN77" s="90"/>
      <c r="STO77" s="90"/>
      <c r="STP77" s="90"/>
      <c r="STQ77" s="90"/>
      <c r="STR77" s="90"/>
      <c r="STS77" s="90"/>
      <c r="STT77" s="90"/>
      <c r="STU77" s="90"/>
      <c r="STV77" s="90"/>
      <c r="STW77" s="90"/>
      <c r="STX77" s="90"/>
      <c r="STY77" s="90"/>
      <c r="STZ77" s="90"/>
      <c r="SUA77" s="90"/>
      <c r="SUB77" s="90"/>
      <c r="SUC77" s="90"/>
      <c r="SUD77" s="90"/>
      <c r="SUE77" s="90"/>
      <c r="SUF77" s="90"/>
      <c r="SUG77" s="90"/>
      <c r="SUH77" s="90"/>
      <c r="SUI77" s="90"/>
      <c r="SUJ77" s="90"/>
      <c r="SUK77" s="90"/>
      <c r="SUL77" s="90"/>
      <c r="SUM77" s="90"/>
      <c r="SUN77" s="90"/>
      <c r="SUO77" s="90"/>
      <c r="SUP77" s="90"/>
      <c r="SUQ77" s="90"/>
      <c r="SUR77" s="90"/>
      <c r="SUS77" s="90"/>
      <c r="SUT77" s="90"/>
      <c r="SUU77" s="90"/>
      <c r="SUV77" s="90"/>
      <c r="SUW77" s="90"/>
      <c r="SUX77" s="90"/>
      <c r="SUY77" s="90"/>
      <c r="SUZ77" s="90"/>
      <c r="SVA77" s="90"/>
      <c r="SVB77" s="90"/>
      <c r="SVC77" s="90"/>
      <c r="SVD77" s="90"/>
      <c r="SVE77" s="90"/>
      <c r="SVF77" s="90"/>
      <c r="SVG77" s="90"/>
      <c r="SVH77" s="90"/>
      <c r="SVI77" s="90"/>
      <c r="SVJ77" s="90"/>
      <c r="SVK77" s="90"/>
      <c r="SVL77" s="90"/>
      <c r="SVM77" s="90"/>
      <c r="SVN77" s="90"/>
      <c r="SVO77" s="90"/>
      <c r="SVP77" s="90"/>
      <c r="SVQ77" s="90"/>
      <c r="SVR77" s="90"/>
      <c r="SVS77" s="90"/>
      <c r="SVT77" s="90"/>
      <c r="SVU77" s="90"/>
      <c r="SVV77" s="90"/>
      <c r="SVW77" s="90"/>
      <c r="SVX77" s="90"/>
      <c r="SVY77" s="90"/>
      <c r="SVZ77" s="90"/>
      <c r="SWA77" s="90"/>
      <c r="SWB77" s="90"/>
      <c r="SWC77" s="90"/>
      <c r="SWD77" s="90"/>
      <c r="SWE77" s="90"/>
      <c r="SWF77" s="90"/>
      <c r="SWG77" s="90"/>
      <c r="SWH77" s="90"/>
      <c r="SWI77" s="90"/>
      <c r="SWJ77" s="90"/>
      <c r="SWK77" s="90"/>
      <c r="SWL77" s="90"/>
      <c r="SWM77" s="90"/>
      <c r="SWN77" s="90"/>
      <c r="SWO77" s="90"/>
      <c r="SWP77" s="90"/>
      <c r="SWQ77" s="90"/>
      <c r="SWR77" s="90"/>
      <c r="SWS77" s="90"/>
      <c r="SWT77" s="90"/>
      <c r="SWU77" s="90"/>
      <c r="SWV77" s="90"/>
      <c r="SWW77" s="90"/>
      <c r="SWX77" s="90"/>
      <c r="SWY77" s="90"/>
      <c r="SWZ77" s="90"/>
      <c r="SXA77" s="90"/>
      <c r="SXB77" s="90"/>
      <c r="SXC77" s="90"/>
      <c r="SXD77" s="90"/>
      <c r="SXE77" s="90"/>
      <c r="SXF77" s="90"/>
      <c r="SXG77" s="90"/>
      <c r="SXH77" s="90"/>
      <c r="SXI77" s="90"/>
      <c r="SXJ77" s="90"/>
      <c r="SXK77" s="90"/>
      <c r="SXL77" s="90"/>
      <c r="SXM77" s="90"/>
      <c r="SXN77" s="90"/>
      <c r="SXO77" s="90"/>
      <c r="SXP77" s="90"/>
      <c r="SXQ77" s="90"/>
      <c r="SXR77" s="90"/>
      <c r="SXS77" s="90"/>
      <c r="SXT77" s="90"/>
      <c r="SXU77" s="90"/>
      <c r="SXV77" s="90"/>
      <c r="SXW77" s="90"/>
      <c r="SXX77" s="90"/>
      <c r="SXY77" s="90"/>
      <c r="SXZ77" s="90"/>
      <c r="SYA77" s="90"/>
      <c r="SYB77" s="90"/>
      <c r="SYC77" s="90"/>
      <c r="SYD77" s="90"/>
      <c r="SYE77" s="90"/>
      <c r="SYF77" s="90"/>
      <c r="SYG77" s="90"/>
      <c r="SYH77" s="90"/>
      <c r="SYI77" s="90"/>
      <c r="SYJ77" s="90"/>
      <c r="SYK77" s="90"/>
      <c r="SYL77" s="90"/>
      <c r="SYM77" s="90"/>
      <c r="SYN77" s="90"/>
      <c r="SYO77" s="90"/>
      <c r="SYP77" s="90"/>
      <c r="SYQ77" s="90"/>
      <c r="SYR77" s="90"/>
      <c r="SYS77" s="90"/>
      <c r="SYT77" s="90"/>
      <c r="SYU77" s="90"/>
      <c r="SYV77" s="90"/>
      <c r="SYW77" s="90"/>
      <c r="SYX77" s="90"/>
      <c r="SYY77" s="90"/>
      <c r="SYZ77" s="90"/>
      <c r="SZA77" s="90"/>
      <c r="SZB77" s="90"/>
      <c r="SZC77" s="90"/>
      <c r="SZD77" s="90"/>
      <c r="SZE77" s="90"/>
      <c r="SZF77" s="90"/>
      <c r="SZG77" s="90"/>
      <c r="SZH77" s="90"/>
      <c r="SZI77" s="90"/>
      <c r="SZJ77" s="90"/>
      <c r="SZK77" s="90"/>
      <c r="SZL77" s="90"/>
      <c r="SZM77" s="90"/>
      <c r="SZN77" s="90"/>
      <c r="SZO77" s="90"/>
      <c r="SZP77" s="90"/>
      <c r="SZQ77" s="90"/>
      <c r="SZR77" s="90"/>
      <c r="SZS77" s="90"/>
      <c r="SZT77" s="90"/>
      <c r="SZU77" s="90"/>
      <c r="SZV77" s="90"/>
      <c r="SZW77" s="90"/>
      <c r="SZX77" s="90"/>
      <c r="SZY77" s="90"/>
      <c r="SZZ77" s="90"/>
      <c r="TAA77" s="90"/>
      <c r="TAB77" s="90"/>
      <c r="TAC77" s="90"/>
      <c r="TAD77" s="90"/>
      <c r="TAE77" s="90"/>
      <c r="TAF77" s="90"/>
      <c r="TAG77" s="90"/>
      <c r="TAH77" s="90"/>
      <c r="TAI77" s="90"/>
      <c r="TAJ77" s="90"/>
      <c r="TAK77" s="90"/>
      <c r="TAL77" s="90"/>
      <c r="TAM77" s="90"/>
      <c r="TAN77" s="90"/>
      <c r="TAO77" s="90"/>
      <c r="TAP77" s="90"/>
      <c r="TAQ77" s="90"/>
      <c r="TAR77" s="90"/>
      <c r="TAS77" s="90"/>
      <c r="TAT77" s="90"/>
      <c r="TAU77" s="90"/>
      <c r="TAV77" s="90"/>
      <c r="TAW77" s="90"/>
      <c r="TAX77" s="90"/>
      <c r="TAY77" s="90"/>
      <c r="TAZ77" s="90"/>
      <c r="TBA77" s="90"/>
      <c r="TBB77" s="90"/>
      <c r="TBC77" s="90"/>
      <c r="TBD77" s="90"/>
      <c r="TBE77" s="90"/>
      <c r="TBF77" s="90"/>
      <c r="TBG77" s="90"/>
      <c r="TBH77" s="90"/>
      <c r="TBI77" s="90"/>
      <c r="TBJ77" s="90"/>
      <c r="TBK77" s="90"/>
      <c r="TBL77" s="90"/>
      <c r="TBM77" s="90"/>
      <c r="TBN77" s="90"/>
      <c r="TBO77" s="90"/>
      <c r="TBP77" s="90"/>
      <c r="TBQ77" s="90"/>
      <c r="TBR77" s="90"/>
      <c r="TBS77" s="90"/>
      <c r="TBT77" s="90"/>
      <c r="TBU77" s="90"/>
      <c r="TBV77" s="90"/>
      <c r="TBW77" s="90"/>
      <c r="TBX77" s="90"/>
      <c r="TBY77" s="90"/>
      <c r="TBZ77" s="90"/>
      <c r="TCA77" s="90"/>
      <c r="TCB77" s="90"/>
      <c r="TCC77" s="90"/>
      <c r="TCD77" s="90"/>
      <c r="TCE77" s="90"/>
      <c r="TCF77" s="90"/>
      <c r="TCG77" s="90"/>
      <c r="TCH77" s="90"/>
      <c r="TCI77" s="90"/>
      <c r="TCJ77" s="90"/>
      <c r="TCK77" s="90"/>
      <c r="TCL77" s="90"/>
      <c r="TCM77" s="90"/>
      <c r="TCN77" s="90"/>
      <c r="TCO77" s="90"/>
      <c r="TCP77" s="90"/>
      <c r="TCQ77" s="90"/>
      <c r="TCR77" s="90"/>
      <c r="TCS77" s="90"/>
      <c r="TCT77" s="90"/>
      <c r="TCU77" s="90"/>
      <c r="TCV77" s="90"/>
      <c r="TCW77" s="90"/>
      <c r="TCX77" s="90"/>
      <c r="TCY77" s="90"/>
      <c r="TCZ77" s="90"/>
      <c r="TDA77" s="90"/>
      <c r="TDB77" s="90"/>
      <c r="TDC77" s="90"/>
      <c r="TDD77" s="90"/>
      <c r="TDE77" s="90"/>
      <c r="TDF77" s="90"/>
      <c r="TDG77" s="90"/>
      <c r="TDH77" s="90"/>
      <c r="TDI77" s="90"/>
      <c r="TDJ77" s="90"/>
      <c r="TDK77" s="90"/>
      <c r="TDL77" s="90"/>
      <c r="TDM77" s="90"/>
      <c r="TDN77" s="90"/>
      <c r="TDO77" s="90"/>
      <c r="TDP77" s="90"/>
      <c r="TDQ77" s="90"/>
      <c r="TDR77" s="90"/>
      <c r="TDS77" s="90"/>
      <c r="TDT77" s="90"/>
      <c r="TDU77" s="90"/>
      <c r="TDV77" s="90"/>
      <c r="TDW77" s="90"/>
      <c r="TDX77" s="90"/>
      <c r="TDY77" s="90"/>
      <c r="TDZ77" s="90"/>
      <c r="TEA77" s="90"/>
      <c r="TEB77" s="90"/>
      <c r="TEC77" s="90"/>
      <c r="TED77" s="90"/>
      <c r="TEE77" s="90"/>
      <c r="TEF77" s="90"/>
      <c r="TEG77" s="90"/>
      <c r="TEH77" s="90"/>
      <c r="TEI77" s="90"/>
      <c r="TEJ77" s="90"/>
      <c r="TEK77" s="90"/>
      <c r="TEL77" s="90"/>
      <c r="TEM77" s="90"/>
      <c r="TEN77" s="90"/>
      <c r="TEO77" s="90"/>
      <c r="TEP77" s="90"/>
      <c r="TEQ77" s="90"/>
      <c r="TER77" s="90"/>
      <c r="TES77" s="90"/>
      <c r="TET77" s="90"/>
      <c r="TEU77" s="90"/>
      <c r="TEV77" s="90"/>
      <c r="TEW77" s="90"/>
      <c r="TEX77" s="90"/>
      <c r="TEY77" s="90"/>
      <c r="TEZ77" s="90"/>
      <c r="TFA77" s="90"/>
      <c r="TFB77" s="90"/>
      <c r="TFC77" s="90"/>
      <c r="TFD77" s="90"/>
      <c r="TFE77" s="90"/>
      <c r="TFF77" s="90"/>
      <c r="TFG77" s="90"/>
      <c r="TFH77" s="90"/>
      <c r="TFI77" s="90"/>
      <c r="TFJ77" s="90"/>
      <c r="TFK77" s="90"/>
      <c r="TFL77" s="90"/>
      <c r="TFM77" s="90"/>
      <c r="TFN77" s="90"/>
      <c r="TFO77" s="90"/>
      <c r="TFP77" s="90"/>
      <c r="TFQ77" s="90"/>
      <c r="TFR77" s="90"/>
      <c r="TFS77" s="90"/>
      <c r="TFT77" s="90"/>
      <c r="TFU77" s="90"/>
      <c r="TFV77" s="90"/>
      <c r="TFW77" s="90"/>
      <c r="TFX77" s="90"/>
      <c r="TFY77" s="90"/>
      <c r="TFZ77" s="90"/>
      <c r="TGA77" s="90"/>
      <c r="TGB77" s="90"/>
      <c r="TGC77" s="90"/>
      <c r="TGD77" s="90"/>
      <c r="TGE77" s="90"/>
      <c r="TGF77" s="90"/>
      <c r="TGG77" s="90"/>
      <c r="TGH77" s="90"/>
      <c r="TGI77" s="90"/>
      <c r="TGJ77" s="90"/>
      <c r="TGK77" s="90"/>
      <c r="TGL77" s="90"/>
      <c r="TGM77" s="90"/>
      <c r="TGN77" s="90"/>
      <c r="TGO77" s="90"/>
      <c r="TGP77" s="90"/>
      <c r="TGQ77" s="90"/>
      <c r="TGR77" s="90"/>
      <c r="TGS77" s="90"/>
      <c r="TGT77" s="90"/>
      <c r="TGU77" s="90"/>
      <c r="TGV77" s="90"/>
      <c r="TGW77" s="90"/>
      <c r="TGX77" s="90"/>
      <c r="TGY77" s="90"/>
      <c r="TGZ77" s="90"/>
      <c r="THA77" s="90"/>
      <c r="THB77" s="90"/>
      <c r="THC77" s="90"/>
      <c r="THD77" s="90"/>
      <c r="THE77" s="90"/>
      <c r="THF77" s="90"/>
      <c r="THG77" s="90"/>
      <c r="THH77" s="90"/>
      <c r="THI77" s="90"/>
      <c r="THJ77" s="90"/>
      <c r="THK77" s="90"/>
      <c r="THL77" s="90"/>
      <c r="THM77" s="90"/>
      <c r="THN77" s="90"/>
      <c r="THO77" s="90"/>
      <c r="THP77" s="90"/>
      <c r="THQ77" s="90"/>
      <c r="THR77" s="90"/>
      <c r="THS77" s="90"/>
      <c r="THT77" s="90"/>
      <c r="THU77" s="90"/>
      <c r="THV77" s="90"/>
      <c r="THW77" s="90"/>
      <c r="THX77" s="90"/>
      <c r="THY77" s="90"/>
      <c r="THZ77" s="90"/>
      <c r="TIA77" s="90"/>
      <c r="TIB77" s="90"/>
      <c r="TIC77" s="90"/>
      <c r="TID77" s="90"/>
      <c r="TIE77" s="90"/>
      <c r="TIF77" s="90"/>
      <c r="TIG77" s="90"/>
      <c r="TIH77" s="90"/>
      <c r="TII77" s="90"/>
      <c r="TIJ77" s="90"/>
      <c r="TIK77" s="90"/>
      <c r="TIL77" s="90"/>
      <c r="TIM77" s="90"/>
      <c r="TIN77" s="90"/>
      <c r="TIO77" s="90"/>
      <c r="TIP77" s="90"/>
      <c r="TIQ77" s="90"/>
      <c r="TIR77" s="90"/>
      <c r="TIS77" s="90"/>
      <c r="TIT77" s="90"/>
      <c r="TIU77" s="90"/>
      <c r="TIV77" s="90"/>
      <c r="TIW77" s="90"/>
      <c r="TIX77" s="90"/>
      <c r="TIY77" s="90"/>
      <c r="TIZ77" s="90"/>
      <c r="TJA77" s="90"/>
      <c r="TJB77" s="90"/>
      <c r="TJC77" s="90"/>
      <c r="TJD77" s="90"/>
      <c r="TJE77" s="90"/>
      <c r="TJF77" s="90"/>
      <c r="TJG77" s="90"/>
      <c r="TJH77" s="90"/>
      <c r="TJI77" s="90"/>
      <c r="TJJ77" s="90"/>
      <c r="TJK77" s="90"/>
      <c r="TJL77" s="90"/>
      <c r="TJM77" s="90"/>
      <c r="TJN77" s="90"/>
      <c r="TJO77" s="90"/>
      <c r="TJP77" s="90"/>
      <c r="TJQ77" s="90"/>
      <c r="TJR77" s="90"/>
      <c r="TJS77" s="90"/>
      <c r="TJT77" s="90"/>
      <c r="TJU77" s="90"/>
      <c r="TJV77" s="90"/>
      <c r="TJW77" s="90"/>
      <c r="TJX77" s="90"/>
      <c r="TJY77" s="90"/>
      <c r="TJZ77" s="90"/>
      <c r="TKA77" s="90"/>
      <c r="TKB77" s="90"/>
      <c r="TKC77" s="90"/>
      <c r="TKD77" s="90"/>
      <c r="TKE77" s="90"/>
      <c r="TKF77" s="90"/>
      <c r="TKG77" s="90"/>
      <c r="TKH77" s="90"/>
      <c r="TKI77" s="90"/>
      <c r="TKJ77" s="90"/>
      <c r="TKK77" s="90"/>
      <c r="TKL77" s="90"/>
      <c r="TKM77" s="90"/>
      <c r="TKN77" s="90"/>
      <c r="TKO77" s="90"/>
      <c r="TKP77" s="90"/>
      <c r="TKQ77" s="90"/>
      <c r="TKR77" s="90"/>
      <c r="TKS77" s="90"/>
      <c r="TKT77" s="90"/>
      <c r="TKU77" s="90"/>
      <c r="TKV77" s="90"/>
      <c r="TKW77" s="90"/>
      <c r="TKX77" s="90"/>
      <c r="TKY77" s="90"/>
      <c r="TKZ77" s="90"/>
      <c r="TLA77" s="90"/>
      <c r="TLB77" s="90"/>
      <c r="TLC77" s="90"/>
      <c r="TLD77" s="90"/>
      <c r="TLE77" s="90"/>
      <c r="TLF77" s="90"/>
      <c r="TLG77" s="90"/>
      <c r="TLH77" s="90"/>
      <c r="TLI77" s="90"/>
      <c r="TLJ77" s="90"/>
      <c r="TLK77" s="90"/>
      <c r="TLL77" s="90"/>
      <c r="TLM77" s="90"/>
      <c r="TLN77" s="90"/>
      <c r="TLO77" s="90"/>
      <c r="TLP77" s="90"/>
      <c r="TLQ77" s="90"/>
      <c r="TLR77" s="90"/>
      <c r="TLS77" s="90"/>
      <c r="TLT77" s="90"/>
      <c r="TLU77" s="90"/>
      <c r="TLV77" s="90"/>
      <c r="TLW77" s="90"/>
      <c r="TLX77" s="90"/>
      <c r="TLY77" s="90"/>
      <c r="TLZ77" s="90"/>
      <c r="TMA77" s="90"/>
      <c r="TMB77" s="90"/>
      <c r="TMC77" s="90"/>
      <c r="TMD77" s="90"/>
      <c r="TME77" s="90"/>
      <c r="TMF77" s="90"/>
      <c r="TMG77" s="90"/>
      <c r="TMH77" s="90"/>
      <c r="TMI77" s="90"/>
      <c r="TMJ77" s="90"/>
      <c r="TMK77" s="90"/>
      <c r="TML77" s="90"/>
      <c r="TMM77" s="90"/>
      <c r="TMN77" s="90"/>
      <c r="TMO77" s="90"/>
      <c r="TMP77" s="90"/>
      <c r="TMQ77" s="90"/>
      <c r="TMR77" s="90"/>
      <c r="TMS77" s="90"/>
      <c r="TMT77" s="90"/>
      <c r="TMU77" s="90"/>
      <c r="TMV77" s="90"/>
      <c r="TMW77" s="90"/>
      <c r="TMX77" s="90"/>
      <c r="TMY77" s="90"/>
      <c r="TMZ77" s="90"/>
      <c r="TNA77" s="90"/>
      <c r="TNB77" s="90"/>
      <c r="TNC77" s="90"/>
      <c r="TND77" s="90"/>
      <c r="TNE77" s="90"/>
      <c r="TNF77" s="90"/>
      <c r="TNG77" s="90"/>
      <c r="TNH77" s="90"/>
      <c r="TNI77" s="90"/>
      <c r="TNJ77" s="90"/>
      <c r="TNK77" s="90"/>
      <c r="TNL77" s="90"/>
      <c r="TNM77" s="90"/>
      <c r="TNN77" s="90"/>
      <c r="TNO77" s="90"/>
      <c r="TNP77" s="90"/>
      <c r="TNQ77" s="90"/>
      <c r="TNR77" s="90"/>
      <c r="TNS77" s="90"/>
      <c r="TNT77" s="90"/>
      <c r="TNU77" s="90"/>
      <c r="TNV77" s="90"/>
      <c r="TNW77" s="90"/>
      <c r="TNX77" s="90"/>
      <c r="TNY77" s="90"/>
      <c r="TNZ77" s="90"/>
      <c r="TOA77" s="90"/>
      <c r="TOB77" s="90"/>
      <c r="TOC77" s="90"/>
      <c r="TOD77" s="90"/>
      <c r="TOE77" s="90"/>
      <c r="TOF77" s="90"/>
      <c r="TOG77" s="90"/>
      <c r="TOH77" s="90"/>
      <c r="TOI77" s="90"/>
      <c r="TOJ77" s="90"/>
      <c r="TOK77" s="90"/>
      <c r="TOL77" s="90"/>
      <c r="TOM77" s="90"/>
      <c r="TON77" s="90"/>
      <c r="TOO77" s="90"/>
      <c r="TOP77" s="90"/>
      <c r="TOQ77" s="90"/>
      <c r="TOR77" s="90"/>
      <c r="TOS77" s="90"/>
      <c r="TOT77" s="90"/>
      <c r="TOU77" s="90"/>
      <c r="TOV77" s="90"/>
      <c r="TOW77" s="90"/>
      <c r="TOX77" s="90"/>
      <c r="TOY77" s="90"/>
      <c r="TOZ77" s="90"/>
      <c r="TPA77" s="90"/>
      <c r="TPB77" s="90"/>
      <c r="TPC77" s="90"/>
      <c r="TPD77" s="90"/>
      <c r="TPE77" s="90"/>
      <c r="TPF77" s="90"/>
      <c r="TPG77" s="90"/>
      <c r="TPH77" s="90"/>
      <c r="TPI77" s="90"/>
      <c r="TPJ77" s="90"/>
      <c r="TPK77" s="90"/>
      <c r="TPL77" s="90"/>
      <c r="TPM77" s="90"/>
      <c r="TPN77" s="90"/>
      <c r="TPO77" s="90"/>
      <c r="TPP77" s="90"/>
      <c r="TPQ77" s="90"/>
      <c r="TPR77" s="90"/>
      <c r="TPS77" s="90"/>
      <c r="TPT77" s="90"/>
      <c r="TPU77" s="90"/>
      <c r="TPV77" s="90"/>
      <c r="TPW77" s="90"/>
      <c r="TPX77" s="90"/>
      <c r="TPY77" s="90"/>
      <c r="TPZ77" s="90"/>
      <c r="TQA77" s="90"/>
      <c r="TQB77" s="90"/>
      <c r="TQC77" s="90"/>
      <c r="TQD77" s="90"/>
      <c r="TQE77" s="90"/>
      <c r="TQF77" s="90"/>
      <c r="TQG77" s="90"/>
      <c r="TQH77" s="90"/>
      <c r="TQI77" s="90"/>
      <c r="TQJ77" s="90"/>
      <c r="TQK77" s="90"/>
      <c r="TQL77" s="90"/>
      <c r="TQM77" s="90"/>
      <c r="TQN77" s="90"/>
      <c r="TQO77" s="90"/>
      <c r="TQP77" s="90"/>
      <c r="TQQ77" s="90"/>
      <c r="TQR77" s="90"/>
      <c r="TQS77" s="90"/>
      <c r="TQT77" s="90"/>
      <c r="TQU77" s="90"/>
      <c r="TQV77" s="90"/>
      <c r="TQW77" s="90"/>
      <c r="TQX77" s="90"/>
      <c r="TQY77" s="90"/>
      <c r="TQZ77" s="90"/>
      <c r="TRA77" s="90"/>
      <c r="TRB77" s="90"/>
      <c r="TRC77" s="90"/>
      <c r="TRD77" s="90"/>
      <c r="TRE77" s="90"/>
      <c r="TRF77" s="90"/>
      <c r="TRG77" s="90"/>
      <c r="TRH77" s="90"/>
      <c r="TRI77" s="90"/>
      <c r="TRJ77" s="90"/>
      <c r="TRK77" s="90"/>
      <c r="TRL77" s="90"/>
      <c r="TRM77" s="90"/>
      <c r="TRN77" s="90"/>
      <c r="TRO77" s="90"/>
      <c r="TRP77" s="90"/>
      <c r="TRQ77" s="90"/>
      <c r="TRR77" s="90"/>
      <c r="TRS77" s="90"/>
      <c r="TRT77" s="90"/>
      <c r="TRU77" s="90"/>
      <c r="TRV77" s="90"/>
      <c r="TRW77" s="90"/>
      <c r="TRX77" s="90"/>
      <c r="TRY77" s="90"/>
      <c r="TRZ77" s="90"/>
      <c r="TSA77" s="90"/>
      <c r="TSB77" s="90"/>
      <c r="TSC77" s="90"/>
      <c r="TSD77" s="90"/>
      <c r="TSE77" s="90"/>
      <c r="TSF77" s="90"/>
      <c r="TSG77" s="90"/>
      <c r="TSH77" s="90"/>
      <c r="TSI77" s="90"/>
      <c r="TSJ77" s="90"/>
      <c r="TSK77" s="90"/>
      <c r="TSL77" s="90"/>
      <c r="TSM77" s="90"/>
      <c r="TSN77" s="90"/>
      <c r="TSO77" s="90"/>
      <c r="TSP77" s="90"/>
      <c r="TSQ77" s="90"/>
      <c r="TSR77" s="90"/>
      <c r="TSS77" s="90"/>
      <c r="TST77" s="90"/>
      <c r="TSU77" s="90"/>
      <c r="TSV77" s="90"/>
      <c r="TSW77" s="90"/>
      <c r="TSX77" s="90"/>
      <c r="TSY77" s="90"/>
      <c r="TSZ77" s="90"/>
      <c r="TTA77" s="90"/>
      <c r="TTB77" s="90"/>
      <c r="TTC77" s="90"/>
      <c r="TTD77" s="90"/>
      <c r="TTE77" s="90"/>
      <c r="TTF77" s="90"/>
      <c r="TTG77" s="90"/>
      <c r="TTH77" s="90"/>
      <c r="TTI77" s="90"/>
      <c r="TTJ77" s="90"/>
      <c r="TTK77" s="90"/>
      <c r="TTL77" s="90"/>
      <c r="TTM77" s="90"/>
      <c r="TTN77" s="90"/>
      <c r="TTO77" s="90"/>
      <c r="TTP77" s="90"/>
      <c r="TTQ77" s="90"/>
      <c r="TTR77" s="90"/>
      <c r="TTS77" s="90"/>
      <c r="TTT77" s="90"/>
      <c r="TTU77" s="90"/>
      <c r="TTV77" s="90"/>
      <c r="TTW77" s="90"/>
      <c r="TTX77" s="90"/>
      <c r="TTY77" s="90"/>
      <c r="TTZ77" s="90"/>
      <c r="TUA77" s="90"/>
      <c r="TUB77" s="90"/>
      <c r="TUC77" s="90"/>
      <c r="TUD77" s="90"/>
      <c r="TUE77" s="90"/>
      <c r="TUF77" s="90"/>
      <c r="TUG77" s="90"/>
      <c r="TUH77" s="90"/>
      <c r="TUI77" s="90"/>
      <c r="TUJ77" s="90"/>
      <c r="TUK77" s="90"/>
      <c r="TUL77" s="90"/>
      <c r="TUM77" s="90"/>
      <c r="TUN77" s="90"/>
      <c r="TUO77" s="90"/>
      <c r="TUP77" s="90"/>
      <c r="TUQ77" s="90"/>
      <c r="TUR77" s="90"/>
      <c r="TUS77" s="90"/>
      <c r="TUT77" s="90"/>
      <c r="TUU77" s="90"/>
      <c r="TUV77" s="90"/>
      <c r="TUW77" s="90"/>
      <c r="TUX77" s="90"/>
      <c r="TUY77" s="90"/>
      <c r="TUZ77" s="90"/>
      <c r="TVA77" s="90"/>
      <c r="TVB77" s="90"/>
      <c r="TVC77" s="90"/>
      <c r="TVD77" s="90"/>
      <c r="TVE77" s="90"/>
      <c r="TVF77" s="90"/>
      <c r="TVG77" s="90"/>
      <c r="TVH77" s="90"/>
      <c r="TVI77" s="90"/>
      <c r="TVJ77" s="90"/>
      <c r="TVK77" s="90"/>
      <c r="TVL77" s="90"/>
      <c r="TVM77" s="90"/>
      <c r="TVN77" s="90"/>
      <c r="TVO77" s="90"/>
      <c r="TVP77" s="90"/>
      <c r="TVQ77" s="90"/>
      <c r="TVR77" s="90"/>
      <c r="TVS77" s="90"/>
      <c r="TVT77" s="90"/>
      <c r="TVU77" s="90"/>
      <c r="TVV77" s="90"/>
      <c r="TVW77" s="90"/>
      <c r="TVX77" s="90"/>
      <c r="TVY77" s="90"/>
      <c r="TVZ77" s="90"/>
      <c r="TWA77" s="90"/>
      <c r="TWB77" s="90"/>
      <c r="TWC77" s="90"/>
      <c r="TWD77" s="90"/>
      <c r="TWE77" s="90"/>
      <c r="TWF77" s="90"/>
      <c r="TWG77" s="90"/>
      <c r="TWH77" s="90"/>
      <c r="TWI77" s="90"/>
      <c r="TWJ77" s="90"/>
      <c r="TWK77" s="90"/>
      <c r="TWL77" s="90"/>
      <c r="TWM77" s="90"/>
      <c r="TWN77" s="90"/>
      <c r="TWO77" s="90"/>
      <c r="TWP77" s="90"/>
      <c r="TWQ77" s="90"/>
      <c r="TWR77" s="90"/>
      <c r="TWS77" s="90"/>
      <c r="TWT77" s="90"/>
      <c r="TWU77" s="90"/>
      <c r="TWV77" s="90"/>
      <c r="TWW77" s="90"/>
      <c r="TWX77" s="90"/>
      <c r="TWY77" s="90"/>
      <c r="TWZ77" s="90"/>
      <c r="TXA77" s="90"/>
      <c r="TXB77" s="90"/>
      <c r="TXC77" s="90"/>
      <c r="TXD77" s="90"/>
      <c r="TXE77" s="90"/>
      <c r="TXF77" s="90"/>
      <c r="TXG77" s="90"/>
      <c r="TXH77" s="90"/>
      <c r="TXI77" s="90"/>
      <c r="TXJ77" s="90"/>
      <c r="TXK77" s="90"/>
      <c r="TXL77" s="90"/>
      <c r="TXM77" s="90"/>
      <c r="TXN77" s="90"/>
      <c r="TXO77" s="90"/>
      <c r="TXP77" s="90"/>
      <c r="TXQ77" s="90"/>
      <c r="TXR77" s="90"/>
      <c r="TXS77" s="90"/>
      <c r="TXT77" s="90"/>
      <c r="TXU77" s="90"/>
      <c r="TXV77" s="90"/>
      <c r="TXW77" s="90"/>
      <c r="TXX77" s="90"/>
      <c r="TXY77" s="90"/>
      <c r="TXZ77" s="90"/>
      <c r="TYA77" s="90"/>
      <c r="TYB77" s="90"/>
      <c r="TYC77" s="90"/>
      <c r="TYD77" s="90"/>
      <c r="TYE77" s="90"/>
      <c r="TYF77" s="90"/>
      <c r="TYG77" s="90"/>
      <c r="TYH77" s="90"/>
      <c r="TYI77" s="90"/>
      <c r="TYJ77" s="90"/>
      <c r="TYK77" s="90"/>
      <c r="TYL77" s="90"/>
      <c r="TYM77" s="90"/>
      <c r="TYN77" s="90"/>
      <c r="TYO77" s="90"/>
      <c r="TYP77" s="90"/>
      <c r="TYQ77" s="90"/>
      <c r="TYR77" s="90"/>
      <c r="TYS77" s="90"/>
      <c r="TYT77" s="90"/>
      <c r="TYU77" s="90"/>
      <c r="TYV77" s="90"/>
      <c r="TYW77" s="90"/>
      <c r="TYX77" s="90"/>
      <c r="TYY77" s="90"/>
      <c r="TYZ77" s="90"/>
      <c r="TZA77" s="90"/>
      <c r="TZB77" s="90"/>
      <c r="TZC77" s="90"/>
      <c r="TZD77" s="90"/>
      <c r="TZE77" s="90"/>
      <c r="TZF77" s="90"/>
      <c r="TZG77" s="90"/>
      <c r="TZH77" s="90"/>
      <c r="TZI77" s="90"/>
      <c r="TZJ77" s="90"/>
      <c r="TZK77" s="90"/>
      <c r="TZL77" s="90"/>
      <c r="TZM77" s="90"/>
      <c r="TZN77" s="90"/>
      <c r="TZO77" s="90"/>
      <c r="TZP77" s="90"/>
      <c r="TZQ77" s="90"/>
      <c r="TZR77" s="90"/>
      <c r="TZS77" s="90"/>
      <c r="TZT77" s="90"/>
      <c r="TZU77" s="90"/>
      <c r="TZV77" s="90"/>
      <c r="TZW77" s="90"/>
      <c r="TZX77" s="90"/>
      <c r="TZY77" s="90"/>
      <c r="TZZ77" s="90"/>
      <c r="UAA77" s="90"/>
      <c r="UAB77" s="90"/>
      <c r="UAC77" s="90"/>
      <c r="UAD77" s="90"/>
      <c r="UAE77" s="90"/>
      <c r="UAF77" s="90"/>
      <c r="UAG77" s="90"/>
      <c r="UAH77" s="90"/>
      <c r="UAI77" s="90"/>
      <c r="UAJ77" s="90"/>
      <c r="UAK77" s="90"/>
      <c r="UAL77" s="90"/>
      <c r="UAM77" s="90"/>
      <c r="UAN77" s="90"/>
      <c r="UAO77" s="90"/>
      <c r="UAP77" s="90"/>
      <c r="UAQ77" s="90"/>
      <c r="UAR77" s="90"/>
      <c r="UAS77" s="90"/>
      <c r="UAT77" s="90"/>
      <c r="UAU77" s="90"/>
      <c r="UAV77" s="90"/>
      <c r="UAW77" s="90"/>
      <c r="UAX77" s="90"/>
      <c r="UAY77" s="90"/>
      <c r="UAZ77" s="90"/>
      <c r="UBA77" s="90"/>
      <c r="UBB77" s="90"/>
      <c r="UBC77" s="90"/>
      <c r="UBD77" s="90"/>
      <c r="UBE77" s="90"/>
      <c r="UBF77" s="90"/>
      <c r="UBG77" s="90"/>
      <c r="UBH77" s="90"/>
      <c r="UBI77" s="90"/>
      <c r="UBJ77" s="90"/>
      <c r="UBK77" s="90"/>
      <c r="UBL77" s="90"/>
      <c r="UBM77" s="90"/>
      <c r="UBN77" s="90"/>
      <c r="UBO77" s="90"/>
      <c r="UBP77" s="90"/>
      <c r="UBQ77" s="90"/>
      <c r="UBR77" s="90"/>
      <c r="UBS77" s="90"/>
      <c r="UBT77" s="90"/>
      <c r="UBU77" s="90"/>
      <c r="UBV77" s="90"/>
      <c r="UBW77" s="90"/>
      <c r="UBX77" s="90"/>
      <c r="UBY77" s="90"/>
      <c r="UBZ77" s="90"/>
      <c r="UCA77" s="90"/>
      <c r="UCB77" s="90"/>
      <c r="UCC77" s="90"/>
      <c r="UCD77" s="90"/>
      <c r="UCE77" s="90"/>
      <c r="UCF77" s="90"/>
      <c r="UCG77" s="90"/>
      <c r="UCH77" s="90"/>
      <c r="UCI77" s="90"/>
      <c r="UCJ77" s="90"/>
      <c r="UCK77" s="90"/>
      <c r="UCL77" s="90"/>
      <c r="UCM77" s="90"/>
      <c r="UCN77" s="90"/>
      <c r="UCO77" s="90"/>
      <c r="UCP77" s="90"/>
      <c r="UCQ77" s="90"/>
      <c r="UCR77" s="90"/>
      <c r="UCS77" s="90"/>
      <c r="UCT77" s="90"/>
      <c r="UCU77" s="90"/>
      <c r="UCV77" s="90"/>
      <c r="UCW77" s="90"/>
      <c r="UCX77" s="90"/>
      <c r="UCY77" s="90"/>
      <c r="UCZ77" s="90"/>
      <c r="UDA77" s="90"/>
      <c r="UDB77" s="90"/>
      <c r="UDC77" s="90"/>
      <c r="UDD77" s="90"/>
      <c r="UDE77" s="90"/>
      <c r="UDF77" s="90"/>
      <c r="UDG77" s="90"/>
      <c r="UDH77" s="90"/>
      <c r="UDI77" s="90"/>
      <c r="UDJ77" s="90"/>
      <c r="UDK77" s="90"/>
      <c r="UDL77" s="90"/>
      <c r="UDM77" s="90"/>
      <c r="UDN77" s="90"/>
      <c r="UDO77" s="90"/>
      <c r="UDP77" s="90"/>
      <c r="UDQ77" s="90"/>
      <c r="UDR77" s="90"/>
      <c r="UDS77" s="90"/>
      <c r="UDT77" s="90"/>
      <c r="UDU77" s="90"/>
      <c r="UDV77" s="90"/>
      <c r="UDW77" s="90"/>
      <c r="UDX77" s="90"/>
      <c r="UDY77" s="90"/>
      <c r="UDZ77" s="90"/>
      <c r="UEA77" s="90"/>
      <c r="UEB77" s="90"/>
      <c r="UEC77" s="90"/>
      <c r="UED77" s="90"/>
      <c r="UEE77" s="90"/>
      <c r="UEF77" s="90"/>
      <c r="UEG77" s="90"/>
      <c r="UEH77" s="90"/>
      <c r="UEI77" s="90"/>
      <c r="UEJ77" s="90"/>
      <c r="UEK77" s="90"/>
      <c r="UEL77" s="90"/>
      <c r="UEM77" s="90"/>
      <c r="UEN77" s="90"/>
      <c r="UEO77" s="90"/>
      <c r="UEP77" s="90"/>
      <c r="UEQ77" s="90"/>
      <c r="UER77" s="90"/>
      <c r="UES77" s="90"/>
      <c r="UET77" s="90"/>
      <c r="UEU77" s="90"/>
      <c r="UEV77" s="90"/>
      <c r="UEW77" s="90"/>
      <c r="UEX77" s="90"/>
      <c r="UEY77" s="90"/>
      <c r="UEZ77" s="90"/>
      <c r="UFA77" s="90"/>
      <c r="UFB77" s="90"/>
      <c r="UFC77" s="90"/>
      <c r="UFD77" s="90"/>
      <c r="UFE77" s="90"/>
      <c r="UFF77" s="90"/>
      <c r="UFG77" s="90"/>
      <c r="UFH77" s="90"/>
      <c r="UFI77" s="90"/>
      <c r="UFJ77" s="90"/>
      <c r="UFK77" s="90"/>
      <c r="UFL77" s="90"/>
      <c r="UFM77" s="90"/>
      <c r="UFN77" s="90"/>
      <c r="UFO77" s="90"/>
      <c r="UFP77" s="90"/>
      <c r="UFQ77" s="90"/>
      <c r="UFR77" s="90"/>
      <c r="UFS77" s="90"/>
      <c r="UFT77" s="90"/>
      <c r="UFU77" s="90"/>
      <c r="UFV77" s="90"/>
      <c r="UFW77" s="90"/>
      <c r="UFX77" s="90"/>
      <c r="UFY77" s="90"/>
      <c r="UFZ77" s="90"/>
      <c r="UGA77" s="90"/>
      <c r="UGB77" s="90"/>
      <c r="UGC77" s="90"/>
      <c r="UGD77" s="90"/>
      <c r="UGE77" s="90"/>
      <c r="UGF77" s="90"/>
      <c r="UGG77" s="90"/>
      <c r="UGH77" s="90"/>
      <c r="UGI77" s="90"/>
      <c r="UGJ77" s="90"/>
      <c r="UGK77" s="90"/>
      <c r="UGL77" s="90"/>
      <c r="UGM77" s="90"/>
      <c r="UGN77" s="90"/>
      <c r="UGO77" s="90"/>
      <c r="UGP77" s="90"/>
      <c r="UGQ77" s="90"/>
      <c r="UGR77" s="90"/>
      <c r="UGS77" s="90"/>
      <c r="UGT77" s="90"/>
      <c r="UGU77" s="90"/>
      <c r="UGV77" s="90"/>
      <c r="UGW77" s="90"/>
      <c r="UGX77" s="90"/>
      <c r="UGY77" s="90"/>
      <c r="UGZ77" s="90"/>
      <c r="UHA77" s="90"/>
      <c r="UHB77" s="90"/>
      <c r="UHC77" s="90"/>
      <c r="UHD77" s="90"/>
      <c r="UHE77" s="90"/>
      <c r="UHF77" s="90"/>
      <c r="UHG77" s="90"/>
      <c r="UHH77" s="90"/>
      <c r="UHI77" s="90"/>
      <c r="UHJ77" s="90"/>
      <c r="UHK77" s="90"/>
      <c r="UHL77" s="90"/>
      <c r="UHM77" s="90"/>
      <c r="UHN77" s="90"/>
      <c r="UHO77" s="90"/>
      <c r="UHP77" s="90"/>
      <c r="UHQ77" s="90"/>
      <c r="UHR77" s="90"/>
      <c r="UHS77" s="90"/>
      <c r="UHT77" s="90"/>
      <c r="UHU77" s="90"/>
      <c r="UHV77" s="90"/>
      <c r="UHW77" s="90"/>
      <c r="UHX77" s="90"/>
      <c r="UHY77" s="90"/>
      <c r="UHZ77" s="90"/>
      <c r="UIA77" s="90"/>
      <c r="UIB77" s="90"/>
      <c r="UIC77" s="90"/>
      <c r="UID77" s="90"/>
      <c r="UIE77" s="90"/>
      <c r="UIF77" s="90"/>
      <c r="UIG77" s="90"/>
      <c r="UIH77" s="90"/>
      <c r="UII77" s="90"/>
      <c r="UIJ77" s="90"/>
      <c r="UIK77" s="90"/>
      <c r="UIL77" s="90"/>
      <c r="UIM77" s="90"/>
      <c r="UIN77" s="90"/>
      <c r="UIO77" s="90"/>
      <c r="UIP77" s="90"/>
      <c r="UIQ77" s="90"/>
      <c r="UIR77" s="90"/>
      <c r="UIS77" s="90"/>
      <c r="UIT77" s="90"/>
      <c r="UIU77" s="90"/>
      <c r="UIV77" s="90"/>
      <c r="UIW77" s="90"/>
      <c r="UIX77" s="90"/>
      <c r="UIY77" s="90"/>
      <c r="UIZ77" s="90"/>
      <c r="UJA77" s="90"/>
      <c r="UJB77" s="90"/>
      <c r="UJC77" s="90"/>
      <c r="UJD77" s="90"/>
      <c r="UJE77" s="90"/>
      <c r="UJF77" s="90"/>
      <c r="UJG77" s="90"/>
      <c r="UJH77" s="90"/>
      <c r="UJI77" s="90"/>
      <c r="UJJ77" s="90"/>
      <c r="UJK77" s="90"/>
      <c r="UJL77" s="90"/>
      <c r="UJM77" s="90"/>
      <c r="UJN77" s="90"/>
      <c r="UJO77" s="90"/>
      <c r="UJP77" s="90"/>
      <c r="UJQ77" s="90"/>
      <c r="UJR77" s="90"/>
      <c r="UJS77" s="90"/>
      <c r="UJT77" s="90"/>
      <c r="UJU77" s="90"/>
      <c r="UJV77" s="90"/>
      <c r="UJW77" s="90"/>
      <c r="UJX77" s="90"/>
      <c r="UJY77" s="90"/>
      <c r="UJZ77" s="90"/>
      <c r="UKA77" s="90"/>
      <c r="UKB77" s="90"/>
      <c r="UKC77" s="90"/>
      <c r="UKD77" s="90"/>
      <c r="UKE77" s="90"/>
      <c r="UKF77" s="90"/>
      <c r="UKG77" s="90"/>
      <c r="UKH77" s="90"/>
      <c r="UKI77" s="90"/>
      <c r="UKJ77" s="90"/>
      <c r="UKK77" s="90"/>
      <c r="UKL77" s="90"/>
      <c r="UKM77" s="90"/>
      <c r="UKN77" s="90"/>
      <c r="UKO77" s="90"/>
      <c r="UKP77" s="90"/>
      <c r="UKQ77" s="90"/>
      <c r="UKR77" s="90"/>
      <c r="UKS77" s="90"/>
      <c r="UKT77" s="90"/>
      <c r="UKU77" s="90"/>
      <c r="UKV77" s="90"/>
      <c r="UKW77" s="90"/>
      <c r="UKX77" s="90"/>
      <c r="UKY77" s="90"/>
      <c r="UKZ77" s="90"/>
      <c r="ULA77" s="90"/>
      <c r="ULB77" s="90"/>
      <c r="ULC77" s="90"/>
      <c r="ULD77" s="90"/>
      <c r="ULE77" s="90"/>
      <c r="ULF77" s="90"/>
      <c r="ULG77" s="90"/>
      <c r="ULH77" s="90"/>
      <c r="ULI77" s="90"/>
      <c r="ULJ77" s="90"/>
      <c r="ULK77" s="90"/>
      <c r="ULL77" s="90"/>
      <c r="ULM77" s="90"/>
      <c r="ULN77" s="90"/>
      <c r="ULO77" s="90"/>
      <c r="ULP77" s="90"/>
      <c r="ULQ77" s="90"/>
      <c r="ULR77" s="90"/>
      <c r="ULS77" s="90"/>
      <c r="ULT77" s="90"/>
      <c r="ULU77" s="90"/>
      <c r="ULV77" s="90"/>
      <c r="ULW77" s="90"/>
      <c r="ULX77" s="90"/>
      <c r="ULY77" s="90"/>
      <c r="ULZ77" s="90"/>
      <c r="UMA77" s="90"/>
      <c r="UMB77" s="90"/>
      <c r="UMC77" s="90"/>
      <c r="UMD77" s="90"/>
      <c r="UME77" s="90"/>
      <c r="UMF77" s="90"/>
      <c r="UMG77" s="90"/>
      <c r="UMH77" s="90"/>
      <c r="UMI77" s="90"/>
      <c r="UMJ77" s="90"/>
      <c r="UMK77" s="90"/>
      <c r="UML77" s="90"/>
      <c r="UMM77" s="90"/>
      <c r="UMN77" s="90"/>
      <c r="UMO77" s="90"/>
      <c r="UMP77" s="90"/>
      <c r="UMQ77" s="90"/>
      <c r="UMR77" s="90"/>
      <c r="UMS77" s="90"/>
      <c r="UMT77" s="90"/>
      <c r="UMU77" s="90"/>
      <c r="UMV77" s="90"/>
      <c r="UMW77" s="90"/>
      <c r="UMX77" s="90"/>
      <c r="UMY77" s="90"/>
      <c r="UMZ77" s="90"/>
      <c r="UNA77" s="90"/>
      <c r="UNB77" s="90"/>
      <c r="UNC77" s="90"/>
      <c r="UND77" s="90"/>
      <c r="UNE77" s="90"/>
      <c r="UNF77" s="90"/>
      <c r="UNG77" s="90"/>
      <c r="UNH77" s="90"/>
      <c r="UNI77" s="90"/>
      <c r="UNJ77" s="90"/>
      <c r="UNK77" s="90"/>
      <c r="UNL77" s="90"/>
      <c r="UNM77" s="90"/>
      <c r="UNN77" s="90"/>
      <c r="UNO77" s="90"/>
      <c r="UNP77" s="90"/>
      <c r="UNQ77" s="90"/>
      <c r="UNR77" s="90"/>
      <c r="UNS77" s="90"/>
      <c r="UNT77" s="90"/>
      <c r="UNU77" s="90"/>
      <c r="UNV77" s="90"/>
      <c r="UNW77" s="90"/>
      <c r="UNX77" s="90"/>
      <c r="UNY77" s="90"/>
      <c r="UNZ77" s="90"/>
      <c r="UOA77" s="90"/>
      <c r="UOB77" s="90"/>
      <c r="UOC77" s="90"/>
      <c r="UOD77" s="90"/>
      <c r="UOE77" s="90"/>
      <c r="UOF77" s="90"/>
      <c r="UOG77" s="90"/>
      <c r="UOH77" s="90"/>
      <c r="UOI77" s="90"/>
      <c r="UOJ77" s="90"/>
      <c r="UOK77" s="90"/>
      <c r="UOL77" s="90"/>
      <c r="UOM77" s="90"/>
      <c r="UON77" s="90"/>
      <c r="UOO77" s="90"/>
      <c r="UOP77" s="90"/>
      <c r="UOQ77" s="90"/>
      <c r="UOR77" s="90"/>
      <c r="UOS77" s="90"/>
      <c r="UOT77" s="90"/>
      <c r="UOU77" s="90"/>
      <c r="UOV77" s="90"/>
      <c r="UOW77" s="90"/>
      <c r="UOX77" s="90"/>
      <c r="UOY77" s="90"/>
      <c r="UOZ77" s="90"/>
      <c r="UPA77" s="90"/>
      <c r="UPB77" s="90"/>
      <c r="UPC77" s="90"/>
      <c r="UPD77" s="90"/>
      <c r="UPE77" s="90"/>
      <c r="UPF77" s="90"/>
      <c r="UPG77" s="90"/>
      <c r="UPH77" s="90"/>
      <c r="UPI77" s="90"/>
      <c r="UPJ77" s="90"/>
      <c r="UPK77" s="90"/>
      <c r="UPL77" s="90"/>
      <c r="UPM77" s="90"/>
      <c r="UPN77" s="90"/>
      <c r="UPO77" s="90"/>
      <c r="UPP77" s="90"/>
      <c r="UPQ77" s="90"/>
      <c r="UPR77" s="90"/>
      <c r="UPS77" s="90"/>
      <c r="UPT77" s="90"/>
      <c r="UPU77" s="90"/>
      <c r="UPV77" s="90"/>
      <c r="UPW77" s="90"/>
      <c r="UPX77" s="90"/>
      <c r="UPY77" s="90"/>
      <c r="UPZ77" s="90"/>
      <c r="UQA77" s="90"/>
      <c r="UQB77" s="90"/>
      <c r="UQC77" s="90"/>
      <c r="UQD77" s="90"/>
      <c r="UQE77" s="90"/>
      <c r="UQF77" s="90"/>
      <c r="UQG77" s="90"/>
      <c r="UQH77" s="90"/>
      <c r="UQI77" s="90"/>
      <c r="UQJ77" s="90"/>
      <c r="UQK77" s="90"/>
      <c r="UQL77" s="90"/>
      <c r="UQM77" s="90"/>
      <c r="UQN77" s="90"/>
      <c r="UQO77" s="90"/>
      <c r="UQP77" s="90"/>
      <c r="UQQ77" s="90"/>
      <c r="UQR77" s="90"/>
      <c r="UQS77" s="90"/>
      <c r="UQT77" s="90"/>
      <c r="UQU77" s="90"/>
      <c r="UQV77" s="90"/>
      <c r="UQW77" s="90"/>
      <c r="UQX77" s="90"/>
      <c r="UQY77" s="90"/>
      <c r="UQZ77" s="90"/>
      <c r="URA77" s="90"/>
      <c r="URB77" s="90"/>
      <c r="URC77" s="90"/>
      <c r="URD77" s="90"/>
      <c r="URE77" s="90"/>
      <c r="URF77" s="90"/>
      <c r="URG77" s="90"/>
      <c r="URH77" s="90"/>
      <c r="URI77" s="90"/>
      <c r="URJ77" s="90"/>
      <c r="URK77" s="90"/>
      <c r="URL77" s="90"/>
      <c r="URM77" s="90"/>
      <c r="URN77" s="90"/>
      <c r="URO77" s="90"/>
      <c r="URP77" s="90"/>
      <c r="URQ77" s="90"/>
      <c r="URR77" s="90"/>
      <c r="URS77" s="90"/>
      <c r="URT77" s="90"/>
      <c r="URU77" s="90"/>
      <c r="URV77" s="90"/>
      <c r="URW77" s="90"/>
      <c r="URX77" s="90"/>
      <c r="URY77" s="90"/>
      <c r="URZ77" s="90"/>
      <c r="USA77" s="90"/>
      <c r="USB77" s="90"/>
      <c r="USC77" s="90"/>
      <c r="USD77" s="90"/>
      <c r="USE77" s="90"/>
      <c r="USF77" s="90"/>
      <c r="USG77" s="90"/>
      <c r="USH77" s="90"/>
      <c r="USI77" s="90"/>
      <c r="USJ77" s="90"/>
      <c r="USK77" s="90"/>
      <c r="USL77" s="90"/>
      <c r="USM77" s="90"/>
      <c r="USN77" s="90"/>
      <c r="USO77" s="90"/>
      <c r="USP77" s="90"/>
      <c r="USQ77" s="90"/>
      <c r="USR77" s="90"/>
      <c r="USS77" s="90"/>
      <c r="UST77" s="90"/>
      <c r="USU77" s="90"/>
      <c r="USV77" s="90"/>
      <c r="USW77" s="90"/>
      <c r="USX77" s="90"/>
      <c r="USY77" s="90"/>
      <c r="USZ77" s="90"/>
      <c r="UTA77" s="90"/>
      <c r="UTB77" s="90"/>
      <c r="UTC77" s="90"/>
      <c r="UTD77" s="90"/>
      <c r="UTE77" s="90"/>
      <c r="UTF77" s="90"/>
      <c r="UTG77" s="90"/>
      <c r="UTH77" s="90"/>
      <c r="UTI77" s="90"/>
      <c r="UTJ77" s="90"/>
      <c r="UTK77" s="90"/>
      <c r="UTL77" s="90"/>
      <c r="UTM77" s="90"/>
      <c r="UTN77" s="90"/>
      <c r="UTO77" s="90"/>
      <c r="UTP77" s="90"/>
      <c r="UTQ77" s="90"/>
      <c r="UTR77" s="90"/>
      <c r="UTS77" s="90"/>
      <c r="UTT77" s="90"/>
      <c r="UTU77" s="90"/>
      <c r="UTV77" s="90"/>
      <c r="UTW77" s="90"/>
      <c r="UTX77" s="90"/>
      <c r="UTY77" s="90"/>
      <c r="UTZ77" s="90"/>
      <c r="UUA77" s="90"/>
      <c r="UUB77" s="90"/>
      <c r="UUC77" s="90"/>
      <c r="UUD77" s="90"/>
      <c r="UUE77" s="90"/>
      <c r="UUF77" s="90"/>
      <c r="UUG77" s="90"/>
      <c r="UUH77" s="90"/>
      <c r="UUI77" s="90"/>
      <c r="UUJ77" s="90"/>
      <c r="UUK77" s="90"/>
      <c r="UUL77" s="90"/>
      <c r="UUM77" s="90"/>
      <c r="UUN77" s="90"/>
      <c r="UUO77" s="90"/>
      <c r="UUP77" s="90"/>
      <c r="UUQ77" s="90"/>
      <c r="UUR77" s="90"/>
      <c r="UUS77" s="90"/>
      <c r="UUT77" s="90"/>
      <c r="UUU77" s="90"/>
      <c r="UUV77" s="90"/>
      <c r="UUW77" s="90"/>
      <c r="UUX77" s="90"/>
      <c r="UUY77" s="90"/>
      <c r="UUZ77" s="90"/>
      <c r="UVA77" s="90"/>
      <c r="UVB77" s="90"/>
      <c r="UVC77" s="90"/>
      <c r="UVD77" s="90"/>
      <c r="UVE77" s="90"/>
      <c r="UVF77" s="90"/>
      <c r="UVG77" s="90"/>
      <c r="UVH77" s="90"/>
      <c r="UVI77" s="90"/>
      <c r="UVJ77" s="90"/>
      <c r="UVK77" s="90"/>
      <c r="UVL77" s="90"/>
      <c r="UVM77" s="90"/>
      <c r="UVN77" s="90"/>
      <c r="UVO77" s="90"/>
      <c r="UVP77" s="90"/>
      <c r="UVQ77" s="90"/>
      <c r="UVR77" s="90"/>
      <c r="UVS77" s="90"/>
      <c r="UVT77" s="90"/>
      <c r="UVU77" s="90"/>
      <c r="UVV77" s="90"/>
      <c r="UVW77" s="90"/>
      <c r="UVX77" s="90"/>
      <c r="UVY77" s="90"/>
      <c r="UVZ77" s="90"/>
      <c r="UWA77" s="90"/>
      <c r="UWB77" s="90"/>
      <c r="UWC77" s="90"/>
      <c r="UWD77" s="90"/>
      <c r="UWE77" s="90"/>
      <c r="UWF77" s="90"/>
      <c r="UWG77" s="90"/>
      <c r="UWH77" s="90"/>
      <c r="UWI77" s="90"/>
      <c r="UWJ77" s="90"/>
      <c r="UWK77" s="90"/>
      <c r="UWL77" s="90"/>
      <c r="UWM77" s="90"/>
      <c r="UWN77" s="90"/>
      <c r="UWO77" s="90"/>
      <c r="UWP77" s="90"/>
      <c r="UWQ77" s="90"/>
      <c r="UWR77" s="90"/>
      <c r="UWS77" s="90"/>
      <c r="UWT77" s="90"/>
      <c r="UWU77" s="90"/>
      <c r="UWV77" s="90"/>
      <c r="UWW77" s="90"/>
      <c r="UWX77" s="90"/>
      <c r="UWY77" s="90"/>
      <c r="UWZ77" s="90"/>
      <c r="UXA77" s="90"/>
      <c r="UXB77" s="90"/>
      <c r="UXC77" s="90"/>
      <c r="UXD77" s="90"/>
      <c r="UXE77" s="90"/>
      <c r="UXF77" s="90"/>
      <c r="UXG77" s="90"/>
      <c r="UXH77" s="90"/>
      <c r="UXI77" s="90"/>
      <c r="UXJ77" s="90"/>
      <c r="UXK77" s="90"/>
      <c r="UXL77" s="90"/>
      <c r="UXM77" s="90"/>
      <c r="UXN77" s="90"/>
      <c r="UXO77" s="90"/>
      <c r="UXP77" s="90"/>
      <c r="UXQ77" s="90"/>
      <c r="UXR77" s="90"/>
      <c r="UXS77" s="90"/>
      <c r="UXT77" s="90"/>
      <c r="UXU77" s="90"/>
      <c r="UXV77" s="90"/>
      <c r="UXW77" s="90"/>
      <c r="UXX77" s="90"/>
      <c r="UXY77" s="90"/>
      <c r="UXZ77" s="90"/>
      <c r="UYA77" s="90"/>
      <c r="UYB77" s="90"/>
      <c r="UYC77" s="90"/>
      <c r="UYD77" s="90"/>
      <c r="UYE77" s="90"/>
      <c r="UYF77" s="90"/>
      <c r="UYG77" s="90"/>
      <c r="UYH77" s="90"/>
      <c r="UYI77" s="90"/>
      <c r="UYJ77" s="90"/>
      <c r="UYK77" s="90"/>
      <c r="UYL77" s="90"/>
      <c r="UYM77" s="90"/>
      <c r="UYN77" s="90"/>
      <c r="UYO77" s="90"/>
      <c r="UYP77" s="90"/>
      <c r="UYQ77" s="90"/>
      <c r="UYR77" s="90"/>
      <c r="UYS77" s="90"/>
      <c r="UYT77" s="90"/>
      <c r="UYU77" s="90"/>
      <c r="UYV77" s="90"/>
      <c r="UYW77" s="90"/>
      <c r="UYX77" s="90"/>
      <c r="UYY77" s="90"/>
      <c r="UYZ77" s="90"/>
      <c r="UZA77" s="90"/>
      <c r="UZB77" s="90"/>
      <c r="UZC77" s="90"/>
      <c r="UZD77" s="90"/>
      <c r="UZE77" s="90"/>
      <c r="UZF77" s="90"/>
      <c r="UZG77" s="90"/>
      <c r="UZH77" s="90"/>
      <c r="UZI77" s="90"/>
      <c r="UZJ77" s="90"/>
      <c r="UZK77" s="90"/>
      <c r="UZL77" s="90"/>
      <c r="UZM77" s="90"/>
      <c r="UZN77" s="90"/>
      <c r="UZO77" s="90"/>
      <c r="UZP77" s="90"/>
      <c r="UZQ77" s="90"/>
      <c r="UZR77" s="90"/>
      <c r="UZS77" s="90"/>
      <c r="UZT77" s="90"/>
      <c r="UZU77" s="90"/>
      <c r="UZV77" s="90"/>
      <c r="UZW77" s="90"/>
      <c r="UZX77" s="90"/>
      <c r="UZY77" s="90"/>
      <c r="UZZ77" s="90"/>
      <c r="VAA77" s="90"/>
      <c r="VAB77" s="90"/>
      <c r="VAC77" s="90"/>
      <c r="VAD77" s="90"/>
      <c r="VAE77" s="90"/>
      <c r="VAF77" s="90"/>
      <c r="VAG77" s="90"/>
      <c r="VAH77" s="90"/>
      <c r="VAI77" s="90"/>
      <c r="VAJ77" s="90"/>
      <c r="VAK77" s="90"/>
      <c r="VAL77" s="90"/>
      <c r="VAM77" s="90"/>
      <c r="VAN77" s="90"/>
      <c r="VAO77" s="90"/>
      <c r="VAP77" s="90"/>
      <c r="VAQ77" s="90"/>
      <c r="VAR77" s="90"/>
      <c r="VAS77" s="90"/>
      <c r="VAT77" s="90"/>
      <c r="VAU77" s="90"/>
      <c r="VAV77" s="90"/>
      <c r="VAW77" s="90"/>
      <c r="VAX77" s="90"/>
      <c r="VAY77" s="90"/>
      <c r="VAZ77" s="90"/>
      <c r="VBA77" s="90"/>
      <c r="VBB77" s="90"/>
      <c r="VBC77" s="90"/>
      <c r="VBD77" s="90"/>
      <c r="VBE77" s="90"/>
      <c r="VBF77" s="90"/>
      <c r="VBG77" s="90"/>
      <c r="VBH77" s="90"/>
      <c r="VBI77" s="90"/>
      <c r="VBJ77" s="90"/>
      <c r="VBK77" s="90"/>
      <c r="VBL77" s="90"/>
      <c r="VBM77" s="90"/>
      <c r="VBN77" s="90"/>
      <c r="VBO77" s="90"/>
      <c r="VBP77" s="90"/>
      <c r="VBQ77" s="90"/>
      <c r="VBR77" s="90"/>
      <c r="VBS77" s="90"/>
      <c r="VBT77" s="90"/>
      <c r="VBU77" s="90"/>
      <c r="VBV77" s="90"/>
      <c r="VBW77" s="90"/>
      <c r="VBX77" s="90"/>
      <c r="VBY77" s="90"/>
      <c r="VBZ77" s="90"/>
      <c r="VCA77" s="90"/>
      <c r="VCB77" s="90"/>
      <c r="VCC77" s="90"/>
      <c r="VCD77" s="90"/>
      <c r="VCE77" s="90"/>
      <c r="VCF77" s="90"/>
      <c r="VCG77" s="90"/>
      <c r="VCH77" s="90"/>
      <c r="VCI77" s="90"/>
      <c r="VCJ77" s="90"/>
      <c r="VCK77" s="90"/>
      <c r="VCL77" s="90"/>
      <c r="VCM77" s="90"/>
      <c r="VCN77" s="90"/>
      <c r="VCO77" s="90"/>
      <c r="VCP77" s="90"/>
      <c r="VCQ77" s="90"/>
      <c r="VCR77" s="90"/>
      <c r="VCS77" s="90"/>
      <c r="VCT77" s="90"/>
      <c r="VCU77" s="90"/>
      <c r="VCV77" s="90"/>
      <c r="VCW77" s="90"/>
      <c r="VCX77" s="90"/>
      <c r="VCY77" s="90"/>
      <c r="VCZ77" s="90"/>
      <c r="VDA77" s="90"/>
      <c r="VDB77" s="90"/>
      <c r="VDC77" s="90"/>
      <c r="VDD77" s="90"/>
      <c r="VDE77" s="90"/>
      <c r="VDF77" s="90"/>
      <c r="VDG77" s="90"/>
      <c r="VDH77" s="90"/>
      <c r="VDI77" s="90"/>
      <c r="VDJ77" s="90"/>
      <c r="VDK77" s="90"/>
      <c r="VDL77" s="90"/>
      <c r="VDM77" s="90"/>
      <c r="VDN77" s="90"/>
      <c r="VDO77" s="90"/>
      <c r="VDP77" s="90"/>
      <c r="VDQ77" s="90"/>
      <c r="VDR77" s="90"/>
      <c r="VDS77" s="90"/>
      <c r="VDT77" s="90"/>
      <c r="VDU77" s="90"/>
      <c r="VDV77" s="90"/>
      <c r="VDW77" s="90"/>
      <c r="VDX77" s="90"/>
      <c r="VDY77" s="90"/>
      <c r="VDZ77" s="90"/>
      <c r="VEA77" s="90"/>
      <c r="VEB77" s="90"/>
      <c r="VEC77" s="90"/>
      <c r="VED77" s="90"/>
      <c r="VEE77" s="90"/>
      <c r="VEF77" s="90"/>
      <c r="VEG77" s="90"/>
      <c r="VEH77" s="90"/>
      <c r="VEI77" s="90"/>
      <c r="VEJ77" s="90"/>
      <c r="VEK77" s="90"/>
      <c r="VEL77" s="90"/>
      <c r="VEM77" s="90"/>
      <c r="VEN77" s="90"/>
      <c r="VEO77" s="90"/>
      <c r="VEP77" s="90"/>
      <c r="VEQ77" s="90"/>
      <c r="VER77" s="90"/>
      <c r="VES77" s="90"/>
      <c r="VET77" s="90"/>
      <c r="VEU77" s="90"/>
      <c r="VEV77" s="90"/>
      <c r="VEW77" s="90"/>
      <c r="VEX77" s="90"/>
      <c r="VEY77" s="90"/>
      <c r="VEZ77" s="90"/>
      <c r="VFA77" s="90"/>
      <c r="VFB77" s="90"/>
      <c r="VFC77" s="90"/>
      <c r="VFD77" s="90"/>
      <c r="VFE77" s="90"/>
      <c r="VFF77" s="90"/>
      <c r="VFG77" s="90"/>
      <c r="VFH77" s="90"/>
      <c r="VFI77" s="90"/>
      <c r="VFJ77" s="90"/>
      <c r="VFK77" s="90"/>
      <c r="VFL77" s="90"/>
      <c r="VFM77" s="90"/>
      <c r="VFN77" s="90"/>
      <c r="VFO77" s="90"/>
      <c r="VFP77" s="90"/>
      <c r="VFQ77" s="90"/>
      <c r="VFR77" s="90"/>
      <c r="VFS77" s="90"/>
      <c r="VFT77" s="90"/>
      <c r="VFU77" s="90"/>
      <c r="VFV77" s="90"/>
      <c r="VFW77" s="90"/>
      <c r="VFX77" s="90"/>
      <c r="VFY77" s="90"/>
      <c r="VFZ77" s="90"/>
      <c r="VGA77" s="90"/>
      <c r="VGB77" s="90"/>
      <c r="VGC77" s="90"/>
      <c r="VGD77" s="90"/>
      <c r="VGE77" s="90"/>
      <c r="VGF77" s="90"/>
      <c r="VGG77" s="90"/>
      <c r="VGH77" s="90"/>
      <c r="VGI77" s="90"/>
      <c r="VGJ77" s="90"/>
      <c r="VGK77" s="90"/>
      <c r="VGL77" s="90"/>
      <c r="VGM77" s="90"/>
      <c r="VGN77" s="90"/>
      <c r="VGO77" s="90"/>
      <c r="VGP77" s="90"/>
      <c r="VGQ77" s="90"/>
      <c r="VGR77" s="90"/>
      <c r="VGS77" s="90"/>
      <c r="VGT77" s="90"/>
      <c r="VGU77" s="90"/>
      <c r="VGV77" s="90"/>
      <c r="VGW77" s="90"/>
      <c r="VGX77" s="90"/>
      <c r="VGY77" s="90"/>
      <c r="VGZ77" s="90"/>
      <c r="VHA77" s="90"/>
      <c r="VHB77" s="90"/>
      <c r="VHC77" s="90"/>
      <c r="VHD77" s="90"/>
      <c r="VHE77" s="90"/>
      <c r="VHF77" s="90"/>
      <c r="VHG77" s="90"/>
      <c r="VHH77" s="90"/>
      <c r="VHI77" s="90"/>
      <c r="VHJ77" s="90"/>
      <c r="VHK77" s="90"/>
      <c r="VHL77" s="90"/>
      <c r="VHM77" s="90"/>
      <c r="VHN77" s="90"/>
      <c r="VHO77" s="90"/>
      <c r="VHP77" s="90"/>
      <c r="VHQ77" s="90"/>
      <c r="VHR77" s="90"/>
      <c r="VHS77" s="90"/>
      <c r="VHT77" s="90"/>
      <c r="VHU77" s="90"/>
      <c r="VHV77" s="90"/>
      <c r="VHW77" s="90"/>
      <c r="VHX77" s="90"/>
      <c r="VHY77" s="90"/>
      <c r="VHZ77" s="90"/>
      <c r="VIA77" s="90"/>
      <c r="VIB77" s="90"/>
      <c r="VIC77" s="90"/>
      <c r="VID77" s="90"/>
      <c r="VIE77" s="90"/>
      <c r="VIF77" s="90"/>
      <c r="VIG77" s="90"/>
      <c r="VIH77" s="90"/>
      <c r="VII77" s="90"/>
      <c r="VIJ77" s="90"/>
      <c r="VIK77" s="90"/>
      <c r="VIL77" s="90"/>
      <c r="VIM77" s="90"/>
      <c r="VIN77" s="90"/>
      <c r="VIO77" s="90"/>
      <c r="VIP77" s="90"/>
      <c r="VIQ77" s="90"/>
      <c r="VIR77" s="90"/>
      <c r="VIS77" s="90"/>
      <c r="VIT77" s="90"/>
      <c r="VIU77" s="90"/>
      <c r="VIV77" s="90"/>
      <c r="VIW77" s="90"/>
      <c r="VIX77" s="90"/>
      <c r="VIY77" s="90"/>
      <c r="VIZ77" s="90"/>
      <c r="VJA77" s="90"/>
      <c r="VJB77" s="90"/>
      <c r="VJC77" s="90"/>
      <c r="VJD77" s="90"/>
      <c r="VJE77" s="90"/>
      <c r="VJF77" s="90"/>
      <c r="VJG77" s="90"/>
      <c r="VJH77" s="90"/>
      <c r="VJI77" s="90"/>
      <c r="VJJ77" s="90"/>
      <c r="VJK77" s="90"/>
      <c r="VJL77" s="90"/>
      <c r="VJM77" s="90"/>
      <c r="VJN77" s="90"/>
      <c r="VJO77" s="90"/>
      <c r="VJP77" s="90"/>
      <c r="VJQ77" s="90"/>
      <c r="VJR77" s="90"/>
      <c r="VJS77" s="90"/>
      <c r="VJT77" s="90"/>
      <c r="VJU77" s="90"/>
      <c r="VJV77" s="90"/>
      <c r="VJW77" s="90"/>
      <c r="VJX77" s="90"/>
      <c r="VJY77" s="90"/>
      <c r="VJZ77" s="90"/>
      <c r="VKA77" s="90"/>
      <c r="VKB77" s="90"/>
      <c r="VKC77" s="90"/>
      <c r="VKD77" s="90"/>
      <c r="VKE77" s="90"/>
      <c r="VKF77" s="90"/>
      <c r="VKG77" s="90"/>
      <c r="VKH77" s="90"/>
      <c r="VKI77" s="90"/>
      <c r="VKJ77" s="90"/>
      <c r="VKK77" s="90"/>
      <c r="VKL77" s="90"/>
      <c r="VKM77" s="90"/>
      <c r="VKN77" s="90"/>
      <c r="VKO77" s="90"/>
      <c r="VKP77" s="90"/>
      <c r="VKQ77" s="90"/>
      <c r="VKR77" s="90"/>
      <c r="VKS77" s="90"/>
      <c r="VKT77" s="90"/>
      <c r="VKU77" s="90"/>
      <c r="VKV77" s="90"/>
      <c r="VKW77" s="90"/>
      <c r="VKX77" s="90"/>
      <c r="VKY77" s="90"/>
      <c r="VKZ77" s="90"/>
      <c r="VLA77" s="90"/>
      <c r="VLB77" s="90"/>
      <c r="VLC77" s="90"/>
      <c r="VLD77" s="90"/>
      <c r="VLE77" s="90"/>
      <c r="VLF77" s="90"/>
      <c r="VLG77" s="90"/>
      <c r="VLH77" s="90"/>
      <c r="VLI77" s="90"/>
      <c r="VLJ77" s="90"/>
      <c r="VLK77" s="90"/>
      <c r="VLL77" s="90"/>
      <c r="VLM77" s="90"/>
      <c r="VLN77" s="90"/>
      <c r="VLO77" s="90"/>
      <c r="VLP77" s="90"/>
      <c r="VLQ77" s="90"/>
      <c r="VLR77" s="90"/>
      <c r="VLS77" s="90"/>
      <c r="VLT77" s="90"/>
      <c r="VLU77" s="90"/>
      <c r="VLV77" s="90"/>
      <c r="VLW77" s="90"/>
      <c r="VLX77" s="90"/>
      <c r="VLY77" s="90"/>
      <c r="VLZ77" s="90"/>
      <c r="VMA77" s="90"/>
      <c r="VMB77" s="90"/>
      <c r="VMC77" s="90"/>
      <c r="VMD77" s="90"/>
      <c r="VME77" s="90"/>
      <c r="VMF77" s="90"/>
      <c r="VMG77" s="90"/>
      <c r="VMH77" s="90"/>
      <c r="VMI77" s="90"/>
      <c r="VMJ77" s="90"/>
      <c r="VMK77" s="90"/>
      <c r="VML77" s="90"/>
      <c r="VMM77" s="90"/>
      <c r="VMN77" s="90"/>
      <c r="VMO77" s="90"/>
      <c r="VMP77" s="90"/>
      <c r="VMQ77" s="90"/>
      <c r="VMR77" s="90"/>
      <c r="VMS77" s="90"/>
      <c r="VMT77" s="90"/>
      <c r="VMU77" s="90"/>
      <c r="VMV77" s="90"/>
      <c r="VMW77" s="90"/>
      <c r="VMX77" s="90"/>
      <c r="VMY77" s="90"/>
      <c r="VMZ77" s="90"/>
      <c r="VNA77" s="90"/>
      <c r="VNB77" s="90"/>
      <c r="VNC77" s="90"/>
      <c r="VND77" s="90"/>
      <c r="VNE77" s="90"/>
      <c r="VNF77" s="90"/>
      <c r="VNG77" s="90"/>
      <c r="VNH77" s="90"/>
      <c r="VNI77" s="90"/>
      <c r="VNJ77" s="90"/>
      <c r="VNK77" s="90"/>
      <c r="VNL77" s="90"/>
      <c r="VNM77" s="90"/>
      <c r="VNN77" s="90"/>
      <c r="VNO77" s="90"/>
      <c r="VNP77" s="90"/>
      <c r="VNQ77" s="90"/>
      <c r="VNR77" s="90"/>
      <c r="VNS77" s="90"/>
      <c r="VNT77" s="90"/>
      <c r="VNU77" s="90"/>
      <c r="VNV77" s="90"/>
      <c r="VNW77" s="90"/>
      <c r="VNX77" s="90"/>
      <c r="VNY77" s="90"/>
      <c r="VNZ77" s="90"/>
      <c r="VOA77" s="90"/>
      <c r="VOB77" s="90"/>
      <c r="VOC77" s="90"/>
      <c r="VOD77" s="90"/>
      <c r="VOE77" s="90"/>
      <c r="VOF77" s="90"/>
      <c r="VOG77" s="90"/>
      <c r="VOH77" s="90"/>
      <c r="VOI77" s="90"/>
      <c r="VOJ77" s="90"/>
      <c r="VOK77" s="90"/>
      <c r="VOL77" s="90"/>
      <c r="VOM77" s="90"/>
      <c r="VON77" s="90"/>
      <c r="VOO77" s="90"/>
      <c r="VOP77" s="90"/>
      <c r="VOQ77" s="90"/>
      <c r="VOR77" s="90"/>
      <c r="VOS77" s="90"/>
      <c r="VOT77" s="90"/>
      <c r="VOU77" s="90"/>
      <c r="VOV77" s="90"/>
      <c r="VOW77" s="90"/>
      <c r="VOX77" s="90"/>
      <c r="VOY77" s="90"/>
      <c r="VOZ77" s="90"/>
      <c r="VPA77" s="90"/>
      <c r="VPB77" s="90"/>
      <c r="VPC77" s="90"/>
      <c r="VPD77" s="90"/>
      <c r="VPE77" s="90"/>
      <c r="VPF77" s="90"/>
      <c r="VPG77" s="90"/>
      <c r="VPH77" s="90"/>
      <c r="VPI77" s="90"/>
      <c r="VPJ77" s="90"/>
      <c r="VPK77" s="90"/>
      <c r="VPL77" s="90"/>
      <c r="VPM77" s="90"/>
      <c r="VPN77" s="90"/>
      <c r="VPO77" s="90"/>
      <c r="VPP77" s="90"/>
      <c r="VPQ77" s="90"/>
      <c r="VPR77" s="90"/>
      <c r="VPS77" s="90"/>
      <c r="VPT77" s="90"/>
      <c r="VPU77" s="90"/>
      <c r="VPV77" s="90"/>
      <c r="VPW77" s="90"/>
      <c r="VPX77" s="90"/>
      <c r="VPY77" s="90"/>
      <c r="VPZ77" s="90"/>
      <c r="VQA77" s="90"/>
      <c r="VQB77" s="90"/>
      <c r="VQC77" s="90"/>
      <c r="VQD77" s="90"/>
      <c r="VQE77" s="90"/>
      <c r="VQF77" s="90"/>
      <c r="VQG77" s="90"/>
      <c r="VQH77" s="90"/>
      <c r="VQI77" s="90"/>
      <c r="VQJ77" s="90"/>
      <c r="VQK77" s="90"/>
      <c r="VQL77" s="90"/>
      <c r="VQM77" s="90"/>
      <c r="VQN77" s="90"/>
      <c r="VQO77" s="90"/>
      <c r="VQP77" s="90"/>
      <c r="VQQ77" s="90"/>
      <c r="VQR77" s="90"/>
      <c r="VQS77" s="90"/>
      <c r="VQT77" s="90"/>
      <c r="VQU77" s="90"/>
      <c r="VQV77" s="90"/>
      <c r="VQW77" s="90"/>
      <c r="VQX77" s="90"/>
      <c r="VQY77" s="90"/>
      <c r="VQZ77" s="90"/>
      <c r="VRA77" s="90"/>
      <c r="VRB77" s="90"/>
      <c r="VRC77" s="90"/>
      <c r="VRD77" s="90"/>
      <c r="VRE77" s="90"/>
      <c r="VRF77" s="90"/>
      <c r="VRG77" s="90"/>
      <c r="VRH77" s="90"/>
      <c r="VRI77" s="90"/>
      <c r="VRJ77" s="90"/>
      <c r="VRK77" s="90"/>
      <c r="VRL77" s="90"/>
      <c r="VRM77" s="90"/>
      <c r="VRN77" s="90"/>
      <c r="VRO77" s="90"/>
      <c r="VRP77" s="90"/>
      <c r="VRQ77" s="90"/>
      <c r="VRR77" s="90"/>
      <c r="VRS77" s="90"/>
      <c r="VRT77" s="90"/>
      <c r="VRU77" s="90"/>
      <c r="VRV77" s="90"/>
      <c r="VRW77" s="90"/>
      <c r="VRX77" s="90"/>
      <c r="VRY77" s="90"/>
      <c r="VRZ77" s="90"/>
      <c r="VSA77" s="90"/>
      <c r="VSB77" s="90"/>
      <c r="VSC77" s="90"/>
      <c r="VSD77" s="90"/>
      <c r="VSE77" s="90"/>
      <c r="VSF77" s="90"/>
      <c r="VSG77" s="90"/>
      <c r="VSH77" s="90"/>
      <c r="VSI77" s="90"/>
      <c r="VSJ77" s="90"/>
      <c r="VSK77" s="90"/>
      <c r="VSL77" s="90"/>
      <c r="VSM77" s="90"/>
      <c r="VSN77" s="90"/>
      <c r="VSO77" s="90"/>
      <c r="VSP77" s="90"/>
      <c r="VSQ77" s="90"/>
      <c r="VSR77" s="90"/>
      <c r="VSS77" s="90"/>
      <c r="VST77" s="90"/>
      <c r="VSU77" s="90"/>
      <c r="VSV77" s="90"/>
      <c r="VSW77" s="90"/>
      <c r="VSX77" s="90"/>
      <c r="VSY77" s="90"/>
      <c r="VSZ77" s="90"/>
      <c r="VTA77" s="90"/>
      <c r="VTB77" s="90"/>
      <c r="VTC77" s="90"/>
      <c r="VTD77" s="90"/>
      <c r="VTE77" s="90"/>
      <c r="VTF77" s="90"/>
      <c r="VTG77" s="90"/>
      <c r="VTH77" s="90"/>
      <c r="VTI77" s="90"/>
      <c r="VTJ77" s="90"/>
      <c r="VTK77" s="90"/>
      <c r="VTL77" s="90"/>
      <c r="VTM77" s="90"/>
      <c r="VTN77" s="90"/>
      <c r="VTO77" s="90"/>
      <c r="VTP77" s="90"/>
      <c r="VTQ77" s="90"/>
      <c r="VTR77" s="90"/>
      <c r="VTS77" s="90"/>
      <c r="VTT77" s="90"/>
      <c r="VTU77" s="90"/>
      <c r="VTV77" s="90"/>
      <c r="VTW77" s="90"/>
      <c r="VTX77" s="90"/>
      <c r="VTY77" s="90"/>
      <c r="VTZ77" s="90"/>
      <c r="VUA77" s="90"/>
      <c r="VUB77" s="90"/>
      <c r="VUC77" s="90"/>
      <c r="VUD77" s="90"/>
      <c r="VUE77" s="90"/>
      <c r="VUF77" s="90"/>
      <c r="VUG77" s="90"/>
      <c r="VUH77" s="90"/>
      <c r="VUI77" s="90"/>
      <c r="VUJ77" s="90"/>
      <c r="VUK77" s="90"/>
      <c r="VUL77" s="90"/>
      <c r="VUM77" s="90"/>
      <c r="VUN77" s="90"/>
      <c r="VUO77" s="90"/>
      <c r="VUP77" s="90"/>
      <c r="VUQ77" s="90"/>
      <c r="VUR77" s="90"/>
      <c r="VUS77" s="90"/>
      <c r="VUT77" s="90"/>
      <c r="VUU77" s="90"/>
      <c r="VUV77" s="90"/>
      <c r="VUW77" s="90"/>
      <c r="VUX77" s="90"/>
      <c r="VUY77" s="90"/>
      <c r="VUZ77" s="90"/>
      <c r="VVA77" s="90"/>
      <c r="VVB77" s="90"/>
      <c r="VVC77" s="90"/>
      <c r="VVD77" s="90"/>
      <c r="VVE77" s="90"/>
      <c r="VVF77" s="90"/>
      <c r="VVG77" s="90"/>
      <c r="VVH77" s="90"/>
      <c r="VVI77" s="90"/>
      <c r="VVJ77" s="90"/>
      <c r="VVK77" s="90"/>
      <c r="VVL77" s="90"/>
      <c r="VVM77" s="90"/>
      <c r="VVN77" s="90"/>
      <c r="VVO77" s="90"/>
      <c r="VVP77" s="90"/>
      <c r="VVQ77" s="90"/>
      <c r="VVR77" s="90"/>
      <c r="VVS77" s="90"/>
      <c r="VVT77" s="90"/>
      <c r="VVU77" s="90"/>
      <c r="VVV77" s="90"/>
      <c r="VVW77" s="90"/>
      <c r="VVX77" s="90"/>
      <c r="VVY77" s="90"/>
      <c r="VVZ77" s="90"/>
      <c r="VWA77" s="90"/>
      <c r="VWB77" s="90"/>
      <c r="VWC77" s="90"/>
      <c r="VWD77" s="90"/>
      <c r="VWE77" s="90"/>
      <c r="VWF77" s="90"/>
      <c r="VWG77" s="90"/>
      <c r="VWH77" s="90"/>
      <c r="VWI77" s="90"/>
      <c r="VWJ77" s="90"/>
      <c r="VWK77" s="90"/>
      <c r="VWL77" s="90"/>
      <c r="VWM77" s="90"/>
      <c r="VWN77" s="90"/>
      <c r="VWO77" s="90"/>
      <c r="VWP77" s="90"/>
      <c r="VWQ77" s="90"/>
      <c r="VWR77" s="90"/>
      <c r="VWS77" s="90"/>
      <c r="VWT77" s="90"/>
      <c r="VWU77" s="90"/>
      <c r="VWV77" s="90"/>
      <c r="VWW77" s="90"/>
      <c r="VWX77" s="90"/>
      <c r="VWY77" s="90"/>
      <c r="VWZ77" s="90"/>
      <c r="VXA77" s="90"/>
      <c r="VXB77" s="90"/>
      <c r="VXC77" s="90"/>
      <c r="VXD77" s="90"/>
      <c r="VXE77" s="90"/>
      <c r="VXF77" s="90"/>
      <c r="VXG77" s="90"/>
      <c r="VXH77" s="90"/>
      <c r="VXI77" s="90"/>
      <c r="VXJ77" s="90"/>
      <c r="VXK77" s="90"/>
      <c r="VXL77" s="90"/>
      <c r="VXM77" s="90"/>
      <c r="VXN77" s="90"/>
      <c r="VXO77" s="90"/>
      <c r="VXP77" s="90"/>
      <c r="VXQ77" s="90"/>
      <c r="VXR77" s="90"/>
      <c r="VXS77" s="90"/>
      <c r="VXT77" s="90"/>
      <c r="VXU77" s="90"/>
      <c r="VXV77" s="90"/>
      <c r="VXW77" s="90"/>
      <c r="VXX77" s="90"/>
      <c r="VXY77" s="90"/>
      <c r="VXZ77" s="90"/>
      <c r="VYA77" s="90"/>
      <c r="VYB77" s="90"/>
      <c r="VYC77" s="90"/>
      <c r="VYD77" s="90"/>
      <c r="VYE77" s="90"/>
      <c r="VYF77" s="90"/>
      <c r="VYG77" s="90"/>
      <c r="VYH77" s="90"/>
      <c r="VYI77" s="90"/>
      <c r="VYJ77" s="90"/>
      <c r="VYK77" s="90"/>
      <c r="VYL77" s="90"/>
      <c r="VYM77" s="90"/>
      <c r="VYN77" s="90"/>
      <c r="VYO77" s="90"/>
      <c r="VYP77" s="90"/>
      <c r="VYQ77" s="90"/>
      <c r="VYR77" s="90"/>
      <c r="VYS77" s="90"/>
      <c r="VYT77" s="90"/>
      <c r="VYU77" s="90"/>
      <c r="VYV77" s="90"/>
      <c r="VYW77" s="90"/>
      <c r="VYX77" s="90"/>
      <c r="VYY77" s="90"/>
      <c r="VYZ77" s="90"/>
      <c r="VZA77" s="90"/>
      <c r="VZB77" s="90"/>
      <c r="VZC77" s="90"/>
      <c r="VZD77" s="90"/>
      <c r="VZE77" s="90"/>
      <c r="VZF77" s="90"/>
      <c r="VZG77" s="90"/>
      <c r="VZH77" s="90"/>
      <c r="VZI77" s="90"/>
      <c r="VZJ77" s="90"/>
      <c r="VZK77" s="90"/>
      <c r="VZL77" s="90"/>
      <c r="VZM77" s="90"/>
      <c r="VZN77" s="90"/>
      <c r="VZO77" s="90"/>
      <c r="VZP77" s="90"/>
      <c r="VZQ77" s="90"/>
      <c r="VZR77" s="90"/>
      <c r="VZS77" s="90"/>
      <c r="VZT77" s="90"/>
      <c r="VZU77" s="90"/>
      <c r="VZV77" s="90"/>
      <c r="VZW77" s="90"/>
      <c r="VZX77" s="90"/>
      <c r="VZY77" s="90"/>
      <c r="VZZ77" s="90"/>
      <c r="WAA77" s="90"/>
      <c r="WAB77" s="90"/>
      <c r="WAC77" s="90"/>
      <c r="WAD77" s="90"/>
      <c r="WAE77" s="90"/>
      <c r="WAF77" s="90"/>
      <c r="WAG77" s="90"/>
      <c r="WAH77" s="90"/>
      <c r="WAI77" s="90"/>
      <c r="WAJ77" s="90"/>
      <c r="WAK77" s="90"/>
      <c r="WAL77" s="90"/>
      <c r="WAM77" s="90"/>
      <c r="WAN77" s="90"/>
      <c r="WAO77" s="90"/>
      <c r="WAP77" s="90"/>
      <c r="WAQ77" s="90"/>
      <c r="WAR77" s="90"/>
      <c r="WAS77" s="90"/>
      <c r="WAT77" s="90"/>
      <c r="WAU77" s="90"/>
      <c r="WAV77" s="90"/>
      <c r="WAW77" s="90"/>
      <c r="WAX77" s="90"/>
      <c r="WAY77" s="90"/>
      <c r="WAZ77" s="90"/>
      <c r="WBA77" s="90"/>
      <c r="WBB77" s="90"/>
      <c r="WBC77" s="90"/>
      <c r="WBD77" s="90"/>
      <c r="WBE77" s="90"/>
      <c r="WBF77" s="90"/>
      <c r="WBG77" s="90"/>
      <c r="WBH77" s="90"/>
      <c r="WBI77" s="90"/>
      <c r="WBJ77" s="90"/>
      <c r="WBK77" s="90"/>
      <c r="WBL77" s="90"/>
      <c r="WBM77" s="90"/>
      <c r="WBN77" s="90"/>
      <c r="WBO77" s="90"/>
      <c r="WBP77" s="90"/>
      <c r="WBQ77" s="90"/>
      <c r="WBR77" s="90"/>
      <c r="WBS77" s="90"/>
      <c r="WBT77" s="90"/>
      <c r="WBU77" s="90"/>
      <c r="WBV77" s="90"/>
      <c r="WBW77" s="90"/>
      <c r="WBX77" s="90"/>
      <c r="WBY77" s="90"/>
      <c r="WBZ77" s="90"/>
      <c r="WCA77" s="90"/>
      <c r="WCB77" s="90"/>
      <c r="WCC77" s="90"/>
      <c r="WCD77" s="90"/>
      <c r="WCE77" s="90"/>
      <c r="WCF77" s="90"/>
      <c r="WCG77" s="90"/>
      <c r="WCH77" s="90"/>
      <c r="WCI77" s="90"/>
      <c r="WCJ77" s="90"/>
      <c r="WCK77" s="90"/>
      <c r="WCL77" s="90"/>
      <c r="WCM77" s="90"/>
      <c r="WCN77" s="90"/>
      <c r="WCO77" s="90"/>
      <c r="WCP77" s="90"/>
      <c r="WCQ77" s="90"/>
      <c r="WCR77" s="90"/>
      <c r="WCS77" s="90"/>
      <c r="WCT77" s="90"/>
      <c r="WCU77" s="90"/>
      <c r="WCV77" s="90"/>
      <c r="WCW77" s="90"/>
      <c r="WCX77" s="90"/>
      <c r="WCY77" s="90"/>
      <c r="WCZ77" s="90"/>
      <c r="WDA77" s="90"/>
      <c r="WDB77" s="90"/>
      <c r="WDC77" s="90"/>
      <c r="WDD77" s="90"/>
      <c r="WDE77" s="90"/>
      <c r="WDF77" s="90"/>
      <c r="WDG77" s="90"/>
      <c r="WDH77" s="90"/>
      <c r="WDI77" s="90"/>
      <c r="WDJ77" s="90"/>
      <c r="WDK77" s="90"/>
      <c r="WDL77" s="90"/>
      <c r="WDM77" s="90"/>
      <c r="WDN77" s="90"/>
      <c r="WDO77" s="90"/>
      <c r="WDP77" s="90"/>
      <c r="WDQ77" s="90"/>
      <c r="WDR77" s="90"/>
      <c r="WDS77" s="90"/>
      <c r="WDT77" s="90"/>
      <c r="WDU77" s="90"/>
      <c r="WDV77" s="90"/>
      <c r="WDW77" s="90"/>
      <c r="WDX77" s="90"/>
      <c r="WDY77" s="90"/>
      <c r="WDZ77" s="90"/>
      <c r="WEA77" s="90"/>
      <c r="WEB77" s="90"/>
      <c r="WEC77" s="90"/>
      <c r="WED77" s="90"/>
      <c r="WEE77" s="90"/>
      <c r="WEF77" s="90"/>
      <c r="WEG77" s="90"/>
      <c r="WEH77" s="90"/>
      <c r="WEI77" s="90"/>
      <c r="WEJ77" s="90"/>
      <c r="WEK77" s="90"/>
      <c r="WEL77" s="90"/>
      <c r="WEM77" s="90"/>
      <c r="WEN77" s="90"/>
      <c r="WEO77" s="90"/>
      <c r="WEP77" s="90"/>
      <c r="WEQ77" s="90"/>
      <c r="WER77" s="90"/>
      <c r="WES77" s="90"/>
      <c r="WET77" s="90"/>
      <c r="WEU77" s="90"/>
      <c r="WEV77" s="90"/>
      <c r="WEW77" s="90"/>
      <c r="WEX77" s="90"/>
      <c r="WEY77" s="90"/>
      <c r="WEZ77" s="90"/>
      <c r="WFA77" s="90"/>
      <c r="WFB77" s="90"/>
      <c r="WFC77" s="90"/>
      <c r="WFD77" s="90"/>
      <c r="WFE77" s="90"/>
      <c r="WFF77" s="90"/>
      <c r="WFG77" s="90"/>
      <c r="WFH77" s="90"/>
      <c r="WFI77" s="90"/>
      <c r="WFJ77" s="90"/>
      <c r="WFK77" s="90"/>
      <c r="WFL77" s="90"/>
      <c r="WFM77" s="90"/>
      <c r="WFN77" s="90"/>
      <c r="WFO77" s="90"/>
      <c r="WFP77" s="90"/>
      <c r="WFQ77" s="90"/>
      <c r="WFR77" s="90"/>
      <c r="WFS77" s="90"/>
      <c r="WFT77" s="90"/>
      <c r="WFU77" s="90"/>
      <c r="WFV77" s="90"/>
      <c r="WFW77" s="90"/>
      <c r="WFX77" s="90"/>
      <c r="WFY77" s="90"/>
      <c r="WFZ77" s="90"/>
      <c r="WGA77" s="90"/>
      <c r="WGB77" s="90"/>
      <c r="WGC77" s="90"/>
      <c r="WGD77" s="90"/>
      <c r="WGE77" s="90"/>
      <c r="WGF77" s="90"/>
      <c r="WGG77" s="90"/>
      <c r="WGH77" s="90"/>
      <c r="WGI77" s="90"/>
      <c r="WGJ77" s="90"/>
      <c r="WGK77" s="90"/>
      <c r="WGL77" s="90"/>
      <c r="WGM77" s="90"/>
      <c r="WGN77" s="90"/>
      <c r="WGO77" s="90"/>
      <c r="WGP77" s="90"/>
      <c r="WGQ77" s="90"/>
      <c r="WGR77" s="90"/>
      <c r="WGS77" s="90"/>
      <c r="WGT77" s="90"/>
      <c r="WGU77" s="90"/>
      <c r="WGV77" s="90"/>
      <c r="WGW77" s="90"/>
      <c r="WGX77" s="90"/>
      <c r="WGY77" s="90"/>
      <c r="WGZ77" s="90"/>
      <c r="WHA77" s="90"/>
      <c r="WHB77" s="90"/>
      <c r="WHC77" s="90"/>
      <c r="WHD77" s="90"/>
      <c r="WHE77" s="90"/>
      <c r="WHF77" s="90"/>
      <c r="WHG77" s="90"/>
      <c r="WHH77" s="90"/>
      <c r="WHI77" s="90"/>
      <c r="WHJ77" s="90"/>
      <c r="WHK77" s="90"/>
      <c r="WHL77" s="90"/>
      <c r="WHM77" s="90"/>
      <c r="WHN77" s="90"/>
      <c r="WHO77" s="90"/>
      <c r="WHP77" s="90"/>
      <c r="WHQ77" s="90"/>
      <c r="WHR77" s="90"/>
      <c r="WHS77" s="90"/>
      <c r="WHT77" s="90"/>
      <c r="WHU77" s="90"/>
      <c r="WHV77" s="90"/>
      <c r="WHW77" s="90"/>
      <c r="WHX77" s="90"/>
      <c r="WHY77" s="90"/>
      <c r="WHZ77" s="90"/>
      <c r="WIA77" s="90"/>
      <c r="WIB77" s="90"/>
      <c r="WIC77" s="90"/>
      <c r="WID77" s="90"/>
      <c r="WIE77" s="90"/>
      <c r="WIF77" s="90"/>
      <c r="WIG77" s="90"/>
      <c r="WIH77" s="90"/>
      <c r="WII77" s="90"/>
      <c r="WIJ77" s="90"/>
      <c r="WIK77" s="90"/>
      <c r="WIL77" s="90"/>
      <c r="WIM77" s="90"/>
      <c r="WIN77" s="90"/>
      <c r="WIO77" s="90"/>
      <c r="WIP77" s="90"/>
      <c r="WIQ77" s="90"/>
      <c r="WIR77" s="90"/>
      <c r="WIS77" s="90"/>
      <c r="WIT77" s="90"/>
      <c r="WIU77" s="90"/>
      <c r="WIV77" s="90"/>
      <c r="WIW77" s="90"/>
      <c r="WIX77" s="90"/>
      <c r="WIY77" s="90"/>
      <c r="WIZ77" s="90"/>
      <c r="WJA77" s="90"/>
      <c r="WJB77" s="90"/>
      <c r="WJC77" s="90"/>
      <c r="WJD77" s="90"/>
      <c r="WJE77" s="90"/>
      <c r="WJF77" s="90"/>
      <c r="WJG77" s="90"/>
      <c r="WJH77" s="90"/>
      <c r="WJI77" s="90"/>
      <c r="WJJ77" s="90"/>
      <c r="WJK77" s="90"/>
      <c r="WJL77" s="90"/>
      <c r="WJM77" s="90"/>
      <c r="WJN77" s="90"/>
      <c r="WJO77" s="90"/>
      <c r="WJP77" s="90"/>
      <c r="WJQ77" s="90"/>
      <c r="WJR77" s="90"/>
      <c r="WJS77" s="90"/>
      <c r="WJT77" s="90"/>
      <c r="WJU77" s="90"/>
      <c r="WJV77" s="90"/>
      <c r="WJW77" s="90"/>
      <c r="WJX77" s="90"/>
      <c r="WJY77" s="90"/>
      <c r="WJZ77" s="90"/>
      <c r="WKA77" s="90"/>
      <c r="WKB77" s="90"/>
      <c r="WKC77" s="90"/>
      <c r="WKD77" s="90"/>
      <c r="WKE77" s="90"/>
      <c r="WKF77" s="90"/>
      <c r="WKG77" s="90"/>
      <c r="WKH77" s="90"/>
      <c r="WKI77" s="90"/>
      <c r="WKJ77" s="90"/>
      <c r="WKK77" s="90"/>
      <c r="WKL77" s="90"/>
      <c r="WKM77" s="90"/>
      <c r="WKN77" s="90"/>
      <c r="WKO77" s="90"/>
      <c r="WKP77" s="90"/>
      <c r="WKQ77" s="90"/>
      <c r="WKR77" s="90"/>
      <c r="WKS77" s="90"/>
      <c r="WKT77" s="90"/>
      <c r="WKU77" s="90"/>
      <c r="WKV77" s="90"/>
      <c r="WKW77" s="90"/>
      <c r="WKX77" s="90"/>
      <c r="WKY77" s="90"/>
      <c r="WKZ77" s="90"/>
      <c r="WLA77" s="90"/>
      <c r="WLB77" s="90"/>
      <c r="WLC77" s="90"/>
      <c r="WLD77" s="90"/>
      <c r="WLE77" s="90"/>
      <c r="WLF77" s="90"/>
      <c r="WLG77" s="90"/>
      <c r="WLH77" s="90"/>
      <c r="WLI77" s="90"/>
      <c r="WLJ77" s="90"/>
      <c r="WLK77" s="90"/>
      <c r="WLL77" s="90"/>
      <c r="WLM77" s="90"/>
      <c r="WLN77" s="90"/>
      <c r="WLO77" s="90"/>
      <c r="WLP77" s="90"/>
      <c r="WLQ77" s="90"/>
      <c r="WLR77" s="90"/>
      <c r="WLS77" s="90"/>
      <c r="WLT77" s="90"/>
      <c r="WLU77" s="90"/>
      <c r="WLV77" s="90"/>
      <c r="WLW77" s="90"/>
      <c r="WLX77" s="90"/>
      <c r="WLY77" s="90"/>
      <c r="WLZ77" s="90"/>
      <c r="WMA77" s="90"/>
      <c r="WMB77" s="90"/>
      <c r="WMC77" s="90"/>
      <c r="WMD77" s="90"/>
      <c r="WME77" s="90"/>
      <c r="WMF77" s="90"/>
      <c r="WMG77" s="90"/>
      <c r="WMH77" s="90"/>
      <c r="WMI77" s="90"/>
      <c r="WMJ77" s="90"/>
      <c r="WMK77" s="90"/>
      <c r="WML77" s="90"/>
      <c r="WMM77" s="90"/>
      <c r="WMN77" s="90"/>
      <c r="WMO77" s="90"/>
      <c r="WMP77" s="90"/>
      <c r="WMQ77" s="90"/>
      <c r="WMR77" s="90"/>
      <c r="WMS77" s="90"/>
      <c r="WMT77" s="90"/>
      <c r="WMU77" s="90"/>
      <c r="WMV77" s="90"/>
      <c r="WMW77" s="90"/>
      <c r="WMX77" s="90"/>
      <c r="WMY77" s="90"/>
      <c r="WMZ77" s="90"/>
      <c r="WNA77" s="90"/>
      <c r="WNB77" s="90"/>
      <c r="WNC77" s="90"/>
      <c r="WND77" s="90"/>
      <c r="WNE77" s="90"/>
      <c r="WNF77" s="90"/>
      <c r="WNG77" s="90"/>
      <c r="WNH77" s="90"/>
      <c r="WNI77" s="90"/>
      <c r="WNJ77" s="90"/>
      <c r="WNK77" s="90"/>
      <c r="WNL77" s="90"/>
      <c r="WNM77" s="90"/>
      <c r="WNN77" s="90"/>
      <c r="WNO77" s="90"/>
      <c r="WNP77" s="90"/>
      <c r="WNQ77" s="90"/>
      <c r="WNR77" s="90"/>
      <c r="WNS77" s="90"/>
      <c r="WNT77" s="90"/>
      <c r="WNU77" s="90"/>
      <c r="WNV77" s="90"/>
      <c r="WNW77" s="90"/>
      <c r="WNX77" s="90"/>
      <c r="WNY77" s="90"/>
      <c r="WNZ77" s="90"/>
      <c r="WOA77" s="90"/>
      <c r="WOB77" s="90"/>
      <c r="WOC77" s="90"/>
      <c r="WOD77" s="90"/>
      <c r="WOE77" s="90"/>
      <c r="WOF77" s="90"/>
      <c r="WOG77" s="90"/>
      <c r="WOH77" s="90"/>
      <c r="WOI77" s="90"/>
      <c r="WOJ77" s="90"/>
      <c r="WOK77" s="90"/>
      <c r="WOL77" s="90"/>
      <c r="WOM77" s="90"/>
      <c r="WON77" s="90"/>
      <c r="WOO77" s="90"/>
      <c r="WOP77" s="90"/>
      <c r="WOQ77" s="90"/>
      <c r="WOR77" s="90"/>
      <c r="WOS77" s="90"/>
      <c r="WOT77" s="90"/>
      <c r="WOU77" s="90"/>
      <c r="WOV77" s="90"/>
      <c r="WOW77" s="90"/>
      <c r="WOX77" s="90"/>
      <c r="WOY77" s="90"/>
      <c r="WOZ77" s="90"/>
      <c r="WPA77" s="90"/>
      <c r="WPB77" s="90"/>
      <c r="WPC77" s="90"/>
      <c r="WPD77" s="90"/>
      <c r="WPE77" s="90"/>
      <c r="WPF77" s="90"/>
      <c r="WPG77" s="90"/>
      <c r="WPH77" s="90"/>
      <c r="WPI77" s="90"/>
      <c r="WPJ77" s="90"/>
      <c r="WPK77" s="90"/>
      <c r="WPL77" s="90"/>
      <c r="WPM77" s="90"/>
      <c r="WPN77" s="90"/>
      <c r="WPO77" s="90"/>
      <c r="WPP77" s="90"/>
      <c r="WPQ77" s="90"/>
      <c r="WPR77" s="90"/>
      <c r="WPS77" s="90"/>
      <c r="WPT77" s="90"/>
      <c r="WPU77" s="90"/>
      <c r="WPV77" s="90"/>
      <c r="WPW77" s="90"/>
      <c r="WPX77" s="90"/>
      <c r="WPY77" s="90"/>
      <c r="WPZ77" s="90"/>
      <c r="WQA77" s="90"/>
      <c r="WQB77" s="90"/>
      <c r="WQC77" s="90"/>
      <c r="WQD77" s="90"/>
      <c r="WQE77" s="90"/>
      <c r="WQF77" s="90"/>
      <c r="WQG77" s="90"/>
      <c r="WQH77" s="90"/>
      <c r="WQI77" s="90"/>
      <c r="WQJ77" s="90"/>
      <c r="WQK77" s="90"/>
      <c r="WQL77" s="90"/>
      <c r="WQM77" s="90"/>
      <c r="WQN77" s="90"/>
      <c r="WQO77" s="90"/>
      <c r="WQP77" s="90"/>
      <c r="WQQ77" s="90"/>
      <c r="WQR77" s="90"/>
      <c r="WQS77" s="90"/>
      <c r="WQT77" s="90"/>
      <c r="WQU77" s="90"/>
      <c r="WQV77" s="90"/>
      <c r="WQW77" s="90"/>
      <c r="WQX77" s="90"/>
      <c r="WQY77" s="90"/>
      <c r="WQZ77" s="90"/>
      <c r="WRA77" s="90"/>
      <c r="WRB77" s="90"/>
      <c r="WRC77" s="90"/>
      <c r="WRD77" s="90"/>
      <c r="WRE77" s="90"/>
      <c r="WRF77" s="90"/>
      <c r="WRG77" s="90"/>
      <c r="WRH77" s="90"/>
      <c r="WRI77" s="90"/>
      <c r="WRJ77" s="90"/>
      <c r="WRK77" s="90"/>
      <c r="WRL77" s="90"/>
      <c r="WRM77" s="90"/>
      <c r="WRN77" s="90"/>
      <c r="WRO77" s="90"/>
      <c r="WRP77" s="90"/>
      <c r="WRQ77" s="90"/>
      <c r="WRR77" s="90"/>
      <c r="WRS77" s="90"/>
      <c r="WRT77" s="90"/>
      <c r="WRU77" s="90"/>
      <c r="WRV77" s="90"/>
      <c r="WRW77" s="90"/>
      <c r="WRX77" s="90"/>
      <c r="WRY77" s="90"/>
      <c r="WRZ77" s="90"/>
      <c r="WSA77" s="90"/>
      <c r="WSB77" s="90"/>
      <c r="WSC77" s="90"/>
      <c r="WSD77" s="90"/>
      <c r="WSE77" s="90"/>
      <c r="WSF77" s="90"/>
      <c r="WSG77" s="90"/>
      <c r="WSH77" s="90"/>
      <c r="WSI77" s="90"/>
      <c r="WSJ77" s="90"/>
      <c r="WSK77" s="90"/>
      <c r="WSL77" s="90"/>
      <c r="WSM77" s="90"/>
      <c r="WSN77" s="90"/>
      <c r="WSO77" s="90"/>
      <c r="WSP77" s="90"/>
      <c r="WSQ77" s="90"/>
      <c r="WSR77" s="90"/>
      <c r="WSS77" s="90"/>
      <c r="WST77" s="90"/>
      <c r="WSU77" s="90"/>
      <c r="WSV77" s="90"/>
      <c r="WSW77" s="90"/>
      <c r="WSX77" s="90"/>
      <c r="WSY77" s="90"/>
      <c r="WSZ77" s="90"/>
      <c r="WTA77" s="90"/>
      <c r="WTB77" s="90"/>
      <c r="WTC77" s="90"/>
      <c r="WTD77" s="90"/>
      <c r="WTE77" s="90"/>
      <c r="WTF77" s="90"/>
      <c r="WTG77" s="90"/>
      <c r="WTH77" s="90"/>
      <c r="WTI77" s="90"/>
      <c r="WTJ77" s="90"/>
      <c r="WTK77" s="90"/>
      <c r="WTL77" s="90"/>
      <c r="WTM77" s="90"/>
      <c r="WTN77" s="90"/>
      <c r="WTO77" s="90"/>
      <c r="WTP77" s="90"/>
      <c r="WTQ77" s="90"/>
      <c r="WTR77" s="90"/>
      <c r="WTS77" s="90"/>
      <c r="WTT77" s="90"/>
      <c r="WTU77" s="90"/>
      <c r="WTV77" s="90"/>
      <c r="WTW77" s="90"/>
      <c r="WTX77" s="90"/>
      <c r="WTY77" s="90"/>
      <c r="WTZ77" s="90"/>
      <c r="WUA77" s="90"/>
      <c r="WUB77" s="90"/>
      <c r="WUC77" s="90"/>
      <c r="WUD77" s="90"/>
      <c r="WUE77" s="90"/>
      <c r="WUF77" s="90"/>
      <c r="WUG77" s="90"/>
      <c r="WUH77" s="90"/>
      <c r="WUI77" s="90"/>
      <c r="WUJ77" s="90"/>
      <c r="WUK77" s="90"/>
      <c r="WUL77" s="90"/>
      <c r="WUM77" s="90"/>
      <c r="WUN77" s="90"/>
      <c r="WUO77" s="90"/>
      <c r="WUP77" s="90"/>
      <c r="WUQ77" s="90"/>
      <c r="WUR77" s="90"/>
      <c r="WUS77" s="90"/>
      <c r="WUT77" s="90"/>
      <c r="WUU77" s="90"/>
      <c r="WUV77" s="90"/>
      <c r="WUW77" s="90"/>
      <c r="WUX77" s="90"/>
      <c r="WUY77" s="90"/>
      <c r="WUZ77" s="90"/>
      <c r="WVA77" s="90"/>
      <c r="WVB77" s="90"/>
      <c r="WVC77" s="90"/>
      <c r="WVD77" s="90"/>
      <c r="WVE77" s="90"/>
      <c r="WVF77" s="90"/>
      <c r="WVG77" s="90"/>
      <c r="WVH77" s="90"/>
      <c r="WVI77" s="90"/>
      <c r="WVJ77" s="90"/>
      <c r="WVK77" s="90"/>
      <c r="WVL77" s="90"/>
      <c r="WVM77" s="90"/>
      <c r="WVN77" s="90"/>
      <c r="WVO77" s="90"/>
      <c r="WVP77" s="90"/>
      <c r="WVQ77" s="90"/>
      <c r="WVR77" s="90"/>
      <c r="WVS77" s="90"/>
      <c r="WVT77" s="90"/>
      <c r="WVU77" s="90"/>
      <c r="WVV77" s="90"/>
      <c r="WVW77" s="90"/>
      <c r="WVX77" s="90"/>
      <c r="WVY77" s="90"/>
      <c r="WVZ77" s="90"/>
      <c r="WWA77" s="90"/>
      <c r="WWB77" s="90"/>
      <c r="WWC77" s="90"/>
      <c r="WWD77" s="90"/>
      <c r="WWE77" s="90"/>
      <c r="WWF77" s="90"/>
      <c r="WWG77" s="90"/>
      <c r="WWH77" s="90"/>
      <c r="WWI77" s="90"/>
      <c r="WWJ77" s="90"/>
      <c r="WWK77" s="90"/>
      <c r="WWL77" s="90"/>
      <c r="WWM77" s="90"/>
      <c r="WWN77" s="90"/>
      <c r="WWO77" s="90"/>
      <c r="WWP77" s="90"/>
      <c r="WWQ77" s="90"/>
      <c r="WWR77" s="90"/>
      <c r="WWS77" s="90"/>
      <c r="WWT77" s="90"/>
      <c r="WWU77" s="90"/>
      <c r="WWV77" s="90"/>
      <c r="WWW77" s="90"/>
      <c r="WWX77" s="90"/>
      <c r="WWY77" s="90"/>
      <c r="WWZ77" s="90"/>
      <c r="WXA77" s="90"/>
      <c r="WXB77" s="90"/>
      <c r="WXC77" s="90"/>
      <c r="WXD77" s="90"/>
      <c r="WXE77" s="90"/>
      <c r="WXF77" s="90"/>
      <c r="WXG77" s="90"/>
      <c r="WXH77" s="90"/>
      <c r="WXI77" s="90"/>
      <c r="WXJ77" s="90"/>
      <c r="WXK77" s="90"/>
      <c r="WXL77" s="90"/>
      <c r="WXM77" s="90"/>
      <c r="WXN77" s="90"/>
      <c r="WXO77" s="90"/>
      <c r="WXP77" s="90"/>
      <c r="WXQ77" s="90"/>
      <c r="WXR77" s="90"/>
      <c r="WXS77" s="90"/>
      <c r="WXT77" s="90"/>
      <c r="WXU77" s="90"/>
      <c r="WXV77" s="90"/>
      <c r="WXW77" s="90"/>
      <c r="WXX77" s="90"/>
      <c r="WXY77" s="90"/>
      <c r="WXZ77" s="90"/>
      <c r="WYA77" s="90"/>
      <c r="WYB77" s="90"/>
      <c r="WYC77" s="90"/>
      <c r="WYD77" s="90"/>
      <c r="WYE77" s="90"/>
      <c r="WYF77" s="90"/>
      <c r="WYG77" s="90"/>
      <c r="WYH77" s="90"/>
      <c r="WYI77" s="90"/>
      <c r="WYJ77" s="90"/>
      <c r="WYK77" s="90"/>
      <c r="WYL77" s="90"/>
      <c r="WYM77" s="90"/>
      <c r="WYN77" s="90"/>
      <c r="WYO77" s="90"/>
      <c r="WYP77" s="90"/>
      <c r="WYQ77" s="90"/>
      <c r="WYR77" s="90"/>
      <c r="WYS77" s="90"/>
      <c r="WYT77" s="90"/>
      <c r="WYU77" s="90"/>
      <c r="WYV77" s="90"/>
      <c r="WYW77" s="90"/>
      <c r="WYX77" s="90"/>
      <c r="WYY77" s="90"/>
      <c r="WYZ77" s="90"/>
      <c r="WZA77" s="90"/>
      <c r="WZB77" s="90"/>
      <c r="WZC77" s="90"/>
      <c r="WZD77" s="90"/>
      <c r="WZE77" s="90"/>
      <c r="WZF77" s="90"/>
      <c r="WZG77" s="90"/>
      <c r="WZH77" s="90"/>
      <c r="WZI77" s="90"/>
      <c r="WZJ77" s="90"/>
      <c r="WZK77" s="90"/>
      <c r="WZL77" s="90"/>
      <c r="WZM77" s="90"/>
      <c r="WZN77" s="90"/>
      <c r="WZO77" s="90"/>
      <c r="WZP77" s="90"/>
      <c r="WZQ77" s="90"/>
      <c r="WZR77" s="90"/>
      <c r="WZS77" s="90"/>
      <c r="WZT77" s="90"/>
      <c r="WZU77" s="90"/>
      <c r="WZV77" s="90"/>
      <c r="WZW77" s="90"/>
      <c r="WZX77" s="90"/>
      <c r="WZY77" s="90"/>
      <c r="WZZ77" s="90"/>
      <c r="XAA77" s="90"/>
      <c r="XAB77" s="90"/>
      <c r="XAC77" s="90"/>
      <c r="XAD77" s="90"/>
      <c r="XAE77" s="90"/>
      <c r="XAF77" s="90"/>
      <c r="XAG77" s="90"/>
      <c r="XAH77" s="90"/>
      <c r="XAI77" s="90"/>
      <c r="XAJ77" s="90"/>
      <c r="XAK77" s="90"/>
      <c r="XAL77" s="90"/>
      <c r="XAM77" s="90"/>
      <c r="XAN77" s="90"/>
      <c r="XAO77" s="90"/>
      <c r="XAP77" s="90"/>
      <c r="XAQ77" s="90"/>
      <c r="XAR77" s="90"/>
      <c r="XAS77" s="90"/>
      <c r="XAT77" s="90"/>
      <c r="XAU77" s="90"/>
      <c r="XAV77" s="90"/>
      <c r="XAW77" s="90"/>
      <c r="XAX77" s="90"/>
      <c r="XAY77" s="90"/>
      <c r="XAZ77" s="90"/>
      <c r="XBA77" s="90"/>
      <c r="XBB77" s="90"/>
      <c r="XBC77" s="90"/>
      <c r="XBD77" s="90"/>
      <c r="XBE77" s="90"/>
      <c r="XBF77" s="90"/>
      <c r="XBG77" s="90"/>
      <c r="XBH77" s="90"/>
      <c r="XBI77" s="90"/>
      <c r="XBJ77" s="90"/>
      <c r="XBK77" s="90"/>
      <c r="XBL77" s="90"/>
      <c r="XBM77" s="90"/>
      <c r="XBN77" s="90"/>
      <c r="XBO77" s="90"/>
      <c r="XBP77" s="90"/>
      <c r="XBQ77" s="90"/>
      <c r="XBR77" s="90"/>
      <c r="XBS77" s="90"/>
      <c r="XBT77" s="90"/>
      <c r="XBU77" s="90"/>
      <c r="XBV77" s="90"/>
      <c r="XBW77" s="90"/>
      <c r="XBX77" s="90"/>
      <c r="XBY77" s="90"/>
      <c r="XBZ77" s="90"/>
      <c r="XCA77" s="90"/>
      <c r="XCB77" s="90"/>
      <c r="XCC77" s="90"/>
      <c r="XCD77" s="90"/>
      <c r="XCE77" s="90"/>
      <c r="XCF77" s="90"/>
      <c r="XCG77" s="90"/>
      <c r="XCH77" s="90"/>
      <c r="XCI77" s="90"/>
      <c r="XCJ77" s="90"/>
      <c r="XCK77" s="90"/>
      <c r="XCL77" s="90"/>
      <c r="XCM77" s="90"/>
      <c r="XCN77" s="90"/>
      <c r="XCO77" s="90"/>
      <c r="XCP77" s="90"/>
      <c r="XCQ77" s="90"/>
      <c r="XCR77" s="90"/>
      <c r="XCS77" s="90"/>
      <c r="XCT77" s="90"/>
      <c r="XCU77" s="90"/>
      <c r="XCV77" s="90"/>
      <c r="XCW77" s="90"/>
      <c r="XCX77" s="90"/>
      <c r="XCY77" s="90"/>
      <c r="XCZ77" s="90"/>
      <c r="XDA77" s="90"/>
      <c r="XDB77" s="90"/>
      <c r="XDC77" s="90"/>
      <c r="XDD77" s="90"/>
      <c r="XDE77" s="90"/>
      <c r="XDF77" s="90"/>
      <c r="XDG77" s="90"/>
      <c r="XDH77" s="90"/>
      <c r="XDI77" s="90"/>
      <c r="XDJ77" s="90"/>
      <c r="XDK77" s="90"/>
      <c r="XDL77" s="90"/>
      <c r="XDM77" s="90"/>
      <c r="XDN77" s="90"/>
      <c r="XDO77" s="90"/>
      <c r="XDP77" s="90"/>
      <c r="XDQ77" s="90"/>
      <c r="XDR77" s="90"/>
      <c r="XDS77" s="90"/>
      <c r="XDT77" s="90"/>
      <c r="XDU77" s="90"/>
      <c r="XDV77" s="90"/>
      <c r="XDW77" s="90"/>
      <c r="XDX77" s="90"/>
      <c r="XDY77" s="90"/>
      <c r="XDZ77" s="90"/>
      <c r="XEA77" s="90"/>
      <c r="XEB77" s="90"/>
      <c r="XEC77" s="90"/>
      <c r="XED77" s="90"/>
      <c r="XEE77" s="90"/>
      <c r="XEF77" s="90"/>
      <c r="XEG77" s="90"/>
      <c r="XEH77" s="90"/>
      <c r="XEI77" s="90"/>
      <c r="XEJ77" s="90"/>
      <c r="XEK77" s="90"/>
    </row>
    <row r="78" ht="48" customHeight="1" spans="1:13">
      <c r="A78" s="47">
        <v>2</v>
      </c>
      <c r="B78" s="118" t="s">
        <v>136</v>
      </c>
      <c r="C78" s="128" t="s">
        <v>38</v>
      </c>
      <c r="D78" s="118" t="s">
        <v>32</v>
      </c>
      <c r="E78" s="129">
        <f>E77</f>
        <v>50.5101</v>
      </c>
      <c r="F78" s="118"/>
      <c r="G78" s="118"/>
      <c r="H78" s="121"/>
      <c r="I78" s="118"/>
      <c r="J78" s="154"/>
      <c r="K78" s="72"/>
      <c r="L78" s="151"/>
      <c r="M78" s="153"/>
    </row>
    <row r="79" ht="54" customHeight="1" spans="1:13">
      <c r="A79" s="47">
        <v>3</v>
      </c>
      <c r="B79" s="130" t="s">
        <v>137</v>
      </c>
      <c r="C79" s="128" t="s">
        <v>138</v>
      </c>
      <c r="D79" s="118" t="s">
        <v>32</v>
      </c>
      <c r="E79" s="79">
        <f>(1.08+2.9+3.16+1.2*2)*3.6</f>
        <v>34.344</v>
      </c>
      <c r="F79" s="118"/>
      <c r="G79" s="118"/>
      <c r="H79" s="121"/>
      <c r="I79" s="118"/>
      <c r="J79" s="154"/>
      <c r="K79" s="72"/>
      <c r="L79" s="151"/>
      <c r="M79" s="153"/>
    </row>
    <row r="80" s="88" customFormat="1" ht="99" customHeight="1" spans="1:16367">
      <c r="A80" s="47">
        <v>4</v>
      </c>
      <c r="B80" s="118" t="s">
        <v>139</v>
      </c>
      <c r="C80" s="128" t="s">
        <v>140</v>
      </c>
      <c r="D80" s="118" t="s">
        <v>141</v>
      </c>
      <c r="E80" s="129">
        <v>1</v>
      </c>
      <c r="F80" s="118"/>
      <c r="G80" s="118"/>
      <c r="H80" s="121"/>
      <c r="I80" s="118"/>
      <c r="J80" s="154"/>
      <c r="K80" s="72"/>
      <c r="L80" s="151"/>
      <c r="M80" s="128"/>
      <c r="XEL80"/>
      <c r="XEM80"/>
    </row>
    <row r="81" s="88" customFormat="1" ht="48" customHeight="1" spans="1:16384">
      <c r="A81" s="47">
        <v>5</v>
      </c>
      <c r="B81" s="118" t="s">
        <v>83</v>
      </c>
      <c r="C81" s="128" t="s">
        <v>84</v>
      </c>
      <c r="D81" s="42" t="s">
        <v>32</v>
      </c>
      <c r="E81" s="47">
        <f>0.32*(3.61*2+1)</f>
        <v>2.6304</v>
      </c>
      <c r="F81" s="118"/>
      <c r="G81" s="118"/>
      <c r="H81" s="121"/>
      <c r="I81" s="118"/>
      <c r="J81" s="154"/>
      <c r="K81" s="72"/>
      <c r="L81" s="151"/>
      <c r="M81" s="153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  <c r="XFB81"/>
      <c r="XFC81"/>
      <c r="XFD81"/>
    </row>
    <row r="82" ht="23" customHeight="1" spans="1:13">
      <c r="A82" s="112" t="s">
        <v>142</v>
      </c>
      <c r="B82" s="113"/>
      <c r="C82" s="112"/>
      <c r="D82" s="113"/>
      <c r="E82" s="112"/>
      <c r="F82" s="113"/>
      <c r="G82" s="112"/>
      <c r="H82" s="142"/>
      <c r="I82" s="112"/>
      <c r="J82" s="113"/>
      <c r="K82" s="163"/>
      <c r="L82" s="183"/>
      <c r="M82" s="163"/>
    </row>
    <row r="83" s="89" customFormat="1" ht="20.25" customHeight="1" spans="1:13">
      <c r="A83" s="118" t="s">
        <v>28</v>
      </c>
      <c r="B83" s="119" t="s">
        <v>29</v>
      </c>
      <c r="C83" s="120"/>
      <c r="D83" s="118"/>
      <c r="E83" s="118"/>
      <c r="F83" s="118"/>
      <c r="G83" s="118"/>
      <c r="H83" s="121"/>
      <c r="I83" s="118"/>
      <c r="J83" s="118"/>
      <c r="K83" s="118"/>
      <c r="L83" s="118"/>
      <c r="M83" s="118"/>
    </row>
    <row r="84" s="88" customFormat="1" ht="86" customHeight="1" spans="1:16367">
      <c r="A84" s="165">
        <v>1</v>
      </c>
      <c r="B84" s="165" t="s">
        <v>30</v>
      </c>
      <c r="C84" s="166" t="s">
        <v>31</v>
      </c>
      <c r="D84" s="165" t="s">
        <v>32</v>
      </c>
      <c r="E84" s="47">
        <v>16.67</v>
      </c>
      <c r="F84" s="122"/>
      <c r="G84" s="122"/>
      <c r="H84" s="167"/>
      <c r="I84" s="165"/>
      <c r="J84" s="150"/>
      <c r="K84" s="151"/>
      <c r="L84" s="151"/>
      <c r="M84" s="153"/>
      <c r="XEL84"/>
      <c r="XEM84"/>
    </row>
    <row r="85" s="88" customFormat="1" ht="86" customHeight="1" spans="1:16367">
      <c r="A85" s="165">
        <v>2</v>
      </c>
      <c r="B85" s="42" t="s">
        <v>35</v>
      </c>
      <c r="C85" s="126" t="s">
        <v>126</v>
      </c>
      <c r="D85" s="42" t="s">
        <v>32</v>
      </c>
      <c r="E85" s="47">
        <f>1*0.2</f>
        <v>0.2</v>
      </c>
      <c r="F85" s="50"/>
      <c r="G85" s="122"/>
      <c r="H85" s="57"/>
      <c r="I85" s="50"/>
      <c r="J85" s="152"/>
      <c r="K85" s="151"/>
      <c r="L85" s="151"/>
      <c r="M85" s="153"/>
      <c r="XEL85"/>
      <c r="XEM85"/>
    </row>
    <row r="86" s="88" customFormat="1" ht="49" customHeight="1" spans="1:16367">
      <c r="A86" s="165">
        <v>3</v>
      </c>
      <c r="B86" s="118" t="s">
        <v>37</v>
      </c>
      <c r="C86" s="128" t="s">
        <v>38</v>
      </c>
      <c r="D86" s="118" t="s">
        <v>32</v>
      </c>
      <c r="E86" s="129">
        <f>E84+E85</f>
        <v>16.87</v>
      </c>
      <c r="F86" s="118"/>
      <c r="G86" s="118"/>
      <c r="H86" s="121"/>
      <c r="I86" s="118"/>
      <c r="J86" s="154"/>
      <c r="K86" s="72"/>
      <c r="L86" s="151"/>
      <c r="M86" s="153"/>
      <c r="XEL86"/>
      <c r="XEM86"/>
    </row>
    <row r="87" s="88" customFormat="1" ht="24" customHeight="1" spans="1:16367">
      <c r="A87" s="165">
        <v>4</v>
      </c>
      <c r="B87" s="168" t="s">
        <v>127</v>
      </c>
      <c r="C87" s="169" t="s">
        <v>128</v>
      </c>
      <c r="D87" s="168" t="s">
        <v>32</v>
      </c>
      <c r="E87" s="47">
        <f>16.67+16.43*1</f>
        <v>33.1</v>
      </c>
      <c r="F87" s="168"/>
      <c r="G87" s="95"/>
      <c r="H87" s="170"/>
      <c r="I87" s="168"/>
      <c r="J87" s="184"/>
      <c r="K87" s="185"/>
      <c r="L87" s="151"/>
      <c r="M87" s="153"/>
      <c r="XEL87"/>
      <c r="XEM87"/>
    </row>
    <row r="88" s="86" customFormat="1" ht="42" customHeight="1" outlineLevel="1" spans="1:16365">
      <c r="A88" s="165">
        <v>5</v>
      </c>
      <c r="B88" s="118" t="s">
        <v>129</v>
      </c>
      <c r="C88" s="171" t="s">
        <v>130</v>
      </c>
      <c r="D88" s="118" t="s">
        <v>32</v>
      </c>
      <c r="E88" s="47">
        <f>E84+E85</f>
        <v>16.87</v>
      </c>
      <c r="F88" s="50"/>
      <c r="G88" s="50"/>
      <c r="H88" s="57"/>
      <c r="I88" s="50"/>
      <c r="J88" s="152"/>
      <c r="K88" s="76"/>
      <c r="L88" s="151"/>
      <c r="M88" s="186"/>
      <c r="N88" s="187"/>
      <c r="O88" s="187"/>
      <c r="P88" s="187"/>
      <c r="Q88" s="187"/>
      <c r="R88" s="187"/>
      <c r="S88" s="187"/>
      <c r="T88" s="187"/>
      <c r="U88" s="187"/>
      <c r="V88" s="187"/>
      <c r="W88" s="187"/>
      <c r="X88" s="187"/>
      <c r="Y88" s="187"/>
      <c r="Z88" s="187"/>
      <c r="AA88" s="187"/>
      <c r="AB88" s="187"/>
      <c r="AC88" s="187"/>
      <c r="AD88" s="187"/>
      <c r="AE88" s="187"/>
      <c r="AF88" s="187"/>
      <c r="AG88" s="187"/>
      <c r="AH88" s="187"/>
      <c r="AI88" s="187"/>
      <c r="AJ88" s="187"/>
      <c r="AK88" s="187"/>
      <c r="AL88" s="187"/>
      <c r="AM88" s="187"/>
      <c r="AN88" s="187"/>
      <c r="AO88" s="187"/>
      <c r="AP88" s="187"/>
      <c r="AQ88" s="187"/>
      <c r="AR88" s="187"/>
      <c r="AS88" s="187"/>
      <c r="AT88" s="187"/>
      <c r="AU88" s="187"/>
      <c r="AV88" s="187"/>
      <c r="AW88" s="187"/>
      <c r="AX88" s="187"/>
      <c r="AY88" s="187"/>
      <c r="AZ88" s="187"/>
      <c r="BA88" s="187"/>
      <c r="BB88" s="187"/>
      <c r="BC88" s="187"/>
      <c r="BD88" s="187"/>
      <c r="BE88" s="187"/>
      <c r="BF88" s="187"/>
      <c r="BG88" s="187"/>
      <c r="BH88" s="187"/>
      <c r="BI88" s="187"/>
      <c r="BJ88" s="187"/>
      <c r="BK88" s="187"/>
      <c r="BL88" s="187"/>
      <c r="BM88" s="187"/>
      <c r="BN88" s="187"/>
      <c r="BO88" s="187"/>
      <c r="BP88" s="187"/>
      <c r="BQ88" s="187"/>
      <c r="BR88" s="187"/>
      <c r="BS88" s="187"/>
      <c r="BT88" s="187"/>
      <c r="BU88" s="187"/>
      <c r="BV88" s="187"/>
      <c r="BW88" s="187"/>
      <c r="BX88" s="187"/>
      <c r="BY88" s="187"/>
      <c r="BZ88" s="187"/>
      <c r="CA88" s="187"/>
      <c r="CB88" s="187"/>
      <c r="CC88" s="187"/>
      <c r="CD88" s="187"/>
      <c r="CE88" s="187"/>
      <c r="CF88" s="187"/>
      <c r="CG88" s="187"/>
      <c r="CH88" s="187"/>
      <c r="CI88" s="187"/>
      <c r="CJ88" s="187"/>
      <c r="CK88" s="187"/>
      <c r="CL88" s="187"/>
      <c r="CM88" s="187"/>
      <c r="CN88" s="187"/>
      <c r="CO88" s="187"/>
      <c r="CP88" s="187"/>
      <c r="CQ88" s="187"/>
      <c r="CR88" s="187"/>
      <c r="CS88" s="187"/>
      <c r="CT88" s="187"/>
      <c r="CU88" s="187"/>
      <c r="CV88" s="187"/>
      <c r="CW88" s="187"/>
      <c r="CX88" s="187"/>
      <c r="CY88" s="187"/>
      <c r="CZ88" s="187"/>
      <c r="DA88" s="187"/>
      <c r="DB88" s="187"/>
      <c r="DC88" s="187"/>
      <c r="DD88" s="187"/>
      <c r="DE88" s="187"/>
      <c r="DF88" s="187"/>
      <c r="DG88" s="187"/>
      <c r="DH88" s="187"/>
      <c r="DI88" s="187"/>
      <c r="DJ88" s="187"/>
      <c r="DK88" s="187"/>
      <c r="DL88" s="187"/>
      <c r="DM88" s="187"/>
      <c r="DN88" s="187"/>
      <c r="DO88" s="187"/>
      <c r="DP88" s="187"/>
      <c r="DQ88" s="187"/>
      <c r="DR88" s="187"/>
      <c r="DS88" s="187"/>
      <c r="DT88" s="187"/>
      <c r="DU88" s="187"/>
      <c r="DV88" s="187"/>
      <c r="DW88" s="187"/>
      <c r="DX88" s="187"/>
      <c r="DY88" s="187"/>
      <c r="DZ88" s="187"/>
      <c r="EA88" s="187"/>
      <c r="EB88" s="187"/>
      <c r="EC88" s="187"/>
      <c r="ED88" s="187"/>
      <c r="EE88" s="187"/>
      <c r="EF88" s="187"/>
      <c r="EG88" s="187"/>
      <c r="EH88" s="187"/>
      <c r="EI88" s="187"/>
      <c r="EJ88" s="187"/>
      <c r="EK88" s="187"/>
      <c r="EL88" s="187"/>
      <c r="EM88" s="187"/>
      <c r="EN88" s="187"/>
      <c r="EO88" s="187"/>
      <c r="EP88" s="187"/>
      <c r="EQ88" s="187"/>
      <c r="ER88" s="187"/>
      <c r="ES88" s="187"/>
      <c r="ET88" s="187"/>
      <c r="EU88" s="187"/>
      <c r="EV88" s="187"/>
      <c r="EW88" s="187"/>
      <c r="EX88" s="187"/>
      <c r="EY88" s="187"/>
      <c r="EZ88" s="187"/>
      <c r="FA88" s="187"/>
      <c r="FB88" s="187"/>
      <c r="FC88" s="187"/>
      <c r="FD88" s="187"/>
      <c r="FE88" s="187"/>
      <c r="FF88" s="187"/>
      <c r="FG88" s="187"/>
      <c r="FH88" s="187"/>
      <c r="FI88" s="187"/>
      <c r="FJ88" s="187"/>
      <c r="FK88" s="187"/>
      <c r="FL88" s="187"/>
      <c r="FM88" s="187"/>
      <c r="FN88" s="187"/>
      <c r="FO88" s="187"/>
      <c r="FP88" s="187"/>
      <c r="FQ88" s="187"/>
      <c r="FR88" s="187"/>
      <c r="FS88" s="187"/>
      <c r="FT88" s="187"/>
      <c r="FU88" s="187"/>
      <c r="FV88" s="187"/>
      <c r="FW88" s="187"/>
      <c r="FX88" s="187"/>
      <c r="FY88" s="187"/>
      <c r="FZ88" s="187"/>
      <c r="GA88" s="187"/>
      <c r="GB88" s="187"/>
      <c r="GC88" s="187"/>
      <c r="GD88" s="187"/>
      <c r="GE88" s="187"/>
      <c r="GF88" s="187"/>
      <c r="GG88" s="187"/>
      <c r="GH88" s="187"/>
      <c r="GI88" s="187"/>
      <c r="GJ88" s="187"/>
      <c r="GK88" s="187"/>
      <c r="GL88" s="187"/>
      <c r="GM88" s="187"/>
      <c r="GN88" s="187"/>
      <c r="GO88" s="187"/>
      <c r="GP88" s="187"/>
      <c r="GQ88" s="187"/>
      <c r="GR88" s="187"/>
      <c r="GS88" s="187"/>
      <c r="GT88" s="187"/>
      <c r="GU88" s="187"/>
      <c r="GV88" s="187"/>
      <c r="GW88" s="187"/>
      <c r="GX88" s="187"/>
      <c r="GY88" s="187"/>
      <c r="GZ88" s="187"/>
      <c r="HA88" s="187"/>
      <c r="HB88" s="187"/>
      <c r="HC88" s="187"/>
      <c r="HD88" s="187"/>
      <c r="HE88" s="187"/>
      <c r="HF88" s="187"/>
      <c r="HG88" s="187"/>
      <c r="HH88" s="187"/>
      <c r="HI88" s="187"/>
      <c r="HJ88" s="187"/>
      <c r="HK88" s="187"/>
      <c r="HL88" s="187"/>
      <c r="HM88" s="187"/>
      <c r="HN88" s="187"/>
      <c r="HO88" s="187"/>
      <c r="HP88" s="187"/>
      <c r="HQ88" s="187"/>
      <c r="HR88" s="187"/>
      <c r="HS88" s="187"/>
      <c r="HT88" s="187"/>
      <c r="HU88" s="187"/>
      <c r="HV88" s="187"/>
      <c r="HW88" s="187"/>
      <c r="HX88" s="187"/>
      <c r="HY88" s="187"/>
      <c r="HZ88" s="187"/>
      <c r="IA88" s="187"/>
      <c r="IB88" s="187"/>
      <c r="IC88" s="187"/>
      <c r="ID88" s="187"/>
      <c r="IE88" s="187"/>
      <c r="IF88" s="187"/>
      <c r="IG88" s="187"/>
      <c r="IH88" s="187"/>
      <c r="II88" s="187"/>
      <c r="IJ88" s="187"/>
      <c r="IK88" s="187"/>
      <c r="IL88" s="187"/>
      <c r="IM88" s="187"/>
      <c r="IN88" s="187"/>
      <c r="IO88" s="187"/>
      <c r="IP88" s="187"/>
      <c r="IQ88" s="187"/>
      <c r="IR88" s="187"/>
      <c r="IS88" s="187"/>
      <c r="IT88" s="187"/>
      <c r="IU88" s="187"/>
      <c r="IV88" s="187"/>
      <c r="IW88" s="187"/>
      <c r="IX88" s="187"/>
      <c r="IY88" s="187"/>
      <c r="IZ88" s="187"/>
      <c r="JA88" s="187"/>
      <c r="JB88" s="187"/>
      <c r="JC88" s="187"/>
      <c r="JD88" s="187"/>
      <c r="JE88" s="187"/>
      <c r="JF88" s="187"/>
      <c r="JG88" s="187"/>
      <c r="JH88" s="187"/>
      <c r="JI88" s="187"/>
      <c r="JJ88" s="187"/>
      <c r="JK88" s="187"/>
      <c r="JL88" s="187"/>
      <c r="JM88" s="187"/>
      <c r="JN88" s="187"/>
      <c r="JO88" s="187"/>
      <c r="JP88" s="187"/>
      <c r="JQ88" s="187"/>
      <c r="JR88" s="187"/>
      <c r="JS88" s="187"/>
      <c r="JT88" s="187"/>
      <c r="JU88" s="187"/>
      <c r="JV88" s="187"/>
      <c r="JW88" s="187"/>
      <c r="JX88" s="187"/>
      <c r="JY88" s="187"/>
      <c r="JZ88" s="187"/>
      <c r="KA88" s="187"/>
      <c r="KB88" s="187"/>
      <c r="KC88" s="187"/>
      <c r="KD88" s="187"/>
      <c r="KE88" s="187"/>
      <c r="KF88" s="187"/>
      <c r="KG88" s="187"/>
      <c r="KH88" s="187"/>
      <c r="KI88" s="187"/>
      <c r="KJ88" s="187"/>
      <c r="KK88" s="187"/>
      <c r="KL88" s="187"/>
      <c r="KM88" s="187"/>
      <c r="KN88" s="187"/>
      <c r="KO88" s="187"/>
      <c r="KP88" s="187"/>
      <c r="KQ88" s="187"/>
      <c r="KR88" s="187"/>
      <c r="KS88" s="187"/>
      <c r="KT88" s="187"/>
      <c r="KU88" s="187"/>
      <c r="KV88" s="187"/>
      <c r="KW88" s="187"/>
      <c r="KX88" s="187"/>
      <c r="KY88" s="187"/>
      <c r="KZ88" s="187"/>
      <c r="LA88" s="187"/>
      <c r="LB88" s="187"/>
      <c r="LC88" s="187"/>
      <c r="LD88" s="187"/>
      <c r="LE88" s="187"/>
      <c r="LF88" s="187"/>
      <c r="LG88" s="187"/>
      <c r="LH88" s="187"/>
      <c r="LI88" s="187"/>
      <c r="LJ88" s="187"/>
      <c r="LK88" s="187"/>
      <c r="LL88" s="187"/>
      <c r="LM88" s="187"/>
      <c r="LN88" s="187"/>
      <c r="LO88" s="187"/>
      <c r="LP88" s="187"/>
      <c r="LQ88" s="187"/>
      <c r="LR88" s="187"/>
      <c r="LS88" s="187"/>
      <c r="LT88" s="187"/>
      <c r="LU88" s="187"/>
      <c r="LV88" s="187"/>
      <c r="LW88" s="187"/>
      <c r="LX88" s="187"/>
      <c r="LY88" s="187"/>
      <c r="LZ88" s="187"/>
      <c r="MA88" s="187"/>
      <c r="MB88" s="187"/>
      <c r="MC88" s="187"/>
      <c r="MD88" s="187"/>
      <c r="ME88" s="187"/>
      <c r="MF88" s="187"/>
      <c r="MG88" s="187"/>
      <c r="MH88" s="187"/>
      <c r="MI88" s="187"/>
      <c r="MJ88" s="187"/>
      <c r="MK88" s="187"/>
      <c r="ML88" s="187"/>
      <c r="MM88" s="187"/>
      <c r="MN88" s="187"/>
      <c r="MO88" s="187"/>
      <c r="MP88" s="187"/>
      <c r="MQ88" s="187"/>
      <c r="MR88" s="187"/>
      <c r="MS88" s="187"/>
      <c r="MT88" s="187"/>
      <c r="MU88" s="187"/>
      <c r="MV88" s="187"/>
      <c r="MW88" s="187"/>
      <c r="MX88" s="187"/>
      <c r="MY88" s="187"/>
      <c r="MZ88" s="187"/>
      <c r="NA88" s="187"/>
      <c r="NB88" s="187"/>
      <c r="NC88" s="187"/>
      <c r="ND88" s="187"/>
      <c r="NE88" s="187"/>
      <c r="NF88" s="187"/>
      <c r="NG88" s="187"/>
      <c r="NH88" s="187"/>
      <c r="NI88" s="187"/>
      <c r="NJ88" s="187"/>
      <c r="NK88" s="187"/>
      <c r="NL88" s="187"/>
      <c r="NM88" s="187"/>
      <c r="NN88" s="187"/>
      <c r="NO88" s="187"/>
      <c r="NP88" s="187"/>
      <c r="NQ88" s="187"/>
      <c r="NR88" s="187"/>
      <c r="NS88" s="187"/>
      <c r="NT88" s="187"/>
      <c r="NU88" s="187"/>
      <c r="NV88" s="187"/>
      <c r="NW88" s="187"/>
      <c r="NX88" s="187"/>
      <c r="NY88" s="187"/>
      <c r="NZ88" s="187"/>
      <c r="OA88" s="187"/>
      <c r="OB88" s="187"/>
      <c r="OC88" s="187"/>
      <c r="OD88" s="187"/>
      <c r="OE88" s="187"/>
      <c r="OF88" s="187"/>
      <c r="OG88" s="187"/>
      <c r="OH88" s="187"/>
      <c r="OI88" s="187"/>
      <c r="OJ88" s="187"/>
      <c r="OK88" s="187"/>
      <c r="OL88" s="187"/>
      <c r="OM88" s="187"/>
      <c r="ON88" s="187"/>
      <c r="OO88" s="187"/>
      <c r="OP88" s="187"/>
      <c r="OQ88" s="187"/>
      <c r="OR88" s="187"/>
      <c r="OS88" s="187"/>
      <c r="OT88" s="187"/>
      <c r="OU88" s="187"/>
      <c r="OV88" s="187"/>
      <c r="OW88" s="187"/>
      <c r="OX88" s="187"/>
      <c r="OY88" s="187"/>
      <c r="OZ88" s="187"/>
      <c r="PA88" s="187"/>
      <c r="PB88" s="187"/>
      <c r="PC88" s="187"/>
      <c r="PD88" s="187"/>
      <c r="PE88" s="187"/>
      <c r="PF88" s="187"/>
      <c r="PG88" s="187"/>
      <c r="PH88" s="187"/>
      <c r="PI88" s="187"/>
      <c r="PJ88" s="187"/>
      <c r="PK88" s="187"/>
      <c r="PL88" s="187"/>
      <c r="PM88" s="187"/>
      <c r="PN88" s="187"/>
      <c r="PO88" s="187"/>
      <c r="PP88" s="187"/>
      <c r="PQ88" s="187"/>
      <c r="PR88" s="187"/>
      <c r="PS88" s="187"/>
      <c r="PT88" s="187"/>
      <c r="PU88" s="187"/>
      <c r="PV88" s="187"/>
      <c r="PW88" s="187"/>
      <c r="PX88" s="187"/>
      <c r="PY88" s="187"/>
      <c r="PZ88" s="187"/>
      <c r="QA88" s="187"/>
      <c r="QB88" s="187"/>
      <c r="QC88" s="187"/>
      <c r="QD88" s="187"/>
      <c r="QE88" s="187"/>
      <c r="QF88" s="187"/>
      <c r="QG88" s="187"/>
      <c r="QH88" s="187"/>
      <c r="QI88" s="187"/>
      <c r="QJ88" s="187"/>
      <c r="QK88" s="187"/>
      <c r="QL88" s="187"/>
      <c r="QM88" s="187"/>
      <c r="QN88" s="187"/>
      <c r="QO88" s="187"/>
      <c r="QP88" s="187"/>
      <c r="QQ88" s="187"/>
      <c r="QR88" s="187"/>
      <c r="QS88" s="187"/>
      <c r="QT88" s="187"/>
      <c r="QU88" s="187"/>
      <c r="QV88" s="187"/>
      <c r="QW88" s="187"/>
      <c r="QX88" s="187"/>
      <c r="QY88" s="187"/>
      <c r="QZ88" s="187"/>
      <c r="RA88" s="187"/>
      <c r="RB88" s="187"/>
      <c r="RC88" s="187"/>
      <c r="RD88" s="187"/>
      <c r="RE88" s="187"/>
      <c r="RF88" s="187"/>
      <c r="RG88" s="187"/>
      <c r="RH88" s="187"/>
      <c r="RI88" s="187"/>
      <c r="RJ88" s="187"/>
      <c r="RK88" s="187"/>
      <c r="RL88" s="187"/>
      <c r="RM88" s="187"/>
      <c r="RN88" s="187"/>
      <c r="RO88" s="187"/>
      <c r="RP88" s="187"/>
      <c r="RQ88" s="187"/>
      <c r="RR88" s="187"/>
      <c r="RS88" s="187"/>
      <c r="RT88" s="187"/>
      <c r="RU88" s="187"/>
      <c r="RV88" s="187"/>
      <c r="RW88" s="187"/>
      <c r="RX88" s="187"/>
      <c r="RY88" s="187"/>
      <c r="RZ88" s="187"/>
      <c r="SA88" s="187"/>
      <c r="SB88" s="187"/>
      <c r="SC88" s="187"/>
      <c r="SD88" s="187"/>
      <c r="SE88" s="187"/>
      <c r="SF88" s="187"/>
      <c r="SG88" s="187"/>
      <c r="SH88" s="187"/>
      <c r="SI88" s="187"/>
      <c r="SJ88" s="187"/>
      <c r="SK88" s="187"/>
      <c r="SL88" s="187"/>
      <c r="SM88" s="187"/>
      <c r="SN88" s="187"/>
      <c r="SO88" s="187"/>
      <c r="SP88" s="187"/>
      <c r="SQ88" s="187"/>
      <c r="SR88" s="187"/>
      <c r="SS88" s="187"/>
      <c r="ST88" s="187"/>
      <c r="SU88" s="187"/>
      <c r="SV88" s="187"/>
      <c r="SW88" s="187"/>
      <c r="SX88" s="187"/>
      <c r="SY88" s="187"/>
      <c r="SZ88" s="187"/>
      <c r="TA88" s="187"/>
      <c r="TB88" s="187"/>
      <c r="TC88" s="187"/>
      <c r="TD88" s="187"/>
      <c r="TE88" s="187"/>
      <c r="TF88" s="187"/>
      <c r="TG88" s="187"/>
      <c r="TH88" s="187"/>
      <c r="TI88" s="187"/>
      <c r="TJ88" s="187"/>
      <c r="TK88" s="187"/>
      <c r="TL88" s="187"/>
      <c r="TM88" s="187"/>
      <c r="TN88" s="187"/>
      <c r="TO88" s="187"/>
      <c r="TP88" s="187"/>
      <c r="TQ88" s="187"/>
      <c r="TR88" s="187"/>
      <c r="TS88" s="187"/>
      <c r="TT88" s="187"/>
      <c r="TU88" s="187"/>
      <c r="TV88" s="187"/>
      <c r="TW88" s="187"/>
      <c r="TX88" s="187"/>
      <c r="TY88" s="187"/>
      <c r="TZ88" s="187"/>
      <c r="UA88" s="187"/>
      <c r="UB88" s="187"/>
      <c r="UC88" s="187"/>
      <c r="UD88" s="187"/>
      <c r="UE88" s="187"/>
      <c r="UF88" s="187"/>
      <c r="UG88" s="187"/>
      <c r="UH88" s="187"/>
      <c r="UI88" s="187"/>
      <c r="UJ88" s="187"/>
      <c r="UK88" s="187"/>
      <c r="UL88" s="187"/>
      <c r="UM88" s="187"/>
      <c r="UN88" s="187"/>
      <c r="UO88" s="187"/>
      <c r="UP88" s="187"/>
      <c r="UQ88" s="187"/>
      <c r="UR88" s="187"/>
      <c r="US88" s="187"/>
      <c r="UT88" s="187"/>
      <c r="UU88" s="187"/>
      <c r="UV88" s="187"/>
      <c r="UW88" s="187"/>
      <c r="UX88" s="187"/>
      <c r="UY88" s="187"/>
      <c r="UZ88" s="187"/>
      <c r="VA88" s="187"/>
      <c r="VB88" s="187"/>
      <c r="VC88" s="187"/>
      <c r="VD88" s="187"/>
      <c r="VE88" s="187"/>
      <c r="VF88" s="187"/>
      <c r="VG88" s="187"/>
      <c r="VH88" s="187"/>
      <c r="VI88" s="187"/>
      <c r="VJ88" s="187"/>
      <c r="VK88" s="187"/>
      <c r="VL88" s="187"/>
      <c r="VM88" s="187"/>
      <c r="VN88" s="187"/>
      <c r="VO88" s="187"/>
      <c r="VP88" s="187"/>
      <c r="VQ88" s="187"/>
      <c r="VR88" s="187"/>
      <c r="VS88" s="187"/>
      <c r="VT88" s="187"/>
      <c r="VU88" s="187"/>
      <c r="VV88" s="187"/>
      <c r="VW88" s="187"/>
      <c r="VX88" s="187"/>
      <c r="VY88" s="187"/>
      <c r="VZ88" s="187"/>
      <c r="WA88" s="187"/>
      <c r="WB88" s="187"/>
      <c r="WC88" s="187"/>
      <c r="WD88" s="187"/>
      <c r="WE88" s="187"/>
      <c r="WF88" s="187"/>
      <c r="WG88" s="187"/>
      <c r="WH88" s="187"/>
      <c r="WI88" s="187"/>
      <c r="WJ88" s="187"/>
      <c r="WK88" s="187"/>
      <c r="WL88" s="187"/>
      <c r="WM88" s="187"/>
      <c r="WN88" s="187"/>
      <c r="WO88" s="187"/>
      <c r="WP88" s="187"/>
      <c r="WQ88" s="187"/>
      <c r="WR88" s="187"/>
      <c r="WS88" s="187"/>
      <c r="WT88" s="187"/>
      <c r="WU88" s="187"/>
      <c r="WV88" s="187"/>
      <c r="WW88" s="187"/>
      <c r="WX88" s="187"/>
      <c r="WY88" s="187"/>
      <c r="WZ88" s="187"/>
      <c r="XA88" s="187"/>
      <c r="XB88" s="187"/>
      <c r="XC88" s="187"/>
      <c r="XD88" s="187"/>
      <c r="XE88" s="187"/>
      <c r="XF88" s="187"/>
      <c r="XG88" s="187"/>
      <c r="XH88" s="187"/>
      <c r="XI88" s="187"/>
      <c r="XJ88" s="187"/>
      <c r="XK88" s="187"/>
      <c r="XL88" s="187"/>
      <c r="XM88" s="187"/>
      <c r="XN88" s="187"/>
      <c r="XO88" s="187"/>
      <c r="XP88" s="187"/>
      <c r="XQ88" s="187"/>
      <c r="XR88" s="187"/>
      <c r="XS88" s="187"/>
      <c r="XT88" s="187"/>
      <c r="XU88" s="187"/>
      <c r="XV88" s="187"/>
      <c r="XW88" s="187"/>
      <c r="XX88" s="187"/>
      <c r="XY88" s="187"/>
      <c r="XZ88" s="187"/>
      <c r="YA88" s="187"/>
      <c r="YB88" s="187"/>
      <c r="YC88" s="187"/>
      <c r="YD88" s="187"/>
      <c r="YE88" s="187"/>
      <c r="YF88" s="187"/>
      <c r="YG88" s="187"/>
      <c r="YH88" s="187"/>
      <c r="YI88" s="187"/>
      <c r="YJ88" s="187"/>
      <c r="YK88" s="187"/>
      <c r="YL88" s="187"/>
      <c r="YM88" s="187"/>
      <c r="YN88" s="187"/>
      <c r="YO88" s="187"/>
      <c r="YP88" s="187"/>
      <c r="YQ88" s="187"/>
      <c r="YR88" s="187"/>
      <c r="YS88" s="187"/>
      <c r="YT88" s="187"/>
      <c r="YU88" s="187"/>
      <c r="YV88" s="187"/>
      <c r="YW88" s="187"/>
      <c r="YX88" s="187"/>
      <c r="YY88" s="187"/>
      <c r="YZ88" s="187"/>
      <c r="ZA88" s="187"/>
      <c r="ZB88" s="187"/>
      <c r="ZC88" s="187"/>
      <c r="ZD88" s="187"/>
      <c r="ZE88" s="187"/>
      <c r="ZF88" s="187"/>
      <c r="ZG88" s="187"/>
      <c r="ZH88" s="187"/>
      <c r="ZI88" s="187"/>
      <c r="ZJ88" s="187"/>
      <c r="ZK88" s="187"/>
      <c r="ZL88" s="187"/>
      <c r="ZM88" s="187"/>
      <c r="ZN88" s="187"/>
      <c r="ZO88" s="187"/>
      <c r="ZP88" s="187"/>
      <c r="ZQ88" s="187"/>
      <c r="ZR88" s="187"/>
      <c r="ZS88" s="187"/>
      <c r="ZT88" s="187"/>
      <c r="ZU88" s="187"/>
      <c r="ZV88" s="187"/>
      <c r="ZW88" s="187"/>
      <c r="ZX88" s="187"/>
      <c r="ZY88" s="187"/>
      <c r="ZZ88" s="187"/>
      <c r="AAA88" s="187"/>
      <c r="AAB88" s="187"/>
      <c r="AAC88" s="187"/>
      <c r="AAD88" s="187"/>
      <c r="AAE88" s="187"/>
      <c r="AAF88" s="187"/>
      <c r="AAG88" s="187"/>
      <c r="AAH88" s="187"/>
      <c r="AAI88" s="187"/>
      <c r="AAJ88" s="187"/>
      <c r="AAK88" s="187"/>
      <c r="AAL88" s="187"/>
      <c r="AAM88" s="187"/>
      <c r="AAN88" s="187"/>
      <c r="AAO88" s="187"/>
      <c r="AAP88" s="187"/>
      <c r="AAQ88" s="187"/>
      <c r="AAR88" s="187"/>
      <c r="AAS88" s="187"/>
      <c r="AAT88" s="187"/>
      <c r="AAU88" s="187"/>
      <c r="AAV88" s="187"/>
      <c r="AAW88" s="187"/>
      <c r="AAX88" s="187"/>
      <c r="AAY88" s="187"/>
      <c r="AAZ88" s="187"/>
      <c r="ABA88" s="187"/>
      <c r="ABB88" s="187"/>
      <c r="ABC88" s="187"/>
      <c r="ABD88" s="187"/>
      <c r="ABE88" s="187"/>
      <c r="ABF88" s="187"/>
      <c r="ABG88" s="187"/>
      <c r="ABH88" s="187"/>
      <c r="ABI88" s="187"/>
      <c r="ABJ88" s="187"/>
      <c r="ABK88" s="187"/>
      <c r="ABL88" s="187"/>
      <c r="ABM88" s="187"/>
      <c r="ABN88" s="187"/>
      <c r="ABO88" s="187"/>
      <c r="ABP88" s="187"/>
      <c r="ABQ88" s="187"/>
      <c r="ABR88" s="187"/>
      <c r="ABS88" s="187"/>
      <c r="ABT88" s="187"/>
      <c r="ABU88" s="187"/>
      <c r="ABV88" s="187"/>
      <c r="ABW88" s="187"/>
      <c r="ABX88" s="187"/>
      <c r="ABY88" s="187"/>
      <c r="ABZ88" s="187"/>
      <c r="ACA88" s="187"/>
      <c r="ACB88" s="187"/>
      <c r="ACC88" s="187"/>
      <c r="ACD88" s="187"/>
      <c r="ACE88" s="187"/>
      <c r="ACF88" s="187"/>
      <c r="ACG88" s="187"/>
      <c r="ACH88" s="187"/>
      <c r="ACI88" s="187"/>
      <c r="ACJ88" s="187"/>
      <c r="ACK88" s="187"/>
      <c r="ACL88" s="187"/>
      <c r="ACM88" s="187"/>
      <c r="ACN88" s="187"/>
      <c r="ACO88" s="187"/>
      <c r="ACP88" s="187"/>
      <c r="ACQ88" s="187"/>
      <c r="ACR88" s="187"/>
      <c r="ACS88" s="187"/>
      <c r="ACT88" s="187"/>
      <c r="ACU88" s="187"/>
      <c r="ACV88" s="187"/>
      <c r="ACW88" s="187"/>
      <c r="ACX88" s="187"/>
      <c r="ACY88" s="187"/>
      <c r="ACZ88" s="187"/>
      <c r="ADA88" s="187"/>
      <c r="ADB88" s="187"/>
      <c r="ADC88" s="187"/>
      <c r="ADD88" s="187"/>
      <c r="ADE88" s="187"/>
      <c r="ADF88" s="187"/>
      <c r="ADG88" s="187"/>
      <c r="ADH88" s="187"/>
      <c r="ADI88" s="187"/>
      <c r="ADJ88" s="187"/>
      <c r="ADK88" s="187"/>
      <c r="ADL88" s="187"/>
      <c r="ADM88" s="187"/>
      <c r="ADN88" s="187"/>
      <c r="ADO88" s="187"/>
      <c r="ADP88" s="187"/>
      <c r="ADQ88" s="187"/>
      <c r="ADR88" s="187"/>
      <c r="ADS88" s="187"/>
      <c r="ADT88" s="187"/>
      <c r="ADU88" s="187"/>
      <c r="ADV88" s="187"/>
      <c r="ADW88" s="187"/>
      <c r="ADX88" s="187"/>
      <c r="ADY88" s="187"/>
      <c r="ADZ88" s="187"/>
      <c r="AEA88" s="187"/>
      <c r="AEB88" s="187"/>
      <c r="AEC88" s="187"/>
      <c r="AED88" s="187"/>
      <c r="AEE88" s="187"/>
      <c r="AEF88" s="187"/>
      <c r="AEG88" s="187"/>
      <c r="AEH88" s="187"/>
      <c r="AEI88" s="187"/>
      <c r="AEJ88" s="187"/>
      <c r="AEK88" s="187"/>
      <c r="AEL88" s="187"/>
      <c r="AEM88" s="187"/>
      <c r="AEN88" s="187"/>
      <c r="AEO88" s="187"/>
      <c r="AEP88" s="187"/>
      <c r="AEQ88" s="187"/>
      <c r="AER88" s="187"/>
      <c r="AES88" s="187"/>
      <c r="AET88" s="187"/>
      <c r="AEU88" s="187"/>
      <c r="AEV88" s="187"/>
      <c r="AEW88" s="187"/>
      <c r="AEX88" s="187"/>
      <c r="AEY88" s="187"/>
      <c r="AEZ88" s="187"/>
      <c r="AFA88" s="187"/>
      <c r="AFB88" s="187"/>
      <c r="AFC88" s="187"/>
      <c r="AFD88" s="187"/>
      <c r="AFE88" s="187"/>
      <c r="AFF88" s="187"/>
      <c r="AFG88" s="187"/>
      <c r="AFH88" s="187"/>
      <c r="AFI88" s="187"/>
      <c r="AFJ88" s="187"/>
      <c r="AFK88" s="187"/>
      <c r="AFL88" s="187"/>
      <c r="AFM88" s="187"/>
      <c r="AFN88" s="187"/>
      <c r="AFO88" s="187"/>
      <c r="AFP88" s="187"/>
      <c r="AFQ88" s="187"/>
      <c r="AFR88" s="187"/>
      <c r="AFS88" s="187"/>
      <c r="AFT88" s="187"/>
      <c r="AFU88" s="187"/>
      <c r="AFV88" s="187"/>
      <c r="AFW88" s="187"/>
      <c r="AFX88" s="187"/>
      <c r="AFY88" s="187"/>
      <c r="AFZ88" s="187"/>
      <c r="AGA88" s="187"/>
      <c r="AGB88" s="187"/>
      <c r="AGC88" s="187"/>
      <c r="AGD88" s="187"/>
      <c r="AGE88" s="187"/>
      <c r="AGF88" s="187"/>
      <c r="AGG88" s="187"/>
      <c r="AGH88" s="187"/>
      <c r="AGI88" s="187"/>
      <c r="AGJ88" s="187"/>
      <c r="AGK88" s="187"/>
      <c r="AGL88" s="187"/>
      <c r="AGM88" s="187"/>
      <c r="AGN88" s="187"/>
      <c r="AGO88" s="187"/>
      <c r="AGP88" s="187"/>
      <c r="AGQ88" s="187"/>
      <c r="AGR88" s="187"/>
      <c r="AGS88" s="187"/>
      <c r="AGT88" s="187"/>
      <c r="AGU88" s="187"/>
      <c r="AGV88" s="187"/>
      <c r="AGW88" s="187"/>
      <c r="AGX88" s="187"/>
      <c r="AGY88" s="187"/>
      <c r="AGZ88" s="187"/>
      <c r="AHA88" s="187"/>
      <c r="AHB88" s="187"/>
      <c r="AHC88" s="187"/>
      <c r="AHD88" s="187"/>
      <c r="AHE88" s="187"/>
      <c r="AHF88" s="187"/>
      <c r="AHG88" s="187"/>
      <c r="AHH88" s="187"/>
      <c r="AHI88" s="187"/>
      <c r="AHJ88" s="187"/>
      <c r="AHK88" s="187"/>
      <c r="AHL88" s="187"/>
      <c r="AHM88" s="187"/>
      <c r="AHN88" s="187"/>
      <c r="AHO88" s="187"/>
      <c r="AHP88" s="187"/>
      <c r="AHQ88" s="187"/>
      <c r="AHR88" s="187"/>
      <c r="AHS88" s="187"/>
      <c r="AHT88" s="187"/>
      <c r="AHU88" s="187"/>
      <c r="AHV88" s="187"/>
      <c r="AHW88" s="187"/>
      <c r="AHX88" s="187"/>
      <c r="AHY88" s="187"/>
      <c r="AHZ88" s="187"/>
      <c r="AIA88" s="187"/>
      <c r="AIB88" s="187"/>
      <c r="AIC88" s="187"/>
      <c r="AID88" s="187"/>
      <c r="AIE88" s="187"/>
      <c r="AIF88" s="187"/>
      <c r="AIG88" s="187"/>
      <c r="AIH88" s="187"/>
      <c r="AII88" s="187"/>
      <c r="AIJ88" s="187"/>
      <c r="AIK88" s="187"/>
      <c r="AIL88" s="187"/>
      <c r="AIM88" s="187"/>
      <c r="AIN88" s="187"/>
      <c r="AIO88" s="187"/>
      <c r="AIP88" s="187"/>
      <c r="AIQ88" s="187"/>
      <c r="AIR88" s="187"/>
      <c r="AIS88" s="187"/>
      <c r="AIT88" s="187"/>
      <c r="AIU88" s="187"/>
      <c r="AIV88" s="187"/>
      <c r="AIW88" s="187"/>
      <c r="AIX88" s="187"/>
      <c r="AIY88" s="187"/>
      <c r="AIZ88" s="187"/>
      <c r="AJA88" s="187"/>
      <c r="AJB88" s="187"/>
      <c r="AJC88" s="187"/>
      <c r="AJD88" s="187"/>
      <c r="AJE88" s="187"/>
      <c r="AJF88" s="187"/>
      <c r="AJG88" s="187"/>
      <c r="AJH88" s="187"/>
      <c r="AJI88" s="187"/>
      <c r="AJJ88" s="187"/>
      <c r="AJK88" s="187"/>
      <c r="AJL88" s="187"/>
      <c r="AJM88" s="187"/>
      <c r="AJN88" s="187"/>
      <c r="AJO88" s="187"/>
      <c r="AJP88" s="187"/>
      <c r="AJQ88" s="187"/>
      <c r="AJR88" s="187"/>
      <c r="AJS88" s="187"/>
      <c r="AJT88" s="187"/>
      <c r="AJU88" s="187"/>
      <c r="AJV88" s="187"/>
      <c r="AJW88" s="187"/>
      <c r="AJX88" s="187"/>
      <c r="AJY88" s="187"/>
      <c r="AJZ88" s="187"/>
      <c r="AKA88" s="187"/>
      <c r="AKB88" s="187"/>
      <c r="AKC88" s="187"/>
      <c r="AKD88" s="187"/>
      <c r="AKE88" s="187"/>
      <c r="AKF88" s="187"/>
      <c r="AKG88" s="187"/>
      <c r="AKH88" s="187"/>
      <c r="AKI88" s="187"/>
      <c r="AKJ88" s="187"/>
      <c r="AKK88" s="187"/>
      <c r="AKL88" s="187"/>
      <c r="AKM88" s="187"/>
      <c r="AKN88" s="187"/>
      <c r="AKO88" s="187"/>
      <c r="AKP88" s="187"/>
      <c r="AKQ88" s="187"/>
      <c r="AKR88" s="187"/>
      <c r="AKS88" s="187"/>
      <c r="AKT88" s="187"/>
      <c r="AKU88" s="187"/>
      <c r="AKV88" s="187"/>
      <c r="AKW88" s="187"/>
      <c r="AKX88" s="187"/>
      <c r="AKY88" s="187"/>
      <c r="AKZ88" s="187"/>
      <c r="ALA88" s="187"/>
      <c r="ALB88" s="187"/>
      <c r="ALC88" s="187"/>
      <c r="ALD88" s="187"/>
      <c r="ALE88" s="187"/>
      <c r="ALF88" s="187"/>
      <c r="ALG88" s="187"/>
      <c r="ALH88" s="187"/>
      <c r="ALI88" s="187"/>
      <c r="ALJ88" s="187"/>
      <c r="ALK88" s="187"/>
      <c r="ALL88" s="187"/>
      <c r="ALM88" s="187"/>
      <c r="ALN88" s="187"/>
      <c r="ALO88" s="187"/>
      <c r="ALP88" s="187"/>
      <c r="ALQ88" s="187"/>
      <c r="ALR88" s="187"/>
      <c r="ALS88" s="187"/>
      <c r="ALT88" s="187"/>
      <c r="ALU88" s="187"/>
      <c r="ALV88" s="187"/>
      <c r="ALW88" s="187"/>
      <c r="ALX88" s="187"/>
      <c r="ALY88" s="187"/>
      <c r="ALZ88" s="187"/>
      <c r="AMA88" s="187"/>
      <c r="AMB88" s="187"/>
      <c r="AMC88" s="187"/>
      <c r="AMD88" s="187"/>
      <c r="AME88" s="187"/>
      <c r="AMF88" s="187"/>
      <c r="AMG88" s="187"/>
      <c r="AMH88" s="187"/>
      <c r="AMI88" s="187"/>
      <c r="AMJ88" s="187"/>
      <c r="AMK88" s="187"/>
      <c r="AML88" s="187"/>
      <c r="AMM88" s="187"/>
      <c r="AMN88" s="187"/>
      <c r="AMO88" s="187"/>
      <c r="AMP88" s="187"/>
      <c r="AMQ88" s="187"/>
      <c r="AMR88" s="187"/>
      <c r="AMS88" s="187"/>
      <c r="AMT88" s="187"/>
      <c r="AMU88" s="187"/>
      <c r="AMV88" s="187"/>
      <c r="AMW88" s="187"/>
      <c r="AMX88" s="187"/>
      <c r="AMY88" s="187"/>
      <c r="AMZ88" s="187"/>
      <c r="ANA88" s="187"/>
      <c r="ANB88" s="187"/>
      <c r="ANC88" s="187"/>
      <c r="AND88" s="187"/>
      <c r="ANE88" s="187"/>
      <c r="ANF88" s="187"/>
      <c r="ANG88" s="187"/>
      <c r="ANH88" s="187"/>
      <c r="ANI88" s="187"/>
      <c r="ANJ88" s="187"/>
      <c r="ANK88" s="187"/>
      <c r="ANL88" s="187"/>
      <c r="ANM88" s="187"/>
      <c r="ANN88" s="187"/>
      <c r="ANO88" s="187"/>
      <c r="ANP88" s="187"/>
      <c r="ANQ88" s="187"/>
      <c r="ANR88" s="187"/>
      <c r="ANS88" s="187"/>
      <c r="ANT88" s="187"/>
      <c r="ANU88" s="187"/>
      <c r="ANV88" s="187"/>
      <c r="ANW88" s="187"/>
      <c r="ANX88" s="187"/>
      <c r="ANY88" s="187"/>
      <c r="ANZ88" s="187"/>
      <c r="AOA88" s="187"/>
      <c r="AOB88" s="187"/>
      <c r="AOC88" s="187"/>
      <c r="AOD88" s="187"/>
      <c r="AOE88" s="187"/>
      <c r="AOF88" s="187"/>
      <c r="AOG88" s="187"/>
      <c r="AOH88" s="187"/>
      <c r="AOI88" s="187"/>
      <c r="AOJ88" s="187"/>
      <c r="AOK88" s="187"/>
      <c r="AOL88" s="187"/>
      <c r="AOM88" s="187"/>
      <c r="AON88" s="187"/>
      <c r="AOO88" s="187"/>
      <c r="AOP88" s="187"/>
      <c r="AOQ88" s="187"/>
      <c r="AOR88" s="187"/>
      <c r="AOS88" s="187"/>
      <c r="AOT88" s="187"/>
      <c r="AOU88" s="187"/>
      <c r="AOV88" s="187"/>
      <c r="AOW88" s="187"/>
      <c r="AOX88" s="187"/>
      <c r="AOY88" s="187"/>
      <c r="AOZ88" s="187"/>
      <c r="APA88" s="187"/>
      <c r="APB88" s="187"/>
      <c r="APC88" s="187"/>
      <c r="APD88" s="187"/>
      <c r="APE88" s="187"/>
      <c r="APF88" s="187"/>
      <c r="APG88" s="187"/>
      <c r="APH88" s="187"/>
      <c r="API88" s="187"/>
      <c r="APJ88" s="187"/>
      <c r="APK88" s="187"/>
      <c r="APL88" s="187"/>
      <c r="APM88" s="187"/>
      <c r="APN88" s="187"/>
      <c r="APO88" s="187"/>
      <c r="APP88" s="187"/>
      <c r="APQ88" s="187"/>
      <c r="APR88" s="187"/>
      <c r="APS88" s="187"/>
      <c r="APT88" s="187"/>
      <c r="APU88" s="187"/>
      <c r="APV88" s="187"/>
      <c r="APW88" s="187"/>
      <c r="APX88" s="187"/>
      <c r="APY88" s="187"/>
      <c r="APZ88" s="187"/>
      <c r="AQA88" s="187"/>
      <c r="AQB88" s="187"/>
      <c r="AQC88" s="187"/>
      <c r="AQD88" s="187"/>
      <c r="AQE88" s="187"/>
      <c r="AQF88" s="187"/>
      <c r="AQG88" s="187"/>
      <c r="AQH88" s="187"/>
      <c r="AQI88" s="187"/>
      <c r="AQJ88" s="187"/>
      <c r="AQK88" s="187"/>
      <c r="AQL88" s="187"/>
      <c r="AQM88" s="187"/>
      <c r="AQN88" s="187"/>
      <c r="AQO88" s="187"/>
      <c r="AQP88" s="187"/>
      <c r="AQQ88" s="187"/>
      <c r="AQR88" s="187"/>
      <c r="AQS88" s="187"/>
      <c r="AQT88" s="187"/>
      <c r="AQU88" s="187"/>
      <c r="AQV88" s="187"/>
      <c r="AQW88" s="187"/>
      <c r="AQX88" s="187"/>
      <c r="AQY88" s="187"/>
      <c r="AQZ88" s="187"/>
      <c r="ARA88" s="187"/>
      <c r="ARB88" s="187"/>
      <c r="ARC88" s="187"/>
      <c r="ARD88" s="187"/>
      <c r="ARE88" s="187"/>
      <c r="ARF88" s="187"/>
      <c r="ARG88" s="187"/>
      <c r="ARH88" s="187"/>
      <c r="ARI88" s="187"/>
      <c r="ARJ88" s="187"/>
      <c r="ARK88" s="187"/>
      <c r="ARL88" s="187"/>
      <c r="ARM88" s="187"/>
      <c r="ARN88" s="187"/>
      <c r="ARO88" s="187"/>
      <c r="ARP88" s="187"/>
      <c r="ARQ88" s="187"/>
      <c r="ARR88" s="187"/>
      <c r="ARS88" s="187"/>
      <c r="ART88" s="187"/>
      <c r="ARU88" s="187"/>
      <c r="ARV88" s="187"/>
      <c r="ARW88" s="187"/>
      <c r="ARX88" s="187"/>
      <c r="ARY88" s="187"/>
      <c r="ARZ88" s="187"/>
      <c r="ASA88" s="187"/>
      <c r="ASB88" s="187"/>
      <c r="ASC88" s="187"/>
      <c r="ASD88" s="187"/>
      <c r="ASE88" s="187"/>
      <c r="ASF88" s="187"/>
      <c r="ASG88" s="187"/>
      <c r="ASH88" s="187"/>
      <c r="ASI88" s="187"/>
      <c r="ASJ88" s="187"/>
      <c r="ASK88" s="187"/>
      <c r="ASL88" s="187"/>
      <c r="ASM88" s="187"/>
      <c r="ASN88" s="187"/>
      <c r="ASO88" s="187"/>
      <c r="ASP88" s="187"/>
      <c r="ASQ88" s="187"/>
      <c r="ASR88" s="187"/>
      <c r="ASS88" s="187"/>
      <c r="AST88" s="187"/>
      <c r="ASU88" s="187"/>
      <c r="ASV88" s="187"/>
      <c r="ASW88" s="187"/>
      <c r="ASX88" s="187"/>
      <c r="ASY88" s="187"/>
      <c r="ASZ88" s="187"/>
      <c r="ATA88" s="187"/>
      <c r="ATB88" s="187"/>
      <c r="ATC88" s="187"/>
      <c r="ATD88" s="187"/>
      <c r="ATE88" s="187"/>
      <c r="ATF88" s="187"/>
      <c r="ATG88" s="187"/>
      <c r="ATH88" s="187"/>
      <c r="ATI88" s="187"/>
      <c r="ATJ88" s="187"/>
      <c r="ATK88" s="187"/>
      <c r="ATL88" s="187"/>
      <c r="ATM88" s="187"/>
      <c r="ATN88" s="187"/>
      <c r="ATO88" s="187"/>
      <c r="ATP88" s="187"/>
      <c r="ATQ88" s="187"/>
      <c r="ATR88" s="187"/>
      <c r="ATS88" s="187"/>
      <c r="ATT88" s="187"/>
      <c r="ATU88" s="187"/>
      <c r="ATV88" s="187"/>
      <c r="ATW88" s="187"/>
      <c r="ATX88" s="187"/>
      <c r="ATY88" s="187"/>
      <c r="ATZ88" s="187"/>
      <c r="AUA88" s="187"/>
      <c r="AUB88" s="187"/>
      <c r="AUC88" s="187"/>
      <c r="AUD88" s="187"/>
      <c r="AUE88" s="187"/>
      <c r="AUF88" s="187"/>
      <c r="AUG88" s="187"/>
      <c r="AUH88" s="187"/>
      <c r="AUI88" s="187"/>
      <c r="AUJ88" s="187"/>
      <c r="AUK88" s="187"/>
      <c r="AUL88" s="187"/>
      <c r="AUM88" s="187"/>
      <c r="AUN88" s="187"/>
      <c r="AUO88" s="187"/>
      <c r="AUP88" s="187"/>
      <c r="AUQ88" s="187"/>
      <c r="AUR88" s="187"/>
      <c r="AUS88" s="187"/>
      <c r="AUT88" s="187"/>
      <c r="AUU88" s="187"/>
      <c r="AUV88" s="187"/>
      <c r="AUW88" s="187"/>
      <c r="AUX88" s="187"/>
      <c r="AUY88" s="187"/>
      <c r="AUZ88" s="187"/>
      <c r="AVA88" s="187"/>
      <c r="AVB88" s="187"/>
      <c r="AVC88" s="187"/>
      <c r="AVD88" s="187"/>
      <c r="AVE88" s="187"/>
      <c r="AVF88" s="187"/>
      <c r="AVG88" s="187"/>
      <c r="AVH88" s="187"/>
      <c r="AVI88" s="187"/>
      <c r="AVJ88" s="187"/>
      <c r="AVK88" s="187"/>
      <c r="AVL88" s="187"/>
      <c r="AVM88" s="187"/>
      <c r="AVN88" s="187"/>
      <c r="AVO88" s="187"/>
      <c r="AVP88" s="187"/>
      <c r="AVQ88" s="187"/>
      <c r="AVR88" s="187"/>
      <c r="AVS88" s="187"/>
      <c r="AVT88" s="187"/>
      <c r="AVU88" s="187"/>
      <c r="AVV88" s="187"/>
      <c r="AVW88" s="187"/>
      <c r="AVX88" s="187"/>
      <c r="AVY88" s="187"/>
      <c r="AVZ88" s="187"/>
      <c r="AWA88" s="187"/>
      <c r="AWB88" s="187"/>
      <c r="AWC88" s="187"/>
      <c r="AWD88" s="187"/>
      <c r="AWE88" s="187"/>
      <c r="AWF88" s="187"/>
      <c r="AWG88" s="187"/>
      <c r="AWH88" s="187"/>
      <c r="AWI88" s="187"/>
      <c r="AWJ88" s="187"/>
      <c r="AWK88" s="187"/>
      <c r="AWL88" s="187"/>
      <c r="AWM88" s="187"/>
      <c r="AWN88" s="187"/>
      <c r="AWO88" s="187"/>
      <c r="AWP88" s="187"/>
      <c r="AWQ88" s="187"/>
      <c r="AWR88" s="187"/>
      <c r="AWS88" s="187"/>
      <c r="AWT88" s="187"/>
      <c r="AWU88" s="187"/>
      <c r="AWV88" s="187"/>
      <c r="AWW88" s="187"/>
      <c r="AWX88" s="187"/>
      <c r="AWY88" s="187"/>
      <c r="AWZ88" s="187"/>
      <c r="AXA88" s="187"/>
      <c r="AXB88" s="187"/>
      <c r="AXC88" s="187"/>
      <c r="AXD88" s="187"/>
      <c r="AXE88" s="187"/>
      <c r="AXF88" s="187"/>
      <c r="AXG88" s="187"/>
      <c r="AXH88" s="187"/>
      <c r="AXI88" s="187"/>
      <c r="AXJ88" s="187"/>
      <c r="AXK88" s="187"/>
      <c r="AXL88" s="187"/>
      <c r="AXM88" s="187"/>
      <c r="AXN88" s="187"/>
      <c r="AXO88" s="187"/>
      <c r="AXP88" s="187"/>
      <c r="AXQ88" s="187"/>
      <c r="AXR88" s="187"/>
      <c r="AXS88" s="187"/>
      <c r="AXT88" s="187"/>
      <c r="AXU88" s="187"/>
      <c r="AXV88" s="187"/>
      <c r="AXW88" s="187"/>
      <c r="AXX88" s="187"/>
      <c r="AXY88" s="187"/>
      <c r="AXZ88" s="187"/>
      <c r="AYA88" s="187"/>
      <c r="AYB88" s="187"/>
      <c r="AYC88" s="187"/>
      <c r="AYD88" s="187"/>
      <c r="AYE88" s="187"/>
      <c r="AYF88" s="187"/>
      <c r="AYG88" s="187"/>
      <c r="AYH88" s="187"/>
      <c r="AYI88" s="187"/>
      <c r="AYJ88" s="187"/>
      <c r="AYK88" s="187"/>
      <c r="AYL88" s="187"/>
      <c r="AYM88" s="187"/>
      <c r="AYN88" s="187"/>
      <c r="AYO88" s="187"/>
      <c r="AYP88" s="187"/>
      <c r="AYQ88" s="187"/>
      <c r="AYR88" s="187"/>
      <c r="AYS88" s="187"/>
      <c r="AYT88" s="187"/>
      <c r="AYU88" s="187"/>
      <c r="AYV88" s="187"/>
      <c r="AYW88" s="187"/>
      <c r="AYX88" s="187"/>
      <c r="AYY88" s="187"/>
      <c r="AYZ88" s="187"/>
      <c r="AZA88" s="187"/>
      <c r="AZB88" s="187"/>
      <c r="AZC88" s="187"/>
      <c r="AZD88" s="187"/>
      <c r="AZE88" s="187"/>
      <c r="AZF88" s="187"/>
      <c r="AZG88" s="187"/>
      <c r="AZH88" s="187"/>
      <c r="AZI88" s="187"/>
      <c r="AZJ88" s="187"/>
      <c r="AZK88" s="187"/>
      <c r="AZL88" s="187"/>
      <c r="AZM88" s="187"/>
      <c r="AZN88" s="187"/>
      <c r="AZO88" s="187"/>
      <c r="AZP88" s="187"/>
      <c r="AZQ88" s="187"/>
      <c r="AZR88" s="187"/>
      <c r="AZS88" s="187"/>
      <c r="AZT88" s="187"/>
      <c r="AZU88" s="187"/>
      <c r="AZV88" s="187"/>
      <c r="AZW88" s="187"/>
      <c r="AZX88" s="187"/>
      <c r="AZY88" s="187"/>
      <c r="AZZ88" s="187"/>
      <c r="BAA88" s="187"/>
      <c r="BAB88" s="187"/>
      <c r="BAC88" s="187"/>
      <c r="BAD88" s="187"/>
      <c r="BAE88" s="187"/>
      <c r="BAF88" s="187"/>
      <c r="BAG88" s="187"/>
      <c r="BAH88" s="187"/>
      <c r="BAI88" s="187"/>
      <c r="BAJ88" s="187"/>
      <c r="BAK88" s="187"/>
      <c r="BAL88" s="187"/>
      <c r="BAM88" s="187"/>
      <c r="BAN88" s="187"/>
      <c r="BAO88" s="187"/>
      <c r="BAP88" s="187"/>
      <c r="BAQ88" s="187"/>
      <c r="BAR88" s="187"/>
      <c r="BAS88" s="187"/>
      <c r="BAT88" s="187"/>
      <c r="BAU88" s="187"/>
      <c r="BAV88" s="187"/>
      <c r="BAW88" s="187"/>
      <c r="BAX88" s="187"/>
      <c r="BAY88" s="187"/>
      <c r="BAZ88" s="187"/>
      <c r="BBA88" s="187"/>
      <c r="BBB88" s="187"/>
      <c r="BBC88" s="187"/>
      <c r="BBD88" s="187"/>
      <c r="BBE88" s="187"/>
      <c r="BBF88" s="187"/>
      <c r="BBG88" s="187"/>
      <c r="BBH88" s="187"/>
      <c r="BBI88" s="187"/>
      <c r="BBJ88" s="187"/>
      <c r="BBK88" s="187"/>
      <c r="BBL88" s="187"/>
      <c r="BBM88" s="187"/>
      <c r="BBN88" s="187"/>
      <c r="BBO88" s="187"/>
      <c r="BBP88" s="187"/>
      <c r="BBQ88" s="187"/>
      <c r="BBR88" s="187"/>
      <c r="BBS88" s="187"/>
      <c r="BBT88" s="187"/>
      <c r="BBU88" s="187"/>
      <c r="BBV88" s="187"/>
      <c r="BBW88" s="187"/>
      <c r="BBX88" s="187"/>
      <c r="BBY88" s="187"/>
      <c r="BBZ88" s="187"/>
      <c r="BCA88" s="187"/>
      <c r="BCB88" s="187"/>
      <c r="BCC88" s="187"/>
      <c r="BCD88" s="187"/>
      <c r="BCE88" s="187"/>
      <c r="BCF88" s="187"/>
      <c r="BCG88" s="187"/>
      <c r="BCH88" s="187"/>
      <c r="BCI88" s="187"/>
      <c r="BCJ88" s="187"/>
      <c r="BCK88" s="187"/>
      <c r="BCL88" s="187"/>
      <c r="BCM88" s="187"/>
      <c r="BCN88" s="187"/>
      <c r="BCO88" s="187"/>
      <c r="BCP88" s="187"/>
      <c r="BCQ88" s="187"/>
      <c r="BCR88" s="187"/>
      <c r="BCS88" s="187"/>
      <c r="BCT88" s="187"/>
      <c r="BCU88" s="187"/>
      <c r="BCV88" s="187"/>
      <c r="BCW88" s="187"/>
      <c r="BCX88" s="187"/>
      <c r="BCY88" s="187"/>
      <c r="BCZ88" s="187"/>
      <c r="BDA88" s="187"/>
      <c r="BDB88" s="187"/>
      <c r="BDC88" s="187"/>
      <c r="BDD88" s="187"/>
      <c r="BDE88" s="187"/>
      <c r="BDF88" s="187"/>
      <c r="BDG88" s="187"/>
      <c r="BDH88" s="187"/>
      <c r="BDI88" s="187"/>
      <c r="BDJ88" s="187"/>
      <c r="BDK88" s="187"/>
      <c r="BDL88" s="187"/>
      <c r="BDM88" s="187"/>
      <c r="BDN88" s="187"/>
      <c r="BDO88" s="187"/>
      <c r="BDP88" s="187"/>
      <c r="BDQ88" s="187"/>
      <c r="BDR88" s="187"/>
      <c r="BDS88" s="187"/>
      <c r="BDT88" s="187"/>
      <c r="BDU88" s="187"/>
      <c r="BDV88" s="187"/>
      <c r="BDW88" s="187"/>
      <c r="BDX88" s="187"/>
      <c r="BDY88" s="187"/>
      <c r="BDZ88" s="187"/>
      <c r="BEA88" s="187"/>
      <c r="BEB88" s="187"/>
      <c r="BEC88" s="187"/>
      <c r="BED88" s="187"/>
      <c r="BEE88" s="187"/>
      <c r="BEF88" s="187"/>
      <c r="BEG88" s="187"/>
      <c r="BEH88" s="187"/>
      <c r="BEI88" s="187"/>
      <c r="BEJ88" s="187"/>
      <c r="BEK88" s="187"/>
      <c r="BEL88" s="187"/>
      <c r="BEM88" s="187"/>
      <c r="BEN88" s="187"/>
      <c r="BEO88" s="187"/>
      <c r="BEP88" s="187"/>
      <c r="BEQ88" s="187"/>
      <c r="BER88" s="187"/>
      <c r="BES88" s="187"/>
      <c r="BET88" s="187"/>
      <c r="BEU88" s="187"/>
      <c r="BEV88" s="187"/>
      <c r="BEW88" s="187"/>
      <c r="BEX88" s="187"/>
      <c r="BEY88" s="187"/>
      <c r="BEZ88" s="187"/>
      <c r="BFA88" s="187"/>
      <c r="BFB88" s="187"/>
      <c r="BFC88" s="187"/>
      <c r="BFD88" s="187"/>
      <c r="BFE88" s="187"/>
      <c r="BFF88" s="187"/>
      <c r="BFG88" s="187"/>
      <c r="BFH88" s="187"/>
      <c r="BFI88" s="187"/>
      <c r="BFJ88" s="187"/>
      <c r="BFK88" s="187"/>
      <c r="BFL88" s="187"/>
      <c r="BFM88" s="187"/>
      <c r="BFN88" s="187"/>
      <c r="BFO88" s="187"/>
      <c r="BFP88" s="187"/>
      <c r="BFQ88" s="187"/>
      <c r="BFR88" s="187"/>
      <c r="BFS88" s="187"/>
      <c r="BFT88" s="187"/>
      <c r="BFU88" s="187"/>
      <c r="BFV88" s="187"/>
      <c r="BFW88" s="187"/>
      <c r="BFX88" s="187"/>
      <c r="BFY88" s="187"/>
      <c r="BFZ88" s="187"/>
      <c r="BGA88" s="187"/>
      <c r="BGB88" s="187"/>
      <c r="BGC88" s="187"/>
      <c r="BGD88" s="187"/>
      <c r="BGE88" s="187"/>
      <c r="BGF88" s="187"/>
      <c r="BGG88" s="187"/>
      <c r="BGH88" s="187"/>
      <c r="BGI88" s="187"/>
      <c r="BGJ88" s="187"/>
      <c r="BGK88" s="187"/>
      <c r="BGL88" s="187"/>
      <c r="BGM88" s="187"/>
      <c r="BGN88" s="187"/>
      <c r="BGO88" s="187"/>
      <c r="BGP88" s="187"/>
      <c r="BGQ88" s="187"/>
      <c r="BGR88" s="187"/>
      <c r="BGS88" s="187"/>
      <c r="BGT88" s="187"/>
      <c r="BGU88" s="187"/>
      <c r="BGV88" s="187"/>
      <c r="BGW88" s="187"/>
      <c r="BGX88" s="187"/>
      <c r="BGY88" s="187"/>
      <c r="BGZ88" s="187"/>
      <c r="BHA88" s="187"/>
      <c r="BHB88" s="187"/>
      <c r="BHC88" s="187"/>
      <c r="BHD88" s="187"/>
      <c r="BHE88" s="187"/>
      <c r="BHF88" s="187"/>
      <c r="BHG88" s="187"/>
      <c r="BHH88" s="187"/>
      <c r="BHI88" s="187"/>
      <c r="BHJ88" s="187"/>
      <c r="BHK88" s="187"/>
      <c r="BHL88" s="187"/>
      <c r="BHM88" s="187"/>
      <c r="BHN88" s="187"/>
      <c r="BHO88" s="187"/>
      <c r="BHP88" s="187"/>
      <c r="BHQ88" s="187"/>
      <c r="BHR88" s="187"/>
      <c r="BHS88" s="187"/>
      <c r="BHT88" s="187"/>
      <c r="BHU88" s="187"/>
      <c r="BHV88" s="187"/>
      <c r="BHW88" s="187"/>
      <c r="BHX88" s="187"/>
      <c r="BHY88" s="187"/>
      <c r="BHZ88" s="187"/>
      <c r="BIA88" s="187"/>
      <c r="BIB88" s="187"/>
      <c r="BIC88" s="187"/>
      <c r="BID88" s="187"/>
      <c r="BIE88" s="187"/>
      <c r="BIF88" s="187"/>
      <c r="BIG88" s="187"/>
      <c r="BIH88" s="187"/>
      <c r="BII88" s="187"/>
      <c r="BIJ88" s="187"/>
      <c r="BIK88" s="187"/>
      <c r="BIL88" s="187"/>
      <c r="BIM88" s="187"/>
      <c r="BIN88" s="187"/>
      <c r="BIO88" s="187"/>
      <c r="BIP88" s="187"/>
      <c r="BIQ88" s="187"/>
      <c r="BIR88" s="187"/>
      <c r="BIS88" s="187"/>
      <c r="BIT88" s="187"/>
      <c r="BIU88" s="187"/>
      <c r="BIV88" s="187"/>
      <c r="BIW88" s="187"/>
      <c r="BIX88" s="187"/>
      <c r="BIY88" s="187"/>
      <c r="BIZ88" s="187"/>
      <c r="BJA88" s="187"/>
      <c r="BJB88" s="187"/>
      <c r="BJC88" s="187"/>
      <c r="BJD88" s="187"/>
      <c r="BJE88" s="187"/>
      <c r="BJF88" s="187"/>
      <c r="BJG88" s="187"/>
      <c r="BJH88" s="187"/>
      <c r="BJI88" s="187"/>
      <c r="BJJ88" s="187"/>
      <c r="BJK88" s="187"/>
      <c r="BJL88" s="187"/>
      <c r="BJM88" s="187"/>
      <c r="BJN88" s="187"/>
      <c r="BJO88" s="187"/>
      <c r="BJP88" s="187"/>
      <c r="BJQ88" s="187"/>
      <c r="BJR88" s="187"/>
      <c r="BJS88" s="187"/>
      <c r="BJT88" s="187"/>
      <c r="BJU88" s="187"/>
      <c r="BJV88" s="187"/>
      <c r="BJW88" s="187"/>
      <c r="BJX88" s="187"/>
      <c r="BJY88" s="187"/>
      <c r="BJZ88" s="187"/>
      <c r="BKA88" s="187"/>
      <c r="BKB88" s="187"/>
      <c r="BKC88" s="187"/>
      <c r="BKD88" s="187"/>
      <c r="BKE88" s="187"/>
      <c r="BKF88" s="187"/>
      <c r="BKG88" s="187"/>
      <c r="BKH88" s="187"/>
      <c r="BKI88" s="187"/>
      <c r="BKJ88" s="187"/>
      <c r="BKK88" s="187"/>
      <c r="BKL88" s="187"/>
      <c r="BKM88" s="187"/>
      <c r="BKN88" s="187"/>
      <c r="BKO88" s="187"/>
      <c r="BKP88" s="187"/>
      <c r="BKQ88" s="187"/>
      <c r="BKR88" s="187"/>
      <c r="BKS88" s="187"/>
      <c r="BKT88" s="187"/>
      <c r="BKU88" s="187"/>
      <c r="BKV88" s="187"/>
      <c r="BKW88" s="187"/>
      <c r="BKX88" s="187"/>
      <c r="BKY88" s="187"/>
      <c r="BKZ88" s="187"/>
      <c r="BLA88" s="187"/>
      <c r="BLB88" s="187"/>
      <c r="BLC88" s="187"/>
      <c r="BLD88" s="187"/>
      <c r="BLE88" s="187"/>
      <c r="BLF88" s="187"/>
      <c r="BLG88" s="187"/>
      <c r="BLH88" s="187"/>
      <c r="BLI88" s="187"/>
      <c r="BLJ88" s="187"/>
      <c r="BLK88" s="187"/>
      <c r="BLL88" s="187"/>
      <c r="BLM88" s="187"/>
      <c r="BLN88" s="187"/>
      <c r="BLO88" s="187"/>
      <c r="BLP88" s="187"/>
      <c r="BLQ88" s="187"/>
      <c r="BLR88" s="187"/>
      <c r="BLS88" s="187"/>
      <c r="BLT88" s="187"/>
      <c r="BLU88" s="187"/>
      <c r="BLV88" s="187"/>
      <c r="BLW88" s="187"/>
      <c r="BLX88" s="187"/>
      <c r="BLY88" s="187"/>
      <c r="BLZ88" s="187"/>
      <c r="BMA88" s="187"/>
      <c r="BMB88" s="187"/>
      <c r="BMC88" s="187"/>
      <c r="BMD88" s="187"/>
      <c r="BME88" s="187"/>
      <c r="BMF88" s="187"/>
      <c r="BMG88" s="187"/>
      <c r="BMH88" s="187"/>
      <c r="BMI88" s="187"/>
      <c r="BMJ88" s="187"/>
      <c r="BMK88" s="187"/>
      <c r="BML88" s="187"/>
      <c r="BMM88" s="187"/>
      <c r="BMN88" s="187"/>
      <c r="BMO88" s="187"/>
      <c r="BMP88" s="187"/>
      <c r="BMQ88" s="187"/>
      <c r="BMR88" s="187"/>
      <c r="BMS88" s="187"/>
      <c r="BMT88" s="187"/>
      <c r="BMU88" s="187"/>
      <c r="BMV88" s="187"/>
      <c r="BMW88" s="187"/>
      <c r="BMX88" s="187"/>
      <c r="BMY88" s="187"/>
      <c r="BMZ88" s="187"/>
      <c r="BNA88" s="187"/>
      <c r="BNB88" s="187"/>
      <c r="BNC88" s="187"/>
      <c r="BND88" s="187"/>
      <c r="BNE88" s="187"/>
      <c r="BNF88" s="187"/>
      <c r="BNG88" s="187"/>
      <c r="BNH88" s="187"/>
      <c r="BNI88" s="187"/>
      <c r="BNJ88" s="187"/>
      <c r="BNK88" s="187"/>
      <c r="BNL88" s="187"/>
      <c r="BNM88" s="187"/>
      <c r="BNN88" s="187"/>
      <c r="BNO88" s="187"/>
      <c r="BNP88" s="187"/>
      <c r="BNQ88" s="187"/>
      <c r="BNR88" s="187"/>
      <c r="BNS88" s="187"/>
      <c r="BNT88" s="187"/>
      <c r="BNU88" s="187"/>
      <c r="BNV88" s="187"/>
      <c r="BNW88" s="187"/>
      <c r="BNX88" s="187"/>
      <c r="BNY88" s="187"/>
      <c r="BNZ88" s="187"/>
      <c r="BOA88" s="187"/>
      <c r="BOB88" s="187"/>
      <c r="BOC88" s="187"/>
      <c r="BOD88" s="187"/>
      <c r="BOE88" s="187"/>
      <c r="BOF88" s="187"/>
      <c r="BOG88" s="187"/>
      <c r="BOH88" s="187"/>
      <c r="BOI88" s="187"/>
      <c r="BOJ88" s="187"/>
      <c r="BOK88" s="187"/>
      <c r="BOL88" s="187"/>
      <c r="BOM88" s="187"/>
      <c r="BON88" s="187"/>
      <c r="BOO88" s="187"/>
      <c r="BOP88" s="187"/>
      <c r="BOQ88" s="187"/>
      <c r="BOR88" s="187"/>
      <c r="BOS88" s="187"/>
      <c r="BOT88" s="187"/>
      <c r="BOU88" s="187"/>
      <c r="BOV88" s="187"/>
      <c r="BOW88" s="187"/>
      <c r="BOX88" s="187"/>
      <c r="BOY88" s="187"/>
      <c r="BOZ88" s="187"/>
      <c r="BPA88" s="187"/>
      <c r="BPB88" s="187"/>
      <c r="BPC88" s="187"/>
      <c r="BPD88" s="187"/>
      <c r="BPE88" s="187"/>
      <c r="BPF88" s="187"/>
      <c r="BPG88" s="187"/>
      <c r="BPH88" s="187"/>
      <c r="BPI88" s="187"/>
      <c r="BPJ88" s="187"/>
      <c r="BPK88" s="187"/>
      <c r="BPL88" s="187"/>
      <c r="BPM88" s="187"/>
      <c r="BPN88" s="187"/>
      <c r="BPO88" s="187"/>
      <c r="BPP88" s="187"/>
      <c r="BPQ88" s="187"/>
      <c r="BPR88" s="187"/>
      <c r="BPS88" s="187"/>
      <c r="BPT88" s="187"/>
      <c r="BPU88" s="187"/>
      <c r="BPV88" s="187"/>
      <c r="BPW88" s="187"/>
      <c r="BPX88" s="187"/>
      <c r="BPY88" s="187"/>
      <c r="BPZ88" s="187"/>
      <c r="BQA88" s="187"/>
      <c r="BQB88" s="187"/>
      <c r="BQC88" s="187"/>
      <c r="BQD88" s="187"/>
      <c r="BQE88" s="187"/>
      <c r="BQF88" s="187"/>
      <c r="BQG88" s="187"/>
      <c r="BQH88" s="187"/>
      <c r="BQI88" s="187"/>
      <c r="BQJ88" s="187"/>
      <c r="BQK88" s="187"/>
      <c r="BQL88" s="187"/>
      <c r="BQM88" s="187"/>
      <c r="BQN88" s="187"/>
      <c r="BQO88" s="187"/>
      <c r="BQP88" s="187"/>
      <c r="BQQ88" s="187"/>
      <c r="BQR88" s="187"/>
      <c r="BQS88" s="187"/>
      <c r="BQT88" s="187"/>
      <c r="BQU88" s="187"/>
      <c r="BQV88" s="187"/>
      <c r="BQW88" s="187"/>
      <c r="BQX88" s="187"/>
      <c r="BQY88" s="187"/>
      <c r="BQZ88" s="187"/>
      <c r="BRA88" s="187"/>
      <c r="BRB88" s="187"/>
      <c r="BRC88" s="187"/>
      <c r="BRD88" s="187"/>
      <c r="BRE88" s="187"/>
      <c r="BRF88" s="187"/>
      <c r="BRG88" s="187"/>
      <c r="BRH88" s="187"/>
      <c r="BRI88" s="187"/>
      <c r="BRJ88" s="187"/>
      <c r="BRK88" s="187"/>
      <c r="BRL88" s="187"/>
      <c r="BRM88" s="187"/>
      <c r="BRN88" s="187"/>
      <c r="BRO88" s="187"/>
      <c r="BRP88" s="187"/>
      <c r="BRQ88" s="187"/>
      <c r="BRR88" s="187"/>
      <c r="BRS88" s="187"/>
      <c r="BRT88" s="187"/>
      <c r="BRU88" s="187"/>
      <c r="BRV88" s="187"/>
      <c r="BRW88" s="187"/>
      <c r="BRX88" s="187"/>
      <c r="BRY88" s="187"/>
      <c r="BRZ88" s="187"/>
      <c r="BSA88" s="187"/>
      <c r="BSB88" s="187"/>
      <c r="BSC88" s="187"/>
      <c r="BSD88" s="187"/>
      <c r="BSE88" s="187"/>
      <c r="BSF88" s="187"/>
      <c r="BSG88" s="187"/>
      <c r="BSH88" s="187"/>
      <c r="BSI88" s="187"/>
      <c r="BSJ88" s="187"/>
      <c r="BSK88" s="187"/>
      <c r="BSL88" s="187"/>
      <c r="BSM88" s="187"/>
      <c r="BSN88" s="187"/>
      <c r="BSO88" s="187"/>
      <c r="BSP88" s="187"/>
      <c r="BSQ88" s="187"/>
      <c r="BSR88" s="187"/>
      <c r="BSS88" s="187"/>
      <c r="BST88" s="187"/>
      <c r="BSU88" s="187"/>
      <c r="BSV88" s="187"/>
      <c r="BSW88" s="187"/>
      <c r="BSX88" s="187"/>
      <c r="BSY88" s="187"/>
      <c r="BSZ88" s="187"/>
      <c r="BTA88" s="187"/>
      <c r="BTB88" s="187"/>
      <c r="BTC88" s="187"/>
      <c r="BTD88" s="187"/>
      <c r="BTE88" s="187"/>
      <c r="BTF88" s="187"/>
      <c r="BTG88" s="187"/>
      <c r="BTH88" s="187"/>
      <c r="BTI88" s="187"/>
      <c r="BTJ88" s="187"/>
      <c r="BTK88" s="187"/>
      <c r="BTL88" s="187"/>
      <c r="BTM88" s="187"/>
      <c r="BTN88" s="187"/>
      <c r="BTO88" s="187"/>
      <c r="BTP88" s="187"/>
      <c r="BTQ88" s="187"/>
      <c r="BTR88" s="187"/>
      <c r="BTS88" s="187"/>
      <c r="BTT88" s="187"/>
      <c r="BTU88" s="187"/>
      <c r="BTV88" s="187"/>
      <c r="BTW88" s="187"/>
      <c r="BTX88" s="187"/>
      <c r="BTY88" s="187"/>
      <c r="BTZ88" s="187"/>
      <c r="BUA88" s="187"/>
      <c r="BUB88" s="187"/>
      <c r="BUC88" s="187"/>
      <c r="BUD88" s="187"/>
      <c r="BUE88" s="187"/>
      <c r="BUF88" s="187"/>
      <c r="BUG88" s="187"/>
      <c r="BUH88" s="187"/>
      <c r="BUI88" s="187"/>
      <c r="BUJ88" s="187"/>
      <c r="BUK88" s="187"/>
      <c r="BUL88" s="187"/>
      <c r="BUM88" s="187"/>
      <c r="BUN88" s="187"/>
      <c r="BUO88" s="187"/>
      <c r="BUP88" s="187"/>
      <c r="BUQ88" s="187"/>
      <c r="BUR88" s="187"/>
      <c r="BUS88" s="187"/>
      <c r="BUT88" s="187"/>
      <c r="BUU88" s="187"/>
      <c r="BUV88" s="187"/>
      <c r="BUW88" s="187"/>
      <c r="BUX88" s="187"/>
      <c r="BUY88" s="187"/>
      <c r="BUZ88" s="187"/>
      <c r="BVA88" s="187"/>
      <c r="BVB88" s="187"/>
      <c r="BVC88" s="187"/>
      <c r="BVD88" s="187"/>
      <c r="BVE88" s="187"/>
      <c r="BVF88" s="187"/>
      <c r="BVG88" s="187"/>
      <c r="BVH88" s="187"/>
      <c r="BVI88" s="187"/>
      <c r="BVJ88" s="187"/>
      <c r="BVK88" s="187"/>
      <c r="BVL88" s="187"/>
      <c r="BVM88" s="187"/>
      <c r="BVN88" s="187"/>
      <c r="BVO88" s="187"/>
      <c r="BVP88" s="187"/>
      <c r="BVQ88" s="187"/>
      <c r="BVR88" s="187"/>
      <c r="BVS88" s="187"/>
      <c r="BVT88" s="187"/>
      <c r="BVU88" s="187"/>
      <c r="BVV88" s="187"/>
      <c r="BVW88" s="187"/>
      <c r="BVX88" s="187"/>
      <c r="BVY88" s="187"/>
      <c r="BVZ88" s="187"/>
      <c r="BWA88" s="187"/>
      <c r="BWB88" s="187"/>
      <c r="BWC88" s="187"/>
      <c r="BWD88" s="187"/>
      <c r="BWE88" s="187"/>
      <c r="BWF88" s="187"/>
      <c r="BWG88" s="187"/>
      <c r="BWH88" s="187"/>
      <c r="BWI88" s="187"/>
      <c r="BWJ88" s="187"/>
      <c r="BWK88" s="187"/>
      <c r="BWL88" s="187"/>
      <c r="BWM88" s="187"/>
      <c r="BWN88" s="187"/>
      <c r="BWO88" s="187"/>
      <c r="BWP88" s="187"/>
      <c r="BWQ88" s="187"/>
      <c r="BWR88" s="187"/>
      <c r="BWS88" s="187"/>
      <c r="BWT88" s="187"/>
      <c r="BWU88" s="187"/>
      <c r="BWV88" s="187"/>
      <c r="BWW88" s="187"/>
      <c r="BWX88" s="187"/>
      <c r="BWY88" s="187"/>
      <c r="BWZ88" s="187"/>
      <c r="BXA88" s="187"/>
      <c r="BXB88" s="187"/>
      <c r="BXC88" s="187"/>
      <c r="BXD88" s="187"/>
      <c r="BXE88" s="187"/>
      <c r="BXF88" s="187"/>
      <c r="BXG88" s="187"/>
      <c r="BXH88" s="187"/>
      <c r="BXI88" s="187"/>
      <c r="BXJ88" s="187"/>
      <c r="BXK88" s="187"/>
      <c r="BXL88" s="187"/>
      <c r="BXM88" s="187"/>
      <c r="BXN88" s="187"/>
      <c r="BXO88" s="187"/>
      <c r="BXP88" s="187"/>
      <c r="BXQ88" s="187"/>
      <c r="BXR88" s="187"/>
      <c r="BXS88" s="187"/>
      <c r="BXT88" s="187"/>
      <c r="BXU88" s="187"/>
      <c r="BXV88" s="187"/>
      <c r="BXW88" s="187"/>
      <c r="BXX88" s="187"/>
      <c r="BXY88" s="187"/>
      <c r="BXZ88" s="187"/>
      <c r="BYA88" s="187"/>
      <c r="BYB88" s="187"/>
      <c r="BYC88" s="187"/>
      <c r="BYD88" s="187"/>
      <c r="BYE88" s="187"/>
      <c r="BYF88" s="187"/>
      <c r="BYG88" s="187"/>
      <c r="BYH88" s="187"/>
      <c r="BYI88" s="187"/>
      <c r="BYJ88" s="187"/>
      <c r="BYK88" s="187"/>
      <c r="BYL88" s="187"/>
      <c r="BYM88" s="187"/>
      <c r="BYN88" s="187"/>
      <c r="BYO88" s="187"/>
      <c r="BYP88" s="187"/>
      <c r="BYQ88" s="187"/>
      <c r="BYR88" s="187"/>
      <c r="BYS88" s="187"/>
      <c r="BYT88" s="187"/>
      <c r="BYU88" s="187"/>
      <c r="BYV88" s="187"/>
      <c r="BYW88" s="187"/>
      <c r="BYX88" s="187"/>
      <c r="BYY88" s="187"/>
      <c r="BYZ88" s="187"/>
      <c r="BZA88" s="187"/>
      <c r="BZB88" s="187"/>
      <c r="BZC88" s="187"/>
      <c r="BZD88" s="187"/>
      <c r="BZE88" s="187"/>
      <c r="BZF88" s="187"/>
      <c r="BZG88" s="187"/>
      <c r="BZH88" s="187"/>
      <c r="BZI88" s="187"/>
      <c r="BZJ88" s="187"/>
      <c r="BZK88" s="187"/>
      <c r="BZL88" s="187"/>
      <c r="BZM88" s="187"/>
      <c r="BZN88" s="187"/>
      <c r="BZO88" s="187"/>
      <c r="BZP88" s="187"/>
      <c r="BZQ88" s="187"/>
      <c r="BZR88" s="187"/>
      <c r="BZS88" s="187"/>
      <c r="BZT88" s="187"/>
      <c r="BZU88" s="187"/>
      <c r="BZV88" s="187"/>
      <c r="BZW88" s="187"/>
      <c r="BZX88" s="187"/>
      <c r="BZY88" s="187"/>
      <c r="BZZ88" s="187"/>
      <c r="CAA88" s="187"/>
      <c r="CAB88" s="187"/>
      <c r="CAC88" s="187"/>
      <c r="CAD88" s="187"/>
      <c r="CAE88" s="187"/>
      <c r="CAF88" s="187"/>
      <c r="CAG88" s="187"/>
      <c r="CAH88" s="187"/>
      <c r="CAI88" s="187"/>
      <c r="CAJ88" s="187"/>
      <c r="CAK88" s="187"/>
      <c r="CAL88" s="187"/>
      <c r="CAM88" s="187"/>
      <c r="CAN88" s="187"/>
      <c r="CAO88" s="187"/>
      <c r="CAP88" s="187"/>
      <c r="CAQ88" s="187"/>
      <c r="CAR88" s="187"/>
      <c r="CAS88" s="187"/>
      <c r="CAT88" s="187"/>
      <c r="CAU88" s="187"/>
      <c r="CAV88" s="187"/>
      <c r="CAW88" s="187"/>
      <c r="CAX88" s="187"/>
      <c r="CAY88" s="187"/>
      <c r="CAZ88" s="187"/>
      <c r="CBA88" s="187"/>
      <c r="CBB88" s="187"/>
      <c r="CBC88" s="187"/>
      <c r="CBD88" s="187"/>
      <c r="CBE88" s="187"/>
      <c r="CBF88" s="187"/>
      <c r="CBG88" s="187"/>
      <c r="CBH88" s="187"/>
      <c r="CBI88" s="187"/>
      <c r="CBJ88" s="187"/>
      <c r="CBK88" s="187"/>
      <c r="CBL88" s="187"/>
      <c r="CBM88" s="187"/>
      <c r="CBN88" s="187"/>
      <c r="CBO88" s="187"/>
      <c r="CBP88" s="187"/>
      <c r="CBQ88" s="187"/>
      <c r="CBR88" s="187"/>
      <c r="CBS88" s="187"/>
      <c r="CBT88" s="187"/>
      <c r="CBU88" s="187"/>
      <c r="CBV88" s="187"/>
      <c r="CBW88" s="187"/>
      <c r="CBX88" s="187"/>
      <c r="CBY88" s="187"/>
      <c r="CBZ88" s="187"/>
      <c r="CCA88" s="187"/>
      <c r="CCB88" s="187"/>
      <c r="CCC88" s="187"/>
      <c r="CCD88" s="187"/>
      <c r="CCE88" s="187"/>
      <c r="CCF88" s="187"/>
      <c r="CCG88" s="187"/>
      <c r="CCH88" s="187"/>
      <c r="CCI88" s="187"/>
      <c r="CCJ88" s="187"/>
      <c r="CCK88" s="187"/>
      <c r="CCL88" s="187"/>
      <c r="CCM88" s="187"/>
      <c r="CCN88" s="187"/>
      <c r="CCO88" s="187"/>
      <c r="CCP88" s="187"/>
      <c r="CCQ88" s="187"/>
      <c r="CCR88" s="187"/>
      <c r="CCS88" s="187"/>
      <c r="CCT88" s="187"/>
      <c r="CCU88" s="187"/>
      <c r="CCV88" s="187"/>
      <c r="CCW88" s="187"/>
      <c r="CCX88" s="187"/>
      <c r="CCY88" s="187"/>
      <c r="CCZ88" s="187"/>
      <c r="CDA88" s="187"/>
      <c r="CDB88" s="187"/>
      <c r="CDC88" s="187"/>
      <c r="CDD88" s="187"/>
      <c r="CDE88" s="187"/>
      <c r="CDF88" s="187"/>
      <c r="CDG88" s="187"/>
      <c r="CDH88" s="187"/>
      <c r="CDI88" s="187"/>
      <c r="CDJ88" s="187"/>
      <c r="CDK88" s="187"/>
      <c r="CDL88" s="187"/>
      <c r="CDM88" s="187"/>
      <c r="CDN88" s="187"/>
      <c r="CDO88" s="187"/>
      <c r="CDP88" s="187"/>
      <c r="CDQ88" s="187"/>
      <c r="CDR88" s="187"/>
      <c r="CDS88" s="187"/>
      <c r="CDT88" s="187"/>
      <c r="CDU88" s="187"/>
      <c r="CDV88" s="187"/>
      <c r="CDW88" s="187"/>
      <c r="CDX88" s="187"/>
      <c r="CDY88" s="187"/>
      <c r="CDZ88" s="187"/>
      <c r="CEA88" s="187"/>
      <c r="CEB88" s="187"/>
      <c r="CEC88" s="187"/>
      <c r="CED88" s="187"/>
      <c r="CEE88" s="187"/>
      <c r="CEF88" s="187"/>
      <c r="CEG88" s="187"/>
      <c r="CEH88" s="187"/>
      <c r="CEI88" s="187"/>
      <c r="CEJ88" s="187"/>
      <c r="CEK88" s="187"/>
      <c r="CEL88" s="187"/>
      <c r="CEM88" s="187"/>
      <c r="CEN88" s="187"/>
      <c r="CEO88" s="187"/>
      <c r="CEP88" s="187"/>
      <c r="CEQ88" s="187"/>
      <c r="CER88" s="187"/>
      <c r="CES88" s="187"/>
      <c r="CET88" s="187"/>
      <c r="CEU88" s="187"/>
      <c r="CEV88" s="187"/>
      <c r="CEW88" s="187"/>
      <c r="CEX88" s="187"/>
      <c r="CEY88" s="187"/>
      <c r="CEZ88" s="187"/>
      <c r="CFA88" s="187"/>
      <c r="CFB88" s="187"/>
      <c r="CFC88" s="187"/>
      <c r="CFD88" s="187"/>
      <c r="CFE88" s="187"/>
      <c r="CFF88" s="187"/>
      <c r="CFG88" s="187"/>
      <c r="CFH88" s="187"/>
      <c r="CFI88" s="187"/>
      <c r="CFJ88" s="187"/>
      <c r="CFK88" s="187"/>
      <c r="CFL88" s="187"/>
      <c r="CFM88" s="187"/>
      <c r="CFN88" s="187"/>
      <c r="CFO88" s="187"/>
      <c r="CFP88" s="187"/>
      <c r="CFQ88" s="187"/>
      <c r="CFR88" s="187"/>
      <c r="CFS88" s="187"/>
      <c r="CFT88" s="187"/>
      <c r="CFU88" s="187"/>
      <c r="CFV88" s="187"/>
      <c r="CFW88" s="187"/>
      <c r="CFX88" s="187"/>
      <c r="CFY88" s="187"/>
      <c r="CFZ88" s="187"/>
      <c r="CGA88" s="187"/>
      <c r="CGB88" s="187"/>
      <c r="CGC88" s="187"/>
      <c r="CGD88" s="187"/>
      <c r="CGE88" s="187"/>
      <c r="CGF88" s="187"/>
      <c r="CGG88" s="187"/>
      <c r="CGH88" s="187"/>
      <c r="CGI88" s="187"/>
      <c r="CGJ88" s="187"/>
      <c r="CGK88" s="187"/>
      <c r="CGL88" s="187"/>
      <c r="CGM88" s="187"/>
      <c r="CGN88" s="187"/>
      <c r="CGO88" s="187"/>
      <c r="CGP88" s="187"/>
      <c r="CGQ88" s="187"/>
      <c r="CGR88" s="187"/>
      <c r="CGS88" s="187"/>
      <c r="CGT88" s="187"/>
      <c r="CGU88" s="187"/>
      <c r="CGV88" s="187"/>
      <c r="CGW88" s="187"/>
      <c r="CGX88" s="187"/>
      <c r="CGY88" s="187"/>
      <c r="CGZ88" s="187"/>
      <c r="CHA88" s="187"/>
      <c r="CHB88" s="187"/>
      <c r="CHC88" s="187"/>
      <c r="CHD88" s="187"/>
      <c r="CHE88" s="187"/>
      <c r="CHF88" s="187"/>
      <c r="CHG88" s="187"/>
      <c r="CHH88" s="187"/>
      <c r="CHI88" s="187"/>
      <c r="CHJ88" s="187"/>
      <c r="CHK88" s="187"/>
      <c r="CHL88" s="187"/>
      <c r="CHM88" s="187"/>
      <c r="CHN88" s="187"/>
      <c r="CHO88" s="187"/>
      <c r="CHP88" s="187"/>
      <c r="CHQ88" s="187"/>
      <c r="CHR88" s="187"/>
      <c r="CHS88" s="187"/>
      <c r="CHT88" s="187"/>
      <c r="CHU88" s="187"/>
      <c r="CHV88" s="187"/>
      <c r="CHW88" s="187"/>
      <c r="CHX88" s="187"/>
      <c r="CHY88" s="187"/>
      <c r="CHZ88" s="187"/>
      <c r="CIA88" s="187"/>
      <c r="CIB88" s="187"/>
      <c r="CIC88" s="187"/>
      <c r="CID88" s="187"/>
      <c r="CIE88" s="187"/>
      <c r="CIF88" s="187"/>
      <c r="CIG88" s="187"/>
      <c r="CIH88" s="187"/>
      <c r="CII88" s="187"/>
      <c r="CIJ88" s="187"/>
      <c r="CIK88" s="187"/>
      <c r="CIL88" s="187"/>
      <c r="CIM88" s="187"/>
      <c r="CIN88" s="187"/>
      <c r="CIO88" s="187"/>
      <c r="CIP88" s="187"/>
      <c r="CIQ88" s="187"/>
      <c r="CIR88" s="187"/>
      <c r="CIS88" s="187"/>
      <c r="CIT88" s="187"/>
      <c r="CIU88" s="187"/>
      <c r="CIV88" s="187"/>
      <c r="CIW88" s="187"/>
      <c r="CIX88" s="187"/>
      <c r="CIY88" s="187"/>
      <c r="CIZ88" s="187"/>
      <c r="CJA88" s="187"/>
      <c r="CJB88" s="187"/>
      <c r="CJC88" s="187"/>
      <c r="CJD88" s="187"/>
      <c r="CJE88" s="187"/>
      <c r="CJF88" s="187"/>
      <c r="CJG88" s="187"/>
      <c r="CJH88" s="187"/>
      <c r="CJI88" s="187"/>
      <c r="CJJ88" s="187"/>
      <c r="CJK88" s="187"/>
      <c r="CJL88" s="187"/>
      <c r="CJM88" s="187"/>
      <c r="CJN88" s="187"/>
      <c r="CJO88" s="187"/>
      <c r="CJP88" s="187"/>
      <c r="CJQ88" s="187"/>
      <c r="CJR88" s="187"/>
      <c r="CJS88" s="187"/>
      <c r="CJT88" s="187"/>
      <c r="CJU88" s="187"/>
      <c r="CJV88" s="187"/>
      <c r="CJW88" s="187"/>
      <c r="CJX88" s="187"/>
      <c r="CJY88" s="187"/>
      <c r="CJZ88" s="187"/>
      <c r="CKA88" s="187"/>
      <c r="CKB88" s="187"/>
      <c r="CKC88" s="187"/>
      <c r="CKD88" s="187"/>
      <c r="CKE88" s="187"/>
      <c r="CKF88" s="187"/>
      <c r="CKG88" s="187"/>
      <c r="CKH88" s="187"/>
      <c r="CKI88" s="187"/>
      <c r="CKJ88" s="187"/>
      <c r="CKK88" s="187"/>
      <c r="CKL88" s="187"/>
      <c r="CKM88" s="187"/>
      <c r="CKN88" s="187"/>
      <c r="CKO88" s="187"/>
      <c r="CKP88" s="187"/>
      <c r="CKQ88" s="187"/>
      <c r="CKR88" s="187"/>
      <c r="CKS88" s="187"/>
      <c r="CKT88" s="187"/>
      <c r="CKU88" s="187"/>
      <c r="CKV88" s="187"/>
      <c r="CKW88" s="187"/>
      <c r="CKX88" s="187"/>
      <c r="CKY88" s="187"/>
      <c r="CKZ88" s="187"/>
      <c r="CLA88" s="187"/>
      <c r="CLB88" s="187"/>
      <c r="CLC88" s="187"/>
      <c r="CLD88" s="187"/>
      <c r="CLE88" s="187"/>
      <c r="CLF88" s="187"/>
      <c r="CLG88" s="187"/>
      <c r="CLH88" s="187"/>
      <c r="CLI88" s="187"/>
      <c r="CLJ88" s="187"/>
      <c r="CLK88" s="187"/>
      <c r="CLL88" s="187"/>
      <c r="CLM88" s="187"/>
      <c r="CLN88" s="187"/>
      <c r="CLO88" s="187"/>
      <c r="CLP88" s="187"/>
      <c r="CLQ88" s="187"/>
      <c r="CLR88" s="187"/>
      <c r="CLS88" s="187"/>
      <c r="CLT88" s="187"/>
      <c r="CLU88" s="187"/>
      <c r="CLV88" s="187"/>
      <c r="CLW88" s="187"/>
      <c r="CLX88" s="187"/>
      <c r="CLY88" s="187"/>
      <c r="CLZ88" s="187"/>
      <c r="CMA88" s="187"/>
      <c r="CMB88" s="187"/>
      <c r="CMC88" s="187"/>
      <c r="CMD88" s="187"/>
      <c r="CME88" s="187"/>
      <c r="CMF88" s="187"/>
      <c r="CMG88" s="187"/>
      <c r="CMH88" s="187"/>
      <c r="CMI88" s="187"/>
      <c r="CMJ88" s="187"/>
      <c r="CMK88" s="187"/>
      <c r="CML88" s="187"/>
      <c r="CMM88" s="187"/>
      <c r="CMN88" s="187"/>
      <c r="CMO88" s="187"/>
      <c r="CMP88" s="187"/>
      <c r="CMQ88" s="187"/>
      <c r="CMR88" s="187"/>
      <c r="CMS88" s="187"/>
      <c r="CMT88" s="187"/>
      <c r="CMU88" s="187"/>
      <c r="CMV88" s="187"/>
      <c r="CMW88" s="187"/>
      <c r="CMX88" s="187"/>
      <c r="CMY88" s="187"/>
      <c r="CMZ88" s="187"/>
      <c r="CNA88" s="187"/>
      <c r="CNB88" s="187"/>
      <c r="CNC88" s="187"/>
      <c r="CND88" s="187"/>
      <c r="CNE88" s="187"/>
      <c r="CNF88" s="187"/>
      <c r="CNG88" s="187"/>
      <c r="CNH88" s="187"/>
      <c r="CNI88" s="187"/>
      <c r="CNJ88" s="187"/>
      <c r="CNK88" s="187"/>
      <c r="CNL88" s="187"/>
      <c r="CNM88" s="187"/>
      <c r="CNN88" s="187"/>
      <c r="CNO88" s="187"/>
      <c r="CNP88" s="187"/>
      <c r="CNQ88" s="187"/>
      <c r="CNR88" s="187"/>
      <c r="CNS88" s="187"/>
      <c r="CNT88" s="187"/>
      <c r="CNU88" s="187"/>
      <c r="CNV88" s="187"/>
      <c r="CNW88" s="187"/>
      <c r="CNX88" s="187"/>
      <c r="CNY88" s="187"/>
      <c r="CNZ88" s="187"/>
      <c r="COA88" s="187"/>
      <c r="COB88" s="187"/>
      <c r="COC88" s="187"/>
      <c r="COD88" s="187"/>
      <c r="COE88" s="187"/>
      <c r="COF88" s="187"/>
      <c r="COG88" s="187"/>
      <c r="COH88" s="187"/>
      <c r="COI88" s="187"/>
      <c r="COJ88" s="187"/>
      <c r="COK88" s="187"/>
      <c r="COL88" s="187"/>
      <c r="COM88" s="187"/>
      <c r="CON88" s="187"/>
      <c r="COO88" s="187"/>
      <c r="COP88" s="187"/>
      <c r="COQ88" s="187"/>
      <c r="COR88" s="187"/>
      <c r="COS88" s="187"/>
      <c r="COT88" s="187"/>
      <c r="COU88" s="187"/>
      <c r="COV88" s="187"/>
      <c r="COW88" s="187"/>
      <c r="COX88" s="187"/>
      <c r="COY88" s="187"/>
      <c r="COZ88" s="187"/>
      <c r="CPA88" s="187"/>
      <c r="CPB88" s="187"/>
      <c r="CPC88" s="187"/>
      <c r="CPD88" s="187"/>
      <c r="CPE88" s="187"/>
      <c r="CPF88" s="187"/>
      <c r="CPG88" s="187"/>
      <c r="CPH88" s="187"/>
      <c r="CPI88" s="187"/>
      <c r="CPJ88" s="187"/>
      <c r="CPK88" s="187"/>
      <c r="CPL88" s="187"/>
      <c r="CPM88" s="187"/>
      <c r="CPN88" s="187"/>
      <c r="CPO88" s="187"/>
      <c r="CPP88" s="187"/>
      <c r="CPQ88" s="187"/>
      <c r="CPR88" s="187"/>
      <c r="CPS88" s="187"/>
      <c r="CPT88" s="187"/>
      <c r="CPU88" s="187"/>
      <c r="CPV88" s="187"/>
      <c r="CPW88" s="187"/>
      <c r="CPX88" s="187"/>
      <c r="CPY88" s="187"/>
      <c r="CPZ88" s="187"/>
      <c r="CQA88" s="187"/>
      <c r="CQB88" s="187"/>
      <c r="CQC88" s="187"/>
      <c r="CQD88" s="187"/>
      <c r="CQE88" s="187"/>
      <c r="CQF88" s="187"/>
      <c r="CQG88" s="187"/>
      <c r="CQH88" s="187"/>
      <c r="CQI88" s="187"/>
      <c r="CQJ88" s="187"/>
      <c r="CQK88" s="187"/>
      <c r="CQL88" s="187"/>
      <c r="CQM88" s="187"/>
      <c r="CQN88" s="187"/>
      <c r="CQO88" s="187"/>
      <c r="CQP88" s="187"/>
      <c r="CQQ88" s="187"/>
      <c r="CQR88" s="187"/>
      <c r="CQS88" s="187"/>
      <c r="CQT88" s="187"/>
      <c r="CQU88" s="187"/>
      <c r="CQV88" s="187"/>
      <c r="CQW88" s="187"/>
      <c r="CQX88" s="187"/>
      <c r="CQY88" s="187"/>
      <c r="CQZ88" s="187"/>
      <c r="CRA88" s="187"/>
      <c r="CRB88" s="187"/>
      <c r="CRC88" s="187"/>
      <c r="CRD88" s="187"/>
      <c r="CRE88" s="187"/>
      <c r="CRF88" s="187"/>
      <c r="CRG88" s="187"/>
      <c r="CRH88" s="187"/>
      <c r="CRI88" s="187"/>
      <c r="CRJ88" s="187"/>
      <c r="CRK88" s="187"/>
      <c r="CRL88" s="187"/>
      <c r="CRM88" s="187"/>
      <c r="CRN88" s="187"/>
      <c r="CRO88" s="187"/>
      <c r="CRP88" s="187"/>
      <c r="CRQ88" s="187"/>
      <c r="CRR88" s="187"/>
      <c r="CRS88" s="187"/>
      <c r="CRT88" s="187"/>
      <c r="CRU88" s="187"/>
      <c r="CRV88" s="187"/>
      <c r="CRW88" s="187"/>
      <c r="CRX88" s="187"/>
      <c r="CRY88" s="187"/>
      <c r="CRZ88" s="187"/>
      <c r="CSA88" s="187"/>
      <c r="CSB88" s="187"/>
      <c r="CSC88" s="187"/>
      <c r="CSD88" s="187"/>
      <c r="CSE88" s="187"/>
      <c r="CSF88" s="187"/>
      <c r="CSG88" s="187"/>
      <c r="CSH88" s="187"/>
      <c r="CSI88" s="187"/>
      <c r="CSJ88" s="187"/>
      <c r="CSK88" s="187"/>
      <c r="CSL88" s="187"/>
      <c r="CSM88" s="187"/>
      <c r="CSN88" s="187"/>
      <c r="CSO88" s="187"/>
      <c r="CSP88" s="187"/>
      <c r="CSQ88" s="187"/>
      <c r="CSR88" s="187"/>
      <c r="CSS88" s="187"/>
      <c r="CST88" s="187"/>
      <c r="CSU88" s="187"/>
      <c r="CSV88" s="187"/>
      <c r="CSW88" s="187"/>
      <c r="CSX88" s="187"/>
      <c r="CSY88" s="187"/>
      <c r="CSZ88" s="187"/>
      <c r="CTA88" s="187"/>
      <c r="CTB88" s="187"/>
      <c r="CTC88" s="187"/>
      <c r="CTD88" s="187"/>
      <c r="CTE88" s="187"/>
      <c r="CTF88" s="187"/>
      <c r="CTG88" s="187"/>
      <c r="CTH88" s="187"/>
      <c r="CTI88" s="187"/>
      <c r="CTJ88" s="187"/>
      <c r="CTK88" s="187"/>
      <c r="CTL88" s="187"/>
      <c r="CTM88" s="187"/>
      <c r="CTN88" s="187"/>
      <c r="CTO88" s="187"/>
      <c r="CTP88" s="187"/>
      <c r="CTQ88" s="187"/>
      <c r="CTR88" s="187"/>
      <c r="CTS88" s="187"/>
      <c r="CTT88" s="187"/>
      <c r="CTU88" s="187"/>
      <c r="CTV88" s="187"/>
      <c r="CTW88" s="187"/>
      <c r="CTX88" s="187"/>
      <c r="CTY88" s="187"/>
      <c r="CTZ88" s="187"/>
      <c r="CUA88" s="187"/>
      <c r="CUB88" s="187"/>
      <c r="CUC88" s="187"/>
      <c r="CUD88" s="187"/>
      <c r="CUE88" s="187"/>
      <c r="CUF88" s="187"/>
      <c r="CUG88" s="187"/>
      <c r="CUH88" s="187"/>
      <c r="CUI88" s="187"/>
      <c r="CUJ88" s="187"/>
      <c r="CUK88" s="187"/>
      <c r="CUL88" s="187"/>
      <c r="CUM88" s="187"/>
      <c r="CUN88" s="187"/>
      <c r="CUO88" s="187"/>
      <c r="CUP88" s="187"/>
      <c r="CUQ88" s="187"/>
      <c r="CUR88" s="187"/>
      <c r="CUS88" s="187"/>
      <c r="CUT88" s="187"/>
      <c r="CUU88" s="187"/>
      <c r="CUV88" s="187"/>
      <c r="CUW88" s="187"/>
      <c r="CUX88" s="187"/>
      <c r="CUY88" s="187"/>
      <c r="CUZ88" s="187"/>
      <c r="CVA88" s="187"/>
      <c r="CVB88" s="187"/>
      <c r="CVC88" s="187"/>
      <c r="CVD88" s="187"/>
      <c r="CVE88" s="187"/>
      <c r="CVF88" s="187"/>
      <c r="CVG88" s="187"/>
      <c r="CVH88" s="187"/>
      <c r="CVI88" s="187"/>
      <c r="CVJ88" s="187"/>
      <c r="CVK88" s="187"/>
      <c r="CVL88" s="187"/>
      <c r="CVM88" s="187"/>
      <c r="CVN88" s="187"/>
      <c r="CVO88" s="187"/>
      <c r="CVP88" s="187"/>
      <c r="CVQ88" s="187"/>
      <c r="CVR88" s="187"/>
      <c r="CVS88" s="187"/>
      <c r="CVT88" s="187"/>
      <c r="CVU88" s="187"/>
      <c r="CVV88" s="187"/>
      <c r="CVW88" s="187"/>
      <c r="CVX88" s="187"/>
      <c r="CVY88" s="187"/>
      <c r="CVZ88" s="187"/>
      <c r="CWA88" s="187"/>
      <c r="CWB88" s="187"/>
      <c r="CWC88" s="187"/>
      <c r="CWD88" s="187"/>
      <c r="CWE88" s="187"/>
      <c r="CWF88" s="187"/>
      <c r="CWG88" s="187"/>
      <c r="CWH88" s="187"/>
      <c r="CWI88" s="187"/>
      <c r="CWJ88" s="187"/>
      <c r="CWK88" s="187"/>
      <c r="CWL88" s="187"/>
      <c r="CWM88" s="187"/>
      <c r="CWN88" s="187"/>
      <c r="CWO88" s="187"/>
      <c r="CWP88" s="187"/>
      <c r="CWQ88" s="187"/>
      <c r="CWR88" s="187"/>
      <c r="CWS88" s="187"/>
      <c r="CWT88" s="187"/>
      <c r="CWU88" s="187"/>
      <c r="CWV88" s="187"/>
      <c r="CWW88" s="187"/>
      <c r="CWX88" s="187"/>
      <c r="CWY88" s="187"/>
      <c r="CWZ88" s="187"/>
      <c r="CXA88" s="187"/>
      <c r="CXB88" s="187"/>
      <c r="CXC88" s="187"/>
      <c r="CXD88" s="187"/>
      <c r="CXE88" s="187"/>
      <c r="CXF88" s="187"/>
      <c r="CXG88" s="187"/>
      <c r="CXH88" s="187"/>
      <c r="CXI88" s="187"/>
      <c r="CXJ88" s="187"/>
      <c r="CXK88" s="187"/>
      <c r="CXL88" s="187"/>
      <c r="CXM88" s="187"/>
      <c r="CXN88" s="187"/>
      <c r="CXO88" s="187"/>
      <c r="CXP88" s="187"/>
      <c r="CXQ88" s="187"/>
      <c r="CXR88" s="187"/>
      <c r="CXS88" s="187"/>
      <c r="CXT88" s="187"/>
      <c r="CXU88" s="187"/>
      <c r="CXV88" s="187"/>
      <c r="CXW88" s="187"/>
      <c r="CXX88" s="187"/>
      <c r="CXY88" s="187"/>
      <c r="CXZ88" s="187"/>
      <c r="CYA88" s="187"/>
      <c r="CYB88" s="187"/>
      <c r="CYC88" s="187"/>
      <c r="CYD88" s="187"/>
      <c r="CYE88" s="187"/>
      <c r="CYF88" s="187"/>
      <c r="CYG88" s="187"/>
      <c r="CYH88" s="187"/>
      <c r="CYI88" s="187"/>
      <c r="CYJ88" s="187"/>
      <c r="CYK88" s="187"/>
      <c r="CYL88" s="187"/>
      <c r="CYM88" s="187"/>
      <c r="CYN88" s="187"/>
      <c r="CYO88" s="187"/>
      <c r="CYP88" s="187"/>
      <c r="CYQ88" s="187"/>
      <c r="CYR88" s="187"/>
      <c r="CYS88" s="187"/>
      <c r="CYT88" s="187"/>
      <c r="CYU88" s="187"/>
      <c r="CYV88" s="187"/>
      <c r="CYW88" s="187"/>
      <c r="CYX88" s="187"/>
      <c r="CYY88" s="187"/>
      <c r="CYZ88" s="187"/>
      <c r="CZA88" s="187"/>
      <c r="CZB88" s="187"/>
      <c r="CZC88" s="187"/>
      <c r="CZD88" s="187"/>
      <c r="CZE88" s="187"/>
      <c r="CZF88" s="187"/>
      <c r="CZG88" s="187"/>
      <c r="CZH88" s="187"/>
      <c r="CZI88" s="187"/>
      <c r="CZJ88" s="187"/>
      <c r="CZK88" s="187"/>
      <c r="CZL88" s="187"/>
      <c r="CZM88" s="187"/>
      <c r="CZN88" s="187"/>
      <c r="CZO88" s="187"/>
      <c r="CZP88" s="187"/>
      <c r="CZQ88" s="187"/>
      <c r="CZR88" s="187"/>
      <c r="CZS88" s="187"/>
      <c r="CZT88" s="187"/>
      <c r="CZU88" s="187"/>
      <c r="CZV88" s="187"/>
      <c r="CZW88" s="187"/>
      <c r="CZX88" s="187"/>
      <c r="CZY88" s="187"/>
      <c r="CZZ88" s="187"/>
      <c r="DAA88" s="187"/>
      <c r="DAB88" s="187"/>
      <c r="DAC88" s="187"/>
      <c r="DAD88" s="187"/>
      <c r="DAE88" s="187"/>
      <c r="DAF88" s="187"/>
      <c r="DAG88" s="187"/>
      <c r="DAH88" s="187"/>
      <c r="DAI88" s="187"/>
      <c r="DAJ88" s="187"/>
      <c r="DAK88" s="187"/>
      <c r="DAL88" s="187"/>
      <c r="DAM88" s="187"/>
      <c r="DAN88" s="187"/>
      <c r="DAO88" s="187"/>
      <c r="DAP88" s="187"/>
      <c r="DAQ88" s="187"/>
      <c r="DAR88" s="187"/>
      <c r="DAS88" s="187"/>
      <c r="DAT88" s="187"/>
      <c r="DAU88" s="187"/>
      <c r="DAV88" s="187"/>
      <c r="DAW88" s="187"/>
      <c r="DAX88" s="187"/>
      <c r="DAY88" s="187"/>
      <c r="DAZ88" s="187"/>
      <c r="DBA88" s="187"/>
      <c r="DBB88" s="187"/>
      <c r="DBC88" s="187"/>
      <c r="DBD88" s="187"/>
      <c r="DBE88" s="187"/>
      <c r="DBF88" s="187"/>
      <c r="DBG88" s="187"/>
      <c r="DBH88" s="187"/>
      <c r="DBI88" s="187"/>
      <c r="DBJ88" s="187"/>
      <c r="DBK88" s="187"/>
      <c r="DBL88" s="187"/>
      <c r="DBM88" s="187"/>
      <c r="DBN88" s="187"/>
      <c r="DBO88" s="187"/>
      <c r="DBP88" s="187"/>
      <c r="DBQ88" s="187"/>
      <c r="DBR88" s="187"/>
      <c r="DBS88" s="187"/>
      <c r="DBT88" s="187"/>
      <c r="DBU88" s="187"/>
      <c r="DBV88" s="187"/>
      <c r="DBW88" s="187"/>
      <c r="DBX88" s="187"/>
      <c r="DBY88" s="187"/>
      <c r="DBZ88" s="187"/>
      <c r="DCA88" s="187"/>
      <c r="DCB88" s="187"/>
      <c r="DCC88" s="187"/>
      <c r="DCD88" s="187"/>
      <c r="DCE88" s="187"/>
      <c r="DCF88" s="187"/>
      <c r="DCG88" s="187"/>
      <c r="DCH88" s="187"/>
      <c r="DCI88" s="187"/>
      <c r="DCJ88" s="187"/>
      <c r="DCK88" s="187"/>
      <c r="DCL88" s="187"/>
      <c r="DCM88" s="187"/>
      <c r="DCN88" s="187"/>
      <c r="DCO88" s="187"/>
      <c r="DCP88" s="187"/>
      <c r="DCQ88" s="187"/>
      <c r="DCR88" s="187"/>
      <c r="DCS88" s="187"/>
      <c r="DCT88" s="187"/>
      <c r="DCU88" s="187"/>
      <c r="DCV88" s="187"/>
      <c r="DCW88" s="187"/>
      <c r="DCX88" s="187"/>
      <c r="DCY88" s="187"/>
      <c r="DCZ88" s="187"/>
      <c r="DDA88" s="187"/>
      <c r="DDB88" s="187"/>
      <c r="DDC88" s="187"/>
      <c r="DDD88" s="187"/>
      <c r="DDE88" s="187"/>
      <c r="DDF88" s="187"/>
      <c r="DDG88" s="187"/>
      <c r="DDH88" s="187"/>
      <c r="DDI88" s="187"/>
      <c r="DDJ88" s="187"/>
      <c r="DDK88" s="187"/>
      <c r="DDL88" s="187"/>
      <c r="DDM88" s="187"/>
      <c r="DDN88" s="187"/>
      <c r="DDO88" s="187"/>
      <c r="DDP88" s="187"/>
      <c r="DDQ88" s="187"/>
      <c r="DDR88" s="187"/>
      <c r="DDS88" s="187"/>
      <c r="DDT88" s="187"/>
      <c r="DDU88" s="187"/>
      <c r="DDV88" s="187"/>
      <c r="DDW88" s="187"/>
      <c r="DDX88" s="187"/>
      <c r="DDY88" s="187"/>
      <c r="DDZ88" s="187"/>
      <c r="DEA88" s="187"/>
      <c r="DEB88" s="187"/>
      <c r="DEC88" s="187"/>
      <c r="DED88" s="187"/>
      <c r="DEE88" s="187"/>
      <c r="DEF88" s="187"/>
      <c r="DEG88" s="187"/>
      <c r="DEH88" s="187"/>
      <c r="DEI88" s="187"/>
      <c r="DEJ88" s="187"/>
      <c r="DEK88" s="187"/>
      <c r="DEL88" s="187"/>
      <c r="DEM88" s="187"/>
      <c r="DEN88" s="187"/>
      <c r="DEO88" s="187"/>
      <c r="DEP88" s="187"/>
      <c r="DEQ88" s="187"/>
      <c r="DER88" s="187"/>
      <c r="DES88" s="187"/>
      <c r="DET88" s="187"/>
      <c r="DEU88" s="187"/>
      <c r="DEV88" s="187"/>
      <c r="DEW88" s="187"/>
      <c r="DEX88" s="187"/>
      <c r="DEY88" s="187"/>
      <c r="DEZ88" s="187"/>
      <c r="DFA88" s="187"/>
      <c r="DFB88" s="187"/>
      <c r="DFC88" s="187"/>
      <c r="DFD88" s="187"/>
      <c r="DFE88" s="187"/>
      <c r="DFF88" s="187"/>
      <c r="DFG88" s="187"/>
      <c r="DFH88" s="187"/>
      <c r="DFI88" s="187"/>
      <c r="DFJ88" s="187"/>
      <c r="DFK88" s="187"/>
      <c r="DFL88" s="187"/>
      <c r="DFM88" s="187"/>
      <c r="DFN88" s="187"/>
      <c r="DFO88" s="187"/>
      <c r="DFP88" s="187"/>
      <c r="DFQ88" s="187"/>
      <c r="DFR88" s="187"/>
      <c r="DFS88" s="187"/>
      <c r="DFT88" s="187"/>
      <c r="DFU88" s="187"/>
      <c r="DFV88" s="187"/>
      <c r="DFW88" s="187"/>
      <c r="DFX88" s="187"/>
      <c r="DFY88" s="187"/>
      <c r="DFZ88" s="187"/>
      <c r="DGA88" s="187"/>
      <c r="DGB88" s="187"/>
      <c r="DGC88" s="187"/>
      <c r="DGD88" s="187"/>
      <c r="DGE88" s="187"/>
      <c r="DGF88" s="187"/>
      <c r="DGG88" s="187"/>
      <c r="DGH88" s="187"/>
      <c r="DGI88" s="187"/>
      <c r="DGJ88" s="187"/>
      <c r="DGK88" s="187"/>
      <c r="DGL88" s="187"/>
      <c r="DGM88" s="187"/>
      <c r="DGN88" s="187"/>
      <c r="DGO88" s="187"/>
      <c r="DGP88" s="187"/>
      <c r="DGQ88" s="187"/>
      <c r="DGR88" s="187"/>
      <c r="DGS88" s="187"/>
      <c r="DGT88" s="187"/>
      <c r="DGU88" s="187"/>
      <c r="DGV88" s="187"/>
      <c r="DGW88" s="187"/>
      <c r="DGX88" s="187"/>
      <c r="DGY88" s="187"/>
      <c r="DGZ88" s="187"/>
      <c r="DHA88" s="187"/>
      <c r="DHB88" s="187"/>
      <c r="DHC88" s="187"/>
      <c r="DHD88" s="187"/>
      <c r="DHE88" s="187"/>
      <c r="DHF88" s="187"/>
      <c r="DHG88" s="187"/>
      <c r="DHH88" s="187"/>
      <c r="DHI88" s="187"/>
      <c r="DHJ88" s="187"/>
      <c r="DHK88" s="187"/>
      <c r="DHL88" s="187"/>
      <c r="DHM88" s="187"/>
      <c r="DHN88" s="187"/>
      <c r="DHO88" s="187"/>
      <c r="DHP88" s="187"/>
      <c r="DHQ88" s="187"/>
      <c r="DHR88" s="187"/>
      <c r="DHS88" s="187"/>
      <c r="DHT88" s="187"/>
      <c r="DHU88" s="187"/>
      <c r="DHV88" s="187"/>
      <c r="DHW88" s="187"/>
      <c r="DHX88" s="187"/>
      <c r="DHY88" s="187"/>
      <c r="DHZ88" s="187"/>
      <c r="DIA88" s="187"/>
      <c r="DIB88" s="187"/>
      <c r="DIC88" s="187"/>
      <c r="DID88" s="187"/>
      <c r="DIE88" s="187"/>
      <c r="DIF88" s="187"/>
      <c r="DIG88" s="187"/>
      <c r="DIH88" s="187"/>
      <c r="DII88" s="187"/>
      <c r="DIJ88" s="187"/>
      <c r="DIK88" s="187"/>
      <c r="DIL88" s="187"/>
      <c r="DIM88" s="187"/>
      <c r="DIN88" s="187"/>
      <c r="DIO88" s="187"/>
      <c r="DIP88" s="187"/>
      <c r="DIQ88" s="187"/>
      <c r="DIR88" s="187"/>
      <c r="DIS88" s="187"/>
      <c r="DIT88" s="187"/>
      <c r="DIU88" s="187"/>
      <c r="DIV88" s="187"/>
      <c r="DIW88" s="187"/>
      <c r="DIX88" s="187"/>
      <c r="DIY88" s="187"/>
      <c r="DIZ88" s="187"/>
      <c r="DJA88" s="187"/>
      <c r="DJB88" s="187"/>
      <c r="DJC88" s="187"/>
      <c r="DJD88" s="187"/>
      <c r="DJE88" s="187"/>
      <c r="DJF88" s="187"/>
      <c r="DJG88" s="187"/>
      <c r="DJH88" s="187"/>
      <c r="DJI88" s="187"/>
      <c r="DJJ88" s="187"/>
      <c r="DJK88" s="187"/>
      <c r="DJL88" s="187"/>
      <c r="DJM88" s="187"/>
      <c r="DJN88" s="187"/>
      <c r="DJO88" s="187"/>
      <c r="DJP88" s="187"/>
      <c r="DJQ88" s="187"/>
      <c r="DJR88" s="187"/>
      <c r="DJS88" s="187"/>
      <c r="DJT88" s="187"/>
      <c r="DJU88" s="187"/>
      <c r="DJV88" s="187"/>
      <c r="DJW88" s="187"/>
      <c r="DJX88" s="187"/>
      <c r="DJY88" s="187"/>
      <c r="DJZ88" s="187"/>
      <c r="DKA88" s="187"/>
      <c r="DKB88" s="187"/>
      <c r="DKC88" s="187"/>
      <c r="DKD88" s="187"/>
      <c r="DKE88" s="187"/>
      <c r="DKF88" s="187"/>
      <c r="DKG88" s="187"/>
      <c r="DKH88" s="187"/>
      <c r="DKI88" s="187"/>
      <c r="DKJ88" s="187"/>
      <c r="DKK88" s="187"/>
      <c r="DKL88" s="187"/>
      <c r="DKM88" s="187"/>
      <c r="DKN88" s="187"/>
      <c r="DKO88" s="187"/>
      <c r="DKP88" s="187"/>
      <c r="DKQ88" s="187"/>
      <c r="DKR88" s="187"/>
      <c r="DKS88" s="187"/>
      <c r="DKT88" s="187"/>
      <c r="DKU88" s="187"/>
      <c r="DKV88" s="187"/>
      <c r="DKW88" s="187"/>
      <c r="DKX88" s="187"/>
      <c r="DKY88" s="187"/>
      <c r="DKZ88" s="187"/>
      <c r="DLA88" s="187"/>
      <c r="DLB88" s="187"/>
      <c r="DLC88" s="187"/>
      <c r="DLD88" s="187"/>
      <c r="DLE88" s="187"/>
      <c r="DLF88" s="187"/>
      <c r="DLG88" s="187"/>
      <c r="DLH88" s="187"/>
      <c r="DLI88" s="187"/>
      <c r="DLJ88" s="187"/>
      <c r="DLK88" s="187"/>
      <c r="DLL88" s="187"/>
      <c r="DLM88" s="187"/>
      <c r="DLN88" s="187"/>
      <c r="DLO88" s="187"/>
      <c r="DLP88" s="187"/>
      <c r="DLQ88" s="187"/>
      <c r="DLR88" s="187"/>
      <c r="DLS88" s="187"/>
      <c r="DLT88" s="187"/>
      <c r="DLU88" s="187"/>
      <c r="DLV88" s="187"/>
      <c r="DLW88" s="187"/>
      <c r="DLX88" s="187"/>
      <c r="DLY88" s="187"/>
      <c r="DLZ88" s="187"/>
      <c r="DMA88" s="187"/>
      <c r="DMB88" s="187"/>
      <c r="DMC88" s="187"/>
      <c r="DMD88" s="187"/>
      <c r="DME88" s="187"/>
      <c r="DMF88" s="187"/>
      <c r="DMG88" s="187"/>
      <c r="DMH88" s="187"/>
      <c r="DMI88" s="187"/>
      <c r="DMJ88" s="187"/>
      <c r="DMK88" s="187"/>
      <c r="DML88" s="187"/>
      <c r="DMM88" s="187"/>
      <c r="DMN88" s="187"/>
      <c r="DMO88" s="187"/>
      <c r="DMP88" s="187"/>
      <c r="DMQ88" s="187"/>
      <c r="DMR88" s="187"/>
      <c r="DMS88" s="187"/>
      <c r="DMT88" s="187"/>
      <c r="DMU88" s="187"/>
      <c r="DMV88" s="187"/>
      <c r="DMW88" s="187"/>
      <c r="DMX88" s="187"/>
      <c r="DMY88" s="187"/>
      <c r="DMZ88" s="187"/>
      <c r="DNA88" s="187"/>
      <c r="DNB88" s="187"/>
      <c r="DNC88" s="187"/>
      <c r="DND88" s="187"/>
      <c r="DNE88" s="187"/>
      <c r="DNF88" s="187"/>
      <c r="DNG88" s="187"/>
      <c r="DNH88" s="187"/>
      <c r="DNI88" s="187"/>
      <c r="DNJ88" s="187"/>
      <c r="DNK88" s="187"/>
      <c r="DNL88" s="187"/>
      <c r="DNM88" s="187"/>
      <c r="DNN88" s="187"/>
      <c r="DNO88" s="187"/>
      <c r="DNP88" s="187"/>
      <c r="DNQ88" s="187"/>
      <c r="DNR88" s="187"/>
      <c r="DNS88" s="187"/>
      <c r="DNT88" s="187"/>
      <c r="DNU88" s="187"/>
      <c r="DNV88" s="187"/>
      <c r="DNW88" s="187"/>
      <c r="DNX88" s="187"/>
      <c r="DNY88" s="187"/>
      <c r="DNZ88" s="187"/>
      <c r="DOA88" s="187"/>
      <c r="DOB88" s="187"/>
      <c r="DOC88" s="187"/>
      <c r="DOD88" s="187"/>
      <c r="DOE88" s="187"/>
      <c r="DOF88" s="187"/>
      <c r="DOG88" s="187"/>
      <c r="DOH88" s="187"/>
      <c r="DOI88" s="187"/>
      <c r="DOJ88" s="187"/>
      <c r="DOK88" s="187"/>
      <c r="DOL88" s="187"/>
      <c r="DOM88" s="187"/>
      <c r="DON88" s="187"/>
      <c r="DOO88" s="187"/>
      <c r="DOP88" s="187"/>
      <c r="DOQ88" s="187"/>
      <c r="DOR88" s="187"/>
      <c r="DOS88" s="187"/>
      <c r="DOT88" s="187"/>
      <c r="DOU88" s="187"/>
      <c r="DOV88" s="187"/>
      <c r="DOW88" s="187"/>
      <c r="DOX88" s="187"/>
      <c r="DOY88" s="187"/>
      <c r="DOZ88" s="187"/>
      <c r="DPA88" s="187"/>
      <c r="DPB88" s="187"/>
      <c r="DPC88" s="187"/>
      <c r="DPD88" s="187"/>
      <c r="DPE88" s="187"/>
      <c r="DPF88" s="187"/>
      <c r="DPG88" s="187"/>
      <c r="DPH88" s="187"/>
      <c r="DPI88" s="187"/>
      <c r="DPJ88" s="187"/>
      <c r="DPK88" s="187"/>
      <c r="DPL88" s="187"/>
      <c r="DPM88" s="187"/>
      <c r="DPN88" s="187"/>
      <c r="DPO88" s="187"/>
      <c r="DPP88" s="187"/>
      <c r="DPQ88" s="187"/>
      <c r="DPR88" s="187"/>
      <c r="DPS88" s="187"/>
      <c r="DPT88" s="187"/>
      <c r="DPU88" s="187"/>
      <c r="DPV88" s="187"/>
      <c r="DPW88" s="187"/>
      <c r="DPX88" s="187"/>
      <c r="DPY88" s="187"/>
      <c r="DPZ88" s="187"/>
      <c r="DQA88" s="187"/>
      <c r="DQB88" s="187"/>
      <c r="DQC88" s="187"/>
      <c r="DQD88" s="187"/>
      <c r="DQE88" s="187"/>
      <c r="DQF88" s="187"/>
      <c r="DQG88" s="187"/>
      <c r="DQH88" s="187"/>
      <c r="DQI88" s="187"/>
      <c r="DQJ88" s="187"/>
      <c r="DQK88" s="187"/>
      <c r="DQL88" s="187"/>
      <c r="DQM88" s="187"/>
      <c r="DQN88" s="187"/>
      <c r="DQO88" s="187"/>
      <c r="DQP88" s="187"/>
      <c r="DQQ88" s="187"/>
      <c r="DQR88" s="187"/>
      <c r="DQS88" s="187"/>
      <c r="DQT88" s="187"/>
      <c r="DQU88" s="187"/>
      <c r="DQV88" s="187"/>
      <c r="DQW88" s="187"/>
      <c r="DQX88" s="187"/>
      <c r="DQY88" s="187"/>
      <c r="DQZ88" s="187"/>
      <c r="DRA88" s="187"/>
      <c r="DRB88" s="187"/>
      <c r="DRC88" s="187"/>
      <c r="DRD88" s="187"/>
      <c r="DRE88" s="187"/>
      <c r="DRF88" s="187"/>
      <c r="DRG88" s="187"/>
      <c r="DRH88" s="187"/>
      <c r="DRI88" s="187"/>
      <c r="DRJ88" s="187"/>
      <c r="DRK88" s="187"/>
      <c r="DRL88" s="187"/>
      <c r="DRM88" s="187"/>
      <c r="DRN88" s="187"/>
      <c r="DRO88" s="187"/>
      <c r="DRP88" s="187"/>
      <c r="DRQ88" s="187"/>
      <c r="DRR88" s="187"/>
      <c r="DRS88" s="187"/>
      <c r="DRT88" s="187"/>
      <c r="DRU88" s="187"/>
      <c r="DRV88" s="187"/>
      <c r="DRW88" s="187"/>
      <c r="DRX88" s="187"/>
      <c r="DRY88" s="187"/>
      <c r="DRZ88" s="187"/>
      <c r="DSA88" s="187"/>
      <c r="DSB88" s="187"/>
      <c r="DSC88" s="187"/>
      <c r="DSD88" s="187"/>
      <c r="DSE88" s="187"/>
      <c r="DSF88" s="187"/>
      <c r="DSG88" s="187"/>
      <c r="DSH88" s="187"/>
      <c r="DSI88" s="187"/>
      <c r="DSJ88" s="187"/>
      <c r="DSK88" s="187"/>
      <c r="DSL88" s="187"/>
      <c r="DSM88" s="187"/>
      <c r="DSN88" s="187"/>
      <c r="DSO88" s="187"/>
      <c r="DSP88" s="187"/>
      <c r="DSQ88" s="187"/>
      <c r="DSR88" s="187"/>
      <c r="DSS88" s="187"/>
      <c r="DST88" s="187"/>
      <c r="DSU88" s="187"/>
      <c r="DSV88" s="187"/>
      <c r="DSW88" s="187"/>
      <c r="DSX88" s="187"/>
      <c r="DSY88" s="187"/>
      <c r="DSZ88" s="187"/>
      <c r="DTA88" s="187"/>
      <c r="DTB88" s="187"/>
      <c r="DTC88" s="187"/>
      <c r="DTD88" s="187"/>
      <c r="DTE88" s="187"/>
      <c r="DTF88" s="187"/>
      <c r="DTG88" s="187"/>
      <c r="DTH88" s="187"/>
      <c r="DTI88" s="187"/>
      <c r="DTJ88" s="187"/>
      <c r="DTK88" s="187"/>
      <c r="DTL88" s="187"/>
      <c r="DTM88" s="187"/>
      <c r="DTN88" s="187"/>
      <c r="DTO88" s="187"/>
      <c r="DTP88" s="187"/>
      <c r="DTQ88" s="187"/>
      <c r="DTR88" s="187"/>
      <c r="DTS88" s="187"/>
      <c r="DTT88" s="187"/>
      <c r="DTU88" s="187"/>
      <c r="DTV88" s="187"/>
      <c r="DTW88" s="187"/>
      <c r="DTX88" s="187"/>
      <c r="DTY88" s="187"/>
      <c r="DTZ88" s="187"/>
      <c r="DUA88" s="187"/>
      <c r="DUB88" s="187"/>
      <c r="DUC88" s="187"/>
      <c r="DUD88" s="187"/>
      <c r="DUE88" s="187"/>
      <c r="DUF88" s="187"/>
      <c r="DUG88" s="187"/>
      <c r="DUH88" s="187"/>
      <c r="DUI88" s="187"/>
      <c r="DUJ88" s="187"/>
      <c r="DUK88" s="187"/>
      <c r="DUL88" s="187"/>
      <c r="DUM88" s="187"/>
      <c r="DUN88" s="187"/>
      <c r="DUO88" s="187"/>
      <c r="DUP88" s="187"/>
      <c r="DUQ88" s="187"/>
      <c r="DUR88" s="187"/>
      <c r="DUS88" s="187"/>
      <c r="DUT88" s="187"/>
      <c r="DUU88" s="187"/>
      <c r="DUV88" s="187"/>
      <c r="DUW88" s="187"/>
      <c r="DUX88" s="187"/>
      <c r="DUY88" s="187"/>
      <c r="DUZ88" s="187"/>
      <c r="DVA88" s="187"/>
      <c r="DVB88" s="187"/>
      <c r="DVC88" s="187"/>
      <c r="DVD88" s="187"/>
      <c r="DVE88" s="187"/>
      <c r="DVF88" s="187"/>
      <c r="DVG88" s="187"/>
      <c r="DVH88" s="187"/>
      <c r="DVI88" s="187"/>
      <c r="DVJ88" s="187"/>
      <c r="DVK88" s="187"/>
      <c r="DVL88" s="187"/>
      <c r="DVM88" s="187"/>
      <c r="DVN88" s="187"/>
      <c r="DVO88" s="187"/>
      <c r="DVP88" s="187"/>
      <c r="DVQ88" s="187"/>
      <c r="DVR88" s="187"/>
      <c r="DVS88" s="187"/>
      <c r="DVT88" s="187"/>
      <c r="DVU88" s="187"/>
      <c r="DVV88" s="187"/>
      <c r="DVW88" s="187"/>
      <c r="DVX88" s="187"/>
      <c r="DVY88" s="187"/>
      <c r="DVZ88" s="187"/>
      <c r="DWA88" s="187"/>
      <c r="DWB88" s="187"/>
      <c r="DWC88" s="187"/>
      <c r="DWD88" s="187"/>
      <c r="DWE88" s="187"/>
      <c r="DWF88" s="187"/>
      <c r="DWG88" s="187"/>
      <c r="DWH88" s="187"/>
      <c r="DWI88" s="187"/>
      <c r="DWJ88" s="187"/>
      <c r="DWK88" s="187"/>
      <c r="DWL88" s="187"/>
      <c r="DWM88" s="187"/>
      <c r="DWN88" s="187"/>
      <c r="DWO88" s="187"/>
      <c r="DWP88" s="187"/>
      <c r="DWQ88" s="187"/>
      <c r="DWR88" s="187"/>
      <c r="DWS88" s="187"/>
      <c r="DWT88" s="187"/>
      <c r="DWU88" s="187"/>
      <c r="DWV88" s="187"/>
      <c r="DWW88" s="187"/>
      <c r="DWX88" s="187"/>
      <c r="DWY88" s="187"/>
      <c r="DWZ88" s="187"/>
      <c r="DXA88" s="187"/>
      <c r="DXB88" s="187"/>
      <c r="DXC88" s="187"/>
      <c r="DXD88" s="187"/>
      <c r="DXE88" s="187"/>
      <c r="DXF88" s="187"/>
      <c r="DXG88" s="187"/>
      <c r="DXH88" s="187"/>
      <c r="DXI88" s="187"/>
      <c r="DXJ88" s="187"/>
      <c r="DXK88" s="187"/>
      <c r="DXL88" s="187"/>
      <c r="DXM88" s="187"/>
      <c r="DXN88" s="187"/>
      <c r="DXO88" s="187"/>
      <c r="DXP88" s="187"/>
      <c r="DXQ88" s="187"/>
      <c r="DXR88" s="187"/>
      <c r="DXS88" s="187"/>
      <c r="DXT88" s="187"/>
      <c r="DXU88" s="187"/>
      <c r="DXV88" s="187"/>
      <c r="DXW88" s="187"/>
      <c r="DXX88" s="187"/>
      <c r="DXY88" s="187"/>
      <c r="DXZ88" s="187"/>
      <c r="DYA88" s="187"/>
      <c r="DYB88" s="187"/>
      <c r="DYC88" s="187"/>
      <c r="DYD88" s="187"/>
      <c r="DYE88" s="187"/>
      <c r="DYF88" s="187"/>
      <c r="DYG88" s="187"/>
      <c r="DYH88" s="187"/>
      <c r="DYI88" s="187"/>
      <c r="DYJ88" s="187"/>
      <c r="DYK88" s="187"/>
      <c r="DYL88" s="187"/>
      <c r="DYM88" s="187"/>
      <c r="DYN88" s="187"/>
      <c r="DYO88" s="187"/>
      <c r="DYP88" s="187"/>
      <c r="DYQ88" s="187"/>
      <c r="DYR88" s="187"/>
      <c r="DYS88" s="187"/>
      <c r="DYT88" s="187"/>
      <c r="DYU88" s="187"/>
      <c r="DYV88" s="187"/>
      <c r="DYW88" s="187"/>
      <c r="DYX88" s="187"/>
      <c r="DYY88" s="187"/>
      <c r="DYZ88" s="187"/>
      <c r="DZA88" s="187"/>
      <c r="DZB88" s="187"/>
      <c r="DZC88" s="187"/>
      <c r="DZD88" s="187"/>
      <c r="DZE88" s="187"/>
      <c r="DZF88" s="187"/>
      <c r="DZG88" s="187"/>
      <c r="DZH88" s="187"/>
      <c r="DZI88" s="187"/>
      <c r="DZJ88" s="187"/>
      <c r="DZK88" s="187"/>
      <c r="DZL88" s="187"/>
      <c r="DZM88" s="187"/>
      <c r="DZN88" s="187"/>
      <c r="DZO88" s="187"/>
      <c r="DZP88" s="187"/>
      <c r="DZQ88" s="187"/>
      <c r="DZR88" s="187"/>
      <c r="DZS88" s="187"/>
      <c r="DZT88" s="187"/>
      <c r="DZU88" s="187"/>
      <c r="DZV88" s="187"/>
      <c r="DZW88" s="187"/>
      <c r="DZX88" s="187"/>
      <c r="DZY88" s="187"/>
      <c r="DZZ88" s="187"/>
      <c r="EAA88" s="187"/>
      <c r="EAB88" s="187"/>
      <c r="EAC88" s="187"/>
      <c r="EAD88" s="187"/>
      <c r="EAE88" s="187"/>
      <c r="EAF88" s="187"/>
      <c r="EAG88" s="187"/>
      <c r="EAH88" s="187"/>
      <c r="EAI88" s="187"/>
      <c r="EAJ88" s="187"/>
      <c r="EAK88" s="187"/>
      <c r="EAL88" s="187"/>
      <c r="EAM88" s="187"/>
      <c r="EAN88" s="187"/>
      <c r="EAO88" s="187"/>
      <c r="EAP88" s="187"/>
      <c r="EAQ88" s="187"/>
      <c r="EAR88" s="187"/>
      <c r="EAS88" s="187"/>
      <c r="EAT88" s="187"/>
      <c r="EAU88" s="187"/>
      <c r="EAV88" s="187"/>
      <c r="EAW88" s="187"/>
      <c r="EAX88" s="187"/>
      <c r="EAY88" s="187"/>
      <c r="EAZ88" s="187"/>
      <c r="EBA88" s="187"/>
      <c r="EBB88" s="187"/>
      <c r="EBC88" s="187"/>
      <c r="EBD88" s="187"/>
      <c r="EBE88" s="187"/>
      <c r="EBF88" s="187"/>
      <c r="EBG88" s="187"/>
      <c r="EBH88" s="187"/>
      <c r="EBI88" s="187"/>
      <c r="EBJ88" s="187"/>
      <c r="EBK88" s="187"/>
      <c r="EBL88" s="187"/>
      <c r="EBM88" s="187"/>
      <c r="EBN88" s="187"/>
      <c r="EBO88" s="187"/>
      <c r="EBP88" s="187"/>
      <c r="EBQ88" s="187"/>
      <c r="EBR88" s="187"/>
      <c r="EBS88" s="187"/>
      <c r="EBT88" s="187"/>
      <c r="EBU88" s="187"/>
      <c r="EBV88" s="187"/>
      <c r="EBW88" s="187"/>
      <c r="EBX88" s="187"/>
      <c r="EBY88" s="187"/>
      <c r="EBZ88" s="187"/>
      <c r="ECA88" s="187"/>
      <c r="ECB88" s="187"/>
      <c r="ECC88" s="187"/>
      <c r="ECD88" s="187"/>
      <c r="ECE88" s="187"/>
      <c r="ECF88" s="187"/>
      <c r="ECG88" s="187"/>
      <c r="ECH88" s="187"/>
      <c r="ECI88" s="187"/>
      <c r="ECJ88" s="187"/>
      <c r="ECK88" s="187"/>
      <c r="ECL88" s="187"/>
      <c r="ECM88" s="187"/>
      <c r="ECN88" s="187"/>
      <c r="ECO88" s="187"/>
      <c r="ECP88" s="187"/>
      <c r="ECQ88" s="187"/>
      <c r="ECR88" s="187"/>
      <c r="ECS88" s="187"/>
      <c r="ECT88" s="187"/>
      <c r="ECU88" s="187"/>
      <c r="ECV88" s="187"/>
      <c r="ECW88" s="187"/>
      <c r="ECX88" s="187"/>
      <c r="ECY88" s="187"/>
      <c r="ECZ88" s="187"/>
      <c r="EDA88" s="187"/>
      <c r="EDB88" s="187"/>
      <c r="EDC88" s="187"/>
      <c r="EDD88" s="187"/>
      <c r="EDE88" s="187"/>
      <c r="EDF88" s="187"/>
      <c r="EDG88" s="187"/>
      <c r="EDH88" s="187"/>
      <c r="EDI88" s="187"/>
      <c r="EDJ88" s="187"/>
      <c r="EDK88" s="187"/>
      <c r="EDL88" s="187"/>
      <c r="EDM88" s="187"/>
      <c r="EDN88" s="187"/>
      <c r="EDO88" s="187"/>
      <c r="EDP88" s="187"/>
      <c r="EDQ88" s="187"/>
      <c r="EDR88" s="187"/>
      <c r="EDS88" s="187"/>
      <c r="EDT88" s="187"/>
      <c r="EDU88" s="187"/>
      <c r="EDV88" s="187"/>
      <c r="EDW88" s="187"/>
      <c r="EDX88" s="187"/>
      <c r="EDY88" s="187"/>
      <c r="EDZ88" s="187"/>
      <c r="EEA88" s="187"/>
      <c r="EEB88" s="187"/>
      <c r="EEC88" s="187"/>
      <c r="EED88" s="187"/>
      <c r="EEE88" s="187"/>
      <c r="EEF88" s="187"/>
      <c r="EEG88" s="187"/>
      <c r="EEH88" s="187"/>
      <c r="EEI88" s="187"/>
      <c r="EEJ88" s="187"/>
      <c r="EEK88" s="187"/>
      <c r="EEL88" s="187"/>
      <c r="EEM88" s="187"/>
      <c r="EEN88" s="187"/>
      <c r="EEO88" s="187"/>
      <c r="EEP88" s="187"/>
      <c r="EEQ88" s="187"/>
      <c r="EER88" s="187"/>
      <c r="EES88" s="187"/>
      <c r="EET88" s="187"/>
      <c r="EEU88" s="187"/>
      <c r="EEV88" s="187"/>
      <c r="EEW88" s="187"/>
      <c r="EEX88" s="187"/>
      <c r="EEY88" s="187"/>
      <c r="EEZ88" s="187"/>
      <c r="EFA88" s="187"/>
      <c r="EFB88" s="187"/>
      <c r="EFC88" s="187"/>
      <c r="EFD88" s="187"/>
      <c r="EFE88" s="187"/>
      <c r="EFF88" s="187"/>
      <c r="EFG88" s="187"/>
      <c r="EFH88" s="187"/>
      <c r="EFI88" s="187"/>
      <c r="EFJ88" s="187"/>
      <c r="EFK88" s="187"/>
      <c r="EFL88" s="187"/>
      <c r="EFM88" s="187"/>
      <c r="EFN88" s="187"/>
      <c r="EFO88" s="187"/>
      <c r="EFP88" s="187"/>
      <c r="EFQ88" s="187"/>
      <c r="EFR88" s="187"/>
      <c r="EFS88" s="187"/>
      <c r="EFT88" s="187"/>
      <c r="EFU88" s="187"/>
      <c r="EFV88" s="187"/>
      <c r="EFW88" s="187"/>
      <c r="EFX88" s="187"/>
      <c r="EFY88" s="187"/>
      <c r="EFZ88" s="187"/>
      <c r="EGA88" s="187"/>
      <c r="EGB88" s="187"/>
      <c r="EGC88" s="187"/>
      <c r="EGD88" s="187"/>
      <c r="EGE88" s="187"/>
      <c r="EGF88" s="187"/>
      <c r="EGG88" s="187"/>
      <c r="EGH88" s="187"/>
      <c r="EGI88" s="187"/>
      <c r="EGJ88" s="187"/>
      <c r="EGK88" s="187"/>
      <c r="EGL88" s="187"/>
      <c r="EGM88" s="187"/>
      <c r="EGN88" s="187"/>
      <c r="EGO88" s="187"/>
      <c r="EGP88" s="187"/>
      <c r="EGQ88" s="187"/>
      <c r="EGR88" s="187"/>
      <c r="EGS88" s="187"/>
      <c r="EGT88" s="187"/>
      <c r="EGU88" s="187"/>
      <c r="EGV88" s="187"/>
      <c r="EGW88" s="187"/>
      <c r="EGX88" s="187"/>
      <c r="EGY88" s="187"/>
      <c r="EGZ88" s="187"/>
      <c r="EHA88" s="187"/>
      <c r="EHB88" s="187"/>
      <c r="EHC88" s="187"/>
      <c r="EHD88" s="187"/>
      <c r="EHE88" s="187"/>
      <c r="EHF88" s="187"/>
      <c r="EHG88" s="187"/>
      <c r="EHH88" s="187"/>
      <c r="EHI88" s="187"/>
      <c r="EHJ88" s="187"/>
      <c r="EHK88" s="187"/>
      <c r="EHL88" s="187"/>
      <c r="EHM88" s="187"/>
      <c r="EHN88" s="187"/>
      <c r="EHO88" s="187"/>
      <c r="EHP88" s="187"/>
      <c r="EHQ88" s="187"/>
      <c r="EHR88" s="187"/>
      <c r="EHS88" s="187"/>
      <c r="EHT88" s="187"/>
      <c r="EHU88" s="187"/>
      <c r="EHV88" s="187"/>
      <c r="EHW88" s="187"/>
      <c r="EHX88" s="187"/>
      <c r="EHY88" s="187"/>
      <c r="EHZ88" s="187"/>
      <c r="EIA88" s="187"/>
      <c r="EIB88" s="187"/>
      <c r="EIC88" s="187"/>
      <c r="EID88" s="187"/>
      <c r="EIE88" s="187"/>
      <c r="EIF88" s="187"/>
      <c r="EIG88" s="187"/>
      <c r="EIH88" s="187"/>
      <c r="EII88" s="187"/>
      <c r="EIJ88" s="187"/>
      <c r="EIK88" s="187"/>
      <c r="EIL88" s="187"/>
      <c r="EIM88" s="187"/>
      <c r="EIN88" s="187"/>
      <c r="EIO88" s="187"/>
      <c r="EIP88" s="187"/>
      <c r="EIQ88" s="187"/>
      <c r="EIR88" s="187"/>
      <c r="EIS88" s="187"/>
      <c r="EIT88" s="187"/>
      <c r="EIU88" s="187"/>
      <c r="EIV88" s="187"/>
      <c r="EIW88" s="187"/>
      <c r="EIX88" s="187"/>
      <c r="EIY88" s="187"/>
      <c r="EIZ88" s="187"/>
      <c r="EJA88" s="187"/>
      <c r="EJB88" s="187"/>
      <c r="EJC88" s="187"/>
      <c r="EJD88" s="187"/>
      <c r="EJE88" s="187"/>
      <c r="EJF88" s="187"/>
      <c r="EJG88" s="187"/>
      <c r="EJH88" s="187"/>
      <c r="EJI88" s="187"/>
      <c r="EJJ88" s="187"/>
      <c r="EJK88" s="187"/>
      <c r="EJL88" s="187"/>
      <c r="EJM88" s="187"/>
      <c r="EJN88" s="187"/>
      <c r="EJO88" s="187"/>
      <c r="EJP88" s="187"/>
      <c r="EJQ88" s="187"/>
      <c r="EJR88" s="187"/>
      <c r="EJS88" s="187"/>
      <c r="EJT88" s="187"/>
      <c r="EJU88" s="187"/>
      <c r="EJV88" s="187"/>
      <c r="EJW88" s="187"/>
      <c r="EJX88" s="187"/>
      <c r="EJY88" s="187"/>
      <c r="EJZ88" s="187"/>
      <c r="EKA88" s="187"/>
      <c r="EKB88" s="187"/>
      <c r="EKC88" s="187"/>
      <c r="EKD88" s="187"/>
      <c r="EKE88" s="187"/>
      <c r="EKF88" s="187"/>
      <c r="EKG88" s="187"/>
      <c r="EKH88" s="187"/>
      <c r="EKI88" s="187"/>
      <c r="EKJ88" s="187"/>
      <c r="EKK88" s="187"/>
      <c r="EKL88" s="187"/>
      <c r="EKM88" s="187"/>
      <c r="EKN88" s="187"/>
      <c r="EKO88" s="187"/>
      <c r="EKP88" s="187"/>
      <c r="EKQ88" s="187"/>
      <c r="EKR88" s="187"/>
      <c r="EKS88" s="187"/>
      <c r="EKT88" s="187"/>
      <c r="EKU88" s="187"/>
      <c r="EKV88" s="187"/>
      <c r="EKW88" s="187"/>
      <c r="EKX88" s="187"/>
      <c r="EKY88" s="187"/>
      <c r="EKZ88" s="187"/>
      <c r="ELA88" s="187"/>
      <c r="ELB88" s="187"/>
      <c r="ELC88" s="187"/>
      <c r="ELD88" s="187"/>
      <c r="ELE88" s="187"/>
      <c r="ELF88" s="187"/>
      <c r="ELG88" s="187"/>
      <c r="ELH88" s="187"/>
      <c r="ELI88" s="187"/>
      <c r="ELJ88" s="187"/>
      <c r="ELK88" s="187"/>
      <c r="ELL88" s="187"/>
      <c r="ELM88" s="187"/>
      <c r="ELN88" s="187"/>
      <c r="ELO88" s="187"/>
      <c r="ELP88" s="187"/>
      <c r="ELQ88" s="187"/>
      <c r="ELR88" s="187"/>
      <c r="ELS88" s="187"/>
      <c r="ELT88" s="187"/>
      <c r="ELU88" s="187"/>
      <c r="ELV88" s="187"/>
      <c r="ELW88" s="187"/>
      <c r="ELX88" s="187"/>
      <c r="ELY88" s="187"/>
      <c r="ELZ88" s="187"/>
      <c r="EMA88" s="187"/>
      <c r="EMB88" s="187"/>
      <c r="EMC88" s="187"/>
      <c r="EMD88" s="187"/>
      <c r="EME88" s="187"/>
      <c r="EMF88" s="187"/>
      <c r="EMG88" s="187"/>
      <c r="EMH88" s="187"/>
      <c r="EMI88" s="187"/>
      <c r="EMJ88" s="187"/>
      <c r="EMK88" s="187"/>
      <c r="EML88" s="187"/>
      <c r="EMM88" s="187"/>
      <c r="EMN88" s="187"/>
      <c r="EMO88" s="187"/>
      <c r="EMP88" s="187"/>
      <c r="EMQ88" s="187"/>
      <c r="EMR88" s="187"/>
      <c r="EMS88" s="187"/>
      <c r="EMT88" s="187"/>
      <c r="EMU88" s="187"/>
      <c r="EMV88" s="187"/>
      <c r="EMW88" s="187"/>
      <c r="EMX88" s="187"/>
      <c r="EMY88" s="187"/>
      <c r="EMZ88" s="187"/>
      <c r="ENA88" s="187"/>
      <c r="ENB88" s="187"/>
      <c r="ENC88" s="187"/>
      <c r="END88" s="187"/>
      <c r="ENE88" s="187"/>
      <c r="ENF88" s="187"/>
      <c r="ENG88" s="187"/>
      <c r="ENH88" s="187"/>
      <c r="ENI88" s="187"/>
      <c r="ENJ88" s="187"/>
      <c r="ENK88" s="187"/>
      <c r="ENL88" s="187"/>
      <c r="ENM88" s="187"/>
      <c r="ENN88" s="187"/>
      <c r="ENO88" s="187"/>
      <c r="ENP88" s="187"/>
      <c r="ENQ88" s="187"/>
      <c r="ENR88" s="187"/>
      <c r="ENS88" s="187"/>
      <c r="ENT88" s="187"/>
      <c r="ENU88" s="187"/>
      <c r="ENV88" s="187"/>
      <c r="ENW88" s="187"/>
      <c r="ENX88" s="187"/>
      <c r="ENY88" s="187"/>
      <c r="ENZ88" s="187"/>
      <c r="EOA88" s="187"/>
      <c r="EOB88" s="187"/>
      <c r="EOC88" s="187"/>
      <c r="EOD88" s="187"/>
      <c r="EOE88" s="187"/>
      <c r="EOF88" s="187"/>
      <c r="EOG88" s="187"/>
      <c r="EOH88" s="187"/>
      <c r="EOI88" s="187"/>
      <c r="EOJ88" s="187"/>
      <c r="EOK88" s="187"/>
      <c r="EOL88" s="187"/>
      <c r="EOM88" s="187"/>
      <c r="EON88" s="187"/>
      <c r="EOO88" s="187"/>
      <c r="EOP88" s="187"/>
      <c r="EOQ88" s="187"/>
      <c r="EOR88" s="187"/>
      <c r="EOS88" s="187"/>
      <c r="EOT88" s="187"/>
      <c r="EOU88" s="187"/>
      <c r="EOV88" s="187"/>
      <c r="EOW88" s="187"/>
      <c r="EOX88" s="187"/>
      <c r="EOY88" s="187"/>
      <c r="EOZ88" s="187"/>
      <c r="EPA88" s="187"/>
      <c r="EPB88" s="187"/>
      <c r="EPC88" s="187"/>
      <c r="EPD88" s="187"/>
      <c r="EPE88" s="187"/>
      <c r="EPF88" s="187"/>
      <c r="EPG88" s="187"/>
      <c r="EPH88" s="187"/>
      <c r="EPI88" s="187"/>
      <c r="EPJ88" s="187"/>
      <c r="EPK88" s="187"/>
      <c r="EPL88" s="187"/>
      <c r="EPM88" s="187"/>
      <c r="EPN88" s="187"/>
      <c r="EPO88" s="187"/>
      <c r="EPP88" s="187"/>
      <c r="EPQ88" s="187"/>
      <c r="EPR88" s="187"/>
      <c r="EPS88" s="187"/>
      <c r="EPT88" s="187"/>
      <c r="EPU88" s="187"/>
      <c r="EPV88" s="187"/>
      <c r="EPW88" s="187"/>
      <c r="EPX88" s="187"/>
      <c r="EPY88" s="187"/>
      <c r="EPZ88" s="187"/>
      <c r="EQA88" s="187"/>
      <c r="EQB88" s="187"/>
      <c r="EQC88" s="187"/>
      <c r="EQD88" s="187"/>
      <c r="EQE88" s="187"/>
      <c r="EQF88" s="187"/>
      <c r="EQG88" s="187"/>
      <c r="EQH88" s="187"/>
      <c r="EQI88" s="187"/>
      <c r="EQJ88" s="187"/>
      <c r="EQK88" s="187"/>
      <c r="EQL88" s="187"/>
      <c r="EQM88" s="187"/>
      <c r="EQN88" s="187"/>
      <c r="EQO88" s="187"/>
      <c r="EQP88" s="187"/>
      <c r="EQQ88" s="187"/>
      <c r="EQR88" s="187"/>
      <c r="EQS88" s="187"/>
      <c r="EQT88" s="187"/>
      <c r="EQU88" s="187"/>
      <c r="EQV88" s="187"/>
      <c r="EQW88" s="187"/>
      <c r="EQX88" s="187"/>
      <c r="EQY88" s="187"/>
      <c r="EQZ88" s="187"/>
      <c r="ERA88" s="187"/>
      <c r="ERB88" s="187"/>
      <c r="ERC88" s="187"/>
      <c r="ERD88" s="187"/>
      <c r="ERE88" s="187"/>
      <c r="ERF88" s="187"/>
      <c r="ERG88" s="187"/>
      <c r="ERH88" s="187"/>
      <c r="ERI88" s="187"/>
      <c r="ERJ88" s="187"/>
      <c r="ERK88" s="187"/>
      <c r="ERL88" s="187"/>
      <c r="ERM88" s="187"/>
      <c r="ERN88" s="187"/>
      <c r="ERO88" s="187"/>
      <c r="ERP88" s="187"/>
      <c r="ERQ88" s="187"/>
      <c r="ERR88" s="187"/>
      <c r="ERS88" s="187"/>
      <c r="ERT88" s="187"/>
      <c r="ERU88" s="187"/>
      <c r="ERV88" s="187"/>
      <c r="ERW88" s="187"/>
      <c r="ERX88" s="187"/>
      <c r="ERY88" s="187"/>
      <c r="ERZ88" s="187"/>
      <c r="ESA88" s="187"/>
      <c r="ESB88" s="187"/>
      <c r="ESC88" s="187"/>
      <c r="ESD88" s="187"/>
      <c r="ESE88" s="187"/>
      <c r="ESF88" s="187"/>
      <c r="ESG88" s="187"/>
      <c r="ESH88" s="187"/>
      <c r="ESI88" s="187"/>
      <c r="ESJ88" s="187"/>
      <c r="ESK88" s="187"/>
      <c r="ESL88" s="187"/>
      <c r="ESM88" s="187"/>
      <c r="ESN88" s="187"/>
      <c r="ESO88" s="187"/>
      <c r="ESP88" s="187"/>
      <c r="ESQ88" s="187"/>
      <c r="ESR88" s="187"/>
      <c r="ESS88" s="187"/>
      <c r="EST88" s="187"/>
      <c r="ESU88" s="187"/>
      <c r="ESV88" s="187"/>
      <c r="ESW88" s="187"/>
      <c r="ESX88" s="187"/>
      <c r="ESY88" s="187"/>
      <c r="ESZ88" s="187"/>
      <c r="ETA88" s="187"/>
      <c r="ETB88" s="187"/>
      <c r="ETC88" s="187"/>
      <c r="ETD88" s="187"/>
      <c r="ETE88" s="187"/>
      <c r="ETF88" s="187"/>
      <c r="ETG88" s="187"/>
      <c r="ETH88" s="187"/>
      <c r="ETI88" s="187"/>
      <c r="ETJ88" s="187"/>
      <c r="ETK88" s="187"/>
      <c r="ETL88" s="187"/>
      <c r="ETM88" s="187"/>
      <c r="ETN88" s="187"/>
      <c r="ETO88" s="187"/>
      <c r="ETP88" s="187"/>
      <c r="ETQ88" s="187"/>
      <c r="ETR88" s="187"/>
      <c r="ETS88" s="187"/>
      <c r="ETT88" s="187"/>
      <c r="ETU88" s="187"/>
      <c r="ETV88" s="187"/>
      <c r="ETW88" s="187"/>
      <c r="ETX88" s="187"/>
      <c r="ETY88" s="187"/>
      <c r="ETZ88" s="187"/>
      <c r="EUA88" s="187"/>
      <c r="EUB88" s="187"/>
      <c r="EUC88" s="187"/>
      <c r="EUD88" s="187"/>
      <c r="EUE88" s="187"/>
      <c r="EUF88" s="187"/>
      <c r="EUG88" s="187"/>
      <c r="EUH88" s="187"/>
      <c r="EUI88" s="187"/>
      <c r="EUJ88" s="187"/>
      <c r="EUK88" s="187"/>
      <c r="EUL88" s="187"/>
      <c r="EUM88" s="187"/>
      <c r="EUN88" s="187"/>
      <c r="EUO88" s="187"/>
      <c r="EUP88" s="187"/>
      <c r="EUQ88" s="187"/>
      <c r="EUR88" s="187"/>
      <c r="EUS88" s="187"/>
      <c r="EUT88" s="187"/>
      <c r="EUU88" s="187"/>
      <c r="EUV88" s="187"/>
      <c r="EUW88" s="187"/>
      <c r="EUX88" s="187"/>
      <c r="EUY88" s="187"/>
      <c r="EUZ88" s="187"/>
      <c r="EVA88" s="187"/>
      <c r="EVB88" s="187"/>
      <c r="EVC88" s="187"/>
      <c r="EVD88" s="187"/>
      <c r="EVE88" s="187"/>
      <c r="EVF88" s="187"/>
      <c r="EVG88" s="187"/>
      <c r="EVH88" s="187"/>
      <c r="EVI88" s="187"/>
      <c r="EVJ88" s="187"/>
      <c r="EVK88" s="187"/>
      <c r="EVL88" s="187"/>
      <c r="EVM88" s="187"/>
      <c r="EVN88" s="187"/>
      <c r="EVO88" s="187"/>
      <c r="EVP88" s="187"/>
      <c r="EVQ88" s="187"/>
      <c r="EVR88" s="187"/>
      <c r="EVS88" s="187"/>
      <c r="EVT88" s="187"/>
      <c r="EVU88" s="187"/>
      <c r="EVV88" s="187"/>
      <c r="EVW88" s="187"/>
      <c r="EVX88" s="187"/>
      <c r="EVY88" s="187"/>
      <c r="EVZ88" s="187"/>
      <c r="EWA88" s="187"/>
      <c r="EWB88" s="187"/>
      <c r="EWC88" s="187"/>
      <c r="EWD88" s="187"/>
      <c r="EWE88" s="187"/>
      <c r="EWF88" s="187"/>
      <c r="EWG88" s="187"/>
      <c r="EWH88" s="187"/>
      <c r="EWI88" s="187"/>
      <c r="EWJ88" s="187"/>
      <c r="EWK88" s="187"/>
      <c r="EWL88" s="187"/>
      <c r="EWM88" s="187"/>
      <c r="EWN88" s="187"/>
      <c r="EWO88" s="187"/>
      <c r="EWP88" s="187"/>
      <c r="EWQ88" s="187"/>
      <c r="EWR88" s="187"/>
      <c r="EWS88" s="187"/>
      <c r="EWT88" s="187"/>
      <c r="EWU88" s="187"/>
      <c r="EWV88" s="187"/>
      <c r="EWW88" s="187"/>
      <c r="EWX88" s="187"/>
      <c r="EWY88" s="187"/>
      <c r="EWZ88" s="187"/>
      <c r="EXA88" s="187"/>
      <c r="EXB88" s="187"/>
      <c r="EXC88" s="187"/>
      <c r="EXD88" s="187"/>
      <c r="EXE88" s="187"/>
      <c r="EXF88" s="187"/>
      <c r="EXG88" s="187"/>
      <c r="EXH88" s="187"/>
      <c r="EXI88" s="187"/>
      <c r="EXJ88" s="187"/>
      <c r="EXK88" s="187"/>
      <c r="EXL88" s="187"/>
      <c r="EXM88" s="187"/>
      <c r="EXN88" s="187"/>
      <c r="EXO88" s="187"/>
      <c r="EXP88" s="187"/>
      <c r="EXQ88" s="187"/>
      <c r="EXR88" s="187"/>
      <c r="EXS88" s="187"/>
      <c r="EXT88" s="187"/>
      <c r="EXU88" s="187"/>
      <c r="EXV88" s="187"/>
      <c r="EXW88" s="187"/>
      <c r="EXX88" s="187"/>
      <c r="EXY88" s="187"/>
      <c r="EXZ88" s="187"/>
      <c r="EYA88" s="187"/>
      <c r="EYB88" s="187"/>
      <c r="EYC88" s="187"/>
      <c r="EYD88" s="187"/>
      <c r="EYE88" s="187"/>
      <c r="EYF88" s="187"/>
      <c r="EYG88" s="187"/>
      <c r="EYH88" s="187"/>
      <c r="EYI88" s="187"/>
      <c r="EYJ88" s="187"/>
      <c r="EYK88" s="187"/>
      <c r="EYL88" s="187"/>
      <c r="EYM88" s="187"/>
      <c r="EYN88" s="187"/>
      <c r="EYO88" s="187"/>
      <c r="EYP88" s="187"/>
      <c r="EYQ88" s="187"/>
      <c r="EYR88" s="187"/>
      <c r="EYS88" s="187"/>
      <c r="EYT88" s="187"/>
      <c r="EYU88" s="187"/>
      <c r="EYV88" s="187"/>
      <c r="EYW88" s="187"/>
      <c r="EYX88" s="187"/>
      <c r="EYY88" s="187"/>
      <c r="EYZ88" s="187"/>
      <c r="EZA88" s="187"/>
      <c r="EZB88" s="187"/>
      <c r="EZC88" s="187"/>
      <c r="EZD88" s="187"/>
      <c r="EZE88" s="187"/>
      <c r="EZF88" s="187"/>
      <c r="EZG88" s="187"/>
      <c r="EZH88" s="187"/>
      <c r="EZI88" s="187"/>
      <c r="EZJ88" s="187"/>
      <c r="EZK88" s="187"/>
      <c r="EZL88" s="187"/>
      <c r="EZM88" s="187"/>
      <c r="EZN88" s="187"/>
      <c r="EZO88" s="187"/>
      <c r="EZP88" s="187"/>
      <c r="EZQ88" s="187"/>
      <c r="EZR88" s="187"/>
      <c r="EZS88" s="187"/>
      <c r="EZT88" s="187"/>
      <c r="EZU88" s="187"/>
      <c r="EZV88" s="187"/>
      <c r="EZW88" s="187"/>
      <c r="EZX88" s="187"/>
      <c r="EZY88" s="187"/>
      <c r="EZZ88" s="187"/>
      <c r="FAA88" s="187"/>
      <c r="FAB88" s="187"/>
      <c r="FAC88" s="187"/>
      <c r="FAD88" s="187"/>
      <c r="FAE88" s="187"/>
      <c r="FAF88" s="187"/>
      <c r="FAG88" s="187"/>
      <c r="FAH88" s="187"/>
      <c r="FAI88" s="187"/>
      <c r="FAJ88" s="187"/>
      <c r="FAK88" s="187"/>
      <c r="FAL88" s="187"/>
      <c r="FAM88" s="187"/>
      <c r="FAN88" s="187"/>
      <c r="FAO88" s="187"/>
      <c r="FAP88" s="187"/>
      <c r="FAQ88" s="187"/>
      <c r="FAR88" s="187"/>
      <c r="FAS88" s="187"/>
      <c r="FAT88" s="187"/>
      <c r="FAU88" s="187"/>
      <c r="FAV88" s="187"/>
      <c r="FAW88" s="187"/>
      <c r="FAX88" s="187"/>
      <c r="FAY88" s="187"/>
      <c r="FAZ88" s="187"/>
      <c r="FBA88" s="187"/>
      <c r="FBB88" s="187"/>
      <c r="FBC88" s="187"/>
      <c r="FBD88" s="187"/>
      <c r="FBE88" s="187"/>
      <c r="FBF88" s="187"/>
      <c r="FBG88" s="187"/>
      <c r="FBH88" s="187"/>
      <c r="FBI88" s="187"/>
      <c r="FBJ88" s="187"/>
      <c r="FBK88" s="187"/>
      <c r="FBL88" s="187"/>
      <c r="FBM88" s="187"/>
      <c r="FBN88" s="187"/>
      <c r="FBO88" s="187"/>
      <c r="FBP88" s="187"/>
      <c r="FBQ88" s="187"/>
      <c r="FBR88" s="187"/>
      <c r="FBS88" s="187"/>
      <c r="FBT88" s="187"/>
      <c r="FBU88" s="187"/>
      <c r="FBV88" s="187"/>
      <c r="FBW88" s="187"/>
      <c r="FBX88" s="187"/>
      <c r="FBY88" s="187"/>
      <c r="FBZ88" s="187"/>
      <c r="FCA88" s="187"/>
      <c r="FCB88" s="187"/>
      <c r="FCC88" s="187"/>
      <c r="FCD88" s="187"/>
      <c r="FCE88" s="187"/>
      <c r="FCF88" s="187"/>
      <c r="FCG88" s="187"/>
      <c r="FCH88" s="187"/>
      <c r="FCI88" s="187"/>
      <c r="FCJ88" s="187"/>
      <c r="FCK88" s="187"/>
      <c r="FCL88" s="187"/>
      <c r="FCM88" s="187"/>
      <c r="FCN88" s="187"/>
      <c r="FCO88" s="187"/>
      <c r="FCP88" s="187"/>
      <c r="FCQ88" s="187"/>
      <c r="FCR88" s="187"/>
      <c r="FCS88" s="187"/>
      <c r="FCT88" s="187"/>
      <c r="FCU88" s="187"/>
      <c r="FCV88" s="187"/>
      <c r="FCW88" s="187"/>
      <c r="FCX88" s="187"/>
      <c r="FCY88" s="187"/>
      <c r="FCZ88" s="187"/>
      <c r="FDA88" s="187"/>
      <c r="FDB88" s="187"/>
      <c r="FDC88" s="187"/>
      <c r="FDD88" s="187"/>
      <c r="FDE88" s="187"/>
      <c r="FDF88" s="187"/>
      <c r="FDG88" s="187"/>
      <c r="FDH88" s="187"/>
      <c r="FDI88" s="187"/>
      <c r="FDJ88" s="187"/>
      <c r="FDK88" s="187"/>
      <c r="FDL88" s="187"/>
      <c r="FDM88" s="187"/>
      <c r="FDN88" s="187"/>
      <c r="FDO88" s="187"/>
      <c r="FDP88" s="187"/>
      <c r="FDQ88" s="187"/>
      <c r="FDR88" s="187"/>
      <c r="FDS88" s="187"/>
      <c r="FDT88" s="187"/>
      <c r="FDU88" s="187"/>
      <c r="FDV88" s="187"/>
      <c r="FDW88" s="187"/>
      <c r="FDX88" s="187"/>
      <c r="FDY88" s="187"/>
      <c r="FDZ88" s="187"/>
      <c r="FEA88" s="187"/>
      <c r="FEB88" s="187"/>
      <c r="FEC88" s="187"/>
      <c r="FED88" s="187"/>
      <c r="FEE88" s="187"/>
      <c r="FEF88" s="187"/>
      <c r="FEG88" s="187"/>
      <c r="FEH88" s="187"/>
      <c r="FEI88" s="187"/>
      <c r="FEJ88" s="187"/>
      <c r="FEK88" s="187"/>
      <c r="FEL88" s="187"/>
      <c r="FEM88" s="187"/>
      <c r="FEN88" s="187"/>
      <c r="FEO88" s="187"/>
      <c r="FEP88" s="187"/>
      <c r="FEQ88" s="187"/>
      <c r="FER88" s="187"/>
      <c r="FES88" s="187"/>
      <c r="FET88" s="187"/>
      <c r="FEU88" s="187"/>
      <c r="FEV88" s="187"/>
      <c r="FEW88" s="187"/>
      <c r="FEX88" s="187"/>
      <c r="FEY88" s="187"/>
      <c r="FEZ88" s="187"/>
      <c r="FFA88" s="187"/>
      <c r="FFB88" s="187"/>
      <c r="FFC88" s="187"/>
      <c r="FFD88" s="187"/>
      <c r="FFE88" s="187"/>
      <c r="FFF88" s="187"/>
      <c r="FFG88" s="187"/>
      <c r="FFH88" s="187"/>
      <c r="FFI88" s="187"/>
      <c r="FFJ88" s="187"/>
      <c r="FFK88" s="187"/>
      <c r="FFL88" s="187"/>
      <c r="FFM88" s="187"/>
      <c r="FFN88" s="187"/>
      <c r="FFO88" s="187"/>
      <c r="FFP88" s="187"/>
      <c r="FFQ88" s="187"/>
      <c r="FFR88" s="187"/>
      <c r="FFS88" s="187"/>
      <c r="FFT88" s="187"/>
      <c r="FFU88" s="187"/>
      <c r="FFV88" s="187"/>
      <c r="FFW88" s="187"/>
      <c r="FFX88" s="187"/>
      <c r="FFY88" s="187"/>
      <c r="FFZ88" s="187"/>
      <c r="FGA88" s="187"/>
      <c r="FGB88" s="187"/>
      <c r="FGC88" s="187"/>
      <c r="FGD88" s="187"/>
      <c r="FGE88" s="187"/>
      <c r="FGF88" s="187"/>
      <c r="FGG88" s="187"/>
      <c r="FGH88" s="187"/>
      <c r="FGI88" s="187"/>
      <c r="FGJ88" s="187"/>
      <c r="FGK88" s="187"/>
      <c r="FGL88" s="187"/>
      <c r="FGM88" s="187"/>
      <c r="FGN88" s="187"/>
      <c r="FGO88" s="187"/>
      <c r="FGP88" s="187"/>
      <c r="FGQ88" s="187"/>
      <c r="FGR88" s="187"/>
      <c r="FGS88" s="187"/>
      <c r="FGT88" s="187"/>
      <c r="FGU88" s="187"/>
      <c r="FGV88" s="187"/>
      <c r="FGW88" s="187"/>
      <c r="FGX88" s="187"/>
      <c r="FGY88" s="187"/>
      <c r="FGZ88" s="187"/>
      <c r="FHA88" s="187"/>
      <c r="FHB88" s="187"/>
      <c r="FHC88" s="187"/>
      <c r="FHD88" s="187"/>
      <c r="FHE88" s="187"/>
      <c r="FHF88" s="187"/>
      <c r="FHG88" s="187"/>
      <c r="FHH88" s="187"/>
      <c r="FHI88" s="187"/>
      <c r="FHJ88" s="187"/>
      <c r="FHK88" s="187"/>
      <c r="FHL88" s="187"/>
      <c r="FHM88" s="187"/>
      <c r="FHN88" s="187"/>
      <c r="FHO88" s="187"/>
      <c r="FHP88" s="187"/>
      <c r="FHQ88" s="187"/>
      <c r="FHR88" s="187"/>
      <c r="FHS88" s="187"/>
      <c r="FHT88" s="187"/>
      <c r="FHU88" s="187"/>
      <c r="FHV88" s="187"/>
      <c r="FHW88" s="187"/>
      <c r="FHX88" s="187"/>
      <c r="FHY88" s="187"/>
      <c r="FHZ88" s="187"/>
      <c r="FIA88" s="187"/>
      <c r="FIB88" s="187"/>
      <c r="FIC88" s="187"/>
      <c r="FID88" s="187"/>
      <c r="FIE88" s="187"/>
      <c r="FIF88" s="187"/>
      <c r="FIG88" s="187"/>
      <c r="FIH88" s="187"/>
      <c r="FII88" s="187"/>
      <c r="FIJ88" s="187"/>
      <c r="FIK88" s="187"/>
      <c r="FIL88" s="187"/>
      <c r="FIM88" s="187"/>
      <c r="FIN88" s="187"/>
      <c r="FIO88" s="187"/>
      <c r="FIP88" s="187"/>
      <c r="FIQ88" s="187"/>
      <c r="FIR88" s="187"/>
      <c r="FIS88" s="187"/>
      <c r="FIT88" s="187"/>
      <c r="FIU88" s="187"/>
      <c r="FIV88" s="187"/>
      <c r="FIW88" s="187"/>
      <c r="FIX88" s="187"/>
      <c r="FIY88" s="187"/>
      <c r="FIZ88" s="187"/>
      <c r="FJA88" s="187"/>
      <c r="FJB88" s="187"/>
      <c r="FJC88" s="187"/>
      <c r="FJD88" s="187"/>
      <c r="FJE88" s="187"/>
      <c r="FJF88" s="187"/>
      <c r="FJG88" s="187"/>
      <c r="FJH88" s="187"/>
      <c r="FJI88" s="187"/>
      <c r="FJJ88" s="187"/>
      <c r="FJK88" s="187"/>
      <c r="FJL88" s="187"/>
      <c r="FJM88" s="187"/>
      <c r="FJN88" s="187"/>
      <c r="FJO88" s="187"/>
      <c r="FJP88" s="187"/>
      <c r="FJQ88" s="187"/>
      <c r="FJR88" s="187"/>
      <c r="FJS88" s="187"/>
      <c r="FJT88" s="187"/>
      <c r="FJU88" s="187"/>
      <c r="FJV88" s="187"/>
      <c r="FJW88" s="187"/>
      <c r="FJX88" s="187"/>
      <c r="FJY88" s="187"/>
      <c r="FJZ88" s="187"/>
      <c r="FKA88" s="187"/>
      <c r="FKB88" s="187"/>
      <c r="FKC88" s="187"/>
      <c r="FKD88" s="187"/>
      <c r="FKE88" s="187"/>
      <c r="FKF88" s="187"/>
      <c r="FKG88" s="187"/>
      <c r="FKH88" s="187"/>
      <c r="FKI88" s="187"/>
      <c r="FKJ88" s="187"/>
      <c r="FKK88" s="187"/>
      <c r="FKL88" s="187"/>
      <c r="FKM88" s="187"/>
      <c r="FKN88" s="187"/>
      <c r="FKO88" s="187"/>
      <c r="FKP88" s="187"/>
      <c r="FKQ88" s="187"/>
      <c r="FKR88" s="187"/>
      <c r="FKS88" s="187"/>
      <c r="FKT88" s="187"/>
      <c r="FKU88" s="187"/>
      <c r="FKV88" s="187"/>
      <c r="FKW88" s="187"/>
      <c r="FKX88" s="187"/>
      <c r="FKY88" s="187"/>
      <c r="FKZ88" s="187"/>
      <c r="FLA88" s="187"/>
      <c r="FLB88" s="187"/>
      <c r="FLC88" s="187"/>
      <c r="FLD88" s="187"/>
      <c r="FLE88" s="187"/>
      <c r="FLF88" s="187"/>
      <c r="FLG88" s="187"/>
      <c r="FLH88" s="187"/>
      <c r="FLI88" s="187"/>
      <c r="FLJ88" s="187"/>
      <c r="FLK88" s="187"/>
      <c r="FLL88" s="187"/>
      <c r="FLM88" s="187"/>
      <c r="FLN88" s="187"/>
      <c r="FLO88" s="187"/>
      <c r="FLP88" s="187"/>
      <c r="FLQ88" s="187"/>
      <c r="FLR88" s="187"/>
      <c r="FLS88" s="187"/>
      <c r="FLT88" s="187"/>
      <c r="FLU88" s="187"/>
      <c r="FLV88" s="187"/>
      <c r="FLW88" s="187"/>
      <c r="FLX88" s="187"/>
      <c r="FLY88" s="187"/>
      <c r="FLZ88" s="187"/>
      <c r="FMA88" s="187"/>
      <c r="FMB88" s="187"/>
      <c r="FMC88" s="187"/>
      <c r="FMD88" s="187"/>
      <c r="FME88" s="187"/>
      <c r="FMF88" s="187"/>
      <c r="FMG88" s="187"/>
      <c r="FMH88" s="187"/>
      <c r="FMI88" s="187"/>
      <c r="FMJ88" s="187"/>
      <c r="FMK88" s="187"/>
      <c r="FML88" s="187"/>
      <c r="FMM88" s="187"/>
      <c r="FMN88" s="187"/>
      <c r="FMO88" s="187"/>
      <c r="FMP88" s="187"/>
      <c r="FMQ88" s="187"/>
      <c r="FMR88" s="187"/>
      <c r="FMS88" s="187"/>
      <c r="FMT88" s="187"/>
      <c r="FMU88" s="187"/>
      <c r="FMV88" s="187"/>
      <c r="FMW88" s="187"/>
      <c r="FMX88" s="187"/>
      <c r="FMY88" s="187"/>
      <c r="FMZ88" s="187"/>
      <c r="FNA88" s="187"/>
      <c r="FNB88" s="187"/>
      <c r="FNC88" s="187"/>
      <c r="FND88" s="187"/>
      <c r="FNE88" s="187"/>
      <c r="FNF88" s="187"/>
      <c r="FNG88" s="187"/>
      <c r="FNH88" s="187"/>
      <c r="FNI88" s="187"/>
      <c r="FNJ88" s="187"/>
      <c r="FNK88" s="187"/>
      <c r="FNL88" s="187"/>
      <c r="FNM88" s="187"/>
      <c r="FNN88" s="187"/>
      <c r="FNO88" s="187"/>
      <c r="FNP88" s="187"/>
      <c r="FNQ88" s="187"/>
      <c r="FNR88" s="187"/>
      <c r="FNS88" s="187"/>
      <c r="FNT88" s="187"/>
      <c r="FNU88" s="187"/>
      <c r="FNV88" s="187"/>
      <c r="FNW88" s="187"/>
      <c r="FNX88" s="187"/>
      <c r="FNY88" s="187"/>
      <c r="FNZ88" s="187"/>
      <c r="FOA88" s="187"/>
      <c r="FOB88" s="187"/>
      <c r="FOC88" s="187"/>
      <c r="FOD88" s="187"/>
      <c r="FOE88" s="187"/>
      <c r="FOF88" s="187"/>
      <c r="FOG88" s="187"/>
      <c r="FOH88" s="187"/>
      <c r="FOI88" s="187"/>
      <c r="FOJ88" s="187"/>
      <c r="FOK88" s="187"/>
      <c r="FOL88" s="187"/>
      <c r="FOM88" s="187"/>
      <c r="FON88" s="187"/>
      <c r="FOO88" s="187"/>
      <c r="FOP88" s="187"/>
      <c r="FOQ88" s="187"/>
      <c r="FOR88" s="187"/>
      <c r="FOS88" s="187"/>
      <c r="FOT88" s="187"/>
      <c r="FOU88" s="187"/>
      <c r="FOV88" s="187"/>
      <c r="FOW88" s="187"/>
      <c r="FOX88" s="187"/>
      <c r="FOY88" s="187"/>
      <c r="FOZ88" s="187"/>
      <c r="FPA88" s="187"/>
      <c r="FPB88" s="187"/>
      <c r="FPC88" s="187"/>
      <c r="FPD88" s="187"/>
      <c r="FPE88" s="187"/>
      <c r="FPF88" s="187"/>
      <c r="FPG88" s="187"/>
      <c r="FPH88" s="187"/>
      <c r="FPI88" s="187"/>
      <c r="FPJ88" s="187"/>
      <c r="FPK88" s="187"/>
      <c r="FPL88" s="187"/>
      <c r="FPM88" s="187"/>
      <c r="FPN88" s="187"/>
      <c r="FPO88" s="187"/>
      <c r="FPP88" s="187"/>
      <c r="FPQ88" s="187"/>
      <c r="FPR88" s="187"/>
      <c r="FPS88" s="187"/>
      <c r="FPT88" s="187"/>
      <c r="FPU88" s="187"/>
      <c r="FPV88" s="187"/>
      <c r="FPW88" s="187"/>
      <c r="FPX88" s="187"/>
      <c r="FPY88" s="187"/>
      <c r="FPZ88" s="187"/>
      <c r="FQA88" s="187"/>
      <c r="FQB88" s="187"/>
      <c r="FQC88" s="187"/>
      <c r="FQD88" s="187"/>
      <c r="FQE88" s="187"/>
      <c r="FQF88" s="187"/>
      <c r="FQG88" s="187"/>
      <c r="FQH88" s="187"/>
      <c r="FQI88" s="187"/>
      <c r="FQJ88" s="187"/>
      <c r="FQK88" s="187"/>
      <c r="FQL88" s="187"/>
      <c r="FQM88" s="187"/>
      <c r="FQN88" s="187"/>
      <c r="FQO88" s="187"/>
      <c r="FQP88" s="187"/>
      <c r="FQQ88" s="187"/>
      <c r="FQR88" s="187"/>
      <c r="FQS88" s="187"/>
      <c r="FQT88" s="187"/>
      <c r="FQU88" s="187"/>
      <c r="FQV88" s="187"/>
      <c r="FQW88" s="187"/>
      <c r="FQX88" s="187"/>
      <c r="FQY88" s="187"/>
      <c r="FQZ88" s="187"/>
      <c r="FRA88" s="187"/>
      <c r="FRB88" s="187"/>
      <c r="FRC88" s="187"/>
      <c r="FRD88" s="187"/>
      <c r="FRE88" s="187"/>
      <c r="FRF88" s="187"/>
      <c r="FRG88" s="187"/>
      <c r="FRH88" s="187"/>
      <c r="FRI88" s="187"/>
      <c r="FRJ88" s="187"/>
      <c r="FRK88" s="187"/>
      <c r="FRL88" s="187"/>
      <c r="FRM88" s="187"/>
      <c r="FRN88" s="187"/>
      <c r="FRO88" s="187"/>
      <c r="FRP88" s="187"/>
      <c r="FRQ88" s="187"/>
      <c r="FRR88" s="187"/>
      <c r="FRS88" s="187"/>
      <c r="FRT88" s="187"/>
      <c r="FRU88" s="187"/>
      <c r="FRV88" s="187"/>
      <c r="FRW88" s="187"/>
      <c r="FRX88" s="187"/>
      <c r="FRY88" s="187"/>
      <c r="FRZ88" s="187"/>
      <c r="FSA88" s="187"/>
      <c r="FSB88" s="187"/>
      <c r="FSC88" s="187"/>
      <c r="FSD88" s="187"/>
      <c r="FSE88" s="187"/>
      <c r="FSF88" s="187"/>
      <c r="FSG88" s="187"/>
      <c r="FSH88" s="187"/>
      <c r="FSI88" s="187"/>
      <c r="FSJ88" s="187"/>
      <c r="FSK88" s="187"/>
      <c r="FSL88" s="187"/>
      <c r="FSM88" s="187"/>
      <c r="FSN88" s="187"/>
      <c r="FSO88" s="187"/>
      <c r="FSP88" s="187"/>
      <c r="FSQ88" s="187"/>
      <c r="FSR88" s="187"/>
      <c r="FSS88" s="187"/>
      <c r="FST88" s="187"/>
      <c r="FSU88" s="187"/>
      <c r="FSV88" s="187"/>
      <c r="FSW88" s="187"/>
      <c r="FSX88" s="187"/>
      <c r="FSY88" s="187"/>
      <c r="FSZ88" s="187"/>
      <c r="FTA88" s="187"/>
      <c r="FTB88" s="187"/>
      <c r="FTC88" s="187"/>
      <c r="FTD88" s="187"/>
      <c r="FTE88" s="187"/>
      <c r="FTF88" s="187"/>
      <c r="FTG88" s="187"/>
      <c r="FTH88" s="187"/>
      <c r="FTI88" s="187"/>
      <c r="FTJ88" s="187"/>
      <c r="FTK88" s="187"/>
      <c r="FTL88" s="187"/>
      <c r="FTM88" s="187"/>
      <c r="FTN88" s="187"/>
      <c r="FTO88" s="187"/>
      <c r="FTP88" s="187"/>
      <c r="FTQ88" s="187"/>
      <c r="FTR88" s="187"/>
      <c r="FTS88" s="187"/>
      <c r="FTT88" s="187"/>
      <c r="FTU88" s="187"/>
      <c r="FTV88" s="187"/>
      <c r="FTW88" s="187"/>
      <c r="FTX88" s="187"/>
      <c r="FTY88" s="187"/>
      <c r="FTZ88" s="187"/>
      <c r="FUA88" s="187"/>
      <c r="FUB88" s="187"/>
      <c r="FUC88" s="187"/>
      <c r="FUD88" s="187"/>
      <c r="FUE88" s="187"/>
      <c r="FUF88" s="187"/>
      <c r="FUG88" s="187"/>
      <c r="FUH88" s="187"/>
      <c r="FUI88" s="187"/>
      <c r="FUJ88" s="187"/>
      <c r="FUK88" s="187"/>
      <c r="FUL88" s="187"/>
      <c r="FUM88" s="187"/>
      <c r="FUN88" s="187"/>
      <c r="FUO88" s="187"/>
      <c r="FUP88" s="187"/>
      <c r="FUQ88" s="187"/>
      <c r="FUR88" s="187"/>
      <c r="FUS88" s="187"/>
      <c r="FUT88" s="187"/>
      <c r="FUU88" s="187"/>
      <c r="FUV88" s="187"/>
      <c r="FUW88" s="187"/>
      <c r="FUX88" s="187"/>
      <c r="FUY88" s="187"/>
      <c r="FUZ88" s="187"/>
      <c r="FVA88" s="187"/>
      <c r="FVB88" s="187"/>
      <c r="FVC88" s="187"/>
      <c r="FVD88" s="187"/>
      <c r="FVE88" s="187"/>
      <c r="FVF88" s="187"/>
      <c r="FVG88" s="187"/>
      <c r="FVH88" s="187"/>
      <c r="FVI88" s="187"/>
      <c r="FVJ88" s="187"/>
      <c r="FVK88" s="187"/>
      <c r="FVL88" s="187"/>
      <c r="FVM88" s="187"/>
      <c r="FVN88" s="187"/>
      <c r="FVO88" s="187"/>
      <c r="FVP88" s="187"/>
      <c r="FVQ88" s="187"/>
      <c r="FVR88" s="187"/>
      <c r="FVS88" s="187"/>
      <c r="FVT88" s="187"/>
      <c r="FVU88" s="187"/>
      <c r="FVV88" s="187"/>
      <c r="FVW88" s="187"/>
      <c r="FVX88" s="187"/>
      <c r="FVY88" s="187"/>
      <c r="FVZ88" s="187"/>
      <c r="FWA88" s="187"/>
      <c r="FWB88" s="187"/>
      <c r="FWC88" s="187"/>
      <c r="FWD88" s="187"/>
      <c r="FWE88" s="187"/>
      <c r="FWF88" s="187"/>
      <c r="FWG88" s="187"/>
      <c r="FWH88" s="187"/>
      <c r="FWI88" s="187"/>
      <c r="FWJ88" s="187"/>
      <c r="FWK88" s="187"/>
      <c r="FWL88" s="187"/>
      <c r="FWM88" s="187"/>
      <c r="FWN88" s="187"/>
      <c r="FWO88" s="187"/>
      <c r="FWP88" s="187"/>
      <c r="FWQ88" s="187"/>
      <c r="FWR88" s="187"/>
      <c r="FWS88" s="187"/>
      <c r="FWT88" s="187"/>
      <c r="FWU88" s="187"/>
      <c r="FWV88" s="187"/>
      <c r="FWW88" s="187"/>
      <c r="FWX88" s="187"/>
      <c r="FWY88" s="187"/>
      <c r="FWZ88" s="187"/>
      <c r="FXA88" s="187"/>
      <c r="FXB88" s="187"/>
      <c r="FXC88" s="187"/>
      <c r="FXD88" s="187"/>
      <c r="FXE88" s="187"/>
      <c r="FXF88" s="187"/>
      <c r="FXG88" s="187"/>
      <c r="FXH88" s="187"/>
      <c r="FXI88" s="187"/>
      <c r="FXJ88" s="187"/>
      <c r="FXK88" s="187"/>
      <c r="FXL88" s="187"/>
      <c r="FXM88" s="187"/>
      <c r="FXN88" s="187"/>
      <c r="FXO88" s="187"/>
      <c r="FXP88" s="187"/>
      <c r="FXQ88" s="187"/>
      <c r="FXR88" s="187"/>
      <c r="FXS88" s="187"/>
      <c r="FXT88" s="187"/>
      <c r="FXU88" s="187"/>
      <c r="FXV88" s="187"/>
      <c r="FXW88" s="187"/>
      <c r="FXX88" s="187"/>
      <c r="FXY88" s="187"/>
      <c r="FXZ88" s="187"/>
      <c r="FYA88" s="187"/>
      <c r="FYB88" s="187"/>
      <c r="FYC88" s="187"/>
      <c r="FYD88" s="187"/>
      <c r="FYE88" s="187"/>
      <c r="FYF88" s="187"/>
      <c r="FYG88" s="187"/>
      <c r="FYH88" s="187"/>
      <c r="FYI88" s="187"/>
      <c r="FYJ88" s="187"/>
      <c r="FYK88" s="187"/>
      <c r="FYL88" s="187"/>
      <c r="FYM88" s="187"/>
      <c r="FYN88" s="187"/>
      <c r="FYO88" s="187"/>
      <c r="FYP88" s="187"/>
      <c r="FYQ88" s="187"/>
      <c r="FYR88" s="187"/>
      <c r="FYS88" s="187"/>
      <c r="FYT88" s="187"/>
      <c r="FYU88" s="187"/>
      <c r="FYV88" s="187"/>
      <c r="FYW88" s="187"/>
      <c r="FYX88" s="187"/>
      <c r="FYY88" s="187"/>
      <c r="FYZ88" s="187"/>
      <c r="FZA88" s="187"/>
      <c r="FZB88" s="187"/>
      <c r="FZC88" s="187"/>
      <c r="FZD88" s="187"/>
      <c r="FZE88" s="187"/>
      <c r="FZF88" s="187"/>
      <c r="FZG88" s="187"/>
      <c r="FZH88" s="187"/>
      <c r="FZI88" s="187"/>
      <c r="FZJ88" s="187"/>
      <c r="FZK88" s="187"/>
      <c r="FZL88" s="187"/>
      <c r="FZM88" s="187"/>
      <c r="FZN88" s="187"/>
      <c r="FZO88" s="187"/>
      <c r="FZP88" s="187"/>
      <c r="FZQ88" s="187"/>
      <c r="FZR88" s="187"/>
      <c r="FZS88" s="187"/>
      <c r="FZT88" s="187"/>
      <c r="FZU88" s="187"/>
      <c r="FZV88" s="187"/>
      <c r="FZW88" s="187"/>
      <c r="FZX88" s="187"/>
      <c r="FZY88" s="187"/>
      <c r="FZZ88" s="187"/>
      <c r="GAA88" s="187"/>
      <c r="GAB88" s="187"/>
      <c r="GAC88" s="187"/>
      <c r="GAD88" s="187"/>
      <c r="GAE88" s="187"/>
      <c r="GAF88" s="187"/>
      <c r="GAG88" s="187"/>
      <c r="GAH88" s="187"/>
      <c r="GAI88" s="187"/>
      <c r="GAJ88" s="187"/>
      <c r="GAK88" s="187"/>
      <c r="GAL88" s="187"/>
      <c r="GAM88" s="187"/>
      <c r="GAN88" s="187"/>
      <c r="GAO88" s="187"/>
      <c r="GAP88" s="187"/>
      <c r="GAQ88" s="187"/>
      <c r="GAR88" s="187"/>
      <c r="GAS88" s="187"/>
      <c r="GAT88" s="187"/>
      <c r="GAU88" s="187"/>
      <c r="GAV88" s="187"/>
      <c r="GAW88" s="187"/>
      <c r="GAX88" s="187"/>
      <c r="GAY88" s="187"/>
      <c r="GAZ88" s="187"/>
      <c r="GBA88" s="187"/>
      <c r="GBB88" s="187"/>
      <c r="GBC88" s="187"/>
      <c r="GBD88" s="187"/>
      <c r="GBE88" s="187"/>
      <c r="GBF88" s="187"/>
      <c r="GBG88" s="187"/>
      <c r="GBH88" s="187"/>
      <c r="GBI88" s="187"/>
      <c r="GBJ88" s="187"/>
      <c r="GBK88" s="187"/>
      <c r="GBL88" s="187"/>
      <c r="GBM88" s="187"/>
      <c r="GBN88" s="187"/>
      <c r="GBO88" s="187"/>
      <c r="GBP88" s="187"/>
      <c r="GBQ88" s="187"/>
      <c r="GBR88" s="187"/>
      <c r="GBS88" s="187"/>
      <c r="GBT88" s="187"/>
      <c r="GBU88" s="187"/>
      <c r="GBV88" s="187"/>
      <c r="GBW88" s="187"/>
      <c r="GBX88" s="187"/>
      <c r="GBY88" s="187"/>
      <c r="GBZ88" s="187"/>
      <c r="GCA88" s="187"/>
      <c r="GCB88" s="187"/>
      <c r="GCC88" s="187"/>
      <c r="GCD88" s="187"/>
      <c r="GCE88" s="187"/>
      <c r="GCF88" s="187"/>
      <c r="GCG88" s="187"/>
      <c r="GCH88" s="187"/>
      <c r="GCI88" s="187"/>
      <c r="GCJ88" s="187"/>
      <c r="GCK88" s="187"/>
      <c r="GCL88" s="187"/>
      <c r="GCM88" s="187"/>
      <c r="GCN88" s="187"/>
      <c r="GCO88" s="187"/>
      <c r="GCP88" s="187"/>
      <c r="GCQ88" s="187"/>
      <c r="GCR88" s="187"/>
      <c r="GCS88" s="187"/>
      <c r="GCT88" s="187"/>
      <c r="GCU88" s="187"/>
      <c r="GCV88" s="187"/>
      <c r="GCW88" s="187"/>
      <c r="GCX88" s="187"/>
      <c r="GCY88" s="187"/>
      <c r="GCZ88" s="187"/>
      <c r="GDA88" s="187"/>
      <c r="GDB88" s="187"/>
      <c r="GDC88" s="187"/>
      <c r="GDD88" s="187"/>
      <c r="GDE88" s="187"/>
      <c r="GDF88" s="187"/>
      <c r="GDG88" s="187"/>
      <c r="GDH88" s="187"/>
      <c r="GDI88" s="187"/>
      <c r="GDJ88" s="187"/>
      <c r="GDK88" s="187"/>
      <c r="GDL88" s="187"/>
      <c r="GDM88" s="187"/>
      <c r="GDN88" s="187"/>
      <c r="GDO88" s="187"/>
      <c r="GDP88" s="187"/>
      <c r="GDQ88" s="187"/>
      <c r="GDR88" s="187"/>
      <c r="GDS88" s="187"/>
      <c r="GDT88" s="187"/>
      <c r="GDU88" s="187"/>
      <c r="GDV88" s="187"/>
      <c r="GDW88" s="187"/>
      <c r="GDX88" s="187"/>
      <c r="GDY88" s="187"/>
      <c r="GDZ88" s="187"/>
      <c r="GEA88" s="187"/>
      <c r="GEB88" s="187"/>
      <c r="GEC88" s="187"/>
      <c r="GED88" s="187"/>
      <c r="GEE88" s="187"/>
      <c r="GEF88" s="187"/>
      <c r="GEG88" s="187"/>
      <c r="GEH88" s="187"/>
      <c r="GEI88" s="187"/>
      <c r="GEJ88" s="187"/>
      <c r="GEK88" s="187"/>
      <c r="GEL88" s="187"/>
      <c r="GEM88" s="187"/>
      <c r="GEN88" s="187"/>
      <c r="GEO88" s="187"/>
      <c r="GEP88" s="187"/>
      <c r="GEQ88" s="187"/>
      <c r="GER88" s="187"/>
      <c r="GES88" s="187"/>
      <c r="GET88" s="187"/>
      <c r="GEU88" s="187"/>
      <c r="GEV88" s="187"/>
      <c r="GEW88" s="187"/>
      <c r="GEX88" s="187"/>
      <c r="GEY88" s="187"/>
      <c r="GEZ88" s="187"/>
      <c r="GFA88" s="187"/>
      <c r="GFB88" s="187"/>
      <c r="GFC88" s="187"/>
      <c r="GFD88" s="187"/>
      <c r="GFE88" s="187"/>
      <c r="GFF88" s="187"/>
      <c r="GFG88" s="187"/>
      <c r="GFH88" s="187"/>
      <c r="GFI88" s="187"/>
      <c r="GFJ88" s="187"/>
      <c r="GFK88" s="187"/>
      <c r="GFL88" s="187"/>
      <c r="GFM88" s="187"/>
      <c r="GFN88" s="187"/>
      <c r="GFO88" s="187"/>
      <c r="GFP88" s="187"/>
      <c r="GFQ88" s="187"/>
      <c r="GFR88" s="187"/>
      <c r="GFS88" s="187"/>
      <c r="GFT88" s="187"/>
      <c r="GFU88" s="187"/>
      <c r="GFV88" s="187"/>
      <c r="GFW88" s="187"/>
      <c r="GFX88" s="187"/>
      <c r="GFY88" s="187"/>
      <c r="GFZ88" s="187"/>
      <c r="GGA88" s="187"/>
      <c r="GGB88" s="187"/>
      <c r="GGC88" s="187"/>
      <c r="GGD88" s="187"/>
      <c r="GGE88" s="187"/>
      <c r="GGF88" s="187"/>
      <c r="GGG88" s="187"/>
      <c r="GGH88" s="187"/>
      <c r="GGI88" s="187"/>
      <c r="GGJ88" s="187"/>
      <c r="GGK88" s="187"/>
      <c r="GGL88" s="187"/>
      <c r="GGM88" s="187"/>
      <c r="GGN88" s="187"/>
      <c r="GGO88" s="187"/>
      <c r="GGP88" s="187"/>
      <c r="GGQ88" s="187"/>
      <c r="GGR88" s="187"/>
      <c r="GGS88" s="187"/>
      <c r="GGT88" s="187"/>
      <c r="GGU88" s="187"/>
      <c r="GGV88" s="187"/>
      <c r="GGW88" s="187"/>
      <c r="GGX88" s="187"/>
      <c r="GGY88" s="187"/>
      <c r="GGZ88" s="187"/>
      <c r="GHA88" s="187"/>
      <c r="GHB88" s="187"/>
      <c r="GHC88" s="187"/>
      <c r="GHD88" s="187"/>
      <c r="GHE88" s="187"/>
      <c r="GHF88" s="187"/>
      <c r="GHG88" s="187"/>
      <c r="GHH88" s="187"/>
      <c r="GHI88" s="187"/>
      <c r="GHJ88" s="187"/>
      <c r="GHK88" s="187"/>
      <c r="GHL88" s="187"/>
      <c r="GHM88" s="187"/>
      <c r="GHN88" s="187"/>
      <c r="GHO88" s="187"/>
      <c r="GHP88" s="187"/>
      <c r="GHQ88" s="187"/>
      <c r="GHR88" s="187"/>
      <c r="GHS88" s="187"/>
      <c r="GHT88" s="187"/>
      <c r="GHU88" s="187"/>
      <c r="GHV88" s="187"/>
      <c r="GHW88" s="187"/>
      <c r="GHX88" s="187"/>
      <c r="GHY88" s="187"/>
      <c r="GHZ88" s="187"/>
      <c r="GIA88" s="187"/>
      <c r="GIB88" s="187"/>
      <c r="GIC88" s="187"/>
      <c r="GID88" s="187"/>
      <c r="GIE88" s="187"/>
      <c r="GIF88" s="187"/>
      <c r="GIG88" s="187"/>
      <c r="GIH88" s="187"/>
      <c r="GII88" s="187"/>
      <c r="GIJ88" s="187"/>
      <c r="GIK88" s="187"/>
      <c r="GIL88" s="187"/>
      <c r="GIM88" s="187"/>
      <c r="GIN88" s="187"/>
      <c r="GIO88" s="187"/>
      <c r="GIP88" s="187"/>
      <c r="GIQ88" s="187"/>
      <c r="GIR88" s="187"/>
      <c r="GIS88" s="187"/>
      <c r="GIT88" s="187"/>
      <c r="GIU88" s="187"/>
      <c r="GIV88" s="187"/>
      <c r="GIW88" s="187"/>
      <c r="GIX88" s="187"/>
      <c r="GIY88" s="187"/>
      <c r="GIZ88" s="187"/>
      <c r="GJA88" s="187"/>
      <c r="GJB88" s="187"/>
      <c r="GJC88" s="187"/>
      <c r="GJD88" s="187"/>
      <c r="GJE88" s="187"/>
      <c r="GJF88" s="187"/>
      <c r="GJG88" s="187"/>
      <c r="GJH88" s="187"/>
      <c r="GJI88" s="187"/>
      <c r="GJJ88" s="187"/>
      <c r="GJK88" s="187"/>
      <c r="GJL88" s="187"/>
      <c r="GJM88" s="187"/>
      <c r="GJN88" s="187"/>
      <c r="GJO88" s="187"/>
      <c r="GJP88" s="187"/>
      <c r="GJQ88" s="187"/>
      <c r="GJR88" s="187"/>
      <c r="GJS88" s="187"/>
      <c r="GJT88" s="187"/>
      <c r="GJU88" s="187"/>
      <c r="GJV88" s="187"/>
      <c r="GJW88" s="187"/>
      <c r="GJX88" s="187"/>
      <c r="GJY88" s="187"/>
      <c r="GJZ88" s="187"/>
      <c r="GKA88" s="187"/>
      <c r="GKB88" s="187"/>
      <c r="GKC88" s="187"/>
      <c r="GKD88" s="187"/>
      <c r="GKE88" s="187"/>
      <c r="GKF88" s="187"/>
      <c r="GKG88" s="187"/>
      <c r="GKH88" s="187"/>
      <c r="GKI88" s="187"/>
      <c r="GKJ88" s="187"/>
      <c r="GKK88" s="187"/>
      <c r="GKL88" s="187"/>
      <c r="GKM88" s="187"/>
      <c r="GKN88" s="187"/>
      <c r="GKO88" s="187"/>
      <c r="GKP88" s="187"/>
      <c r="GKQ88" s="187"/>
      <c r="GKR88" s="187"/>
      <c r="GKS88" s="187"/>
      <c r="GKT88" s="187"/>
      <c r="GKU88" s="187"/>
      <c r="GKV88" s="187"/>
      <c r="GKW88" s="187"/>
      <c r="GKX88" s="187"/>
      <c r="GKY88" s="187"/>
      <c r="GKZ88" s="187"/>
      <c r="GLA88" s="187"/>
      <c r="GLB88" s="187"/>
      <c r="GLC88" s="187"/>
      <c r="GLD88" s="187"/>
      <c r="GLE88" s="187"/>
      <c r="GLF88" s="187"/>
      <c r="GLG88" s="187"/>
      <c r="GLH88" s="187"/>
      <c r="GLI88" s="187"/>
      <c r="GLJ88" s="187"/>
      <c r="GLK88" s="187"/>
      <c r="GLL88" s="187"/>
      <c r="GLM88" s="187"/>
      <c r="GLN88" s="187"/>
      <c r="GLO88" s="187"/>
      <c r="GLP88" s="187"/>
      <c r="GLQ88" s="187"/>
      <c r="GLR88" s="187"/>
      <c r="GLS88" s="187"/>
      <c r="GLT88" s="187"/>
      <c r="GLU88" s="187"/>
      <c r="GLV88" s="187"/>
      <c r="GLW88" s="187"/>
      <c r="GLX88" s="187"/>
      <c r="GLY88" s="187"/>
      <c r="GLZ88" s="187"/>
      <c r="GMA88" s="187"/>
      <c r="GMB88" s="187"/>
      <c r="GMC88" s="187"/>
      <c r="GMD88" s="187"/>
      <c r="GME88" s="187"/>
      <c r="GMF88" s="187"/>
      <c r="GMG88" s="187"/>
      <c r="GMH88" s="187"/>
      <c r="GMI88" s="187"/>
      <c r="GMJ88" s="187"/>
      <c r="GMK88" s="187"/>
      <c r="GML88" s="187"/>
      <c r="GMM88" s="187"/>
      <c r="GMN88" s="187"/>
      <c r="GMO88" s="187"/>
      <c r="GMP88" s="187"/>
      <c r="GMQ88" s="187"/>
      <c r="GMR88" s="187"/>
      <c r="GMS88" s="187"/>
      <c r="GMT88" s="187"/>
      <c r="GMU88" s="187"/>
      <c r="GMV88" s="187"/>
      <c r="GMW88" s="187"/>
      <c r="GMX88" s="187"/>
      <c r="GMY88" s="187"/>
      <c r="GMZ88" s="187"/>
      <c r="GNA88" s="187"/>
      <c r="GNB88" s="187"/>
      <c r="GNC88" s="187"/>
      <c r="GND88" s="187"/>
      <c r="GNE88" s="187"/>
      <c r="GNF88" s="187"/>
      <c r="GNG88" s="187"/>
      <c r="GNH88" s="187"/>
      <c r="GNI88" s="187"/>
      <c r="GNJ88" s="187"/>
      <c r="GNK88" s="187"/>
      <c r="GNL88" s="187"/>
      <c r="GNM88" s="187"/>
      <c r="GNN88" s="187"/>
      <c r="GNO88" s="187"/>
      <c r="GNP88" s="187"/>
      <c r="GNQ88" s="187"/>
      <c r="GNR88" s="187"/>
      <c r="GNS88" s="187"/>
      <c r="GNT88" s="187"/>
      <c r="GNU88" s="187"/>
      <c r="GNV88" s="187"/>
      <c r="GNW88" s="187"/>
      <c r="GNX88" s="187"/>
      <c r="GNY88" s="187"/>
      <c r="GNZ88" s="187"/>
      <c r="GOA88" s="187"/>
      <c r="GOB88" s="187"/>
      <c r="GOC88" s="187"/>
      <c r="GOD88" s="187"/>
      <c r="GOE88" s="187"/>
      <c r="GOF88" s="187"/>
      <c r="GOG88" s="187"/>
      <c r="GOH88" s="187"/>
      <c r="GOI88" s="187"/>
      <c r="GOJ88" s="187"/>
      <c r="GOK88" s="187"/>
      <c r="GOL88" s="187"/>
      <c r="GOM88" s="187"/>
      <c r="GON88" s="187"/>
      <c r="GOO88" s="187"/>
      <c r="GOP88" s="187"/>
      <c r="GOQ88" s="187"/>
      <c r="GOR88" s="187"/>
      <c r="GOS88" s="187"/>
      <c r="GOT88" s="187"/>
      <c r="GOU88" s="187"/>
      <c r="GOV88" s="187"/>
      <c r="GOW88" s="187"/>
      <c r="GOX88" s="187"/>
      <c r="GOY88" s="187"/>
      <c r="GOZ88" s="187"/>
      <c r="GPA88" s="187"/>
      <c r="GPB88" s="187"/>
      <c r="GPC88" s="187"/>
      <c r="GPD88" s="187"/>
      <c r="GPE88" s="187"/>
      <c r="GPF88" s="187"/>
      <c r="GPG88" s="187"/>
      <c r="GPH88" s="187"/>
      <c r="GPI88" s="187"/>
      <c r="GPJ88" s="187"/>
      <c r="GPK88" s="187"/>
      <c r="GPL88" s="187"/>
      <c r="GPM88" s="187"/>
      <c r="GPN88" s="187"/>
      <c r="GPO88" s="187"/>
      <c r="GPP88" s="187"/>
      <c r="GPQ88" s="187"/>
      <c r="GPR88" s="187"/>
      <c r="GPS88" s="187"/>
      <c r="GPT88" s="187"/>
      <c r="GPU88" s="187"/>
      <c r="GPV88" s="187"/>
      <c r="GPW88" s="187"/>
      <c r="GPX88" s="187"/>
      <c r="GPY88" s="187"/>
      <c r="GPZ88" s="187"/>
      <c r="GQA88" s="187"/>
      <c r="GQB88" s="187"/>
      <c r="GQC88" s="187"/>
      <c r="GQD88" s="187"/>
      <c r="GQE88" s="187"/>
      <c r="GQF88" s="187"/>
      <c r="GQG88" s="187"/>
      <c r="GQH88" s="187"/>
      <c r="GQI88" s="187"/>
      <c r="GQJ88" s="187"/>
      <c r="GQK88" s="187"/>
      <c r="GQL88" s="187"/>
      <c r="GQM88" s="187"/>
      <c r="GQN88" s="187"/>
      <c r="GQO88" s="187"/>
      <c r="GQP88" s="187"/>
      <c r="GQQ88" s="187"/>
      <c r="GQR88" s="187"/>
      <c r="GQS88" s="187"/>
      <c r="GQT88" s="187"/>
      <c r="GQU88" s="187"/>
      <c r="GQV88" s="187"/>
      <c r="GQW88" s="187"/>
      <c r="GQX88" s="187"/>
      <c r="GQY88" s="187"/>
      <c r="GQZ88" s="187"/>
      <c r="GRA88" s="187"/>
      <c r="GRB88" s="187"/>
      <c r="GRC88" s="187"/>
      <c r="GRD88" s="187"/>
      <c r="GRE88" s="187"/>
      <c r="GRF88" s="187"/>
      <c r="GRG88" s="187"/>
      <c r="GRH88" s="187"/>
      <c r="GRI88" s="187"/>
      <c r="GRJ88" s="187"/>
      <c r="GRK88" s="187"/>
      <c r="GRL88" s="187"/>
      <c r="GRM88" s="187"/>
      <c r="GRN88" s="187"/>
      <c r="GRO88" s="187"/>
      <c r="GRP88" s="187"/>
      <c r="GRQ88" s="187"/>
      <c r="GRR88" s="187"/>
      <c r="GRS88" s="187"/>
      <c r="GRT88" s="187"/>
      <c r="GRU88" s="187"/>
      <c r="GRV88" s="187"/>
      <c r="GRW88" s="187"/>
      <c r="GRX88" s="187"/>
      <c r="GRY88" s="187"/>
      <c r="GRZ88" s="187"/>
      <c r="GSA88" s="187"/>
      <c r="GSB88" s="187"/>
      <c r="GSC88" s="187"/>
      <c r="GSD88" s="187"/>
      <c r="GSE88" s="187"/>
      <c r="GSF88" s="187"/>
      <c r="GSG88" s="187"/>
      <c r="GSH88" s="187"/>
      <c r="GSI88" s="187"/>
      <c r="GSJ88" s="187"/>
      <c r="GSK88" s="187"/>
      <c r="GSL88" s="187"/>
      <c r="GSM88" s="187"/>
      <c r="GSN88" s="187"/>
      <c r="GSO88" s="187"/>
      <c r="GSP88" s="187"/>
      <c r="GSQ88" s="187"/>
      <c r="GSR88" s="187"/>
      <c r="GSS88" s="187"/>
      <c r="GST88" s="187"/>
      <c r="GSU88" s="187"/>
      <c r="GSV88" s="187"/>
      <c r="GSW88" s="187"/>
      <c r="GSX88" s="187"/>
      <c r="GSY88" s="187"/>
      <c r="GSZ88" s="187"/>
      <c r="GTA88" s="187"/>
      <c r="GTB88" s="187"/>
      <c r="GTC88" s="187"/>
      <c r="GTD88" s="187"/>
      <c r="GTE88" s="187"/>
      <c r="GTF88" s="187"/>
      <c r="GTG88" s="187"/>
      <c r="GTH88" s="187"/>
      <c r="GTI88" s="187"/>
      <c r="GTJ88" s="187"/>
      <c r="GTK88" s="187"/>
      <c r="GTL88" s="187"/>
      <c r="GTM88" s="187"/>
      <c r="GTN88" s="187"/>
      <c r="GTO88" s="187"/>
      <c r="GTP88" s="187"/>
      <c r="GTQ88" s="187"/>
      <c r="GTR88" s="187"/>
      <c r="GTS88" s="187"/>
      <c r="GTT88" s="187"/>
      <c r="GTU88" s="187"/>
      <c r="GTV88" s="187"/>
      <c r="GTW88" s="187"/>
      <c r="GTX88" s="187"/>
      <c r="GTY88" s="187"/>
      <c r="GTZ88" s="187"/>
      <c r="GUA88" s="187"/>
      <c r="GUB88" s="187"/>
      <c r="GUC88" s="187"/>
      <c r="GUD88" s="187"/>
      <c r="GUE88" s="187"/>
      <c r="GUF88" s="187"/>
      <c r="GUG88" s="187"/>
      <c r="GUH88" s="187"/>
      <c r="GUI88" s="187"/>
      <c r="GUJ88" s="187"/>
      <c r="GUK88" s="187"/>
      <c r="GUL88" s="187"/>
      <c r="GUM88" s="187"/>
      <c r="GUN88" s="187"/>
      <c r="GUO88" s="187"/>
      <c r="GUP88" s="187"/>
      <c r="GUQ88" s="187"/>
      <c r="GUR88" s="187"/>
      <c r="GUS88" s="187"/>
      <c r="GUT88" s="187"/>
      <c r="GUU88" s="187"/>
      <c r="GUV88" s="187"/>
      <c r="GUW88" s="187"/>
      <c r="GUX88" s="187"/>
      <c r="GUY88" s="187"/>
      <c r="GUZ88" s="187"/>
      <c r="GVA88" s="187"/>
      <c r="GVB88" s="187"/>
      <c r="GVC88" s="187"/>
      <c r="GVD88" s="187"/>
      <c r="GVE88" s="187"/>
      <c r="GVF88" s="187"/>
      <c r="GVG88" s="187"/>
      <c r="GVH88" s="187"/>
      <c r="GVI88" s="187"/>
      <c r="GVJ88" s="187"/>
      <c r="GVK88" s="187"/>
      <c r="GVL88" s="187"/>
      <c r="GVM88" s="187"/>
      <c r="GVN88" s="187"/>
      <c r="GVO88" s="187"/>
      <c r="GVP88" s="187"/>
      <c r="GVQ88" s="187"/>
      <c r="GVR88" s="187"/>
      <c r="GVS88" s="187"/>
      <c r="GVT88" s="187"/>
      <c r="GVU88" s="187"/>
      <c r="GVV88" s="187"/>
      <c r="GVW88" s="187"/>
      <c r="GVX88" s="187"/>
      <c r="GVY88" s="187"/>
      <c r="GVZ88" s="187"/>
      <c r="GWA88" s="187"/>
      <c r="GWB88" s="187"/>
      <c r="GWC88" s="187"/>
      <c r="GWD88" s="187"/>
      <c r="GWE88" s="187"/>
      <c r="GWF88" s="187"/>
      <c r="GWG88" s="187"/>
      <c r="GWH88" s="187"/>
      <c r="GWI88" s="187"/>
      <c r="GWJ88" s="187"/>
      <c r="GWK88" s="187"/>
      <c r="GWL88" s="187"/>
      <c r="GWM88" s="187"/>
      <c r="GWN88" s="187"/>
      <c r="GWO88" s="187"/>
      <c r="GWP88" s="187"/>
      <c r="GWQ88" s="187"/>
      <c r="GWR88" s="187"/>
      <c r="GWS88" s="187"/>
      <c r="GWT88" s="187"/>
      <c r="GWU88" s="187"/>
      <c r="GWV88" s="187"/>
      <c r="GWW88" s="187"/>
      <c r="GWX88" s="187"/>
      <c r="GWY88" s="187"/>
      <c r="GWZ88" s="187"/>
      <c r="GXA88" s="187"/>
      <c r="GXB88" s="187"/>
      <c r="GXC88" s="187"/>
      <c r="GXD88" s="187"/>
      <c r="GXE88" s="187"/>
      <c r="GXF88" s="187"/>
      <c r="GXG88" s="187"/>
      <c r="GXH88" s="187"/>
      <c r="GXI88" s="187"/>
      <c r="GXJ88" s="187"/>
      <c r="GXK88" s="187"/>
      <c r="GXL88" s="187"/>
      <c r="GXM88" s="187"/>
      <c r="GXN88" s="187"/>
      <c r="GXO88" s="187"/>
      <c r="GXP88" s="187"/>
      <c r="GXQ88" s="187"/>
      <c r="GXR88" s="187"/>
      <c r="GXS88" s="187"/>
      <c r="GXT88" s="187"/>
      <c r="GXU88" s="187"/>
      <c r="GXV88" s="187"/>
      <c r="GXW88" s="187"/>
      <c r="GXX88" s="187"/>
      <c r="GXY88" s="187"/>
      <c r="GXZ88" s="187"/>
      <c r="GYA88" s="187"/>
      <c r="GYB88" s="187"/>
      <c r="GYC88" s="187"/>
      <c r="GYD88" s="187"/>
      <c r="GYE88" s="187"/>
      <c r="GYF88" s="187"/>
      <c r="GYG88" s="187"/>
      <c r="GYH88" s="187"/>
      <c r="GYI88" s="187"/>
      <c r="GYJ88" s="187"/>
      <c r="GYK88" s="187"/>
      <c r="GYL88" s="187"/>
      <c r="GYM88" s="187"/>
      <c r="GYN88" s="187"/>
      <c r="GYO88" s="187"/>
      <c r="GYP88" s="187"/>
      <c r="GYQ88" s="187"/>
      <c r="GYR88" s="187"/>
      <c r="GYS88" s="187"/>
      <c r="GYT88" s="187"/>
      <c r="GYU88" s="187"/>
      <c r="GYV88" s="187"/>
      <c r="GYW88" s="187"/>
      <c r="GYX88" s="187"/>
      <c r="GYY88" s="187"/>
      <c r="GYZ88" s="187"/>
      <c r="GZA88" s="187"/>
      <c r="GZB88" s="187"/>
      <c r="GZC88" s="187"/>
      <c r="GZD88" s="187"/>
      <c r="GZE88" s="187"/>
      <c r="GZF88" s="187"/>
      <c r="GZG88" s="187"/>
      <c r="GZH88" s="187"/>
      <c r="GZI88" s="187"/>
      <c r="GZJ88" s="187"/>
      <c r="GZK88" s="187"/>
      <c r="GZL88" s="187"/>
      <c r="GZM88" s="187"/>
      <c r="GZN88" s="187"/>
      <c r="GZO88" s="187"/>
      <c r="GZP88" s="187"/>
      <c r="GZQ88" s="187"/>
      <c r="GZR88" s="187"/>
      <c r="GZS88" s="187"/>
      <c r="GZT88" s="187"/>
      <c r="GZU88" s="187"/>
      <c r="GZV88" s="187"/>
      <c r="GZW88" s="187"/>
      <c r="GZX88" s="187"/>
      <c r="GZY88" s="187"/>
      <c r="GZZ88" s="187"/>
      <c r="HAA88" s="187"/>
      <c r="HAB88" s="187"/>
      <c r="HAC88" s="187"/>
      <c r="HAD88" s="187"/>
      <c r="HAE88" s="187"/>
      <c r="HAF88" s="187"/>
      <c r="HAG88" s="187"/>
      <c r="HAH88" s="187"/>
      <c r="HAI88" s="187"/>
      <c r="HAJ88" s="187"/>
      <c r="HAK88" s="187"/>
      <c r="HAL88" s="187"/>
      <c r="HAM88" s="187"/>
      <c r="HAN88" s="187"/>
      <c r="HAO88" s="187"/>
      <c r="HAP88" s="187"/>
      <c r="HAQ88" s="187"/>
      <c r="HAR88" s="187"/>
      <c r="HAS88" s="187"/>
      <c r="HAT88" s="187"/>
      <c r="HAU88" s="187"/>
      <c r="HAV88" s="187"/>
      <c r="HAW88" s="187"/>
      <c r="HAX88" s="187"/>
      <c r="HAY88" s="187"/>
      <c r="HAZ88" s="187"/>
      <c r="HBA88" s="187"/>
      <c r="HBB88" s="187"/>
      <c r="HBC88" s="187"/>
      <c r="HBD88" s="187"/>
      <c r="HBE88" s="187"/>
      <c r="HBF88" s="187"/>
      <c r="HBG88" s="187"/>
      <c r="HBH88" s="187"/>
      <c r="HBI88" s="187"/>
      <c r="HBJ88" s="187"/>
      <c r="HBK88" s="187"/>
      <c r="HBL88" s="187"/>
      <c r="HBM88" s="187"/>
      <c r="HBN88" s="187"/>
      <c r="HBO88" s="187"/>
      <c r="HBP88" s="187"/>
      <c r="HBQ88" s="187"/>
      <c r="HBR88" s="187"/>
      <c r="HBS88" s="187"/>
      <c r="HBT88" s="187"/>
      <c r="HBU88" s="187"/>
      <c r="HBV88" s="187"/>
      <c r="HBW88" s="187"/>
      <c r="HBX88" s="187"/>
      <c r="HBY88" s="187"/>
      <c r="HBZ88" s="187"/>
      <c r="HCA88" s="187"/>
      <c r="HCB88" s="187"/>
      <c r="HCC88" s="187"/>
      <c r="HCD88" s="187"/>
      <c r="HCE88" s="187"/>
      <c r="HCF88" s="187"/>
      <c r="HCG88" s="187"/>
      <c r="HCH88" s="187"/>
      <c r="HCI88" s="187"/>
      <c r="HCJ88" s="187"/>
      <c r="HCK88" s="187"/>
      <c r="HCL88" s="187"/>
      <c r="HCM88" s="187"/>
      <c r="HCN88" s="187"/>
      <c r="HCO88" s="187"/>
      <c r="HCP88" s="187"/>
      <c r="HCQ88" s="187"/>
      <c r="HCR88" s="187"/>
      <c r="HCS88" s="187"/>
      <c r="HCT88" s="187"/>
      <c r="HCU88" s="187"/>
      <c r="HCV88" s="187"/>
      <c r="HCW88" s="187"/>
      <c r="HCX88" s="187"/>
      <c r="HCY88" s="187"/>
      <c r="HCZ88" s="187"/>
      <c r="HDA88" s="187"/>
      <c r="HDB88" s="187"/>
      <c r="HDC88" s="187"/>
      <c r="HDD88" s="187"/>
      <c r="HDE88" s="187"/>
      <c r="HDF88" s="187"/>
      <c r="HDG88" s="187"/>
      <c r="HDH88" s="187"/>
      <c r="HDI88" s="187"/>
      <c r="HDJ88" s="187"/>
      <c r="HDK88" s="187"/>
      <c r="HDL88" s="187"/>
      <c r="HDM88" s="187"/>
      <c r="HDN88" s="187"/>
      <c r="HDO88" s="187"/>
      <c r="HDP88" s="187"/>
      <c r="HDQ88" s="187"/>
      <c r="HDR88" s="187"/>
      <c r="HDS88" s="187"/>
      <c r="HDT88" s="187"/>
      <c r="HDU88" s="187"/>
      <c r="HDV88" s="187"/>
      <c r="HDW88" s="187"/>
      <c r="HDX88" s="187"/>
      <c r="HDY88" s="187"/>
      <c r="HDZ88" s="187"/>
      <c r="HEA88" s="187"/>
      <c r="HEB88" s="187"/>
      <c r="HEC88" s="187"/>
      <c r="HED88" s="187"/>
      <c r="HEE88" s="187"/>
      <c r="HEF88" s="187"/>
      <c r="HEG88" s="187"/>
      <c r="HEH88" s="187"/>
      <c r="HEI88" s="187"/>
      <c r="HEJ88" s="187"/>
      <c r="HEK88" s="187"/>
      <c r="HEL88" s="187"/>
      <c r="HEM88" s="187"/>
      <c r="HEN88" s="187"/>
      <c r="HEO88" s="187"/>
      <c r="HEP88" s="187"/>
      <c r="HEQ88" s="187"/>
      <c r="HER88" s="187"/>
      <c r="HES88" s="187"/>
      <c r="HET88" s="187"/>
      <c r="HEU88" s="187"/>
      <c r="HEV88" s="187"/>
      <c r="HEW88" s="187"/>
      <c r="HEX88" s="187"/>
      <c r="HEY88" s="187"/>
      <c r="HEZ88" s="187"/>
      <c r="HFA88" s="187"/>
      <c r="HFB88" s="187"/>
      <c r="HFC88" s="187"/>
      <c r="HFD88" s="187"/>
      <c r="HFE88" s="187"/>
      <c r="HFF88" s="187"/>
      <c r="HFG88" s="187"/>
      <c r="HFH88" s="187"/>
      <c r="HFI88" s="187"/>
      <c r="HFJ88" s="187"/>
      <c r="HFK88" s="187"/>
      <c r="HFL88" s="187"/>
      <c r="HFM88" s="187"/>
      <c r="HFN88" s="187"/>
      <c r="HFO88" s="187"/>
      <c r="HFP88" s="187"/>
      <c r="HFQ88" s="187"/>
      <c r="HFR88" s="187"/>
      <c r="HFS88" s="187"/>
      <c r="HFT88" s="187"/>
      <c r="HFU88" s="187"/>
      <c r="HFV88" s="187"/>
      <c r="HFW88" s="187"/>
      <c r="HFX88" s="187"/>
      <c r="HFY88" s="187"/>
      <c r="HFZ88" s="187"/>
      <c r="HGA88" s="187"/>
      <c r="HGB88" s="187"/>
      <c r="HGC88" s="187"/>
      <c r="HGD88" s="187"/>
      <c r="HGE88" s="187"/>
      <c r="HGF88" s="187"/>
      <c r="HGG88" s="187"/>
      <c r="HGH88" s="187"/>
      <c r="HGI88" s="187"/>
      <c r="HGJ88" s="187"/>
      <c r="HGK88" s="187"/>
      <c r="HGL88" s="187"/>
      <c r="HGM88" s="187"/>
      <c r="HGN88" s="187"/>
      <c r="HGO88" s="187"/>
      <c r="HGP88" s="187"/>
      <c r="HGQ88" s="187"/>
      <c r="HGR88" s="187"/>
      <c r="HGS88" s="187"/>
      <c r="HGT88" s="187"/>
      <c r="HGU88" s="187"/>
      <c r="HGV88" s="187"/>
      <c r="HGW88" s="187"/>
      <c r="HGX88" s="187"/>
      <c r="HGY88" s="187"/>
      <c r="HGZ88" s="187"/>
      <c r="HHA88" s="187"/>
      <c r="HHB88" s="187"/>
      <c r="HHC88" s="187"/>
      <c r="HHD88" s="187"/>
      <c r="HHE88" s="187"/>
      <c r="HHF88" s="187"/>
      <c r="HHG88" s="187"/>
      <c r="HHH88" s="187"/>
      <c r="HHI88" s="187"/>
      <c r="HHJ88" s="187"/>
      <c r="HHK88" s="187"/>
      <c r="HHL88" s="187"/>
      <c r="HHM88" s="187"/>
      <c r="HHN88" s="187"/>
      <c r="HHO88" s="187"/>
      <c r="HHP88" s="187"/>
      <c r="HHQ88" s="187"/>
      <c r="HHR88" s="187"/>
      <c r="HHS88" s="187"/>
      <c r="HHT88" s="187"/>
      <c r="HHU88" s="187"/>
      <c r="HHV88" s="187"/>
      <c r="HHW88" s="187"/>
      <c r="HHX88" s="187"/>
      <c r="HHY88" s="187"/>
      <c r="HHZ88" s="187"/>
      <c r="HIA88" s="187"/>
      <c r="HIB88" s="187"/>
      <c r="HIC88" s="187"/>
      <c r="HID88" s="187"/>
      <c r="HIE88" s="187"/>
      <c r="HIF88" s="187"/>
      <c r="HIG88" s="187"/>
      <c r="HIH88" s="187"/>
      <c r="HII88" s="187"/>
      <c r="HIJ88" s="187"/>
      <c r="HIK88" s="187"/>
      <c r="HIL88" s="187"/>
      <c r="HIM88" s="187"/>
      <c r="HIN88" s="187"/>
      <c r="HIO88" s="187"/>
      <c r="HIP88" s="187"/>
      <c r="HIQ88" s="187"/>
      <c r="HIR88" s="187"/>
      <c r="HIS88" s="187"/>
      <c r="HIT88" s="187"/>
      <c r="HIU88" s="187"/>
      <c r="HIV88" s="187"/>
      <c r="HIW88" s="187"/>
      <c r="HIX88" s="187"/>
      <c r="HIY88" s="187"/>
      <c r="HIZ88" s="187"/>
      <c r="HJA88" s="187"/>
      <c r="HJB88" s="187"/>
      <c r="HJC88" s="187"/>
      <c r="HJD88" s="187"/>
      <c r="HJE88" s="187"/>
      <c r="HJF88" s="187"/>
      <c r="HJG88" s="187"/>
      <c r="HJH88" s="187"/>
      <c r="HJI88" s="187"/>
      <c r="HJJ88" s="187"/>
      <c r="HJK88" s="187"/>
      <c r="HJL88" s="187"/>
      <c r="HJM88" s="187"/>
      <c r="HJN88" s="187"/>
      <c r="HJO88" s="187"/>
      <c r="HJP88" s="187"/>
      <c r="HJQ88" s="187"/>
      <c r="HJR88" s="187"/>
      <c r="HJS88" s="187"/>
      <c r="HJT88" s="187"/>
      <c r="HJU88" s="187"/>
      <c r="HJV88" s="187"/>
      <c r="HJW88" s="187"/>
      <c r="HJX88" s="187"/>
      <c r="HJY88" s="187"/>
      <c r="HJZ88" s="187"/>
      <c r="HKA88" s="187"/>
      <c r="HKB88" s="187"/>
      <c r="HKC88" s="187"/>
      <c r="HKD88" s="187"/>
      <c r="HKE88" s="187"/>
      <c r="HKF88" s="187"/>
      <c r="HKG88" s="187"/>
      <c r="HKH88" s="187"/>
      <c r="HKI88" s="187"/>
      <c r="HKJ88" s="187"/>
      <c r="HKK88" s="187"/>
      <c r="HKL88" s="187"/>
      <c r="HKM88" s="187"/>
      <c r="HKN88" s="187"/>
      <c r="HKO88" s="187"/>
      <c r="HKP88" s="187"/>
      <c r="HKQ88" s="187"/>
      <c r="HKR88" s="187"/>
      <c r="HKS88" s="187"/>
      <c r="HKT88" s="187"/>
      <c r="HKU88" s="187"/>
      <c r="HKV88" s="187"/>
      <c r="HKW88" s="187"/>
      <c r="HKX88" s="187"/>
      <c r="HKY88" s="187"/>
      <c r="HKZ88" s="187"/>
      <c r="HLA88" s="187"/>
      <c r="HLB88" s="187"/>
      <c r="HLC88" s="187"/>
      <c r="HLD88" s="187"/>
      <c r="HLE88" s="187"/>
      <c r="HLF88" s="187"/>
      <c r="HLG88" s="187"/>
      <c r="HLH88" s="187"/>
      <c r="HLI88" s="187"/>
      <c r="HLJ88" s="187"/>
      <c r="HLK88" s="187"/>
      <c r="HLL88" s="187"/>
      <c r="HLM88" s="187"/>
      <c r="HLN88" s="187"/>
      <c r="HLO88" s="187"/>
      <c r="HLP88" s="187"/>
      <c r="HLQ88" s="187"/>
      <c r="HLR88" s="187"/>
      <c r="HLS88" s="187"/>
      <c r="HLT88" s="187"/>
      <c r="HLU88" s="187"/>
      <c r="HLV88" s="187"/>
      <c r="HLW88" s="187"/>
      <c r="HLX88" s="187"/>
      <c r="HLY88" s="187"/>
      <c r="HLZ88" s="187"/>
      <c r="HMA88" s="187"/>
      <c r="HMB88" s="187"/>
      <c r="HMC88" s="187"/>
      <c r="HMD88" s="187"/>
      <c r="HME88" s="187"/>
      <c r="HMF88" s="187"/>
      <c r="HMG88" s="187"/>
      <c r="HMH88" s="187"/>
      <c r="HMI88" s="187"/>
      <c r="HMJ88" s="187"/>
      <c r="HMK88" s="187"/>
      <c r="HML88" s="187"/>
      <c r="HMM88" s="187"/>
      <c r="HMN88" s="187"/>
      <c r="HMO88" s="187"/>
      <c r="HMP88" s="187"/>
      <c r="HMQ88" s="187"/>
      <c r="HMR88" s="187"/>
      <c r="HMS88" s="187"/>
      <c r="HMT88" s="187"/>
      <c r="HMU88" s="187"/>
      <c r="HMV88" s="187"/>
      <c r="HMW88" s="187"/>
      <c r="HMX88" s="187"/>
      <c r="HMY88" s="187"/>
      <c r="HMZ88" s="187"/>
      <c r="HNA88" s="187"/>
      <c r="HNB88" s="187"/>
      <c r="HNC88" s="187"/>
      <c r="HND88" s="187"/>
      <c r="HNE88" s="187"/>
      <c r="HNF88" s="187"/>
      <c r="HNG88" s="187"/>
      <c r="HNH88" s="187"/>
      <c r="HNI88" s="187"/>
      <c r="HNJ88" s="187"/>
      <c r="HNK88" s="187"/>
      <c r="HNL88" s="187"/>
      <c r="HNM88" s="187"/>
      <c r="HNN88" s="187"/>
      <c r="HNO88" s="187"/>
      <c r="HNP88" s="187"/>
      <c r="HNQ88" s="187"/>
      <c r="HNR88" s="187"/>
      <c r="HNS88" s="187"/>
      <c r="HNT88" s="187"/>
      <c r="HNU88" s="187"/>
      <c r="HNV88" s="187"/>
      <c r="HNW88" s="187"/>
      <c r="HNX88" s="187"/>
      <c r="HNY88" s="187"/>
      <c r="HNZ88" s="187"/>
      <c r="HOA88" s="187"/>
      <c r="HOB88" s="187"/>
      <c r="HOC88" s="187"/>
      <c r="HOD88" s="187"/>
      <c r="HOE88" s="187"/>
      <c r="HOF88" s="187"/>
      <c r="HOG88" s="187"/>
      <c r="HOH88" s="187"/>
      <c r="HOI88" s="187"/>
      <c r="HOJ88" s="187"/>
      <c r="HOK88" s="187"/>
      <c r="HOL88" s="187"/>
      <c r="HOM88" s="187"/>
      <c r="HON88" s="187"/>
      <c r="HOO88" s="187"/>
      <c r="HOP88" s="187"/>
      <c r="HOQ88" s="187"/>
      <c r="HOR88" s="187"/>
      <c r="HOS88" s="187"/>
      <c r="HOT88" s="187"/>
      <c r="HOU88" s="187"/>
      <c r="HOV88" s="187"/>
      <c r="HOW88" s="187"/>
      <c r="HOX88" s="187"/>
      <c r="HOY88" s="187"/>
      <c r="HOZ88" s="187"/>
      <c r="HPA88" s="187"/>
      <c r="HPB88" s="187"/>
      <c r="HPC88" s="187"/>
      <c r="HPD88" s="187"/>
      <c r="HPE88" s="187"/>
      <c r="HPF88" s="187"/>
      <c r="HPG88" s="187"/>
      <c r="HPH88" s="187"/>
      <c r="HPI88" s="187"/>
      <c r="HPJ88" s="187"/>
      <c r="HPK88" s="187"/>
      <c r="HPL88" s="187"/>
      <c r="HPM88" s="187"/>
      <c r="HPN88" s="187"/>
      <c r="HPO88" s="187"/>
      <c r="HPP88" s="187"/>
      <c r="HPQ88" s="187"/>
      <c r="HPR88" s="187"/>
      <c r="HPS88" s="187"/>
      <c r="HPT88" s="187"/>
      <c r="HPU88" s="187"/>
      <c r="HPV88" s="187"/>
      <c r="HPW88" s="187"/>
      <c r="HPX88" s="187"/>
      <c r="HPY88" s="187"/>
      <c r="HPZ88" s="187"/>
      <c r="HQA88" s="187"/>
      <c r="HQB88" s="187"/>
      <c r="HQC88" s="187"/>
      <c r="HQD88" s="187"/>
      <c r="HQE88" s="187"/>
      <c r="HQF88" s="187"/>
      <c r="HQG88" s="187"/>
      <c r="HQH88" s="187"/>
      <c r="HQI88" s="187"/>
      <c r="HQJ88" s="187"/>
      <c r="HQK88" s="187"/>
      <c r="HQL88" s="187"/>
      <c r="HQM88" s="187"/>
      <c r="HQN88" s="187"/>
      <c r="HQO88" s="187"/>
      <c r="HQP88" s="187"/>
      <c r="HQQ88" s="187"/>
      <c r="HQR88" s="187"/>
      <c r="HQS88" s="187"/>
      <c r="HQT88" s="187"/>
      <c r="HQU88" s="187"/>
      <c r="HQV88" s="187"/>
      <c r="HQW88" s="187"/>
      <c r="HQX88" s="187"/>
      <c r="HQY88" s="187"/>
      <c r="HQZ88" s="187"/>
      <c r="HRA88" s="187"/>
      <c r="HRB88" s="187"/>
      <c r="HRC88" s="187"/>
      <c r="HRD88" s="187"/>
      <c r="HRE88" s="187"/>
      <c r="HRF88" s="187"/>
      <c r="HRG88" s="187"/>
      <c r="HRH88" s="187"/>
      <c r="HRI88" s="187"/>
      <c r="HRJ88" s="187"/>
      <c r="HRK88" s="187"/>
      <c r="HRL88" s="187"/>
      <c r="HRM88" s="187"/>
      <c r="HRN88" s="187"/>
      <c r="HRO88" s="187"/>
      <c r="HRP88" s="187"/>
      <c r="HRQ88" s="187"/>
      <c r="HRR88" s="187"/>
      <c r="HRS88" s="187"/>
      <c r="HRT88" s="187"/>
      <c r="HRU88" s="187"/>
      <c r="HRV88" s="187"/>
      <c r="HRW88" s="187"/>
      <c r="HRX88" s="187"/>
      <c r="HRY88" s="187"/>
      <c r="HRZ88" s="187"/>
      <c r="HSA88" s="187"/>
      <c r="HSB88" s="187"/>
      <c r="HSC88" s="187"/>
      <c r="HSD88" s="187"/>
      <c r="HSE88" s="187"/>
      <c r="HSF88" s="187"/>
      <c r="HSG88" s="187"/>
      <c r="HSH88" s="187"/>
      <c r="HSI88" s="187"/>
      <c r="HSJ88" s="187"/>
      <c r="HSK88" s="187"/>
      <c r="HSL88" s="187"/>
      <c r="HSM88" s="187"/>
      <c r="HSN88" s="187"/>
      <c r="HSO88" s="187"/>
      <c r="HSP88" s="187"/>
      <c r="HSQ88" s="187"/>
      <c r="HSR88" s="187"/>
      <c r="HSS88" s="187"/>
      <c r="HST88" s="187"/>
      <c r="HSU88" s="187"/>
      <c r="HSV88" s="187"/>
      <c r="HSW88" s="187"/>
      <c r="HSX88" s="187"/>
      <c r="HSY88" s="187"/>
      <c r="HSZ88" s="187"/>
      <c r="HTA88" s="187"/>
      <c r="HTB88" s="187"/>
      <c r="HTC88" s="187"/>
      <c r="HTD88" s="187"/>
      <c r="HTE88" s="187"/>
      <c r="HTF88" s="187"/>
      <c r="HTG88" s="187"/>
      <c r="HTH88" s="187"/>
      <c r="HTI88" s="187"/>
      <c r="HTJ88" s="187"/>
      <c r="HTK88" s="187"/>
      <c r="HTL88" s="187"/>
      <c r="HTM88" s="187"/>
      <c r="HTN88" s="187"/>
      <c r="HTO88" s="187"/>
      <c r="HTP88" s="187"/>
      <c r="HTQ88" s="187"/>
      <c r="HTR88" s="187"/>
      <c r="HTS88" s="187"/>
      <c r="HTT88" s="187"/>
      <c r="HTU88" s="187"/>
      <c r="HTV88" s="187"/>
      <c r="HTW88" s="187"/>
      <c r="HTX88" s="187"/>
      <c r="HTY88" s="187"/>
      <c r="HTZ88" s="187"/>
      <c r="HUA88" s="187"/>
      <c r="HUB88" s="187"/>
      <c r="HUC88" s="187"/>
      <c r="HUD88" s="187"/>
      <c r="HUE88" s="187"/>
      <c r="HUF88" s="187"/>
      <c r="HUG88" s="187"/>
      <c r="HUH88" s="187"/>
      <c r="HUI88" s="187"/>
      <c r="HUJ88" s="187"/>
      <c r="HUK88" s="187"/>
      <c r="HUL88" s="187"/>
      <c r="HUM88" s="187"/>
      <c r="HUN88" s="187"/>
      <c r="HUO88" s="187"/>
      <c r="HUP88" s="187"/>
      <c r="HUQ88" s="187"/>
      <c r="HUR88" s="187"/>
      <c r="HUS88" s="187"/>
      <c r="HUT88" s="187"/>
      <c r="HUU88" s="187"/>
      <c r="HUV88" s="187"/>
      <c r="HUW88" s="187"/>
      <c r="HUX88" s="187"/>
      <c r="HUY88" s="187"/>
      <c r="HUZ88" s="187"/>
      <c r="HVA88" s="187"/>
      <c r="HVB88" s="187"/>
      <c r="HVC88" s="187"/>
      <c r="HVD88" s="187"/>
      <c r="HVE88" s="187"/>
      <c r="HVF88" s="187"/>
      <c r="HVG88" s="187"/>
      <c r="HVH88" s="187"/>
      <c r="HVI88" s="187"/>
      <c r="HVJ88" s="187"/>
      <c r="HVK88" s="187"/>
      <c r="HVL88" s="187"/>
      <c r="HVM88" s="187"/>
      <c r="HVN88" s="187"/>
      <c r="HVO88" s="187"/>
      <c r="HVP88" s="187"/>
      <c r="HVQ88" s="187"/>
      <c r="HVR88" s="187"/>
      <c r="HVS88" s="187"/>
      <c r="HVT88" s="187"/>
      <c r="HVU88" s="187"/>
      <c r="HVV88" s="187"/>
      <c r="HVW88" s="187"/>
      <c r="HVX88" s="187"/>
      <c r="HVY88" s="187"/>
      <c r="HVZ88" s="187"/>
      <c r="HWA88" s="187"/>
      <c r="HWB88" s="187"/>
      <c r="HWC88" s="187"/>
      <c r="HWD88" s="187"/>
      <c r="HWE88" s="187"/>
      <c r="HWF88" s="187"/>
      <c r="HWG88" s="187"/>
      <c r="HWH88" s="187"/>
      <c r="HWI88" s="187"/>
      <c r="HWJ88" s="187"/>
      <c r="HWK88" s="187"/>
      <c r="HWL88" s="187"/>
      <c r="HWM88" s="187"/>
      <c r="HWN88" s="187"/>
      <c r="HWO88" s="187"/>
      <c r="HWP88" s="187"/>
      <c r="HWQ88" s="187"/>
      <c r="HWR88" s="187"/>
      <c r="HWS88" s="187"/>
      <c r="HWT88" s="187"/>
      <c r="HWU88" s="187"/>
      <c r="HWV88" s="187"/>
      <c r="HWW88" s="187"/>
      <c r="HWX88" s="187"/>
      <c r="HWY88" s="187"/>
      <c r="HWZ88" s="187"/>
      <c r="HXA88" s="187"/>
      <c r="HXB88" s="187"/>
      <c r="HXC88" s="187"/>
      <c r="HXD88" s="187"/>
      <c r="HXE88" s="187"/>
      <c r="HXF88" s="187"/>
      <c r="HXG88" s="187"/>
      <c r="HXH88" s="187"/>
      <c r="HXI88" s="187"/>
      <c r="HXJ88" s="187"/>
      <c r="HXK88" s="187"/>
      <c r="HXL88" s="187"/>
      <c r="HXM88" s="187"/>
      <c r="HXN88" s="187"/>
      <c r="HXO88" s="187"/>
      <c r="HXP88" s="187"/>
      <c r="HXQ88" s="187"/>
      <c r="HXR88" s="187"/>
      <c r="HXS88" s="187"/>
      <c r="HXT88" s="187"/>
      <c r="HXU88" s="187"/>
      <c r="HXV88" s="187"/>
      <c r="HXW88" s="187"/>
      <c r="HXX88" s="187"/>
      <c r="HXY88" s="187"/>
      <c r="HXZ88" s="187"/>
      <c r="HYA88" s="187"/>
      <c r="HYB88" s="187"/>
      <c r="HYC88" s="187"/>
      <c r="HYD88" s="187"/>
      <c r="HYE88" s="187"/>
      <c r="HYF88" s="187"/>
      <c r="HYG88" s="187"/>
      <c r="HYH88" s="187"/>
      <c r="HYI88" s="187"/>
      <c r="HYJ88" s="187"/>
      <c r="HYK88" s="187"/>
      <c r="HYL88" s="187"/>
      <c r="HYM88" s="187"/>
      <c r="HYN88" s="187"/>
      <c r="HYO88" s="187"/>
      <c r="HYP88" s="187"/>
      <c r="HYQ88" s="187"/>
      <c r="HYR88" s="187"/>
      <c r="HYS88" s="187"/>
      <c r="HYT88" s="187"/>
      <c r="HYU88" s="187"/>
      <c r="HYV88" s="187"/>
      <c r="HYW88" s="187"/>
      <c r="HYX88" s="187"/>
      <c r="HYY88" s="187"/>
      <c r="HYZ88" s="187"/>
      <c r="HZA88" s="187"/>
      <c r="HZB88" s="187"/>
      <c r="HZC88" s="187"/>
      <c r="HZD88" s="187"/>
      <c r="HZE88" s="187"/>
      <c r="HZF88" s="187"/>
      <c r="HZG88" s="187"/>
      <c r="HZH88" s="187"/>
      <c r="HZI88" s="187"/>
      <c r="HZJ88" s="187"/>
      <c r="HZK88" s="187"/>
      <c r="HZL88" s="187"/>
      <c r="HZM88" s="187"/>
      <c r="HZN88" s="187"/>
      <c r="HZO88" s="187"/>
      <c r="HZP88" s="187"/>
      <c r="HZQ88" s="187"/>
      <c r="HZR88" s="187"/>
      <c r="HZS88" s="187"/>
      <c r="HZT88" s="187"/>
      <c r="HZU88" s="187"/>
      <c r="HZV88" s="187"/>
      <c r="HZW88" s="187"/>
      <c r="HZX88" s="187"/>
      <c r="HZY88" s="187"/>
      <c r="HZZ88" s="187"/>
      <c r="IAA88" s="187"/>
      <c r="IAB88" s="187"/>
      <c r="IAC88" s="187"/>
      <c r="IAD88" s="187"/>
      <c r="IAE88" s="187"/>
      <c r="IAF88" s="187"/>
      <c r="IAG88" s="187"/>
      <c r="IAH88" s="187"/>
      <c r="IAI88" s="187"/>
      <c r="IAJ88" s="187"/>
      <c r="IAK88" s="187"/>
      <c r="IAL88" s="187"/>
      <c r="IAM88" s="187"/>
      <c r="IAN88" s="187"/>
      <c r="IAO88" s="187"/>
      <c r="IAP88" s="187"/>
      <c r="IAQ88" s="187"/>
      <c r="IAR88" s="187"/>
      <c r="IAS88" s="187"/>
      <c r="IAT88" s="187"/>
      <c r="IAU88" s="187"/>
      <c r="IAV88" s="187"/>
      <c r="IAW88" s="187"/>
      <c r="IAX88" s="187"/>
      <c r="IAY88" s="187"/>
      <c r="IAZ88" s="187"/>
      <c r="IBA88" s="187"/>
      <c r="IBB88" s="187"/>
      <c r="IBC88" s="187"/>
      <c r="IBD88" s="187"/>
      <c r="IBE88" s="187"/>
      <c r="IBF88" s="187"/>
      <c r="IBG88" s="187"/>
      <c r="IBH88" s="187"/>
      <c r="IBI88" s="187"/>
      <c r="IBJ88" s="187"/>
      <c r="IBK88" s="187"/>
      <c r="IBL88" s="187"/>
      <c r="IBM88" s="187"/>
      <c r="IBN88" s="187"/>
      <c r="IBO88" s="187"/>
      <c r="IBP88" s="187"/>
      <c r="IBQ88" s="187"/>
      <c r="IBR88" s="187"/>
      <c r="IBS88" s="187"/>
      <c r="IBT88" s="187"/>
      <c r="IBU88" s="187"/>
      <c r="IBV88" s="187"/>
      <c r="IBW88" s="187"/>
      <c r="IBX88" s="187"/>
      <c r="IBY88" s="187"/>
      <c r="IBZ88" s="187"/>
      <c r="ICA88" s="187"/>
      <c r="ICB88" s="187"/>
      <c r="ICC88" s="187"/>
      <c r="ICD88" s="187"/>
      <c r="ICE88" s="187"/>
      <c r="ICF88" s="187"/>
      <c r="ICG88" s="187"/>
      <c r="ICH88" s="187"/>
      <c r="ICI88" s="187"/>
      <c r="ICJ88" s="187"/>
      <c r="ICK88" s="187"/>
      <c r="ICL88" s="187"/>
      <c r="ICM88" s="187"/>
      <c r="ICN88" s="187"/>
      <c r="ICO88" s="187"/>
      <c r="ICP88" s="187"/>
      <c r="ICQ88" s="187"/>
      <c r="ICR88" s="187"/>
      <c r="ICS88" s="187"/>
      <c r="ICT88" s="187"/>
      <c r="ICU88" s="187"/>
      <c r="ICV88" s="187"/>
      <c r="ICW88" s="187"/>
      <c r="ICX88" s="187"/>
      <c r="ICY88" s="187"/>
      <c r="ICZ88" s="187"/>
      <c r="IDA88" s="187"/>
      <c r="IDB88" s="187"/>
      <c r="IDC88" s="187"/>
      <c r="IDD88" s="187"/>
      <c r="IDE88" s="187"/>
      <c r="IDF88" s="187"/>
      <c r="IDG88" s="187"/>
      <c r="IDH88" s="187"/>
      <c r="IDI88" s="187"/>
      <c r="IDJ88" s="187"/>
      <c r="IDK88" s="187"/>
      <c r="IDL88" s="187"/>
      <c r="IDM88" s="187"/>
      <c r="IDN88" s="187"/>
      <c r="IDO88" s="187"/>
      <c r="IDP88" s="187"/>
      <c r="IDQ88" s="187"/>
      <c r="IDR88" s="187"/>
      <c r="IDS88" s="187"/>
      <c r="IDT88" s="187"/>
      <c r="IDU88" s="187"/>
      <c r="IDV88" s="187"/>
      <c r="IDW88" s="187"/>
      <c r="IDX88" s="187"/>
      <c r="IDY88" s="187"/>
      <c r="IDZ88" s="187"/>
      <c r="IEA88" s="187"/>
      <c r="IEB88" s="187"/>
      <c r="IEC88" s="187"/>
      <c r="IED88" s="187"/>
      <c r="IEE88" s="187"/>
      <c r="IEF88" s="187"/>
      <c r="IEG88" s="187"/>
      <c r="IEH88" s="187"/>
      <c r="IEI88" s="187"/>
      <c r="IEJ88" s="187"/>
      <c r="IEK88" s="187"/>
      <c r="IEL88" s="187"/>
      <c r="IEM88" s="187"/>
      <c r="IEN88" s="187"/>
      <c r="IEO88" s="187"/>
      <c r="IEP88" s="187"/>
      <c r="IEQ88" s="187"/>
      <c r="IER88" s="187"/>
      <c r="IES88" s="187"/>
      <c r="IET88" s="187"/>
      <c r="IEU88" s="187"/>
      <c r="IEV88" s="187"/>
      <c r="IEW88" s="187"/>
      <c r="IEX88" s="187"/>
      <c r="IEY88" s="187"/>
      <c r="IEZ88" s="187"/>
      <c r="IFA88" s="187"/>
      <c r="IFB88" s="187"/>
      <c r="IFC88" s="187"/>
      <c r="IFD88" s="187"/>
      <c r="IFE88" s="187"/>
      <c r="IFF88" s="187"/>
      <c r="IFG88" s="187"/>
      <c r="IFH88" s="187"/>
      <c r="IFI88" s="187"/>
      <c r="IFJ88" s="187"/>
      <c r="IFK88" s="187"/>
      <c r="IFL88" s="187"/>
      <c r="IFM88" s="187"/>
      <c r="IFN88" s="187"/>
      <c r="IFO88" s="187"/>
      <c r="IFP88" s="187"/>
      <c r="IFQ88" s="187"/>
      <c r="IFR88" s="187"/>
      <c r="IFS88" s="187"/>
      <c r="IFT88" s="187"/>
      <c r="IFU88" s="187"/>
      <c r="IFV88" s="187"/>
      <c r="IFW88" s="187"/>
      <c r="IFX88" s="187"/>
      <c r="IFY88" s="187"/>
      <c r="IFZ88" s="187"/>
      <c r="IGA88" s="187"/>
      <c r="IGB88" s="187"/>
      <c r="IGC88" s="187"/>
      <c r="IGD88" s="187"/>
      <c r="IGE88" s="187"/>
      <c r="IGF88" s="187"/>
      <c r="IGG88" s="187"/>
      <c r="IGH88" s="187"/>
      <c r="IGI88" s="187"/>
      <c r="IGJ88" s="187"/>
      <c r="IGK88" s="187"/>
      <c r="IGL88" s="187"/>
      <c r="IGM88" s="187"/>
      <c r="IGN88" s="187"/>
      <c r="IGO88" s="187"/>
      <c r="IGP88" s="187"/>
      <c r="IGQ88" s="187"/>
      <c r="IGR88" s="187"/>
      <c r="IGS88" s="187"/>
      <c r="IGT88" s="187"/>
      <c r="IGU88" s="187"/>
      <c r="IGV88" s="187"/>
      <c r="IGW88" s="187"/>
      <c r="IGX88" s="187"/>
      <c r="IGY88" s="187"/>
      <c r="IGZ88" s="187"/>
      <c r="IHA88" s="187"/>
      <c r="IHB88" s="187"/>
      <c r="IHC88" s="187"/>
      <c r="IHD88" s="187"/>
      <c r="IHE88" s="187"/>
      <c r="IHF88" s="187"/>
      <c r="IHG88" s="187"/>
      <c r="IHH88" s="187"/>
      <c r="IHI88" s="187"/>
      <c r="IHJ88" s="187"/>
      <c r="IHK88" s="187"/>
      <c r="IHL88" s="187"/>
      <c r="IHM88" s="187"/>
      <c r="IHN88" s="187"/>
      <c r="IHO88" s="187"/>
      <c r="IHP88" s="187"/>
      <c r="IHQ88" s="187"/>
      <c r="IHR88" s="187"/>
      <c r="IHS88" s="187"/>
      <c r="IHT88" s="187"/>
      <c r="IHU88" s="187"/>
      <c r="IHV88" s="187"/>
      <c r="IHW88" s="187"/>
      <c r="IHX88" s="187"/>
      <c r="IHY88" s="187"/>
      <c r="IHZ88" s="187"/>
      <c r="IIA88" s="187"/>
      <c r="IIB88" s="187"/>
      <c r="IIC88" s="187"/>
      <c r="IID88" s="187"/>
      <c r="IIE88" s="187"/>
      <c r="IIF88" s="187"/>
      <c r="IIG88" s="187"/>
      <c r="IIH88" s="187"/>
      <c r="III88" s="187"/>
      <c r="IIJ88" s="187"/>
      <c r="IIK88" s="187"/>
      <c r="IIL88" s="187"/>
      <c r="IIM88" s="187"/>
      <c r="IIN88" s="187"/>
      <c r="IIO88" s="187"/>
      <c r="IIP88" s="187"/>
      <c r="IIQ88" s="187"/>
      <c r="IIR88" s="187"/>
      <c r="IIS88" s="187"/>
      <c r="IIT88" s="187"/>
      <c r="IIU88" s="187"/>
      <c r="IIV88" s="187"/>
      <c r="IIW88" s="187"/>
      <c r="IIX88" s="187"/>
      <c r="IIY88" s="187"/>
      <c r="IIZ88" s="187"/>
      <c r="IJA88" s="187"/>
      <c r="IJB88" s="187"/>
      <c r="IJC88" s="187"/>
      <c r="IJD88" s="187"/>
      <c r="IJE88" s="187"/>
      <c r="IJF88" s="187"/>
      <c r="IJG88" s="187"/>
      <c r="IJH88" s="187"/>
      <c r="IJI88" s="187"/>
      <c r="IJJ88" s="187"/>
      <c r="IJK88" s="187"/>
      <c r="IJL88" s="187"/>
      <c r="IJM88" s="187"/>
      <c r="IJN88" s="187"/>
      <c r="IJO88" s="187"/>
      <c r="IJP88" s="187"/>
      <c r="IJQ88" s="187"/>
      <c r="IJR88" s="187"/>
      <c r="IJS88" s="187"/>
      <c r="IJT88" s="187"/>
      <c r="IJU88" s="187"/>
      <c r="IJV88" s="187"/>
      <c r="IJW88" s="187"/>
      <c r="IJX88" s="187"/>
      <c r="IJY88" s="187"/>
      <c r="IJZ88" s="187"/>
      <c r="IKA88" s="187"/>
      <c r="IKB88" s="187"/>
      <c r="IKC88" s="187"/>
      <c r="IKD88" s="187"/>
      <c r="IKE88" s="187"/>
      <c r="IKF88" s="187"/>
      <c r="IKG88" s="187"/>
      <c r="IKH88" s="187"/>
      <c r="IKI88" s="187"/>
      <c r="IKJ88" s="187"/>
      <c r="IKK88" s="187"/>
      <c r="IKL88" s="187"/>
      <c r="IKM88" s="187"/>
      <c r="IKN88" s="187"/>
      <c r="IKO88" s="187"/>
      <c r="IKP88" s="187"/>
      <c r="IKQ88" s="187"/>
      <c r="IKR88" s="187"/>
      <c r="IKS88" s="187"/>
      <c r="IKT88" s="187"/>
      <c r="IKU88" s="187"/>
      <c r="IKV88" s="187"/>
      <c r="IKW88" s="187"/>
      <c r="IKX88" s="187"/>
      <c r="IKY88" s="187"/>
      <c r="IKZ88" s="187"/>
      <c r="ILA88" s="187"/>
      <c r="ILB88" s="187"/>
      <c r="ILC88" s="187"/>
      <c r="ILD88" s="187"/>
      <c r="ILE88" s="187"/>
      <c r="ILF88" s="187"/>
      <c r="ILG88" s="187"/>
      <c r="ILH88" s="187"/>
      <c r="ILI88" s="187"/>
      <c r="ILJ88" s="187"/>
      <c r="ILK88" s="187"/>
      <c r="ILL88" s="187"/>
      <c r="ILM88" s="187"/>
      <c r="ILN88" s="187"/>
      <c r="ILO88" s="187"/>
      <c r="ILP88" s="187"/>
      <c r="ILQ88" s="187"/>
      <c r="ILR88" s="187"/>
      <c r="ILS88" s="187"/>
      <c r="ILT88" s="187"/>
      <c r="ILU88" s="187"/>
      <c r="ILV88" s="187"/>
      <c r="ILW88" s="187"/>
      <c r="ILX88" s="187"/>
      <c r="ILY88" s="187"/>
      <c r="ILZ88" s="187"/>
      <c r="IMA88" s="187"/>
      <c r="IMB88" s="187"/>
      <c r="IMC88" s="187"/>
      <c r="IMD88" s="187"/>
      <c r="IME88" s="187"/>
      <c r="IMF88" s="187"/>
      <c r="IMG88" s="187"/>
      <c r="IMH88" s="187"/>
      <c r="IMI88" s="187"/>
      <c r="IMJ88" s="187"/>
      <c r="IMK88" s="187"/>
      <c r="IML88" s="187"/>
      <c r="IMM88" s="187"/>
      <c r="IMN88" s="187"/>
      <c r="IMO88" s="187"/>
      <c r="IMP88" s="187"/>
      <c r="IMQ88" s="187"/>
      <c r="IMR88" s="187"/>
      <c r="IMS88" s="187"/>
      <c r="IMT88" s="187"/>
      <c r="IMU88" s="187"/>
      <c r="IMV88" s="187"/>
      <c r="IMW88" s="187"/>
      <c r="IMX88" s="187"/>
      <c r="IMY88" s="187"/>
      <c r="IMZ88" s="187"/>
      <c r="INA88" s="187"/>
      <c r="INB88" s="187"/>
      <c r="INC88" s="187"/>
      <c r="IND88" s="187"/>
      <c r="INE88" s="187"/>
      <c r="INF88" s="187"/>
      <c r="ING88" s="187"/>
      <c r="INH88" s="187"/>
      <c r="INI88" s="187"/>
      <c r="INJ88" s="187"/>
      <c r="INK88" s="187"/>
      <c r="INL88" s="187"/>
      <c r="INM88" s="187"/>
      <c r="INN88" s="187"/>
      <c r="INO88" s="187"/>
      <c r="INP88" s="187"/>
      <c r="INQ88" s="187"/>
      <c r="INR88" s="187"/>
      <c r="INS88" s="187"/>
      <c r="INT88" s="187"/>
      <c r="INU88" s="187"/>
      <c r="INV88" s="187"/>
      <c r="INW88" s="187"/>
      <c r="INX88" s="187"/>
      <c r="INY88" s="187"/>
      <c r="INZ88" s="187"/>
      <c r="IOA88" s="187"/>
      <c r="IOB88" s="187"/>
      <c r="IOC88" s="187"/>
      <c r="IOD88" s="187"/>
      <c r="IOE88" s="187"/>
      <c r="IOF88" s="187"/>
      <c r="IOG88" s="187"/>
      <c r="IOH88" s="187"/>
      <c r="IOI88" s="187"/>
      <c r="IOJ88" s="187"/>
      <c r="IOK88" s="187"/>
      <c r="IOL88" s="187"/>
      <c r="IOM88" s="187"/>
      <c r="ION88" s="187"/>
      <c r="IOO88" s="187"/>
      <c r="IOP88" s="187"/>
      <c r="IOQ88" s="187"/>
      <c r="IOR88" s="187"/>
      <c r="IOS88" s="187"/>
      <c r="IOT88" s="187"/>
      <c r="IOU88" s="187"/>
      <c r="IOV88" s="187"/>
      <c r="IOW88" s="187"/>
      <c r="IOX88" s="187"/>
      <c r="IOY88" s="187"/>
      <c r="IOZ88" s="187"/>
      <c r="IPA88" s="187"/>
      <c r="IPB88" s="187"/>
      <c r="IPC88" s="187"/>
      <c r="IPD88" s="187"/>
      <c r="IPE88" s="187"/>
      <c r="IPF88" s="187"/>
      <c r="IPG88" s="187"/>
      <c r="IPH88" s="187"/>
      <c r="IPI88" s="187"/>
      <c r="IPJ88" s="187"/>
      <c r="IPK88" s="187"/>
      <c r="IPL88" s="187"/>
      <c r="IPM88" s="187"/>
      <c r="IPN88" s="187"/>
      <c r="IPO88" s="187"/>
      <c r="IPP88" s="187"/>
      <c r="IPQ88" s="187"/>
      <c r="IPR88" s="187"/>
      <c r="IPS88" s="187"/>
      <c r="IPT88" s="187"/>
      <c r="IPU88" s="187"/>
      <c r="IPV88" s="187"/>
      <c r="IPW88" s="187"/>
      <c r="IPX88" s="187"/>
      <c r="IPY88" s="187"/>
      <c r="IPZ88" s="187"/>
      <c r="IQA88" s="187"/>
      <c r="IQB88" s="187"/>
      <c r="IQC88" s="187"/>
      <c r="IQD88" s="187"/>
      <c r="IQE88" s="187"/>
      <c r="IQF88" s="187"/>
      <c r="IQG88" s="187"/>
      <c r="IQH88" s="187"/>
      <c r="IQI88" s="187"/>
      <c r="IQJ88" s="187"/>
      <c r="IQK88" s="187"/>
      <c r="IQL88" s="187"/>
      <c r="IQM88" s="187"/>
      <c r="IQN88" s="187"/>
      <c r="IQO88" s="187"/>
      <c r="IQP88" s="187"/>
      <c r="IQQ88" s="187"/>
      <c r="IQR88" s="187"/>
      <c r="IQS88" s="187"/>
      <c r="IQT88" s="187"/>
      <c r="IQU88" s="187"/>
      <c r="IQV88" s="187"/>
      <c r="IQW88" s="187"/>
      <c r="IQX88" s="187"/>
      <c r="IQY88" s="187"/>
      <c r="IQZ88" s="187"/>
      <c r="IRA88" s="187"/>
      <c r="IRB88" s="187"/>
      <c r="IRC88" s="187"/>
      <c r="IRD88" s="187"/>
      <c r="IRE88" s="187"/>
      <c r="IRF88" s="187"/>
      <c r="IRG88" s="187"/>
      <c r="IRH88" s="187"/>
      <c r="IRI88" s="187"/>
      <c r="IRJ88" s="187"/>
      <c r="IRK88" s="187"/>
      <c r="IRL88" s="187"/>
      <c r="IRM88" s="187"/>
      <c r="IRN88" s="187"/>
      <c r="IRO88" s="187"/>
      <c r="IRP88" s="187"/>
      <c r="IRQ88" s="187"/>
      <c r="IRR88" s="187"/>
      <c r="IRS88" s="187"/>
      <c r="IRT88" s="187"/>
      <c r="IRU88" s="187"/>
      <c r="IRV88" s="187"/>
      <c r="IRW88" s="187"/>
      <c r="IRX88" s="187"/>
      <c r="IRY88" s="187"/>
      <c r="IRZ88" s="187"/>
      <c r="ISA88" s="187"/>
      <c r="ISB88" s="187"/>
      <c r="ISC88" s="187"/>
      <c r="ISD88" s="187"/>
      <c r="ISE88" s="187"/>
      <c r="ISF88" s="187"/>
      <c r="ISG88" s="187"/>
      <c r="ISH88" s="187"/>
      <c r="ISI88" s="187"/>
      <c r="ISJ88" s="187"/>
      <c r="ISK88" s="187"/>
      <c r="ISL88" s="187"/>
      <c r="ISM88" s="187"/>
      <c r="ISN88" s="187"/>
      <c r="ISO88" s="187"/>
      <c r="ISP88" s="187"/>
      <c r="ISQ88" s="187"/>
      <c r="ISR88" s="187"/>
      <c r="ISS88" s="187"/>
      <c r="IST88" s="187"/>
      <c r="ISU88" s="187"/>
      <c r="ISV88" s="187"/>
      <c r="ISW88" s="187"/>
      <c r="ISX88" s="187"/>
      <c r="ISY88" s="187"/>
      <c r="ISZ88" s="187"/>
      <c r="ITA88" s="187"/>
      <c r="ITB88" s="187"/>
      <c r="ITC88" s="187"/>
      <c r="ITD88" s="187"/>
      <c r="ITE88" s="187"/>
      <c r="ITF88" s="187"/>
      <c r="ITG88" s="187"/>
      <c r="ITH88" s="187"/>
      <c r="ITI88" s="187"/>
      <c r="ITJ88" s="187"/>
      <c r="ITK88" s="187"/>
      <c r="ITL88" s="187"/>
      <c r="ITM88" s="187"/>
      <c r="ITN88" s="187"/>
      <c r="ITO88" s="187"/>
      <c r="ITP88" s="187"/>
      <c r="ITQ88" s="187"/>
      <c r="ITR88" s="187"/>
      <c r="ITS88" s="187"/>
      <c r="ITT88" s="187"/>
      <c r="ITU88" s="187"/>
      <c r="ITV88" s="187"/>
      <c r="ITW88" s="187"/>
      <c r="ITX88" s="187"/>
      <c r="ITY88" s="187"/>
      <c r="ITZ88" s="187"/>
      <c r="IUA88" s="187"/>
      <c r="IUB88" s="187"/>
      <c r="IUC88" s="187"/>
      <c r="IUD88" s="187"/>
      <c r="IUE88" s="187"/>
      <c r="IUF88" s="187"/>
      <c r="IUG88" s="187"/>
      <c r="IUH88" s="187"/>
      <c r="IUI88" s="187"/>
      <c r="IUJ88" s="187"/>
      <c r="IUK88" s="187"/>
      <c r="IUL88" s="187"/>
      <c r="IUM88" s="187"/>
      <c r="IUN88" s="187"/>
      <c r="IUO88" s="187"/>
      <c r="IUP88" s="187"/>
      <c r="IUQ88" s="187"/>
      <c r="IUR88" s="187"/>
      <c r="IUS88" s="187"/>
      <c r="IUT88" s="187"/>
      <c r="IUU88" s="187"/>
      <c r="IUV88" s="187"/>
      <c r="IUW88" s="187"/>
      <c r="IUX88" s="187"/>
      <c r="IUY88" s="187"/>
      <c r="IUZ88" s="187"/>
      <c r="IVA88" s="187"/>
      <c r="IVB88" s="187"/>
      <c r="IVC88" s="187"/>
      <c r="IVD88" s="187"/>
      <c r="IVE88" s="187"/>
      <c r="IVF88" s="187"/>
      <c r="IVG88" s="187"/>
      <c r="IVH88" s="187"/>
      <c r="IVI88" s="187"/>
      <c r="IVJ88" s="187"/>
      <c r="IVK88" s="187"/>
      <c r="IVL88" s="187"/>
      <c r="IVM88" s="187"/>
      <c r="IVN88" s="187"/>
      <c r="IVO88" s="187"/>
      <c r="IVP88" s="187"/>
      <c r="IVQ88" s="187"/>
      <c r="IVR88" s="187"/>
      <c r="IVS88" s="187"/>
      <c r="IVT88" s="187"/>
      <c r="IVU88" s="187"/>
      <c r="IVV88" s="187"/>
      <c r="IVW88" s="187"/>
      <c r="IVX88" s="187"/>
      <c r="IVY88" s="187"/>
      <c r="IVZ88" s="187"/>
      <c r="IWA88" s="187"/>
      <c r="IWB88" s="187"/>
      <c r="IWC88" s="187"/>
      <c r="IWD88" s="187"/>
      <c r="IWE88" s="187"/>
      <c r="IWF88" s="187"/>
      <c r="IWG88" s="187"/>
      <c r="IWH88" s="187"/>
      <c r="IWI88" s="187"/>
      <c r="IWJ88" s="187"/>
      <c r="IWK88" s="187"/>
      <c r="IWL88" s="187"/>
      <c r="IWM88" s="187"/>
      <c r="IWN88" s="187"/>
      <c r="IWO88" s="187"/>
      <c r="IWP88" s="187"/>
      <c r="IWQ88" s="187"/>
      <c r="IWR88" s="187"/>
      <c r="IWS88" s="187"/>
      <c r="IWT88" s="187"/>
      <c r="IWU88" s="187"/>
      <c r="IWV88" s="187"/>
      <c r="IWW88" s="187"/>
      <c r="IWX88" s="187"/>
      <c r="IWY88" s="187"/>
      <c r="IWZ88" s="187"/>
      <c r="IXA88" s="187"/>
      <c r="IXB88" s="187"/>
      <c r="IXC88" s="187"/>
      <c r="IXD88" s="187"/>
      <c r="IXE88" s="187"/>
      <c r="IXF88" s="187"/>
      <c r="IXG88" s="187"/>
      <c r="IXH88" s="187"/>
      <c r="IXI88" s="187"/>
      <c r="IXJ88" s="187"/>
      <c r="IXK88" s="187"/>
      <c r="IXL88" s="187"/>
      <c r="IXM88" s="187"/>
      <c r="IXN88" s="187"/>
      <c r="IXO88" s="187"/>
      <c r="IXP88" s="187"/>
      <c r="IXQ88" s="187"/>
      <c r="IXR88" s="187"/>
      <c r="IXS88" s="187"/>
      <c r="IXT88" s="187"/>
      <c r="IXU88" s="187"/>
      <c r="IXV88" s="187"/>
      <c r="IXW88" s="187"/>
      <c r="IXX88" s="187"/>
      <c r="IXY88" s="187"/>
      <c r="IXZ88" s="187"/>
      <c r="IYA88" s="187"/>
      <c r="IYB88" s="187"/>
      <c r="IYC88" s="187"/>
      <c r="IYD88" s="187"/>
      <c r="IYE88" s="187"/>
      <c r="IYF88" s="187"/>
      <c r="IYG88" s="187"/>
      <c r="IYH88" s="187"/>
      <c r="IYI88" s="187"/>
      <c r="IYJ88" s="187"/>
      <c r="IYK88" s="187"/>
      <c r="IYL88" s="187"/>
      <c r="IYM88" s="187"/>
      <c r="IYN88" s="187"/>
      <c r="IYO88" s="187"/>
      <c r="IYP88" s="187"/>
      <c r="IYQ88" s="187"/>
      <c r="IYR88" s="187"/>
      <c r="IYS88" s="187"/>
      <c r="IYT88" s="187"/>
      <c r="IYU88" s="187"/>
      <c r="IYV88" s="187"/>
      <c r="IYW88" s="187"/>
      <c r="IYX88" s="187"/>
      <c r="IYY88" s="187"/>
      <c r="IYZ88" s="187"/>
      <c r="IZA88" s="187"/>
      <c r="IZB88" s="187"/>
      <c r="IZC88" s="187"/>
      <c r="IZD88" s="187"/>
      <c r="IZE88" s="187"/>
      <c r="IZF88" s="187"/>
      <c r="IZG88" s="187"/>
      <c r="IZH88" s="187"/>
      <c r="IZI88" s="187"/>
      <c r="IZJ88" s="187"/>
      <c r="IZK88" s="187"/>
      <c r="IZL88" s="187"/>
      <c r="IZM88" s="187"/>
      <c r="IZN88" s="187"/>
      <c r="IZO88" s="187"/>
      <c r="IZP88" s="187"/>
      <c r="IZQ88" s="187"/>
      <c r="IZR88" s="187"/>
      <c r="IZS88" s="187"/>
      <c r="IZT88" s="187"/>
      <c r="IZU88" s="187"/>
      <c r="IZV88" s="187"/>
      <c r="IZW88" s="187"/>
      <c r="IZX88" s="187"/>
      <c r="IZY88" s="187"/>
      <c r="IZZ88" s="187"/>
      <c r="JAA88" s="187"/>
      <c r="JAB88" s="187"/>
      <c r="JAC88" s="187"/>
      <c r="JAD88" s="187"/>
      <c r="JAE88" s="187"/>
      <c r="JAF88" s="187"/>
      <c r="JAG88" s="187"/>
      <c r="JAH88" s="187"/>
      <c r="JAI88" s="187"/>
      <c r="JAJ88" s="187"/>
      <c r="JAK88" s="187"/>
      <c r="JAL88" s="187"/>
      <c r="JAM88" s="187"/>
      <c r="JAN88" s="187"/>
      <c r="JAO88" s="187"/>
      <c r="JAP88" s="187"/>
      <c r="JAQ88" s="187"/>
      <c r="JAR88" s="187"/>
      <c r="JAS88" s="187"/>
      <c r="JAT88" s="187"/>
      <c r="JAU88" s="187"/>
      <c r="JAV88" s="187"/>
      <c r="JAW88" s="187"/>
      <c r="JAX88" s="187"/>
      <c r="JAY88" s="187"/>
      <c r="JAZ88" s="187"/>
      <c r="JBA88" s="187"/>
      <c r="JBB88" s="187"/>
      <c r="JBC88" s="187"/>
      <c r="JBD88" s="187"/>
      <c r="JBE88" s="187"/>
      <c r="JBF88" s="187"/>
      <c r="JBG88" s="187"/>
      <c r="JBH88" s="187"/>
      <c r="JBI88" s="187"/>
      <c r="JBJ88" s="187"/>
      <c r="JBK88" s="187"/>
      <c r="JBL88" s="187"/>
      <c r="JBM88" s="187"/>
      <c r="JBN88" s="187"/>
      <c r="JBO88" s="187"/>
      <c r="JBP88" s="187"/>
      <c r="JBQ88" s="187"/>
      <c r="JBR88" s="187"/>
      <c r="JBS88" s="187"/>
      <c r="JBT88" s="187"/>
      <c r="JBU88" s="187"/>
      <c r="JBV88" s="187"/>
      <c r="JBW88" s="187"/>
      <c r="JBX88" s="187"/>
      <c r="JBY88" s="187"/>
      <c r="JBZ88" s="187"/>
      <c r="JCA88" s="187"/>
      <c r="JCB88" s="187"/>
      <c r="JCC88" s="187"/>
      <c r="JCD88" s="187"/>
      <c r="JCE88" s="187"/>
      <c r="JCF88" s="187"/>
      <c r="JCG88" s="187"/>
      <c r="JCH88" s="187"/>
      <c r="JCI88" s="187"/>
      <c r="JCJ88" s="187"/>
      <c r="JCK88" s="187"/>
      <c r="JCL88" s="187"/>
      <c r="JCM88" s="187"/>
      <c r="JCN88" s="187"/>
      <c r="JCO88" s="187"/>
      <c r="JCP88" s="187"/>
      <c r="JCQ88" s="187"/>
      <c r="JCR88" s="187"/>
      <c r="JCS88" s="187"/>
      <c r="JCT88" s="187"/>
      <c r="JCU88" s="187"/>
      <c r="JCV88" s="187"/>
      <c r="JCW88" s="187"/>
      <c r="JCX88" s="187"/>
      <c r="JCY88" s="187"/>
      <c r="JCZ88" s="187"/>
      <c r="JDA88" s="187"/>
      <c r="JDB88" s="187"/>
      <c r="JDC88" s="187"/>
      <c r="JDD88" s="187"/>
      <c r="JDE88" s="187"/>
      <c r="JDF88" s="187"/>
      <c r="JDG88" s="187"/>
      <c r="JDH88" s="187"/>
      <c r="JDI88" s="187"/>
      <c r="JDJ88" s="187"/>
      <c r="JDK88" s="187"/>
      <c r="JDL88" s="187"/>
      <c r="JDM88" s="187"/>
      <c r="JDN88" s="187"/>
      <c r="JDO88" s="187"/>
      <c r="JDP88" s="187"/>
      <c r="JDQ88" s="187"/>
      <c r="JDR88" s="187"/>
      <c r="JDS88" s="187"/>
      <c r="JDT88" s="187"/>
      <c r="JDU88" s="187"/>
      <c r="JDV88" s="187"/>
      <c r="JDW88" s="187"/>
      <c r="JDX88" s="187"/>
      <c r="JDY88" s="187"/>
      <c r="JDZ88" s="187"/>
      <c r="JEA88" s="187"/>
      <c r="JEB88" s="187"/>
      <c r="JEC88" s="187"/>
      <c r="JED88" s="187"/>
      <c r="JEE88" s="187"/>
      <c r="JEF88" s="187"/>
      <c r="JEG88" s="187"/>
      <c r="JEH88" s="187"/>
      <c r="JEI88" s="187"/>
      <c r="JEJ88" s="187"/>
      <c r="JEK88" s="187"/>
      <c r="JEL88" s="187"/>
      <c r="JEM88" s="187"/>
      <c r="JEN88" s="187"/>
      <c r="JEO88" s="187"/>
      <c r="JEP88" s="187"/>
      <c r="JEQ88" s="187"/>
      <c r="JER88" s="187"/>
      <c r="JES88" s="187"/>
      <c r="JET88" s="187"/>
      <c r="JEU88" s="187"/>
      <c r="JEV88" s="187"/>
      <c r="JEW88" s="187"/>
      <c r="JEX88" s="187"/>
      <c r="JEY88" s="187"/>
      <c r="JEZ88" s="187"/>
      <c r="JFA88" s="187"/>
      <c r="JFB88" s="187"/>
      <c r="JFC88" s="187"/>
      <c r="JFD88" s="187"/>
      <c r="JFE88" s="187"/>
      <c r="JFF88" s="187"/>
      <c r="JFG88" s="187"/>
      <c r="JFH88" s="187"/>
      <c r="JFI88" s="187"/>
      <c r="JFJ88" s="187"/>
      <c r="JFK88" s="187"/>
      <c r="JFL88" s="187"/>
      <c r="JFM88" s="187"/>
      <c r="JFN88" s="187"/>
      <c r="JFO88" s="187"/>
      <c r="JFP88" s="187"/>
      <c r="JFQ88" s="187"/>
      <c r="JFR88" s="187"/>
      <c r="JFS88" s="187"/>
      <c r="JFT88" s="187"/>
      <c r="JFU88" s="187"/>
      <c r="JFV88" s="187"/>
      <c r="JFW88" s="187"/>
      <c r="JFX88" s="187"/>
      <c r="JFY88" s="187"/>
      <c r="JFZ88" s="187"/>
      <c r="JGA88" s="187"/>
      <c r="JGB88" s="187"/>
      <c r="JGC88" s="187"/>
      <c r="JGD88" s="187"/>
      <c r="JGE88" s="187"/>
      <c r="JGF88" s="187"/>
      <c r="JGG88" s="187"/>
      <c r="JGH88" s="187"/>
      <c r="JGI88" s="187"/>
      <c r="JGJ88" s="187"/>
      <c r="JGK88" s="187"/>
      <c r="JGL88" s="187"/>
      <c r="JGM88" s="187"/>
      <c r="JGN88" s="187"/>
      <c r="JGO88" s="187"/>
      <c r="JGP88" s="187"/>
      <c r="JGQ88" s="187"/>
      <c r="JGR88" s="187"/>
      <c r="JGS88" s="187"/>
      <c r="JGT88" s="187"/>
      <c r="JGU88" s="187"/>
      <c r="JGV88" s="187"/>
      <c r="JGW88" s="187"/>
      <c r="JGX88" s="187"/>
      <c r="JGY88" s="187"/>
      <c r="JGZ88" s="187"/>
      <c r="JHA88" s="187"/>
      <c r="JHB88" s="187"/>
      <c r="JHC88" s="187"/>
      <c r="JHD88" s="187"/>
      <c r="JHE88" s="187"/>
      <c r="JHF88" s="187"/>
      <c r="JHG88" s="187"/>
      <c r="JHH88" s="187"/>
      <c r="JHI88" s="187"/>
      <c r="JHJ88" s="187"/>
      <c r="JHK88" s="187"/>
      <c r="JHL88" s="187"/>
      <c r="JHM88" s="187"/>
      <c r="JHN88" s="187"/>
      <c r="JHO88" s="187"/>
      <c r="JHP88" s="187"/>
      <c r="JHQ88" s="187"/>
      <c r="JHR88" s="187"/>
      <c r="JHS88" s="187"/>
      <c r="JHT88" s="187"/>
      <c r="JHU88" s="187"/>
      <c r="JHV88" s="187"/>
      <c r="JHW88" s="187"/>
      <c r="JHX88" s="187"/>
      <c r="JHY88" s="187"/>
      <c r="JHZ88" s="187"/>
      <c r="JIA88" s="187"/>
      <c r="JIB88" s="187"/>
      <c r="JIC88" s="187"/>
      <c r="JID88" s="187"/>
      <c r="JIE88" s="187"/>
      <c r="JIF88" s="187"/>
      <c r="JIG88" s="187"/>
      <c r="JIH88" s="187"/>
      <c r="JII88" s="187"/>
      <c r="JIJ88" s="187"/>
      <c r="JIK88" s="187"/>
      <c r="JIL88" s="187"/>
      <c r="JIM88" s="187"/>
      <c r="JIN88" s="187"/>
      <c r="JIO88" s="187"/>
      <c r="JIP88" s="187"/>
      <c r="JIQ88" s="187"/>
      <c r="JIR88" s="187"/>
      <c r="JIS88" s="187"/>
      <c r="JIT88" s="187"/>
      <c r="JIU88" s="187"/>
      <c r="JIV88" s="187"/>
      <c r="JIW88" s="187"/>
      <c r="JIX88" s="187"/>
      <c r="JIY88" s="187"/>
      <c r="JIZ88" s="187"/>
      <c r="JJA88" s="187"/>
      <c r="JJB88" s="187"/>
      <c r="JJC88" s="187"/>
      <c r="JJD88" s="187"/>
      <c r="JJE88" s="187"/>
      <c r="JJF88" s="187"/>
      <c r="JJG88" s="187"/>
      <c r="JJH88" s="187"/>
      <c r="JJI88" s="187"/>
      <c r="JJJ88" s="187"/>
      <c r="JJK88" s="187"/>
      <c r="JJL88" s="187"/>
      <c r="JJM88" s="187"/>
      <c r="JJN88" s="187"/>
      <c r="JJO88" s="187"/>
      <c r="JJP88" s="187"/>
      <c r="JJQ88" s="187"/>
      <c r="JJR88" s="187"/>
      <c r="JJS88" s="187"/>
      <c r="JJT88" s="187"/>
      <c r="JJU88" s="187"/>
      <c r="JJV88" s="187"/>
      <c r="JJW88" s="187"/>
      <c r="JJX88" s="187"/>
      <c r="JJY88" s="187"/>
      <c r="JJZ88" s="187"/>
      <c r="JKA88" s="187"/>
      <c r="JKB88" s="187"/>
      <c r="JKC88" s="187"/>
      <c r="JKD88" s="187"/>
      <c r="JKE88" s="187"/>
      <c r="JKF88" s="187"/>
      <c r="JKG88" s="187"/>
      <c r="JKH88" s="187"/>
      <c r="JKI88" s="187"/>
      <c r="JKJ88" s="187"/>
      <c r="JKK88" s="187"/>
      <c r="JKL88" s="187"/>
      <c r="JKM88" s="187"/>
      <c r="JKN88" s="187"/>
      <c r="JKO88" s="187"/>
      <c r="JKP88" s="187"/>
      <c r="JKQ88" s="187"/>
      <c r="JKR88" s="187"/>
      <c r="JKS88" s="187"/>
      <c r="JKT88" s="187"/>
      <c r="JKU88" s="187"/>
      <c r="JKV88" s="187"/>
      <c r="JKW88" s="187"/>
      <c r="JKX88" s="187"/>
      <c r="JKY88" s="187"/>
      <c r="JKZ88" s="187"/>
      <c r="JLA88" s="187"/>
      <c r="JLB88" s="187"/>
      <c r="JLC88" s="187"/>
      <c r="JLD88" s="187"/>
      <c r="JLE88" s="187"/>
      <c r="JLF88" s="187"/>
      <c r="JLG88" s="187"/>
      <c r="JLH88" s="187"/>
      <c r="JLI88" s="187"/>
      <c r="JLJ88" s="187"/>
      <c r="JLK88" s="187"/>
      <c r="JLL88" s="187"/>
      <c r="JLM88" s="187"/>
      <c r="JLN88" s="187"/>
      <c r="JLO88" s="187"/>
      <c r="JLP88" s="187"/>
      <c r="JLQ88" s="187"/>
      <c r="JLR88" s="187"/>
      <c r="JLS88" s="187"/>
      <c r="JLT88" s="187"/>
      <c r="JLU88" s="187"/>
      <c r="JLV88" s="187"/>
      <c r="JLW88" s="187"/>
      <c r="JLX88" s="187"/>
      <c r="JLY88" s="187"/>
      <c r="JLZ88" s="187"/>
      <c r="JMA88" s="187"/>
      <c r="JMB88" s="187"/>
      <c r="JMC88" s="187"/>
      <c r="JMD88" s="187"/>
      <c r="JME88" s="187"/>
      <c r="JMF88" s="187"/>
      <c r="JMG88" s="187"/>
      <c r="JMH88" s="187"/>
      <c r="JMI88" s="187"/>
      <c r="JMJ88" s="187"/>
      <c r="JMK88" s="187"/>
      <c r="JML88" s="187"/>
      <c r="JMM88" s="187"/>
      <c r="JMN88" s="187"/>
      <c r="JMO88" s="187"/>
      <c r="JMP88" s="187"/>
      <c r="JMQ88" s="187"/>
      <c r="JMR88" s="187"/>
      <c r="JMS88" s="187"/>
      <c r="JMT88" s="187"/>
      <c r="JMU88" s="187"/>
      <c r="JMV88" s="187"/>
      <c r="JMW88" s="187"/>
      <c r="JMX88" s="187"/>
      <c r="JMY88" s="187"/>
      <c r="JMZ88" s="187"/>
      <c r="JNA88" s="187"/>
      <c r="JNB88" s="187"/>
      <c r="JNC88" s="187"/>
      <c r="JND88" s="187"/>
      <c r="JNE88" s="187"/>
      <c r="JNF88" s="187"/>
      <c r="JNG88" s="187"/>
      <c r="JNH88" s="187"/>
      <c r="JNI88" s="187"/>
      <c r="JNJ88" s="187"/>
      <c r="JNK88" s="187"/>
      <c r="JNL88" s="187"/>
      <c r="JNM88" s="187"/>
      <c r="JNN88" s="187"/>
      <c r="JNO88" s="187"/>
      <c r="JNP88" s="187"/>
      <c r="JNQ88" s="187"/>
      <c r="JNR88" s="187"/>
      <c r="JNS88" s="187"/>
      <c r="JNT88" s="187"/>
      <c r="JNU88" s="187"/>
      <c r="JNV88" s="187"/>
      <c r="JNW88" s="187"/>
      <c r="JNX88" s="187"/>
      <c r="JNY88" s="187"/>
      <c r="JNZ88" s="187"/>
      <c r="JOA88" s="187"/>
      <c r="JOB88" s="187"/>
      <c r="JOC88" s="187"/>
      <c r="JOD88" s="187"/>
      <c r="JOE88" s="187"/>
      <c r="JOF88" s="187"/>
      <c r="JOG88" s="187"/>
      <c r="JOH88" s="187"/>
      <c r="JOI88" s="187"/>
      <c r="JOJ88" s="187"/>
      <c r="JOK88" s="187"/>
      <c r="JOL88" s="187"/>
      <c r="JOM88" s="187"/>
      <c r="JON88" s="187"/>
      <c r="JOO88" s="187"/>
      <c r="JOP88" s="187"/>
      <c r="JOQ88" s="187"/>
      <c r="JOR88" s="187"/>
      <c r="JOS88" s="187"/>
      <c r="JOT88" s="187"/>
      <c r="JOU88" s="187"/>
      <c r="JOV88" s="187"/>
      <c r="JOW88" s="187"/>
      <c r="JOX88" s="187"/>
      <c r="JOY88" s="187"/>
      <c r="JOZ88" s="187"/>
      <c r="JPA88" s="187"/>
      <c r="JPB88" s="187"/>
      <c r="JPC88" s="187"/>
      <c r="JPD88" s="187"/>
      <c r="JPE88" s="187"/>
      <c r="JPF88" s="187"/>
      <c r="JPG88" s="187"/>
      <c r="JPH88" s="187"/>
      <c r="JPI88" s="187"/>
      <c r="JPJ88" s="187"/>
      <c r="JPK88" s="187"/>
      <c r="JPL88" s="187"/>
      <c r="JPM88" s="187"/>
      <c r="JPN88" s="187"/>
      <c r="JPO88" s="187"/>
      <c r="JPP88" s="187"/>
      <c r="JPQ88" s="187"/>
      <c r="JPR88" s="187"/>
      <c r="JPS88" s="187"/>
      <c r="JPT88" s="187"/>
      <c r="JPU88" s="187"/>
      <c r="JPV88" s="187"/>
      <c r="JPW88" s="187"/>
      <c r="JPX88" s="187"/>
      <c r="JPY88" s="187"/>
      <c r="JPZ88" s="187"/>
      <c r="JQA88" s="187"/>
      <c r="JQB88" s="187"/>
      <c r="JQC88" s="187"/>
      <c r="JQD88" s="187"/>
      <c r="JQE88" s="187"/>
      <c r="JQF88" s="187"/>
      <c r="JQG88" s="187"/>
      <c r="JQH88" s="187"/>
      <c r="JQI88" s="187"/>
      <c r="JQJ88" s="187"/>
      <c r="JQK88" s="187"/>
      <c r="JQL88" s="187"/>
      <c r="JQM88" s="187"/>
      <c r="JQN88" s="187"/>
      <c r="JQO88" s="187"/>
      <c r="JQP88" s="187"/>
      <c r="JQQ88" s="187"/>
      <c r="JQR88" s="187"/>
      <c r="JQS88" s="187"/>
      <c r="JQT88" s="187"/>
      <c r="JQU88" s="187"/>
      <c r="JQV88" s="187"/>
      <c r="JQW88" s="187"/>
      <c r="JQX88" s="187"/>
      <c r="JQY88" s="187"/>
      <c r="JQZ88" s="187"/>
      <c r="JRA88" s="187"/>
      <c r="JRB88" s="187"/>
      <c r="JRC88" s="187"/>
      <c r="JRD88" s="187"/>
      <c r="JRE88" s="187"/>
      <c r="JRF88" s="187"/>
      <c r="JRG88" s="187"/>
      <c r="JRH88" s="187"/>
      <c r="JRI88" s="187"/>
      <c r="JRJ88" s="187"/>
      <c r="JRK88" s="187"/>
      <c r="JRL88" s="187"/>
      <c r="JRM88" s="187"/>
      <c r="JRN88" s="187"/>
      <c r="JRO88" s="187"/>
      <c r="JRP88" s="187"/>
      <c r="JRQ88" s="187"/>
      <c r="JRR88" s="187"/>
      <c r="JRS88" s="187"/>
      <c r="JRT88" s="187"/>
      <c r="JRU88" s="187"/>
      <c r="JRV88" s="187"/>
      <c r="JRW88" s="187"/>
      <c r="JRX88" s="187"/>
      <c r="JRY88" s="187"/>
      <c r="JRZ88" s="187"/>
      <c r="JSA88" s="187"/>
      <c r="JSB88" s="187"/>
      <c r="JSC88" s="187"/>
      <c r="JSD88" s="187"/>
      <c r="JSE88" s="187"/>
      <c r="JSF88" s="187"/>
      <c r="JSG88" s="187"/>
      <c r="JSH88" s="187"/>
      <c r="JSI88" s="187"/>
      <c r="JSJ88" s="187"/>
      <c r="JSK88" s="187"/>
      <c r="JSL88" s="187"/>
      <c r="JSM88" s="187"/>
      <c r="JSN88" s="187"/>
      <c r="JSO88" s="187"/>
      <c r="JSP88" s="187"/>
      <c r="JSQ88" s="187"/>
      <c r="JSR88" s="187"/>
      <c r="JSS88" s="187"/>
      <c r="JST88" s="187"/>
      <c r="JSU88" s="187"/>
      <c r="JSV88" s="187"/>
      <c r="JSW88" s="187"/>
      <c r="JSX88" s="187"/>
      <c r="JSY88" s="187"/>
      <c r="JSZ88" s="187"/>
      <c r="JTA88" s="187"/>
      <c r="JTB88" s="187"/>
      <c r="JTC88" s="187"/>
      <c r="JTD88" s="187"/>
      <c r="JTE88" s="187"/>
      <c r="JTF88" s="187"/>
      <c r="JTG88" s="187"/>
      <c r="JTH88" s="187"/>
      <c r="JTI88" s="187"/>
      <c r="JTJ88" s="187"/>
      <c r="JTK88" s="187"/>
      <c r="JTL88" s="187"/>
      <c r="JTM88" s="187"/>
      <c r="JTN88" s="187"/>
      <c r="JTO88" s="187"/>
      <c r="JTP88" s="187"/>
      <c r="JTQ88" s="187"/>
      <c r="JTR88" s="187"/>
      <c r="JTS88" s="187"/>
      <c r="JTT88" s="187"/>
      <c r="JTU88" s="187"/>
      <c r="JTV88" s="187"/>
      <c r="JTW88" s="187"/>
      <c r="JTX88" s="187"/>
      <c r="JTY88" s="187"/>
      <c r="JTZ88" s="187"/>
      <c r="JUA88" s="187"/>
      <c r="JUB88" s="187"/>
      <c r="JUC88" s="187"/>
      <c r="JUD88" s="187"/>
      <c r="JUE88" s="187"/>
      <c r="JUF88" s="187"/>
      <c r="JUG88" s="187"/>
      <c r="JUH88" s="187"/>
      <c r="JUI88" s="187"/>
      <c r="JUJ88" s="187"/>
      <c r="JUK88" s="187"/>
      <c r="JUL88" s="187"/>
      <c r="JUM88" s="187"/>
      <c r="JUN88" s="187"/>
      <c r="JUO88" s="187"/>
      <c r="JUP88" s="187"/>
      <c r="JUQ88" s="187"/>
      <c r="JUR88" s="187"/>
      <c r="JUS88" s="187"/>
      <c r="JUT88" s="187"/>
      <c r="JUU88" s="187"/>
      <c r="JUV88" s="187"/>
      <c r="JUW88" s="187"/>
      <c r="JUX88" s="187"/>
      <c r="JUY88" s="187"/>
      <c r="JUZ88" s="187"/>
      <c r="JVA88" s="187"/>
      <c r="JVB88" s="187"/>
      <c r="JVC88" s="187"/>
      <c r="JVD88" s="187"/>
      <c r="JVE88" s="187"/>
      <c r="JVF88" s="187"/>
      <c r="JVG88" s="187"/>
      <c r="JVH88" s="187"/>
      <c r="JVI88" s="187"/>
      <c r="JVJ88" s="187"/>
      <c r="JVK88" s="187"/>
      <c r="JVL88" s="187"/>
      <c r="JVM88" s="187"/>
      <c r="JVN88" s="187"/>
      <c r="JVO88" s="187"/>
      <c r="JVP88" s="187"/>
      <c r="JVQ88" s="187"/>
      <c r="JVR88" s="187"/>
      <c r="JVS88" s="187"/>
      <c r="JVT88" s="187"/>
      <c r="JVU88" s="187"/>
      <c r="JVV88" s="187"/>
      <c r="JVW88" s="187"/>
      <c r="JVX88" s="187"/>
      <c r="JVY88" s="187"/>
      <c r="JVZ88" s="187"/>
      <c r="JWA88" s="187"/>
      <c r="JWB88" s="187"/>
      <c r="JWC88" s="187"/>
      <c r="JWD88" s="187"/>
      <c r="JWE88" s="187"/>
      <c r="JWF88" s="187"/>
      <c r="JWG88" s="187"/>
      <c r="JWH88" s="187"/>
      <c r="JWI88" s="187"/>
      <c r="JWJ88" s="187"/>
      <c r="JWK88" s="187"/>
      <c r="JWL88" s="187"/>
      <c r="JWM88" s="187"/>
      <c r="JWN88" s="187"/>
      <c r="JWO88" s="187"/>
      <c r="JWP88" s="187"/>
      <c r="JWQ88" s="187"/>
      <c r="JWR88" s="187"/>
      <c r="JWS88" s="187"/>
      <c r="JWT88" s="187"/>
      <c r="JWU88" s="187"/>
      <c r="JWV88" s="187"/>
      <c r="JWW88" s="187"/>
      <c r="JWX88" s="187"/>
      <c r="JWY88" s="187"/>
      <c r="JWZ88" s="187"/>
      <c r="JXA88" s="187"/>
      <c r="JXB88" s="187"/>
      <c r="JXC88" s="187"/>
      <c r="JXD88" s="187"/>
      <c r="JXE88" s="187"/>
      <c r="JXF88" s="187"/>
      <c r="JXG88" s="187"/>
      <c r="JXH88" s="187"/>
      <c r="JXI88" s="187"/>
      <c r="JXJ88" s="187"/>
      <c r="JXK88" s="187"/>
      <c r="JXL88" s="187"/>
      <c r="JXM88" s="187"/>
      <c r="JXN88" s="187"/>
      <c r="JXO88" s="187"/>
      <c r="JXP88" s="187"/>
      <c r="JXQ88" s="187"/>
      <c r="JXR88" s="187"/>
      <c r="JXS88" s="187"/>
      <c r="JXT88" s="187"/>
      <c r="JXU88" s="187"/>
      <c r="JXV88" s="187"/>
      <c r="JXW88" s="187"/>
      <c r="JXX88" s="187"/>
      <c r="JXY88" s="187"/>
      <c r="JXZ88" s="187"/>
      <c r="JYA88" s="187"/>
      <c r="JYB88" s="187"/>
      <c r="JYC88" s="187"/>
      <c r="JYD88" s="187"/>
      <c r="JYE88" s="187"/>
      <c r="JYF88" s="187"/>
      <c r="JYG88" s="187"/>
      <c r="JYH88" s="187"/>
      <c r="JYI88" s="187"/>
      <c r="JYJ88" s="187"/>
      <c r="JYK88" s="187"/>
      <c r="JYL88" s="187"/>
      <c r="JYM88" s="187"/>
      <c r="JYN88" s="187"/>
      <c r="JYO88" s="187"/>
      <c r="JYP88" s="187"/>
      <c r="JYQ88" s="187"/>
      <c r="JYR88" s="187"/>
      <c r="JYS88" s="187"/>
      <c r="JYT88" s="187"/>
      <c r="JYU88" s="187"/>
      <c r="JYV88" s="187"/>
      <c r="JYW88" s="187"/>
      <c r="JYX88" s="187"/>
      <c r="JYY88" s="187"/>
      <c r="JYZ88" s="187"/>
      <c r="JZA88" s="187"/>
      <c r="JZB88" s="187"/>
      <c r="JZC88" s="187"/>
      <c r="JZD88" s="187"/>
      <c r="JZE88" s="187"/>
      <c r="JZF88" s="187"/>
      <c r="JZG88" s="187"/>
      <c r="JZH88" s="187"/>
      <c r="JZI88" s="187"/>
      <c r="JZJ88" s="187"/>
      <c r="JZK88" s="187"/>
      <c r="JZL88" s="187"/>
      <c r="JZM88" s="187"/>
      <c r="JZN88" s="187"/>
      <c r="JZO88" s="187"/>
      <c r="JZP88" s="187"/>
      <c r="JZQ88" s="187"/>
      <c r="JZR88" s="187"/>
      <c r="JZS88" s="187"/>
      <c r="JZT88" s="187"/>
      <c r="JZU88" s="187"/>
      <c r="JZV88" s="187"/>
      <c r="JZW88" s="187"/>
      <c r="JZX88" s="187"/>
      <c r="JZY88" s="187"/>
      <c r="JZZ88" s="187"/>
      <c r="KAA88" s="187"/>
      <c r="KAB88" s="187"/>
      <c r="KAC88" s="187"/>
      <c r="KAD88" s="187"/>
      <c r="KAE88" s="187"/>
      <c r="KAF88" s="187"/>
      <c r="KAG88" s="187"/>
      <c r="KAH88" s="187"/>
      <c r="KAI88" s="187"/>
      <c r="KAJ88" s="187"/>
      <c r="KAK88" s="187"/>
      <c r="KAL88" s="187"/>
      <c r="KAM88" s="187"/>
      <c r="KAN88" s="187"/>
      <c r="KAO88" s="187"/>
      <c r="KAP88" s="187"/>
      <c r="KAQ88" s="187"/>
      <c r="KAR88" s="187"/>
      <c r="KAS88" s="187"/>
      <c r="KAT88" s="187"/>
      <c r="KAU88" s="187"/>
      <c r="KAV88" s="187"/>
      <c r="KAW88" s="187"/>
      <c r="KAX88" s="187"/>
      <c r="KAY88" s="187"/>
      <c r="KAZ88" s="187"/>
      <c r="KBA88" s="187"/>
      <c r="KBB88" s="187"/>
      <c r="KBC88" s="187"/>
      <c r="KBD88" s="187"/>
      <c r="KBE88" s="187"/>
      <c r="KBF88" s="187"/>
      <c r="KBG88" s="187"/>
      <c r="KBH88" s="187"/>
      <c r="KBI88" s="187"/>
      <c r="KBJ88" s="187"/>
      <c r="KBK88" s="187"/>
      <c r="KBL88" s="187"/>
      <c r="KBM88" s="187"/>
      <c r="KBN88" s="187"/>
      <c r="KBO88" s="187"/>
      <c r="KBP88" s="187"/>
      <c r="KBQ88" s="187"/>
      <c r="KBR88" s="187"/>
      <c r="KBS88" s="187"/>
      <c r="KBT88" s="187"/>
      <c r="KBU88" s="187"/>
      <c r="KBV88" s="187"/>
      <c r="KBW88" s="187"/>
      <c r="KBX88" s="187"/>
      <c r="KBY88" s="187"/>
      <c r="KBZ88" s="187"/>
      <c r="KCA88" s="187"/>
      <c r="KCB88" s="187"/>
      <c r="KCC88" s="187"/>
      <c r="KCD88" s="187"/>
      <c r="KCE88" s="187"/>
      <c r="KCF88" s="187"/>
      <c r="KCG88" s="187"/>
      <c r="KCH88" s="187"/>
      <c r="KCI88" s="187"/>
      <c r="KCJ88" s="187"/>
      <c r="KCK88" s="187"/>
      <c r="KCL88" s="187"/>
      <c r="KCM88" s="187"/>
      <c r="KCN88" s="187"/>
      <c r="KCO88" s="187"/>
      <c r="KCP88" s="187"/>
      <c r="KCQ88" s="187"/>
      <c r="KCR88" s="187"/>
      <c r="KCS88" s="187"/>
      <c r="KCT88" s="187"/>
      <c r="KCU88" s="187"/>
      <c r="KCV88" s="187"/>
      <c r="KCW88" s="187"/>
      <c r="KCX88" s="187"/>
      <c r="KCY88" s="187"/>
      <c r="KCZ88" s="187"/>
      <c r="KDA88" s="187"/>
      <c r="KDB88" s="187"/>
      <c r="KDC88" s="187"/>
      <c r="KDD88" s="187"/>
      <c r="KDE88" s="187"/>
      <c r="KDF88" s="187"/>
      <c r="KDG88" s="187"/>
      <c r="KDH88" s="187"/>
      <c r="KDI88" s="187"/>
      <c r="KDJ88" s="187"/>
      <c r="KDK88" s="187"/>
      <c r="KDL88" s="187"/>
      <c r="KDM88" s="187"/>
      <c r="KDN88" s="187"/>
      <c r="KDO88" s="187"/>
      <c r="KDP88" s="187"/>
      <c r="KDQ88" s="187"/>
      <c r="KDR88" s="187"/>
      <c r="KDS88" s="187"/>
      <c r="KDT88" s="187"/>
      <c r="KDU88" s="187"/>
      <c r="KDV88" s="187"/>
      <c r="KDW88" s="187"/>
      <c r="KDX88" s="187"/>
      <c r="KDY88" s="187"/>
      <c r="KDZ88" s="187"/>
      <c r="KEA88" s="187"/>
      <c r="KEB88" s="187"/>
      <c r="KEC88" s="187"/>
      <c r="KED88" s="187"/>
      <c r="KEE88" s="187"/>
      <c r="KEF88" s="187"/>
      <c r="KEG88" s="187"/>
      <c r="KEH88" s="187"/>
      <c r="KEI88" s="187"/>
      <c r="KEJ88" s="187"/>
      <c r="KEK88" s="187"/>
      <c r="KEL88" s="187"/>
      <c r="KEM88" s="187"/>
      <c r="KEN88" s="187"/>
      <c r="KEO88" s="187"/>
      <c r="KEP88" s="187"/>
      <c r="KEQ88" s="187"/>
      <c r="KER88" s="187"/>
      <c r="KES88" s="187"/>
      <c r="KET88" s="187"/>
      <c r="KEU88" s="187"/>
      <c r="KEV88" s="187"/>
      <c r="KEW88" s="187"/>
      <c r="KEX88" s="187"/>
      <c r="KEY88" s="187"/>
      <c r="KEZ88" s="187"/>
      <c r="KFA88" s="187"/>
      <c r="KFB88" s="187"/>
      <c r="KFC88" s="187"/>
      <c r="KFD88" s="187"/>
      <c r="KFE88" s="187"/>
      <c r="KFF88" s="187"/>
      <c r="KFG88" s="187"/>
      <c r="KFH88" s="187"/>
      <c r="KFI88" s="187"/>
      <c r="KFJ88" s="187"/>
      <c r="KFK88" s="187"/>
      <c r="KFL88" s="187"/>
      <c r="KFM88" s="187"/>
      <c r="KFN88" s="187"/>
      <c r="KFO88" s="187"/>
      <c r="KFP88" s="187"/>
      <c r="KFQ88" s="187"/>
      <c r="KFR88" s="187"/>
      <c r="KFS88" s="187"/>
      <c r="KFT88" s="187"/>
      <c r="KFU88" s="187"/>
      <c r="KFV88" s="187"/>
      <c r="KFW88" s="187"/>
      <c r="KFX88" s="187"/>
      <c r="KFY88" s="187"/>
      <c r="KFZ88" s="187"/>
      <c r="KGA88" s="187"/>
      <c r="KGB88" s="187"/>
      <c r="KGC88" s="187"/>
      <c r="KGD88" s="187"/>
      <c r="KGE88" s="187"/>
      <c r="KGF88" s="187"/>
      <c r="KGG88" s="187"/>
      <c r="KGH88" s="187"/>
      <c r="KGI88" s="187"/>
      <c r="KGJ88" s="187"/>
      <c r="KGK88" s="187"/>
      <c r="KGL88" s="187"/>
      <c r="KGM88" s="187"/>
      <c r="KGN88" s="187"/>
      <c r="KGO88" s="187"/>
      <c r="KGP88" s="187"/>
      <c r="KGQ88" s="187"/>
      <c r="KGR88" s="187"/>
      <c r="KGS88" s="187"/>
      <c r="KGT88" s="187"/>
      <c r="KGU88" s="187"/>
      <c r="KGV88" s="187"/>
      <c r="KGW88" s="187"/>
      <c r="KGX88" s="187"/>
      <c r="KGY88" s="187"/>
      <c r="KGZ88" s="187"/>
      <c r="KHA88" s="187"/>
      <c r="KHB88" s="187"/>
      <c r="KHC88" s="187"/>
      <c r="KHD88" s="187"/>
      <c r="KHE88" s="187"/>
      <c r="KHF88" s="187"/>
      <c r="KHG88" s="187"/>
      <c r="KHH88" s="187"/>
      <c r="KHI88" s="187"/>
      <c r="KHJ88" s="187"/>
      <c r="KHK88" s="187"/>
      <c r="KHL88" s="187"/>
      <c r="KHM88" s="187"/>
      <c r="KHN88" s="187"/>
      <c r="KHO88" s="187"/>
      <c r="KHP88" s="187"/>
      <c r="KHQ88" s="187"/>
      <c r="KHR88" s="187"/>
      <c r="KHS88" s="187"/>
      <c r="KHT88" s="187"/>
      <c r="KHU88" s="187"/>
      <c r="KHV88" s="187"/>
      <c r="KHW88" s="187"/>
      <c r="KHX88" s="187"/>
      <c r="KHY88" s="187"/>
      <c r="KHZ88" s="187"/>
      <c r="KIA88" s="187"/>
      <c r="KIB88" s="187"/>
      <c r="KIC88" s="187"/>
      <c r="KID88" s="187"/>
      <c r="KIE88" s="187"/>
      <c r="KIF88" s="187"/>
      <c r="KIG88" s="187"/>
      <c r="KIH88" s="187"/>
      <c r="KII88" s="187"/>
      <c r="KIJ88" s="187"/>
      <c r="KIK88" s="187"/>
      <c r="KIL88" s="187"/>
      <c r="KIM88" s="187"/>
      <c r="KIN88" s="187"/>
      <c r="KIO88" s="187"/>
      <c r="KIP88" s="187"/>
      <c r="KIQ88" s="187"/>
      <c r="KIR88" s="187"/>
      <c r="KIS88" s="187"/>
      <c r="KIT88" s="187"/>
      <c r="KIU88" s="187"/>
      <c r="KIV88" s="187"/>
      <c r="KIW88" s="187"/>
      <c r="KIX88" s="187"/>
      <c r="KIY88" s="187"/>
      <c r="KIZ88" s="187"/>
      <c r="KJA88" s="187"/>
      <c r="KJB88" s="187"/>
      <c r="KJC88" s="187"/>
      <c r="KJD88" s="187"/>
      <c r="KJE88" s="187"/>
      <c r="KJF88" s="187"/>
      <c r="KJG88" s="187"/>
      <c r="KJH88" s="187"/>
      <c r="KJI88" s="187"/>
      <c r="KJJ88" s="187"/>
      <c r="KJK88" s="187"/>
      <c r="KJL88" s="187"/>
      <c r="KJM88" s="187"/>
      <c r="KJN88" s="187"/>
      <c r="KJO88" s="187"/>
      <c r="KJP88" s="187"/>
      <c r="KJQ88" s="187"/>
      <c r="KJR88" s="187"/>
      <c r="KJS88" s="187"/>
      <c r="KJT88" s="187"/>
      <c r="KJU88" s="187"/>
      <c r="KJV88" s="187"/>
      <c r="KJW88" s="187"/>
      <c r="KJX88" s="187"/>
      <c r="KJY88" s="187"/>
      <c r="KJZ88" s="187"/>
      <c r="KKA88" s="187"/>
      <c r="KKB88" s="187"/>
      <c r="KKC88" s="187"/>
      <c r="KKD88" s="187"/>
      <c r="KKE88" s="187"/>
      <c r="KKF88" s="187"/>
      <c r="KKG88" s="187"/>
      <c r="KKH88" s="187"/>
      <c r="KKI88" s="187"/>
      <c r="KKJ88" s="187"/>
      <c r="KKK88" s="187"/>
      <c r="KKL88" s="187"/>
      <c r="KKM88" s="187"/>
      <c r="KKN88" s="187"/>
      <c r="KKO88" s="187"/>
      <c r="KKP88" s="187"/>
      <c r="KKQ88" s="187"/>
      <c r="KKR88" s="187"/>
      <c r="KKS88" s="187"/>
      <c r="KKT88" s="187"/>
      <c r="KKU88" s="187"/>
      <c r="KKV88" s="187"/>
      <c r="KKW88" s="187"/>
      <c r="KKX88" s="187"/>
      <c r="KKY88" s="187"/>
      <c r="KKZ88" s="187"/>
      <c r="KLA88" s="187"/>
      <c r="KLB88" s="187"/>
      <c r="KLC88" s="187"/>
      <c r="KLD88" s="187"/>
      <c r="KLE88" s="187"/>
      <c r="KLF88" s="187"/>
      <c r="KLG88" s="187"/>
      <c r="KLH88" s="187"/>
      <c r="KLI88" s="187"/>
      <c r="KLJ88" s="187"/>
      <c r="KLK88" s="187"/>
      <c r="KLL88" s="187"/>
      <c r="KLM88" s="187"/>
      <c r="KLN88" s="187"/>
      <c r="KLO88" s="187"/>
      <c r="KLP88" s="187"/>
      <c r="KLQ88" s="187"/>
      <c r="KLR88" s="187"/>
      <c r="KLS88" s="187"/>
      <c r="KLT88" s="187"/>
      <c r="KLU88" s="187"/>
      <c r="KLV88" s="187"/>
      <c r="KLW88" s="187"/>
      <c r="KLX88" s="187"/>
      <c r="KLY88" s="187"/>
      <c r="KLZ88" s="187"/>
      <c r="KMA88" s="187"/>
      <c r="KMB88" s="187"/>
      <c r="KMC88" s="187"/>
      <c r="KMD88" s="187"/>
      <c r="KME88" s="187"/>
      <c r="KMF88" s="187"/>
      <c r="KMG88" s="187"/>
      <c r="KMH88" s="187"/>
      <c r="KMI88" s="187"/>
      <c r="KMJ88" s="187"/>
      <c r="KMK88" s="187"/>
      <c r="KML88" s="187"/>
      <c r="KMM88" s="187"/>
      <c r="KMN88" s="187"/>
      <c r="KMO88" s="187"/>
      <c r="KMP88" s="187"/>
      <c r="KMQ88" s="187"/>
      <c r="KMR88" s="187"/>
      <c r="KMS88" s="187"/>
      <c r="KMT88" s="187"/>
      <c r="KMU88" s="187"/>
      <c r="KMV88" s="187"/>
      <c r="KMW88" s="187"/>
      <c r="KMX88" s="187"/>
      <c r="KMY88" s="187"/>
      <c r="KMZ88" s="187"/>
      <c r="KNA88" s="187"/>
      <c r="KNB88" s="187"/>
      <c r="KNC88" s="187"/>
      <c r="KND88" s="187"/>
      <c r="KNE88" s="187"/>
      <c r="KNF88" s="187"/>
      <c r="KNG88" s="187"/>
      <c r="KNH88" s="187"/>
      <c r="KNI88" s="187"/>
      <c r="KNJ88" s="187"/>
      <c r="KNK88" s="187"/>
      <c r="KNL88" s="187"/>
      <c r="KNM88" s="187"/>
      <c r="KNN88" s="187"/>
      <c r="KNO88" s="187"/>
      <c r="KNP88" s="187"/>
      <c r="KNQ88" s="187"/>
      <c r="KNR88" s="187"/>
      <c r="KNS88" s="187"/>
      <c r="KNT88" s="187"/>
      <c r="KNU88" s="187"/>
      <c r="KNV88" s="187"/>
      <c r="KNW88" s="187"/>
      <c r="KNX88" s="187"/>
      <c r="KNY88" s="187"/>
      <c r="KNZ88" s="187"/>
      <c r="KOA88" s="187"/>
      <c r="KOB88" s="187"/>
      <c r="KOC88" s="187"/>
      <c r="KOD88" s="187"/>
      <c r="KOE88" s="187"/>
      <c r="KOF88" s="187"/>
      <c r="KOG88" s="187"/>
      <c r="KOH88" s="187"/>
      <c r="KOI88" s="187"/>
      <c r="KOJ88" s="187"/>
      <c r="KOK88" s="187"/>
      <c r="KOL88" s="187"/>
      <c r="KOM88" s="187"/>
      <c r="KON88" s="187"/>
      <c r="KOO88" s="187"/>
      <c r="KOP88" s="187"/>
      <c r="KOQ88" s="187"/>
      <c r="KOR88" s="187"/>
      <c r="KOS88" s="187"/>
      <c r="KOT88" s="187"/>
      <c r="KOU88" s="187"/>
      <c r="KOV88" s="187"/>
      <c r="KOW88" s="187"/>
      <c r="KOX88" s="187"/>
      <c r="KOY88" s="187"/>
      <c r="KOZ88" s="187"/>
      <c r="KPA88" s="187"/>
      <c r="KPB88" s="187"/>
      <c r="KPC88" s="187"/>
      <c r="KPD88" s="187"/>
      <c r="KPE88" s="187"/>
      <c r="KPF88" s="187"/>
      <c r="KPG88" s="187"/>
      <c r="KPH88" s="187"/>
      <c r="KPI88" s="187"/>
      <c r="KPJ88" s="187"/>
      <c r="KPK88" s="187"/>
      <c r="KPL88" s="187"/>
      <c r="KPM88" s="187"/>
      <c r="KPN88" s="187"/>
      <c r="KPO88" s="187"/>
      <c r="KPP88" s="187"/>
      <c r="KPQ88" s="187"/>
      <c r="KPR88" s="187"/>
      <c r="KPS88" s="187"/>
      <c r="KPT88" s="187"/>
      <c r="KPU88" s="187"/>
      <c r="KPV88" s="187"/>
      <c r="KPW88" s="187"/>
      <c r="KPX88" s="187"/>
      <c r="KPY88" s="187"/>
      <c r="KPZ88" s="187"/>
      <c r="KQA88" s="187"/>
      <c r="KQB88" s="187"/>
      <c r="KQC88" s="187"/>
      <c r="KQD88" s="187"/>
      <c r="KQE88" s="187"/>
      <c r="KQF88" s="187"/>
      <c r="KQG88" s="187"/>
      <c r="KQH88" s="187"/>
      <c r="KQI88" s="187"/>
      <c r="KQJ88" s="187"/>
      <c r="KQK88" s="187"/>
      <c r="KQL88" s="187"/>
      <c r="KQM88" s="187"/>
      <c r="KQN88" s="187"/>
      <c r="KQO88" s="187"/>
      <c r="KQP88" s="187"/>
      <c r="KQQ88" s="187"/>
      <c r="KQR88" s="187"/>
      <c r="KQS88" s="187"/>
      <c r="KQT88" s="187"/>
      <c r="KQU88" s="187"/>
      <c r="KQV88" s="187"/>
      <c r="KQW88" s="187"/>
      <c r="KQX88" s="187"/>
      <c r="KQY88" s="187"/>
      <c r="KQZ88" s="187"/>
      <c r="KRA88" s="187"/>
      <c r="KRB88" s="187"/>
      <c r="KRC88" s="187"/>
      <c r="KRD88" s="187"/>
      <c r="KRE88" s="187"/>
      <c r="KRF88" s="187"/>
      <c r="KRG88" s="187"/>
      <c r="KRH88" s="187"/>
      <c r="KRI88" s="187"/>
      <c r="KRJ88" s="187"/>
      <c r="KRK88" s="187"/>
      <c r="KRL88" s="187"/>
      <c r="KRM88" s="187"/>
      <c r="KRN88" s="187"/>
      <c r="KRO88" s="187"/>
      <c r="KRP88" s="187"/>
      <c r="KRQ88" s="187"/>
      <c r="KRR88" s="187"/>
      <c r="KRS88" s="187"/>
      <c r="KRT88" s="187"/>
      <c r="KRU88" s="187"/>
      <c r="KRV88" s="187"/>
      <c r="KRW88" s="187"/>
      <c r="KRX88" s="187"/>
      <c r="KRY88" s="187"/>
      <c r="KRZ88" s="187"/>
      <c r="KSA88" s="187"/>
      <c r="KSB88" s="187"/>
      <c r="KSC88" s="187"/>
      <c r="KSD88" s="187"/>
      <c r="KSE88" s="187"/>
      <c r="KSF88" s="187"/>
      <c r="KSG88" s="187"/>
      <c r="KSH88" s="187"/>
      <c r="KSI88" s="187"/>
      <c r="KSJ88" s="187"/>
      <c r="KSK88" s="187"/>
      <c r="KSL88" s="187"/>
      <c r="KSM88" s="187"/>
      <c r="KSN88" s="187"/>
      <c r="KSO88" s="187"/>
      <c r="KSP88" s="187"/>
      <c r="KSQ88" s="187"/>
      <c r="KSR88" s="187"/>
      <c r="KSS88" s="187"/>
      <c r="KST88" s="187"/>
      <c r="KSU88" s="187"/>
      <c r="KSV88" s="187"/>
      <c r="KSW88" s="187"/>
      <c r="KSX88" s="187"/>
      <c r="KSY88" s="187"/>
      <c r="KSZ88" s="187"/>
      <c r="KTA88" s="187"/>
      <c r="KTB88" s="187"/>
      <c r="KTC88" s="187"/>
      <c r="KTD88" s="187"/>
      <c r="KTE88" s="187"/>
      <c r="KTF88" s="187"/>
      <c r="KTG88" s="187"/>
      <c r="KTH88" s="187"/>
      <c r="KTI88" s="187"/>
      <c r="KTJ88" s="187"/>
      <c r="KTK88" s="187"/>
      <c r="KTL88" s="187"/>
      <c r="KTM88" s="187"/>
      <c r="KTN88" s="187"/>
      <c r="KTO88" s="187"/>
      <c r="KTP88" s="187"/>
      <c r="KTQ88" s="187"/>
      <c r="KTR88" s="187"/>
      <c r="KTS88" s="187"/>
      <c r="KTT88" s="187"/>
      <c r="KTU88" s="187"/>
      <c r="KTV88" s="187"/>
      <c r="KTW88" s="187"/>
      <c r="KTX88" s="187"/>
      <c r="KTY88" s="187"/>
      <c r="KTZ88" s="187"/>
      <c r="KUA88" s="187"/>
      <c r="KUB88" s="187"/>
      <c r="KUC88" s="187"/>
      <c r="KUD88" s="187"/>
      <c r="KUE88" s="187"/>
      <c r="KUF88" s="187"/>
      <c r="KUG88" s="187"/>
      <c r="KUH88" s="187"/>
      <c r="KUI88" s="187"/>
      <c r="KUJ88" s="187"/>
      <c r="KUK88" s="187"/>
      <c r="KUL88" s="187"/>
      <c r="KUM88" s="187"/>
      <c r="KUN88" s="187"/>
      <c r="KUO88" s="187"/>
      <c r="KUP88" s="187"/>
      <c r="KUQ88" s="187"/>
      <c r="KUR88" s="187"/>
      <c r="KUS88" s="187"/>
      <c r="KUT88" s="187"/>
      <c r="KUU88" s="187"/>
      <c r="KUV88" s="187"/>
      <c r="KUW88" s="187"/>
      <c r="KUX88" s="187"/>
      <c r="KUY88" s="187"/>
      <c r="KUZ88" s="187"/>
      <c r="KVA88" s="187"/>
      <c r="KVB88" s="187"/>
      <c r="KVC88" s="187"/>
      <c r="KVD88" s="187"/>
      <c r="KVE88" s="187"/>
      <c r="KVF88" s="187"/>
      <c r="KVG88" s="187"/>
      <c r="KVH88" s="187"/>
      <c r="KVI88" s="187"/>
      <c r="KVJ88" s="187"/>
      <c r="KVK88" s="187"/>
      <c r="KVL88" s="187"/>
      <c r="KVM88" s="187"/>
      <c r="KVN88" s="187"/>
      <c r="KVO88" s="187"/>
      <c r="KVP88" s="187"/>
      <c r="KVQ88" s="187"/>
      <c r="KVR88" s="187"/>
      <c r="KVS88" s="187"/>
      <c r="KVT88" s="187"/>
      <c r="KVU88" s="187"/>
      <c r="KVV88" s="187"/>
      <c r="KVW88" s="187"/>
      <c r="KVX88" s="187"/>
      <c r="KVY88" s="187"/>
      <c r="KVZ88" s="187"/>
      <c r="KWA88" s="187"/>
      <c r="KWB88" s="187"/>
      <c r="KWC88" s="187"/>
      <c r="KWD88" s="187"/>
      <c r="KWE88" s="187"/>
      <c r="KWF88" s="187"/>
      <c r="KWG88" s="187"/>
      <c r="KWH88" s="187"/>
      <c r="KWI88" s="187"/>
      <c r="KWJ88" s="187"/>
      <c r="KWK88" s="187"/>
      <c r="KWL88" s="187"/>
      <c r="KWM88" s="187"/>
      <c r="KWN88" s="187"/>
      <c r="KWO88" s="187"/>
      <c r="KWP88" s="187"/>
      <c r="KWQ88" s="187"/>
      <c r="KWR88" s="187"/>
      <c r="KWS88" s="187"/>
      <c r="KWT88" s="187"/>
      <c r="KWU88" s="187"/>
      <c r="KWV88" s="187"/>
      <c r="KWW88" s="187"/>
      <c r="KWX88" s="187"/>
      <c r="KWY88" s="187"/>
      <c r="KWZ88" s="187"/>
      <c r="KXA88" s="187"/>
      <c r="KXB88" s="187"/>
      <c r="KXC88" s="187"/>
      <c r="KXD88" s="187"/>
      <c r="KXE88" s="187"/>
      <c r="KXF88" s="187"/>
      <c r="KXG88" s="187"/>
      <c r="KXH88" s="187"/>
      <c r="KXI88" s="187"/>
      <c r="KXJ88" s="187"/>
      <c r="KXK88" s="187"/>
      <c r="KXL88" s="187"/>
      <c r="KXM88" s="187"/>
      <c r="KXN88" s="187"/>
      <c r="KXO88" s="187"/>
      <c r="KXP88" s="187"/>
      <c r="KXQ88" s="187"/>
      <c r="KXR88" s="187"/>
      <c r="KXS88" s="187"/>
      <c r="KXT88" s="187"/>
      <c r="KXU88" s="187"/>
      <c r="KXV88" s="187"/>
      <c r="KXW88" s="187"/>
      <c r="KXX88" s="187"/>
      <c r="KXY88" s="187"/>
      <c r="KXZ88" s="187"/>
      <c r="KYA88" s="187"/>
      <c r="KYB88" s="187"/>
      <c r="KYC88" s="187"/>
      <c r="KYD88" s="187"/>
      <c r="KYE88" s="187"/>
      <c r="KYF88" s="187"/>
      <c r="KYG88" s="187"/>
      <c r="KYH88" s="187"/>
      <c r="KYI88" s="187"/>
      <c r="KYJ88" s="187"/>
      <c r="KYK88" s="187"/>
      <c r="KYL88" s="187"/>
      <c r="KYM88" s="187"/>
      <c r="KYN88" s="187"/>
      <c r="KYO88" s="187"/>
      <c r="KYP88" s="187"/>
      <c r="KYQ88" s="187"/>
      <c r="KYR88" s="187"/>
      <c r="KYS88" s="187"/>
      <c r="KYT88" s="187"/>
      <c r="KYU88" s="187"/>
      <c r="KYV88" s="187"/>
      <c r="KYW88" s="187"/>
      <c r="KYX88" s="187"/>
      <c r="KYY88" s="187"/>
      <c r="KYZ88" s="187"/>
      <c r="KZA88" s="187"/>
      <c r="KZB88" s="187"/>
      <c r="KZC88" s="187"/>
      <c r="KZD88" s="187"/>
      <c r="KZE88" s="187"/>
      <c r="KZF88" s="187"/>
      <c r="KZG88" s="187"/>
      <c r="KZH88" s="187"/>
      <c r="KZI88" s="187"/>
      <c r="KZJ88" s="187"/>
      <c r="KZK88" s="187"/>
      <c r="KZL88" s="187"/>
      <c r="KZM88" s="187"/>
      <c r="KZN88" s="187"/>
      <c r="KZO88" s="187"/>
      <c r="KZP88" s="187"/>
      <c r="KZQ88" s="187"/>
      <c r="KZR88" s="187"/>
      <c r="KZS88" s="187"/>
      <c r="KZT88" s="187"/>
      <c r="KZU88" s="187"/>
      <c r="KZV88" s="187"/>
      <c r="KZW88" s="187"/>
      <c r="KZX88" s="187"/>
      <c r="KZY88" s="187"/>
      <c r="KZZ88" s="187"/>
      <c r="LAA88" s="187"/>
      <c r="LAB88" s="187"/>
      <c r="LAC88" s="187"/>
      <c r="LAD88" s="187"/>
      <c r="LAE88" s="187"/>
      <c r="LAF88" s="187"/>
      <c r="LAG88" s="187"/>
      <c r="LAH88" s="187"/>
      <c r="LAI88" s="187"/>
      <c r="LAJ88" s="187"/>
      <c r="LAK88" s="187"/>
      <c r="LAL88" s="187"/>
      <c r="LAM88" s="187"/>
      <c r="LAN88" s="187"/>
      <c r="LAO88" s="187"/>
      <c r="LAP88" s="187"/>
      <c r="LAQ88" s="187"/>
      <c r="LAR88" s="187"/>
      <c r="LAS88" s="187"/>
      <c r="LAT88" s="187"/>
      <c r="LAU88" s="187"/>
      <c r="LAV88" s="187"/>
      <c r="LAW88" s="187"/>
      <c r="LAX88" s="187"/>
      <c r="LAY88" s="187"/>
      <c r="LAZ88" s="187"/>
      <c r="LBA88" s="187"/>
      <c r="LBB88" s="187"/>
      <c r="LBC88" s="187"/>
      <c r="LBD88" s="187"/>
      <c r="LBE88" s="187"/>
      <c r="LBF88" s="187"/>
      <c r="LBG88" s="187"/>
      <c r="LBH88" s="187"/>
      <c r="LBI88" s="187"/>
      <c r="LBJ88" s="187"/>
      <c r="LBK88" s="187"/>
      <c r="LBL88" s="187"/>
      <c r="LBM88" s="187"/>
      <c r="LBN88" s="187"/>
      <c r="LBO88" s="187"/>
      <c r="LBP88" s="187"/>
      <c r="LBQ88" s="187"/>
      <c r="LBR88" s="187"/>
      <c r="LBS88" s="187"/>
      <c r="LBT88" s="187"/>
      <c r="LBU88" s="187"/>
      <c r="LBV88" s="187"/>
      <c r="LBW88" s="187"/>
      <c r="LBX88" s="187"/>
      <c r="LBY88" s="187"/>
      <c r="LBZ88" s="187"/>
      <c r="LCA88" s="187"/>
      <c r="LCB88" s="187"/>
      <c r="LCC88" s="187"/>
      <c r="LCD88" s="187"/>
      <c r="LCE88" s="187"/>
      <c r="LCF88" s="187"/>
      <c r="LCG88" s="187"/>
      <c r="LCH88" s="187"/>
      <c r="LCI88" s="187"/>
      <c r="LCJ88" s="187"/>
      <c r="LCK88" s="187"/>
      <c r="LCL88" s="187"/>
      <c r="LCM88" s="187"/>
      <c r="LCN88" s="187"/>
      <c r="LCO88" s="187"/>
      <c r="LCP88" s="187"/>
      <c r="LCQ88" s="187"/>
      <c r="LCR88" s="187"/>
      <c r="LCS88" s="187"/>
      <c r="LCT88" s="187"/>
      <c r="LCU88" s="187"/>
      <c r="LCV88" s="187"/>
      <c r="LCW88" s="187"/>
      <c r="LCX88" s="187"/>
      <c r="LCY88" s="187"/>
      <c r="LCZ88" s="187"/>
      <c r="LDA88" s="187"/>
      <c r="LDB88" s="187"/>
      <c r="LDC88" s="187"/>
      <c r="LDD88" s="187"/>
      <c r="LDE88" s="187"/>
      <c r="LDF88" s="187"/>
      <c r="LDG88" s="187"/>
      <c r="LDH88" s="187"/>
      <c r="LDI88" s="187"/>
      <c r="LDJ88" s="187"/>
      <c r="LDK88" s="187"/>
      <c r="LDL88" s="187"/>
      <c r="LDM88" s="187"/>
      <c r="LDN88" s="187"/>
      <c r="LDO88" s="187"/>
      <c r="LDP88" s="187"/>
      <c r="LDQ88" s="187"/>
      <c r="LDR88" s="187"/>
      <c r="LDS88" s="187"/>
      <c r="LDT88" s="187"/>
      <c r="LDU88" s="187"/>
      <c r="LDV88" s="187"/>
      <c r="LDW88" s="187"/>
      <c r="LDX88" s="187"/>
      <c r="LDY88" s="187"/>
      <c r="LDZ88" s="187"/>
      <c r="LEA88" s="187"/>
      <c r="LEB88" s="187"/>
      <c r="LEC88" s="187"/>
      <c r="LED88" s="187"/>
      <c r="LEE88" s="187"/>
      <c r="LEF88" s="187"/>
      <c r="LEG88" s="187"/>
      <c r="LEH88" s="187"/>
      <c r="LEI88" s="187"/>
      <c r="LEJ88" s="187"/>
      <c r="LEK88" s="187"/>
      <c r="LEL88" s="187"/>
      <c r="LEM88" s="187"/>
      <c r="LEN88" s="187"/>
      <c r="LEO88" s="187"/>
      <c r="LEP88" s="187"/>
      <c r="LEQ88" s="187"/>
      <c r="LER88" s="187"/>
      <c r="LES88" s="187"/>
      <c r="LET88" s="187"/>
      <c r="LEU88" s="187"/>
      <c r="LEV88" s="187"/>
      <c r="LEW88" s="187"/>
      <c r="LEX88" s="187"/>
      <c r="LEY88" s="187"/>
      <c r="LEZ88" s="187"/>
      <c r="LFA88" s="187"/>
      <c r="LFB88" s="187"/>
      <c r="LFC88" s="187"/>
      <c r="LFD88" s="187"/>
      <c r="LFE88" s="187"/>
      <c r="LFF88" s="187"/>
      <c r="LFG88" s="187"/>
      <c r="LFH88" s="187"/>
      <c r="LFI88" s="187"/>
      <c r="LFJ88" s="187"/>
      <c r="LFK88" s="187"/>
      <c r="LFL88" s="187"/>
      <c r="LFM88" s="187"/>
      <c r="LFN88" s="187"/>
      <c r="LFO88" s="187"/>
      <c r="LFP88" s="187"/>
      <c r="LFQ88" s="187"/>
      <c r="LFR88" s="187"/>
      <c r="LFS88" s="187"/>
      <c r="LFT88" s="187"/>
      <c r="LFU88" s="187"/>
      <c r="LFV88" s="187"/>
      <c r="LFW88" s="187"/>
      <c r="LFX88" s="187"/>
      <c r="LFY88" s="187"/>
      <c r="LFZ88" s="187"/>
      <c r="LGA88" s="187"/>
      <c r="LGB88" s="187"/>
      <c r="LGC88" s="187"/>
      <c r="LGD88" s="187"/>
      <c r="LGE88" s="187"/>
      <c r="LGF88" s="187"/>
      <c r="LGG88" s="187"/>
      <c r="LGH88" s="187"/>
      <c r="LGI88" s="187"/>
      <c r="LGJ88" s="187"/>
      <c r="LGK88" s="187"/>
      <c r="LGL88" s="187"/>
      <c r="LGM88" s="187"/>
      <c r="LGN88" s="187"/>
      <c r="LGO88" s="187"/>
      <c r="LGP88" s="187"/>
      <c r="LGQ88" s="187"/>
      <c r="LGR88" s="187"/>
      <c r="LGS88" s="187"/>
      <c r="LGT88" s="187"/>
      <c r="LGU88" s="187"/>
      <c r="LGV88" s="187"/>
      <c r="LGW88" s="187"/>
      <c r="LGX88" s="187"/>
      <c r="LGY88" s="187"/>
      <c r="LGZ88" s="187"/>
      <c r="LHA88" s="187"/>
      <c r="LHB88" s="187"/>
      <c r="LHC88" s="187"/>
      <c r="LHD88" s="187"/>
      <c r="LHE88" s="187"/>
      <c r="LHF88" s="187"/>
      <c r="LHG88" s="187"/>
      <c r="LHH88" s="187"/>
      <c r="LHI88" s="187"/>
      <c r="LHJ88" s="187"/>
      <c r="LHK88" s="187"/>
      <c r="LHL88" s="187"/>
      <c r="LHM88" s="187"/>
      <c r="LHN88" s="187"/>
      <c r="LHO88" s="187"/>
      <c r="LHP88" s="187"/>
      <c r="LHQ88" s="187"/>
      <c r="LHR88" s="187"/>
      <c r="LHS88" s="187"/>
      <c r="LHT88" s="187"/>
      <c r="LHU88" s="187"/>
      <c r="LHV88" s="187"/>
      <c r="LHW88" s="187"/>
      <c r="LHX88" s="187"/>
      <c r="LHY88" s="187"/>
      <c r="LHZ88" s="187"/>
      <c r="LIA88" s="187"/>
      <c r="LIB88" s="187"/>
      <c r="LIC88" s="187"/>
      <c r="LID88" s="187"/>
      <c r="LIE88" s="187"/>
      <c r="LIF88" s="187"/>
      <c r="LIG88" s="187"/>
      <c r="LIH88" s="187"/>
      <c r="LII88" s="187"/>
      <c r="LIJ88" s="187"/>
      <c r="LIK88" s="187"/>
      <c r="LIL88" s="187"/>
      <c r="LIM88" s="187"/>
      <c r="LIN88" s="187"/>
      <c r="LIO88" s="187"/>
      <c r="LIP88" s="187"/>
      <c r="LIQ88" s="187"/>
      <c r="LIR88" s="187"/>
      <c r="LIS88" s="187"/>
      <c r="LIT88" s="187"/>
      <c r="LIU88" s="187"/>
      <c r="LIV88" s="187"/>
      <c r="LIW88" s="187"/>
      <c r="LIX88" s="187"/>
      <c r="LIY88" s="187"/>
      <c r="LIZ88" s="187"/>
      <c r="LJA88" s="187"/>
      <c r="LJB88" s="187"/>
      <c r="LJC88" s="187"/>
      <c r="LJD88" s="187"/>
      <c r="LJE88" s="187"/>
      <c r="LJF88" s="187"/>
      <c r="LJG88" s="187"/>
      <c r="LJH88" s="187"/>
      <c r="LJI88" s="187"/>
      <c r="LJJ88" s="187"/>
      <c r="LJK88" s="187"/>
      <c r="LJL88" s="187"/>
      <c r="LJM88" s="187"/>
      <c r="LJN88" s="187"/>
      <c r="LJO88" s="187"/>
      <c r="LJP88" s="187"/>
      <c r="LJQ88" s="187"/>
      <c r="LJR88" s="187"/>
      <c r="LJS88" s="187"/>
      <c r="LJT88" s="187"/>
      <c r="LJU88" s="187"/>
      <c r="LJV88" s="187"/>
      <c r="LJW88" s="187"/>
      <c r="LJX88" s="187"/>
      <c r="LJY88" s="187"/>
      <c r="LJZ88" s="187"/>
      <c r="LKA88" s="187"/>
      <c r="LKB88" s="187"/>
      <c r="LKC88" s="187"/>
      <c r="LKD88" s="187"/>
      <c r="LKE88" s="187"/>
      <c r="LKF88" s="187"/>
      <c r="LKG88" s="187"/>
      <c r="LKH88" s="187"/>
      <c r="LKI88" s="187"/>
      <c r="LKJ88" s="187"/>
      <c r="LKK88" s="187"/>
      <c r="LKL88" s="187"/>
      <c r="LKM88" s="187"/>
      <c r="LKN88" s="187"/>
      <c r="LKO88" s="187"/>
      <c r="LKP88" s="187"/>
      <c r="LKQ88" s="187"/>
      <c r="LKR88" s="187"/>
      <c r="LKS88" s="187"/>
      <c r="LKT88" s="187"/>
      <c r="LKU88" s="187"/>
      <c r="LKV88" s="187"/>
      <c r="LKW88" s="187"/>
      <c r="LKX88" s="187"/>
      <c r="LKY88" s="187"/>
      <c r="LKZ88" s="187"/>
      <c r="LLA88" s="187"/>
      <c r="LLB88" s="187"/>
      <c r="LLC88" s="187"/>
      <c r="LLD88" s="187"/>
      <c r="LLE88" s="187"/>
      <c r="LLF88" s="187"/>
      <c r="LLG88" s="187"/>
      <c r="LLH88" s="187"/>
      <c r="LLI88" s="187"/>
      <c r="LLJ88" s="187"/>
      <c r="LLK88" s="187"/>
      <c r="LLL88" s="187"/>
      <c r="LLM88" s="187"/>
      <c r="LLN88" s="187"/>
      <c r="LLO88" s="187"/>
      <c r="LLP88" s="187"/>
      <c r="LLQ88" s="187"/>
      <c r="LLR88" s="187"/>
      <c r="LLS88" s="187"/>
      <c r="LLT88" s="187"/>
      <c r="LLU88" s="187"/>
      <c r="LLV88" s="187"/>
      <c r="LLW88" s="187"/>
      <c r="LLX88" s="187"/>
      <c r="LLY88" s="187"/>
      <c r="LLZ88" s="187"/>
      <c r="LMA88" s="187"/>
      <c r="LMB88" s="187"/>
      <c r="LMC88" s="187"/>
      <c r="LMD88" s="187"/>
      <c r="LME88" s="187"/>
      <c r="LMF88" s="187"/>
      <c r="LMG88" s="187"/>
      <c r="LMH88" s="187"/>
      <c r="LMI88" s="187"/>
      <c r="LMJ88" s="187"/>
      <c r="LMK88" s="187"/>
      <c r="LML88" s="187"/>
      <c r="LMM88" s="187"/>
      <c r="LMN88" s="187"/>
      <c r="LMO88" s="187"/>
      <c r="LMP88" s="187"/>
      <c r="LMQ88" s="187"/>
      <c r="LMR88" s="187"/>
      <c r="LMS88" s="187"/>
      <c r="LMT88" s="187"/>
      <c r="LMU88" s="187"/>
      <c r="LMV88" s="187"/>
      <c r="LMW88" s="187"/>
      <c r="LMX88" s="187"/>
      <c r="LMY88" s="187"/>
      <c r="LMZ88" s="187"/>
      <c r="LNA88" s="187"/>
      <c r="LNB88" s="187"/>
      <c r="LNC88" s="187"/>
      <c r="LND88" s="187"/>
      <c r="LNE88" s="187"/>
      <c r="LNF88" s="187"/>
      <c r="LNG88" s="187"/>
      <c r="LNH88" s="187"/>
      <c r="LNI88" s="187"/>
      <c r="LNJ88" s="187"/>
      <c r="LNK88" s="187"/>
      <c r="LNL88" s="187"/>
      <c r="LNM88" s="187"/>
      <c r="LNN88" s="187"/>
      <c r="LNO88" s="187"/>
      <c r="LNP88" s="187"/>
      <c r="LNQ88" s="187"/>
      <c r="LNR88" s="187"/>
      <c r="LNS88" s="187"/>
      <c r="LNT88" s="187"/>
      <c r="LNU88" s="187"/>
      <c r="LNV88" s="187"/>
      <c r="LNW88" s="187"/>
      <c r="LNX88" s="187"/>
      <c r="LNY88" s="187"/>
      <c r="LNZ88" s="187"/>
      <c r="LOA88" s="187"/>
      <c r="LOB88" s="187"/>
      <c r="LOC88" s="187"/>
      <c r="LOD88" s="187"/>
      <c r="LOE88" s="187"/>
      <c r="LOF88" s="187"/>
      <c r="LOG88" s="187"/>
      <c r="LOH88" s="187"/>
      <c r="LOI88" s="187"/>
      <c r="LOJ88" s="187"/>
      <c r="LOK88" s="187"/>
      <c r="LOL88" s="187"/>
      <c r="LOM88" s="187"/>
      <c r="LON88" s="187"/>
      <c r="LOO88" s="187"/>
      <c r="LOP88" s="187"/>
      <c r="LOQ88" s="187"/>
      <c r="LOR88" s="187"/>
      <c r="LOS88" s="187"/>
      <c r="LOT88" s="187"/>
      <c r="LOU88" s="187"/>
      <c r="LOV88" s="187"/>
      <c r="LOW88" s="187"/>
      <c r="LOX88" s="187"/>
      <c r="LOY88" s="187"/>
      <c r="LOZ88" s="187"/>
      <c r="LPA88" s="187"/>
      <c r="LPB88" s="187"/>
      <c r="LPC88" s="187"/>
      <c r="LPD88" s="187"/>
      <c r="LPE88" s="187"/>
      <c r="LPF88" s="187"/>
      <c r="LPG88" s="187"/>
      <c r="LPH88" s="187"/>
      <c r="LPI88" s="187"/>
      <c r="LPJ88" s="187"/>
      <c r="LPK88" s="187"/>
      <c r="LPL88" s="187"/>
      <c r="LPM88" s="187"/>
      <c r="LPN88" s="187"/>
      <c r="LPO88" s="187"/>
      <c r="LPP88" s="187"/>
      <c r="LPQ88" s="187"/>
      <c r="LPR88" s="187"/>
      <c r="LPS88" s="187"/>
      <c r="LPT88" s="187"/>
      <c r="LPU88" s="187"/>
      <c r="LPV88" s="187"/>
      <c r="LPW88" s="187"/>
      <c r="LPX88" s="187"/>
      <c r="LPY88" s="187"/>
      <c r="LPZ88" s="187"/>
      <c r="LQA88" s="187"/>
      <c r="LQB88" s="187"/>
      <c r="LQC88" s="187"/>
      <c r="LQD88" s="187"/>
      <c r="LQE88" s="187"/>
      <c r="LQF88" s="187"/>
      <c r="LQG88" s="187"/>
      <c r="LQH88" s="187"/>
      <c r="LQI88" s="187"/>
      <c r="LQJ88" s="187"/>
      <c r="LQK88" s="187"/>
      <c r="LQL88" s="187"/>
      <c r="LQM88" s="187"/>
      <c r="LQN88" s="187"/>
      <c r="LQO88" s="187"/>
      <c r="LQP88" s="187"/>
      <c r="LQQ88" s="187"/>
      <c r="LQR88" s="187"/>
      <c r="LQS88" s="187"/>
      <c r="LQT88" s="187"/>
      <c r="LQU88" s="187"/>
      <c r="LQV88" s="187"/>
      <c r="LQW88" s="187"/>
      <c r="LQX88" s="187"/>
      <c r="LQY88" s="187"/>
      <c r="LQZ88" s="187"/>
      <c r="LRA88" s="187"/>
      <c r="LRB88" s="187"/>
      <c r="LRC88" s="187"/>
      <c r="LRD88" s="187"/>
      <c r="LRE88" s="187"/>
      <c r="LRF88" s="187"/>
      <c r="LRG88" s="187"/>
      <c r="LRH88" s="187"/>
      <c r="LRI88" s="187"/>
      <c r="LRJ88" s="187"/>
      <c r="LRK88" s="187"/>
      <c r="LRL88" s="187"/>
      <c r="LRM88" s="187"/>
      <c r="LRN88" s="187"/>
      <c r="LRO88" s="187"/>
      <c r="LRP88" s="187"/>
      <c r="LRQ88" s="187"/>
      <c r="LRR88" s="187"/>
      <c r="LRS88" s="187"/>
      <c r="LRT88" s="187"/>
      <c r="LRU88" s="187"/>
      <c r="LRV88" s="187"/>
      <c r="LRW88" s="187"/>
      <c r="LRX88" s="187"/>
      <c r="LRY88" s="187"/>
      <c r="LRZ88" s="187"/>
      <c r="LSA88" s="187"/>
      <c r="LSB88" s="187"/>
      <c r="LSC88" s="187"/>
      <c r="LSD88" s="187"/>
      <c r="LSE88" s="187"/>
      <c r="LSF88" s="187"/>
      <c r="LSG88" s="187"/>
      <c r="LSH88" s="187"/>
      <c r="LSI88" s="187"/>
      <c r="LSJ88" s="187"/>
      <c r="LSK88" s="187"/>
      <c r="LSL88" s="187"/>
      <c r="LSM88" s="187"/>
      <c r="LSN88" s="187"/>
      <c r="LSO88" s="187"/>
      <c r="LSP88" s="187"/>
      <c r="LSQ88" s="187"/>
      <c r="LSR88" s="187"/>
      <c r="LSS88" s="187"/>
      <c r="LST88" s="187"/>
      <c r="LSU88" s="187"/>
      <c r="LSV88" s="187"/>
      <c r="LSW88" s="187"/>
      <c r="LSX88" s="187"/>
      <c r="LSY88" s="187"/>
      <c r="LSZ88" s="187"/>
      <c r="LTA88" s="187"/>
      <c r="LTB88" s="187"/>
      <c r="LTC88" s="187"/>
      <c r="LTD88" s="187"/>
      <c r="LTE88" s="187"/>
      <c r="LTF88" s="187"/>
      <c r="LTG88" s="187"/>
      <c r="LTH88" s="187"/>
      <c r="LTI88" s="187"/>
      <c r="LTJ88" s="187"/>
      <c r="LTK88" s="187"/>
      <c r="LTL88" s="187"/>
      <c r="LTM88" s="187"/>
      <c r="LTN88" s="187"/>
      <c r="LTO88" s="187"/>
      <c r="LTP88" s="187"/>
      <c r="LTQ88" s="187"/>
      <c r="LTR88" s="187"/>
      <c r="LTS88" s="187"/>
      <c r="LTT88" s="187"/>
      <c r="LTU88" s="187"/>
      <c r="LTV88" s="187"/>
      <c r="LTW88" s="187"/>
      <c r="LTX88" s="187"/>
      <c r="LTY88" s="187"/>
      <c r="LTZ88" s="187"/>
      <c r="LUA88" s="187"/>
      <c r="LUB88" s="187"/>
      <c r="LUC88" s="187"/>
      <c r="LUD88" s="187"/>
      <c r="LUE88" s="187"/>
      <c r="LUF88" s="187"/>
      <c r="LUG88" s="187"/>
      <c r="LUH88" s="187"/>
      <c r="LUI88" s="187"/>
      <c r="LUJ88" s="187"/>
      <c r="LUK88" s="187"/>
      <c r="LUL88" s="187"/>
      <c r="LUM88" s="187"/>
      <c r="LUN88" s="187"/>
      <c r="LUO88" s="187"/>
      <c r="LUP88" s="187"/>
      <c r="LUQ88" s="187"/>
      <c r="LUR88" s="187"/>
      <c r="LUS88" s="187"/>
      <c r="LUT88" s="187"/>
      <c r="LUU88" s="187"/>
      <c r="LUV88" s="187"/>
      <c r="LUW88" s="187"/>
      <c r="LUX88" s="187"/>
      <c r="LUY88" s="187"/>
      <c r="LUZ88" s="187"/>
      <c r="LVA88" s="187"/>
      <c r="LVB88" s="187"/>
      <c r="LVC88" s="187"/>
      <c r="LVD88" s="187"/>
      <c r="LVE88" s="187"/>
      <c r="LVF88" s="187"/>
      <c r="LVG88" s="187"/>
      <c r="LVH88" s="187"/>
      <c r="LVI88" s="187"/>
      <c r="LVJ88" s="187"/>
      <c r="LVK88" s="187"/>
      <c r="LVL88" s="187"/>
      <c r="LVM88" s="187"/>
      <c r="LVN88" s="187"/>
      <c r="LVO88" s="187"/>
      <c r="LVP88" s="187"/>
      <c r="LVQ88" s="187"/>
      <c r="LVR88" s="187"/>
      <c r="LVS88" s="187"/>
      <c r="LVT88" s="187"/>
      <c r="LVU88" s="187"/>
      <c r="LVV88" s="187"/>
      <c r="LVW88" s="187"/>
      <c r="LVX88" s="187"/>
      <c r="LVY88" s="187"/>
      <c r="LVZ88" s="187"/>
      <c r="LWA88" s="187"/>
      <c r="LWB88" s="187"/>
      <c r="LWC88" s="187"/>
      <c r="LWD88" s="187"/>
      <c r="LWE88" s="187"/>
      <c r="LWF88" s="187"/>
      <c r="LWG88" s="187"/>
      <c r="LWH88" s="187"/>
      <c r="LWI88" s="187"/>
      <c r="LWJ88" s="187"/>
      <c r="LWK88" s="187"/>
      <c r="LWL88" s="187"/>
      <c r="LWM88" s="187"/>
      <c r="LWN88" s="187"/>
      <c r="LWO88" s="187"/>
      <c r="LWP88" s="187"/>
      <c r="LWQ88" s="187"/>
      <c r="LWR88" s="187"/>
      <c r="LWS88" s="187"/>
      <c r="LWT88" s="187"/>
      <c r="LWU88" s="187"/>
      <c r="LWV88" s="187"/>
      <c r="LWW88" s="187"/>
      <c r="LWX88" s="187"/>
      <c r="LWY88" s="187"/>
      <c r="LWZ88" s="187"/>
      <c r="LXA88" s="187"/>
      <c r="LXB88" s="187"/>
      <c r="LXC88" s="187"/>
      <c r="LXD88" s="187"/>
      <c r="LXE88" s="187"/>
      <c r="LXF88" s="187"/>
      <c r="LXG88" s="187"/>
      <c r="LXH88" s="187"/>
      <c r="LXI88" s="187"/>
      <c r="LXJ88" s="187"/>
      <c r="LXK88" s="187"/>
      <c r="LXL88" s="187"/>
      <c r="LXM88" s="187"/>
      <c r="LXN88" s="187"/>
      <c r="LXO88" s="187"/>
      <c r="LXP88" s="187"/>
      <c r="LXQ88" s="187"/>
      <c r="LXR88" s="187"/>
      <c r="LXS88" s="187"/>
      <c r="LXT88" s="187"/>
      <c r="LXU88" s="187"/>
      <c r="LXV88" s="187"/>
      <c r="LXW88" s="187"/>
      <c r="LXX88" s="187"/>
      <c r="LXY88" s="187"/>
      <c r="LXZ88" s="187"/>
      <c r="LYA88" s="187"/>
      <c r="LYB88" s="187"/>
      <c r="LYC88" s="187"/>
      <c r="LYD88" s="187"/>
      <c r="LYE88" s="187"/>
      <c r="LYF88" s="187"/>
      <c r="LYG88" s="187"/>
      <c r="LYH88" s="187"/>
      <c r="LYI88" s="187"/>
      <c r="LYJ88" s="187"/>
      <c r="LYK88" s="187"/>
      <c r="LYL88" s="187"/>
      <c r="LYM88" s="187"/>
      <c r="LYN88" s="187"/>
      <c r="LYO88" s="187"/>
      <c r="LYP88" s="187"/>
      <c r="LYQ88" s="187"/>
      <c r="LYR88" s="187"/>
      <c r="LYS88" s="187"/>
      <c r="LYT88" s="187"/>
      <c r="LYU88" s="187"/>
      <c r="LYV88" s="187"/>
      <c r="LYW88" s="187"/>
      <c r="LYX88" s="187"/>
      <c r="LYY88" s="187"/>
      <c r="LYZ88" s="187"/>
      <c r="LZA88" s="187"/>
      <c r="LZB88" s="187"/>
      <c r="LZC88" s="187"/>
      <c r="LZD88" s="187"/>
      <c r="LZE88" s="187"/>
      <c r="LZF88" s="187"/>
      <c r="LZG88" s="187"/>
      <c r="LZH88" s="187"/>
      <c r="LZI88" s="187"/>
      <c r="LZJ88" s="187"/>
      <c r="LZK88" s="187"/>
      <c r="LZL88" s="187"/>
      <c r="LZM88" s="187"/>
      <c r="LZN88" s="187"/>
      <c r="LZO88" s="187"/>
      <c r="LZP88" s="187"/>
      <c r="LZQ88" s="187"/>
      <c r="LZR88" s="187"/>
      <c r="LZS88" s="187"/>
      <c r="LZT88" s="187"/>
      <c r="LZU88" s="187"/>
      <c r="LZV88" s="187"/>
      <c r="LZW88" s="187"/>
      <c r="LZX88" s="187"/>
      <c r="LZY88" s="187"/>
      <c r="LZZ88" s="187"/>
      <c r="MAA88" s="187"/>
      <c r="MAB88" s="187"/>
      <c r="MAC88" s="187"/>
      <c r="MAD88" s="187"/>
      <c r="MAE88" s="187"/>
      <c r="MAF88" s="187"/>
      <c r="MAG88" s="187"/>
      <c r="MAH88" s="187"/>
      <c r="MAI88" s="187"/>
      <c r="MAJ88" s="187"/>
      <c r="MAK88" s="187"/>
      <c r="MAL88" s="187"/>
      <c r="MAM88" s="187"/>
      <c r="MAN88" s="187"/>
      <c r="MAO88" s="187"/>
      <c r="MAP88" s="187"/>
      <c r="MAQ88" s="187"/>
      <c r="MAR88" s="187"/>
      <c r="MAS88" s="187"/>
      <c r="MAT88" s="187"/>
      <c r="MAU88" s="187"/>
      <c r="MAV88" s="187"/>
      <c r="MAW88" s="187"/>
      <c r="MAX88" s="187"/>
      <c r="MAY88" s="187"/>
      <c r="MAZ88" s="187"/>
      <c r="MBA88" s="187"/>
      <c r="MBB88" s="187"/>
      <c r="MBC88" s="187"/>
      <c r="MBD88" s="187"/>
      <c r="MBE88" s="187"/>
      <c r="MBF88" s="187"/>
      <c r="MBG88" s="187"/>
      <c r="MBH88" s="187"/>
      <c r="MBI88" s="187"/>
      <c r="MBJ88" s="187"/>
      <c r="MBK88" s="187"/>
      <c r="MBL88" s="187"/>
      <c r="MBM88" s="187"/>
      <c r="MBN88" s="187"/>
      <c r="MBO88" s="187"/>
      <c r="MBP88" s="187"/>
      <c r="MBQ88" s="187"/>
      <c r="MBR88" s="187"/>
      <c r="MBS88" s="187"/>
      <c r="MBT88" s="187"/>
      <c r="MBU88" s="187"/>
      <c r="MBV88" s="187"/>
      <c r="MBW88" s="187"/>
      <c r="MBX88" s="187"/>
      <c r="MBY88" s="187"/>
      <c r="MBZ88" s="187"/>
      <c r="MCA88" s="187"/>
      <c r="MCB88" s="187"/>
      <c r="MCC88" s="187"/>
      <c r="MCD88" s="187"/>
      <c r="MCE88" s="187"/>
      <c r="MCF88" s="187"/>
      <c r="MCG88" s="187"/>
      <c r="MCH88" s="187"/>
      <c r="MCI88" s="187"/>
      <c r="MCJ88" s="187"/>
      <c r="MCK88" s="187"/>
      <c r="MCL88" s="187"/>
      <c r="MCM88" s="187"/>
      <c r="MCN88" s="187"/>
      <c r="MCO88" s="187"/>
      <c r="MCP88" s="187"/>
      <c r="MCQ88" s="187"/>
      <c r="MCR88" s="187"/>
      <c r="MCS88" s="187"/>
      <c r="MCT88" s="187"/>
      <c r="MCU88" s="187"/>
      <c r="MCV88" s="187"/>
      <c r="MCW88" s="187"/>
      <c r="MCX88" s="187"/>
      <c r="MCY88" s="187"/>
      <c r="MCZ88" s="187"/>
      <c r="MDA88" s="187"/>
      <c r="MDB88" s="187"/>
      <c r="MDC88" s="187"/>
      <c r="MDD88" s="187"/>
      <c r="MDE88" s="187"/>
      <c r="MDF88" s="187"/>
      <c r="MDG88" s="187"/>
      <c r="MDH88" s="187"/>
      <c r="MDI88" s="187"/>
      <c r="MDJ88" s="187"/>
      <c r="MDK88" s="187"/>
      <c r="MDL88" s="187"/>
      <c r="MDM88" s="187"/>
      <c r="MDN88" s="187"/>
      <c r="MDO88" s="187"/>
      <c r="MDP88" s="187"/>
      <c r="MDQ88" s="187"/>
      <c r="MDR88" s="187"/>
      <c r="MDS88" s="187"/>
      <c r="MDT88" s="187"/>
      <c r="MDU88" s="187"/>
      <c r="MDV88" s="187"/>
      <c r="MDW88" s="187"/>
      <c r="MDX88" s="187"/>
      <c r="MDY88" s="187"/>
      <c r="MDZ88" s="187"/>
      <c r="MEA88" s="187"/>
      <c r="MEB88" s="187"/>
      <c r="MEC88" s="187"/>
      <c r="MED88" s="187"/>
      <c r="MEE88" s="187"/>
      <c r="MEF88" s="187"/>
      <c r="MEG88" s="187"/>
      <c r="MEH88" s="187"/>
      <c r="MEI88" s="187"/>
      <c r="MEJ88" s="187"/>
      <c r="MEK88" s="187"/>
      <c r="MEL88" s="187"/>
      <c r="MEM88" s="187"/>
      <c r="MEN88" s="187"/>
      <c r="MEO88" s="187"/>
      <c r="MEP88" s="187"/>
      <c r="MEQ88" s="187"/>
      <c r="MER88" s="187"/>
      <c r="MES88" s="187"/>
      <c r="MET88" s="187"/>
      <c r="MEU88" s="187"/>
      <c r="MEV88" s="187"/>
      <c r="MEW88" s="187"/>
      <c r="MEX88" s="187"/>
      <c r="MEY88" s="187"/>
      <c r="MEZ88" s="187"/>
      <c r="MFA88" s="187"/>
      <c r="MFB88" s="187"/>
      <c r="MFC88" s="187"/>
      <c r="MFD88" s="187"/>
      <c r="MFE88" s="187"/>
      <c r="MFF88" s="187"/>
      <c r="MFG88" s="187"/>
      <c r="MFH88" s="187"/>
      <c r="MFI88" s="187"/>
      <c r="MFJ88" s="187"/>
      <c r="MFK88" s="187"/>
      <c r="MFL88" s="187"/>
      <c r="MFM88" s="187"/>
      <c r="MFN88" s="187"/>
      <c r="MFO88" s="187"/>
      <c r="MFP88" s="187"/>
      <c r="MFQ88" s="187"/>
      <c r="MFR88" s="187"/>
      <c r="MFS88" s="187"/>
      <c r="MFT88" s="187"/>
      <c r="MFU88" s="187"/>
      <c r="MFV88" s="187"/>
      <c r="MFW88" s="187"/>
      <c r="MFX88" s="187"/>
      <c r="MFY88" s="187"/>
      <c r="MFZ88" s="187"/>
      <c r="MGA88" s="187"/>
      <c r="MGB88" s="187"/>
      <c r="MGC88" s="187"/>
      <c r="MGD88" s="187"/>
      <c r="MGE88" s="187"/>
      <c r="MGF88" s="187"/>
      <c r="MGG88" s="187"/>
      <c r="MGH88" s="187"/>
      <c r="MGI88" s="187"/>
      <c r="MGJ88" s="187"/>
      <c r="MGK88" s="187"/>
      <c r="MGL88" s="187"/>
      <c r="MGM88" s="187"/>
      <c r="MGN88" s="187"/>
      <c r="MGO88" s="187"/>
      <c r="MGP88" s="187"/>
      <c r="MGQ88" s="187"/>
      <c r="MGR88" s="187"/>
      <c r="MGS88" s="187"/>
      <c r="MGT88" s="187"/>
      <c r="MGU88" s="187"/>
      <c r="MGV88" s="187"/>
      <c r="MGW88" s="187"/>
      <c r="MGX88" s="187"/>
      <c r="MGY88" s="187"/>
      <c r="MGZ88" s="187"/>
      <c r="MHA88" s="187"/>
      <c r="MHB88" s="187"/>
      <c r="MHC88" s="187"/>
      <c r="MHD88" s="187"/>
      <c r="MHE88" s="187"/>
      <c r="MHF88" s="187"/>
      <c r="MHG88" s="187"/>
      <c r="MHH88" s="187"/>
      <c r="MHI88" s="187"/>
      <c r="MHJ88" s="187"/>
      <c r="MHK88" s="187"/>
      <c r="MHL88" s="187"/>
      <c r="MHM88" s="187"/>
      <c r="MHN88" s="187"/>
      <c r="MHO88" s="187"/>
      <c r="MHP88" s="187"/>
      <c r="MHQ88" s="187"/>
      <c r="MHR88" s="187"/>
      <c r="MHS88" s="187"/>
      <c r="MHT88" s="187"/>
      <c r="MHU88" s="187"/>
      <c r="MHV88" s="187"/>
      <c r="MHW88" s="187"/>
      <c r="MHX88" s="187"/>
      <c r="MHY88" s="187"/>
      <c r="MHZ88" s="187"/>
      <c r="MIA88" s="187"/>
      <c r="MIB88" s="187"/>
      <c r="MIC88" s="187"/>
      <c r="MID88" s="187"/>
      <c r="MIE88" s="187"/>
      <c r="MIF88" s="187"/>
      <c r="MIG88" s="187"/>
      <c r="MIH88" s="187"/>
      <c r="MII88" s="187"/>
      <c r="MIJ88" s="187"/>
      <c r="MIK88" s="187"/>
      <c r="MIL88" s="187"/>
      <c r="MIM88" s="187"/>
      <c r="MIN88" s="187"/>
      <c r="MIO88" s="187"/>
      <c r="MIP88" s="187"/>
      <c r="MIQ88" s="187"/>
      <c r="MIR88" s="187"/>
      <c r="MIS88" s="187"/>
      <c r="MIT88" s="187"/>
      <c r="MIU88" s="187"/>
      <c r="MIV88" s="187"/>
      <c r="MIW88" s="187"/>
      <c r="MIX88" s="187"/>
      <c r="MIY88" s="187"/>
      <c r="MIZ88" s="187"/>
      <c r="MJA88" s="187"/>
      <c r="MJB88" s="187"/>
      <c r="MJC88" s="187"/>
      <c r="MJD88" s="187"/>
      <c r="MJE88" s="187"/>
      <c r="MJF88" s="187"/>
      <c r="MJG88" s="187"/>
      <c r="MJH88" s="187"/>
      <c r="MJI88" s="187"/>
      <c r="MJJ88" s="187"/>
      <c r="MJK88" s="187"/>
      <c r="MJL88" s="187"/>
      <c r="MJM88" s="187"/>
      <c r="MJN88" s="187"/>
      <c r="MJO88" s="187"/>
      <c r="MJP88" s="187"/>
      <c r="MJQ88" s="187"/>
      <c r="MJR88" s="187"/>
      <c r="MJS88" s="187"/>
      <c r="MJT88" s="187"/>
      <c r="MJU88" s="187"/>
      <c r="MJV88" s="187"/>
      <c r="MJW88" s="187"/>
      <c r="MJX88" s="187"/>
      <c r="MJY88" s="187"/>
      <c r="MJZ88" s="187"/>
      <c r="MKA88" s="187"/>
      <c r="MKB88" s="187"/>
      <c r="MKC88" s="187"/>
      <c r="MKD88" s="187"/>
      <c r="MKE88" s="187"/>
      <c r="MKF88" s="187"/>
      <c r="MKG88" s="187"/>
      <c r="MKH88" s="187"/>
      <c r="MKI88" s="187"/>
      <c r="MKJ88" s="187"/>
      <c r="MKK88" s="187"/>
      <c r="MKL88" s="187"/>
      <c r="MKM88" s="187"/>
      <c r="MKN88" s="187"/>
      <c r="MKO88" s="187"/>
      <c r="MKP88" s="187"/>
      <c r="MKQ88" s="187"/>
      <c r="MKR88" s="187"/>
      <c r="MKS88" s="187"/>
      <c r="MKT88" s="187"/>
      <c r="MKU88" s="187"/>
      <c r="MKV88" s="187"/>
      <c r="MKW88" s="187"/>
      <c r="MKX88" s="187"/>
      <c r="MKY88" s="187"/>
      <c r="MKZ88" s="187"/>
      <c r="MLA88" s="187"/>
      <c r="MLB88" s="187"/>
      <c r="MLC88" s="187"/>
      <c r="MLD88" s="187"/>
      <c r="MLE88" s="187"/>
      <c r="MLF88" s="187"/>
      <c r="MLG88" s="187"/>
      <c r="MLH88" s="187"/>
      <c r="MLI88" s="187"/>
      <c r="MLJ88" s="187"/>
      <c r="MLK88" s="187"/>
      <c r="MLL88" s="187"/>
      <c r="MLM88" s="187"/>
      <c r="MLN88" s="187"/>
      <c r="MLO88" s="187"/>
      <c r="MLP88" s="187"/>
      <c r="MLQ88" s="187"/>
      <c r="MLR88" s="187"/>
      <c r="MLS88" s="187"/>
      <c r="MLT88" s="187"/>
      <c r="MLU88" s="187"/>
      <c r="MLV88" s="187"/>
      <c r="MLW88" s="187"/>
      <c r="MLX88" s="187"/>
      <c r="MLY88" s="187"/>
      <c r="MLZ88" s="187"/>
      <c r="MMA88" s="187"/>
      <c r="MMB88" s="187"/>
      <c r="MMC88" s="187"/>
      <c r="MMD88" s="187"/>
      <c r="MME88" s="187"/>
      <c r="MMF88" s="187"/>
      <c r="MMG88" s="187"/>
      <c r="MMH88" s="187"/>
      <c r="MMI88" s="187"/>
      <c r="MMJ88" s="187"/>
      <c r="MMK88" s="187"/>
      <c r="MML88" s="187"/>
      <c r="MMM88" s="187"/>
      <c r="MMN88" s="187"/>
      <c r="MMO88" s="187"/>
      <c r="MMP88" s="187"/>
      <c r="MMQ88" s="187"/>
      <c r="MMR88" s="187"/>
      <c r="MMS88" s="187"/>
      <c r="MMT88" s="187"/>
      <c r="MMU88" s="187"/>
      <c r="MMV88" s="187"/>
      <c r="MMW88" s="187"/>
      <c r="MMX88" s="187"/>
      <c r="MMY88" s="187"/>
      <c r="MMZ88" s="187"/>
      <c r="MNA88" s="187"/>
      <c r="MNB88" s="187"/>
      <c r="MNC88" s="187"/>
      <c r="MND88" s="187"/>
      <c r="MNE88" s="187"/>
      <c r="MNF88" s="187"/>
      <c r="MNG88" s="187"/>
      <c r="MNH88" s="187"/>
      <c r="MNI88" s="187"/>
      <c r="MNJ88" s="187"/>
      <c r="MNK88" s="187"/>
      <c r="MNL88" s="187"/>
      <c r="MNM88" s="187"/>
      <c r="MNN88" s="187"/>
      <c r="MNO88" s="187"/>
      <c r="MNP88" s="187"/>
      <c r="MNQ88" s="187"/>
      <c r="MNR88" s="187"/>
      <c r="MNS88" s="187"/>
      <c r="MNT88" s="187"/>
      <c r="MNU88" s="187"/>
      <c r="MNV88" s="187"/>
      <c r="MNW88" s="187"/>
      <c r="MNX88" s="187"/>
      <c r="MNY88" s="187"/>
      <c r="MNZ88" s="187"/>
      <c r="MOA88" s="187"/>
      <c r="MOB88" s="187"/>
      <c r="MOC88" s="187"/>
      <c r="MOD88" s="187"/>
      <c r="MOE88" s="187"/>
      <c r="MOF88" s="187"/>
      <c r="MOG88" s="187"/>
      <c r="MOH88" s="187"/>
      <c r="MOI88" s="187"/>
      <c r="MOJ88" s="187"/>
      <c r="MOK88" s="187"/>
      <c r="MOL88" s="187"/>
      <c r="MOM88" s="187"/>
      <c r="MON88" s="187"/>
      <c r="MOO88" s="187"/>
      <c r="MOP88" s="187"/>
      <c r="MOQ88" s="187"/>
      <c r="MOR88" s="187"/>
      <c r="MOS88" s="187"/>
      <c r="MOT88" s="187"/>
      <c r="MOU88" s="187"/>
      <c r="MOV88" s="187"/>
      <c r="MOW88" s="187"/>
      <c r="MOX88" s="187"/>
      <c r="MOY88" s="187"/>
      <c r="MOZ88" s="187"/>
      <c r="MPA88" s="187"/>
      <c r="MPB88" s="187"/>
      <c r="MPC88" s="187"/>
      <c r="MPD88" s="187"/>
      <c r="MPE88" s="187"/>
      <c r="MPF88" s="187"/>
      <c r="MPG88" s="187"/>
      <c r="MPH88" s="187"/>
      <c r="MPI88" s="187"/>
      <c r="MPJ88" s="187"/>
      <c r="MPK88" s="187"/>
      <c r="MPL88" s="187"/>
      <c r="MPM88" s="187"/>
      <c r="MPN88" s="187"/>
      <c r="MPO88" s="187"/>
      <c r="MPP88" s="187"/>
      <c r="MPQ88" s="187"/>
      <c r="MPR88" s="187"/>
      <c r="MPS88" s="187"/>
      <c r="MPT88" s="187"/>
      <c r="MPU88" s="187"/>
      <c r="MPV88" s="187"/>
      <c r="MPW88" s="187"/>
      <c r="MPX88" s="187"/>
      <c r="MPY88" s="187"/>
      <c r="MPZ88" s="187"/>
      <c r="MQA88" s="187"/>
      <c r="MQB88" s="187"/>
      <c r="MQC88" s="187"/>
      <c r="MQD88" s="187"/>
      <c r="MQE88" s="187"/>
      <c r="MQF88" s="187"/>
      <c r="MQG88" s="187"/>
      <c r="MQH88" s="187"/>
      <c r="MQI88" s="187"/>
      <c r="MQJ88" s="187"/>
      <c r="MQK88" s="187"/>
      <c r="MQL88" s="187"/>
      <c r="MQM88" s="187"/>
      <c r="MQN88" s="187"/>
      <c r="MQO88" s="187"/>
      <c r="MQP88" s="187"/>
      <c r="MQQ88" s="187"/>
      <c r="MQR88" s="187"/>
      <c r="MQS88" s="187"/>
      <c r="MQT88" s="187"/>
      <c r="MQU88" s="187"/>
      <c r="MQV88" s="187"/>
      <c r="MQW88" s="187"/>
      <c r="MQX88" s="187"/>
      <c r="MQY88" s="187"/>
      <c r="MQZ88" s="187"/>
      <c r="MRA88" s="187"/>
      <c r="MRB88" s="187"/>
      <c r="MRC88" s="187"/>
      <c r="MRD88" s="187"/>
      <c r="MRE88" s="187"/>
      <c r="MRF88" s="187"/>
      <c r="MRG88" s="187"/>
      <c r="MRH88" s="187"/>
      <c r="MRI88" s="187"/>
      <c r="MRJ88" s="187"/>
      <c r="MRK88" s="187"/>
      <c r="MRL88" s="187"/>
      <c r="MRM88" s="187"/>
      <c r="MRN88" s="187"/>
      <c r="MRO88" s="187"/>
      <c r="MRP88" s="187"/>
      <c r="MRQ88" s="187"/>
      <c r="MRR88" s="187"/>
      <c r="MRS88" s="187"/>
      <c r="MRT88" s="187"/>
      <c r="MRU88" s="187"/>
      <c r="MRV88" s="187"/>
      <c r="MRW88" s="187"/>
      <c r="MRX88" s="187"/>
      <c r="MRY88" s="187"/>
      <c r="MRZ88" s="187"/>
      <c r="MSA88" s="187"/>
      <c r="MSB88" s="187"/>
      <c r="MSC88" s="187"/>
      <c r="MSD88" s="187"/>
      <c r="MSE88" s="187"/>
      <c r="MSF88" s="187"/>
      <c r="MSG88" s="187"/>
      <c r="MSH88" s="187"/>
      <c r="MSI88" s="187"/>
      <c r="MSJ88" s="187"/>
      <c r="MSK88" s="187"/>
      <c r="MSL88" s="187"/>
      <c r="MSM88" s="187"/>
      <c r="MSN88" s="187"/>
      <c r="MSO88" s="187"/>
      <c r="MSP88" s="187"/>
      <c r="MSQ88" s="187"/>
      <c r="MSR88" s="187"/>
      <c r="MSS88" s="187"/>
      <c r="MST88" s="187"/>
      <c r="MSU88" s="187"/>
      <c r="MSV88" s="187"/>
      <c r="MSW88" s="187"/>
      <c r="MSX88" s="187"/>
      <c r="MSY88" s="187"/>
      <c r="MSZ88" s="187"/>
      <c r="MTA88" s="187"/>
      <c r="MTB88" s="187"/>
      <c r="MTC88" s="187"/>
      <c r="MTD88" s="187"/>
      <c r="MTE88" s="187"/>
      <c r="MTF88" s="187"/>
      <c r="MTG88" s="187"/>
      <c r="MTH88" s="187"/>
      <c r="MTI88" s="187"/>
      <c r="MTJ88" s="187"/>
      <c r="MTK88" s="187"/>
      <c r="MTL88" s="187"/>
      <c r="MTM88" s="187"/>
      <c r="MTN88" s="187"/>
      <c r="MTO88" s="187"/>
      <c r="MTP88" s="187"/>
      <c r="MTQ88" s="187"/>
      <c r="MTR88" s="187"/>
      <c r="MTS88" s="187"/>
      <c r="MTT88" s="187"/>
      <c r="MTU88" s="187"/>
      <c r="MTV88" s="187"/>
      <c r="MTW88" s="187"/>
      <c r="MTX88" s="187"/>
      <c r="MTY88" s="187"/>
      <c r="MTZ88" s="187"/>
      <c r="MUA88" s="187"/>
      <c r="MUB88" s="187"/>
      <c r="MUC88" s="187"/>
      <c r="MUD88" s="187"/>
      <c r="MUE88" s="187"/>
      <c r="MUF88" s="187"/>
      <c r="MUG88" s="187"/>
      <c r="MUH88" s="187"/>
      <c r="MUI88" s="187"/>
      <c r="MUJ88" s="187"/>
      <c r="MUK88" s="187"/>
      <c r="MUL88" s="187"/>
      <c r="MUM88" s="187"/>
      <c r="MUN88" s="187"/>
      <c r="MUO88" s="187"/>
      <c r="MUP88" s="187"/>
      <c r="MUQ88" s="187"/>
      <c r="MUR88" s="187"/>
      <c r="MUS88" s="187"/>
      <c r="MUT88" s="187"/>
      <c r="MUU88" s="187"/>
      <c r="MUV88" s="187"/>
      <c r="MUW88" s="187"/>
      <c r="MUX88" s="187"/>
      <c r="MUY88" s="187"/>
      <c r="MUZ88" s="187"/>
      <c r="MVA88" s="187"/>
      <c r="MVB88" s="187"/>
      <c r="MVC88" s="187"/>
      <c r="MVD88" s="187"/>
      <c r="MVE88" s="187"/>
      <c r="MVF88" s="187"/>
      <c r="MVG88" s="187"/>
      <c r="MVH88" s="187"/>
      <c r="MVI88" s="187"/>
      <c r="MVJ88" s="187"/>
      <c r="MVK88" s="187"/>
      <c r="MVL88" s="187"/>
      <c r="MVM88" s="187"/>
      <c r="MVN88" s="187"/>
      <c r="MVO88" s="187"/>
      <c r="MVP88" s="187"/>
      <c r="MVQ88" s="187"/>
      <c r="MVR88" s="187"/>
      <c r="MVS88" s="187"/>
      <c r="MVT88" s="187"/>
      <c r="MVU88" s="187"/>
      <c r="MVV88" s="187"/>
      <c r="MVW88" s="187"/>
      <c r="MVX88" s="187"/>
      <c r="MVY88" s="187"/>
      <c r="MVZ88" s="187"/>
      <c r="MWA88" s="187"/>
      <c r="MWB88" s="187"/>
      <c r="MWC88" s="187"/>
      <c r="MWD88" s="187"/>
      <c r="MWE88" s="187"/>
      <c r="MWF88" s="187"/>
      <c r="MWG88" s="187"/>
      <c r="MWH88" s="187"/>
      <c r="MWI88" s="187"/>
      <c r="MWJ88" s="187"/>
      <c r="MWK88" s="187"/>
      <c r="MWL88" s="187"/>
      <c r="MWM88" s="187"/>
      <c r="MWN88" s="187"/>
      <c r="MWO88" s="187"/>
      <c r="MWP88" s="187"/>
      <c r="MWQ88" s="187"/>
      <c r="MWR88" s="187"/>
      <c r="MWS88" s="187"/>
      <c r="MWT88" s="187"/>
      <c r="MWU88" s="187"/>
      <c r="MWV88" s="187"/>
      <c r="MWW88" s="187"/>
      <c r="MWX88" s="187"/>
      <c r="MWY88" s="187"/>
      <c r="MWZ88" s="187"/>
      <c r="MXA88" s="187"/>
      <c r="MXB88" s="187"/>
      <c r="MXC88" s="187"/>
      <c r="MXD88" s="187"/>
      <c r="MXE88" s="187"/>
      <c r="MXF88" s="187"/>
      <c r="MXG88" s="187"/>
      <c r="MXH88" s="187"/>
      <c r="MXI88" s="187"/>
      <c r="MXJ88" s="187"/>
      <c r="MXK88" s="187"/>
      <c r="MXL88" s="187"/>
      <c r="MXM88" s="187"/>
      <c r="MXN88" s="187"/>
      <c r="MXO88" s="187"/>
      <c r="MXP88" s="187"/>
      <c r="MXQ88" s="187"/>
      <c r="MXR88" s="187"/>
      <c r="MXS88" s="187"/>
      <c r="MXT88" s="187"/>
      <c r="MXU88" s="187"/>
      <c r="MXV88" s="187"/>
      <c r="MXW88" s="187"/>
      <c r="MXX88" s="187"/>
      <c r="MXY88" s="187"/>
      <c r="MXZ88" s="187"/>
      <c r="MYA88" s="187"/>
      <c r="MYB88" s="187"/>
      <c r="MYC88" s="187"/>
      <c r="MYD88" s="187"/>
      <c r="MYE88" s="187"/>
      <c r="MYF88" s="187"/>
      <c r="MYG88" s="187"/>
      <c r="MYH88" s="187"/>
      <c r="MYI88" s="187"/>
      <c r="MYJ88" s="187"/>
      <c r="MYK88" s="187"/>
      <c r="MYL88" s="187"/>
      <c r="MYM88" s="187"/>
      <c r="MYN88" s="187"/>
      <c r="MYO88" s="187"/>
      <c r="MYP88" s="187"/>
      <c r="MYQ88" s="187"/>
      <c r="MYR88" s="187"/>
      <c r="MYS88" s="187"/>
      <c r="MYT88" s="187"/>
      <c r="MYU88" s="187"/>
      <c r="MYV88" s="187"/>
      <c r="MYW88" s="187"/>
      <c r="MYX88" s="187"/>
      <c r="MYY88" s="187"/>
      <c r="MYZ88" s="187"/>
      <c r="MZA88" s="187"/>
      <c r="MZB88" s="187"/>
      <c r="MZC88" s="187"/>
      <c r="MZD88" s="187"/>
      <c r="MZE88" s="187"/>
      <c r="MZF88" s="187"/>
      <c r="MZG88" s="187"/>
      <c r="MZH88" s="187"/>
      <c r="MZI88" s="187"/>
      <c r="MZJ88" s="187"/>
      <c r="MZK88" s="187"/>
      <c r="MZL88" s="187"/>
      <c r="MZM88" s="187"/>
      <c r="MZN88" s="187"/>
      <c r="MZO88" s="187"/>
      <c r="MZP88" s="187"/>
      <c r="MZQ88" s="187"/>
      <c r="MZR88" s="187"/>
      <c r="MZS88" s="187"/>
      <c r="MZT88" s="187"/>
      <c r="MZU88" s="187"/>
      <c r="MZV88" s="187"/>
      <c r="MZW88" s="187"/>
      <c r="MZX88" s="187"/>
      <c r="MZY88" s="187"/>
      <c r="MZZ88" s="187"/>
      <c r="NAA88" s="187"/>
      <c r="NAB88" s="187"/>
      <c r="NAC88" s="187"/>
      <c r="NAD88" s="187"/>
      <c r="NAE88" s="187"/>
      <c r="NAF88" s="187"/>
      <c r="NAG88" s="187"/>
      <c r="NAH88" s="187"/>
      <c r="NAI88" s="187"/>
      <c r="NAJ88" s="187"/>
      <c r="NAK88" s="187"/>
      <c r="NAL88" s="187"/>
      <c r="NAM88" s="187"/>
      <c r="NAN88" s="187"/>
      <c r="NAO88" s="187"/>
      <c r="NAP88" s="187"/>
      <c r="NAQ88" s="187"/>
      <c r="NAR88" s="187"/>
      <c r="NAS88" s="187"/>
      <c r="NAT88" s="187"/>
      <c r="NAU88" s="187"/>
      <c r="NAV88" s="187"/>
      <c r="NAW88" s="187"/>
      <c r="NAX88" s="187"/>
      <c r="NAY88" s="187"/>
      <c r="NAZ88" s="187"/>
      <c r="NBA88" s="187"/>
      <c r="NBB88" s="187"/>
      <c r="NBC88" s="187"/>
      <c r="NBD88" s="187"/>
      <c r="NBE88" s="187"/>
      <c r="NBF88" s="187"/>
      <c r="NBG88" s="187"/>
      <c r="NBH88" s="187"/>
      <c r="NBI88" s="187"/>
      <c r="NBJ88" s="187"/>
      <c r="NBK88" s="187"/>
      <c r="NBL88" s="187"/>
      <c r="NBM88" s="187"/>
      <c r="NBN88" s="187"/>
      <c r="NBO88" s="187"/>
      <c r="NBP88" s="187"/>
      <c r="NBQ88" s="187"/>
      <c r="NBR88" s="187"/>
      <c r="NBS88" s="187"/>
      <c r="NBT88" s="187"/>
      <c r="NBU88" s="187"/>
      <c r="NBV88" s="187"/>
      <c r="NBW88" s="187"/>
      <c r="NBX88" s="187"/>
      <c r="NBY88" s="187"/>
      <c r="NBZ88" s="187"/>
      <c r="NCA88" s="187"/>
      <c r="NCB88" s="187"/>
      <c r="NCC88" s="187"/>
      <c r="NCD88" s="187"/>
      <c r="NCE88" s="187"/>
      <c r="NCF88" s="187"/>
      <c r="NCG88" s="187"/>
      <c r="NCH88" s="187"/>
      <c r="NCI88" s="187"/>
      <c r="NCJ88" s="187"/>
      <c r="NCK88" s="187"/>
      <c r="NCL88" s="187"/>
      <c r="NCM88" s="187"/>
      <c r="NCN88" s="187"/>
      <c r="NCO88" s="187"/>
      <c r="NCP88" s="187"/>
      <c r="NCQ88" s="187"/>
      <c r="NCR88" s="187"/>
      <c r="NCS88" s="187"/>
      <c r="NCT88" s="187"/>
      <c r="NCU88" s="187"/>
      <c r="NCV88" s="187"/>
      <c r="NCW88" s="187"/>
      <c r="NCX88" s="187"/>
      <c r="NCY88" s="187"/>
      <c r="NCZ88" s="187"/>
      <c r="NDA88" s="187"/>
      <c r="NDB88" s="187"/>
      <c r="NDC88" s="187"/>
      <c r="NDD88" s="187"/>
      <c r="NDE88" s="187"/>
      <c r="NDF88" s="187"/>
      <c r="NDG88" s="187"/>
      <c r="NDH88" s="187"/>
      <c r="NDI88" s="187"/>
      <c r="NDJ88" s="187"/>
      <c r="NDK88" s="187"/>
      <c r="NDL88" s="187"/>
      <c r="NDM88" s="187"/>
      <c r="NDN88" s="187"/>
      <c r="NDO88" s="187"/>
      <c r="NDP88" s="187"/>
      <c r="NDQ88" s="187"/>
      <c r="NDR88" s="187"/>
      <c r="NDS88" s="187"/>
      <c r="NDT88" s="187"/>
      <c r="NDU88" s="187"/>
      <c r="NDV88" s="187"/>
      <c r="NDW88" s="187"/>
      <c r="NDX88" s="187"/>
      <c r="NDY88" s="187"/>
      <c r="NDZ88" s="187"/>
      <c r="NEA88" s="187"/>
      <c r="NEB88" s="187"/>
      <c r="NEC88" s="187"/>
      <c r="NED88" s="187"/>
      <c r="NEE88" s="187"/>
      <c r="NEF88" s="187"/>
      <c r="NEG88" s="187"/>
      <c r="NEH88" s="187"/>
      <c r="NEI88" s="187"/>
      <c r="NEJ88" s="187"/>
      <c r="NEK88" s="187"/>
      <c r="NEL88" s="187"/>
      <c r="NEM88" s="187"/>
      <c r="NEN88" s="187"/>
      <c r="NEO88" s="187"/>
      <c r="NEP88" s="187"/>
      <c r="NEQ88" s="187"/>
      <c r="NER88" s="187"/>
      <c r="NES88" s="187"/>
      <c r="NET88" s="187"/>
      <c r="NEU88" s="187"/>
      <c r="NEV88" s="187"/>
      <c r="NEW88" s="187"/>
      <c r="NEX88" s="187"/>
      <c r="NEY88" s="187"/>
      <c r="NEZ88" s="187"/>
      <c r="NFA88" s="187"/>
      <c r="NFB88" s="187"/>
      <c r="NFC88" s="187"/>
      <c r="NFD88" s="187"/>
      <c r="NFE88" s="187"/>
      <c r="NFF88" s="187"/>
      <c r="NFG88" s="187"/>
      <c r="NFH88" s="187"/>
      <c r="NFI88" s="187"/>
      <c r="NFJ88" s="187"/>
      <c r="NFK88" s="187"/>
      <c r="NFL88" s="187"/>
      <c r="NFM88" s="187"/>
      <c r="NFN88" s="187"/>
      <c r="NFO88" s="187"/>
      <c r="NFP88" s="187"/>
      <c r="NFQ88" s="187"/>
      <c r="NFR88" s="187"/>
      <c r="NFS88" s="187"/>
      <c r="NFT88" s="187"/>
      <c r="NFU88" s="187"/>
      <c r="NFV88" s="187"/>
      <c r="NFW88" s="187"/>
      <c r="NFX88" s="187"/>
      <c r="NFY88" s="187"/>
      <c r="NFZ88" s="187"/>
      <c r="NGA88" s="187"/>
      <c r="NGB88" s="187"/>
      <c r="NGC88" s="187"/>
      <c r="NGD88" s="187"/>
      <c r="NGE88" s="187"/>
      <c r="NGF88" s="187"/>
      <c r="NGG88" s="187"/>
      <c r="NGH88" s="187"/>
      <c r="NGI88" s="187"/>
      <c r="NGJ88" s="187"/>
      <c r="NGK88" s="187"/>
      <c r="NGL88" s="187"/>
      <c r="NGM88" s="187"/>
      <c r="NGN88" s="187"/>
      <c r="NGO88" s="187"/>
      <c r="NGP88" s="187"/>
      <c r="NGQ88" s="187"/>
      <c r="NGR88" s="187"/>
      <c r="NGS88" s="187"/>
      <c r="NGT88" s="187"/>
      <c r="NGU88" s="187"/>
      <c r="NGV88" s="187"/>
      <c r="NGW88" s="187"/>
      <c r="NGX88" s="187"/>
      <c r="NGY88" s="187"/>
      <c r="NGZ88" s="187"/>
      <c r="NHA88" s="187"/>
      <c r="NHB88" s="187"/>
      <c r="NHC88" s="187"/>
      <c r="NHD88" s="187"/>
      <c r="NHE88" s="187"/>
      <c r="NHF88" s="187"/>
      <c r="NHG88" s="187"/>
      <c r="NHH88" s="187"/>
      <c r="NHI88" s="187"/>
      <c r="NHJ88" s="187"/>
      <c r="NHK88" s="187"/>
      <c r="NHL88" s="187"/>
      <c r="NHM88" s="187"/>
      <c r="NHN88" s="187"/>
      <c r="NHO88" s="187"/>
      <c r="NHP88" s="187"/>
      <c r="NHQ88" s="187"/>
      <c r="NHR88" s="187"/>
      <c r="NHS88" s="187"/>
      <c r="NHT88" s="187"/>
      <c r="NHU88" s="187"/>
      <c r="NHV88" s="187"/>
      <c r="NHW88" s="187"/>
      <c r="NHX88" s="187"/>
      <c r="NHY88" s="187"/>
      <c r="NHZ88" s="187"/>
      <c r="NIA88" s="187"/>
      <c r="NIB88" s="187"/>
      <c r="NIC88" s="187"/>
      <c r="NID88" s="187"/>
      <c r="NIE88" s="187"/>
      <c r="NIF88" s="187"/>
      <c r="NIG88" s="187"/>
      <c r="NIH88" s="187"/>
      <c r="NII88" s="187"/>
      <c r="NIJ88" s="187"/>
      <c r="NIK88" s="187"/>
      <c r="NIL88" s="187"/>
      <c r="NIM88" s="187"/>
      <c r="NIN88" s="187"/>
      <c r="NIO88" s="187"/>
      <c r="NIP88" s="187"/>
      <c r="NIQ88" s="187"/>
      <c r="NIR88" s="187"/>
      <c r="NIS88" s="187"/>
      <c r="NIT88" s="187"/>
      <c r="NIU88" s="187"/>
      <c r="NIV88" s="187"/>
      <c r="NIW88" s="187"/>
      <c r="NIX88" s="187"/>
      <c r="NIY88" s="187"/>
      <c r="NIZ88" s="187"/>
      <c r="NJA88" s="187"/>
      <c r="NJB88" s="187"/>
      <c r="NJC88" s="187"/>
      <c r="NJD88" s="187"/>
      <c r="NJE88" s="187"/>
      <c r="NJF88" s="187"/>
      <c r="NJG88" s="187"/>
      <c r="NJH88" s="187"/>
      <c r="NJI88" s="187"/>
      <c r="NJJ88" s="187"/>
      <c r="NJK88" s="187"/>
      <c r="NJL88" s="187"/>
      <c r="NJM88" s="187"/>
      <c r="NJN88" s="187"/>
      <c r="NJO88" s="187"/>
      <c r="NJP88" s="187"/>
      <c r="NJQ88" s="187"/>
      <c r="NJR88" s="187"/>
      <c r="NJS88" s="187"/>
      <c r="NJT88" s="187"/>
      <c r="NJU88" s="187"/>
      <c r="NJV88" s="187"/>
      <c r="NJW88" s="187"/>
      <c r="NJX88" s="187"/>
      <c r="NJY88" s="187"/>
      <c r="NJZ88" s="187"/>
      <c r="NKA88" s="187"/>
      <c r="NKB88" s="187"/>
      <c r="NKC88" s="187"/>
      <c r="NKD88" s="187"/>
      <c r="NKE88" s="187"/>
      <c r="NKF88" s="187"/>
      <c r="NKG88" s="187"/>
      <c r="NKH88" s="187"/>
      <c r="NKI88" s="187"/>
      <c r="NKJ88" s="187"/>
      <c r="NKK88" s="187"/>
      <c r="NKL88" s="187"/>
      <c r="NKM88" s="187"/>
      <c r="NKN88" s="187"/>
      <c r="NKO88" s="187"/>
      <c r="NKP88" s="187"/>
      <c r="NKQ88" s="187"/>
      <c r="NKR88" s="187"/>
      <c r="NKS88" s="187"/>
      <c r="NKT88" s="187"/>
      <c r="NKU88" s="187"/>
      <c r="NKV88" s="187"/>
      <c r="NKW88" s="187"/>
      <c r="NKX88" s="187"/>
      <c r="NKY88" s="187"/>
      <c r="NKZ88" s="187"/>
      <c r="NLA88" s="187"/>
      <c r="NLB88" s="187"/>
      <c r="NLC88" s="187"/>
      <c r="NLD88" s="187"/>
      <c r="NLE88" s="187"/>
      <c r="NLF88" s="187"/>
      <c r="NLG88" s="187"/>
      <c r="NLH88" s="187"/>
      <c r="NLI88" s="187"/>
      <c r="NLJ88" s="187"/>
      <c r="NLK88" s="187"/>
      <c r="NLL88" s="187"/>
      <c r="NLM88" s="187"/>
      <c r="NLN88" s="187"/>
      <c r="NLO88" s="187"/>
      <c r="NLP88" s="187"/>
      <c r="NLQ88" s="187"/>
      <c r="NLR88" s="187"/>
      <c r="NLS88" s="187"/>
      <c r="NLT88" s="187"/>
      <c r="NLU88" s="187"/>
      <c r="NLV88" s="187"/>
      <c r="NLW88" s="187"/>
      <c r="NLX88" s="187"/>
      <c r="NLY88" s="187"/>
      <c r="NLZ88" s="187"/>
      <c r="NMA88" s="187"/>
      <c r="NMB88" s="187"/>
      <c r="NMC88" s="187"/>
      <c r="NMD88" s="187"/>
      <c r="NME88" s="187"/>
      <c r="NMF88" s="187"/>
      <c r="NMG88" s="187"/>
      <c r="NMH88" s="187"/>
      <c r="NMI88" s="187"/>
      <c r="NMJ88" s="187"/>
      <c r="NMK88" s="187"/>
      <c r="NML88" s="187"/>
      <c r="NMM88" s="187"/>
      <c r="NMN88" s="187"/>
      <c r="NMO88" s="187"/>
      <c r="NMP88" s="187"/>
      <c r="NMQ88" s="187"/>
      <c r="NMR88" s="187"/>
      <c r="NMS88" s="187"/>
      <c r="NMT88" s="187"/>
      <c r="NMU88" s="187"/>
      <c r="NMV88" s="187"/>
      <c r="NMW88" s="187"/>
      <c r="NMX88" s="187"/>
      <c r="NMY88" s="187"/>
      <c r="NMZ88" s="187"/>
      <c r="NNA88" s="187"/>
      <c r="NNB88" s="187"/>
      <c r="NNC88" s="187"/>
      <c r="NND88" s="187"/>
      <c r="NNE88" s="187"/>
      <c r="NNF88" s="187"/>
      <c r="NNG88" s="187"/>
      <c r="NNH88" s="187"/>
      <c r="NNI88" s="187"/>
      <c r="NNJ88" s="187"/>
      <c r="NNK88" s="187"/>
      <c r="NNL88" s="187"/>
      <c r="NNM88" s="187"/>
      <c r="NNN88" s="187"/>
      <c r="NNO88" s="187"/>
      <c r="NNP88" s="187"/>
      <c r="NNQ88" s="187"/>
      <c r="NNR88" s="187"/>
      <c r="NNS88" s="187"/>
      <c r="NNT88" s="187"/>
      <c r="NNU88" s="187"/>
      <c r="NNV88" s="187"/>
      <c r="NNW88" s="187"/>
      <c r="NNX88" s="187"/>
      <c r="NNY88" s="187"/>
      <c r="NNZ88" s="187"/>
      <c r="NOA88" s="187"/>
      <c r="NOB88" s="187"/>
      <c r="NOC88" s="187"/>
      <c r="NOD88" s="187"/>
      <c r="NOE88" s="187"/>
      <c r="NOF88" s="187"/>
      <c r="NOG88" s="187"/>
      <c r="NOH88" s="187"/>
      <c r="NOI88" s="187"/>
      <c r="NOJ88" s="187"/>
      <c r="NOK88" s="187"/>
      <c r="NOL88" s="187"/>
      <c r="NOM88" s="187"/>
      <c r="NON88" s="187"/>
      <c r="NOO88" s="187"/>
      <c r="NOP88" s="187"/>
      <c r="NOQ88" s="187"/>
      <c r="NOR88" s="187"/>
      <c r="NOS88" s="187"/>
      <c r="NOT88" s="187"/>
      <c r="NOU88" s="187"/>
      <c r="NOV88" s="187"/>
      <c r="NOW88" s="187"/>
      <c r="NOX88" s="187"/>
      <c r="NOY88" s="187"/>
      <c r="NOZ88" s="187"/>
      <c r="NPA88" s="187"/>
      <c r="NPB88" s="187"/>
      <c r="NPC88" s="187"/>
      <c r="NPD88" s="187"/>
      <c r="NPE88" s="187"/>
      <c r="NPF88" s="187"/>
      <c r="NPG88" s="187"/>
      <c r="NPH88" s="187"/>
      <c r="NPI88" s="187"/>
      <c r="NPJ88" s="187"/>
      <c r="NPK88" s="187"/>
      <c r="NPL88" s="187"/>
      <c r="NPM88" s="187"/>
      <c r="NPN88" s="187"/>
      <c r="NPO88" s="187"/>
      <c r="NPP88" s="187"/>
      <c r="NPQ88" s="187"/>
      <c r="NPR88" s="187"/>
      <c r="NPS88" s="187"/>
      <c r="NPT88" s="187"/>
      <c r="NPU88" s="187"/>
      <c r="NPV88" s="187"/>
      <c r="NPW88" s="187"/>
      <c r="NPX88" s="187"/>
      <c r="NPY88" s="187"/>
      <c r="NPZ88" s="187"/>
      <c r="NQA88" s="187"/>
      <c r="NQB88" s="187"/>
      <c r="NQC88" s="187"/>
      <c r="NQD88" s="187"/>
      <c r="NQE88" s="187"/>
      <c r="NQF88" s="187"/>
      <c r="NQG88" s="187"/>
      <c r="NQH88" s="187"/>
      <c r="NQI88" s="187"/>
      <c r="NQJ88" s="187"/>
      <c r="NQK88" s="187"/>
      <c r="NQL88" s="187"/>
      <c r="NQM88" s="187"/>
      <c r="NQN88" s="187"/>
      <c r="NQO88" s="187"/>
      <c r="NQP88" s="187"/>
      <c r="NQQ88" s="187"/>
      <c r="NQR88" s="187"/>
      <c r="NQS88" s="187"/>
      <c r="NQT88" s="187"/>
      <c r="NQU88" s="187"/>
      <c r="NQV88" s="187"/>
      <c r="NQW88" s="187"/>
      <c r="NQX88" s="187"/>
      <c r="NQY88" s="187"/>
      <c r="NQZ88" s="187"/>
      <c r="NRA88" s="187"/>
      <c r="NRB88" s="187"/>
      <c r="NRC88" s="187"/>
      <c r="NRD88" s="187"/>
      <c r="NRE88" s="187"/>
      <c r="NRF88" s="187"/>
      <c r="NRG88" s="187"/>
      <c r="NRH88" s="187"/>
      <c r="NRI88" s="187"/>
      <c r="NRJ88" s="187"/>
      <c r="NRK88" s="187"/>
      <c r="NRL88" s="187"/>
      <c r="NRM88" s="187"/>
      <c r="NRN88" s="187"/>
      <c r="NRO88" s="187"/>
      <c r="NRP88" s="187"/>
      <c r="NRQ88" s="187"/>
      <c r="NRR88" s="187"/>
      <c r="NRS88" s="187"/>
      <c r="NRT88" s="187"/>
      <c r="NRU88" s="187"/>
      <c r="NRV88" s="187"/>
      <c r="NRW88" s="187"/>
      <c r="NRX88" s="187"/>
      <c r="NRY88" s="187"/>
      <c r="NRZ88" s="187"/>
      <c r="NSA88" s="187"/>
      <c r="NSB88" s="187"/>
      <c r="NSC88" s="187"/>
      <c r="NSD88" s="187"/>
      <c r="NSE88" s="187"/>
      <c r="NSF88" s="187"/>
      <c r="NSG88" s="187"/>
      <c r="NSH88" s="187"/>
      <c r="NSI88" s="187"/>
      <c r="NSJ88" s="187"/>
      <c r="NSK88" s="187"/>
      <c r="NSL88" s="187"/>
      <c r="NSM88" s="187"/>
      <c r="NSN88" s="187"/>
      <c r="NSO88" s="187"/>
      <c r="NSP88" s="187"/>
      <c r="NSQ88" s="187"/>
      <c r="NSR88" s="187"/>
      <c r="NSS88" s="187"/>
      <c r="NST88" s="187"/>
      <c r="NSU88" s="187"/>
      <c r="NSV88" s="187"/>
      <c r="NSW88" s="187"/>
      <c r="NSX88" s="187"/>
      <c r="NSY88" s="187"/>
      <c r="NSZ88" s="187"/>
      <c r="NTA88" s="187"/>
      <c r="NTB88" s="187"/>
      <c r="NTC88" s="187"/>
      <c r="NTD88" s="187"/>
      <c r="NTE88" s="187"/>
      <c r="NTF88" s="187"/>
      <c r="NTG88" s="187"/>
      <c r="NTH88" s="187"/>
      <c r="NTI88" s="187"/>
      <c r="NTJ88" s="187"/>
      <c r="NTK88" s="187"/>
      <c r="NTL88" s="187"/>
      <c r="NTM88" s="187"/>
      <c r="NTN88" s="187"/>
      <c r="NTO88" s="187"/>
      <c r="NTP88" s="187"/>
      <c r="NTQ88" s="187"/>
      <c r="NTR88" s="187"/>
      <c r="NTS88" s="187"/>
      <c r="NTT88" s="187"/>
      <c r="NTU88" s="187"/>
      <c r="NTV88" s="187"/>
      <c r="NTW88" s="187"/>
      <c r="NTX88" s="187"/>
      <c r="NTY88" s="187"/>
      <c r="NTZ88" s="187"/>
      <c r="NUA88" s="187"/>
      <c r="NUB88" s="187"/>
      <c r="NUC88" s="187"/>
      <c r="NUD88" s="187"/>
      <c r="NUE88" s="187"/>
      <c r="NUF88" s="187"/>
      <c r="NUG88" s="187"/>
      <c r="NUH88" s="187"/>
      <c r="NUI88" s="187"/>
      <c r="NUJ88" s="187"/>
      <c r="NUK88" s="187"/>
      <c r="NUL88" s="187"/>
      <c r="NUM88" s="187"/>
      <c r="NUN88" s="187"/>
      <c r="NUO88" s="187"/>
      <c r="NUP88" s="187"/>
      <c r="NUQ88" s="187"/>
      <c r="NUR88" s="187"/>
      <c r="NUS88" s="187"/>
      <c r="NUT88" s="187"/>
      <c r="NUU88" s="187"/>
      <c r="NUV88" s="187"/>
      <c r="NUW88" s="187"/>
      <c r="NUX88" s="187"/>
      <c r="NUY88" s="187"/>
      <c r="NUZ88" s="187"/>
      <c r="NVA88" s="187"/>
      <c r="NVB88" s="187"/>
      <c r="NVC88" s="187"/>
      <c r="NVD88" s="187"/>
      <c r="NVE88" s="187"/>
      <c r="NVF88" s="187"/>
      <c r="NVG88" s="187"/>
      <c r="NVH88" s="187"/>
      <c r="NVI88" s="187"/>
      <c r="NVJ88" s="187"/>
      <c r="NVK88" s="187"/>
      <c r="NVL88" s="187"/>
      <c r="NVM88" s="187"/>
      <c r="NVN88" s="187"/>
      <c r="NVO88" s="187"/>
      <c r="NVP88" s="187"/>
      <c r="NVQ88" s="187"/>
      <c r="NVR88" s="187"/>
      <c r="NVS88" s="187"/>
      <c r="NVT88" s="187"/>
      <c r="NVU88" s="187"/>
      <c r="NVV88" s="187"/>
      <c r="NVW88" s="187"/>
      <c r="NVX88" s="187"/>
      <c r="NVY88" s="187"/>
      <c r="NVZ88" s="187"/>
      <c r="NWA88" s="187"/>
      <c r="NWB88" s="187"/>
      <c r="NWC88" s="187"/>
      <c r="NWD88" s="187"/>
      <c r="NWE88" s="187"/>
      <c r="NWF88" s="187"/>
      <c r="NWG88" s="187"/>
      <c r="NWH88" s="187"/>
      <c r="NWI88" s="187"/>
      <c r="NWJ88" s="187"/>
      <c r="NWK88" s="187"/>
      <c r="NWL88" s="187"/>
      <c r="NWM88" s="187"/>
      <c r="NWN88" s="187"/>
      <c r="NWO88" s="187"/>
      <c r="NWP88" s="187"/>
      <c r="NWQ88" s="187"/>
      <c r="NWR88" s="187"/>
      <c r="NWS88" s="187"/>
      <c r="NWT88" s="187"/>
      <c r="NWU88" s="187"/>
      <c r="NWV88" s="187"/>
      <c r="NWW88" s="187"/>
      <c r="NWX88" s="187"/>
      <c r="NWY88" s="187"/>
      <c r="NWZ88" s="187"/>
      <c r="NXA88" s="187"/>
      <c r="NXB88" s="187"/>
      <c r="NXC88" s="187"/>
      <c r="NXD88" s="187"/>
      <c r="NXE88" s="187"/>
      <c r="NXF88" s="187"/>
      <c r="NXG88" s="187"/>
      <c r="NXH88" s="187"/>
      <c r="NXI88" s="187"/>
      <c r="NXJ88" s="187"/>
      <c r="NXK88" s="187"/>
      <c r="NXL88" s="187"/>
      <c r="NXM88" s="187"/>
      <c r="NXN88" s="187"/>
      <c r="NXO88" s="187"/>
      <c r="NXP88" s="187"/>
      <c r="NXQ88" s="187"/>
      <c r="NXR88" s="187"/>
      <c r="NXS88" s="187"/>
      <c r="NXT88" s="187"/>
      <c r="NXU88" s="187"/>
      <c r="NXV88" s="187"/>
      <c r="NXW88" s="187"/>
      <c r="NXX88" s="187"/>
      <c r="NXY88" s="187"/>
      <c r="NXZ88" s="187"/>
      <c r="NYA88" s="187"/>
      <c r="NYB88" s="187"/>
      <c r="NYC88" s="187"/>
      <c r="NYD88" s="187"/>
      <c r="NYE88" s="187"/>
      <c r="NYF88" s="187"/>
      <c r="NYG88" s="187"/>
      <c r="NYH88" s="187"/>
      <c r="NYI88" s="187"/>
      <c r="NYJ88" s="187"/>
      <c r="NYK88" s="187"/>
      <c r="NYL88" s="187"/>
      <c r="NYM88" s="187"/>
      <c r="NYN88" s="187"/>
      <c r="NYO88" s="187"/>
      <c r="NYP88" s="187"/>
      <c r="NYQ88" s="187"/>
      <c r="NYR88" s="187"/>
      <c r="NYS88" s="187"/>
      <c r="NYT88" s="187"/>
      <c r="NYU88" s="187"/>
      <c r="NYV88" s="187"/>
      <c r="NYW88" s="187"/>
      <c r="NYX88" s="187"/>
      <c r="NYY88" s="187"/>
      <c r="NYZ88" s="187"/>
      <c r="NZA88" s="187"/>
      <c r="NZB88" s="187"/>
      <c r="NZC88" s="187"/>
      <c r="NZD88" s="187"/>
      <c r="NZE88" s="187"/>
      <c r="NZF88" s="187"/>
      <c r="NZG88" s="187"/>
      <c r="NZH88" s="187"/>
      <c r="NZI88" s="187"/>
      <c r="NZJ88" s="187"/>
      <c r="NZK88" s="187"/>
      <c r="NZL88" s="187"/>
      <c r="NZM88" s="187"/>
      <c r="NZN88" s="187"/>
      <c r="NZO88" s="187"/>
      <c r="NZP88" s="187"/>
      <c r="NZQ88" s="187"/>
      <c r="NZR88" s="187"/>
      <c r="NZS88" s="187"/>
      <c r="NZT88" s="187"/>
      <c r="NZU88" s="187"/>
      <c r="NZV88" s="187"/>
      <c r="NZW88" s="187"/>
      <c r="NZX88" s="187"/>
      <c r="NZY88" s="187"/>
      <c r="NZZ88" s="187"/>
      <c r="OAA88" s="187"/>
      <c r="OAB88" s="187"/>
      <c r="OAC88" s="187"/>
      <c r="OAD88" s="187"/>
      <c r="OAE88" s="187"/>
      <c r="OAF88" s="187"/>
      <c r="OAG88" s="187"/>
      <c r="OAH88" s="187"/>
      <c r="OAI88" s="187"/>
      <c r="OAJ88" s="187"/>
      <c r="OAK88" s="187"/>
      <c r="OAL88" s="187"/>
      <c r="OAM88" s="187"/>
      <c r="OAN88" s="187"/>
      <c r="OAO88" s="187"/>
      <c r="OAP88" s="187"/>
      <c r="OAQ88" s="187"/>
      <c r="OAR88" s="187"/>
      <c r="OAS88" s="187"/>
      <c r="OAT88" s="187"/>
      <c r="OAU88" s="187"/>
      <c r="OAV88" s="187"/>
      <c r="OAW88" s="187"/>
      <c r="OAX88" s="187"/>
      <c r="OAY88" s="187"/>
      <c r="OAZ88" s="187"/>
      <c r="OBA88" s="187"/>
      <c r="OBB88" s="187"/>
      <c r="OBC88" s="187"/>
      <c r="OBD88" s="187"/>
      <c r="OBE88" s="187"/>
      <c r="OBF88" s="187"/>
      <c r="OBG88" s="187"/>
      <c r="OBH88" s="187"/>
      <c r="OBI88" s="187"/>
      <c r="OBJ88" s="187"/>
      <c r="OBK88" s="187"/>
      <c r="OBL88" s="187"/>
      <c r="OBM88" s="187"/>
      <c r="OBN88" s="187"/>
      <c r="OBO88" s="187"/>
      <c r="OBP88" s="187"/>
      <c r="OBQ88" s="187"/>
      <c r="OBR88" s="187"/>
      <c r="OBS88" s="187"/>
      <c r="OBT88" s="187"/>
      <c r="OBU88" s="187"/>
      <c r="OBV88" s="187"/>
      <c r="OBW88" s="187"/>
      <c r="OBX88" s="187"/>
      <c r="OBY88" s="187"/>
      <c r="OBZ88" s="187"/>
      <c r="OCA88" s="187"/>
      <c r="OCB88" s="187"/>
      <c r="OCC88" s="187"/>
      <c r="OCD88" s="187"/>
      <c r="OCE88" s="187"/>
      <c r="OCF88" s="187"/>
      <c r="OCG88" s="187"/>
      <c r="OCH88" s="187"/>
      <c r="OCI88" s="187"/>
      <c r="OCJ88" s="187"/>
      <c r="OCK88" s="187"/>
      <c r="OCL88" s="187"/>
      <c r="OCM88" s="187"/>
      <c r="OCN88" s="187"/>
      <c r="OCO88" s="187"/>
      <c r="OCP88" s="187"/>
      <c r="OCQ88" s="187"/>
      <c r="OCR88" s="187"/>
      <c r="OCS88" s="187"/>
      <c r="OCT88" s="187"/>
      <c r="OCU88" s="187"/>
      <c r="OCV88" s="187"/>
      <c r="OCW88" s="187"/>
      <c r="OCX88" s="187"/>
      <c r="OCY88" s="187"/>
      <c r="OCZ88" s="187"/>
      <c r="ODA88" s="187"/>
      <c r="ODB88" s="187"/>
      <c r="ODC88" s="187"/>
      <c r="ODD88" s="187"/>
      <c r="ODE88" s="187"/>
      <c r="ODF88" s="187"/>
      <c r="ODG88" s="187"/>
      <c r="ODH88" s="187"/>
      <c r="ODI88" s="187"/>
      <c r="ODJ88" s="187"/>
      <c r="ODK88" s="187"/>
      <c r="ODL88" s="187"/>
      <c r="ODM88" s="187"/>
      <c r="ODN88" s="187"/>
      <c r="ODO88" s="187"/>
      <c r="ODP88" s="187"/>
      <c r="ODQ88" s="187"/>
      <c r="ODR88" s="187"/>
      <c r="ODS88" s="187"/>
      <c r="ODT88" s="187"/>
      <c r="ODU88" s="187"/>
      <c r="ODV88" s="187"/>
      <c r="ODW88" s="187"/>
      <c r="ODX88" s="187"/>
      <c r="ODY88" s="187"/>
      <c r="ODZ88" s="187"/>
      <c r="OEA88" s="187"/>
      <c r="OEB88" s="187"/>
      <c r="OEC88" s="187"/>
      <c r="OED88" s="187"/>
      <c r="OEE88" s="187"/>
      <c r="OEF88" s="187"/>
      <c r="OEG88" s="187"/>
      <c r="OEH88" s="187"/>
      <c r="OEI88" s="187"/>
      <c r="OEJ88" s="187"/>
      <c r="OEK88" s="187"/>
      <c r="OEL88" s="187"/>
      <c r="OEM88" s="187"/>
      <c r="OEN88" s="187"/>
      <c r="OEO88" s="187"/>
      <c r="OEP88" s="187"/>
      <c r="OEQ88" s="187"/>
      <c r="OER88" s="187"/>
      <c r="OES88" s="187"/>
      <c r="OET88" s="187"/>
      <c r="OEU88" s="187"/>
      <c r="OEV88" s="187"/>
      <c r="OEW88" s="187"/>
      <c r="OEX88" s="187"/>
      <c r="OEY88" s="187"/>
      <c r="OEZ88" s="187"/>
      <c r="OFA88" s="187"/>
      <c r="OFB88" s="187"/>
      <c r="OFC88" s="187"/>
      <c r="OFD88" s="187"/>
      <c r="OFE88" s="187"/>
      <c r="OFF88" s="187"/>
      <c r="OFG88" s="187"/>
      <c r="OFH88" s="187"/>
      <c r="OFI88" s="187"/>
      <c r="OFJ88" s="187"/>
      <c r="OFK88" s="187"/>
      <c r="OFL88" s="187"/>
      <c r="OFM88" s="187"/>
      <c r="OFN88" s="187"/>
      <c r="OFO88" s="187"/>
      <c r="OFP88" s="187"/>
      <c r="OFQ88" s="187"/>
      <c r="OFR88" s="187"/>
      <c r="OFS88" s="187"/>
      <c r="OFT88" s="187"/>
      <c r="OFU88" s="187"/>
      <c r="OFV88" s="187"/>
      <c r="OFW88" s="187"/>
      <c r="OFX88" s="187"/>
      <c r="OFY88" s="187"/>
      <c r="OFZ88" s="187"/>
      <c r="OGA88" s="187"/>
      <c r="OGB88" s="187"/>
      <c r="OGC88" s="187"/>
      <c r="OGD88" s="187"/>
      <c r="OGE88" s="187"/>
      <c r="OGF88" s="187"/>
      <c r="OGG88" s="187"/>
      <c r="OGH88" s="187"/>
      <c r="OGI88" s="187"/>
      <c r="OGJ88" s="187"/>
      <c r="OGK88" s="187"/>
      <c r="OGL88" s="187"/>
      <c r="OGM88" s="187"/>
      <c r="OGN88" s="187"/>
      <c r="OGO88" s="187"/>
      <c r="OGP88" s="187"/>
      <c r="OGQ88" s="187"/>
      <c r="OGR88" s="187"/>
      <c r="OGS88" s="187"/>
      <c r="OGT88" s="187"/>
      <c r="OGU88" s="187"/>
      <c r="OGV88" s="187"/>
      <c r="OGW88" s="187"/>
      <c r="OGX88" s="187"/>
      <c r="OGY88" s="187"/>
      <c r="OGZ88" s="187"/>
      <c r="OHA88" s="187"/>
      <c r="OHB88" s="187"/>
      <c r="OHC88" s="187"/>
      <c r="OHD88" s="187"/>
      <c r="OHE88" s="187"/>
      <c r="OHF88" s="187"/>
      <c r="OHG88" s="187"/>
      <c r="OHH88" s="187"/>
      <c r="OHI88" s="187"/>
      <c r="OHJ88" s="187"/>
      <c r="OHK88" s="187"/>
      <c r="OHL88" s="187"/>
      <c r="OHM88" s="187"/>
      <c r="OHN88" s="187"/>
      <c r="OHO88" s="187"/>
      <c r="OHP88" s="187"/>
      <c r="OHQ88" s="187"/>
      <c r="OHR88" s="187"/>
      <c r="OHS88" s="187"/>
      <c r="OHT88" s="187"/>
      <c r="OHU88" s="187"/>
      <c r="OHV88" s="187"/>
      <c r="OHW88" s="187"/>
      <c r="OHX88" s="187"/>
      <c r="OHY88" s="187"/>
      <c r="OHZ88" s="187"/>
      <c r="OIA88" s="187"/>
      <c r="OIB88" s="187"/>
      <c r="OIC88" s="187"/>
      <c r="OID88" s="187"/>
      <c r="OIE88" s="187"/>
      <c r="OIF88" s="187"/>
      <c r="OIG88" s="187"/>
      <c r="OIH88" s="187"/>
      <c r="OII88" s="187"/>
      <c r="OIJ88" s="187"/>
      <c r="OIK88" s="187"/>
      <c r="OIL88" s="187"/>
      <c r="OIM88" s="187"/>
      <c r="OIN88" s="187"/>
      <c r="OIO88" s="187"/>
      <c r="OIP88" s="187"/>
      <c r="OIQ88" s="187"/>
      <c r="OIR88" s="187"/>
      <c r="OIS88" s="187"/>
      <c r="OIT88" s="187"/>
      <c r="OIU88" s="187"/>
      <c r="OIV88" s="187"/>
      <c r="OIW88" s="187"/>
      <c r="OIX88" s="187"/>
      <c r="OIY88" s="187"/>
      <c r="OIZ88" s="187"/>
      <c r="OJA88" s="187"/>
      <c r="OJB88" s="187"/>
      <c r="OJC88" s="187"/>
      <c r="OJD88" s="187"/>
      <c r="OJE88" s="187"/>
      <c r="OJF88" s="187"/>
      <c r="OJG88" s="187"/>
      <c r="OJH88" s="187"/>
      <c r="OJI88" s="187"/>
      <c r="OJJ88" s="187"/>
      <c r="OJK88" s="187"/>
      <c r="OJL88" s="187"/>
      <c r="OJM88" s="187"/>
      <c r="OJN88" s="187"/>
      <c r="OJO88" s="187"/>
      <c r="OJP88" s="187"/>
      <c r="OJQ88" s="187"/>
      <c r="OJR88" s="187"/>
      <c r="OJS88" s="187"/>
      <c r="OJT88" s="187"/>
      <c r="OJU88" s="187"/>
      <c r="OJV88" s="187"/>
      <c r="OJW88" s="187"/>
      <c r="OJX88" s="187"/>
      <c r="OJY88" s="187"/>
      <c r="OJZ88" s="187"/>
      <c r="OKA88" s="187"/>
      <c r="OKB88" s="187"/>
      <c r="OKC88" s="187"/>
      <c r="OKD88" s="187"/>
      <c r="OKE88" s="187"/>
      <c r="OKF88" s="187"/>
      <c r="OKG88" s="187"/>
      <c r="OKH88" s="187"/>
      <c r="OKI88" s="187"/>
      <c r="OKJ88" s="187"/>
      <c r="OKK88" s="187"/>
      <c r="OKL88" s="187"/>
      <c r="OKM88" s="187"/>
      <c r="OKN88" s="187"/>
      <c r="OKO88" s="187"/>
      <c r="OKP88" s="187"/>
      <c r="OKQ88" s="187"/>
      <c r="OKR88" s="187"/>
      <c r="OKS88" s="187"/>
      <c r="OKT88" s="187"/>
      <c r="OKU88" s="187"/>
      <c r="OKV88" s="187"/>
      <c r="OKW88" s="187"/>
      <c r="OKX88" s="187"/>
      <c r="OKY88" s="187"/>
      <c r="OKZ88" s="187"/>
      <c r="OLA88" s="187"/>
      <c r="OLB88" s="187"/>
      <c r="OLC88" s="187"/>
      <c r="OLD88" s="187"/>
      <c r="OLE88" s="187"/>
      <c r="OLF88" s="187"/>
      <c r="OLG88" s="187"/>
      <c r="OLH88" s="187"/>
      <c r="OLI88" s="187"/>
      <c r="OLJ88" s="187"/>
      <c r="OLK88" s="187"/>
      <c r="OLL88" s="187"/>
      <c r="OLM88" s="187"/>
      <c r="OLN88" s="187"/>
      <c r="OLO88" s="187"/>
      <c r="OLP88" s="187"/>
      <c r="OLQ88" s="187"/>
      <c r="OLR88" s="187"/>
      <c r="OLS88" s="187"/>
      <c r="OLT88" s="187"/>
      <c r="OLU88" s="187"/>
      <c r="OLV88" s="187"/>
      <c r="OLW88" s="187"/>
      <c r="OLX88" s="187"/>
      <c r="OLY88" s="187"/>
      <c r="OLZ88" s="187"/>
      <c r="OMA88" s="187"/>
      <c r="OMB88" s="187"/>
      <c r="OMC88" s="187"/>
      <c r="OMD88" s="187"/>
      <c r="OME88" s="187"/>
      <c r="OMF88" s="187"/>
      <c r="OMG88" s="187"/>
      <c r="OMH88" s="187"/>
      <c r="OMI88" s="187"/>
      <c r="OMJ88" s="187"/>
      <c r="OMK88" s="187"/>
      <c r="OML88" s="187"/>
      <c r="OMM88" s="187"/>
      <c r="OMN88" s="187"/>
      <c r="OMO88" s="187"/>
      <c r="OMP88" s="187"/>
      <c r="OMQ88" s="187"/>
      <c r="OMR88" s="187"/>
      <c r="OMS88" s="187"/>
      <c r="OMT88" s="187"/>
      <c r="OMU88" s="187"/>
      <c r="OMV88" s="187"/>
      <c r="OMW88" s="187"/>
      <c r="OMX88" s="187"/>
      <c r="OMY88" s="187"/>
      <c r="OMZ88" s="187"/>
      <c r="ONA88" s="187"/>
      <c r="ONB88" s="187"/>
      <c r="ONC88" s="187"/>
      <c r="OND88" s="187"/>
      <c r="ONE88" s="187"/>
      <c r="ONF88" s="187"/>
      <c r="ONG88" s="187"/>
      <c r="ONH88" s="187"/>
      <c r="ONI88" s="187"/>
      <c r="ONJ88" s="187"/>
      <c r="ONK88" s="187"/>
      <c r="ONL88" s="187"/>
      <c r="ONM88" s="187"/>
      <c r="ONN88" s="187"/>
      <c r="ONO88" s="187"/>
      <c r="ONP88" s="187"/>
      <c r="ONQ88" s="187"/>
      <c r="ONR88" s="187"/>
      <c r="ONS88" s="187"/>
      <c r="ONT88" s="187"/>
      <c r="ONU88" s="187"/>
      <c r="ONV88" s="187"/>
      <c r="ONW88" s="187"/>
      <c r="ONX88" s="187"/>
      <c r="ONY88" s="187"/>
      <c r="ONZ88" s="187"/>
      <c r="OOA88" s="187"/>
      <c r="OOB88" s="187"/>
      <c r="OOC88" s="187"/>
      <c r="OOD88" s="187"/>
      <c r="OOE88" s="187"/>
      <c r="OOF88" s="187"/>
      <c r="OOG88" s="187"/>
      <c r="OOH88" s="187"/>
      <c r="OOI88" s="187"/>
      <c r="OOJ88" s="187"/>
      <c r="OOK88" s="187"/>
      <c r="OOL88" s="187"/>
      <c r="OOM88" s="187"/>
      <c r="OON88" s="187"/>
      <c r="OOO88" s="187"/>
      <c r="OOP88" s="187"/>
      <c r="OOQ88" s="187"/>
      <c r="OOR88" s="187"/>
      <c r="OOS88" s="187"/>
      <c r="OOT88" s="187"/>
      <c r="OOU88" s="187"/>
      <c r="OOV88" s="187"/>
      <c r="OOW88" s="187"/>
      <c r="OOX88" s="187"/>
      <c r="OOY88" s="187"/>
      <c r="OOZ88" s="187"/>
      <c r="OPA88" s="187"/>
      <c r="OPB88" s="187"/>
      <c r="OPC88" s="187"/>
      <c r="OPD88" s="187"/>
      <c r="OPE88" s="187"/>
      <c r="OPF88" s="187"/>
      <c r="OPG88" s="187"/>
      <c r="OPH88" s="187"/>
      <c r="OPI88" s="187"/>
      <c r="OPJ88" s="187"/>
      <c r="OPK88" s="187"/>
      <c r="OPL88" s="187"/>
      <c r="OPM88" s="187"/>
      <c r="OPN88" s="187"/>
      <c r="OPO88" s="187"/>
      <c r="OPP88" s="187"/>
      <c r="OPQ88" s="187"/>
      <c r="OPR88" s="187"/>
      <c r="OPS88" s="187"/>
      <c r="OPT88" s="187"/>
      <c r="OPU88" s="187"/>
      <c r="OPV88" s="187"/>
      <c r="OPW88" s="187"/>
      <c r="OPX88" s="187"/>
      <c r="OPY88" s="187"/>
      <c r="OPZ88" s="187"/>
      <c r="OQA88" s="187"/>
      <c r="OQB88" s="187"/>
      <c r="OQC88" s="187"/>
      <c r="OQD88" s="187"/>
      <c r="OQE88" s="187"/>
      <c r="OQF88" s="187"/>
      <c r="OQG88" s="187"/>
      <c r="OQH88" s="187"/>
      <c r="OQI88" s="187"/>
      <c r="OQJ88" s="187"/>
      <c r="OQK88" s="187"/>
      <c r="OQL88" s="187"/>
      <c r="OQM88" s="187"/>
      <c r="OQN88" s="187"/>
      <c r="OQO88" s="187"/>
      <c r="OQP88" s="187"/>
      <c r="OQQ88" s="187"/>
      <c r="OQR88" s="187"/>
      <c r="OQS88" s="187"/>
      <c r="OQT88" s="187"/>
      <c r="OQU88" s="187"/>
      <c r="OQV88" s="187"/>
      <c r="OQW88" s="187"/>
      <c r="OQX88" s="187"/>
      <c r="OQY88" s="187"/>
      <c r="OQZ88" s="187"/>
      <c r="ORA88" s="187"/>
      <c r="ORB88" s="187"/>
      <c r="ORC88" s="187"/>
      <c r="ORD88" s="187"/>
      <c r="ORE88" s="187"/>
      <c r="ORF88" s="187"/>
      <c r="ORG88" s="187"/>
      <c r="ORH88" s="187"/>
      <c r="ORI88" s="187"/>
      <c r="ORJ88" s="187"/>
      <c r="ORK88" s="187"/>
      <c r="ORL88" s="187"/>
      <c r="ORM88" s="187"/>
      <c r="ORN88" s="187"/>
      <c r="ORO88" s="187"/>
      <c r="ORP88" s="187"/>
      <c r="ORQ88" s="187"/>
      <c r="ORR88" s="187"/>
      <c r="ORS88" s="187"/>
      <c r="ORT88" s="187"/>
      <c r="ORU88" s="187"/>
      <c r="ORV88" s="187"/>
      <c r="ORW88" s="187"/>
      <c r="ORX88" s="187"/>
      <c r="ORY88" s="187"/>
      <c r="ORZ88" s="187"/>
      <c r="OSA88" s="187"/>
      <c r="OSB88" s="187"/>
      <c r="OSC88" s="187"/>
      <c r="OSD88" s="187"/>
      <c r="OSE88" s="187"/>
      <c r="OSF88" s="187"/>
      <c r="OSG88" s="187"/>
      <c r="OSH88" s="187"/>
      <c r="OSI88" s="187"/>
      <c r="OSJ88" s="187"/>
      <c r="OSK88" s="187"/>
      <c r="OSL88" s="187"/>
      <c r="OSM88" s="187"/>
      <c r="OSN88" s="187"/>
      <c r="OSO88" s="187"/>
      <c r="OSP88" s="187"/>
      <c r="OSQ88" s="187"/>
      <c r="OSR88" s="187"/>
      <c r="OSS88" s="187"/>
      <c r="OST88" s="187"/>
      <c r="OSU88" s="187"/>
      <c r="OSV88" s="187"/>
      <c r="OSW88" s="187"/>
      <c r="OSX88" s="187"/>
      <c r="OSY88" s="187"/>
      <c r="OSZ88" s="187"/>
      <c r="OTA88" s="187"/>
      <c r="OTB88" s="187"/>
      <c r="OTC88" s="187"/>
      <c r="OTD88" s="187"/>
      <c r="OTE88" s="187"/>
      <c r="OTF88" s="187"/>
      <c r="OTG88" s="187"/>
      <c r="OTH88" s="187"/>
      <c r="OTI88" s="187"/>
      <c r="OTJ88" s="187"/>
      <c r="OTK88" s="187"/>
      <c r="OTL88" s="187"/>
      <c r="OTM88" s="187"/>
      <c r="OTN88" s="187"/>
      <c r="OTO88" s="187"/>
      <c r="OTP88" s="187"/>
      <c r="OTQ88" s="187"/>
      <c r="OTR88" s="187"/>
      <c r="OTS88" s="187"/>
      <c r="OTT88" s="187"/>
      <c r="OTU88" s="187"/>
      <c r="OTV88" s="187"/>
      <c r="OTW88" s="187"/>
      <c r="OTX88" s="187"/>
      <c r="OTY88" s="187"/>
      <c r="OTZ88" s="187"/>
      <c r="OUA88" s="187"/>
      <c r="OUB88" s="187"/>
      <c r="OUC88" s="187"/>
      <c r="OUD88" s="187"/>
      <c r="OUE88" s="187"/>
      <c r="OUF88" s="187"/>
      <c r="OUG88" s="187"/>
      <c r="OUH88" s="187"/>
      <c r="OUI88" s="187"/>
      <c r="OUJ88" s="187"/>
      <c r="OUK88" s="187"/>
      <c r="OUL88" s="187"/>
      <c r="OUM88" s="187"/>
      <c r="OUN88" s="187"/>
      <c r="OUO88" s="187"/>
      <c r="OUP88" s="187"/>
      <c r="OUQ88" s="187"/>
      <c r="OUR88" s="187"/>
      <c r="OUS88" s="187"/>
      <c r="OUT88" s="187"/>
      <c r="OUU88" s="187"/>
      <c r="OUV88" s="187"/>
      <c r="OUW88" s="187"/>
      <c r="OUX88" s="187"/>
      <c r="OUY88" s="187"/>
      <c r="OUZ88" s="187"/>
      <c r="OVA88" s="187"/>
      <c r="OVB88" s="187"/>
      <c r="OVC88" s="187"/>
      <c r="OVD88" s="187"/>
      <c r="OVE88" s="187"/>
      <c r="OVF88" s="187"/>
      <c r="OVG88" s="187"/>
      <c r="OVH88" s="187"/>
      <c r="OVI88" s="187"/>
      <c r="OVJ88" s="187"/>
      <c r="OVK88" s="187"/>
      <c r="OVL88" s="187"/>
      <c r="OVM88" s="187"/>
      <c r="OVN88" s="187"/>
      <c r="OVO88" s="187"/>
      <c r="OVP88" s="187"/>
      <c r="OVQ88" s="187"/>
      <c r="OVR88" s="187"/>
      <c r="OVS88" s="187"/>
      <c r="OVT88" s="187"/>
      <c r="OVU88" s="187"/>
      <c r="OVV88" s="187"/>
      <c r="OVW88" s="187"/>
      <c r="OVX88" s="187"/>
      <c r="OVY88" s="187"/>
      <c r="OVZ88" s="187"/>
      <c r="OWA88" s="187"/>
      <c r="OWB88" s="187"/>
      <c r="OWC88" s="187"/>
      <c r="OWD88" s="187"/>
      <c r="OWE88" s="187"/>
      <c r="OWF88" s="187"/>
      <c r="OWG88" s="187"/>
      <c r="OWH88" s="187"/>
      <c r="OWI88" s="187"/>
      <c r="OWJ88" s="187"/>
      <c r="OWK88" s="187"/>
      <c r="OWL88" s="187"/>
      <c r="OWM88" s="187"/>
      <c r="OWN88" s="187"/>
      <c r="OWO88" s="187"/>
      <c r="OWP88" s="187"/>
      <c r="OWQ88" s="187"/>
      <c r="OWR88" s="187"/>
      <c r="OWS88" s="187"/>
      <c r="OWT88" s="187"/>
      <c r="OWU88" s="187"/>
      <c r="OWV88" s="187"/>
      <c r="OWW88" s="187"/>
      <c r="OWX88" s="187"/>
      <c r="OWY88" s="187"/>
      <c r="OWZ88" s="187"/>
      <c r="OXA88" s="187"/>
      <c r="OXB88" s="187"/>
      <c r="OXC88" s="187"/>
      <c r="OXD88" s="187"/>
      <c r="OXE88" s="187"/>
      <c r="OXF88" s="187"/>
      <c r="OXG88" s="187"/>
      <c r="OXH88" s="187"/>
      <c r="OXI88" s="187"/>
      <c r="OXJ88" s="187"/>
      <c r="OXK88" s="187"/>
      <c r="OXL88" s="187"/>
      <c r="OXM88" s="187"/>
      <c r="OXN88" s="187"/>
      <c r="OXO88" s="187"/>
      <c r="OXP88" s="187"/>
      <c r="OXQ88" s="187"/>
      <c r="OXR88" s="187"/>
      <c r="OXS88" s="187"/>
      <c r="OXT88" s="187"/>
      <c r="OXU88" s="187"/>
      <c r="OXV88" s="187"/>
      <c r="OXW88" s="187"/>
      <c r="OXX88" s="187"/>
      <c r="OXY88" s="187"/>
      <c r="OXZ88" s="187"/>
      <c r="OYA88" s="187"/>
      <c r="OYB88" s="187"/>
      <c r="OYC88" s="187"/>
      <c r="OYD88" s="187"/>
      <c r="OYE88" s="187"/>
      <c r="OYF88" s="187"/>
      <c r="OYG88" s="187"/>
      <c r="OYH88" s="187"/>
      <c r="OYI88" s="187"/>
      <c r="OYJ88" s="187"/>
      <c r="OYK88" s="187"/>
      <c r="OYL88" s="187"/>
      <c r="OYM88" s="187"/>
      <c r="OYN88" s="187"/>
      <c r="OYO88" s="187"/>
      <c r="OYP88" s="187"/>
      <c r="OYQ88" s="187"/>
      <c r="OYR88" s="187"/>
      <c r="OYS88" s="187"/>
      <c r="OYT88" s="187"/>
      <c r="OYU88" s="187"/>
      <c r="OYV88" s="187"/>
      <c r="OYW88" s="187"/>
      <c r="OYX88" s="187"/>
      <c r="OYY88" s="187"/>
      <c r="OYZ88" s="187"/>
      <c r="OZA88" s="187"/>
      <c r="OZB88" s="187"/>
      <c r="OZC88" s="187"/>
      <c r="OZD88" s="187"/>
      <c r="OZE88" s="187"/>
      <c r="OZF88" s="187"/>
      <c r="OZG88" s="187"/>
      <c r="OZH88" s="187"/>
      <c r="OZI88" s="187"/>
      <c r="OZJ88" s="187"/>
      <c r="OZK88" s="187"/>
      <c r="OZL88" s="187"/>
      <c r="OZM88" s="187"/>
      <c r="OZN88" s="187"/>
      <c r="OZO88" s="187"/>
      <c r="OZP88" s="187"/>
      <c r="OZQ88" s="187"/>
      <c r="OZR88" s="187"/>
      <c r="OZS88" s="187"/>
      <c r="OZT88" s="187"/>
      <c r="OZU88" s="187"/>
      <c r="OZV88" s="187"/>
      <c r="OZW88" s="187"/>
      <c r="OZX88" s="187"/>
      <c r="OZY88" s="187"/>
      <c r="OZZ88" s="187"/>
      <c r="PAA88" s="187"/>
      <c r="PAB88" s="187"/>
      <c r="PAC88" s="187"/>
      <c r="PAD88" s="187"/>
      <c r="PAE88" s="187"/>
      <c r="PAF88" s="187"/>
      <c r="PAG88" s="187"/>
      <c r="PAH88" s="187"/>
      <c r="PAI88" s="187"/>
      <c r="PAJ88" s="187"/>
      <c r="PAK88" s="187"/>
      <c r="PAL88" s="187"/>
      <c r="PAM88" s="187"/>
      <c r="PAN88" s="187"/>
      <c r="PAO88" s="187"/>
      <c r="PAP88" s="187"/>
      <c r="PAQ88" s="187"/>
      <c r="PAR88" s="187"/>
      <c r="PAS88" s="187"/>
      <c r="PAT88" s="187"/>
      <c r="PAU88" s="187"/>
      <c r="PAV88" s="187"/>
      <c r="PAW88" s="187"/>
      <c r="PAX88" s="187"/>
      <c r="PAY88" s="187"/>
      <c r="PAZ88" s="187"/>
      <c r="PBA88" s="187"/>
      <c r="PBB88" s="187"/>
      <c r="PBC88" s="187"/>
      <c r="PBD88" s="187"/>
      <c r="PBE88" s="187"/>
      <c r="PBF88" s="187"/>
      <c r="PBG88" s="187"/>
      <c r="PBH88" s="187"/>
      <c r="PBI88" s="187"/>
      <c r="PBJ88" s="187"/>
      <c r="PBK88" s="187"/>
      <c r="PBL88" s="187"/>
      <c r="PBM88" s="187"/>
      <c r="PBN88" s="187"/>
      <c r="PBO88" s="187"/>
      <c r="PBP88" s="187"/>
      <c r="PBQ88" s="187"/>
      <c r="PBR88" s="187"/>
      <c r="PBS88" s="187"/>
      <c r="PBT88" s="187"/>
      <c r="PBU88" s="187"/>
      <c r="PBV88" s="187"/>
      <c r="PBW88" s="187"/>
      <c r="PBX88" s="187"/>
      <c r="PBY88" s="187"/>
      <c r="PBZ88" s="187"/>
      <c r="PCA88" s="187"/>
      <c r="PCB88" s="187"/>
      <c r="PCC88" s="187"/>
      <c r="PCD88" s="187"/>
      <c r="PCE88" s="187"/>
      <c r="PCF88" s="187"/>
      <c r="PCG88" s="187"/>
      <c r="PCH88" s="187"/>
      <c r="PCI88" s="187"/>
      <c r="PCJ88" s="187"/>
      <c r="PCK88" s="187"/>
      <c r="PCL88" s="187"/>
      <c r="PCM88" s="187"/>
      <c r="PCN88" s="187"/>
      <c r="PCO88" s="187"/>
      <c r="PCP88" s="187"/>
      <c r="PCQ88" s="187"/>
      <c r="PCR88" s="187"/>
      <c r="PCS88" s="187"/>
      <c r="PCT88" s="187"/>
      <c r="PCU88" s="187"/>
      <c r="PCV88" s="187"/>
      <c r="PCW88" s="187"/>
      <c r="PCX88" s="187"/>
      <c r="PCY88" s="187"/>
      <c r="PCZ88" s="187"/>
      <c r="PDA88" s="187"/>
      <c r="PDB88" s="187"/>
      <c r="PDC88" s="187"/>
      <c r="PDD88" s="187"/>
      <c r="PDE88" s="187"/>
      <c r="PDF88" s="187"/>
      <c r="PDG88" s="187"/>
      <c r="PDH88" s="187"/>
      <c r="PDI88" s="187"/>
      <c r="PDJ88" s="187"/>
      <c r="PDK88" s="187"/>
      <c r="PDL88" s="187"/>
      <c r="PDM88" s="187"/>
      <c r="PDN88" s="187"/>
      <c r="PDO88" s="187"/>
      <c r="PDP88" s="187"/>
      <c r="PDQ88" s="187"/>
      <c r="PDR88" s="187"/>
      <c r="PDS88" s="187"/>
      <c r="PDT88" s="187"/>
      <c r="PDU88" s="187"/>
      <c r="PDV88" s="187"/>
      <c r="PDW88" s="187"/>
      <c r="PDX88" s="187"/>
      <c r="PDY88" s="187"/>
      <c r="PDZ88" s="187"/>
      <c r="PEA88" s="187"/>
      <c r="PEB88" s="187"/>
      <c r="PEC88" s="187"/>
      <c r="PED88" s="187"/>
      <c r="PEE88" s="187"/>
      <c r="PEF88" s="187"/>
      <c r="PEG88" s="187"/>
      <c r="PEH88" s="187"/>
      <c r="PEI88" s="187"/>
      <c r="PEJ88" s="187"/>
      <c r="PEK88" s="187"/>
      <c r="PEL88" s="187"/>
      <c r="PEM88" s="187"/>
      <c r="PEN88" s="187"/>
      <c r="PEO88" s="187"/>
      <c r="PEP88" s="187"/>
      <c r="PEQ88" s="187"/>
      <c r="PER88" s="187"/>
      <c r="PES88" s="187"/>
      <c r="PET88" s="187"/>
      <c r="PEU88" s="187"/>
      <c r="PEV88" s="187"/>
      <c r="PEW88" s="187"/>
      <c r="PEX88" s="187"/>
      <c r="PEY88" s="187"/>
      <c r="PEZ88" s="187"/>
      <c r="PFA88" s="187"/>
      <c r="PFB88" s="187"/>
      <c r="PFC88" s="187"/>
      <c r="PFD88" s="187"/>
      <c r="PFE88" s="187"/>
      <c r="PFF88" s="187"/>
      <c r="PFG88" s="187"/>
      <c r="PFH88" s="187"/>
      <c r="PFI88" s="187"/>
      <c r="PFJ88" s="187"/>
      <c r="PFK88" s="187"/>
      <c r="PFL88" s="187"/>
      <c r="PFM88" s="187"/>
      <c r="PFN88" s="187"/>
      <c r="PFO88" s="187"/>
      <c r="PFP88" s="187"/>
      <c r="PFQ88" s="187"/>
      <c r="PFR88" s="187"/>
      <c r="PFS88" s="187"/>
      <c r="PFT88" s="187"/>
      <c r="PFU88" s="187"/>
      <c r="PFV88" s="187"/>
      <c r="PFW88" s="187"/>
      <c r="PFX88" s="187"/>
      <c r="PFY88" s="187"/>
      <c r="PFZ88" s="187"/>
      <c r="PGA88" s="187"/>
      <c r="PGB88" s="187"/>
      <c r="PGC88" s="187"/>
      <c r="PGD88" s="187"/>
      <c r="PGE88" s="187"/>
      <c r="PGF88" s="187"/>
      <c r="PGG88" s="187"/>
      <c r="PGH88" s="187"/>
      <c r="PGI88" s="187"/>
      <c r="PGJ88" s="187"/>
      <c r="PGK88" s="187"/>
      <c r="PGL88" s="187"/>
      <c r="PGM88" s="187"/>
      <c r="PGN88" s="187"/>
      <c r="PGO88" s="187"/>
      <c r="PGP88" s="187"/>
      <c r="PGQ88" s="187"/>
      <c r="PGR88" s="187"/>
      <c r="PGS88" s="187"/>
      <c r="PGT88" s="187"/>
      <c r="PGU88" s="187"/>
      <c r="PGV88" s="187"/>
      <c r="PGW88" s="187"/>
      <c r="PGX88" s="187"/>
      <c r="PGY88" s="187"/>
      <c r="PGZ88" s="187"/>
      <c r="PHA88" s="187"/>
      <c r="PHB88" s="187"/>
      <c r="PHC88" s="187"/>
      <c r="PHD88" s="187"/>
      <c r="PHE88" s="187"/>
      <c r="PHF88" s="187"/>
      <c r="PHG88" s="187"/>
      <c r="PHH88" s="187"/>
      <c r="PHI88" s="187"/>
      <c r="PHJ88" s="187"/>
      <c r="PHK88" s="187"/>
      <c r="PHL88" s="187"/>
      <c r="PHM88" s="187"/>
      <c r="PHN88" s="187"/>
      <c r="PHO88" s="187"/>
      <c r="PHP88" s="187"/>
      <c r="PHQ88" s="187"/>
      <c r="PHR88" s="187"/>
      <c r="PHS88" s="187"/>
      <c r="PHT88" s="187"/>
      <c r="PHU88" s="187"/>
      <c r="PHV88" s="187"/>
      <c r="PHW88" s="187"/>
      <c r="PHX88" s="187"/>
      <c r="PHY88" s="187"/>
      <c r="PHZ88" s="187"/>
      <c r="PIA88" s="187"/>
      <c r="PIB88" s="187"/>
      <c r="PIC88" s="187"/>
      <c r="PID88" s="187"/>
      <c r="PIE88" s="187"/>
      <c r="PIF88" s="187"/>
      <c r="PIG88" s="187"/>
      <c r="PIH88" s="187"/>
      <c r="PII88" s="187"/>
      <c r="PIJ88" s="187"/>
      <c r="PIK88" s="187"/>
      <c r="PIL88" s="187"/>
      <c r="PIM88" s="187"/>
      <c r="PIN88" s="187"/>
      <c r="PIO88" s="187"/>
      <c r="PIP88" s="187"/>
      <c r="PIQ88" s="187"/>
      <c r="PIR88" s="187"/>
      <c r="PIS88" s="187"/>
      <c r="PIT88" s="187"/>
      <c r="PIU88" s="187"/>
      <c r="PIV88" s="187"/>
      <c r="PIW88" s="187"/>
      <c r="PIX88" s="187"/>
      <c r="PIY88" s="187"/>
      <c r="PIZ88" s="187"/>
      <c r="PJA88" s="187"/>
      <c r="PJB88" s="187"/>
      <c r="PJC88" s="187"/>
      <c r="PJD88" s="187"/>
      <c r="PJE88" s="187"/>
      <c r="PJF88" s="187"/>
      <c r="PJG88" s="187"/>
      <c r="PJH88" s="187"/>
      <c r="PJI88" s="187"/>
      <c r="PJJ88" s="187"/>
      <c r="PJK88" s="187"/>
      <c r="PJL88" s="187"/>
      <c r="PJM88" s="187"/>
      <c r="PJN88" s="187"/>
      <c r="PJO88" s="187"/>
      <c r="PJP88" s="187"/>
      <c r="PJQ88" s="187"/>
      <c r="PJR88" s="187"/>
      <c r="PJS88" s="187"/>
      <c r="PJT88" s="187"/>
      <c r="PJU88" s="187"/>
      <c r="PJV88" s="187"/>
      <c r="PJW88" s="187"/>
      <c r="PJX88" s="187"/>
      <c r="PJY88" s="187"/>
      <c r="PJZ88" s="187"/>
      <c r="PKA88" s="187"/>
      <c r="PKB88" s="187"/>
      <c r="PKC88" s="187"/>
      <c r="PKD88" s="187"/>
      <c r="PKE88" s="187"/>
      <c r="PKF88" s="187"/>
      <c r="PKG88" s="187"/>
      <c r="PKH88" s="187"/>
      <c r="PKI88" s="187"/>
      <c r="PKJ88" s="187"/>
      <c r="PKK88" s="187"/>
      <c r="PKL88" s="187"/>
      <c r="PKM88" s="187"/>
      <c r="PKN88" s="187"/>
      <c r="PKO88" s="187"/>
      <c r="PKP88" s="187"/>
      <c r="PKQ88" s="187"/>
      <c r="PKR88" s="187"/>
      <c r="PKS88" s="187"/>
      <c r="PKT88" s="187"/>
      <c r="PKU88" s="187"/>
      <c r="PKV88" s="187"/>
      <c r="PKW88" s="187"/>
      <c r="PKX88" s="187"/>
      <c r="PKY88" s="187"/>
      <c r="PKZ88" s="187"/>
      <c r="PLA88" s="187"/>
      <c r="PLB88" s="187"/>
      <c r="PLC88" s="187"/>
      <c r="PLD88" s="187"/>
      <c r="PLE88" s="187"/>
      <c r="PLF88" s="187"/>
      <c r="PLG88" s="187"/>
      <c r="PLH88" s="187"/>
      <c r="PLI88" s="187"/>
      <c r="PLJ88" s="187"/>
      <c r="PLK88" s="187"/>
      <c r="PLL88" s="187"/>
      <c r="PLM88" s="187"/>
      <c r="PLN88" s="187"/>
      <c r="PLO88" s="187"/>
      <c r="PLP88" s="187"/>
      <c r="PLQ88" s="187"/>
      <c r="PLR88" s="187"/>
      <c r="PLS88" s="187"/>
      <c r="PLT88" s="187"/>
      <c r="PLU88" s="187"/>
      <c r="PLV88" s="187"/>
      <c r="PLW88" s="187"/>
      <c r="PLX88" s="187"/>
      <c r="PLY88" s="187"/>
      <c r="PLZ88" s="187"/>
      <c r="PMA88" s="187"/>
      <c r="PMB88" s="187"/>
      <c r="PMC88" s="187"/>
      <c r="PMD88" s="187"/>
      <c r="PME88" s="187"/>
      <c r="PMF88" s="187"/>
      <c r="PMG88" s="187"/>
      <c r="PMH88" s="187"/>
      <c r="PMI88" s="187"/>
      <c r="PMJ88" s="187"/>
      <c r="PMK88" s="187"/>
      <c r="PML88" s="187"/>
      <c r="PMM88" s="187"/>
      <c r="PMN88" s="187"/>
      <c r="PMO88" s="187"/>
      <c r="PMP88" s="187"/>
      <c r="PMQ88" s="187"/>
      <c r="PMR88" s="187"/>
      <c r="PMS88" s="187"/>
      <c r="PMT88" s="187"/>
      <c r="PMU88" s="187"/>
      <c r="PMV88" s="187"/>
      <c r="PMW88" s="187"/>
      <c r="PMX88" s="187"/>
      <c r="PMY88" s="187"/>
      <c r="PMZ88" s="187"/>
      <c r="PNA88" s="187"/>
      <c r="PNB88" s="187"/>
      <c r="PNC88" s="187"/>
      <c r="PND88" s="187"/>
      <c r="PNE88" s="187"/>
      <c r="PNF88" s="187"/>
      <c r="PNG88" s="187"/>
      <c r="PNH88" s="187"/>
      <c r="PNI88" s="187"/>
      <c r="PNJ88" s="187"/>
      <c r="PNK88" s="187"/>
      <c r="PNL88" s="187"/>
      <c r="PNM88" s="187"/>
      <c r="PNN88" s="187"/>
      <c r="PNO88" s="187"/>
      <c r="PNP88" s="187"/>
      <c r="PNQ88" s="187"/>
      <c r="PNR88" s="187"/>
      <c r="PNS88" s="187"/>
      <c r="PNT88" s="187"/>
      <c r="PNU88" s="187"/>
      <c r="PNV88" s="187"/>
      <c r="PNW88" s="187"/>
      <c r="PNX88" s="187"/>
      <c r="PNY88" s="187"/>
      <c r="PNZ88" s="187"/>
      <c r="POA88" s="187"/>
      <c r="POB88" s="187"/>
      <c r="POC88" s="187"/>
      <c r="POD88" s="187"/>
      <c r="POE88" s="187"/>
      <c r="POF88" s="187"/>
      <c r="POG88" s="187"/>
      <c r="POH88" s="187"/>
      <c r="POI88" s="187"/>
      <c r="POJ88" s="187"/>
      <c r="POK88" s="187"/>
      <c r="POL88" s="187"/>
      <c r="POM88" s="187"/>
      <c r="PON88" s="187"/>
      <c r="POO88" s="187"/>
      <c r="POP88" s="187"/>
      <c r="POQ88" s="187"/>
      <c r="POR88" s="187"/>
      <c r="POS88" s="187"/>
      <c r="POT88" s="187"/>
      <c r="POU88" s="187"/>
      <c r="POV88" s="187"/>
      <c r="POW88" s="187"/>
      <c r="POX88" s="187"/>
      <c r="POY88" s="187"/>
      <c r="POZ88" s="187"/>
      <c r="PPA88" s="187"/>
      <c r="PPB88" s="187"/>
      <c r="PPC88" s="187"/>
      <c r="PPD88" s="187"/>
      <c r="PPE88" s="187"/>
      <c r="PPF88" s="187"/>
      <c r="PPG88" s="187"/>
      <c r="PPH88" s="187"/>
      <c r="PPI88" s="187"/>
      <c r="PPJ88" s="187"/>
      <c r="PPK88" s="187"/>
      <c r="PPL88" s="187"/>
      <c r="PPM88" s="187"/>
      <c r="PPN88" s="187"/>
      <c r="PPO88" s="187"/>
      <c r="PPP88" s="187"/>
      <c r="PPQ88" s="187"/>
      <c r="PPR88" s="187"/>
      <c r="PPS88" s="187"/>
      <c r="PPT88" s="187"/>
      <c r="PPU88" s="187"/>
      <c r="PPV88" s="187"/>
      <c r="PPW88" s="187"/>
      <c r="PPX88" s="187"/>
      <c r="PPY88" s="187"/>
      <c r="PPZ88" s="187"/>
      <c r="PQA88" s="187"/>
      <c r="PQB88" s="187"/>
      <c r="PQC88" s="187"/>
      <c r="PQD88" s="187"/>
      <c r="PQE88" s="187"/>
      <c r="PQF88" s="187"/>
      <c r="PQG88" s="187"/>
      <c r="PQH88" s="187"/>
      <c r="PQI88" s="187"/>
      <c r="PQJ88" s="187"/>
      <c r="PQK88" s="187"/>
      <c r="PQL88" s="187"/>
      <c r="PQM88" s="187"/>
      <c r="PQN88" s="187"/>
      <c r="PQO88" s="187"/>
      <c r="PQP88" s="187"/>
      <c r="PQQ88" s="187"/>
      <c r="PQR88" s="187"/>
      <c r="PQS88" s="187"/>
      <c r="PQT88" s="187"/>
      <c r="PQU88" s="187"/>
      <c r="PQV88" s="187"/>
      <c r="PQW88" s="187"/>
      <c r="PQX88" s="187"/>
      <c r="PQY88" s="187"/>
      <c r="PQZ88" s="187"/>
      <c r="PRA88" s="187"/>
      <c r="PRB88" s="187"/>
      <c r="PRC88" s="187"/>
      <c r="PRD88" s="187"/>
      <c r="PRE88" s="187"/>
      <c r="PRF88" s="187"/>
      <c r="PRG88" s="187"/>
      <c r="PRH88" s="187"/>
      <c r="PRI88" s="187"/>
      <c r="PRJ88" s="187"/>
      <c r="PRK88" s="187"/>
      <c r="PRL88" s="187"/>
      <c r="PRM88" s="187"/>
      <c r="PRN88" s="187"/>
      <c r="PRO88" s="187"/>
      <c r="PRP88" s="187"/>
      <c r="PRQ88" s="187"/>
      <c r="PRR88" s="187"/>
      <c r="PRS88" s="187"/>
      <c r="PRT88" s="187"/>
      <c r="PRU88" s="187"/>
      <c r="PRV88" s="187"/>
      <c r="PRW88" s="187"/>
      <c r="PRX88" s="187"/>
      <c r="PRY88" s="187"/>
      <c r="PRZ88" s="187"/>
      <c r="PSA88" s="187"/>
      <c r="PSB88" s="187"/>
      <c r="PSC88" s="187"/>
      <c r="PSD88" s="187"/>
      <c r="PSE88" s="187"/>
      <c r="PSF88" s="187"/>
      <c r="PSG88" s="187"/>
      <c r="PSH88" s="187"/>
      <c r="PSI88" s="187"/>
      <c r="PSJ88" s="187"/>
      <c r="PSK88" s="187"/>
      <c r="PSL88" s="187"/>
      <c r="PSM88" s="187"/>
      <c r="PSN88" s="187"/>
      <c r="PSO88" s="187"/>
      <c r="PSP88" s="187"/>
      <c r="PSQ88" s="187"/>
      <c r="PSR88" s="187"/>
      <c r="PSS88" s="187"/>
      <c r="PST88" s="187"/>
      <c r="PSU88" s="187"/>
      <c r="PSV88" s="187"/>
      <c r="PSW88" s="187"/>
      <c r="PSX88" s="187"/>
      <c r="PSY88" s="187"/>
      <c r="PSZ88" s="187"/>
      <c r="PTA88" s="187"/>
      <c r="PTB88" s="187"/>
      <c r="PTC88" s="187"/>
      <c r="PTD88" s="187"/>
      <c r="PTE88" s="187"/>
      <c r="PTF88" s="187"/>
      <c r="PTG88" s="187"/>
      <c r="PTH88" s="187"/>
      <c r="PTI88" s="187"/>
      <c r="PTJ88" s="187"/>
      <c r="PTK88" s="187"/>
      <c r="PTL88" s="187"/>
      <c r="PTM88" s="187"/>
      <c r="PTN88" s="187"/>
      <c r="PTO88" s="187"/>
      <c r="PTP88" s="187"/>
      <c r="PTQ88" s="187"/>
      <c r="PTR88" s="187"/>
      <c r="PTS88" s="187"/>
      <c r="PTT88" s="187"/>
      <c r="PTU88" s="187"/>
      <c r="PTV88" s="187"/>
      <c r="PTW88" s="187"/>
      <c r="PTX88" s="187"/>
      <c r="PTY88" s="187"/>
      <c r="PTZ88" s="187"/>
      <c r="PUA88" s="187"/>
      <c r="PUB88" s="187"/>
      <c r="PUC88" s="187"/>
      <c r="PUD88" s="187"/>
      <c r="PUE88" s="187"/>
      <c r="PUF88" s="187"/>
      <c r="PUG88" s="187"/>
      <c r="PUH88" s="187"/>
      <c r="PUI88" s="187"/>
      <c r="PUJ88" s="187"/>
      <c r="PUK88" s="187"/>
      <c r="PUL88" s="187"/>
      <c r="PUM88" s="187"/>
      <c r="PUN88" s="187"/>
      <c r="PUO88" s="187"/>
      <c r="PUP88" s="187"/>
      <c r="PUQ88" s="187"/>
      <c r="PUR88" s="187"/>
      <c r="PUS88" s="187"/>
      <c r="PUT88" s="187"/>
      <c r="PUU88" s="187"/>
      <c r="PUV88" s="187"/>
      <c r="PUW88" s="187"/>
      <c r="PUX88" s="187"/>
      <c r="PUY88" s="187"/>
      <c r="PUZ88" s="187"/>
      <c r="PVA88" s="187"/>
      <c r="PVB88" s="187"/>
      <c r="PVC88" s="187"/>
      <c r="PVD88" s="187"/>
      <c r="PVE88" s="187"/>
      <c r="PVF88" s="187"/>
      <c r="PVG88" s="187"/>
      <c r="PVH88" s="187"/>
      <c r="PVI88" s="187"/>
      <c r="PVJ88" s="187"/>
      <c r="PVK88" s="187"/>
      <c r="PVL88" s="187"/>
      <c r="PVM88" s="187"/>
      <c r="PVN88" s="187"/>
      <c r="PVO88" s="187"/>
      <c r="PVP88" s="187"/>
      <c r="PVQ88" s="187"/>
      <c r="PVR88" s="187"/>
      <c r="PVS88" s="187"/>
      <c r="PVT88" s="187"/>
      <c r="PVU88" s="187"/>
      <c r="PVV88" s="187"/>
      <c r="PVW88" s="187"/>
      <c r="PVX88" s="187"/>
      <c r="PVY88" s="187"/>
      <c r="PVZ88" s="187"/>
      <c r="PWA88" s="187"/>
      <c r="PWB88" s="187"/>
      <c r="PWC88" s="187"/>
      <c r="PWD88" s="187"/>
      <c r="PWE88" s="187"/>
      <c r="PWF88" s="187"/>
      <c r="PWG88" s="187"/>
      <c r="PWH88" s="187"/>
      <c r="PWI88" s="187"/>
      <c r="PWJ88" s="187"/>
      <c r="PWK88" s="187"/>
      <c r="PWL88" s="187"/>
      <c r="PWM88" s="187"/>
      <c r="PWN88" s="187"/>
      <c r="PWO88" s="187"/>
      <c r="PWP88" s="187"/>
      <c r="PWQ88" s="187"/>
      <c r="PWR88" s="187"/>
      <c r="PWS88" s="187"/>
      <c r="PWT88" s="187"/>
      <c r="PWU88" s="187"/>
      <c r="PWV88" s="187"/>
      <c r="PWW88" s="187"/>
      <c r="PWX88" s="187"/>
      <c r="PWY88" s="187"/>
      <c r="PWZ88" s="187"/>
      <c r="PXA88" s="187"/>
      <c r="PXB88" s="187"/>
      <c r="PXC88" s="187"/>
      <c r="PXD88" s="187"/>
      <c r="PXE88" s="187"/>
      <c r="PXF88" s="187"/>
      <c r="PXG88" s="187"/>
      <c r="PXH88" s="187"/>
      <c r="PXI88" s="187"/>
      <c r="PXJ88" s="187"/>
      <c r="PXK88" s="187"/>
      <c r="PXL88" s="187"/>
      <c r="PXM88" s="187"/>
      <c r="PXN88" s="187"/>
      <c r="PXO88" s="187"/>
      <c r="PXP88" s="187"/>
      <c r="PXQ88" s="187"/>
      <c r="PXR88" s="187"/>
      <c r="PXS88" s="187"/>
      <c r="PXT88" s="187"/>
      <c r="PXU88" s="187"/>
      <c r="PXV88" s="187"/>
      <c r="PXW88" s="187"/>
      <c r="PXX88" s="187"/>
      <c r="PXY88" s="187"/>
      <c r="PXZ88" s="187"/>
      <c r="PYA88" s="187"/>
      <c r="PYB88" s="187"/>
      <c r="PYC88" s="187"/>
      <c r="PYD88" s="187"/>
      <c r="PYE88" s="187"/>
      <c r="PYF88" s="187"/>
      <c r="PYG88" s="187"/>
      <c r="PYH88" s="187"/>
      <c r="PYI88" s="187"/>
      <c r="PYJ88" s="187"/>
      <c r="PYK88" s="187"/>
      <c r="PYL88" s="187"/>
      <c r="PYM88" s="187"/>
      <c r="PYN88" s="187"/>
      <c r="PYO88" s="187"/>
      <c r="PYP88" s="187"/>
      <c r="PYQ88" s="187"/>
      <c r="PYR88" s="187"/>
      <c r="PYS88" s="187"/>
      <c r="PYT88" s="187"/>
      <c r="PYU88" s="187"/>
      <c r="PYV88" s="187"/>
      <c r="PYW88" s="187"/>
      <c r="PYX88" s="187"/>
      <c r="PYY88" s="187"/>
      <c r="PYZ88" s="187"/>
      <c r="PZA88" s="187"/>
      <c r="PZB88" s="187"/>
      <c r="PZC88" s="187"/>
      <c r="PZD88" s="187"/>
      <c r="PZE88" s="187"/>
      <c r="PZF88" s="187"/>
      <c r="PZG88" s="187"/>
      <c r="PZH88" s="187"/>
      <c r="PZI88" s="187"/>
      <c r="PZJ88" s="187"/>
      <c r="PZK88" s="187"/>
      <c r="PZL88" s="187"/>
      <c r="PZM88" s="187"/>
      <c r="PZN88" s="187"/>
      <c r="PZO88" s="187"/>
      <c r="PZP88" s="187"/>
      <c r="PZQ88" s="187"/>
      <c r="PZR88" s="187"/>
      <c r="PZS88" s="187"/>
      <c r="PZT88" s="187"/>
      <c r="PZU88" s="187"/>
      <c r="PZV88" s="187"/>
      <c r="PZW88" s="187"/>
      <c r="PZX88" s="187"/>
      <c r="PZY88" s="187"/>
      <c r="PZZ88" s="187"/>
      <c r="QAA88" s="187"/>
      <c r="QAB88" s="187"/>
      <c r="QAC88" s="187"/>
      <c r="QAD88" s="187"/>
      <c r="QAE88" s="187"/>
      <c r="QAF88" s="187"/>
      <c r="QAG88" s="187"/>
      <c r="QAH88" s="187"/>
      <c r="QAI88" s="187"/>
      <c r="QAJ88" s="187"/>
      <c r="QAK88" s="187"/>
      <c r="QAL88" s="187"/>
      <c r="QAM88" s="187"/>
      <c r="QAN88" s="187"/>
      <c r="QAO88" s="187"/>
      <c r="QAP88" s="187"/>
      <c r="QAQ88" s="187"/>
      <c r="QAR88" s="187"/>
      <c r="QAS88" s="187"/>
      <c r="QAT88" s="187"/>
      <c r="QAU88" s="187"/>
      <c r="QAV88" s="187"/>
      <c r="QAW88" s="187"/>
      <c r="QAX88" s="187"/>
      <c r="QAY88" s="187"/>
      <c r="QAZ88" s="187"/>
      <c r="QBA88" s="187"/>
      <c r="QBB88" s="187"/>
      <c r="QBC88" s="187"/>
      <c r="QBD88" s="187"/>
      <c r="QBE88" s="187"/>
      <c r="QBF88" s="187"/>
      <c r="QBG88" s="187"/>
      <c r="QBH88" s="187"/>
      <c r="QBI88" s="187"/>
      <c r="QBJ88" s="187"/>
      <c r="QBK88" s="187"/>
      <c r="QBL88" s="187"/>
      <c r="QBM88" s="187"/>
      <c r="QBN88" s="187"/>
      <c r="QBO88" s="187"/>
      <c r="QBP88" s="187"/>
      <c r="QBQ88" s="187"/>
      <c r="QBR88" s="187"/>
      <c r="QBS88" s="187"/>
      <c r="QBT88" s="187"/>
      <c r="QBU88" s="187"/>
      <c r="QBV88" s="187"/>
      <c r="QBW88" s="187"/>
      <c r="QBX88" s="187"/>
      <c r="QBY88" s="187"/>
      <c r="QBZ88" s="187"/>
      <c r="QCA88" s="187"/>
      <c r="QCB88" s="187"/>
      <c r="QCC88" s="187"/>
      <c r="QCD88" s="187"/>
      <c r="QCE88" s="187"/>
      <c r="QCF88" s="187"/>
      <c r="QCG88" s="187"/>
      <c r="QCH88" s="187"/>
      <c r="QCI88" s="187"/>
      <c r="QCJ88" s="187"/>
      <c r="QCK88" s="187"/>
      <c r="QCL88" s="187"/>
      <c r="QCM88" s="187"/>
      <c r="QCN88" s="187"/>
      <c r="QCO88" s="187"/>
      <c r="QCP88" s="187"/>
      <c r="QCQ88" s="187"/>
      <c r="QCR88" s="187"/>
      <c r="QCS88" s="187"/>
      <c r="QCT88" s="187"/>
      <c r="QCU88" s="187"/>
      <c r="QCV88" s="187"/>
      <c r="QCW88" s="187"/>
      <c r="QCX88" s="187"/>
      <c r="QCY88" s="187"/>
      <c r="QCZ88" s="187"/>
      <c r="QDA88" s="187"/>
      <c r="QDB88" s="187"/>
      <c r="QDC88" s="187"/>
      <c r="QDD88" s="187"/>
      <c r="QDE88" s="187"/>
      <c r="QDF88" s="187"/>
      <c r="QDG88" s="187"/>
      <c r="QDH88" s="187"/>
      <c r="QDI88" s="187"/>
      <c r="QDJ88" s="187"/>
      <c r="QDK88" s="187"/>
      <c r="QDL88" s="187"/>
      <c r="QDM88" s="187"/>
      <c r="QDN88" s="187"/>
      <c r="QDO88" s="187"/>
      <c r="QDP88" s="187"/>
      <c r="QDQ88" s="187"/>
      <c r="QDR88" s="187"/>
      <c r="QDS88" s="187"/>
      <c r="QDT88" s="187"/>
      <c r="QDU88" s="187"/>
      <c r="QDV88" s="187"/>
      <c r="QDW88" s="187"/>
      <c r="QDX88" s="187"/>
      <c r="QDY88" s="187"/>
      <c r="QDZ88" s="187"/>
      <c r="QEA88" s="187"/>
      <c r="QEB88" s="187"/>
      <c r="QEC88" s="187"/>
      <c r="QED88" s="187"/>
      <c r="QEE88" s="187"/>
      <c r="QEF88" s="187"/>
      <c r="QEG88" s="187"/>
      <c r="QEH88" s="187"/>
      <c r="QEI88" s="187"/>
      <c r="QEJ88" s="187"/>
      <c r="QEK88" s="187"/>
      <c r="QEL88" s="187"/>
      <c r="QEM88" s="187"/>
      <c r="QEN88" s="187"/>
      <c r="QEO88" s="187"/>
      <c r="QEP88" s="187"/>
      <c r="QEQ88" s="187"/>
      <c r="QER88" s="187"/>
      <c r="QES88" s="187"/>
      <c r="QET88" s="187"/>
      <c r="QEU88" s="187"/>
      <c r="QEV88" s="187"/>
      <c r="QEW88" s="187"/>
      <c r="QEX88" s="187"/>
      <c r="QEY88" s="187"/>
      <c r="QEZ88" s="187"/>
      <c r="QFA88" s="187"/>
      <c r="QFB88" s="187"/>
      <c r="QFC88" s="187"/>
      <c r="QFD88" s="187"/>
      <c r="QFE88" s="187"/>
      <c r="QFF88" s="187"/>
      <c r="QFG88" s="187"/>
      <c r="QFH88" s="187"/>
      <c r="QFI88" s="187"/>
      <c r="QFJ88" s="187"/>
      <c r="QFK88" s="187"/>
      <c r="QFL88" s="187"/>
      <c r="QFM88" s="187"/>
      <c r="QFN88" s="187"/>
      <c r="QFO88" s="187"/>
      <c r="QFP88" s="187"/>
      <c r="QFQ88" s="187"/>
      <c r="QFR88" s="187"/>
      <c r="QFS88" s="187"/>
      <c r="QFT88" s="187"/>
      <c r="QFU88" s="187"/>
      <c r="QFV88" s="187"/>
      <c r="QFW88" s="187"/>
      <c r="QFX88" s="187"/>
      <c r="QFY88" s="187"/>
      <c r="QFZ88" s="187"/>
      <c r="QGA88" s="187"/>
      <c r="QGB88" s="187"/>
      <c r="QGC88" s="187"/>
      <c r="QGD88" s="187"/>
      <c r="QGE88" s="187"/>
      <c r="QGF88" s="187"/>
      <c r="QGG88" s="187"/>
      <c r="QGH88" s="187"/>
      <c r="QGI88" s="187"/>
      <c r="QGJ88" s="187"/>
      <c r="QGK88" s="187"/>
      <c r="QGL88" s="187"/>
      <c r="QGM88" s="187"/>
      <c r="QGN88" s="187"/>
      <c r="QGO88" s="187"/>
      <c r="QGP88" s="187"/>
      <c r="QGQ88" s="187"/>
      <c r="QGR88" s="187"/>
      <c r="QGS88" s="187"/>
      <c r="QGT88" s="187"/>
      <c r="QGU88" s="187"/>
      <c r="QGV88" s="187"/>
      <c r="QGW88" s="187"/>
      <c r="QGX88" s="187"/>
      <c r="QGY88" s="187"/>
      <c r="QGZ88" s="187"/>
      <c r="QHA88" s="187"/>
      <c r="QHB88" s="187"/>
      <c r="QHC88" s="187"/>
      <c r="QHD88" s="187"/>
      <c r="QHE88" s="187"/>
      <c r="QHF88" s="187"/>
      <c r="QHG88" s="187"/>
      <c r="QHH88" s="187"/>
      <c r="QHI88" s="187"/>
      <c r="QHJ88" s="187"/>
      <c r="QHK88" s="187"/>
      <c r="QHL88" s="187"/>
      <c r="QHM88" s="187"/>
      <c r="QHN88" s="187"/>
      <c r="QHO88" s="187"/>
      <c r="QHP88" s="187"/>
      <c r="QHQ88" s="187"/>
      <c r="QHR88" s="187"/>
      <c r="QHS88" s="187"/>
      <c r="QHT88" s="187"/>
      <c r="QHU88" s="187"/>
      <c r="QHV88" s="187"/>
      <c r="QHW88" s="187"/>
      <c r="QHX88" s="187"/>
      <c r="QHY88" s="187"/>
      <c r="QHZ88" s="187"/>
      <c r="QIA88" s="187"/>
      <c r="QIB88" s="187"/>
      <c r="QIC88" s="187"/>
      <c r="QID88" s="187"/>
      <c r="QIE88" s="187"/>
      <c r="QIF88" s="187"/>
      <c r="QIG88" s="187"/>
      <c r="QIH88" s="187"/>
      <c r="QII88" s="187"/>
      <c r="QIJ88" s="187"/>
      <c r="QIK88" s="187"/>
      <c r="QIL88" s="187"/>
      <c r="QIM88" s="187"/>
      <c r="QIN88" s="187"/>
      <c r="QIO88" s="187"/>
      <c r="QIP88" s="187"/>
      <c r="QIQ88" s="187"/>
      <c r="QIR88" s="187"/>
      <c r="QIS88" s="187"/>
      <c r="QIT88" s="187"/>
      <c r="QIU88" s="187"/>
      <c r="QIV88" s="187"/>
      <c r="QIW88" s="187"/>
      <c r="QIX88" s="187"/>
      <c r="QIY88" s="187"/>
      <c r="QIZ88" s="187"/>
      <c r="QJA88" s="187"/>
      <c r="QJB88" s="187"/>
      <c r="QJC88" s="187"/>
      <c r="QJD88" s="187"/>
      <c r="QJE88" s="187"/>
      <c r="QJF88" s="187"/>
      <c r="QJG88" s="187"/>
      <c r="QJH88" s="187"/>
      <c r="QJI88" s="187"/>
      <c r="QJJ88" s="187"/>
      <c r="QJK88" s="187"/>
      <c r="QJL88" s="187"/>
      <c r="QJM88" s="187"/>
      <c r="QJN88" s="187"/>
      <c r="QJO88" s="187"/>
      <c r="QJP88" s="187"/>
      <c r="QJQ88" s="187"/>
      <c r="QJR88" s="187"/>
      <c r="QJS88" s="187"/>
      <c r="QJT88" s="187"/>
      <c r="QJU88" s="187"/>
      <c r="QJV88" s="187"/>
      <c r="QJW88" s="187"/>
      <c r="QJX88" s="187"/>
      <c r="QJY88" s="187"/>
      <c r="QJZ88" s="187"/>
      <c r="QKA88" s="187"/>
      <c r="QKB88" s="187"/>
      <c r="QKC88" s="187"/>
      <c r="QKD88" s="187"/>
      <c r="QKE88" s="187"/>
      <c r="QKF88" s="187"/>
      <c r="QKG88" s="187"/>
      <c r="QKH88" s="187"/>
      <c r="QKI88" s="187"/>
      <c r="QKJ88" s="187"/>
      <c r="QKK88" s="187"/>
      <c r="QKL88" s="187"/>
      <c r="QKM88" s="187"/>
      <c r="QKN88" s="187"/>
      <c r="QKO88" s="187"/>
      <c r="QKP88" s="187"/>
      <c r="QKQ88" s="187"/>
      <c r="QKR88" s="187"/>
      <c r="QKS88" s="187"/>
      <c r="QKT88" s="187"/>
      <c r="QKU88" s="187"/>
      <c r="QKV88" s="187"/>
      <c r="QKW88" s="187"/>
      <c r="QKX88" s="187"/>
      <c r="QKY88" s="187"/>
      <c r="QKZ88" s="187"/>
      <c r="QLA88" s="187"/>
      <c r="QLB88" s="187"/>
      <c r="QLC88" s="187"/>
      <c r="QLD88" s="187"/>
      <c r="QLE88" s="187"/>
      <c r="QLF88" s="187"/>
      <c r="QLG88" s="187"/>
      <c r="QLH88" s="187"/>
      <c r="QLI88" s="187"/>
      <c r="QLJ88" s="187"/>
      <c r="QLK88" s="187"/>
      <c r="QLL88" s="187"/>
      <c r="QLM88" s="187"/>
      <c r="QLN88" s="187"/>
      <c r="QLO88" s="187"/>
      <c r="QLP88" s="187"/>
      <c r="QLQ88" s="187"/>
      <c r="QLR88" s="187"/>
      <c r="QLS88" s="187"/>
      <c r="QLT88" s="187"/>
      <c r="QLU88" s="187"/>
      <c r="QLV88" s="187"/>
      <c r="QLW88" s="187"/>
      <c r="QLX88" s="187"/>
      <c r="QLY88" s="187"/>
      <c r="QLZ88" s="187"/>
      <c r="QMA88" s="187"/>
      <c r="QMB88" s="187"/>
      <c r="QMC88" s="187"/>
      <c r="QMD88" s="187"/>
      <c r="QME88" s="187"/>
      <c r="QMF88" s="187"/>
      <c r="QMG88" s="187"/>
      <c r="QMH88" s="187"/>
      <c r="QMI88" s="187"/>
      <c r="QMJ88" s="187"/>
      <c r="QMK88" s="187"/>
      <c r="QML88" s="187"/>
      <c r="QMM88" s="187"/>
      <c r="QMN88" s="187"/>
      <c r="QMO88" s="187"/>
      <c r="QMP88" s="187"/>
      <c r="QMQ88" s="187"/>
      <c r="QMR88" s="187"/>
      <c r="QMS88" s="187"/>
      <c r="QMT88" s="187"/>
      <c r="QMU88" s="187"/>
      <c r="QMV88" s="187"/>
      <c r="QMW88" s="187"/>
      <c r="QMX88" s="187"/>
      <c r="QMY88" s="187"/>
      <c r="QMZ88" s="187"/>
      <c r="QNA88" s="187"/>
      <c r="QNB88" s="187"/>
      <c r="QNC88" s="187"/>
      <c r="QND88" s="187"/>
      <c r="QNE88" s="187"/>
      <c r="QNF88" s="187"/>
      <c r="QNG88" s="187"/>
      <c r="QNH88" s="187"/>
      <c r="QNI88" s="187"/>
      <c r="QNJ88" s="187"/>
      <c r="QNK88" s="187"/>
      <c r="QNL88" s="187"/>
      <c r="QNM88" s="187"/>
      <c r="QNN88" s="187"/>
      <c r="QNO88" s="187"/>
      <c r="QNP88" s="187"/>
      <c r="QNQ88" s="187"/>
      <c r="QNR88" s="187"/>
      <c r="QNS88" s="187"/>
      <c r="QNT88" s="187"/>
      <c r="QNU88" s="187"/>
      <c r="QNV88" s="187"/>
      <c r="QNW88" s="187"/>
      <c r="QNX88" s="187"/>
      <c r="QNY88" s="187"/>
      <c r="QNZ88" s="187"/>
      <c r="QOA88" s="187"/>
      <c r="QOB88" s="187"/>
      <c r="QOC88" s="187"/>
      <c r="QOD88" s="187"/>
      <c r="QOE88" s="187"/>
      <c r="QOF88" s="187"/>
      <c r="QOG88" s="187"/>
      <c r="QOH88" s="187"/>
      <c r="QOI88" s="187"/>
      <c r="QOJ88" s="187"/>
      <c r="QOK88" s="187"/>
      <c r="QOL88" s="187"/>
      <c r="QOM88" s="187"/>
      <c r="QON88" s="187"/>
      <c r="QOO88" s="187"/>
      <c r="QOP88" s="187"/>
      <c r="QOQ88" s="187"/>
      <c r="QOR88" s="187"/>
      <c r="QOS88" s="187"/>
      <c r="QOT88" s="187"/>
      <c r="QOU88" s="187"/>
      <c r="QOV88" s="187"/>
      <c r="QOW88" s="187"/>
      <c r="QOX88" s="187"/>
      <c r="QOY88" s="187"/>
      <c r="QOZ88" s="187"/>
      <c r="QPA88" s="187"/>
      <c r="QPB88" s="187"/>
      <c r="QPC88" s="187"/>
      <c r="QPD88" s="187"/>
      <c r="QPE88" s="187"/>
      <c r="QPF88" s="187"/>
      <c r="QPG88" s="187"/>
      <c r="QPH88" s="187"/>
      <c r="QPI88" s="187"/>
      <c r="QPJ88" s="187"/>
      <c r="QPK88" s="187"/>
      <c r="QPL88" s="187"/>
      <c r="QPM88" s="187"/>
      <c r="QPN88" s="187"/>
      <c r="QPO88" s="187"/>
      <c r="QPP88" s="187"/>
      <c r="QPQ88" s="187"/>
      <c r="QPR88" s="187"/>
      <c r="QPS88" s="187"/>
      <c r="QPT88" s="187"/>
      <c r="QPU88" s="187"/>
      <c r="QPV88" s="187"/>
      <c r="QPW88" s="187"/>
      <c r="QPX88" s="187"/>
      <c r="QPY88" s="187"/>
      <c r="QPZ88" s="187"/>
      <c r="QQA88" s="187"/>
      <c r="QQB88" s="187"/>
      <c r="QQC88" s="187"/>
      <c r="QQD88" s="187"/>
      <c r="QQE88" s="187"/>
      <c r="QQF88" s="187"/>
      <c r="QQG88" s="187"/>
      <c r="QQH88" s="187"/>
      <c r="QQI88" s="187"/>
      <c r="QQJ88" s="187"/>
      <c r="QQK88" s="187"/>
      <c r="QQL88" s="187"/>
      <c r="QQM88" s="187"/>
      <c r="QQN88" s="187"/>
      <c r="QQO88" s="187"/>
      <c r="QQP88" s="187"/>
      <c r="QQQ88" s="187"/>
      <c r="QQR88" s="187"/>
      <c r="QQS88" s="187"/>
      <c r="QQT88" s="187"/>
      <c r="QQU88" s="187"/>
      <c r="QQV88" s="187"/>
      <c r="QQW88" s="187"/>
      <c r="QQX88" s="187"/>
      <c r="QQY88" s="187"/>
      <c r="QQZ88" s="187"/>
      <c r="QRA88" s="187"/>
      <c r="QRB88" s="187"/>
      <c r="QRC88" s="187"/>
      <c r="QRD88" s="187"/>
      <c r="QRE88" s="187"/>
      <c r="QRF88" s="187"/>
      <c r="QRG88" s="187"/>
      <c r="QRH88" s="187"/>
      <c r="QRI88" s="187"/>
      <c r="QRJ88" s="187"/>
      <c r="QRK88" s="187"/>
      <c r="QRL88" s="187"/>
      <c r="QRM88" s="187"/>
      <c r="QRN88" s="187"/>
      <c r="QRO88" s="187"/>
      <c r="QRP88" s="187"/>
      <c r="QRQ88" s="187"/>
      <c r="QRR88" s="187"/>
      <c r="QRS88" s="187"/>
      <c r="QRT88" s="187"/>
      <c r="QRU88" s="187"/>
      <c r="QRV88" s="187"/>
      <c r="QRW88" s="187"/>
      <c r="QRX88" s="187"/>
      <c r="QRY88" s="187"/>
      <c r="QRZ88" s="187"/>
      <c r="QSA88" s="187"/>
      <c r="QSB88" s="187"/>
      <c r="QSC88" s="187"/>
      <c r="QSD88" s="187"/>
      <c r="QSE88" s="187"/>
      <c r="QSF88" s="187"/>
      <c r="QSG88" s="187"/>
      <c r="QSH88" s="187"/>
      <c r="QSI88" s="187"/>
      <c r="QSJ88" s="187"/>
      <c r="QSK88" s="187"/>
      <c r="QSL88" s="187"/>
      <c r="QSM88" s="187"/>
      <c r="QSN88" s="187"/>
      <c r="QSO88" s="187"/>
      <c r="QSP88" s="187"/>
      <c r="QSQ88" s="187"/>
      <c r="QSR88" s="187"/>
      <c r="QSS88" s="187"/>
      <c r="QST88" s="187"/>
      <c r="QSU88" s="187"/>
      <c r="QSV88" s="187"/>
      <c r="QSW88" s="187"/>
      <c r="QSX88" s="187"/>
      <c r="QSY88" s="187"/>
      <c r="QSZ88" s="187"/>
      <c r="QTA88" s="187"/>
      <c r="QTB88" s="187"/>
      <c r="QTC88" s="187"/>
      <c r="QTD88" s="187"/>
      <c r="QTE88" s="187"/>
      <c r="QTF88" s="187"/>
      <c r="QTG88" s="187"/>
      <c r="QTH88" s="187"/>
      <c r="QTI88" s="187"/>
      <c r="QTJ88" s="187"/>
      <c r="QTK88" s="187"/>
      <c r="QTL88" s="187"/>
      <c r="QTM88" s="187"/>
      <c r="QTN88" s="187"/>
      <c r="QTO88" s="187"/>
      <c r="QTP88" s="187"/>
      <c r="QTQ88" s="187"/>
      <c r="QTR88" s="187"/>
      <c r="QTS88" s="187"/>
      <c r="QTT88" s="187"/>
      <c r="QTU88" s="187"/>
      <c r="QTV88" s="187"/>
      <c r="QTW88" s="187"/>
      <c r="QTX88" s="187"/>
      <c r="QTY88" s="187"/>
      <c r="QTZ88" s="187"/>
      <c r="QUA88" s="187"/>
      <c r="QUB88" s="187"/>
      <c r="QUC88" s="187"/>
      <c r="QUD88" s="187"/>
      <c r="QUE88" s="187"/>
      <c r="QUF88" s="187"/>
      <c r="QUG88" s="187"/>
      <c r="QUH88" s="187"/>
      <c r="QUI88" s="187"/>
      <c r="QUJ88" s="187"/>
      <c r="QUK88" s="187"/>
      <c r="QUL88" s="187"/>
      <c r="QUM88" s="187"/>
      <c r="QUN88" s="187"/>
      <c r="QUO88" s="187"/>
      <c r="QUP88" s="187"/>
      <c r="QUQ88" s="187"/>
      <c r="QUR88" s="187"/>
      <c r="QUS88" s="187"/>
      <c r="QUT88" s="187"/>
      <c r="QUU88" s="187"/>
      <c r="QUV88" s="187"/>
      <c r="QUW88" s="187"/>
      <c r="QUX88" s="187"/>
      <c r="QUY88" s="187"/>
      <c r="QUZ88" s="187"/>
      <c r="QVA88" s="187"/>
      <c r="QVB88" s="187"/>
      <c r="QVC88" s="187"/>
      <c r="QVD88" s="187"/>
      <c r="QVE88" s="187"/>
      <c r="QVF88" s="187"/>
      <c r="QVG88" s="187"/>
      <c r="QVH88" s="187"/>
      <c r="QVI88" s="187"/>
      <c r="QVJ88" s="187"/>
      <c r="QVK88" s="187"/>
      <c r="QVL88" s="187"/>
      <c r="QVM88" s="187"/>
      <c r="QVN88" s="187"/>
      <c r="QVO88" s="187"/>
      <c r="QVP88" s="187"/>
      <c r="QVQ88" s="187"/>
      <c r="QVR88" s="187"/>
      <c r="QVS88" s="187"/>
      <c r="QVT88" s="187"/>
      <c r="QVU88" s="187"/>
      <c r="QVV88" s="187"/>
      <c r="QVW88" s="187"/>
      <c r="QVX88" s="187"/>
      <c r="QVY88" s="187"/>
      <c r="QVZ88" s="187"/>
      <c r="QWA88" s="187"/>
      <c r="QWB88" s="187"/>
      <c r="QWC88" s="187"/>
      <c r="QWD88" s="187"/>
      <c r="QWE88" s="187"/>
      <c r="QWF88" s="187"/>
      <c r="QWG88" s="187"/>
      <c r="QWH88" s="187"/>
      <c r="QWI88" s="187"/>
      <c r="QWJ88" s="187"/>
      <c r="QWK88" s="187"/>
      <c r="QWL88" s="187"/>
      <c r="QWM88" s="187"/>
      <c r="QWN88" s="187"/>
      <c r="QWO88" s="187"/>
      <c r="QWP88" s="187"/>
      <c r="QWQ88" s="187"/>
      <c r="QWR88" s="187"/>
      <c r="QWS88" s="187"/>
      <c r="QWT88" s="187"/>
      <c r="QWU88" s="187"/>
      <c r="QWV88" s="187"/>
      <c r="QWW88" s="187"/>
      <c r="QWX88" s="187"/>
      <c r="QWY88" s="187"/>
      <c r="QWZ88" s="187"/>
      <c r="QXA88" s="187"/>
      <c r="QXB88" s="187"/>
      <c r="QXC88" s="187"/>
      <c r="QXD88" s="187"/>
      <c r="QXE88" s="187"/>
      <c r="QXF88" s="187"/>
      <c r="QXG88" s="187"/>
      <c r="QXH88" s="187"/>
      <c r="QXI88" s="187"/>
      <c r="QXJ88" s="187"/>
      <c r="QXK88" s="187"/>
      <c r="QXL88" s="187"/>
      <c r="QXM88" s="187"/>
      <c r="QXN88" s="187"/>
      <c r="QXO88" s="187"/>
      <c r="QXP88" s="187"/>
      <c r="QXQ88" s="187"/>
      <c r="QXR88" s="187"/>
      <c r="QXS88" s="187"/>
      <c r="QXT88" s="187"/>
      <c r="QXU88" s="187"/>
      <c r="QXV88" s="187"/>
      <c r="QXW88" s="187"/>
      <c r="QXX88" s="187"/>
      <c r="QXY88" s="187"/>
      <c r="QXZ88" s="187"/>
      <c r="QYA88" s="187"/>
      <c r="QYB88" s="187"/>
      <c r="QYC88" s="187"/>
      <c r="QYD88" s="187"/>
      <c r="QYE88" s="187"/>
      <c r="QYF88" s="187"/>
      <c r="QYG88" s="187"/>
      <c r="QYH88" s="187"/>
      <c r="QYI88" s="187"/>
      <c r="QYJ88" s="187"/>
      <c r="QYK88" s="187"/>
      <c r="QYL88" s="187"/>
      <c r="QYM88" s="187"/>
      <c r="QYN88" s="187"/>
      <c r="QYO88" s="187"/>
      <c r="QYP88" s="187"/>
      <c r="QYQ88" s="187"/>
      <c r="QYR88" s="187"/>
      <c r="QYS88" s="187"/>
      <c r="QYT88" s="187"/>
      <c r="QYU88" s="187"/>
      <c r="QYV88" s="187"/>
      <c r="QYW88" s="187"/>
      <c r="QYX88" s="187"/>
      <c r="QYY88" s="187"/>
      <c r="QYZ88" s="187"/>
      <c r="QZA88" s="187"/>
      <c r="QZB88" s="187"/>
      <c r="QZC88" s="187"/>
      <c r="QZD88" s="187"/>
      <c r="QZE88" s="187"/>
      <c r="QZF88" s="187"/>
      <c r="QZG88" s="187"/>
      <c r="QZH88" s="187"/>
      <c r="QZI88" s="187"/>
      <c r="QZJ88" s="187"/>
      <c r="QZK88" s="187"/>
      <c r="QZL88" s="187"/>
      <c r="QZM88" s="187"/>
      <c r="QZN88" s="187"/>
      <c r="QZO88" s="187"/>
      <c r="QZP88" s="187"/>
      <c r="QZQ88" s="187"/>
      <c r="QZR88" s="187"/>
      <c r="QZS88" s="187"/>
      <c r="QZT88" s="187"/>
      <c r="QZU88" s="187"/>
      <c r="QZV88" s="187"/>
      <c r="QZW88" s="187"/>
      <c r="QZX88" s="187"/>
      <c r="QZY88" s="187"/>
      <c r="QZZ88" s="187"/>
      <c r="RAA88" s="187"/>
      <c r="RAB88" s="187"/>
      <c r="RAC88" s="187"/>
      <c r="RAD88" s="187"/>
      <c r="RAE88" s="187"/>
      <c r="RAF88" s="187"/>
      <c r="RAG88" s="187"/>
      <c r="RAH88" s="187"/>
      <c r="RAI88" s="187"/>
      <c r="RAJ88" s="187"/>
      <c r="RAK88" s="187"/>
      <c r="RAL88" s="187"/>
      <c r="RAM88" s="187"/>
      <c r="RAN88" s="187"/>
      <c r="RAO88" s="187"/>
      <c r="RAP88" s="187"/>
      <c r="RAQ88" s="187"/>
      <c r="RAR88" s="187"/>
      <c r="RAS88" s="187"/>
      <c r="RAT88" s="187"/>
      <c r="RAU88" s="187"/>
      <c r="RAV88" s="187"/>
      <c r="RAW88" s="187"/>
      <c r="RAX88" s="187"/>
      <c r="RAY88" s="187"/>
      <c r="RAZ88" s="187"/>
      <c r="RBA88" s="187"/>
      <c r="RBB88" s="187"/>
      <c r="RBC88" s="187"/>
      <c r="RBD88" s="187"/>
      <c r="RBE88" s="187"/>
      <c r="RBF88" s="187"/>
      <c r="RBG88" s="187"/>
      <c r="RBH88" s="187"/>
      <c r="RBI88" s="187"/>
      <c r="RBJ88" s="187"/>
      <c r="RBK88" s="187"/>
      <c r="RBL88" s="187"/>
      <c r="RBM88" s="187"/>
      <c r="RBN88" s="187"/>
      <c r="RBO88" s="187"/>
      <c r="RBP88" s="187"/>
      <c r="RBQ88" s="187"/>
      <c r="RBR88" s="187"/>
      <c r="RBS88" s="187"/>
      <c r="RBT88" s="187"/>
      <c r="RBU88" s="187"/>
      <c r="RBV88" s="187"/>
      <c r="RBW88" s="187"/>
      <c r="RBX88" s="187"/>
      <c r="RBY88" s="187"/>
      <c r="RBZ88" s="187"/>
      <c r="RCA88" s="187"/>
      <c r="RCB88" s="187"/>
      <c r="RCC88" s="187"/>
      <c r="RCD88" s="187"/>
      <c r="RCE88" s="187"/>
      <c r="RCF88" s="187"/>
      <c r="RCG88" s="187"/>
      <c r="RCH88" s="187"/>
      <c r="RCI88" s="187"/>
      <c r="RCJ88" s="187"/>
      <c r="RCK88" s="187"/>
      <c r="RCL88" s="187"/>
      <c r="RCM88" s="187"/>
      <c r="RCN88" s="187"/>
      <c r="RCO88" s="187"/>
      <c r="RCP88" s="187"/>
      <c r="RCQ88" s="187"/>
      <c r="RCR88" s="187"/>
      <c r="RCS88" s="187"/>
      <c r="RCT88" s="187"/>
      <c r="RCU88" s="187"/>
      <c r="RCV88" s="187"/>
      <c r="RCW88" s="187"/>
      <c r="RCX88" s="187"/>
      <c r="RCY88" s="187"/>
      <c r="RCZ88" s="187"/>
      <c r="RDA88" s="187"/>
      <c r="RDB88" s="187"/>
      <c r="RDC88" s="187"/>
      <c r="RDD88" s="187"/>
      <c r="RDE88" s="187"/>
      <c r="RDF88" s="187"/>
      <c r="RDG88" s="187"/>
      <c r="RDH88" s="187"/>
      <c r="RDI88" s="187"/>
      <c r="RDJ88" s="187"/>
      <c r="RDK88" s="187"/>
      <c r="RDL88" s="187"/>
      <c r="RDM88" s="187"/>
      <c r="RDN88" s="187"/>
      <c r="RDO88" s="187"/>
      <c r="RDP88" s="187"/>
      <c r="RDQ88" s="187"/>
      <c r="RDR88" s="187"/>
      <c r="RDS88" s="187"/>
      <c r="RDT88" s="187"/>
      <c r="RDU88" s="187"/>
      <c r="RDV88" s="187"/>
      <c r="RDW88" s="187"/>
      <c r="RDX88" s="187"/>
      <c r="RDY88" s="187"/>
      <c r="RDZ88" s="187"/>
      <c r="REA88" s="187"/>
      <c r="REB88" s="187"/>
      <c r="REC88" s="187"/>
      <c r="RED88" s="187"/>
      <c r="REE88" s="187"/>
      <c r="REF88" s="187"/>
      <c r="REG88" s="187"/>
      <c r="REH88" s="187"/>
      <c r="REI88" s="187"/>
      <c r="REJ88" s="187"/>
      <c r="REK88" s="187"/>
      <c r="REL88" s="187"/>
      <c r="REM88" s="187"/>
      <c r="REN88" s="187"/>
      <c r="REO88" s="187"/>
      <c r="REP88" s="187"/>
      <c r="REQ88" s="187"/>
      <c r="RER88" s="187"/>
      <c r="RES88" s="187"/>
      <c r="RET88" s="187"/>
      <c r="REU88" s="187"/>
      <c r="REV88" s="187"/>
      <c r="REW88" s="187"/>
      <c r="REX88" s="187"/>
      <c r="REY88" s="187"/>
      <c r="REZ88" s="187"/>
      <c r="RFA88" s="187"/>
      <c r="RFB88" s="187"/>
      <c r="RFC88" s="187"/>
      <c r="RFD88" s="187"/>
      <c r="RFE88" s="187"/>
      <c r="RFF88" s="187"/>
      <c r="RFG88" s="187"/>
      <c r="RFH88" s="187"/>
      <c r="RFI88" s="187"/>
      <c r="RFJ88" s="187"/>
      <c r="RFK88" s="187"/>
      <c r="RFL88" s="187"/>
      <c r="RFM88" s="187"/>
      <c r="RFN88" s="187"/>
      <c r="RFO88" s="187"/>
      <c r="RFP88" s="187"/>
      <c r="RFQ88" s="187"/>
      <c r="RFR88" s="187"/>
      <c r="RFS88" s="187"/>
      <c r="RFT88" s="187"/>
      <c r="RFU88" s="187"/>
      <c r="RFV88" s="187"/>
      <c r="RFW88" s="187"/>
      <c r="RFX88" s="187"/>
      <c r="RFY88" s="187"/>
      <c r="RFZ88" s="187"/>
      <c r="RGA88" s="187"/>
      <c r="RGB88" s="187"/>
      <c r="RGC88" s="187"/>
      <c r="RGD88" s="187"/>
      <c r="RGE88" s="187"/>
      <c r="RGF88" s="187"/>
      <c r="RGG88" s="187"/>
      <c r="RGH88" s="187"/>
      <c r="RGI88" s="187"/>
      <c r="RGJ88" s="187"/>
      <c r="RGK88" s="187"/>
      <c r="RGL88" s="187"/>
      <c r="RGM88" s="187"/>
      <c r="RGN88" s="187"/>
      <c r="RGO88" s="187"/>
      <c r="RGP88" s="187"/>
      <c r="RGQ88" s="187"/>
      <c r="RGR88" s="187"/>
      <c r="RGS88" s="187"/>
      <c r="RGT88" s="187"/>
      <c r="RGU88" s="187"/>
      <c r="RGV88" s="187"/>
      <c r="RGW88" s="187"/>
      <c r="RGX88" s="187"/>
      <c r="RGY88" s="187"/>
      <c r="RGZ88" s="187"/>
      <c r="RHA88" s="187"/>
      <c r="RHB88" s="187"/>
      <c r="RHC88" s="187"/>
      <c r="RHD88" s="187"/>
      <c r="RHE88" s="187"/>
      <c r="RHF88" s="187"/>
      <c r="RHG88" s="187"/>
      <c r="RHH88" s="187"/>
      <c r="RHI88" s="187"/>
      <c r="RHJ88" s="187"/>
      <c r="RHK88" s="187"/>
      <c r="RHL88" s="187"/>
      <c r="RHM88" s="187"/>
      <c r="RHN88" s="187"/>
      <c r="RHO88" s="187"/>
      <c r="RHP88" s="187"/>
      <c r="RHQ88" s="187"/>
      <c r="RHR88" s="187"/>
      <c r="RHS88" s="187"/>
      <c r="RHT88" s="187"/>
      <c r="RHU88" s="187"/>
      <c r="RHV88" s="187"/>
      <c r="RHW88" s="187"/>
      <c r="RHX88" s="187"/>
      <c r="RHY88" s="187"/>
      <c r="RHZ88" s="187"/>
      <c r="RIA88" s="187"/>
      <c r="RIB88" s="187"/>
      <c r="RIC88" s="187"/>
      <c r="RID88" s="187"/>
      <c r="RIE88" s="187"/>
      <c r="RIF88" s="187"/>
      <c r="RIG88" s="187"/>
      <c r="RIH88" s="187"/>
      <c r="RII88" s="187"/>
      <c r="RIJ88" s="187"/>
      <c r="RIK88" s="187"/>
      <c r="RIL88" s="187"/>
      <c r="RIM88" s="187"/>
      <c r="RIN88" s="187"/>
      <c r="RIO88" s="187"/>
      <c r="RIP88" s="187"/>
      <c r="RIQ88" s="187"/>
      <c r="RIR88" s="187"/>
      <c r="RIS88" s="187"/>
      <c r="RIT88" s="187"/>
      <c r="RIU88" s="187"/>
      <c r="RIV88" s="187"/>
      <c r="RIW88" s="187"/>
      <c r="RIX88" s="187"/>
      <c r="RIY88" s="187"/>
      <c r="RIZ88" s="187"/>
      <c r="RJA88" s="187"/>
      <c r="RJB88" s="187"/>
      <c r="RJC88" s="187"/>
      <c r="RJD88" s="187"/>
      <c r="RJE88" s="187"/>
      <c r="RJF88" s="187"/>
      <c r="RJG88" s="187"/>
      <c r="RJH88" s="187"/>
      <c r="RJI88" s="187"/>
      <c r="RJJ88" s="187"/>
      <c r="RJK88" s="187"/>
      <c r="RJL88" s="187"/>
      <c r="RJM88" s="187"/>
      <c r="RJN88" s="187"/>
      <c r="RJO88" s="187"/>
      <c r="RJP88" s="187"/>
      <c r="RJQ88" s="187"/>
      <c r="RJR88" s="187"/>
      <c r="RJS88" s="187"/>
      <c r="RJT88" s="187"/>
      <c r="RJU88" s="187"/>
      <c r="RJV88" s="187"/>
      <c r="RJW88" s="187"/>
      <c r="RJX88" s="187"/>
      <c r="RJY88" s="187"/>
      <c r="RJZ88" s="187"/>
      <c r="RKA88" s="187"/>
      <c r="RKB88" s="187"/>
      <c r="RKC88" s="187"/>
      <c r="RKD88" s="187"/>
      <c r="RKE88" s="187"/>
      <c r="RKF88" s="187"/>
      <c r="RKG88" s="187"/>
      <c r="RKH88" s="187"/>
      <c r="RKI88" s="187"/>
      <c r="RKJ88" s="187"/>
      <c r="RKK88" s="187"/>
      <c r="RKL88" s="187"/>
      <c r="RKM88" s="187"/>
      <c r="RKN88" s="187"/>
      <c r="RKO88" s="187"/>
      <c r="RKP88" s="187"/>
      <c r="RKQ88" s="187"/>
      <c r="RKR88" s="187"/>
      <c r="RKS88" s="187"/>
      <c r="RKT88" s="187"/>
      <c r="RKU88" s="187"/>
      <c r="RKV88" s="187"/>
      <c r="RKW88" s="187"/>
      <c r="RKX88" s="187"/>
      <c r="RKY88" s="187"/>
      <c r="RKZ88" s="187"/>
      <c r="RLA88" s="187"/>
      <c r="RLB88" s="187"/>
      <c r="RLC88" s="187"/>
      <c r="RLD88" s="187"/>
      <c r="RLE88" s="187"/>
      <c r="RLF88" s="187"/>
      <c r="RLG88" s="187"/>
      <c r="RLH88" s="187"/>
      <c r="RLI88" s="187"/>
      <c r="RLJ88" s="187"/>
      <c r="RLK88" s="187"/>
      <c r="RLL88" s="187"/>
      <c r="RLM88" s="187"/>
      <c r="RLN88" s="187"/>
      <c r="RLO88" s="187"/>
      <c r="RLP88" s="187"/>
      <c r="RLQ88" s="187"/>
      <c r="RLR88" s="187"/>
      <c r="RLS88" s="187"/>
      <c r="RLT88" s="187"/>
      <c r="RLU88" s="187"/>
      <c r="RLV88" s="187"/>
      <c r="RLW88" s="187"/>
      <c r="RLX88" s="187"/>
      <c r="RLY88" s="187"/>
      <c r="RLZ88" s="187"/>
      <c r="RMA88" s="187"/>
      <c r="RMB88" s="187"/>
      <c r="RMC88" s="187"/>
      <c r="RMD88" s="187"/>
      <c r="RME88" s="187"/>
      <c r="RMF88" s="187"/>
      <c r="RMG88" s="187"/>
      <c r="RMH88" s="187"/>
      <c r="RMI88" s="187"/>
      <c r="RMJ88" s="187"/>
      <c r="RMK88" s="187"/>
      <c r="RML88" s="187"/>
      <c r="RMM88" s="187"/>
      <c r="RMN88" s="187"/>
      <c r="RMO88" s="187"/>
      <c r="RMP88" s="187"/>
      <c r="RMQ88" s="187"/>
      <c r="RMR88" s="187"/>
      <c r="RMS88" s="187"/>
      <c r="RMT88" s="187"/>
      <c r="RMU88" s="187"/>
      <c r="RMV88" s="187"/>
      <c r="RMW88" s="187"/>
      <c r="RMX88" s="187"/>
      <c r="RMY88" s="187"/>
      <c r="RMZ88" s="187"/>
      <c r="RNA88" s="187"/>
      <c r="RNB88" s="187"/>
      <c r="RNC88" s="187"/>
      <c r="RND88" s="187"/>
      <c r="RNE88" s="187"/>
      <c r="RNF88" s="187"/>
      <c r="RNG88" s="187"/>
      <c r="RNH88" s="187"/>
      <c r="RNI88" s="187"/>
      <c r="RNJ88" s="187"/>
      <c r="RNK88" s="187"/>
      <c r="RNL88" s="187"/>
      <c r="RNM88" s="187"/>
      <c r="RNN88" s="187"/>
      <c r="RNO88" s="187"/>
      <c r="RNP88" s="187"/>
      <c r="RNQ88" s="187"/>
      <c r="RNR88" s="187"/>
      <c r="RNS88" s="187"/>
      <c r="RNT88" s="187"/>
      <c r="RNU88" s="187"/>
      <c r="RNV88" s="187"/>
      <c r="RNW88" s="187"/>
      <c r="RNX88" s="187"/>
      <c r="RNY88" s="187"/>
      <c r="RNZ88" s="187"/>
      <c r="ROA88" s="187"/>
      <c r="ROB88" s="187"/>
      <c r="ROC88" s="187"/>
      <c r="ROD88" s="187"/>
      <c r="ROE88" s="187"/>
      <c r="ROF88" s="187"/>
      <c r="ROG88" s="187"/>
      <c r="ROH88" s="187"/>
      <c r="ROI88" s="187"/>
      <c r="ROJ88" s="187"/>
      <c r="ROK88" s="187"/>
      <c r="ROL88" s="187"/>
      <c r="ROM88" s="187"/>
      <c r="RON88" s="187"/>
      <c r="ROO88" s="187"/>
      <c r="ROP88" s="187"/>
      <c r="ROQ88" s="187"/>
      <c r="ROR88" s="187"/>
      <c r="ROS88" s="187"/>
      <c r="ROT88" s="187"/>
      <c r="ROU88" s="187"/>
      <c r="ROV88" s="187"/>
      <c r="ROW88" s="187"/>
      <c r="ROX88" s="187"/>
      <c r="ROY88" s="187"/>
      <c r="ROZ88" s="187"/>
      <c r="RPA88" s="187"/>
      <c r="RPB88" s="187"/>
      <c r="RPC88" s="187"/>
      <c r="RPD88" s="187"/>
      <c r="RPE88" s="187"/>
      <c r="RPF88" s="187"/>
      <c r="RPG88" s="187"/>
      <c r="RPH88" s="187"/>
      <c r="RPI88" s="187"/>
      <c r="RPJ88" s="187"/>
      <c r="RPK88" s="187"/>
      <c r="RPL88" s="187"/>
      <c r="RPM88" s="187"/>
      <c r="RPN88" s="187"/>
      <c r="RPO88" s="187"/>
      <c r="RPP88" s="187"/>
      <c r="RPQ88" s="187"/>
      <c r="RPR88" s="187"/>
      <c r="RPS88" s="187"/>
      <c r="RPT88" s="187"/>
      <c r="RPU88" s="187"/>
      <c r="RPV88" s="187"/>
      <c r="RPW88" s="187"/>
      <c r="RPX88" s="187"/>
      <c r="RPY88" s="187"/>
      <c r="RPZ88" s="187"/>
      <c r="RQA88" s="187"/>
      <c r="RQB88" s="187"/>
      <c r="RQC88" s="187"/>
      <c r="RQD88" s="187"/>
      <c r="RQE88" s="187"/>
      <c r="RQF88" s="187"/>
      <c r="RQG88" s="187"/>
      <c r="RQH88" s="187"/>
      <c r="RQI88" s="187"/>
      <c r="RQJ88" s="187"/>
      <c r="RQK88" s="187"/>
      <c r="RQL88" s="187"/>
      <c r="RQM88" s="187"/>
      <c r="RQN88" s="187"/>
      <c r="RQO88" s="187"/>
      <c r="RQP88" s="187"/>
      <c r="RQQ88" s="187"/>
      <c r="RQR88" s="187"/>
      <c r="RQS88" s="187"/>
      <c r="RQT88" s="187"/>
      <c r="RQU88" s="187"/>
      <c r="RQV88" s="187"/>
      <c r="RQW88" s="187"/>
      <c r="RQX88" s="187"/>
      <c r="RQY88" s="187"/>
      <c r="RQZ88" s="187"/>
      <c r="RRA88" s="187"/>
      <c r="RRB88" s="187"/>
      <c r="RRC88" s="187"/>
      <c r="RRD88" s="187"/>
      <c r="RRE88" s="187"/>
      <c r="RRF88" s="187"/>
      <c r="RRG88" s="187"/>
      <c r="RRH88" s="187"/>
      <c r="RRI88" s="187"/>
      <c r="RRJ88" s="187"/>
      <c r="RRK88" s="187"/>
      <c r="RRL88" s="187"/>
      <c r="RRM88" s="187"/>
      <c r="RRN88" s="187"/>
      <c r="RRO88" s="187"/>
      <c r="RRP88" s="187"/>
      <c r="RRQ88" s="187"/>
      <c r="RRR88" s="187"/>
      <c r="RRS88" s="187"/>
      <c r="RRT88" s="187"/>
      <c r="RRU88" s="187"/>
      <c r="RRV88" s="187"/>
      <c r="RRW88" s="187"/>
      <c r="RRX88" s="187"/>
      <c r="RRY88" s="187"/>
      <c r="RRZ88" s="187"/>
      <c r="RSA88" s="187"/>
      <c r="RSB88" s="187"/>
      <c r="RSC88" s="187"/>
      <c r="RSD88" s="187"/>
      <c r="RSE88" s="187"/>
      <c r="RSF88" s="187"/>
      <c r="RSG88" s="187"/>
      <c r="RSH88" s="187"/>
      <c r="RSI88" s="187"/>
      <c r="RSJ88" s="187"/>
      <c r="RSK88" s="187"/>
      <c r="RSL88" s="187"/>
      <c r="RSM88" s="187"/>
      <c r="RSN88" s="187"/>
      <c r="RSO88" s="187"/>
      <c r="RSP88" s="187"/>
      <c r="RSQ88" s="187"/>
      <c r="RSR88" s="187"/>
      <c r="RSS88" s="187"/>
      <c r="RST88" s="187"/>
      <c r="RSU88" s="187"/>
      <c r="RSV88" s="187"/>
      <c r="RSW88" s="187"/>
      <c r="RSX88" s="187"/>
      <c r="RSY88" s="187"/>
      <c r="RSZ88" s="187"/>
      <c r="RTA88" s="187"/>
      <c r="RTB88" s="187"/>
      <c r="RTC88" s="187"/>
      <c r="RTD88" s="187"/>
      <c r="RTE88" s="187"/>
      <c r="RTF88" s="187"/>
      <c r="RTG88" s="187"/>
      <c r="RTH88" s="187"/>
      <c r="RTI88" s="187"/>
      <c r="RTJ88" s="187"/>
      <c r="RTK88" s="187"/>
      <c r="RTL88" s="187"/>
      <c r="RTM88" s="187"/>
      <c r="RTN88" s="187"/>
      <c r="RTO88" s="187"/>
      <c r="RTP88" s="187"/>
      <c r="RTQ88" s="187"/>
      <c r="RTR88" s="187"/>
      <c r="RTS88" s="187"/>
      <c r="RTT88" s="187"/>
      <c r="RTU88" s="187"/>
      <c r="RTV88" s="187"/>
      <c r="RTW88" s="187"/>
      <c r="RTX88" s="187"/>
      <c r="RTY88" s="187"/>
      <c r="RTZ88" s="187"/>
      <c r="RUA88" s="187"/>
      <c r="RUB88" s="187"/>
      <c r="RUC88" s="187"/>
      <c r="RUD88" s="187"/>
      <c r="RUE88" s="187"/>
      <c r="RUF88" s="187"/>
      <c r="RUG88" s="187"/>
      <c r="RUH88" s="187"/>
      <c r="RUI88" s="187"/>
      <c r="RUJ88" s="187"/>
      <c r="RUK88" s="187"/>
      <c r="RUL88" s="187"/>
      <c r="RUM88" s="187"/>
      <c r="RUN88" s="187"/>
      <c r="RUO88" s="187"/>
      <c r="RUP88" s="187"/>
      <c r="RUQ88" s="187"/>
      <c r="RUR88" s="187"/>
      <c r="RUS88" s="187"/>
      <c r="RUT88" s="187"/>
      <c r="RUU88" s="187"/>
      <c r="RUV88" s="187"/>
      <c r="RUW88" s="187"/>
      <c r="RUX88" s="187"/>
      <c r="RUY88" s="187"/>
      <c r="RUZ88" s="187"/>
      <c r="RVA88" s="187"/>
      <c r="RVB88" s="187"/>
      <c r="RVC88" s="187"/>
      <c r="RVD88" s="187"/>
      <c r="RVE88" s="187"/>
      <c r="RVF88" s="187"/>
      <c r="RVG88" s="187"/>
      <c r="RVH88" s="187"/>
      <c r="RVI88" s="187"/>
      <c r="RVJ88" s="187"/>
      <c r="RVK88" s="187"/>
      <c r="RVL88" s="187"/>
      <c r="RVM88" s="187"/>
      <c r="RVN88" s="187"/>
      <c r="RVO88" s="187"/>
      <c r="RVP88" s="187"/>
      <c r="RVQ88" s="187"/>
      <c r="RVR88" s="187"/>
      <c r="RVS88" s="187"/>
      <c r="RVT88" s="187"/>
      <c r="RVU88" s="187"/>
      <c r="RVV88" s="187"/>
      <c r="RVW88" s="187"/>
      <c r="RVX88" s="187"/>
      <c r="RVY88" s="187"/>
      <c r="RVZ88" s="187"/>
      <c r="RWA88" s="187"/>
      <c r="RWB88" s="187"/>
      <c r="RWC88" s="187"/>
      <c r="RWD88" s="187"/>
      <c r="RWE88" s="187"/>
      <c r="RWF88" s="187"/>
      <c r="RWG88" s="187"/>
      <c r="RWH88" s="187"/>
      <c r="RWI88" s="187"/>
      <c r="RWJ88" s="187"/>
      <c r="RWK88" s="187"/>
      <c r="RWL88" s="187"/>
      <c r="RWM88" s="187"/>
      <c r="RWN88" s="187"/>
      <c r="RWO88" s="187"/>
      <c r="RWP88" s="187"/>
      <c r="RWQ88" s="187"/>
      <c r="RWR88" s="187"/>
      <c r="RWS88" s="187"/>
      <c r="RWT88" s="187"/>
      <c r="RWU88" s="187"/>
      <c r="RWV88" s="187"/>
      <c r="RWW88" s="187"/>
      <c r="RWX88" s="187"/>
      <c r="RWY88" s="187"/>
      <c r="RWZ88" s="187"/>
      <c r="RXA88" s="187"/>
      <c r="RXB88" s="187"/>
      <c r="RXC88" s="187"/>
      <c r="RXD88" s="187"/>
      <c r="RXE88" s="187"/>
      <c r="RXF88" s="187"/>
      <c r="RXG88" s="187"/>
      <c r="RXH88" s="187"/>
      <c r="RXI88" s="187"/>
      <c r="RXJ88" s="187"/>
      <c r="RXK88" s="187"/>
      <c r="RXL88" s="187"/>
      <c r="RXM88" s="187"/>
      <c r="RXN88" s="187"/>
      <c r="RXO88" s="187"/>
      <c r="RXP88" s="187"/>
      <c r="RXQ88" s="187"/>
      <c r="RXR88" s="187"/>
      <c r="RXS88" s="187"/>
      <c r="RXT88" s="187"/>
      <c r="RXU88" s="187"/>
      <c r="RXV88" s="187"/>
      <c r="RXW88" s="187"/>
      <c r="RXX88" s="187"/>
      <c r="RXY88" s="187"/>
      <c r="RXZ88" s="187"/>
      <c r="RYA88" s="187"/>
      <c r="RYB88" s="187"/>
      <c r="RYC88" s="187"/>
      <c r="RYD88" s="187"/>
      <c r="RYE88" s="187"/>
      <c r="RYF88" s="187"/>
      <c r="RYG88" s="187"/>
      <c r="RYH88" s="187"/>
      <c r="RYI88" s="187"/>
      <c r="RYJ88" s="187"/>
      <c r="RYK88" s="187"/>
      <c r="RYL88" s="187"/>
      <c r="RYM88" s="187"/>
      <c r="RYN88" s="187"/>
      <c r="RYO88" s="187"/>
      <c r="RYP88" s="187"/>
      <c r="RYQ88" s="187"/>
      <c r="RYR88" s="187"/>
      <c r="RYS88" s="187"/>
      <c r="RYT88" s="187"/>
      <c r="RYU88" s="187"/>
      <c r="RYV88" s="187"/>
      <c r="RYW88" s="187"/>
      <c r="RYX88" s="187"/>
      <c r="RYY88" s="187"/>
      <c r="RYZ88" s="187"/>
      <c r="RZA88" s="187"/>
      <c r="RZB88" s="187"/>
      <c r="RZC88" s="187"/>
      <c r="RZD88" s="187"/>
      <c r="RZE88" s="187"/>
      <c r="RZF88" s="187"/>
      <c r="RZG88" s="187"/>
      <c r="RZH88" s="187"/>
      <c r="RZI88" s="187"/>
      <c r="RZJ88" s="187"/>
      <c r="RZK88" s="187"/>
      <c r="RZL88" s="187"/>
      <c r="RZM88" s="187"/>
      <c r="RZN88" s="187"/>
      <c r="RZO88" s="187"/>
      <c r="RZP88" s="187"/>
      <c r="RZQ88" s="187"/>
      <c r="RZR88" s="187"/>
      <c r="RZS88" s="187"/>
      <c r="RZT88" s="187"/>
      <c r="RZU88" s="187"/>
      <c r="RZV88" s="187"/>
      <c r="RZW88" s="187"/>
      <c r="RZX88" s="187"/>
      <c r="RZY88" s="187"/>
      <c r="RZZ88" s="187"/>
      <c r="SAA88" s="187"/>
      <c r="SAB88" s="187"/>
      <c r="SAC88" s="187"/>
      <c r="SAD88" s="187"/>
      <c r="SAE88" s="187"/>
      <c r="SAF88" s="187"/>
      <c r="SAG88" s="187"/>
      <c r="SAH88" s="187"/>
      <c r="SAI88" s="187"/>
      <c r="SAJ88" s="187"/>
      <c r="SAK88" s="187"/>
      <c r="SAL88" s="187"/>
      <c r="SAM88" s="187"/>
      <c r="SAN88" s="187"/>
      <c r="SAO88" s="187"/>
      <c r="SAP88" s="187"/>
      <c r="SAQ88" s="187"/>
      <c r="SAR88" s="187"/>
      <c r="SAS88" s="187"/>
      <c r="SAT88" s="187"/>
      <c r="SAU88" s="187"/>
      <c r="SAV88" s="187"/>
      <c r="SAW88" s="187"/>
      <c r="SAX88" s="187"/>
      <c r="SAY88" s="187"/>
      <c r="SAZ88" s="187"/>
      <c r="SBA88" s="187"/>
      <c r="SBB88" s="187"/>
      <c r="SBC88" s="187"/>
      <c r="SBD88" s="187"/>
      <c r="SBE88" s="187"/>
      <c r="SBF88" s="187"/>
      <c r="SBG88" s="187"/>
      <c r="SBH88" s="187"/>
      <c r="SBI88" s="187"/>
      <c r="SBJ88" s="187"/>
      <c r="SBK88" s="187"/>
      <c r="SBL88" s="187"/>
      <c r="SBM88" s="187"/>
      <c r="SBN88" s="187"/>
      <c r="SBO88" s="187"/>
      <c r="SBP88" s="187"/>
      <c r="SBQ88" s="187"/>
      <c r="SBR88" s="187"/>
      <c r="SBS88" s="187"/>
      <c r="SBT88" s="187"/>
      <c r="SBU88" s="187"/>
      <c r="SBV88" s="187"/>
      <c r="SBW88" s="187"/>
      <c r="SBX88" s="187"/>
      <c r="SBY88" s="187"/>
      <c r="SBZ88" s="187"/>
      <c r="SCA88" s="187"/>
      <c r="SCB88" s="187"/>
      <c r="SCC88" s="187"/>
      <c r="SCD88" s="187"/>
      <c r="SCE88" s="187"/>
      <c r="SCF88" s="187"/>
      <c r="SCG88" s="187"/>
      <c r="SCH88" s="187"/>
      <c r="SCI88" s="187"/>
      <c r="SCJ88" s="187"/>
      <c r="SCK88" s="187"/>
      <c r="SCL88" s="187"/>
      <c r="SCM88" s="187"/>
      <c r="SCN88" s="187"/>
      <c r="SCO88" s="187"/>
      <c r="SCP88" s="187"/>
      <c r="SCQ88" s="187"/>
      <c r="SCR88" s="187"/>
      <c r="SCS88" s="187"/>
      <c r="SCT88" s="187"/>
      <c r="SCU88" s="187"/>
      <c r="SCV88" s="187"/>
      <c r="SCW88" s="187"/>
      <c r="SCX88" s="187"/>
      <c r="SCY88" s="187"/>
      <c r="SCZ88" s="187"/>
      <c r="SDA88" s="187"/>
      <c r="SDB88" s="187"/>
      <c r="SDC88" s="187"/>
      <c r="SDD88" s="187"/>
      <c r="SDE88" s="187"/>
      <c r="SDF88" s="187"/>
      <c r="SDG88" s="187"/>
      <c r="SDH88" s="187"/>
      <c r="SDI88" s="187"/>
      <c r="SDJ88" s="187"/>
      <c r="SDK88" s="187"/>
      <c r="SDL88" s="187"/>
      <c r="SDM88" s="187"/>
      <c r="SDN88" s="187"/>
      <c r="SDO88" s="187"/>
      <c r="SDP88" s="187"/>
      <c r="SDQ88" s="187"/>
      <c r="SDR88" s="187"/>
      <c r="SDS88" s="187"/>
      <c r="SDT88" s="187"/>
      <c r="SDU88" s="187"/>
      <c r="SDV88" s="187"/>
      <c r="SDW88" s="187"/>
      <c r="SDX88" s="187"/>
      <c r="SDY88" s="187"/>
      <c r="SDZ88" s="187"/>
      <c r="SEA88" s="187"/>
      <c r="SEB88" s="187"/>
      <c r="SEC88" s="187"/>
      <c r="SED88" s="187"/>
      <c r="SEE88" s="187"/>
      <c r="SEF88" s="187"/>
      <c r="SEG88" s="187"/>
      <c r="SEH88" s="187"/>
      <c r="SEI88" s="187"/>
      <c r="SEJ88" s="187"/>
      <c r="SEK88" s="187"/>
      <c r="SEL88" s="187"/>
      <c r="SEM88" s="187"/>
      <c r="SEN88" s="187"/>
      <c r="SEO88" s="187"/>
      <c r="SEP88" s="187"/>
      <c r="SEQ88" s="187"/>
      <c r="SER88" s="187"/>
      <c r="SES88" s="187"/>
      <c r="SET88" s="187"/>
      <c r="SEU88" s="187"/>
      <c r="SEV88" s="187"/>
      <c r="SEW88" s="187"/>
      <c r="SEX88" s="187"/>
      <c r="SEY88" s="187"/>
      <c r="SEZ88" s="187"/>
      <c r="SFA88" s="187"/>
      <c r="SFB88" s="187"/>
      <c r="SFC88" s="187"/>
      <c r="SFD88" s="187"/>
      <c r="SFE88" s="187"/>
      <c r="SFF88" s="187"/>
      <c r="SFG88" s="187"/>
      <c r="SFH88" s="187"/>
      <c r="SFI88" s="187"/>
      <c r="SFJ88" s="187"/>
      <c r="SFK88" s="187"/>
      <c r="SFL88" s="187"/>
      <c r="SFM88" s="187"/>
      <c r="SFN88" s="187"/>
      <c r="SFO88" s="187"/>
      <c r="SFP88" s="187"/>
      <c r="SFQ88" s="187"/>
      <c r="SFR88" s="187"/>
      <c r="SFS88" s="187"/>
      <c r="SFT88" s="187"/>
      <c r="SFU88" s="187"/>
      <c r="SFV88" s="187"/>
      <c r="SFW88" s="187"/>
      <c r="SFX88" s="187"/>
      <c r="SFY88" s="187"/>
      <c r="SFZ88" s="187"/>
      <c r="SGA88" s="187"/>
      <c r="SGB88" s="187"/>
      <c r="SGC88" s="187"/>
      <c r="SGD88" s="187"/>
      <c r="SGE88" s="187"/>
      <c r="SGF88" s="187"/>
      <c r="SGG88" s="187"/>
      <c r="SGH88" s="187"/>
      <c r="SGI88" s="187"/>
      <c r="SGJ88" s="187"/>
      <c r="SGK88" s="187"/>
      <c r="SGL88" s="187"/>
      <c r="SGM88" s="187"/>
      <c r="SGN88" s="187"/>
      <c r="SGO88" s="187"/>
      <c r="SGP88" s="187"/>
      <c r="SGQ88" s="187"/>
      <c r="SGR88" s="187"/>
      <c r="SGS88" s="187"/>
      <c r="SGT88" s="187"/>
      <c r="SGU88" s="187"/>
      <c r="SGV88" s="187"/>
      <c r="SGW88" s="187"/>
      <c r="SGX88" s="187"/>
      <c r="SGY88" s="187"/>
      <c r="SGZ88" s="187"/>
      <c r="SHA88" s="187"/>
      <c r="SHB88" s="187"/>
      <c r="SHC88" s="187"/>
      <c r="SHD88" s="187"/>
      <c r="SHE88" s="187"/>
      <c r="SHF88" s="187"/>
      <c r="SHG88" s="187"/>
      <c r="SHH88" s="187"/>
      <c r="SHI88" s="187"/>
      <c r="SHJ88" s="187"/>
      <c r="SHK88" s="187"/>
      <c r="SHL88" s="187"/>
      <c r="SHM88" s="187"/>
      <c r="SHN88" s="187"/>
      <c r="SHO88" s="187"/>
      <c r="SHP88" s="187"/>
      <c r="SHQ88" s="187"/>
      <c r="SHR88" s="187"/>
      <c r="SHS88" s="187"/>
      <c r="SHT88" s="187"/>
      <c r="SHU88" s="187"/>
      <c r="SHV88" s="187"/>
      <c r="SHW88" s="187"/>
      <c r="SHX88" s="187"/>
      <c r="SHY88" s="187"/>
      <c r="SHZ88" s="187"/>
      <c r="SIA88" s="187"/>
      <c r="SIB88" s="187"/>
      <c r="SIC88" s="187"/>
      <c r="SID88" s="187"/>
      <c r="SIE88" s="187"/>
      <c r="SIF88" s="187"/>
      <c r="SIG88" s="187"/>
      <c r="SIH88" s="187"/>
      <c r="SII88" s="187"/>
      <c r="SIJ88" s="187"/>
      <c r="SIK88" s="187"/>
      <c r="SIL88" s="187"/>
      <c r="SIM88" s="187"/>
      <c r="SIN88" s="187"/>
      <c r="SIO88" s="187"/>
      <c r="SIP88" s="187"/>
      <c r="SIQ88" s="187"/>
      <c r="SIR88" s="187"/>
      <c r="SIS88" s="187"/>
      <c r="SIT88" s="187"/>
      <c r="SIU88" s="187"/>
      <c r="SIV88" s="187"/>
      <c r="SIW88" s="187"/>
      <c r="SIX88" s="187"/>
      <c r="SIY88" s="187"/>
      <c r="SIZ88" s="187"/>
      <c r="SJA88" s="187"/>
      <c r="SJB88" s="187"/>
      <c r="SJC88" s="187"/>
      <c r="SJD88" s="187"/>
      <c r="SJE88" s="187"/>
      <c r="SJF88" s="187"/>
      <c r="SJG88" s="187"/>
      <c r="SJH88" s="187"/>
      <c r="SJI88" s="187"/>
      <c r="SJJ88" s="187"/>
      <c r="SJK88" s="187"/>
      <c r="SJL88" s="187"/>
      <c r="SJM88" s="187"/>
      <c r="SJN88" s="187"/>
      <c r="SJO88" s="187"/>
      <c r="SJP88" s="187"/>
      <c r="SJQ88" s="187"/>
      <c r="SJR88" s="187"/>
      <c r="SJS88" s="187"/>
      <c r="SJT88" s="187"/>
      <c r="SJU88" s="187"/>
      <c r="SJV88" s="187"/>
      <c r="SJW88" s="187"/>
      <c r="SJX88" s="187"/>
      <c r="SJY88" s="187"/>
      <c r="SJZ88" s="187"/>
      <c r="SKA88" s="187"/>
      <c r="SKB88" s="187"/>
      <c r="SKC88" s="187"/>
      <c r="SKD88" s="187"/>
      <c r="SKE88" s="187"/>
      <c r="SKF88" s="187"/>
      <c r="SKG88" s="187"/>
      <c r="SKH88" s="187"/>
      <c r="SKI88" s="187"/>
      <c r="SKJ88" s="187"/>
      <c r="SKK88" s="187"/>
      <c r="SKL88" s="187"/>
      <c r="SKM88" s="187"/>
      <c r="SKN88" s="187"/>
      <c r="SKO88" s="187"/>
      <c r="SKP88" s="187"/>
      <c r="SKQ88" s="187"/>
      <c r="SKR88" s="187"/>
      <c r="SKS88" s="187"/>
      <c r="SKT88" s="187"/>
      <c r="SKU88" s="187"/>
      <c r="SKV88" s="187"/>
      <c r="SKW88" s="187"/>
      <c r="SKX88" s="187"/>
      <c r="SKY88" s="187"/>
      <c r="SKZ88" s="187"/>
      <c r="SLA88" s="187"/>
      <c r="SLB88" s="187"/>
      <c r="SLC88" s="187"/>
      <c r="SLD88" s="187"/>
      <c r="SLE88" s="187"/>
      <c r="SLF88" s="187"/>
      <c r="SLG88" s="187"/>
      <c r="SLH88" s="187"/>
      <c r="SLI88" s="187"/>
      <c r="SLJ88" s="187"/>
      <c r="SLK88" s="187"/>
      <c r="SLL88" s="187"/>
      <c r="SLM88" s="187"/>
      <c r="SLN88" s="187"/>
      <c r="SLO88" s="187"/>
      <c r="SLP88" s="187"/>
      <c r="SLQ88" s="187"/>
      <c r="SLR88" s="187"/>
      <c r="SLS88" s="187"/>
      <c r="SLT88" s="187"/>
      <c r="SLU88" s="187"/>
      <c r="SLV88" s="187"/>
      <c r="SLW88" s="187"/>
      <c r="SLX88" s="187"/>
      <c r="SLY88" s="187"/>
      <c r="SLZ88" s="187"/>
      <c r="SMA88" s="187"/>
      <c r="SMB88" s="187"/>
      <c r="SMC88" s="187"/>
      <c r="SMD88" s="187"/>
      <c r="SME88" s="187"/>
      <c r="SMF88" s="187"/>
      <c r="SMG88" s="187"/>
      <c r="SMH88" s="187"/>
      <c r="SMI88" s="187"/>
      <c r="SMJ88" s="187"/>
      <c r="SMK88" s="187"/>
      <c r="SML88" s="187"/>
      <c r="SMM88" s="187"/>
      <c r="SMN88" s="187"/>
      <c r="SMO88" s="187"/>
      <c r="SMP88" s="187"/>
      <c r="SMQ88" s="187"/>
      <c r="SMR88" s="187"/>
      <c r="SMS88" s="187"/>
      <c r="SMT88" s="187"/>
      <c r="SMU88" s="187"/>
      <c r="SMV88" s="187"/>
      <c r="SMW88" s="187"/>
      <c r="SMX88" s="187"/>
      <c r="SMY88" s="187"/>
      <c r="SMZ88" s="187"/>
      <c r="SNA88" s="187"/>
      <c r="SNB88" s="187"/>
      <c r="SNC88" s="187"/>
      <c r="SND88" s="187"/>
      <c r="SNE88" s="187"/>
      <c r="SNF88" s="187"/>
      <c r="SNG88" s="187"/>
      <c r="SNH88" s="187"/>
      <c r="SNI88" s="187"/>
      <c r="SNJ88" s="187"/>
      <c r="SNK88" s="187"/>
      <c r="SNL88" s="187"/>
      <c r="SNM88" s="187"/>
      <c r="SNN88" s="187"/>
      <c r="SNO88" s="187"/>
      <c r="SNP88" s="187"/>
      <c r="SNQ88" s="187"/>
      <c r="SNR88" s="187"/>
      <c r="SNS88" s="187"/>
      <c r="SNT88" s="187"/>
      <c r="SNU88" s="187"/>
      <c r="SNV88" s="187"/>
      <c r="SNW88" s="187"/>
      <c r="SNX88" s="187"/>
      <c r="SNY88" s="187"/>
      <c r="SNZ88" s="187"/>
      <c r="SOA88" s="187"/>
      <c r="SOB88" s="187"/>
      <c r="SOC88" s="187"/>
      <c r="SOD88" s="187"/>
      <c r="SOE88" s="187"/>
      <c r="SOF88" s="187"/>
      <c r="SOG88" s="187"/>
      <c r="SOH88" s="187"/>
      <c r="SOI88" s="187"/>
      <c r="SOJ88" s="187"/>
      <c r="SOK88" s="187"/>
      <c r="SOL88" s="187"/>
      <c r="SOM88" s="187"/>
      <c r="SON88" s="187"/>
      <c r="SOO88" s="187"/>
      <c r="SOP88" s="187"/>
      <c r="SOQ88" s="187"/>
      <c r="SOR88" s="187"/>
      <c r="SOS88" s="187"/>
      <c r="SOT88" s="187"/>
      <c r="SOU88" s="187"/>
      <c r="SOV88" s="187"/>
      <c r="SOW88" s="187"/>
      <c r="SOX88" s="187"/>
      <c r="SOY88" s="187"/>
      <c r="SOZ88" s="187"/>
      <c r="SPA88" s="187"/>
      <c r="SPB88" s="187"/>
      <c r="SPC88" s="187"/>
      <c r="SPD88" s="187"/>
      <c r="SPE88" s="187"/>
      <c r="SPF88" s="187"/>
      <c r="SPG88" s="187"/>
      <c r="SPH88" s="187"/>
      <c r="SPI88" s="187"/>
      <c r="SPJ88" s="187"/>
      <c r="SPK88" s="187"/>
      <c r="SPL88" s="187"/>
      <c r="SPM88" s="187"/>
      <c r="SPN88" s="187"/>
      <c r="SPO88" s="187"/>
      <c r="SPP88" s="187"/>
      <c r="SPQ88" s="187"/>
      <c r="SPR88" s="187"/>
      <c r="SPS88" s="187"/>
      <c r="SPT88" s="187"/>
      <c r="SPU88" s="187"/>
      <c r="SPV88" s="187"/>
      <c r="SPW88" s="187"/>
      <c r="SPX88" s="187"/>
      <c r="SPY88" s="187"/>
      <c r="SPZ88" s="187"/>
      <c r="SQA88" s="187"/>
      <c r="SQB88" s="187"/>
      <c r="SQC88" s="187"/>
      <c r="SQD88" s="187"/>
      <c r="SQE88" s="187"/>
      <c r="SQF88" s="187"/>
      <c r="SQG88" s="187"/>
      <c r="SQH88" s="187"/>
      <c r="SQI88" s="187"/>
      <c r="SQJ88" s="187"/>
      <c r="SQK88" s="187"/>
      <c r="SQL88" s="187"/>
      <c r="SQM88" s="187"/>
      <c r="SQN88" s="187"/>
      <c r="SQO88" s="187"/>
      <c r="SQP88" s="187"/>
      <c r="SQQ88" s="187"/>
      <c r="SQR88" s="187"/>
      <c r="SQS88" s="187"/>
      <c r="SQT88" s="187"/>
      <c r="SQU88" s="187"/>
      <c r="SQV88" s="187"/>
      <c r="SQW88" s="187"/>
      <c r="SQX88" s="187"/>
      <c r="SQY88" s="187"/>
      <c r="SQZ88" s="187"/>
      <c r="SRA88" s="187"/>
      <c r="SRB88" s="187"/>
      <c r="SRC88" s="187"/>
      <c r="SRD88" s="187"/>
      <c r="SRE88" s="187"/>
      <c r="SRF88" s="187"/>
      <c r="SRG88" s="187"/>
      <c r="SRH88" s="187"/>
      <c r="SRI88" s="187"/>
      <c r="SRJ88" s="187"/>
      <c r="SRK88" s="187"/>
      <c r="SRL88" s="187"/>
      <c r="SRM88" s="187"/>
      <c r="SRN88" s="187"/>
      <c r="SRO88" s="187"/>
      <c r="SRP88" s="187"/>
      <c r="SRQ88" s="187"/>
      <c r="SRR88" s="187"/>
      <c r="SRS88" s="187"/>
      <c r="SRT88" s="187"/>
      <c r="SRU88" s="187"/>
      <c r="SRV88" s="187"/>
      <c r="SRW88" s="187"/>
      <c r="SRX88" s="187"/>
      <c r="SRY88" s="187"/>
      <c r="SRZ88" s="187"/>
      <c r="SSA88" s="187"/>
      <c r="SSB88" s="187"/>
      <c r="SSC88" s="187"/>
      <c r="SSD88" s="187"/>
      <c r="SSE88" s="187"/>
      <c r="SSF88" s="187"/>
      <c r="SSG88" s="187"/>
      <c r="SSH88" s="187"/>
      <c r="SSI88" s="187"/>
      <c r="SSJ88" s="187"/>
      <c r="SSK88" s="187"/>
      <c r="SSL88" s="187"/>
      <c r="SSM88" s="187"/>
      <c r="SSN88" s="187"/>
      <c r="SSO88" s="187"/>
      <c r="SSP88" s="187"/>
      <c r="SSQ88" s="187"/>
      <c r="SSR88" s="187"/>
      <c r="SSS88" s="187"/>
      <c r="SST88" s="187"/>
      <c r="SSU88" s="187"/>
      <c r="SSV88" s="187"/>
      <c r="SSW88" s="187"/>
      <c r="SSX88" s="187"/>
      <c r="SSY88" s="187"/>
      <c r="SSZ88" s="187"/>
      <c r="STA88" s="187"/>
      <c r="STB88" s="187"/>
      <c r="STC88" s="187"/>
      <c r="STD88" s="187"/>
      <c r="STE88" s="187"/>
      <c r="STF88" s="187"/>
      <c r="STG88" s="187"/>
      <c r="STH88" s="187"/>
      <c r="STI88" s="187"/>
      <c r="STJ88" s="187"/>
      <c r="STK88" s="187"/>
      <c r="STL88" s="187"/>
      <c r="STM88" s="187"/>
      <c r="STN88" s="187"/>
      <c r="STO88" s="187"/>
      <c r="STP88" s="187"/>
      <c r="STQ88" s="187"/>
      <c r="STR88" s="187"/>
      <c r="STS88" s="187"/>
      <c r="STT88" s="187"/>
      <c r="STU88" s="187"/>
      <c r="STV88" s="187"/>
      <c r="STW88" s="187"/>
      <c r="STX88" s="187"/>
      <c r="STY88" s="187"/>
      <c r="STZ88" s="187"/>
      <c r="SUA88" s="187"/>
      <c r="SUB88" s="187"/>
      <c r="SUC88" s="187"/>
      <c r="SUD88" s="187"/>
      <c r="SUE88" s="187"/>
      <c r="SUF88" s="187"/>
      <c r="SUG88" s="187"/>
      <c r="SUH88" s="187"/>
      <c r="SUI88" s="187"/>
      <c r="SUJ88" s="187"/>
      <c r="SUK88" s="187"/>
      <c r="SUL88" s="187"/>
      <c r="SUM88" s="187"/>
      <c r="SUN88" s="187"/>
      <c r="SUO88" s="187"/>
      <c r="SUP88" s="187"/>
      <c r="SUQ88" s="187"/>
      <c r="SUR88" s="187"/>
      <c r="SUS88" s="187"/>
      <c r="SUT88" s="187"/>
      <c r="SUU88" s="187"/>
      <c r="SUV88" s="187"/>
      <c r="SUW88" s="187"/>
      <c r="SUX88" s="187"/>
      <c r="SUY88" s="187"/>
      <c r="SUZ88" s="187"/>
      <c r="SVA88" s="187"/>
      <c r="SVB88" s="187"/>
      <c r="SVC88" s="187"/>
      <c r="SVD88" s="187"/>
      <c r="SVE88" s="187"/>
      <c r="SVF88" s="187"/>
      <c r="SVG88" s="187"/>
      <c r="SVH88" s="187"/>
      <c r="SVI88" s="187"/>
      <c r="SVJ88" s="187"/>
      <c r="SVK88" s="187"/>
      <c r="SVL88" s="187"/>
      <c r="SVM88" s="187"/>
      <c r="SVN88" s="187"/>
      <c r="SVO88" s="187"/>
      <c r="SVP88" s="187"/>
      <c r="SVQ88" s="187"/>
      <c r="SVR88" s="187"/>
      <c r="SVS88" s="187"/>
      <c r="SVT88" s="187"/>
      <c r="SVU88" s="187"/>
      <c r="SVV88" s="187"/>
      <c r="SVW88" s="187"/>
      <c r="SVX88" s="187"/>
      <c r="SVY88" s="187"/>
      <c r="SVZ88" s="187"/>
      <c r="SWA88" s="187"/>
      <c r="SWB88" s="187"/>
      <c r="SWC88" s="187"/>
      <c r="SWD88" s="187"/>
      <c r="SWE88" s="187"/>
      <c r="SWF88" s="187"/>
      <c r="SWG88" s="187"/>
      <c r="SWH88" s="187"/>
      <c r="SWI88" s="187"/>
      <c r="SWJ88" s="187"/>
      <c r="SWK88" s="187"/>
      <c r="SWL88" s="187"/>
      <c r="SWM88" s="187"/>
      <c r="SWN88" s="187"/>
      <c r="SWO88" s="187"/>
      <c r="SWP88" s="187"/>
      <c r="SWQ88" s="187"/>
      <c r="SWR88" s="187"/>
      <c r="SWS88" s="187"/>
      <c r="SWT88" s="187"/>
      <c r="SWU88" s="187"/>
      <c r="SWV88" s="187"/>
      <c r="SWW88" s="187"/>
      <c r="SWX88" s="187"/>
      <c r="SWY88" s="187"/>
      <c r="SWZ88" s="187"/>
      <c r="SXA88" s="187"/>
      <c r="SXB88" s="187"/>
      <c r="SXC88" s="187"/>
      <c r="SXD88" s="187"/>
      <c r="SXE88" s="187"/>
      <c r="SXF88" s="187"/>
      <c r="SXG88" s="187"/>
      <c r="SXH88" s="187"/>
      <c r="SXI88" s="187"/>
      <c r="SXJ88" s="187"/>
      <c r="SXK88" s="187"/>
      <c r="SXL88" s="187"/>
      <c r="SXM88" s="187"/>
      <c r="SXN88" s="187"/>
      <c r="SXO88" s="187"/>
      <c r="SXP88" s="187"/>
      <c r="SXQ88" s="187"/>
      <c r="SXR88" s="187"/>
      <c r="SXS88" s="187"/>
      <c r="SXT88" s="187"/>
      <c r="SXU88" s="187"/>
      <c r="SXV88" s="187"/>
      <c r="SXW88" s="187"/>
      <c r="SXX88" s="187"/>
      <c r="SXY88" s="187"/>
      <c r="SXZ88" s="187"/>
      <c r="SYA88" s="187"/>
      <c r="SYB88" s="187"/>
      <c r="SYC88" s="187"/>
      <c r="SYD88" s="187"/>
      <c r="SYE88" s="187"/>
      <c r="SYF88" s="187"/>
      <c r="SYG88" s="187"/>
      <c r="SYH88" s="187"/>
      <c r="SYI88" s="187"/>
      <c r="SYJ88" s="187"/>
      <c r="SYK88" s="187"/>
      <c r="SYL88" s="187"/>
      <c r="SYM88" s="187"/>
      <c r="SYN88" s="187"/>
      <c r="SYO88" s="187"/>
      <c r="SYP88" s="187"/>
      <c r="SYQ88" s="187"/>
      <c r="SYR88" s="187"/>
      <c r="SYS88" s="187"/>
      <c r="SYT88" s="187"/>
      <c r="SYU88" s="187"/>
      <c r="SYV88" s="187"/>
      <c r="SYW88" s="187"/>
      <c r="SYX88" s="187"/>
      <c r="SYY88" s="187"/>
      <c r="SYZ88" s="187"/>
      <c r="SZA88" s="187"/>
      <c r="SZB88" s="187"/>
      <c r="SZC88" s="187"/>
      <c r="SZD88" s="187"/>
      <c r="SZE88" s="187"/>
      <c r="SZF88" s="187"/>
      <c r="SZG88" s="187"/>
      <c r="SZH88" s="187"/>
      <c r="SZI88" s="187"/>
      <c r="SZJ88" s="187"/>
      <c r="SZK88" s="187"/>
      <c r="SZL88" s="187"/>
      <c r="SZM88" s="187"/>
      <c r="SZN88" s="187"/>
      <c r="SZO88" s="187"/>
      <c r="SZP88" s="187"/>
      <c r="SZQ88" s="187"/>
      <c r="SZR88" s="187"/>
      <c r="SZS88" s="187"/>
      <c r="SZT88" s="187"/>
      <c r="SZU88" s="187"/>
      <c r="SZV88" s="187"/>
      <c r="SZW88" s="187"/>
      <c r="SZX88" s="187"/>
      <c r="SZY88" s="187"/>
      <c r="SZZ88" s="187"/>
      <c r="TAA88" s="187"/>
      <c r="TAB88" s="187"/>
      <c r="TAC88" s="187"/>
      <c r="TAD88" s="187"/>
      <c r="TAE88" s="187"/>
      <c r="TAF88" s="187"/>
      <c r="TAG88" s="187"/>
      <c r="TAH88" s="187"/>
      <c r="TAI88" s="187"/>
      <c r="TAJ88" s="187"/>
      <c r="TAK88" s="187"/>
      <c r="TAL88" s="187"/>
      <c r="TAM88" s="187"/>
      <c r="TAN88" s="187"/>
      <c r="TAO88" s="187"/>
      <c r="TAP88" s="187"/>
      <c r="TAQ88" s="187"/>
      <c r="TAR88" s="187"/>
      <c r="TAS88" s="187"/>
      <c r="TAT88" s="187"/>
      <c r="TAU88" s="187"/>
      <c r="TAV88" s="187"/>
      <c r="TAW88" s="187"/>
      <c r="TAX88" s="187"/>
      <c r="TAY88" s="187"/>
      <c r="TAZ88" s="187"/>
      <c r="TBA88" s="187"/>
      <c r="TBB88" s="187"/>
      <c r="TBC88" s="187"/>
      <c r="TBD88" s="187"/>
      <c r="TBE88" s="187"/>
      <c r="TBF88" s="187"/>
      <c r="TBG88" s="187"/>
      <c r="TBH88" s="187"/>
      <c r="TBI88" s="187"/>
      <c r="TBJ88" s="187"/>
      <c r="TBK88" s="187"/>
      <c r="TBL88" s="187"/>
      <c r="TBM88" s="187"/>
      <c r="TBN88" s="187"/>
      <c r="TBO88" s="187"/>
      <c r="TBP88" s="187"/>
      <c r="TBQ88" s="187"/>
      <c r="TBR88" s="187"/>
      <c r="TBS88" s="187"/>
      <c r="TBT88" s="187"/>
      <c r="TBU88" s="187"/>
      <c r="TBV88" s="187"/>
      <c r="TBW88" s="187"/>
      <c r="TBX88" s="187"/>
      <c r="TBY88" s="187"/>
      <c r="TBZ88" s="187"/>
      <c r="TCA88" s="187"/>
      <c r="TCB88" s="187"/>
      <c r="TCC88" s="187"/>
      <c r="TCD88" s="187"/>
      <c r="TCE88" s="187"/>
      <c r="TCF88" s="187"/>
      <c r="TCG88" s="187"/>
      <c r="TCH88" s="187"/>
      <c r="TCI88" s="187"/>
      <c r="TCJ88" s="187"/>
      <c r="TCK88" s="187"/>
      <c r="TCL88" s="187"/>
      <c r="TCM88" s="187"/>
      <c r="TCN88" s="187"/>
      <c r="TCO88" s="187"/>
      <c r="TCP88" s="187"/>
      <c r="TCQ88" s="187"/>
      <c r="TCR88" s="187"/>
      <c r="TCS88" s="187"/>
      <c r="TCT88" s="187"/>
      <c r="TCU88" s="187"/>
      <c r="TCV88" s="187"/>
      <c r="TCW88" s="187"/>
      <c r="TCX88" s="187"/>
      <c r="TCY88" s="187"/>
      <c r="TCZ88" s="187"/>
      <c r="TDA88" s="187"/>
      <c r="TDB88" s="187"/>
      <c r="TDC88" s="187"/>
      <c r="TDD88" s="187"/>
      <c r="TDE88" s="187"/>
      <c r="TDF88" s="187"/>
      <c r="TDG88" s="187"/>
      <c r="TDH88" s="187"/>
      <c r="TDI88" s="187"/>
      <c r="TDJ88" s="187"/>
      <c r="TDK88" s="187"/>
      <c r="TDL88" s="187"/>
      <c r="TDM88" s="187"/>
      <c r="TDN88" s="187"/>
      <c r="TDO88" s="187"/>
      <c r="TDP88" s="187"/>
      <c r="TDQ88" s="187"/>
      <c r="TDR88" s="187"/>
      <c r="TDS88" s="187"/>
      <c r="TDT88" s="187"/>
      <c r="TDU88" s="187"/>
      <c r="TDV88" s="187"/>
      <c r="TDW88" s="187"/>
      <c r="TDX88" s="187"/>
      <c r="TDY88" s="187"/>
      <c r="TDZ88" s="187"/>
      <c r="TEA88" s="187"/>
      <c r="TEB88" s="187"/>
      <c r="TEC88" s="187"/>
      <c r="TED88" s="187"/>
      <c r="TEE88" s="187"/>
      <c r="TEF88" s="187"/>
      <c r="TEG88" s="187"/>
      <c r="TEH88" s="187"/>
      <c r="TEI88" s="187"/>
      <c r="TEJ88" s="187"/>
      <c r="TEK88" s="187"/>
      <c r="TEL88" s="187"/>
      <c r="TEM88" s="187"/>
      <c r="TEN88" s="187"/>
      <c r="TEO88" s="187"/>
      <c r="TEP88" s="187"/>
      <c r="TEQ88" s="187"/>
      <c r="TER88" s="187"/>
      <c r="TES88" s="187"/>
      <c r="TET88" s="187"/>
      <c r="TEU88" s="187"/>
      <c r="TEV88" s="187"/>
      <c r="TEW88" s="187"/>
      <c r="TEX88" s="187"/>
      <c r="TEY88" s="187"/>
      <c r="TEZ88" s="187"/>
      <c r="TFA88" s="187"/>
      <c r="TFB88" s="187"/>
      <c r="TFC88" s="187"/>
      <c r="TFD88" s="187"/>
      <c r="TFE88" s="187"/>
      <c r="TFF88" s="187"/>
      <c r="TFG88" s="187"/>
      <c r="TFH88" s="187"/>
      <c r="TFI88" s="187"/>
      <c r="TFJ88" s="187"/>
      <c r="TFK88" s="187"/>
      <c r="TFL88" s="187"/>
      <c r="TFM88" s="187"/>
      <c r="TFN88" s="187"/>
      <c r="TFO88" s="187"/>
      <c r="TFP88" s="187"/>
      <c r="TFQ88" s="187"/>
      <c r="TFR88" s="187"/>
      <c r="TFS88" s="187"/>
      <c r="TFT88" s="187"/>
      <c r="TFU88" s="187"/>
      <c r="TFV88" s="187"/>
      <c r="TFW88" s="187"/>
      <c r="TFX88" s="187"/>
      <c r="TFY88" s="187"/>
      <c r="TFZ88" s="187"/>
      <c r="TGA88" s="187"/>
      <c r="TGB88" s="187"/>
      <c r="TGC88" s="187"/>
      <c r="TGD88" s="187"/>
      <c r="TGE88" s="187"/>
      <c r="TGF88" s="187"/>
      <c r="TGG88" s="187"/>
      <c r="TGH88" s="187"/>
      <c r="TGI88" s="187"/>
      <c r="TGJ88" s="187"/>
      <c r="TGK88" s="187"/>
      <c r="TGL88" s="187"/>
      <c r="TGM88" s="187"/>
      <c r="TGN88" s="187"/>
      <c r="TGO88" s="187"/>
      <c r="TGP88" s="187"/>
      <c r="TGQ88" s="187"/>
      <c r="TGR88" s="187"/>
      <c r="TGS88" s="187"/>
      <c r="TGT88" s="187"/>
      <c r="TGU88" s="187"/>
      <c r="TGV88" s="187"/>
      <c r="TGW88" s="187"/>
      <c r="TGX88" s="187"/>
      <c r="TGY88" s="187"/>
      <c r="TGZ88" s="187"/>
      <c r="THA88" s="187"/>
      <c r="THB88" s="187"/>
      <c r="THC88" s="187"/>
      <c r="THD88" s="187"/>
      <c r="THE88" s="187"/>
      <c r="THF88" s="187"/>
      <c r="THG88" s="187"/>
      <c r="THH88" s="187"/>
      <c r="THI88" s="187"/>
      <c r="THJ88" s="187"/>
      <c r="THK88" s="187"/>
      <c r="THL88" s="187"/>
      <c r="THM88" s="187"/>
      <c r="THN88" s="187"/>
      <c r="THO88" s="187"/>
      <c r="THP88" s="187"/>
      <c r="THQ88" s="187"/>
      <c r="THR88" s="187"/>
      <c r="THS88" s="187"/>
      <c r="THT88" s="187"/>
      <c r="THU88" s="187"/>
      <c r="THV88" s="187"/>
      <c r="THW88" s="187"/>
      <c r="THX88" s="187"/>
      <c r="THY88" s="187"/>
      <c r="THZ88" s="187"/>
      <c r="TIA88" s="187"/>
      <c r="TIB88" s="187"/>
      <c r="TIC88" s="187"/>
      <c r="TID88" s="187"/>
      <c r="TIE88" s="187"/>
      <c r="TIF88" s="187"/>
      <c r="TIG88" s="187"/>
      <c r="TIH88" s="187"/>
      <c r="TII88" s="187"/>
      <c r="TIJ88" s="187"/>
      <c r="TIK88" s="187"/>
      <c r="TIL88" s="187"/>
      <c r="TIM88" s="187"/>
      <c r="TIN88" s="187"/>
      <c r="TIO88" s="187"/>
      <c r="TIP88" s="187"/>
      <c r="TIQ88" s="187"/>
      <c r="TIR88" s="187"/>
      <c r="TIS88" s="187"/>
      <c r="TIT88" s="187"/>
      <c r="TIU88" s="187"/>
      <c r="TIV88" s="187"/>
      <c r="TIW88" s="187"/>
      <c r="TIX88" s="187"/>
      <c r="TIY88" s="187"/>
      <c r="TIZ88" s="187"/>
      <c r="TJA88" s="187"/>
      <c r="TJB88" s="187"/>
      <c r="TJC88" s="187"/>
      <c r="TJD88" s="187"/>
      <c r="TJE88" s="187"/>
      <c r="TJF88" s="187"/>
      <c r="TJG88" s="187"/>
      <c r="TJH88" s="187"/>
      <c r="TJI88" s="187"/>
      <c r="TJJ88" s="187"/>
      <c r="TJK88" s="187"/>
      <c r="TJL88" s="187"/>
      <c r="TJM88" s="187"/>
      <c r="TJN88" s="187"/>
      <c r="TJO88" s="187"/>
      <c r="TJP88" s="187"/>
      <c r="TJQ88" s="187"/>
      <c r="TJR88" s="187"/>
      <c r="TJS88" s="187"/>
      <c r="TJT88" s="187"/>
      <c r="TJU88" s="187"/>
      <c r="TJV88" s="187"/>
      <c r="TJW88" s="187"/>
      <c r="TJX88" s="187"/>
      <c r="TJY88" s="187"/>
      <c r="TJZ88" s="187"/>
      <c r="TKA88" s="187"/>
      <c r="TKB88" s="187"/>
      <c r="TKC88" s="187"/>
      <c r="TKD88" s="187"/>
      <c r="TKE88" s="187"/>
      <c r="TKF88" s="187"/>
      <c r="TKG88" s="187"/>
      <c r="TKH88" s="187"/>
      <c r="TKI88" s="187"/>
      <c r="TKJ88" s="187"/>
      <c r="TKK88" s="187"/>
      <c r="TKL88" s="187"/>
      <c r="TKM88" s="187"/>
      <c r="TKN88" s="187"/>
      <c r="TKO88" s="187"/>
      <c r="TKP88" s="187"/>
      <c r="TKQ88" s="187"/>
      <c r="TKR88" s="187"/>
      <c r="TKS88" s="187"/>
      <c r="TKT88" s="187"/>
      <c r="TKU88" s="187"/>
      <c r="TKV88" s="187"/>
      <c r="TKW88" s="187"/>
      <c r="TKX88" s="187"/>
      <c r="TKY88" s="187"/>
      <c r="TKZ88" s="187"/>
      <c r="TLA88" s="187"/>
      <c r="TLB88" s="187"/>
      <c r="TLC88" s="187"/>
      <c r="TLD88" s="187"/>
      <c r="TLE88" s="187"/>
      <c r="TLF88" s="187"/>
      <c r="TLG88" s="187"/>
      <c r="TLH88" s="187"/>
      <c r="TLI88" s="187"/>
      <c r="TLJ88" s="187"/>
      <c r="TLK88" s="187"/>
      <c r="TLL88" s="187"/>
      <c r="TLM88" s="187"/>
      <c r="TLN88" s="187"/>
      <c r="TLO88" s="187"/>
      <c r="TLP88" s="187"/>
      <c r="TLQ88" s="187"/>
      <c r="TLR88" s="187"/>
      <c r="TLS88" s="187"/>
      <c r="TLT88" s="187"/>
      <c r="TLU88" s="187"/>
      <c r="TLV88" s="187"/>
      <c r="TLW88" s="187"/>
      <c r="TLX88" s="187"/>
      <c r="TLY88" s="187"/>
      <c r="TLZ88" s="187"/>
      <c r="TMA88" s="187"/>
      <c r="TMB88" s="187"/>
      <c r="TMC88" s="187"/>
      <c r="TMD88" s="187"/>
      <c r="TME88" s="187"/>
      <c r="TMF88" s="187"/>
      <c r="TMG88" s="187"/>
      <c r="TMH88" s="187"/>
      <c r="TMI88" s="187"/>
      <c r="TMJ88" s="187"/>
      <c r="TMK88" s="187"/>
      <c r="TML88" s="187"/>
      <c r="TMM88" s="187"/>
      <c r="TMN88" s="187"/>
      <c r="TMO88" s="187"/>
      <c r="TMP88" s="187"/>
      <c r="TMQ88" s="187"/>
      <c r="TMR88" s="187"/>
      <c r="TMS88" s="187"/>
      <c r="TMT88" s="187"/>
      <c r="TMU88" s="187"/>
      <c r="TMV88" s="187"/>
      <c r="TMW88" s="187"/>
      <c r="TMX88" s="187"/>
      <c r="TMY88" s="187"/>
      <c r="TMZ88" s="187"/>
      <c r="TNA88" s="187"/>
      <c r="TNB88" s="187"/>
      <c r="TNC88" s="187"/>
      <c r="TND88" s="187"/>
      <c r="TNE88" s="187"/>
      <c r="TNF88" s="187"/>
      <c r="TNG88" s="187"/>
      <c r="TNH88" s="187"/>
      <c r="TNI88" s="187"/>
      <c r="TNJ88" s="187"/>
      <c r="TNK88" s="187"/>
      <c r="TNL88" s="187"/>
      <c r="TNM88" s="187"/>
      <c r="TNN88" s="187"/>
      <c r="TNO88" s="187"/>
      <c r="TNP88" s="187"/>
      <c r="TNQ88" s="187"/>
      <c r="TNR88" s="187"/>
      <c r="TNS88" s="187"/>
      <c r="TNT88" s="187"/>
      <c r="TNU88" s="187"/>
      <c r="TNV88" s="187"/>
      <c r="TNW88" s="187"/>
      <c r="TNX88" s="187"/>
      <c r="TNY88" s="187"/>
      <c r="TNZ88" s="187"/>
      <c r="TOA88" s="187"/>
      <c r="TOB88" s="187"/>
      <c r="TOC88" s="187"/>
      <c r="TOD88" s="187"/>
      <c r="TOE88" s="187"/>
      <c r="TOF88" s="187"/>
      <c r="TOG88" s="187"/>
      <c r="TOH88" s="187"/>
      <c r="TOI88" s="187"/>
      <c r="TOJ88" s="187"/>
      <c r="TOK88" s="187"/>
      <c r="TOL88" s="187"/>
      <c r="TOM88" s="187"/>
      <c r="TON88" s="187"/>
      <c r="TOO88" s="187"/>
      <c r="TOP88" s="187"/>
      <c r="TOQ88" s="187"/>
      <c r="TOR88" s="187"/>
      <c r="TOS88" s="187"/>
      <c r="TOT88" s="187"/>
      <c r="TOU88" s="187"/>
      <c r="TOV88" s="187"/>
      <c r="TOW88" s="187"/>
      <c r="TOX88" s="187"/>
      <c r="TOY88" s="187"/>
      <c r="TOZ88" s="187"/>
      <c r="TPA88" s="187"/>
      <c r="TPB88" s="187"/>
      <c r="TPC88" s="187"/>
      <c r="TPD88" s="187"/>
      <c r="TPE88" s="187"/>
      <c r="TPF88" s="187"/>
      <c r="TPG88" s="187"/>
      <c r="TPH88" s="187"/>
      <c r="TPI88" s="187"/>
      <c r="TPJ88" s="187"/>
      <c r="TPK88" s="187"/>
      <c r="TPL88" s="187"/>
      <c r="TPM88" s="187"/>
      <c r="TPN88" s="187"/>
      <c r="TPO88" s="187"/>
      <c r="TPP88" s="187"/>
      <c r="TPQ88" s="187"/>
      <c r="TPR88" s="187"/>
      <c r="TPS88" s="187"/>
      <c r="TPT88" s="187"/>
      <c r="TPU88" s="187"/>
      <c r="TPV88" s="187"/>
      <c r="TPW88" s="187"/>
      <c r="TPX88" s="187"/>
      <c r="TPY88" s="187"/>
      <c r="TPZ88" s="187"/>
      <c r="TQA88" s="187"/>
      <c r="TQB88" s="187"/>
      <c r="TQC88" s="187"/>
      <c r="TQD88" s="187"/>
      <c r="TQE88" s="187"/>
      <c r="TQF88" s="187"/>
      <c r="TQG88" s="187"/>
      <c r="TQH88" s="187"/>
      <c r="TQI88" s="187"/>
      <c r="TQJ88" s="187"/>
      <c r="TQK88" s="187"/>
      <c r="TQL88" s="187"/>
      <c r="TQM88" s="187"/>
      <c r="TQN88" s="187"/>
      <c r="TQO88" s="187"/>
      <c r="TQP88" s="187"/>
      <c r="TQQ88" s="187"/>
      <c r="TQR88" s="187"/>
      <c r="TQS88" s="187"/>
      <c r="TQT88" s="187"/>
      <c r="TQU88" s="187"/>
      <c r="TQV88" s="187"/>
      <c r="TQW88" s="187"/>
      <c r="TQX88" s="187"/>
      <c r="TQY88" s="187"/>
      <c r="TQZ88" s="187"/>
      <c r="TRA88" s="187"/>
      <c r="TRB88" s="187"/>
      <c r="TRC88" s="187"/>
      <c r="TRD88" s="187"/>
      <c r="TRE88" s="187"/>
      <c r="TRF88" s="187"/>
      <c r="TRG88" s="187"/>
      <c r="TRH88" s="187"/>
      <c r="TRI88" s="187"/>
      <c r="TRJ88" s="187"/>
      <c r="TRK88" s="187"/>
      <c r="TRL88" s="187"/>
      <c r="TRM88" s="187"/>
      <c r="TRN88" s="187"/>
      <c r="TRO88" s="187"/>
      <c r="TRP88" s="187"/>
      <c r="TRQ88" s="187"/>
      <c r="TRR88" s="187"/>
      <c r="TRS88" s="187"/>
      <c r="TRT88" s="187"/>
      <c r="TRU88" s="187"/>
      <c r="TRV88" s="187"/>
      <c r="TRW88" s="187"/>
      <c r="TRX88" s="187"/>
      <c r="TRY88" s="187"/>
      <c r="TRZ88" s="187"/>
      <c r="TSA88" s="187"/>
      <c r="TSB88" s="187"/>
      <c r="TSC88" s="187"/>
      <c r="TSD88" s="187"/>
      <c r="TSE88" s="187"/>
      <c r="TSF88" s="187"/>
      <c r="TSG88" s="187"/>
      <c r="TSH88" s="187"/>
      <c r="TSI88" s="187"/>
      <c r="TSJ88" s="187"/>
      <c r="TSK88" s="187"/>
      <c r="TSL88" s="187"/>
      <c r="TSM88" s="187"/>
      <c r="TSN88" s="187"/>
      <c r="TSO88" s="187"/>
      <c r="TSP88" s="187"/>
      <c r="TSQ88" s="187"/>
      <c r="TSR88" s="187"/>
      <c r="TSS88" s="187"/>
      <c r="TST88" s="187"/>
      <c r="TSU88" s="187"/>
      <c r="TSV88" s="187"/>
      <c r="TSW88" s="187"/>
      <c r="TSX88" s="187"/>
      <c r="TSY88" s="187"/>
      <c r="TSZ88" s="187"/>
      <c r="TTA88" s="187"/>
      <c r="TTB88" s="187"/>
      <c r="TTC88" s="187"/>
      <c r="TTD88" s="187"/>
      <c r="TTE88" s="187"/>
      <c r="TTF88" s="187"/>
      <c r="TTG88" s="187"/>
      <c r="TTH88" s="187"/>
      <c r="TTI88" s="187"/>
      <c r="TTJ88" s="187"/>
      <c r="TTK88" s="187"/>
      <c r="TTL88" s="187"/>
      <c r="TTM88" s="187"/>
      <c r="TTN88" s="187"/>
      <c r="TTO88" s="187"/>
      <c r="TTP88" s="187"/>
      <c r="TTQ88" s="187"/>
      <c r="TTR88" s="187"/>
      <c r="TTS88" s="187"/>
      <c r="TTT88" s="187"/>
      <c r="TTU88" s="187"/>
      <c r="TTV88" s="187"/>
      <c r="TTW88" s="187"/>
      <c r="TTX88" s="187"/>
      <c r="TTY88" s="187"/>
      <c r="TTZ88" s="187"/>
      <c r="TUA88" s="187"/>
      <c r="TUB88" s="187"/>
      <c r="TUC88" s="187"/>
      <c r="TUD88" s="187"/>
      <c r="TUE88" s="187"/>
      <c r="TUF88" s="187"/>
      <c r="TUG88" s="187"/>
      <c r="TUH88" s="187"/>
      <c r="TUI88" s="187"/>
      <c r="TUJ88" s="187"/>
      <c r="TUK88" s="187"/>
      <c r="TUL88" s="187"/>
      <c r="TUM88" s="187"/>
      <c r="TUN88" s="187"/>
      <c r="TUO88" s="187"/>
      <c r="TUP88" s="187"/>
      <c r="TUQ88" s="187"/>
      <c r="TUR88" s="187"/>
      <c r="TUS88" s="187"/>
      <c r="TUT88" s="187"/>
      <c r="TUU88" s="187"/>
      <c r="TUV88" s="187"/>
      <c r="TUW88" s="187"/>
      <c r="TUX88" s="187"/>
      <c r="TUY88" s="187"/>
      <c r="TUZ88" s="187"/>
      <c r="TVA88" s="187"/>
      <c r="TVB88" s="187"/>
      <c r="TVC88" s="187"/>
      <c r="TVD88" s="187"/>
      <c r="TVE88" s="187"/>
      <c r="TVF88" s="187"/>
      <c r="TVG88" s="187"/>
      <c r="TVH88" s="187"/>
      <c r="TVI88" s="187"/>
      <c r="TVJ88" s="187"/>
      <c r="TVK88" s="187"/>
      <c r="TVL88" s="187"/>
      <c r="TVM88" s="187"/>
      <c r="TVN88" s="187"/>
      <c r="TVO88" s="187"/>
      <c r="TVP88" s="187"/>
      <c r="TVQ88" s="187"/>
      <c r="TVR88" s="187"/>
      <c r="TVS88" s="187"/>
      <c r="TVT88" s="187"/>
      <c r="TVU88" s="187"/>
      <c r="TVV88" s="187"/>
      <c r="TVW88" s="187"/>
      <c r="TVX88" s="187"/>
      <c r="TVY88" s="187"/>
      <c r="TVZ88" s="187"/>
      <c r="TWA88" s="187"/>
      <c r="TWB88" s="187"/>
      <c r="TWC88" s="187"/>
      <c r="TWD88" s="187"/>
      <c r="TWE88" s="187"/>
      <c r="TWF88" s="187"/>
      <c r="TWG88" s="187"/>
      <c r="TWH88" s="187"/>
      <c r="TWI88" s="187"/>
      <c r="TWJ88" s="187"/>
      <c r="TWK88" s="187"/>
      <c r="TWL88" s="187"/>
      <c r="TWM88" s="187"/>
      <c r="TWN88" s="187"/>
      <c r="TWO88" s="187"/>
      <c r="TWP88" s="187"/>
      <c r="TWQ88" s="187"/>
      <c r="TWR88" s="187"/>
      <c r="TWS88" s="187"/>
      <c r="TWT88" s="187"/>
      <c r="TWU88" s="187"/>
      <c r="TWV88" s="187"/>
      <c r="TWW88" s="187"/>
      <c r="TWX88" s="187"/>
      <c r="TWY88" s="187"/>
      <c r="TWZ88" s="187"/>
      <c r="TXA88" s="187"/>
      <c r="TXB88" s="187"/>
      <c r="TXC88" s="187"/>
      <c r="TXD88" s="187"/>
      <c r="TXE88" s="187"/>
      <c r="TXF88" s="187"/>
      <c r="TXG88" s="187"/>
      <c r="TXH88" s="187"/>
      <c r="TXI88" s="187"/>
      <c r="TXJ88" s="187"/>
      <c r="TXK88" s="187"/>
      <c r="TXL88" s="187"/>
      <c r="TXM88" s="187"/>
      <c r="TXN88" s="187"/>
      <c r="TXO88" s="187"/>
      <c r="TXP88" s="187"/>
      <c r="TXQ88" s="187"/>
      <c r="TXR88" s="187"/>
      <c r="TXS88" s="187"/>
      <c r="TXT88" s="187"/>
      <c r="TXU88" s="187"/>
      <c r="TXV88" s="187"/>
      <c r="TXW88" s="187"/>
      <c r="TXX88" s="187"/>
      <c r="TXY88" s="187"/>
      <c r="TXZ88" s="187"/>
      <c r="TYA88" s="187"/>
      <c r="TYB88" s="187"/>
      <c r="TYC88" s="187"/>
      <c r="TYD88" s="187"/>
      <c r="TYE88" s="187"/>
      <c r="TYF88" s="187"/>
      <c r="TYG88" s="187"/>
      <c r="TYH88" s="187"/>
      <c r="TYI88" s="187"/>
      <c r="TYJ88" s="187"/>
      <c r="TYK88" s="187"/>
      <c r="TYL88" s="187"/>
      <c r="TYM88" s="187"/>
      <c r="TYN88" s="187"/>
      <c r="TYO88" s="187"/>
      <c r="TYP88" s="187"/>
      <c r="TYQ88" s="187"/>
      <c r="TYR88" s="187"/>
      <c r="TYS88" s="187"/>
      <c r="TYT88" s="187"/>
      <c r="TYU88" s="187"/>
      <c r="TYV88" s="187"/>
      <c r="TYW88" s="187"/>
      <c r="TYX88" s="187"/>
      <c r="TYY88" s="187"/>
      <c r="TYZ88" s="187"/>
      <c r="TZA88" s="187"/>
      <c r="TZB88" s="187"/>
      <c r="TZC88" s="187"/>
      <c r="TZD88" s="187"/>
      <c r="TZE88" s="187"/>
      <c r="TZF88" s="187"/>
      <c r="TZG88" s="187"/>
      <c r="TZH88" s="187"/>
      <c r="TZI88" s="187"/>
      <c r="TZJ88" s="187"/>
      <c r="TZK88" s="187"/>
      <c r="TZL88" s="187"/>
      <c r="TZM88" s="187"/>
      <c r="TZN88" s="187"/>
      <c r="TZO88" s="187"/>
      <c r="TZP88" s="187"/>
      <c r="TZQ88" s="187"/>
      <c r="TZR88" s="187"/>
      <c r="TZS88" s="187"/>
      <c r="TZT88" s="187"/>
      <c r="TZU88" s="187"/>
      <c r="TZV88" s="187"/>
      <c r="TZW88" s="187"/>
      <c r="TZX88" s="187"/>
      <c r="TZY88" s="187"/>
      <c r="TZZ88" s="187"/>
      <c r="UAA88" s="187"/>
      <c r="UAB88" s="187"/>
      <c r="UAC88" s="187"/>
      <c r="UAD88" s="187"/>
      <c r="UAE88" s="187"/>
      <c r="UAF88" s="187"/>
      <c r="UAG88" s="187"/>
      <c r="UAH88" s="187"/>
      <c r="UAI88" s="187"/>
      <c r="UAJ88" s="187"/>
      <c r="UAK88" s="187"/>
      <c r="UAL88" s="187"/>
      <c r="UAM88" s="187"/>
      <c r="UAN88" s="187"/>
      <c r="UAO88" s="187"/>
      <c r="UAP88" s="187"/>
      <c r="UAQ88" s="187"/>
      <c r="UAR88" s="187"/>
      <c r="UAS88" s="187"/>
      <c r="UAT88" s="187"/>
      <c r="UAU88" s="187"/>
      <c r="UAV88" s="187"/>
      <c r="UAW88" s="187"/>
      <c r="UAX88" s="187"/>
      <c r="UAY88" s="187"/>
      <c r="UAZ88" s="187"/>
      <c r="UBA88" s="187"/>
      <c r="UBB88" s="187"/>
      <c r="UBC88" s="187"/>
      <c r="UBD88" s="187"/>
      <c r="UBE88" s="187"/>
      <c r="UBF88" s="187"/>
      <c r="UBG88" s="187"/>
      <c r="UBH88" s="187"/>
      <c r="UBI88" s="187"/>
      <c r="UBJ88" s="187"/>
      <c r="UBK88" s="187"/>
      <c r="UBL88" s="187"/>
      <c r="UBM88" s="187"/>
      <c r="UBN88" s="187"/>
      <c r="UBO88" s="187"/>
      <c r="UBP88" s="187"/>
      <c r="UBQ88" s="187"/>
      <c r="UBR88" s="187"/>
      <c r="UBS88" s="187"/>
      <c r="UBT88" s="187"/>
      <c r="UBU88" s="187"/>
      <c r="UBV88" s="187"/>
      <c r="UBW88" s="187"/>
      <c r="UBX88" s="187"/>
      <c r="UBY88" s="187"/>
      <c r="UBZ88" s="187"/>
      <c r="UCA88" s="187"/>
      <c r="UCB88" s="187"/>
      <c r="UCC88" s="187"/>
      <c r="UCD88" s="187"/>
      <c r="UCE88" s="187"/>
      <c r="UCF88" s="187"/>
      <c r="UCG88" s="187"/>
      <c r="UCH88" s="187"/>
      <c r="UCI88" s="187"/>
      <c r="UCJ88" s="187"/>
      <c r="UCK88" s="187"/>
      <c r="UCL88" s="187"/>
      <c r="UCM88" s="187"/>
      <c r="UCN88" s="187"/>
      <c r="UCO88" s="187"/>
      <c r="UCP88" s="187"/>
      <c r="UCQ88" s="187"/>
      <c r="UCR88" s="187"/>
      <c r="UCS88" s="187"/>
      <c r="UCT88" s="187"/>
      <c r="UCU88" s="187"/>
      <c r="UCV88" s="187"/>
      <c r="UCW88" s="187"/>
      <c r="UCX88" s="187"/>
      <c r="UCY88" s="187"/>
      <c r="UCZ88" s="187"/>
      <c r="UDA88" s="187"/>
      <c r="UDB88" s="187"/>
      <c r="UDC88" s="187"/>
      <c r="UDD88" s="187"/>
      <c r="UDE88" s="187"/>
      <c r="UDF88" s="187"/>
      <c r="UDG88" s="187"/>
      <c r="UDH88" s="187"/>
      <c r="UDI88" s="187"/>
      <c r="UDJ88" s="187"/>
      <c r="UDK88" s="187"/>
      <c r="UDL88" s="187"/>
      <c r="UDM88" s="187"/>
      <c r="UDN88" s="187"/>
      <c r="UDO88" s="187"/>
      <c r="UDP88" s="187"/>
      <c r="UDQ88" s="187"/>
      <c r="UDR88" s="187"/>
      <c r="UDS88" s="187"/>
      <c r="UDT88" s="187"/>
      <c r="UDU88" s="187"/>
      <c r="UDV88" s="187"/>
      <c r="UDW88" s="187"/>
      <c r="UDX88" s="187"/>
      <c r="UDY88" s="187"/>
      <c r="UDZ88" s="187"/>
      <c r="UEA88" s="187"/>
      <c r="UEB88" s="187"/>
      <c r="UEC88" s="187"/>
      <c r="UED88" s="187"/>
      <c r="UEE88" s="187"/>
      <c r="UEF88" s="187"/>
      <c r="UEG88" s="187"/>
      <c r="UEH88" s="187"/>
      <c r="UEI88" s="187"/>
      <c r="UEJ88" s="187"/>
      <c r="UEK88" s="187"/>
      <c r="UEL88" s="187"/>
      <c r="UEM88" s="187"/>
      <c r="UEN88" s="187"/>
      <c r="UEO88" s="187"/>
      <c r="UEP88" s="187"/>
      <c r="UEQ88" s="187"/>
      <c r="UER88" s="187"/>
      <c r="UES88" s="187"/>
      <c r="UET88" s="187"/>
      <c r="UEU88" s="187"/>
      <c r="UEV88" s="187"/>
      <c r="UEW88" s="187"/>
      <c r="UEX88" s="187"/>
      <c r="UEY88" s="187"/>
      <c r="UEZ88" s="187"/>
      <c r="UFA88" s="187"/>
      <c r="UFB88" s="187"/>
      <c r="UFC88" s="187"/>
      <c r="UFD88" s="187"/>
      <c r="UFE88" s="187"/>
      <c r="UFF88" s="187"/>
      <c r="UFG88" s="187"/>
      <c r="UFH88" s="187"/>
      <c r="UFI88" s="187"/>
      <c r="UFJ88" s="187"/>
      <c r="UFK88" s="187"/>
      <c r="UFL88" s="187"/>
      <c r="UFM88" s="187"/>
      <c r="UFN88" s="187"/>
      <c r="UFO88" s="187"/>
      <c r="UFP88" s="187"/>
      <c r="UFQ88" s="187"/>
      <c r="UFR88" s="187"/>
      <c r="UFS88" s="187"/>
      <c r="UFT88" s="187"/>
      <c r="UFU88" s="187"/>
      <c r="UFV88" s="187"/>
      <c r="UFW88" s="187"/>
      <c r="UFX88" s="187"/>
      <c r="UFY88" s="187"/>
      <c r="UFZ88" s="187"/>
      <c r="UGA88" s="187"/>
      <c r="UGB88" s="187"/>
      <c r="UGC88" s="187"/>
      <c r="UGD88" s="187"/>
      <c r="UGE88" s="187"/>
      <c r="UGF88" s="187"/>
      <c r="UGG88" s="187"/>
      <c r="UGH88" s="187"/>
      <c r="UGI88" s="187"/>
      <c r="UGJ88" s="187"/>
      <c r="UGK88" s="187"/>
      <c r="UGL88" s="187"/>
      <c r="UGM88" s="187"/>
      <c r="UGN88" s="187"/>
      <c r="UGO88" s="187"/>
      <c r="UGP88" s="187"/>
      <c r="UGQ88" s="187"/>
      <c r="UGR88" s="187"/>
      <c r="UGS88" s="187"/>
      <c r="UGT88" s="187"/>
      <c r="UGU88" s="187"/>
      <c r="UGV88" s="187"/>
      <c r="UGW88" s="187"/>
      <c r="UGX88" s="187"/>
      <c r="UGY88" s="187"/>
      <c r="UGZ88" s="187"/>
      <c r="UHA88" s="187"/>
      <c r="UHB88" s="187"/>
      <c r="UHC88" s="187"/>
      <c r="UHD88" s="187"/>
      <c r="UHE88" s="187"/>
      <c r="UHF88" s="187"/>
      <c r="UHG88" s="187"/>
      <c r="UHH88" s="187"/>
      <c r="UHI88" s="187"/>
      <c r="UHJ88" s="187"/>
      <c r="UHK88" s="187"/>
      <c r="UHL88" s="187"/>
      <c r="UHM88" s="187"/>
      <c r="UHN88" s="187"/>
      <c r="UHO88" s="187"/>
      <c r="UHP88" s="187"/>
      <c r="UHQ88" s="187"/>
      <c r="UHR88" s="187"/>
      <c r="UHS88" s="187"/>
      <c r="UHT88" s="187"/>
      <c r="UHU88" s="187"/>
      <c r="UHV88" s="187"/>
      <c r="UHW88" s="187"/>
      <c r="UHX88" s="187"/>
      <c r="UHY88" s="187"/>
      <c r="UHZ88" s="187"/>
      <c r="UIA88" s="187"/>
      <c r="UIB88" s="187"/>
      <c r="UIC88" s="187"/>
      <c r="UID88" s="187"/>
      <c r="UIE88" s="187"/>
      <c r="UIF88" s="187"/>
      <c r="UIG88" s="187"/>
      <c r="UIH88" s="187"/>
      <c r="UII88" s="187"/>
      <c r="UIJ88" s="187"/>
      <c r="UIK88" s="187"/>
      <c r="UIL88" s="187"/>
      <c r="UIM88" s="187"/>
      <c r="UIN88" s="187"/>
      <c r="UIO88" s="187"/>
      <c r="UIP88" s="187"/>
      <c r="UIQ88" s="187"/>
      <c r="UIR88" s="187"/>
      <c r="UIS88" s="187"/>
      <c r="UIT88" s="187"/>
      <c r="UIU88" s="187"/>
      <c r="UIV88" s="187"/>
      <c r="UIW88" s="187"/>
      <c r="UIX88" s="187"/>
      <c r="UIY88" s="187"/>
      <c r="UIZ88" s="187"/>
      <c r="UJA88" s="187"/>
      <c r="UJB88" s="187"/>
      <c r="UJC88" s="187"/>
      <c r="UJD88" s="187"/>
      <c r="UJE88" s="187"/>
      <c r="UJF88" s="187"/>
      <c r="UJG88" s="187"/>
      <c r="UJH88" s="187"/>
      <c r="UJI88" s="187"/>
      <c r="UJJ88" s="187"/>
      <c r="UJK88" s="187"/>
      <c r="UJL88" s="187"/>
      <c r="UJM88" s="187"/>
      <c r="UJN88" s="187"/>
      <c r="UJO88" s="187"/>
      <c r="UJP88" s="187"/>
      <c r="UJQ88" s="187"/>
      <c r="UJR88" s="187"/>
      <c r="UJS88" s="187"/>
      <c r="UJT88" s="187"/>
      <c r="UJU88" s="187"/>
      <c r="UJV88" s="187"/>
      <c r="UJW88" s="187"/>
      <c r="UJX88" s="187"/>
      <c r="UJY88" s="187"/>
      <c r="UJZ88" s="187"/>
      <c r="UKA88" s="187"/>
      <c r="UKB88" s="187"/>
      <c r="UKC88" s="187"/>
      <c r="UKD88" s="187"/>
      <c r="UKE88" s="187"/>
      <c r="UKF88" s="187"/>
      <c r="UKG88" s="187"/>
      <c r="UKH88" s="187"/>
      <c r="UKI88" s="187"/>
      <c r="UKJ88" s="187"/>
      <c r="UKK88" s="187"/>
      <c r="UKL88" s="187"/>
      <c r="UKM88" s="187"/>
      <c r="UKN88" s="187"/>
      <c r="UKO88" s="187"/>
      <c r="UKP88" s="187"/>
      <c r="UKQ88" s="187"/>
      <c r="UKR88" s="187"/>
      <c r="UKS88" s="187"/>
      <c r="UKT88" s="187"/>
      <c r="UKU88" s="187"/>
      <c r="UKV88" s="187"/>
      <c r="UKW88" s="187"/>
      <c r="UKX88" s="187"/>
      <c r="UKY88" s="187"/>
      <c r="UKZ88" s="187"/>
      <c r="ULA88" s="187"/>
      <c r="ULB88" s="187"/>
      <c r="ULC88" s="187"/>
      <c r="ULD88" s="187"/>
      <c r="ULE88" s="187"/>
      <c r="ULF88" s="187"/>
      <c r="ULG88" s="187"/>
      <c r="ULH88" s="187"/>
      <c r="ULI88" s="187"/>
      <c r="ULJ88" s="187"/>
      <c r="ULK88" s="187"/>
      <c r="ULL88" s="187"/>
      <c r="ULM88" s="187"/>
      <c r="ULN88" s="187"/>
      <c r="ULO88" s="187"/>
      <c r="ULP88" s="187"/>
      <c r="ULQ88" s="187"/>
      <c r="ULR88" s="187"/>
      <c r="ULS88" s="187"/>
      <c r="ULT88" s="187"/>
      <c r="ULU88" s="187"/>
      <c r="ULV88" s="187"/>
      <c r="ULW88" s="187"/>
      <c r="ULX88" s="187"/>
      <c r="ULY88" s="187"/>
      <c r="ULZ88" s="187"/>
      <c r="UMA88" s="187"/>
      <c r="UMB88" s="187"/>
      <c r="UMC88" s="187"/>
      <c r="UMD88" s="187"/>
      <c r="UME88" s="187"/>
      <c r="UMF88" s="187"/>
      <c r="UMG88" s="187"/>
      <c r="UMH88" s="187"/>
      <c r="UMI88" s="187"/>
      <c r="UMJ88" s="187"/>
      <c r="UMK88" s="187"/>
      <c r="UML88" s="187"/>
      <c r="UMM88" s="187"/>
      <c r="UMN88" s="187"/>
      <c r="UMO88" s="187"/>
      <c r="UMP88" s="187"/>
      <c r="UMQ88" s="187"/>
      <c r="UMR88" s="187"/>
      <c r="UMS88" s="187"/>
      <c r="UMT88" s="187"/>
      <c r="UMU88" s="187"/>
      <c r="UMV88" s="187"/>
      <c r="UMW88" s="187"/>
      <c r="UMX88" s="187"/>
      <c r="UMY88" s="187"/>
      <c r="UMZ88" s="187"/>
      <c r="UNA88" s="187"/>
      <c r="UNB88" s="187"/>
      <c r="UNC88" s="187"/>
      <c r="UND88" s="187"/>
      <c r="UNE88" s="187"/>
      <c r="UNF88" s="187"/>
      <c r="UNG88" s="187"/>
      <c r="UNH88" s="187"/>
      <c r="UNI88" s="187"/>
      <c r="UNJ88" s="187"/>
      <c r="UNK88" s="187"/>
      <c r="UNL88" s="187"/>
      <c r="UNM88" s="187"/>
      <c r="UNN88" s="187"/>
      <c r="UNO88" s="187"/>
      <c r="UNP88" s="187"/>
      <c r="UNQ88" s="187"/>
      <c r="UNR88" s="187"/>
      <c r="UNS88" s="187"/>
      <c r="UNT88" s="187"/>
      <c r="UNU88" s="187"/>
      <c r="UNV88" s="187"/>
      <c r="UNW88" s="187"/>
      <c r="UNX88" s="187"/>
      <c r="UNY88" s="187"/>
      <c r="UNZ88" s="187"/>
      <c r="UOA88" s="187"/>
      <c r="UOB88" s="187"/>
      <c r="UOC88" s="187"/>
      <c r="UOD88" s="187"/>
      <c r="UOE88" s="187"/>
      <c r="UOF88" s="187"/>
      <c r="UOG88" s="187"/>
      <c r="UOH88" s="187"/>
      <c r="UOI88" s="187"/>
      <c r="UOJ88" s="187"/>
      <c r="UOK88" s="187"/>
      <c r="UOL88" s="187"/>
      <c r="UOM88" s="187"/>
      <c r="UON88" s="187"/>
      <c r="UOO88" s="187"/>
      <c r="UOP88" s="187"/>
      <c r="UOQ88" s="187"/>
      <c r="UOR88" s="187"/>
      <c r="UOS88" s="187"/>
      <c r="UOT88" s="187"/>
      <c r="UOU88" s="187"/>
      <c r="UOV88" s="187"/>
      <c r="UOW88" s="187"/>
      <c r="UOX88" s="187"/>
      <c r="UOY88" s="187"/>
      <c r="UOZ88" s="187"/>
      <c r="UPA88" s="187"/>
      <c r="UPB88" s="187"/>
      <c r="UPC88" s="187"/>
      <c r="UPD88" s="187"/>
      <c r="UPE88" s="187"/>
      <c r="UPF88" s="187"/>
      <c r="UPG88" s="187"/>
      <c r="UPH88" s="187"/>
      <c r="UPI88" s="187"/>
      <c r="UPJ88" s="187"/>
      <c r="UPK88" s="187"/>
      <c r="UPL88" s="187"/>
      <c r="UPM88" s="187"/>
      <c r="UPN88" s="187"/>
      <c r="UPO88" s="187"/>
      <c r="UPP88" s="187"/>
      <c r="UPQ88" s="187"/>
      <c r="UPR88" s="187"/>
      <c r="UPS88" s="187"/>
      <c r="UPT88" s="187"/>
      <c r="UPU88" s="187"/>
      <c r="UPV88" s="187"/>
      <c r="UPW88" s="187"/>
      <c r="UPX88" s="187"/>
      <c r="UPY88" s="187"/>
      <c r="UPZ88" s="187"/>
      <c r="UQA88" s="187"/>
      <c r="UQB88" s="187"/>
      <c r="UQC88" s="187"/>
      <c r="UQD88" s="187"/>
      <c r="UQE88" s="187"/>
      <c r="UQF88" s="187"/>
      <c r="UQG88" s="187"/>
      <c r="UQH88" s="187"/>
      <c r="UQI88" s="187"/>
      <c r="UQJ88" s="187"/>
      <c r="UQK88" s="187"/>
      <c r="UQL88" s="187"/>
      <c r="UQM88" s="187"/>
      <c r="UQN88" s="187"/>
      <c r="UQO88" s="187"/>
      <c r="UQP88" s="187"/>
      <c r="UQQ88" s="187"/>
      <c r="UQR88" s="187"/>
      <c r="UQS88" s="187"/>
      <c r="UQT88" s="187"/>
      <c r="UQU88" s="187"/>
      <c r="UQV88" s="187"/>
      <c r="UQW88" s="187"/>
      <c r="UQX88" s="187"/>
      <c r="UQY88" s="187"/>
      <c r="UQZ88" s="187"/>
      <c r="URA88" s="187"/>
      <c r="URB88" s="187"/>
      <c r="URC88" s="187"/>
      <c r="URD88" s="187"/>
      <c r="URE88" s="187"/>
      <c r="URF88" s="187"/>
      <c r="URG88" s="187"/>
      <c r="URH88" s="187"/>
      <c r="URI88" s="187"/>
      <c r="URJ88" s="187"/>
      <c r="URK88" s="187"/>
      <c r="URL88" s="187"/>
      <c r="URM88" s="187"/>
      <c r="URN88" s="187"/>
      <c r="URO88" s="187"/>
      <c r="URP88" s="187"/>
      <c r="URQ88" s="187"/>
      <c r="URR88" s="187"/>
      <c r="URS88" s="187"/>
      <c r="URT88" s="187"/>
      <c r="URU88" s="187"/>
      <c r="URV88" s="187"/>
      <c r="URW88" s="187"/>
      <c r="URX88" s="187"/>
      <c r="URY88" s="187"/>
      <c r="URZ88" s="187"/>
      <c r="USA88" s="187"/>
      <c r="USB88" s="187"/>
      <c r="USC88" s="187"/>
      <c r="USD88" s="187"/>
      <c r="USE88" s="187"/>
      <c r="USF88" s="187"/>
      <c r="USG88" s="187"/>
      <c r="USH88" s="187"/>
      <c r="USI88" s="187"/>
      <c r="USJ88" s="187"/>
      <c r="USK88" s="187"/>
      <c r="USL88" s="187"/>
      <c r="USM88" s="187"/>
      <c r="USN88" s="187"/>
      <c r="USO88" s="187"/>
      <c r="USP88" s="187"/>
      <c r="USQ88" s="187"/>
      <c r="USR88" s="187"/>
      <c r="USS88" s="187"/>
      <c r="UST88" s="187"/>
      <c r="USU88" s="187"/>
      <c r="USV88" s="187"/>
      <c r="USW88" s="187"/>
      <c r="USX88" s="187"/>
      <c r="USY88" s="187"/>
      <c r="USZ88" s="187"/>
      <c r="UTA88" s="187"/>
      <c r="UTB88" s="187"/>
      <c r="UTC88" s="187"/>
      <c r="UTD88" s="187"/>
      <c r="UTE88" s="187"/>
      <c r="UTF88" s="187"/>
      <c r="UTG88" s="187"/>
      <c r="UTH88" s="187"/>
      <c r="UTI88" s="187"/>
      <c r="UTJ88" s="187"/>
      <c r="UTK88" s="187"/>
      <c r="UTL88" s="187"/>
      <c r="UTM88" s="187"/>
      <c r="UTN88" s="187"/>
      <c r="UTO88" s="187"/>
      <c r="UTP88" s="187"/>
      <c r="UTQ88" s="187"/>
      <c r="UTR88" s="187"/>
      <c r="UTS88" s="187"/>
      <c r="UTT88" s="187"/>
      <c r="UTU88" s="187"/>
      <c r="UTV88" s="187"/>
      <c r="UTW88" s="187"/>
      <c r="UTX88" s="187"/>
      <c r="UTY88" s="187"/>
      <c r="UTZ88" s="187"/>
      <c r="UUA88" s="187"/>
      <c r="UUB88" s="187"/>
      <c r="UUC88" s="187"/>
      <c r="UUD88" s="187"/>
      <c r="UUE88" s="187"/>
      <c r="UUF88" s="187"/>
      <c r="UUG88" s="187"/>
      <c r="UUH88" s="187"/>
      <c r="UUI88" s="187"/>
      <c r="UUJ88" s="187"/>
      <c r="UUK88" s="187"/>
      <c r="UUL88" s="187"/>
      <c r="UUM88" s="187"/>
      <c r="UUN88" s="187"/>
      <c r="UUO88" s="187"/>
      <c r="UUP88" s="187"/>
      <c r="UUQ88" s="187"/>
      <c r="UUR88" s="187"/>
      <c r="UUS88" s="187"/>
      <c r="UUT88" s="187"/>
      <c r="UUU88" s="187"/>
      <c r="UUV88" s="187"/>
      <c r="UUW88" s="187"/>
      <c r="UUX88" s="187"/>
      <c r="UUY88" s="187"/>
      <c r="UUZ88" s="187"/>
      <c r="UVA88" s="187"/>
      <c r="UVB88" s="187"/>
      <c r="UVC88" s="187"/>
      <c r="UVD88" s="187"/>
      <c r="UVE88" s="187"/>
      <c r="UVF88" s="187"/>
      <c r="UVG88" s="187"/>
      <c r="UVH88" s="187"/>
      <c r="UVI88" s="187"/>
      <c r="UVJ88" s="187"/>
      <c r="UVK88" s="187"/>
      <c r="UVL88" s="187"/>
      <c r="UVM88" s="187"/>
      <c r="UVN88" s="187"/>
      <c r="UVO88" s="187"/>
      <c r="UVP88" s="187"/>
      <c r="UVQ88" s="187"/>
      <c r="UVR88" s="187"/>
      <c r="UVS88" s="187"/>
      <c r="UVT88" s="187"/>
      <c r="UVU88" s="187"/>
      <c r="UVV88" s="187"/>
      <c r="UVW88" s="187"/>
      <c r="UVX88" s="187"/>
      <c r="UVY88" s="187"/>
      <c r="UVZ88" s="187"/>
      <c r="UWA88" s="187"/>
      <c r="UWB88" s="187"/>
      <c r="UWC88" s="187"/>
      <c r="UWD88" s="187"/>
      <c r="UWE88" s="187"/>
      <c r="UWF88" s="187"/>
      <c r="UWG88" s="187"/>
      <c r="UWH88" s="187"/>
      <c r="UWI88" s="187"/>
      <c r="UWJ88" s="187"/>
      <c r="UWK88" s="187"/>
      <c r="UWL88" s="187"/>
      <c r="UWM88" s="187"/>
      <c r="UWN88" s="187"/>
      <c r="UWO88" s="187"/>
      <c r="UWP88" s="187"/>
      <c r="UWQ88" s="187"/>
      <c r="UWR88" s="187"/>
      <c r="UWS88" s="187"/>
      <c r="UWT88" s="187"/>
      <c r="UWU88" s="187"/>
      <c r="UWV88" s="187"/>
      <c r="UWW88" s="187"/>
      <c r="UWX88" s="187"/>
      <c r="UWY88" s="187"/>
      <c r="UWZ88" s="187"/>
      <c r="UXA88" s="187"/>
      <c r="UXB88" s="187"/>
      <c r="UXC88" s="187"/>
      <c r="UXD88" s="187"/>
      <c r="UXE88" s="187"/>
      <c r="UXF88" s="187"/>
      <c r="UXG88" s="187"/>
      <c r="UXH88" s="187"/>
      <c r="UXI88" s="187"/>
      <c r="UXJ88" s="187"/>
      <c r="UXK88" s="187"/>
      <c r="UXL88" s="187"/>
      <c r="UXM88" s="187"/>
      <c r="UXN88" s="187"/>
      <c r="UXO88" s="187"/>
      <c r="UXP88" s="187"/>
      <c r="UXQ88" s="187"/>
      <c r="UXR88" s="187"/>
      <c r="UXS88" s="187"/>
      <c r="UXT88" s="187"/>
      <c r="UXU88" s="187"/>
      <c r="UXV88" s="187"/>
      <c r="UXW88" s="187"/>
      <c r="UXX88" s="187"/>
      <c r="UXY88" s="187"/>
      <c r="UXZ88" s="187"/>
      <c r="UYA88" s="187"/>
      <c r="UYB88" s="187"/>
      <c r="UYC88" s="187"/>
      <c r="UYD88" s="187"/>
      <c r="UYE88" s="187"/>
      <c r="UYF88" s="187"/>
      <c r="UYG88" s="187"/>
      <c r="UYH88" s="187"/>
      <c r="UYI88" s="187"/>
      <c r="UYJ88" s="187"/>
      <c r="UYK88" s="187"/>
      <c r="UYL88" s="187"/>
      <c r="UYM88" s="187"/>
      <c r="UYN88" s="187"/>
      <c r="UYO88" s="187"/>
      <c r="UYP88" s="187"/>
      <c r="UYQ88" s="187"/>
      <c r="UYR88" s="187"/>
      <c r="UYS88" s="187"/>
      <c r="UYT88" s="187"/>
      <c r="UYU88" s="187"/>
      <c r="UYV88" s="187"/>
      <c r="UYW88" s="187"/>
      <c r="UYX88" s="187"/>
      <c r="UYY88" s="187"/>
      <c r="UYZ88" s="187"/>
      <c r="UZA88" s="187"/>
      <c r="UZB88" s="187"/>
      <c r="UZC88" s="187"/>
      <c r="UZD88" s="187"/>
      <c r="UZE88" s="187"/>
      <c r="UZF88" s="187"/>
      <c r="UZG88" s="187"/>
      <c r="UZH88" s="187"/>
      <c r="UZI88" s="187"/>
      <c r="UZJ88" s="187"/>
      <c r="UZK88" s="187"/>
      <c r="UZL88" s="187"/>
      <c r="UZM88" s="187"/>
      <c r="UZN88" s="187"/>
      <c r="UZO88" s="187"/>
      <c r="UZP88" s="187"/>
      <c r="UZQ88" s="187"/>
      <c r="UZR88" s="187"/>
      <c r="UZS88" s="187"/>
      <c r="UZT88" s="187"/>
      <c r="UZU88" s="187"/>
      <c r="UZV88" s="187"/>
      <c r="UZW88" s="187"/>
      <c r="UZX88" s="187"/>
      <c r="UZY88" s="187"/>
      <c r="UZZ88" s="187"/>
      <c r="VAA88" s="187"/>
      <c r="VAB88" s="187"/>
      <c r="VAC88" s="187"/>
      <c r="VAD88" s="187"/>
      <c r="VAE88" s="187"/>
      <c r="VAF88" s="187"/>
      <c r="VAG88" s="187"/>
      <c r="VAH88" s="187"/>
      <c r="VAI88" s="187"/>
      <c r="VAJ88" s="187"/>
      <c r="VAK88" s="187"/>
      <c r="VAL88" s="187"/>
      <c r="VAM88" s="187"/>
      <c r="VAN88" s="187"/>
      <c r="VAO88" s="187"/>
      <c r="VAP88" s="187"/>
      <c r="VAQ88" s="187"/>
      <c r="VAR88" s="187"/>
      <c r="VAS88" s="187"/>
      <c r="VAT88" s="187"/>
      <c r="VAU88" s="187"/>
      <c r="VAV88" s="187"/>
      <c r="VAW88" s="187"/>
      <c r="VAX88" s="187"/>
      <c r="VAY88" s="187"/>
      <c r="VAZ88" s="187"/>
      <c r="VBA88" s="187"/>
      <c r="VBB88" s="187"/>
      <c r="VBC88" s="187"/>
      <c r="VBD88" s="187"/>
      <c r="VBE88" s="187"/>
      <c r="VBF88" s="187"/>
      <c r="VBG88" s="187"/>
      <c r="VBH88" s="187"/>
      <c r="VBI88" s="187"/>
      <c r="VBJ88" s="187"/>
      <c r="VBK88" s="187"/>
      <c r="VBL88" s="187"/>
      <c r="VBM88" s="187"/>
      <c r="VBN88" s="187"/>
      <c r="VBO88" s="187"/>
      <c r="VBP88" s="187"/>
      <c r="VBQ88" s="187"/>
      <c r="VBR88" s="187"/>
      <c r="VBS88" s="187"/>
      <c r="VBT88" s="187"/>
      <c r="VBU88" s="187"/>
      <c r="VBV88" s="187"/>
      <c r="VBW88" s="187"/>
      <c r="VBX88" s="187"/>
      <c r="VBY88" s="187"/>
      <c r="VBZ88" s="187"/>
      <c r="VCA88" s="187"/>
      <c r="VCB88" s="187"/>
      <c r="VCC88" s="187"/>
      <c r="VCD88" s="187"/>
      <c r="VCE88" s="187"/>
      <c r="VCF88" s="187"/>
      <c r="VCG88" s="187"/>
      <c r="VCH88" s="187"/>
      <c r="VCI88" s="187"/>
      <c r="VCJ88" s="187"/>
      <c r="VCK88" s="187"/>
      <c r="VCL88" s="187"/>
      <c r="VCM88" s="187"/>
      <c r="VCN88" s="187"/>
      <c r="VCO88" s="187"/>
      <c r="VCP88" s="187"/>
      <c r="VCQ88" s="187"/>
      <c r="VCR88" s="187"/>
      <c r="VCS88" s="187"/>
      <c r="VCT88" s="187"/>
      <c r="VCU88" s="187"/>
      <c r="VCV88" s="187"/>
      <c r="VCW88" s="187"/>
      <c r="VCX88" s="187"/>
      <c r="VCY88" s="187"/>
      <c r="VCZ88" s="187"/>
      <c r="VDA88" s="187"/>
      <c r="VDB88" s="187"/>
      <c r="VDC88" s="187"/>
      <c r="VDD88" s="187"/>
      <c r="VDE88" s="187"/>
      <c r="VDF88" s="187"/>
      <c r="VDG88" s="187"/>
      <c r="VDH88" s="187"/>
      <c r="VDI88" s="187"/>
      <c r="VDJ88" s="187"/>
      <c r="VDK88" s="187"/>
      <c r="VDL88" s="187"/>
      <c r="VDM88" s="187"/>
      <c r="VDN88" s="187"/>
      <c r="VDO88" s="187"/>
      <c r="VDP88" s="187"/>
      <c r="VDQ88" s="187"/>
      <c r="VDR88" s="187"/>
      <c r="VDS88" s="187"/>
      <c r="VDT88" s="187"/>
      <c r="VDU88" s="187"/>
      <c r="VDV88" s="187"/>
      <c r="VDW88" s="187"/>
      <c r="VDX88" s="187"/>
      <c r="VDY88" s="187"/>
      <c r="VDZ88" s="187"/>
      <c r="VEA88" s="187"/>
      <c r="VEB88" s="187"/>
      <c r="VEC88" s="187"/>
      <c r="VED88" s="187"/>
      <c r="VEE88" s="187"/>
      <c r="VEF88" s="187"/>
      <c r="VEG88" s="187"/>
      <c r="VEH88" s="187"/>
      <c r="VEI88" s="187"/>
      <c r="VEJ88" s="187"/>
      <c r="VEK88" s="187"/>
      <c r="VEL88" s="187"/>
      <c r="VEM88" s="187"/>
      <c r="VEN88" s="187"/>
      <c r="VEO88" s="187"/>
      <c r="VEP88" s="187"/>
      <c r="VEQ88" s="187"/>
      <c r="VER88" s="187"/>
      <c r="VES88" s="187"/>
      <c r="VET88" s="187"/>
      <c r="VEU88" s="187"/>
      <c r="VEV88" s="187"/>
      <c r="VEW88" s="187"/>
      <c r="VEX88" s="187"/>
      <c r="VEY88" s="187"/>
      <c r="VEZ88" s="187"/>
      <c r="VFA88" s="187"/>
      <c r="VFB88" s="187"/>
      <c r="VFC88" s="187"/>
      <c r="VFD88" s="187"/>
      <c r="VFE88" s="187"/>
      <c r="VFF88" s="187"/>
      <c r="VFG88" s="187"/>
      <c r="VFH88" s="187"/>
      <c r="VFI88" s="187"/>
      <c r="VFJ88" s="187"/>
      <c r="VFK88" s="187"/>
      <c r="VFL88" s="187"/>
      <c r="VFM88" s="187"/>
      <c r="VFN88" s="187"/>
      <c r="VFO88" s="187"/>
      <c r="VFP88" s="187"/>
      <c r="VFQ88" s="187"/>
      <c r="VFR88" s="187"/>
      <c r="VFS88" s="187"/>
      <c r="VFT88" s="187"/>
      <c r="VFU88" s="187"/>
      <c r="VFV88" s="187"/>
      <c r="VFW88" s="187"/>
      <c r="VFX88" s="187"/>
      <c r="VFY88" s="187"/>
      <c r="VFZ88" s="187"/>
      <c r="VGA88" s="187"/>
      <c r="VGB88" s="187"/>
      <c r="VGC88" s="187"/>
      <c r="VGD88" s="187"/>
      <c r="VGE88" s="187"/>
      <c r="VGF88" s="187"/>
      <c r="VGG88" s="187"/>
      <c r="VGH88" s="187"/>
      <c r="VGI88" s="187"/>
      <c r="VGJ88" s="187"/>
      <c r="VGK88" s="187"/>
      <c r="VGL88" s="187"/>
      <c r="VGM88" s="187"/>
      <c r="VGN88" s="187"/>
      <c r="VGO88" s="187"/>
      <c r="VGP88" s="187"/>
      <c r="VGQ88" s="187"/>
      <c r="VGR88" s="187"/>
      <c r="VGS88" s="187"/>
      <c r="VGT88" s="187"/>
      <c r="VGU88" s="187"/>
      <c r="VGV88" s="187"/>
      <c r="VGW88" s="187"/>
      <c r="VGX88" s="187"/>
      <c r="VGY88" s="187"/>
      <c r="VGZ88" s="187"/>
      <c r="VHA88" s="187"/>
      <c r="VHB88" s="187"/>
      <c r="VHC88" s="187"/>
      <c r="VHD88" s="187"/>
      <c r="VHE88" s="187"/>
      <c r="VHF88" s="187"/>
      <c r="VHG88" s="187"/>
      <c r="VHH88" s="187"/>
      <c r="VHI88" s="187"/>
      <c r="VHJ88" s="187"/>
      <c r="VHK88" s="187"/>
      <c r="VHL88" s="187"/>
      <c r="VHM88" s="187"/>
      <c r="VHN88" s="187"/>
      <c r="VHO88" s="187"/>
      <c r="VHP88" s="187"/>
      <c r="VHQ88" s="187"/>
      <c r="VHR88" s="187"/>
      <c r="VHS88" s="187"/>
      <c r="VHT88" s="187"/>
      <c r="VHU88" s="187"/>
      <c r="VHV88" s="187"/>
      <c r="VHW88" s="187"/>
      <c r="VHX88" s="187"/>
      <c r="VHY88" s="187"/>
      <c r="VHZ88" s="187"/>
      <c r="VIA88" s="187"/>
      <c r="VIB88" s="187"/>
      <c r="VIC88" s="187"/>
      <c r="VID88" s="187"/>
      <c r="VIE88" s="187"/>
      <c r="VIF88" s="187"/>
      <c r="VIG88" s="187"/>
      <c r="VIH88" s="187"/>
      <c r="VII88" s="187"/>
      <c r="VIJ88" s="187"/>
      <c r="VIK88" s="187"/>
      <c r="VIL88" s="187"/>
      <c r="VIM88" s="187"/>
      <c r="VIN88" s="187"/>
      <c r="VIO88" s="187"/>
      <c r="VIP88" s="187"/>
      <c r="VIQ88" s="187"/>
      <c r="VIR88" s="187"/>
      <c r="VIS88" s="187"/>
      <c r="VIT88" s="187"/>
      <c r="VIU88" s="187"/>
      <c r="VIV88" s="187"/>
      <c r="VIW88" s="187"/>
      <c r="VIX88" s="187"/>
      <c r="VIY88" s="187"/>
      <c r="VIZ88" s="187"/>
      <c r="VJA88" s="187"/>
      <c r="VJB88" s="187"/>
      <c r="VJC88" s="187"/>
      <c r="VJD88" s="187"/>
      <c r="VJE88" s="187"/>
      <c r="VJF88" s="187"/>
      <c r="VJG88" s="187"/>
      <c r="VJH88" s="187"/>
      <c r="VJI88" s="187"/>
      <c r="VJJ88" s="187"/>
      <c r="VJK88" s="187"/>
      <c r="VJL88" s="187"/>
      <c r="VJM88" s="187"/>
      <c r="VJN88" s="187"/>
      <c r="VJO88" s="187"/>
      <c r="VJP88" s="187"/>
      <c r="VJQ88" s="187"/>
      <c r="VJR88" s="187"/>
      <c r="VJS88" s="187"/>
      <c r="VJT88" s="187"/>
      <c r="VJU88" s="187"/>
      <c r="VJV88" s="187"/>
      <c r="VJW88" s="187"/>
      <c r="VJX88" s="187"/>
      <c r="VJY88" s="187"/>
      <c r="VJZ88" s="187"/>
      <c r="VKA88" s="187"/>
      <c r="VKB88" s="187"/>
      <c r="VKC88" s="187"/>
      <c r="VKD88" s="187"/>
      <c r="VKE88" s="187"/>
      <c r="VKF88" s="187"/>
      <c r="VKG88" s="187"/>
      <c r="VKH88" s="187"/>
      <c r="VKI88" s="187"/>
      <c r="VKJ88" s="187"/>
      <c r="VKK88" s="187"/>
      <c r="VKL88" s="187"/>
      <c r="VKM88" s="187"/>
      <c r="VKN88" s="187"/>
      <c r="VKO88" s="187"/>
      <c r="VKP88" s="187"/>
      <c r="VKQ88" s="187"/>
      <c r="VKR88" s="187"/>
      <c r="VKS88" s="187"/>
      <c r="VKT88" s="187"/>
      <c r="VKU88" s="187"/>
      <c r="VKV88" s="187"/>
      <c r="VKW88" s="187"/>
      <c r="VKX88" s="187"/>
      <c r="VKY88" s="187"/>
      <c r="VKZ88" s="187"/>
      <c r="VLA88" s="187"/>
      <c r="VLB88" s="187"/>
      <c r="VLC88" s="187"/>
      <c r="VLD88" s="187"/>
      <c r="VLE88" s="187"/>
      <c r="VLF88" s="187"/>
      <c r="VLG88" s="187"/>
      <c r="VLH88" s="187"/>
      <c r="VLI88" s="187"/>
      <c r="VLJ88" s="187"/>
      <c r="VLK88" s="187"/>
      <c r="VLL88" s="187"/>
      <c r="VLM88" s="187"/>
      <c r="VLN88" s="187"/>
      <c r="VLO88" s="187"/>
      <c r="VLP88" s="187"/>
      <c r="VLQ88" s="187"/>
      <c r="VLR88" s="187"/>
      <c r="VLS88" s="187"/>
      <c r="VLT88" s="187"/>
      <c r="VLU88" s="187"/>
      <c r="VLV88" s="187"/>
      <c r="VLW88" s="187"/>
      <c r="VLX88" s="187"/>
      <c r="VLY88" s="187"/>
      <c r="VLZ88" s="187"/>
      <c r="VMA88" s="187"/>
      <c r="VMB88" s="187"/>
      <c r="VMC88" s="187"/>
      <c r="VMD88" s="187"/>
      <c r="VME88" s="187"/>
      <c r="VMF88" s="187"/>
      <c r="VMG88" s="187"/>
      <c r="VMH88" s="187"/>
      <c r="VMI88" s="187"/>
      <c r="VMJ88" s="187"/>
      <c r="VMK88" s="187"/>
      <c r="VML88" s="187"/>
      <c r="VMM88" s="187"/>
      <c r="VMN88" s="187"/>
      <c r="VMO88" s="187"/>
      <c r="VMP88" s="187"/>
      <c r="VMQ88" s="187"/>
      <c r="VMR88" s="187"/>
      <c r="VMS88" s="187"/>
      <c r="VMT88" s="187"/>
      <c r="VMU88" s="187"/>
      <c r="VMV88" s="187"/>
      <c r="VMW88" s="187"/>
      <c r="VMX88" s="187"/>
      <c r="VMY88" s="187"/>
      <c r="VMZ88" s="187"/>
      <c r="VNA88" s="187"/>
      <c r="VNB88" s="187"/>
      <c r="VNC88" s="187"/>
      <c r="VND88" s="187"/>
      <c r="VNE88" s="187"/>
      <c r="VNF88" s="187"/>
      <c r="VNG88" s="187"/>
      <c r="VNH88" s="187"/>
      <c r="VNI88" s="187"/>
      <c r="VNJ88" s="187"/>
      <c r="VNK88" s="187"/>
      <c r="VNL88" s="187"/>
      <c r="VNM88" s="187"/>
      <c r="VNN88" s="187"/>
      <c r="VNO88" s="187"/>
      <c r="VNP88" s="187"/>
      <c r="VNQ88" s="187"/>
      <c r="VNR88" s="187"/>
      <c r="VNS88" s="187"/>
      <c r="VNT88" s="187"/>
      <c r="VNU88" s="187"/>
      <c r="VNV88" s="187"/>
      <c r="VNW88" s="187"/>
      <c r="VNX88" s="187"/>
      <c r="VNY88" s="187"/>
      <c r="VNZ88" s="187"/>
      <c r="VOA88" s="187"/>
      <c r="VOB88" s="187"/>
      <c r="VOC88" s="187"/>
      <c r="VOD88" s="187"/>
      <c r="VOE88" s="187"/>
      <c r="VOF88" s="187"/>
      <c r="VOG88" s="187"/>
      <c r="VOH88" s="187"/>
      <c r="VOI88" s="187"/>
      <c r="VOJ88" s="187"/>
      <c r="VOK88" s="187"/>
      <c r="VOL88" s="187"/>
      <c r="VOM88" s="187"/>
      <c r="VON88" s="187"/>
      <c r="VOO88" s="187"/>
      <c r="VOP88" s="187"/>
      <c r="VOQ88" s="187"/>
      <c r="VOR88" s="187"/>
      <c r="VOS88" s="187"/>
      <c r="VOT88" s="187"/>
      <c r="VOU88" s="187"/>
      <c r="VOV88" s="187"/>
      <c r="VOW88" s="187"/>
      <c r="VOX88" s="187"/>
      <c r="VOY88" s="187"/>
      <c r="VOZ88" s="187"/>
      <c r="VPA88" s="187"/>
      <c r="VPB88" s="187"/>
      <c r="VPC88" s="187"/>
      <c r="VPD88" s="187"/>
      <c r="VPE88" s="187"/>
      <c r="VPF88" s="187"/>
      <c r="VPG88" s="187"/>
      <c r="VPH88" s="187"/>
      <c r="VPI88" s="187"/>
      <c r="VPJ88" s="187"/>
      <c r="VPK88" s="187"/>
      <c r="VPL88" s="187"/>
      <c r="VPM88" s="187"/>
      <c r="VPN88" s="187"/>
      <c r="VPO88" s="187"/>
      <c r="VPP88" s="187"/>
      <c r="VPQ88" s="187"/>
      <c r="VPR88" s="187"/>
      <c r="VPS88" s="187"/>
      <c r="VPT88" s="187"/>
      <c r="VPU88" s="187"/>
      <c r="VPV88" s="187"/>
      <c r="VPW88" s="187"/>
      <c r="VPX88" s="187"/>
      <c r="VPY88" s="187"/>
      <c r="VPZ88" s="187"/>
      <c r="VQA88" s="187"/>
      <c r="VQB88" s="187"/>
      <c r="VQC88" s="187"/>
      <c r="VQD88" s="187"/>
      <c r="VQE88" s="187"/>
      <c r="VQF88" s="187"/>
      <c r="VQG88" s="187"/>
      <c r="VQH88" s="187"/>
      <c r="VQI88" s="187"/>
      <c r="VQJ88" s="187"/>
      <c r="VQK88" s="187"/>
      <c r="VQL88" s="187"/>
      <c r="VQM88" s="187"/>
      <c r="VQN88" s="187"/>
      <c r="VQO88" s="187"/>
      <c r="VQP88" s="187"/>
      <c r="VQQ88" s="187"/>
      <c r="VQR88" s="187"/>
      <c r="VQS88" s="187"/>
      <c r="VQT88" s="187"/>
      <c r="VQU88" s="187"/>
      <c r="VQV88" s="187"/>
      <c r="VQW88" s="187"/>
      <c r="VQX88" s="187"/>
      <c r="VQY88" s="187"/>
      <c r="VQZ88" s="187"/>
      <c r="VRA88" s="187"/>
      <c r="VRB88" s="187"/>
      <c r="VRC88" s="187"/>
      <c r="VRD88" s="187"/>
      <c r="VRE88" s="187"/>
      <c r="VRF88" s="187"/>
      <c r="VRG88" s="187"/>
      <c r="VRH88" s="187"/>
      <c r="VRI88" s="187"/>
      <c r="VRJ88" s="187"/>
      <c r="VRK88" s="187"/>
      <c r="VRL88" s="187"/>
      <c r="VRM88" s="187"/>
      <c r="VRN88" s="187"/>
      <c r="VRO88" s="187"/>
      <c r="VRP88" s="187"/>
      <c r="VRQ88" s="187"/>
      <c r="VRR88" s="187"/>
      <c r="VRS88" s="187"/>
      <c r="VRT88" s="187"/>
      <c r="VRU88" s="187"/>
      <c r="VRV88" s="187"/>
      <c r="VRW88" s="187"/>
      <c r="VRX88" s="187"/>
      <c r="VRY88" s="187"/>
      <c r="VRZ88" s="187"/>
      <c r="VSA88" s="187"/>
      <c r="VSB88" s="187"/>
      <c r="VSC88" s="187"/>
      <c r="VSD88" s="187"/>
      <c r="VSE88" s="187"/>
      <c r="VSF88" s="187"/>
      <c r="VSG88" s="187"/>
      <c r="VSH88" s="187"/>
      <c r="VSI88" s="187"/>
      <c r="VSJ88" s="187"/>
      <c r="VSK88" s="187"/>
      <c r="VSL88" s="187"/>
      <c r="VSM88" s="187"/>
      <c r="VSN88" s="187"/>
      <c r="VSO88" s="187"/>
      <c r="VSP88" s="187"/>
      <c r="VSQ88" s="187"/>
      <c r="VSR88" s="187"/>
      <c r="VSS88" s="187"/>
      <c r="VST88" s="187"/>
      <c r="VSU88" s="187"/>
      <c r="VSV88" s="187"/>
      <c r="VSW88" s="187"/>
      <c r="VSX88" s="187"/>
      <c r="VSY88" s="187"/>
      <c r="VSZ88" s="187"/>
      <c r="VTA88" s="187"/>
      <c r="VTB88" s="187"/>
      <c r="VTC88" s="187"/>
      <c r="VTD88" s="187"/>
      <c r="VTE88" s="187"/>
      <c r="VTF88" s="187"/>
      <c r="VTG88" s="187"/>
      <c r="VTH88" s="187"/>
      <c r="VTI88" s="187"/>
      <c r="VTJ88" s="187"/>
      <c r="VTK88" s="187"/>
      <c r="VTL88" s="187"/>
      <c r="VTM88" s="187"/>
      <c r="VTN88" s="187"/>
      <c r="VTO88" s="187"/>
      <c r="VTP88" s="187"/>
      <c r="VTQ88" s="187"/>
      <c r="VTR88" s="187"/>
      <c r="VTS88" s="187"/>
      <c r="VTT88" s="187"/>
      <c r="VTU88" s="187"/>
      <c r="VTV88" s="187"/>
      <c r="VTW88" s="187"/>
      <c r="VTX88" s="187"/>
      <c r="VTY88" s="187"/>
      <c r="VTZ88" s="187"/>
      <c r="VUA88" s="187"/>
      <c r="VUB88" s="187"/>
      <c r="VUC88" s="187"/>
      <c r="VUD88" s="187"/>
      <c r="VUE88" s="187"/>
      <c r="VUF88" s="187"/>
      <c r="VUG88" s="187"/>
      <c r="VUH88" s="187"/>
      <c r="VUI88" s="187"/>
      <c r="VUJ88" s="187"/>
      <c r="VUK88" s="187"/>
      <c r="VUL88" s="187"/>
      <c r="VUM88" s="187"/>
      <c r="VUN88" s="187"/>
      <c r="VUO88" s="187"/>
      <c r="VUP88" s="187"/>
      <c r="VUQ88" s="187"/>
      <c r="VUR88" s="187"/>
      <c r="VUS88" s="187"/>
      <c r="VUT88" s="187"/>
      <c r="VUU88" s="187"/>
      <c r="VUV88" s="187"/>
      <c r="VUW88" s="187"/>
      <c r="VUX88" s="187"/>
      <c r="VUY88" s="187"/>
      <c r="VUZ88" s="187"/>
      <c r="VVA88" s="187"/>
      <c r="VVB88" s="187"/>
      <c r="VVC88" s="187"/>
      <c r="VVD88" s="187"/>
      <c r="VVE88" s="187"/>
      <c r="VVF88" s="187"/>
      <c r="VVG88" s="187"/>
      <c r="VVH88" s="187"/>
      <c r="VVI88" s="187"/>
      <c r="VVJ88" s="187"/>
      <c r="VVK88" s="187"/>
      <c r="VVL88" s="187"/>
      <c r="VVM88" s="187"/>
      <c r="VVN88" s="187"/>
      <c r="VVO88" s="187"/>
      <c r="VVP88" s="187"/>
      <c r="VVQ88" s="187"/>
      <c r="VVR88" s="187"/>
      <c r="VVS88" s="187"/>
      <c r="VVT88" s="187"/>
      <c r="VVU88" s="187"/>
      <c r="VVV88" s="187"/>
      <c r="VVW88" s="187"/>
      <c r="VVX88" s="187"/>
      <c r="VVY88" s="187"/>
      <c r="VVZ88" s="187"/>
      <c r="VWA88" s="187"/>
      <c r="VWB88" s="187"/>
      <c r="VWC88" s="187"/>
      <c r="VWD88" s="187"/>
      <c r="VWE88" s="187"/>
      <c r="VWF88" s="187"/>
      <c r="VWG88" s="187"/>
      <c r="VWH88" s="187"/>
      <c r="VWI88" s="187"/>
      <c r="VWJ88" s="187"/>
      <c r="VWK88" s="187"/>
      <c r="VWL88" s="187"/>
      <c r="VWM88" s="187"/>
      <c r="VWN88" s="187"/>
      <c r="VWO88" s="187"/>
      <c r="VWP88" s="187"/>
      <c r="VWQ88" s="187"/>
      <c r="VWR88" s="187"/>
      <c r="VWS88" s="187"/>
      <c r="VWT88" s="187"/>
      <c r="VWU88" s="187"/>
      <c r="VWV88" s="187"/>
      <c r="VWW88" s="187"/>
      <c r="VWX88" s="187"/>
      <c r="VWY88" s="187"/>
      <c r="VWZ88" s="187"/>
      <c r="VXA88" s="187"/>
      <c r="VXB88" s="187"/>
      <c r="VXC88" s="187"/>
      <c r="VXD88" s="187"/>
      <c r="VXE88" s="187"/>
      <c r="VXF88" s="187"/>
      <c r="VXG88" s="187"/>
      <c r="VXH88" s="187"/>
      <c r="VXI88" s="187"/>
      <c r="VXJ88" s="187"/>
      <c r="VXK88" s="187"/>
      <c r="VXL88" s="187"/>
      <c r="VXM88" s="187"/>
      <c r="VXN88" s="187"/>
      <c r="VXO88" s="187"/>
      <c r="VXP88" s="187"/>
      <c r="VXQ88" s="187"/>
      <c r="VXR88" s="187"/>
      <c r="VXS88" s="187"/>
      <c r="VXT88" s="187"/>
      <c r="VXU88" s="187"/>
      <c r="VXV88" s="187"/>
      <c r="VXW88" s="187"/>
      <c r="VXX88" s="187"/>
      <c r="VXY88" s="187"/>
      <c r="VXZ88" s="187"/>
      <c r="VYA88" s="187"/>
      <c r="VYB88" s="187"/>
      <c r="VYC88" s="187"/>
      <c r="VYD88" s="187"/>
      <c r="VYE88" s="187"/>
      <c r="VYF88" s="187"/>
      <c r="VYG88" s="187"/>
      <c r="VYH88" s="187"/>
      <c r="VYI88" s="187"/>
      <c r="VYJ88" s="187"/>
      <c r="VYK88" s="187"/>
      <c r="VYL88" s="187"/>
      <c r="VYM88" s="187"/>
      <c r="VYN88" s="187"/>
      <c r="VYO88" s="187"/>
      <c r="VYP88" s="187"/>
      <c r="VYQ88" s="187"/>
      <c r="VYR88" s="187"/>
      <c r="VYS88" s="187"/>
      <c r="VYT88" s="187"/>
      <c r="VYU88" s="187"/>
      <c r="VYV88" s="187"/>
      <c r="VYW88" s="187"/>
      <c r="VYX88" s="187"/>
      <c r="VYY88" s="187"/>
      <c r="VYZ88" s="187"/>
      <c r="VZA88" s="187"/>
      <c r="VZB88" s="187"/>
      <c r="VZC88" s="187"/>
      <c r="VZD88" s="187"/>
      <c r="VZE88" s="187"/>
      <c r="VZF88" s="187"/>
      <c r="VZG88" s="187"/>
      <c r="VZH88" s="187"/>
      <c r="VZI88" s="187"/>
      <c r="VZJ88" s="187"/>
      <c r="VZK88" s="187"/>
      <c r="VZL88" s="187"/>
      <c r="VZM88" s="187"/>
      <c r="VZN88" s="187"/>
      <c r="VZO88" s="187"/>
      <c r="VZP88" s="187"/>
      <c r="VZQ88" s="187"/>
      <c r="VZR88" s="187"/>
      <c r="VZS88" s="187"/>
      <c r="VZT88" s="187"/>
      <c r="VZU88" s="187"/>
      <c r="VZV88" s="187"/>
      <c r="VZW88" s="187"/>
      <c r="VZX88" s="187"/>
      <c r="VZY88" s="187"/>
      <c r="VZZ88" s="187"/>
      <c r="WAA88" s="187"/>
      <c r="WAB88" s="187"/>
      <c r="WAC88" s="187"/>
      <c r="WAD88" s="187"/>
      <c r="WAE88" s="187"/>
      <c r="WAF88" s="187"/>
      <c r="WAG88" s="187"/>
      <c r="WAH88" s="187"/>
      <c r="WAI88" s="187"/>
      <c r="WAJ88" s="187"/>
      <c r="WAK88" s="187"/>
      <c r="WAL88" s="187"/>
      <c r="WAM88" s="187"/>
      <c r="WAN88" s="187"/>
      <c r="WAO88" s="187"/>
      <c r="WAP88" s="187"/>
      <c r="WAQ88" s="187"/>
      <c r="WAR88" s="187"/>
      <c r="WAS88" s="187"/>
      <c r="WAT88" s="187"/>
      <c r="WAU88" s="187"/>
      <c r="WAV88" s="187"/>
      <c r="WAW88" s="187"/>
      <c r="WAX88" s="187"/>
      <c r="WAY88" s="187"/>
      <c r="WAZ88" s="187"/>
      <c r="WBA88" s="187"/>
      <c r="WBB88" s="187"/>
      <c r="WBC88" s="187"/>
      <c r="WBD88" s="187"/>
      <c r="WBE88" s="187"/>
      <c r="WBF88" s="187"/>
      <c r="WBG88" s="187"/>
      <c r="WBH88" s="187"/>
      <c r="WBI88" s="187"/>
      <c r="WBJ88" s="187"/>
      <c r="WBK88" s="187"/>
      <c r="WBL88" s="187"/>
      <c r="WBM88" s="187"/>
      <c r="WBN88" s="187"/>
      <c r="WBO88" s="187"/>
      <c r="WBP88" s="187"/>
      <c r="WBQ88" s="187"/>
      <c r="WBR88" s="187"/>
      <c r="WBS88" s="187"/>
      <c r="WBT88" s="187"/>
      <c r="WBU88" s="187"/>
      <c r="WBV88" s="187"/>
      <c r="WBW88" s="187"/>
      <c r="WBX88" s="187"/>
      <c r="WBY88" s="187"/>
      <c r="WBZ88" s="187"/>
      <c r="WCA88" s="187"/>
      <c r="WCB88" s="187"/>
      <c r="WCC88" s="187"/>
      <c r="WCD88" s="187"/>
      <c r="WCE88" s="187"/>
      <c r="WCF88" s="187"/>
      <c r="WCG88" s="187"/>
      <c r="WCH88" s="187"/>
      <c r="WCI88" s="187"/>
      <c r="WCJ88" s="187"/>
      <c r="WCK88" s="187"/>
      <c r="WCL88" s="187"/>
      <c r="WCM88" s="187"/>
      <c r="WCN88" s="187"/>
      <c r="WCO88" s="187"/>
      <c r="WCP88" s="187"/>
      <c r="WCQ88" s="187"/>
      <c r="WCR88" s="187"/>
      <c r="WCS88" s="187"/>
      <c r="WCT88" s="187"/>
      <c r="WCU88" s="187"/>
      <c r="WCV88" s="187"/>
      <c r="WCW88" s="187"/>
      <c r="WCX88" s="187"/>
      <c r="WCY88" s="187"/>
      <c r="WCZ88" s="187"/>
      <c r="WDA88" s="187"/>
      <c r="WDB88" s="187"/>
      <c r="WDC88" s="187"/>
      <c r="WDD88" s="187"/>
      <c r="WDE88" s="187"/>
      <c r="WDF88" s="187"/>
      <c r="WDG88" s="187"/>
      <c r="WDH88" s="187"/>
      <c r="WDI88" s="187"/>
      <c r="WDJ88" s="187"/>
      <c r="WDK88" s="187"/>
      <c r="WDL88" s="187"/>
      <c r="WDM88" s="187"/>
      <c r="WDN88" s="187"/>
      <c r="WDO88" s="187"/>
      <c r="WDP88" s="187"/>
      <c r="WDQ88" s="187"/>
      <c r="WDR88" s="187"/>
      <c r="WDS88" s="187"/>
      <c r="WDT88" s="187"/>
      <c r="WDU88" s="187"/>
      <c r="WDV88" s="187"/>
      <c r="WDW88" s="187"/>
      <c r="WDX88" s="187"/>
      <c r="WDY88" s="187"/>
      <c r="WDZ88" s="187"/>
      <c r="WEA88" s="187"/>
      <c r="WEB88" s="187"/>
      <c r="WEC88" s="187"/>
      <c r="WED88" s="187"/>
      <c r="WEE88" s="187"/>
      <c r="WEF88" s="187"/>
      <c r="WEG88" s="187"/>
      <c r="WEH88" s="187"/>
      <c r="WEI88" s="187"/>
      <c r="WEJ88" s="187"/>
      <c r="WEK88" s="187"/>
      <c r="WEL88" s="187"/>
      <c r="WEM88" s="187"/>
      <c r="WEN88" s="187"/>
      <c r="WEO88" s="187"/>
      <c r="WEP88" s="187"/>
      <c r="WEQ88" s="187"/>
      <c r="WER88" s="187"/>
      <c r="WES88" s="187"/>
      <c r="WET88" s="187"/>
      <c r="WEU88" s="187"/>
      <c r="WEV88" s="187"/>
      <c r="WEW88" s="187"/>
      <c r="WEX88" s="187"/>
      <c r="WEY88" s="187"/>
      <c r="WEZ88" s="187"/>
      <c r="WFA88" s="187"/>
      <c r="WFB88" s="187"/>
      <c r="WFC88" s="187"/>
      <c r="WFD88" s="187"/>
      <c r="WFE88" s="187"/>
      <c r="WFF88" s="187"/>
      <c r="WFG88" s="187"/>
      <c r="WFH88" s="187"/>
      <c r="WFI88" s="187"/>
      <c r="WFJ88" s="187"/>
      <c r="WFK88" s="187"/>
      <c r="WFL88" s="187"/>
      <c r="WFM88" s="187"/>
      <c r="WFN88" s="187"/>
      <c r="WFO88" s="187"/>
      <c r="WFP88" s="187"/>
      <c r="WFQ88" s="187"/>
      <c r="WFR88" s="187"/>
      <c r="WFS88" s="187"/>
      <c r="WFT88" s="187"/>
      <c r="WFU88" s="187"/>
      <c r="WFV88" s="187"/>
      <c r="WFW88" s="187"/>
      <c r="WFX88" s="187"/>
      <c r="WFY88" s="187"/>
      <c r="WFZ88" s="187"/>
      <c r="WGA88" s="187"/>
      <c r="WGB88" s="187"/>
      <c r="WGC88" s="187"/>
      <c r="WGD88" s="187"/>
      <c r="WGE88" s="187"/>
      <c r="WGF88" s="187"/>
      <c r="WGG88" s="187"/>
      <c r="WGH88" s="187"/>
      <c r="WGI88" s="187"/>
      <c r="WGJ88" s="187"/>
      <c r="WGK88" s="187"/>
      <c r="WGL88" s="187"/>
      <c r="WGM88" s="187"/>
      <c r="WGN88" s="187"/>
      <c r="WGO88" s="187"/>
      <c r="WGP88" s="187"/>
      <c r="WGQ88" s="187"/>
      <c r="WGR88" s="187"/>
      <c r="WGS88" s="187"/>
      <c r="WGT88" s="187"/>
      <c r="WGU88" s="187"/>
      <c r="WGV88" s="187"/>
      <c r="WGW88" s="187"/>
      <c r="WGX88" s="187"/>
      <c r="WGY88" s="187"/>
      <c r="WGZ88" s="187"/>
      <c r="WHA88" s="187"/>
      <c r="WHB88" s="187"/>
      <c r="WHC88" s="187"/>
      <c r="WHD88" s="187"/>
      <c r="WHE88" s="187"/>
      <c r="WHF88" s="187"/>
      <c r="WHG88" s="187"/>
      <c r="WHH88" s="187"/>
      <c r="WHI88" s="187"/>
      <c r="WHJ88" s="187"/>
      <c r="WHK88" s="187"/>
      <c r="WHL88" s="187"/>
      <c r="WHM88" s="187"/>
      <c r="WHN88" s="187"/>
      <c r="WHO88" s="187"/>
      <c r="WHP88" s="187"/>
      <c r="WHQ88" s="187"/>
      <c r="WHR88" s="187"/>
      <c r="WHS88" s="187"/>
      <c r="WHT88" s="187"/>
      <c r="WHU88" s="187"/>
      <c r="WHV88" s="187"/>
      <c r="WHW88" s="187"/>
      <c r="WHX88" s="187"/>
      <c r="WHY88" s="187"/>
      <c r="WHZ88" s="187"/>
      <c r="WIA88" s="187"/>
      <c r="WIB88" s="187"/>
      <c r="WIC88" s="187"/>
      <c r="WID88" s="187"/>
      <c r="WIE88" s="187"/>
      <c r="WIF88" s="187"/>
      <c r="WIG88" s="187"/>
      <c r="WIH88" s="187"/>
      <c r="WII88" s="187"/>
      <c r="WIJ88" s="187"/>
      <c r="WIK88" s="187"/>
      <c r="WIL88" s="187"/>
      <c r="WIM88" s="187"/>
      <c r="WIN88" s="187"/>
      <c r="WIO88" s="187"/>
      <c r="WIP88" s="187"/>
      <c r="WIQ88" s="187"/>
      <c r="WIR88" s="187"/>
      <c r="WIS88" s="187"/>
      <c r="WIT88" s="187"/>
      <c r="WIU88" s="187"/>
      <c r="WIV88" s="187"/>
      <c r="WIW88" s="187"/>
      <c r="WIX88" s="187"/>
      <c r="WIY88" s="187"/>
      <c r="WIZ88" s="187"/>
      <c r="WJA88" s="187"/>
      <c r="WJB88" s="187"/>
      <c r="WJC88" s="187"/>
      <c r="WJD88" s="187"/>
      <c r="WJE88" s="187"/>
      <c r="WJF88" s="187"/>
      <c r="WJG88" s="187"/>
      <c r="WJH88" s="187"/>
      <c r="WJI88" s="187"/>
      <c r="WJJ88" s="187"/>
      <c r="WJK88" s="187"/>
      <c r="WJL88" s="187"/>
      <c r="WJM88" s="187"/>
      <c r="WJN88" s="187"/>
      <c r="WJO88" s="187"/>
      <c r="WJP88" s="187"/>
      <c r="WJQ88" s="187"/>
      <c r="WJR88" s="187"/>
      <c r="WJS88" s="187"/>
      <c r="WJT88" s="187"/>
      <c r="WJU88" s="187"/>
      <c r="WJV88" s="187"/>
      <c r="WJW88" s="187"/>
      <c r="WJX88" s="187"/>
      <c r="WJY88" s="187"/>
      <c r="WJZ88" s="187"/>
      <c r="WKA88" s="187"/>
      <c r="WKB88" s="187"/>
      <c r="WKC88" s="187"/>
      <c r="WKD88" s="187"/>
      <c r="WKE88" s="187"/>
      <c r="WKF88" s="187"/>
      <c r="WKG88" s="187"/>
      <c r="WKH88" s="187"/>
      <c r="WKI88" s="187"/>
      <c r="WKJ88" s="187"/>
      <c r="WKK88" s="187"/>
      <c r="WKL88" s="187"/>
      <c r="WKM88" s="187"/>
      <c r="WKN88" s="187"/>
      <c r="WKO88" s="187"/>
      <c r="WKP88" s="187"/>
      <c r="WKQ88" s="187"/>
      <c r="WKR88" s="187"/>
      <c r="WKS88" s="187"/>
      <c r="WKT88" s="187"/>
      <c r="WKU88" s="187"/>
      <c r="WKV88" s="187"/>
      <c r="WKW88" s="187"/>
      <c r="WKX88" s="187"/>
      <c r="WKY88" s="187"/>
      <c r="WKZ88" s="187"/>
      <c r="WLA88" s="187"/>
      <c r="WLB88" s="187"/>
      <c r="WLC88" s="187"/>
      <c r="WLD88" s="187"/>
      <c r="WLE88" s="187"/>
      <c r="WLF88" s="187"/>
      <c r="WLG88" s="187"/>
      <c r="WLH88" s="187"/>
      <c r="WLI88" s="187"/>
      <c r="WLJ88" s="187"/>
      <c r="WLK88" s="187"/>
      <c r="WLL88" s="187"/>
      <c r="WLM88" s="187"/>
      <c r="WLN88" s="187"/>
      <c r="WLO88" s="187"/>
      <c r="WLP88" s="187"/>
      <c r="WLQ88" s="187"/>
      <c r="WLR88" s="187"/>
      <c r="WLS88" s="187"/>
      <c r="WLT88" s="187"/>
      <c r="WLU88" s="187"/>
      <c r="WLV88" s="187"/>
      <c r="WLW88" s="187"/>
      <c r="WLX88" s="187"/>
      <c r="WLY88" s="187"/>
      <c r="WLZ88" s="187"/>
      <c r="WMA88" s="187"/>
      <c r="WMB88" s="187"/>
      <c r="WMC88" s="187"/>
      <c r="WMD88" s="187"/>
      <c r="WME88" s="187"/>
      <c r="WMF88" s="187"/>
      <c r="WMG88" s="187"/>
      <c r="WMH88" s="187"/>
      <c r="WMI88" s="187"/>
      <c r="WMJ88" s="187"/>
      <c r="WMK88" s="187"/>
      <c r="WML88" s="187"/>
      <c r="WMM88" s="187"/>
      <c r="WMN88" s="187"/>
      <c r="WMO88" s="187"/>
      <c r="WMP88" s="187"/>
      <c r="WMQ88" s="187"/>
      <c r="WMR88" s="187"/>
      <c r="WMS88" s="187"/>
      <c r="WMT88" s="187"/>
      <c r="WMU88" s="187"/>
      <c r="WMV88" s="187"/>
      <c r="WMW88" s="187"/>
      <c r="WMX88" s="187"/>
      <c r="WMY88" s="187"/>
      <c r="WMZ88" s="187"/>
      <c r="WNA88" s="187"/>
      <c r="WNB88" s="187"/>
      <c r="WNC88" s="187"/>
      <c r="WND88" s="187"/>
      <c r="WNE88" s="187"/>
      <c r="WNF88" s="187"/>
      <c r="WNG88" s="187"/>
      <c r="WNH88" s="187"/>
      <c r="WNI88" s="187"/>
      <c r="WNJ88" s="187"/>
      <c r="WNK88" s="187"/>
      <c r="WNL88" s="187"/>
      <c r="WNM88" s="187"/>
      <c r="WNN88" s="187"/>
      <c r="WNO88" s="187"/>
      <c r="WNP88" s="187"/>
      <c r="WNQ88" s="187"/>
      <c r="WNR88" s="187"/>
      <c r="WNS88" s="187"/>
      <c r="WNT88" s="187"/>
      <c r="WNU88" s="187"/>
      <c r="WNV88" s="187"/>
      <c r="WNW88" s="187"/>
      <c r="WNX88" s="187"/>
      <c r="WNY88" s="187"/>
      <c r="WNZ88" s="187"/>
      <c r="WOA88" s="187"/>
      <c r="WOB88" s="187"/>
      <c r="WOC88" s="187"/>
      <c r="WOD88" s="187"/>
      <c r="WOE88" s="187"/>
      <c r="WOF88" s="187"/>
      <c r="WOG88" s="187"/>
      <c r="WOH88" s="187"/>
      <c r="WOI88" s="187"/>
      <c r="WOJ88" s="187"/>
      <c r="WOK88" s="187"/>
      <c r="WOL88" s="187"/>
      <c r="WOM88" s="187"/>
      <c r="WON88" s="187"/>
      <c r="WOO88" s="187"/>
      <c r="WOP88" s="187"/>
      <c r="WOQ88" s="187"/>
      <c r="WOR88" s="187"/>
      <c r="WOS88" s="187"/>
      <c r="WOT88" s="187"/>
      <c r="WOU88" s="187"/>
      <c r="WOV88" s="187"/>
      <c r="WOW88" s="187"/>
      <c r="WOX88" s="187"/>
      <c r="WOY88" s="187"/>
      <c r="WOZ88" s="187"/>
      <c r="WPA88" s="187"/>
      <c r="WPB88" s="187"/>
      <c r="WPC88" s="187"/>
      <c r="WPD88" s="187"/>
      <c r="WPE88" s="187"/>
      <c r="WPF88" s="187"/>
      <c r="WPG88" s="187"/>
      <c r="WPH88" s="187"/>
      <c r="WPI88" s="187"/>
      <c r="WPJ88" s="187"/>
      <c r="WPK88" s="187"/>
      <c r="WPL88" s="187"/>
      <c r="WPM88" s="187"/>
      <c r="WPN88" s="187"/>
      <c r="WPO88" s="187"/>
      <c r="WPP88" s="187"/>
      <c r="WPQ88" s="187"/>
      <c r="WPR88" s="187"/>
      <c r="WPS88" s="187"/>
      <c r="WPT88" s="187"/>
      <c r="WPU88" s="187"/>
      <c r="WPV88" s="187"/>
      <c r="WPW88" s="187"/>
      <c r="WPX88" s="187"/>
      <c r="WPY88" s="187"/>
      <c r="WPZ88" s="187"/>
      <c r="WQA88" s="187"/>
      <c r="WQB88" s="187"/>
      <c r="WQC88" s="187"/>
      <c r="WQD88" s="187"/>
      <c r="WQE88" s="187"/>
      <c r="WQF88" s="187"/>
      <c r="WQG88" s="187"/>
      <c r="WQH88" s="187"/>
      <c r="WQI88" s="187"/>
      <c r="WQJ88" s="187"/>
      <c r="WQK88" s="187"/>
      <c r="WQL88" s="187"/>
      <c r="WQM88" s="187"/>
      <c r="WQN88" s="187"/>
      <c r="WQO88" s="187"/>
      <c r="WQP88" s="187"/>
      <c r="WQQ88" s="187"/>
      <c r="WQR88" s="187"/>
      <c r="WQS88" s="187"/>
      <c r="WQT88" s="187"/>
      <c r="WQU88" s="187"/>
      <c r="WQV88" s="187"/>
      <c r="WQW88" s="187"/>
      <c r="WQX88" s="187"/>
      <c r="WQY88" s="187"/>
      <c r="WQZ88" s="187"/>
      <c r="WRA88" s="187"/>
      <c r="WRB88" s="187"/>
      <c r="WRC88" s="187"/>
      <c r="WRD88" s="187"/>
      <c r="WRE88" s="187"/>
      <c r="WRF88" s="187"/>
      <c r="WRG88" s="187"/>
      <c r="WRH88" s="187"/>
      <c r="WRI88" s="187"/>
      <c r="WRJ88" s="187"/>
      <c r="WRK88" s="187"/>
      <c r="WRL88" s="187"/>
      <c r="WRM88" s="187"/>
      <c r="WRN88" s="187"/>
      <c r="WRO88" s="187"/>
      <c r="WRP88" s="187"/>
      <c r="WRQ88" s="187"/>
      <c r="WRR88" s="187"/>
      <c r="WRS88" s="187"/>
      <c r="WRT88" s="187"/>
      <c r="WRU88" s="187"/>
      <c r="WRV88" s="187"/>
      <c r="WRW88" s="187"/>
      <c r="WRX88" s="187"/>
      <c r="WRY88" s="187"/>
      <c r="WRZ88" s="187"/>
      <c r="WSA88" s="187"/>
      <c r="WSB88" s="187"/>
      <c r="WSC88" s="187"/>
      <c r="WSD88" s="187"/>
      <c r="WSE88" s="187"/>
      <c r="WSF88" s="187"/>
      <c r="WSG88" s="187"/>
      <c r="WSH88" s="187"/>
      <c r="WSI88" s="187"/>
      <c r="WSJ88" s="187"/>
      <c r="WSK88" s="187"/>
      <c r="WSL88" s="187"/>
      <c r="WSM88" s="187"/>
      <c r="WSN88" s="187"/>
      <c r="WSO88" s="187"/>
      <c r="WSP88" s="187"/>
      <c r="WSQ88" s="187"/>
      <c r="WSR88" s="187"/>
      <c r="WSS88" s="187"/>
      <c r="WST88" s="187"/>
      <c r="WSU88" s="187"/>
      <c r="WSV88" s="187"/>
      <c r="WSW88" s="187"/>
      <c r="WSX88" s="187"/>
      <c r="WSY88" s="187"/>
      <c r="WSZ88" s="187"/>
      <c r="WTA88" s="187"/>
      <c r="WTB88" s="187"/>
      <c r="WTC88" s="187"/>
      <c r="WTD88" s="187"/>
      <c r="WTE88" s="187"/>
      <c r="WTF88" s="187"/>
      <c r="WTG88" s="187"/>
      <c r="WTH88" s="187"/>
      <c r="WTI88" s="187"/>
      <c r="WTJ88" s="187"/>
      <c r="WTK88" s="187"/>
      <c r="WTL88" s="187"/>
      <c r="WTM88" s="187"/>
      <c r="WTN88" s="187"/>
      <c r="WTO88" s="187"/>
      <c r="WTP88" s="187"/>
      <c r="WTQ88" s="187"/>
      <c r="WTR88" s="187"/>
      <c r="WTS88" s="187"/>
      <c r="WTT88" s="187"/>
      <c r="WTU88" s="187"/>
      <c r="WTV88" s="187"/>
      <c r="WTW88" s="187"/>
      <c r="WTX88" s="187"/>
      <c r="WTY88" s="187"/>
      <c r="WTZ88" s="187"/>
      <c r="WUA88" s="187"/>
      <c r="WUB88" s="187"/>
      <c r="WUC88" s="187"/>
      <c r="WUD88" s="187"/>
      <c r="WUE88" s="187"/>
      <c r="WUF88" s="187"/>
      <c r="WUG88" s="187"/>
      <c r="WUH88" s="187"/>
      <c r="WUI88" s="187"/>
      <c r="WUJ88" s="187"/>
      <c r="WUK88" s="187"/>
      <c r="WUL88" s="187"/>
      <c r="WUM88" s="187"/>
      <c r="WUN88" s="187"/>
      <c r="WUO88" s="187"/>
      <c r="WUP88" s="187"/>
      <c r="WUQ88" s="187"/>
      <c r="WUR88" s="187"/>
      <c r="WUS88" s="187"/>
      <c r="WUT88" s="187"/>
      <c r="WUU88" s="187"/>
      <c r="WUV88" s="187"/>
      <c r="WUW88" s="187"/>
      <c r="WUX88" s="187"/>
      <c r="WUY88" s="187"/>
      <c r="WUZ88" s="187"/>
      <c r="WVA88" s="187"/>
      <c r="WVB88" s="187"/>
      <c r="WVC88" s="187"/>
      <c r="WVD88" s="187"/>
      <c r="WVE88" s="187"/>
      <c r="WVF88" s="187"/>
      <c r="WVG88" s="187"/>
      <c r="WVH88" s="187"/>
      <c r="WVI88" s="187"/>
      <c r="WVJ88" s="187"/>
      <c r="WVK88" s="187"/>
      <c r="WVL88" s="187"/>
      <c r="WVM88" s="187"/>
      <c r="WVN88" s="187"/>
      <c r="WVO88" s="187"/>
      <c r="WVP88" s="187"/>
      <c r="WVQ88" s="187"/>
      <c r="WVR88" s="187"/>
      <c r="WVS88" s="187"/>
      <c r="WVT88" s="187"/>
      <c r="WVU88" s="187"/>
      <c r="WVV88" s="187"/>
      <c r="WVW88" s="187"/>
      <c r="WVX88" s="187"/>
      <c r="WVY88" s="187"/>
      <c r="WVZ88" s="187"/>
      <c r="WWA88" s="187"/>
      <c r="WWB88" s="187"/>
      <c r="WWC88" s="187"/>
      <c r="WWD88" s="187"/>
      <c r="WWE88" s="187"/>
      <c r="WWF88" s="187"/>
      <c r="WWG88" s="187"/>
      <c r="WWH88" s="187"/>
      <c r="WWI88" s="187"/>
      <c r="WWJ88" s="187"/>
      <c r="WWK88" s="187"/>
      <c r="WWL88" s="187"/>
      <c r="WWM88" s="187"/>
      <c r="WWN88" s="187"/>
      <c r="WWO88" s="187"/>
      <c r="WWP88" s="187"/>
      <c r="WWQ88" s="187"/>
      <c r="WWR88" s="187"/>
      <c r="WWS88" s="187"/>
      <c r="WWT88" s="187"/>
      <c r="WWU88" s="187"/>
      <c r="WWV88" s="187"/>
      <c r="WWW88" s="187"/>
      <c r="WWX88" s="187"/>
      <c r="WWY88" s="187"/>
      <c r="WWZ88" s="187"/>
      <c r="WXA88" s="187"/>
      <c r="WXB88" s="187"/>
      <c r="WXC88" s="187"/>
      <c r="WXD88" s="187"/>
      <c r="WXE88" s="187"/>
      <c r="WXF88" s="187"/>
      <c r="WXG88" s="187"/>
      <c r="WXH88" s="187"/>
      <c r="WXI88" s="187"/>
      <c r="WXJ88" s="187"/>
      <c r="WXK88" s="187"/>
      <c r="WXL88" s="187"/>
      <c r="WXM88" s="187"/>
      <c r="WXN88" s="187"/>
      <c r="WXO88" s="187"/>
      <c r="WXP88" s="187"/>
      <c r="WXQ88" s="187"/>
      <c r="WXR88" s="187"/>
      <c r="WXS88" s="187"/>
      <c r="WXT88" s="187"/>
      <c r="WXU88" s="187"/>
      <c r="WXV88" s="187"/>
      <c r="WXW88" s="187"/>
      <c r="WXX88" s="187"/>
      <c r="WXY88" s="187"/>
      <c r="WXZ88" s="187"/>
      <c r="WYA88" s="187"/>
      <c r="WYB88" s="187"/>
      <c r="WYC88" s="187"/>
      <c r="WYD88" s="187"/>
      <c r="WYE88" s="187"/>
      <c r="WYF88" s="187"/>
      <c r="WYG88" s="187"/>
      <c r="WYH88" s="187"/>
      <c r="WYI88" s="187"/>
      <c r="WYJ88" s="187"/>
      <c r="WYK88" s="187"/>
      <c r="WYL88" s="187"/>
      <c r="WYM88" s="187"/>
      <c r="WYN88" s="187"/>
      <c r="WYO88" s="187"/>
      <c r="WYP88" s="187"/>
      <c r="WYQ88" s="187"/>
      <c r="WYR88" s="187"/>
      <c r="WYS88" s="187"/>
      <c r="WYT88" s="187"/>
      <c r="WYU88" s="187"/>
      <c r="WYV88" s="187"/>
      <c r="WYW88" s="187"/>
      <c r="WYX88" s="187"/>
      <c r="WYY88" s="187"/>
      <c r="WYZ88" s="187"/>
      <c r="WZA88" s="187"/>
      <c r="WZB88" s="187"/>
      <c r="WZC88" s="187"/>
      <c r="WZD88" s="187"/>
      <c r="WZE88" s="187"/>
      <c r="WZF88" s="187"/>
      <c r="WZG88" s="187"/>
      <c r="WZH88" s="187"/>
      <c r="WZI88" s="187"/>
      <c r="WZJ88" s="187"/>
      <c r="WZK88" s="187"/>
      <c r="WZL88" s="187"/>
      <c r="WZM88" s="187"/>
      <c r="WZN88" s="187"/>
      <c r="WZO88" s="187"/>
      <c r="WZP88" s="187"/>
      <c r="WZQ88" s="187"/>
      <c r="WZR88" s="187"/>
      <c r="WZS88" s="187"/>
      <c r="WZT88" s="187"/>
      <c r="WZU88" s="187"/>
      <c r="WZV88" s="187"/>
      <c r="WZW88" s="187"/>
      <c r="WZX88" s="187"/>
      <c r="WZY88" s="187"/>
      <c r="WZZ88" s="187"/>
      <c r="XAA88" s="187"/>
      <c r="XAB88" s="187"/>
      <c r="XAC88" s="187"/>
      <c r="XAD88" s="187"/>
      <c r="XAE88" s="187"/>
      <c r="XAF88" s="187"/>
      <c r="XAG88" s="187"/>
      <c r="XAH88" s="187"/>
      <c r="XAI88" s="187"/>
      <c r="XAJ88" s="187"/>
      <c r="XAK88" s="187"/>
      <c r="XAL88" s="187"/>
      <c r="XAM88" s="187"/>
      <c r="XAN88" s="187"/>
      <c r="XAO88" s="187"/>
      <c r="XAP88" s="187"/>
      <c r="XAQ88" s="187"/>
      <c r="XAR88" s="187"/>
      <c r="XAS88" s="187"/>
      <c r="XAT88" s="187"/>
      <c r="XAU88" s="187"/>
      <c r="XAV88" s="187"/>
      <c r="XAW88" s="187"/>
      <c r="XAX88" s="187"/>
      <c r="XAY88" s="187"/>
      <c r="XAZ88" s="187"/>
      <c r="XBA88" s="187"/>
      <c r="XBB88" s="187"/>
      <c r="XBC88" s="187"/>
      <c r="XBD88" s="187"/>
      <c r="XBE88" s="187"/>
      <c r="XBF88" s="187"/>
      <c r="XBG88" s="187"/>
      <c r="XBH88" s="187"/>
      <c r="XBI88" s="187"/>
      <c r="XBJ88" s="187"/>
      <c r="XBK88" s="187"/>
      <c r="XBL88" s="187"/>
      <c r="XBM88" s="187"/>
      <c r="XBN88" s="187"/>
      <c r="XBO88" s="187"/>
      <c r="XBP88" s="187"/>
      <c r="XBQ88" s="187"/>
      <c r="XBR88" s="187"/>
      <c r="XBS88" s="187"/>
      <c r="XBT88" s="187"/>
      <c r="XBU88" s="187"/>
      <c r="XBV88" s="187"/>
      <c r="XBW88" s="187"/>
      <c r="XBX88" s="187"/>
      <c r="XBY88" s="187"/>
      <c r="XBZ88" s="187"/>
      <c r="XCA88" s="187"/>
      <c r="XCB88" s="187"/>
      <c r="XCC88" s="187"/>
      <c r="XCD88" s="187"/>
      <c r="XCE88" s="187"/>
      <c r="XCF88" s="187"/>
      <c r="XCG88" s="187"/>
      <c r="XCH88" s="187"/>
      <c r="XCI88" s="187"/>
      <c r="XCJ88" s="187"/>
      <c r="XCK88" s="187"/>
      <c r="XCL88" s="187"/>
      <c r="XCM88" s="187"/>
      <c r="XCN88" s="187"/>
      <c r="XCO88" s="187"/>
      <c r="XCP88" s="187"/>
      <c r="XCQ88" s="187"/>
      <c r="XCR88" s="187"/>
      <c r="XCS88" s="187"/>
      <c r="XCT88" s="187"/>
      <c r="XCU88" s="187"/>
      <c r="XCV88" s="187"/>
      <c r="XCW88" s="187"/>
      <c r="XCX88" s="187"/>
      <c r="XCY88" s="187"/>
      <c r="XCZ88" s="187"/>
      <c r="XDA88" s="187"/>
      <c r="XDB88" s="187"/>
      <c r="XDC88" s="187"/>
      <c r="XDD88" s="187"/>
      <c r="XDE88" s="187"/>
      <c r="XDF88" s="187"/>
      <c r="XDG88" s="187"/>
      <c r="XDH88" s="187"/>
      <c r="XDI88" s="187"/>
      <c r="XDJ88" s="187"/>
      <c r="XDK88" s="187"/>
      <c r="XDL88" s="187"/>
      <c r="XDM88" s="187"/>
      <c r="XDN88" s="187"/>
      <c r="XDO88" s="187"/>
      <c r="XDP88" s="187"/>
      <c r="XDQ88" s="187"/>
      <c r="XDR88" s="187"/>
      <c r="XDS88" s="187"/>
      <c r="XDT88" s="187"/>
      <c r="XDU88" s="187"/>
      <c r="XDV88" s="187"/>
      <c r="XDW88" s="187"/>
      <c r="XDX88" s="187"/>
      <c r="XDY88" s="187"/>
      <c r="XDZ88" s="187"/>
      <c r="XEA88" s="187"/>
      <c r="XEB88" s="187"/>
      <c r="XEC88" s="187"/>
      <c r="XED88" s="187"/>
      <c r="XEE88" s="187"/>
      <c r="XEF88" s="187"/>
      <c r="XEG88" s="187"/>
      <c r="XEH88" s="187"/>
      <c r="XEI88" s="187"/>
      <c r="XEJ88" s="187"/>
      <c r="XEK88" s="187"/>
    </row>
    <row r="89" s="88" customFormat="1" ht="118" customHeight="1" spans="1:16367">
      <c r="A89" s="165">
        <v>6</v>
      </c>
      <c r="B89" s="172" t="s">
        <v>131</v>
      </c>
      <c r="C89" s="166" t="s">
        <v>143</v>
      </c>
      <c r="D89" s="165" t="s">
        <v>32</v>
      </c>
      <c r="E89" s="79">
        <v>17.09</v>
      </c>
      <c r="F89" s="165"/>
      <c r="G89" s="165"/>
      <c r="H89" s="167"/>
      <c r="I89" s="165"/>
      <c r="J89" s="150"/>
      <c r="K89" s="151"/>
      <c r="L89" s="151"/>
      <c r="M89" s="153"/>
      <c r="N89" s="28"/>
      <c r="XEL89"/>
      <c r="XEM89"/>
    </row>
    <row r="90" s="32" customFormat="1" ht="96.75" customHeight="1" spans="1:13">
      <c r="A90" s="165">
        <v>7</v>
      </c>
      <c r="B90" s="42" t="s">
        <v>133</v>
      </c>
      <c r="C90" s="173" t="s">
        <v>134</v>
      </c>
      <c r="D90" s="42" t="s">
        <v>41</v>
      </c>
      <c r="E90" s="174">
        <v>4</v>
      </c>
      <c r="F90" s="175"/>
      <c r="G90" s="176"/>
      <c r="H90" s="177"/>
      <c r="I90" s="175"/>
      <c r="J90" s="76"/>
      <c r="K90" s="76"/>
      <c r="L90" s="151"/>
      <c r="M90" s="188"/>
    </row>
    <row r="91" s="94" customFormat="1" ht="20.25" customHeight="1" spans="1:16365">
      <c r="A91" s="47" t="s">
        <v>28</v>
      </c>
      <c r="B91" s="178" t="s">
        <v>135</v>
      </c>
      <c r="C91" s="179"/>
      <c r="D91" s="47"/>
      <c r="E91" s="47"/>
      <c r="F91" s="47"/>
      <c r="G91" s="47"/>
      <c r="H91" s="133"/>
      <c r="I91" s="47"/>
      <c r="J91" s="47"/>
      <c r="K91" s="47"/>
      <c r="L91" s="151"/>
      <c r="M91" s="47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0"/>
      <c r="AC91" s="90"/>
      <c r="AD91" s="90"/>
      <c r="AE91" s="90"/>
      <c r="AF91" s="90"/>
      <c r="AG91" s="90"/>
      <c r="AH91" s="90"/>
      <c r="AI91" s="90"/>
      <c r="AJ91" s="90"/>
      <c r="AK91" s="90"/>
      <c r="AL91" s="90"/>
      <c r="AM91" s="90"/>
      <c r="AN91" s="90"/>
      <c r="AO91" s="90"/>
      <c r="AP91" s="90"/>
      <c r="AQ91" s="90"/>
      <c r="AR91" s="90"/>
      <c r="AS91" s="90"/>
      <c r="AT91" s="90"/>
      <c r="AU91" s="90"/>
      <c r="AV91" s="90"/>
      <c r="AW91" s="90"/>
      <c r="AX91" s="90"/>
      <c r="AY91" s="90"/>
      <c r="AZ91" s="90"/>
      <c r="BA91" s="90"/>
      <c r="BB91" s="90"/>
      <c r="BC91" s="90"/>
      <c r="BD91" s="90"/>
      <c r="BE91" s="90"/>
      <c r="BF91" s="90"/>
      <c r="BG91" s="90"/>
      <c r="BH91" s="90"/>
      <c r="BI91" s="90"/>
      <c r="BJ91" s="90"/>
      <c r="BK91" s="90"/>
      <c r="BL91" s="90"/>
      <c r="BM91" s="90"/>
      <c r="BN91" s="90"/>
      <c r="BO91" s="90"/>
      <c r="BP91" s="90"/>
      <c r="BQ91" s="90"/>
      <c r="BR91" s="90"/>
      <c r="BS91" s="90"/>
      <c r="BT91" s="90"/>
      <c r="BU91" s="90"/>
      <c r="BV91" s="90"/>
      <c r="BW91" s="90"/>
      <c r="BX91" s="90"/>
      <c r="BY91" s="90"/>
      <c r="BZ91" s="90"/>
      <c r="CA91" s="90"/>
      <c r="CB91" s="90"/>
      <c r="CC91" s="90"/>
      <c r="CD91" s="90"/>
      <c r="CE91" s="90"/>
      <c r="CF91" s="90"/>
      <c r="CG91" s="90"/>
      <c r="CH91" s="90"/>
      <c r="CI91" s="90"/>
      <c r="CJ91" s="90"/>
      <c r="CK91" s="90"/>
      <c r="CL91" s="90"/>
      <c r="CM91" s="90"/>
      <c r="CN91" s="90"/>
      <c r="CO91" s="90"/>
      <c r="CP91" s="90"/>
      <c r="CQ91" s="90"/>
      <c r="CR91" s="90"/>
      <c r="CS91" s="90"/>
      <c r="CT91" s="90"/>
      <c r="CU91" s="90"/>
      <c r="CV91" s="90"/>
      <c r="CW91" s="90"/>
      <c r="CX91" s="90"/>
      <c r="CY91" s="90"/>
      <c r="CZ91" s="90"/>
      <c r="DA91" s="90"/>
      <c r="DB91" s="90"/>
      <c r="DC91" s="90"/>
      <c r="DD91" s="90"/>
      <c r="DE91" s="90"/>
      <c r="DF91" s="90"/>
      <c r="DG91" s="90"/>
      <c r="DH91" s="90"/>
      <c r="DI91" s="90"/>
      <c r="DJ91" s="90"/>
      <c r="DK91" s="90"/>
      <c r="DL91" s="90"/>
      <c r="DM91" s="90"/>
      <c r="DN91" s="90"/>
      <c r="DO91" s="90"/>
      <c r="DP91" s="90"/>
      <c r="DQ91" s="90"/>
      <c r="DR91" s="90"/>
      <c r="DS91" s="90"/>
      <c r="DT91" s="90"/>
      <c r="DU91" s="90"/>
      <c r="DV91" s="90"/>
      <c r="DW91" s="90"/>
      <c r="DX91" s="90"/>
      <c r="DY91" s="90"/>
      <c r="DZ91" s="90"/>
      <c r="EA91" s="90"/>
      <c r="EB91" s="90"/>
      <c r="EC91" s="90"/>
      <c r="ED91" s="90"/>
      <c r="EE91" s="90"/>
      <c r="EF91" s="90"/>
      <c r="EG91" s="90"/>
      <c r="EH91" s="90"/>
      <c r="EI91" s="90"/>
      <c r="EJ91" s="90"/>
      <c r="EK91" s="90"/>
      <c r="EL91" s="90"/>
      <c r="EM91" s="90"/>
      <c r="EN91" s="90"/>
      <c r="EO91" s="90"/>
      <c r="EP91" s="90"/>
      <c r="EQ91" s="90"/>
      <c r="ER91" s="90"/>
      <c r="ES91" s="90"/>
      <c r="ET91" s="90"/>
      <c r="EU91" s="90"/>
      <c r="EV91" s="90"/>
      <c r="EW91" s="90"/>
      <c r="EX91" s="90"/>
      <c r="EY91" s="90"/>
      <c r="EZ91" s="90"/>
      <c r="FA91" s="90"/>
      <c r="FB91" s="90"/>
      <c r="FC91" s="90"/>
      <c r="FD91" s="90"/>
      <c r="FE91" s="90"/>
      <c r="FF91" s="90"/>
      <c r="FG91" s="90"/>
      <c r="FH91" s="90"/>
      <c r="FI91" s="90"/>
      <c r="FJ91" s="90"/>
      <c r="FK91" s="90"/>
      <c r="FL91" s="90"/>
      <c r="FM91" s="90"/>
      <c r="FN91" s="90"/>
      <c r="FO91" s="90"/>
      <c r="FP91" s="90"/>
      <c r="FQ91" s="90"/>
      <c r="FR91" s="90"/>
      <c r="FS91" s="90"/>
      <c r="FT91" s="90"/>
      <c r="FU91" s="90"/>
      <c r="FV91" s="90"/>
      <c r="FW91" s="90"/>
      <c r="FX91" s="90"/>
      <c r="FY91" s="90"/>
      <c r="FZ91" s="90"/>
      <c r="GA91" s="90"/>
      <c r="GB91" s="90"/>
      <c r="GC91" s="90"/>
      <c r="GD91" s="90"/>
      <c r="GE91" s="90"/>
      <c r="GF91" s="90"/>
      <c r="GG91" s="90"/>
      <c r="GH91" s="90"/>
      <c r="GI91" s="90"/>
      <c r="GJ91" s="90"/>
      <c r="GK91" s="90"/>
      <c r="GL91" s="90"/>
      <c r="GM91" s="90"/>
      <c r="GN91" s="90"/>
      <c r="GO91" s="90"/>
      <c r="GP91" s="90"/>
      <c r="GQ91" s="90"/>
      <c r="GR91" s="90"/>
      <c r="GS91" s="90"/>
      <c r="GT91" s="90"/>
      <c r="GU91" s="90"/>
      <c r="GV91" s="90"/>
      <c r="GW91" s="90"/>
      <c r="GX91" s="90"/>
      <c r="GY91" s="90"/>
      <c r="GZ91" s="90"/>
      <c r="HA91" s="90"/>
      <c r="HB91" s="90"/>
      <c r="HC91" s="90"/>
      <c r="HD91" s="90"/>
      <c r="HE91" s="90"/>
      <c r="HF91" s="90"/>
      <c r="HG91" s="90"/>
      <c r="HH91" s="90"/>
      <c r="HI91" s="90"/>
      <c r="HJ91" s="90"/>
      <c r="HK91" s="90"/>
      <c r="HL91" s="90"/>
      <c r="HM91" s="90"/>
      <c r="HN91" s="90"/>
      <c r="HO91" s="90"/>
      <c r="HP91" s="90"/>
      <c r="HQ91" s="90"/>
      <c r="HR91" s="90"/>
      <c r="HS91" s="90"/>
      <c r="HT91" s="90"/>
      <c r="HU91" s="90"/>
      <c r="HV91" s="90"/>
      <c r="HW91" s="90"/>
      <c r="HX91" s="90"/>
      <c r="HY91" s="90"/>
      <c r="HZ91" s="90"/>
      <c r="IA91" s="90"/>
      <c r="IB91" s="90"/>
      <c r="IC91" s="90"/>
      <c r="ID91" s="90"/>
      <c r="IE91" s="90"/>
      <c r="IF91" s="90"/>
      <c r="IG91" s="90"/>
      <c r="IH91" s="90"/>
      <c r="II91" s="90"/>
      <c r="IJ91" s="90"/>
      <c r="IK91" s="90"/>
      <c r="IL91" s="90"/>
      <c r="IM91" s="90"/>
      <c r="IN91" s="90"/>
      <c r="IO91" s="90"/>
      <c r="IP91" s="90"/>
      <c r="IQ91" s="90"/>
      <c r="IR91" s="90"/>
      <c r="IS91" s="90"/>
      <c r="IT91" s="90"/>
      <c r="IU91" s="90"/>
      <c r="IV91" s="90"/>
      <c r="IW91" s="90"/>
      <c r="IX91" s="90"/>
      <c r="IY91" s="90"/>
      <c r="IZ91" s="90"/>
      <c r="JA91" s="90"/>
      <c r="JB91" s="90"/>
      <c r="JC91" s="90"/>
      <c r="JD91" s="90"/>
      <c r="JE91" s="90"/>
      <c r="JF91" s="90"/>
      <c r="JG91" s="90"/>
      <c r="JH91" s="90"/>
      <c r="JI91" s="90"/>
      <c r="JJ91" s="90"/>
      <c r="JK91" s="90"/>
      <c r="JL91" s="90"/>
      <c r="JM91" s="90"/>
      <c r="JN91" s="90"/>
      <c r="JO91" s="90"/>
      <c r="JP91" s="90"/>
      <c r="JQ91" s="90"/>
      <c r="JR91" s="90"/>
      <c r="JS91" s="90"/>
      <c r="JT91" s="90"/>
      <c r="JU91" s="90"/>
      <c r="JV91" s="90"/>
      <c r="JW91" s="90"/>
      <c r="JX91" s="90"/>
      <c r="JY91" s="90"/>
      <c r="JZ91" s="90"/>
      <c r="KA91" s="90"/>
      <c r="KB91" s="90"/>
      <c r="KC91" s="90"/>
      <c r="KD91" s="90"/>
      <c r="KE91" s="90"/>
      <c r="KF91" s="90"/>
      <c r="KG91" s="90"/>
      <c r="KH91" s="90"/>
      <c r="KI91" s="90"/>
      <c r="KJ91" s="90"/>
      <c r="KK91" s="90"/>
      <c r="KL91" s="90"/>
      <c r="KM91" s="90"/>
      <c r="KN91" s="90"/>
      <c r="KO91" s="90"/>
      <c r="KP91" s="90"/>
      <c r="KQ91" s="90"/>
      <c r="KR91" s="90"/>
      <c r="KS91" s="90"/>
      <c r="KT91" s="90"/>
      <c r="KU91" s="90"/>
      <c r="KV91" s="90"/>
      <c r="KW91" s="90"/>
      <c r="KX91" s="90"/>
      <c r="KY91" s="90"/>
      <c r="KZ91" s="90"/>
      <c r="LA91" s="90"/>
      <c r="LB91" s="90"/>
      <c r="LC91" s="90"/>
      <c r="LD91" s="90"/>
      <c r="LE91" s="90"/>
      <c r="LF91" s="90"/>
      <c r="LG91" s="90"/>
      <c r="LH91" s="90"/>
      <c r="LI91" s="90"/>
      <c r="LJ91" s="90"/>
      <c r="LK91" s="90"/>
      <c r="LL91" s="90"/>
      <c r="LM91" s="90"/>
      <c r="LN91" s="90"/>
      <c r="LO91" s="90"/>
      <c r="LP91" s="90"/>
      <c r="LQ91" s="90"/>
      <c r="LR91" s="90"/>
      <c r="LS91" s="90"/>
      <c r="LT91" s="90"/>
      <c r="LU91" s="90"/>
      <c r="LV91" s="90"/>
      <c r="LW91" s="90"/>
      <c r="LX91" s="90"/>
      <c r="LY91" s="90"/>
      <c r="LZ91" s="90"/>
      <c r="MA91" s="90"/>
      <c r="MB91" s="90"/>
      <c r="MC91" s="90"/>
      <c r="MD91" s="90"/>
      <c r="ME91" s="90"/>
      <c r="MF91" s="90"/>
      <c r="MG91" s="90"/>
      <c r="MH91" s="90"/>
      <c r="MI91" s="90"/>
      <c r="MJ91" s="90"/>
      <c r="MK91" s="90"/>
      <c r="ML91" s="90"/>
      <c r="MM91" s="90"/>
      <c r="MN91" s="90"/>
      <c r="MO91" s="90"/>
      <c r="MP91" s="90"/>
      <c r="MQ91" s="90"/>
      <c r="MR91" s="90"/>
      <c r="MS91" s="90"/>
      <c r="MT91" s="90"/>
      <c r="MU91" s="90"/>
      <c r="MV91" s="90"/>
      <c r="MW91" s="90"/>
      <c r="MX91" s="90"/>
      <c r="MY91" s="90"/>
      <c r="MZ91" s="90"/>
      <c r="NA91" s="90"/>
      <c r="NB91" s="90"/>
      <c r="NC91" s="90"/>
      <c r="ND91" s="90"/>
      <c r="NE91" s="90"/>
      <c r="NF91" s="90"/>
      <c r="NG91" s="90"/>
      <c r="NH91" s="90"/>
      <c r="NI91" s="90"/>
      <c r="NJ91" s="90"/>
      <c r="NK91" s="90"/>
      <c r="NL91" s="90"/>
      <c r="NM91" s="90"/>
      <c r="NN91" s="90"/>
      <c r="NO91" s="90"/>
      <c r="NP91" s="90"/>
      <c r="NQ91" s="90"/>
      <c r="NR91" s="90"/>
      <c r="NS91" s="90"/>
      <c r="NT91" s="90"/>
      <c r="NU91" s="90"/>
      <c r="NV91" s="90"/>
      <c r="NW91" s="90"/>
      <c r="NX91" s="90"/>
      <c r="NY91" s="90"/>
      <c r="NZ91" s="90"/>
      <c r="OA91" s="90"/>
      <c r="OB91" s="90"/>
      <c r="OC91" s="90"/>
      <c r="OD91" s="90"/>
      <c r="OE91" s="90"/>
      <c r="OF91" s="90"/>
      <c r="OG91" s="90"/>
      <c r="OH91" s="90"/>
      <c r="OI91" s="90"/>
      <c r="OJ91" s="90"/>
      <c r="OK91" s="90"/>
      <c r="OL91" s="90"/>
      <c r="OM91" s="90"/>
      <c r="ON91" s="90"/>
      <c r="OO91" s="90"/>
      <c r="OP91" s="90"/>
      <c r="OQ91" s="90"/>
      <c r="OR91" s="90"/>
      <c r="OS91" s="90"/>
      <c r="OT91" s="90"/>
      <c r="OU91" s="90"/>
      <c r="OV91" s="90"/>
      <c r="OW91" s="90"/>
      <c r="OX91" s="90"/>
      <c r="OY91" s="90"/>
      <c r="OZ91" s="90"/>
      <c r="PA91" s="90"/>
      <c r="PB91" s="90"/>
      <c r="PC91" s="90"/>
      <c r="PD91" s="90"/>
      <c r="PE91" s="90"/>
      <c r="PF91" s="90"/>
      <c r="PG91" s="90"/>
      <c r="PH91" s="90"/>
      <c r="PI91" s="90"/>
      <c r="PJ91" s="90"/>
      <c r="PK91" s="90"/>
      <c r="PL91" s="90"/>
      <c r="PM91" s="90"/>
      <c r="PN91" s="90"/>
      <c r="PO91" s="90"/>
      <c r="PP91" s="90"/>
      <c r="PQ91" s="90"/>
      <c r="PR91" s="90"/>
      <c r="PS91" s="90"/>
      <c r="PT91" s="90"/>
      <c r="PU91" s="90"/>
      <c r="PV91" s="90"/>
      <c r="PW91" s="90"/>
      <c r="PX91" s="90"/>
      <c r="PY91" s="90"/>
      <c r="PZ91" s="90"/>
      <c r="QA91" s="90"/>
      <c r="QB91" s="90"/>
      <c r="QC91" s="90"/>
      <c r="QD91" s="90"/>
      <c r="QE91" s="90"/>
      <c r="QF91" s="90"/>
      <c r="QG91" s="90"/>
      <c r="QH91" s="90"/>
      <c r="QI91" s="90"/>
      <c r="QJ91" s="90"/>
      <c r="QK91" s="90"/>
      <c r="QL91" s="90"/>
      <c r="QM91" s="90"/>
      <c r="QN91" s="90"/>
      <c r="QO91" s="90"/>
      <c r="QP91" s="90"/>
      <c r="QQ91" s="90"/>
      <c r="QR91" s="90"/>
      <c r="QS91" s="90"/>
      <c r="QT91" s="90"/>
      <c r="QU91" s="90"/>
      <c r="QV91" s="90"/>
      <c r="QW91" s="90"/>
      <c r="QX91" s="90"/>
      <c r="QY91" s="90"/>
      <c r="QZ91" s="90"/>
      <c r="RA91" s="90"/>
      <c r="RB91" s="90"/>
      <c r="RC91" s="90"/>
      <c r="RD91" s="90"/>
      <c r="RE91" s="90"/>
      <c r="RF91" s="90"/>
      <c r="RG91" s="90"/>
      <c r="RH91" s="90"/>
      <c r="RI91" s="90"/>
      <c r="RJ91" s="90"/>
      <c r="RK91" s="90"/>
      <c r="RL91" s="90"/>
      <c r="RM91" s="90"/>
      <c r="RN91" s="90"/>
      <c r="RO91" s="90"/>
      <c r="RP91" s="90"/>
      <c r="RQ91" s="90"/>
      <c r="RR91" s="90"/>
      <c r="RS91" s="90"/>
      <c r="RT91" s="90"/>
      <c r="RU91" s="90"/>
      <c r="RV91" s="90"/>
      <c r="RW91" s="90"/>
      <c r="RX91" s="90"/>
      <c r="RY91" s="90"/>
      <c r="RZ91" s="90"/>
      <c r="SA91" s="90"/>
      <c r="SB91" s="90"/>
      <c r="SC91" s="90"/>
      <c r="SD91" s="90"/>
      <c r="SE91" s="90"/>
      <c r="SF91" s="90"/>
      <c r="SG91" s="90"/>
      <c r="SH91" s="90"/>
      <c r="SI91" s="90"/>
      <c r="SJ91" s="90"/>
      <c r="SK91" s="90"/>
      <c r="SL91" s="90"/>
      <c r="SM91" s="90"/>
      <c r="SN91" s="90"/>
      <c r="SO91" s="90"/>
      <c r="SP91" s="90"/>
      <c r="SQ91" s="90"/>
      <c r="SR91" s="90"/>
      <c r="SS91" s="90"/>
      <c r="ST91" s="90"/>
      <c r="SU91" s="90"/>
      <c r="SV91" s="90"/>
      <c r="SW91" s="90"/>
      <c r="SX91" s="90"/>
      <c r="SY91" s="90"/>
      <c r="SZ91" s="90"/>
      <c r="TA91" s="90"/>
      <c r="TB91" s="90"/>
      <c r="TC91" s="90"/>
      <c r="TD91" s="90"/>
      <c r="TE91" s="90"/>
      <c r="TF91" s="90"/>
      <c r="TG91" s="90"/>
      <c r="TH91" s="90"/>
      <c r="TI91" s="90"/>
      <c r="TJ91" s="90"/>
      <c r="TK91" s="90"/>
      <c r="TL91" s="90"/>
      <c r="TM91" s="90"/>
      <c r="TN91" s="90"/>
      <c r="TO91" s="90"/>
      <c r="TP91" s="90"/>
      <c r="TQ91" s="90"/>
      <c r="TR91" s="90"/>
      <c r="TS91" s="90"/>
      <c r="TT91" s="90"/>
      <c r="TU91" s="90"/>
      <c r="TV91" s="90"/>
      <c r="TW91" s="90"/>
      <c r="TX91" s="90"/>
      <c r="TY91" s="90"/>
      <c r="TZ91" s="90"/>
      <c r="UA91" s="90"/>
      <c r="UB91" s="90"/>
      <c r="UC91" s="90"/>
      <c r="UD91" s="90"/>
      <c r="UE91" s="90"/>
      <c r="UF91" s="90"/>
      <c r="UG91" s="90"/>
      <c r="UH91" s="90"/>
      <c r="UI91" s="90"/>
      <c r="UJ91" s="90"/>
      <c r="UK91" s="90"/>
      <c r="UL91" s="90"/>
      <c r="UM91" s="90"/>
      <c r="UN91" s="90"/>
      <c r="UO91" s="90"/>
      <c r="UP91" s="90"/>
      <c r="UQ91" s="90"/>
      <c r="UR91" s="90"/>
      <c r="US91" s="90"/>
      <c r="UT91" s="90"/>
      <c r="UU91" s="90"/>
      <c r="UV91" s="90"/>
      <c r="UW91" s="90"/>
      <c r="UX91" s="90"/>
      <c r="UY91" s="90"/>
      <c r="UZ91" s="90"/>
      <c r="VA91" s="90"/>
      <c r="VB91" s="90"/>
      <c r="VC91" s="90"/>
      <c r="VD91" s="90"/>
      <c r="VE91" s="90"/>
      <c r="VF91" s="90"/>
      <c r="VG91" s="90"/>
      <c r="VH91" s="90"/>
      <c r="VI91" s="90"/>
      <c r="VJ91" s="90"/>
      <c r="VK91" s="90"/>
      <c r="VL91" s="90"/>
      <c r="VM91" s="90"/>
      <c r="VN91" s="90"/>
      <c r="VO91" s="90"/>
      <c r="VP91" s="90"/>
      <c r="VQ91" s="90"/>
      <c r="VR91" s="90"/>
      <c r="VS91" s="90"/>
      <c r="VT91" s="90"/>
      <c r="VU91" s="90"/>
      <c r="VV91" s="90"/>
      <c r="VW91" s="90"/>
      <c r="VX91" s="90"/>
      <c r="VY91" s="90"/>
      <c r="VZ91" s="90"/>
      <c r="WA91" s="90"/>
      <c r="WB91" s="90"/>
      <c r="WC91" s="90"/>
      <c r="WD91" s="90"/>
      <c r="WE91" s="90"/>
      <c r="WF91" s="90"/>
      <c r="WG91" s="90"/>
      <c r="WH91" s="90"/>
      <c r="WI91" s="90"/>
      <c r="WJ91" s="90"/>
      <c r="WK91" s="90"/>
      <c r="WL91" s="90"/>
      <c r="WM91" s="90"/>
      <c r="WN91" s="90"/>
      <c r="WO91" s="90"/>
      <c r="WP91" s="90"/>
      <c r="WQ91" s="90"/>
      <c r="WR91" s="90"/>
      <c r="WS91" s="90"/>
      <c r="WT91" s="90"/>
      <c r="WU91" s="90"/>
      <c r="WV91" s="90"/>
      <c r="WW91" s="90"/>
      <c r="WX91" s="90"/>
      <c r="WY91" s="90"/>
      <c r="WZ91" s="90"/>
      <c r="XA91" s="90"/>
      <c r="XB91" s="90"/>
      <c r="XC91" s="90"/>
      <c r="XD91" s="90"/>
      <c r="XE91" s="90"/>
      <c r="XF91" s="90"/>
      <c r="XG91" s="90"/>
      <c r="XH91" s="90"/>
      <c r="XI91" s="90"/>
      <c r="XJ91" s="90"/>
      <c r="XK91" s="90"/>
      <c r="XL91" s="90"/>
      <c r="XM91" s="90"/>
      <c r="XN91" s="90"/>
      <c r="XO91" s="90"/>
      <c r="XP91" s="90"/>
      <c r="XQ91" s="90"/>
      <c r="XR91" s="90"/>
      <c r="XS91" s="90"/>
      <c r="XT91" s="90"/>
      <c r="XU91" s="90"/>
      <c r="XV91" s="90"/>
      <c r="XW91" s="90"/>
      <c r="XX91" s="90"/>
      <c r="XY91" s="90"/>
      <c r="XZ91" s="90"/>
      <c r="YA91" s="90"/>
      <c r="YB91" s="90"/>
      <c r="YC91" s="90"/>
      <c r="YD91" s="90"/>
      <c r="YE91" s="90"/>
      <c r="YF91" s="90"/>
      <c r="YG91" s="90"/>
      <c r="YH91" s="90"/>
      <c r="YI91" s="90"/>
      <c r="YJ91" s="90"/>
      <c r="YK91" s="90"/>
      <c r="YL91" s="90"/>
      <c r="YM91" s="90"/>
      <c r="YN91" s="90"/>
      <c r="YO91" s="90"/>
      <c r="YP91" s="90"/>
      <c r="YQ91" s="90"/>
      <c r="YR91" s="90"/>
      <c r="YS91" s="90"/>
      <c r="YT91" s="90"/>
      <c r="YU91" s="90"/>
      <c r="YV91" s="90"/>
      <c r="YW91" s="90"/>
      <c r="YX91" s="90"/>
      <c r="YY91" s="90"/>
      <c r="YZ91" s="90"/>
      <c r="ZA91" s="90"/>
      <c r="ZB91" s="90"/>
      <c r="ZC91" s="90"/>
      <c r="ZD91" s="90"/>
      <c r="ZE91" s="90"/>
      <c r="ZF91" s="90"/>
      <c r="ZG91" s="90"/>
      <c r="ZH91" s="90"/>
      <c r="ZI91" s="90"/>
      <c r="ZJ91" s="90"/>
      <c r="ZK91" s="90"/>
      <c r="ZL91" s="90"/>
      <c r="ZM91" s="90"/>
      <c r="ZN91" s="90"/>
      <c r="ZO91" s="90"/>
      <c r="ZP91" s="90"/>
      <c r="ZQ91" s="90"/>
      <c r="ZR91" s="90"/>
      <c r="ZS91" s="90"/>
      <c r="ZT91" s="90"/>
      <c r="ZU91" s="90"/>
      <c r="ZV91" s="90"/>
      <c r="ZW91" s="90"/>
      <c r="ZX91" s="90"/>
      <c r="ZY91" s="90"/>
      <c r="ZZ91" s="90"/>
      <c r="AAA91" s="90"/>
      <c r="AAB91" s="90"/>
      <c r="AAC91" s="90"/>
      <c r="AAD91" s="90"/>
      <c r="AAE91" s="90"/>
      <c r="AAF91" s="90"/>
      <c r="AAG91" s="90"/>
      <c r="AAH91" s="90"/>
      <c r="AAI91" s="90"/>
      <c r="AAJ91" s="90"/>
      <c r="AAK91" s="90"/>
      <c r="AAL91" s="90"/>
      <c r="AAM91" s="90"/>
      <c r="AAN91" s="90"/>
      <c r="AAO91" s="90"/>
      <c r="AAP91" s="90"/>
      <c r="AAQ91" s="90"/>
      <c r="AAR91" s="90"/>
      <c r="AAS91" s="90"/>
      <c r="AAT91" s="90"/>
      <c r="AAU91" s="90"/>
      <c r="AAV91" s="90"/>
      <c r="AAW91" s="90"/>
      <c r="AAX91" s="90"/>
      <c r="AAY91" s="90"/>
      <c r="AAZ91" s="90"/>
      <c r="ABA91" s="90"/>
      <c r="ABB91" s="90"/>
      <c r="ABC91" s="90"/>
      <c r="ABD91" s="90"/>
      <c r="ABE91" s="90"/>
      <c r="ABF91" s="90"/>
      <c r="ABG91" s="90"/>
      <c r="ABH91" s="90"/>
      <c r="ABI91" s="90"/>
      <c r="ABJ91" s="90"/>
      <c r="ABK91" s="90"/>
      <c r="ABL91" s="90"/>
      <c r="ABM91" s="90"/>
      <c r="ABN91" s="90"/>
      <c r="ABO91" s="90"/>
      <c r="ABP91" s="90"/>
      <c r="ABQ91" s="90"/>
      <c r="ABR91" s="90"/>
      <c r="ABS91" s="90"/>
      <c r="ABT91" s="90"/>
      <c r="ABU91" s="90"/>
      <c r="ABV91" s="90"/>
      <c r="ABW91" s="90"/>
      <c r="ABX91" s="90"/>
      <c r="ABY91" s="90"/>
      <c r="ABZ91" s="90"/>
      <c r="ACA91" s="90"/>
      <c r="ACB91" s="90"/>
      <c r="ACC91" s="90"/>
      <c r="ACD91" s="90"/>
      <c r="ACE91" s="90"/>
      <c r="ACF91" s="90"/>
      <c r="ACG91" s="90"/>
      <c r="ACH91" s="90"/>
      <c r="ACI91" s="90"/>
      <c r="ACJ91" s="90"/>
      <c r="ACK91" s="90"/>
      <c r="ACL91" s="90"/>
      <c r="ACM91" s="90"/>
      <c r="ACN91" s="90"/>
      <c r="ACO91" s="90"/>
      <c r="ACP91" s="90"/>
      <c r="ACQ91" s="90"/>
      <c r="ACR91" s="90"/>
      <c r="ACS91" s="90"/>
      <c r="ACT91" s="90"/>
      <c r="ACU91" s="90"/>
      <c r="ACV91" s="90"/>
      <c r="ACW91" s="90"/>
      <c r="ACX91" s="90"/>
      <c r="ACY91" s="90"/>
      <c r="ACZ91" s="90"/>
      <c r="ADA91" s="90"/>
      <c r="ADB91" s="90"/>
      <c r="ADC91" s="90"/>
      <c r="ADD91" s="90"/>
      <c r="ADE91" s="90"/>
      <c r="ADF91" s="90"/>
      <c r="ADG91" s="90"/>
      <c r="ADH91" s="90"/>
      <c r="ADI91" s="90"/>
      <c r="ADJ91" s="90"/>
      <c r="ADK91" s="90"/>
      <c r="ADL91" s="90"/>
      <c r="ADM91" s="90"/>
      <c r="ADN91" s="90"/>
      <c r="ADO91" s="90"/>
      <c r="ADP91" s="90"/>
      <c r="ADQ91" s="90"/>
      <c r="ADR91" s="90"/>
      <c r="ADS91" s="90"/>
      <c r="ADT91" s="90"/>
      <c r="ADU91" s="90"/>
      <c r="ADV91" s="90"/>
      <c r="ADW91" s="90"/>
      <c r="ADX91" s="90"/>
      <c r="ADY91" s="90"/>
      <c r="ADZ91" s="90"/>
      <c r="AEA91" s="90"/>
      <c r="AEB91" s="90"/>
      <c r="AEC91" s="90"/>
      <c r="AED91" s="90"/>
      <c r="AEE91" s="90"/>
      <c r="AEF91" s="90"/>
      <c r="AEG91" s="90"/>
      <c r="AEH91" s="90"/>
      <c r="AEI91" s="90"/>
      <c r="AEJ91" s="90"/>
      <c r="AEK91" s="90"/>
      <c r="AEL91" s="90"/>
      <c r="AEM91" s="90"/>
      <c r="AEN91" s="90"/>
      <c r="AEO91" s="90"/>
      <c r="AEP91" s="90"/>
      <c r="AEQ91" s="90"/>
      <c r="AER91" s="90"/>
      <c r="AES91" s="90"/>
      <c r="AET91" s="90"/>
      <c r="AEU91" s="90"/>
      <c r="AEV91" s="90"/>
      <c r="AEW91" s="90"/>
      <c r="AEX91" s="90"/>
      <c r="AEY91" s="90"/>
      <c r="AEZ91" s="90"/>
      <c r="AFA91" s="90"/>
      <c r="AFB91" s="90"/>
      <c r="AFC91" s="90"/>
      <c r="AFD91" s="90"/>
      <c r="AFE91" s="90"/>
      <c r="AFF91" s="90"/>
      <c r="AFG91" s="90"/>
      <c r="AFH91" s="90"/>
      <c r="AFI91" s="90"/>
      <c r="AFJ91" s="90"/>
      <c r="AFK91" s="90"/>
      <c r="AFL91" s="90"/>
      <c r="AFM91" s="90"/>
      <c r="AFN91" s="90"/>
      <c r="AFO91" s="90"/>
      <c r="AFP91" s="90"/>
      <c r="AFQ91" s="90"/>
      <c r="AFR91" s="90"/>
      <c r="AFS91" s="90"/>
      <c r="AFT91" s="90"/>
      <c r="AFU91" s="90"/>
      <c r="AFV91" s="90"/>
      <c r="AFW91" s="90"/>
      <c r="AFX91" s="90"/>
      <c r="AFY91" s="90"/>
      <c r="AFZ91" s="90"/>
      <c r="AGA91" s="90"/>
      <c r="AGB91" s="90"/>
      <c r="AGC91" s="90"/>
      <c r="AGD91" s="90"/>
      <c r="AGE91" s="90"/>
      <c r="AGF91" s="90"/>
      <c r="AGG91" s="90"/>
      <c r="AGH91" s="90"/>
      <c r="AGI91" s="90"/>
      <c r="AGJ91" s="90"/>
      <c r="AGK91" s="90"/>
      <c r="AGL91" s="90"/>
      <c r="AGM91" s="90"/>
      <c r="AGN91" s="90"/>
      <c r="AGO91" s="90"/>
      <c r="AGP91" s="90"/>
      <c r="AGQ91" s="90"/>
      <c r="AGR91" s="90"/>
      <c r="AGS91" s="90"/>
      <c r="AGT91" s="90"/>
      <c r="AGU91" s="90"/>
      <c r="AGV91" s="90"/>
      <c r="AGW91" s="90"/>
      <c r="AGX91" s="90"/>
      <c r="AGY91" s="90"/>
      <c r="AGZ91" s="90"/>
      <c r="AHA91" s="90"/>
      <c r="AHB91" s="90"/>
      <c r="AHC91" s="90"/>
      <c r="AHD91" s="90"/>
      <c r="AHE91" s="90"/>
      <c r="AHF91" s="90"/>
      <c r="AHG91" s="90"/>
      <c r="AHH91" s="90"/>
      <c r="AHI91" s="90"/>
      <c r="AHJ91" s="90"/>
      <c r="AHK91" s="90"/>
      <c r="AHL91" s="90"/>
      <c r="AHM91" s="90"/>
      <c r="AHN91" s="90"/>
      <c r="AHO91" s="90"/>
      <c r="AHP91" s="90"/>
      <c r="AHQ91" s="90"/>
      <c r="AHR91" s="90"/>
      <c r="AHS91" s="90"/>
      <c r="AHT91" s="90"/>
      <c r="AHU91" s="90"/>
      <c r="AHV91" s="90"/>
      <c r="AHW91" s="90"/>
      <c r="AHX91" s="90"/>
      <c r="AHY91" s="90"/>
      <c r="AHZ91" s="90"/>
      <c r="AIA91" s="90"/>
      <c r="AIB91" s="90"/>
      <c r="AIC91" s="90"/>
      <c r="AID91" s="90"/>
      <c r="AIE91" s="90"/>
      <c r="AIF91" s="90"/>
      <c r="AIG91" s="90"/>
      <c r="AIH91" s="90"/>
      <c r="AII91" s="90"/>
      <c r="AIJ91" s="90"/>
      <c r="AIK91" s="90"/>
      <c r="AIL91" s="90"/>
      <c r="AIM91" s="90"/>
      <c r="AIN91" s="90"/>
      <c r="AIO91" s="90"/>
      <c r="AIP91" s="90"/>
      <c r="AIQ91" s="90"/>
      <c r="AIR91" s="90"/>
      <c r="AIS91" s="90"/>
      <c r="AIT91" s="90"/>
      <c r="AIU91" s="90"/>
      <c r="AIV91" s="90"/>
      <c r="AIW91" s="90"/>
      <c r="AIX91" s="90"/>
      <c r="AIY91" s="90"/>
      <c r="AIZ91" s="90"/>
      <c r="AJA91" s="90"/>
      <c r="AJB91" s="90"/>
      <c r="AJC91" s="90"/>
      <c r="AJD91" s="90"/>
      <c r="AJE91" s="90"/>
      <c r="AJF91" s="90"/>
      <c r="AJG91" s="90"/>
      <c r="AJH91" s="90"/>
      <c r="AJI91" s="90"/>
      <c r="AJJ91" s="90"/>
      <c r="AJK91" s="90"/>
      <c r="AJL91" s="90"/>
      <c r="AJM91" s="90"/>
      <c r="AJN91" s="90"/>
      <c r="AJO91" s="90"/>
      <c r="AJP91" s="90"/>
      <c r="AJQ91" s="90"/>
      <c r="AJR91" s="90"/>
      <c r="AJS91" s="90"/>
      <c r="AJT91" s="90"/>
      <c r="AJU91" s="90"/>
      <c r="AJV91" s="90"/>
      <c r="AJW91" s="90"/>
      <c r="AJX91" s="90"/>
      <c r="AJY91" s="90"/>
      <c r="AJZ91" s="90"/>
      <c r="AKA91" s="90"/>
      <c r="AKB91" s="90"/>
      <c r="AKC91" s="90"/>
      <c r="AKD91" s="90"/>
      <c r="AKE91" s="90"/>
      <c r="AKF91" s="90"/>
      <c r="AKG91" s="90"/>
      <c r="AKH91" s="90"/>
      <c r="AKI91" s="90"/>
      <c r="AKJ91" s="90"/>
      <c r="AKK91" s="90"/>
      <c r="AKL91" s="90"/>
      <c r="AKM91" s="90"/>
      <c r="AKN91" s="90"/>
      <c r="AKO91" s="90"/>
      <c r="AKP91" s="90"/>
      <c r="AKQ91" s="90"/>
      <c r="AKR91" s="90"/>
      <c r="AKS91" s="90"/>
      <c r="AKT91" s="90"/>
      <c r="AKU91" s="90"/>
      <c r="AKV91" s="90"/>
      <c r="AKW91" s="90"/>
      <c r="AKX91" s="90"/>
      <c r="AKY91" s="90"/>
      <c r="AKZ91" s="90"/>
      <c r="ALA91" s="90"/>
      <c r="ALB91" s="90"/>
      <c r="ALC91" s="90"/>
      <c r="ALD91" s="90"/>
      <c r="ALE91" s="90"/>
      <c r="ALF91" s="90"/>
      <c r="ALG91" s="90"/>
      <c r="ALH91" s="90"/>
      <c r="ALI91" s="90"/>
      <c r="ALJ91" s="90"/>
      <c r="ALK91" s="90"/>
      <c r="ALL91" s="90"/>
      <c r="ALM91" s="90"/>
      <c r="ALN91" s="90"/>
      <c r="ALO91" s="90"/>
      <c r="ALP91" s="90"/>
      <c r="ALQ91" s="90"/>
      <c r="ALR91" s="90"/>
      <c r="ALS91" s="90"/>
      <c r="ALT91" s="90"/>
      <c r="ALU91" s="90"/>
      <c r="ALV91" s="90"/>
      <c r="ALW91" s="90"/>
      <c r="ALX91" s="90"/>
      <c r="ALY91" s="90"/>
      <c r="ALZ91" s="90"/>
      <c r="AMA91" s="90"/>
      <c r="AMB91" s="90"/>
      <c r="AMC91" s="90"/>
      <c r="AMD91" s="90"/>
      <c r="AME91" s="90"/>
      <c r="AMF91" s="90"/>
      <c r="AMG91" s="90"/>
      <c r="AMH91" s="90"/>
      <c r="AMI91" s="90"/>
      <c r="AMJ91" s="90"/>
      <c r="AMK91" s="90"/>
      <c r="AML91" s="90"/>
      <c r="AMM91" s="90"/>
      <c r="AMN91" s="90"/>
      <c r="AMO91" s="90"/>
      <c r="AMP91" s="90"/>
      <c r="AMQ91" s="90"/>
      <c r="AMR91" s="90"/>
      <c r="AMS91" s="90"/>
      <c r="AMT91" s="90"/>
      <c r="AMU91" s="90"/>
      <c r="AMV91" s="90"/>
      <c r="AMW91" s="90"/>
      <c r="AMX91" s="90"/>
      <c r="AMY91" s="90"/>
      <c r="AMZ91" s="90"/>
      <c r="ANA91" s="90"/>
      <c r="ANB91" s="90"/>
      <c r="ANC91" s="90"/>
      <c r="AND91" s="90"/>
      <c r="ANE91" s="90"/>
      <c r="ANF91" s="90"/>
      <c r="ANG91" s="90"/>
      <c r="ANH91" s="90"/>
      <c r="ANI91" s="90"/>
      <c r="ANJ91" s="90"/>
      <c r="ANK91" s="90"/>
      <c r="ANL91" s="90"/>
      <c r="ANM91" s="90"/>
      <c r="ANN91" s="90"/>
      <c r="ANO91" s="90"/>
      <c r="ANP91" s="90"/>
      <c r="ANQ91" s="90"/>
      <c r="ANR91" s="90"/>
      <c r="ANS91" s="90"/>
      <c r="ANT91" s="90"/>
      <c r="ANU91" s="90"/>
      <c r="ANV91" s="90"/>
      <c r="ANW91" s="90"/>
      <c r="ANX91" s="90"/>
      <c r="ANY91" s="90"/>
      <c r="ANZ91" s="90"/>
      <c r="AOA91" s="90"/>
      <c r="AOB91" s="90"/>
      <c r="AOC91" s="90"/>
      <c r="AOD91" s="90"/>
      <c r="AOE91" s="90"/>
      <c r="AOF91" s="90"/>
      <c r="AOG91" s="90"/>
      <c r="AOH91" s="90"/>
      <c r="AOI91" s="90"/>
      <c r="AOJ91" s="90"/>
      <c r="AOK91" s="90"/>
      <c r="AOL91" s="90"/>
      <c r="AOM91" s="90"/>
      <c r="AON91" s="90"/>
      <c r="AOO91" s="90"/>
      <c r="AOP91" s="90"/>
      <c r="AOQ91" s="90"/>
      <c r="AOR91" s="90"/>
      <c r="AOS91" s="90"/>
      <c r="AOT91" s="90"/>
      <c r="AOU91" s="90"/>
      <c r="AOV91" s="90"/>
      <c r="AOW91" s="90"/>
      <c r="AOX91" s="90"/>
      <c r="AOY91" s="90"/>
      <c r="AOZ91" s="90"/>
      <c r="APA91" s="90"/>
      <c r="APB91" s="90"/>
      <c r="APC91" s="90"/>
      <c r="APD91" s="90"/>
      <c r="APE91" s="90"/>
      <c r="APF91" s="90"/>
      <c r="APG91" s="90"/>
      <c r="APH91" s="90"/>
      <c r="API91" s="90"/>
      <c r="APJ91" s="90"/>
      <c r="APK91" s="90"/>
      <c r="APL91" s="90"/>
      <c r="APM91" s="90"/>
      <c r="APN91" s="90"/>
      <c r="APO91" s="90"/>
      <c r="APP91" s="90"/>
      <c r="APQ91" s="90"/>
      <c r="APR91" s="90"/>
      <c r="APS91" s="90"/>
      <c r="APT91" s="90"/>
      <c r="APU91" s="90"/>
      <c r="APV91" s="90"/>
      <c r="APW91" s="90"/>
      <c r="APX91" s="90"/>
      <c r="APY91" s="90"/>
      <c r="APZ91" s="90"/>
      <c r="AQA91" s="90"/>
      <c r="AQB91" s="90"/>
      <c r="AQC91" s="90"/>
      <c r="AQD91" s="90"/>
      <c r="AQE91" s="90"/>
      <c r="AQF91" s="90"/>
      <c r="AQG91" s="90"/>
      <c r="AQH91" s="90"/>
      <c r="AQI91" s="90"/>
      <c r="AQJ91" s="90"/>
      <c r="AQK91" s="90"/>
      <c r="AQL91" s="90"/>
      <c r="AQM91" s="90"/>
      <c r="AQN91" s="90"/>
      <c r="AQO91" s="90"/>
      <c r="AQP91" s="90"/>
      <c r="AQQ91" s="90"/>
      <c r="AQR91" s="90"/>
      <c r="AQS91" s="90"/>
      <c r="AQT91" s="90"/>
      <c r="AQU91" s="90"/>
      <c r="AQV91" s="90"/>
      <c r="AQW91" s="90"/>
      <c r="AQX91" s="90"/>
      <c r="AQY91" s="90"/>
      <c r="AQZ91" s="90"/>
      <c r="ARA91" s="90"/>
      <c r="ARB91" s="90"/>
      <c r="ARC91" s="90"/>
      <c r="ARD91" s="90"/>
      <c r="ARE91" s="90"/>
      <c r="ARF91" s="90"/>
      <c r="ARG91" s="90"/>
      <c r="ARH91" s="90"/>
      <c r="ARI91" s="90"/>
      <c r="ARJ91" s="90"/>
      <c r="ARK91" s="90"/>
      <c r="ARL91" s="90"/>
      <c r="ARM91" s="90"/>
      <c r="ARN91" s="90"/>
      <c r="ARO91" s="90"/>
      <c r="ARP91" s="90"/>
      <c r="ARQ91" s="90"/>
      <c r="ARR91" s="90"/>
      <c r="ARS91" s="90"/>
      <c r="ART91" s="90"/>
      <c r="ARU91" s="90"/>
      <c r="ARV91" s="90"/>
      <c r="ARW91" s="90"/>
      <c r="ARX91" s="90"/>
      <c r="ARY91" s="90"/>
      <c r="ARZ91" s="90"/>
      <c r="ASA91" s="90"/>
      <c r="ASB91" s="90"/>
      <c r="ASC91" s="90"/>
      <c r="ASD91" s="90"/>
      <c r="ASE91" s="90"/>
      <c r="ASF91" s="90"/>
      <c r="ASG91" s="90"/>
      <c r="ASH91" s="90"/>
      <c r="ASI91" s="90"/>
      <c r="ASJ91" s="90"/>
      <c r="ASK91" s="90"/>
      <c r="ASL91" s="90"/>
      <c r="ASM91" s="90"/>
      <c r="ASN91" s="90"/>
      <c r="ASO91" s="90"/>
      <c r="ASP91" s="90"/>
      <c r="ASQ91" s="90"/>
      <c r="ASR91" s="90"/>
      <c r="ASS91" s="90"/>
      <c r="AST91" s="90"/>
      <c r="ASU91" s="90"/>
      <c r="ASV91" s="90"/>
      <c r="ASW91" s="90"/>
      <c r="ASX91" s="90"/>
      <c r="ASY91" s="90"/>
      <c r="ASZ91" s="90"/>
      <c r="ATA91" s="90"/>
      <c r="ATB91" s="90"/>
      <c r="ATC91" s="90"/>
      <c r="ATD91" s="90"/>
      <c r="ATE91" s="90"/>
      <c r="ATF91" s="90"/>
      <c r="ATG91" s="90"/>
      <c r="ATH91" s="90"/>
      <c r="ATI91" s="90"/>
      <c r="ATJ91" s="90"/>
      <c r="ATK91" s="90"/>
      <c r="ATL91" s="90"/>
      <c r="ATM91" s="90"/>
      <c r="ATN91" s="90"/>
      <c r="ATO91" s="90"/>
      <c r="ATP91" s="90"/>
      <c r="ATQ91" s="90"/>
      <c r="ATR91" s="90"/>
      <c r="ATS91" s="90"/>
      <c r="ATT91" s="90"/>
      <c r="ATU91" s="90"/>
      <c r="ATV91" s="90"/>
      <c r="ATW91" s="90"/>
      <c r="ATX91" s="90"/>
      <c r="ATY91" s="90"/>
      <c r="ATZ91" s="90"/>
      <c r="AUA91" s="90"/>
      <c r="AUB91" s="90"/>
      <c r="AUC91" s="90"/>
      <c r="AUD91" s="90"/>
      <c r="AUE91" s="90"/>
      <c r="AUF91" s="90"/>
      <c r="AUG91" s="90"/>
      <c r="AUH91" s="90"/>
      <c r="AUI91" s="90"/>
      <c r="AUJ91" s="90"/>
      <c r="AUK91" s="90"/>
      <c r="AUL91" s="90"/>
      <c r="AUM91" s="90"/>
      <c r="AUN91" s="90"/>
      <c r="AUO91" s="90"/>
      <c r="AUP91" s="90"/>
      <c r="AUQ91" s="90"/>
      <c r="AUR91" s="90"/>
      <c r="AUS91" s="90"/>
      <c r="AUT91" s="90"/>
      <c r="AUU91" s="90"/>
      <c r="AUV91" s="90"/>
      <c r="AUW91" s="90"/>
      <c r="AUX91" s="90"/>
      <c r="AUY91" s="90"/>
      <c r="AUZ91" s="90"/>
      <c r="AVA91" s="90"/>
      <c r="AVB91" s="90"/>
      <c r="AVC91" s="90"/>
      <c r="AVD91" s="90"/>
      <c r="AVE91" s="90"/>
      <c r="AVF91" s="90"/>
      <c r="AVG91" s="90"/>
      <c r="AVH91" s="90"/>
      <c r="AVI91" s="90"/>
      <c r="AVJ91" s="90"/>
      <c r="AVK91" s="90"/>
      <c r="AVL91" s="90"/>
      <c r="AVM91" s="90"/>
      <c r="AVN91" s="90"/>
      <c r="AVO91" s="90"/>
      <c r="AVP91" s="90"/>
      <c r="AVQ91" s="90"/>
      <c r="AVR91" s="90"/>
      <c r="AVS91" s="90"/>
      <c r="AVT91" s="90"/>
      <c r="AVU91" s="90"/>
      <c r="AVV91" s="90"/>
      <c r="AVW91" s="90"/>
      <c r="AVX91" s="90"/>
      <c r="AVY91" s="90"/>
      <c r="AVZ91" s="90"/>
      <c r="AWA91" s="90"/>
      <c r="AWB91" s="90"/>
      <c r="AWC91" s="90"/>
      <c r="AWD91" s="90"/>
      <c r="AWE91" s="90"/>
      <c r="AWF91" s="90"/>
      <c r="AWG91" s="90"/>
      <c r="AWH91" s="90"/>
      <c r="AWI91" s="90"/>
      <c r="AWJ91" s="90"/>
      <c r="AWK91" s="90"/>
      <c r="AWL91" s="90"/>
      <c r="AWM91" s="90"/>
      <c r="AWN91" s="90"/>
      <c r="AWO91" s="90"/>
      <c r="AWP91" s="90"/>
      <c r="AWQ91" s="90"/>
      <c r="AWR91" s="90"/>
      <c r="AWS91" s="90"/>
      <c r="AWT91" s="90"/>
      <c r="AWU91" s="90"/>
      <c r="AWV91" s="90"/>
      <c r="AWW91" s="90"/>
      <c r="AWX91" s="90"/>
      <c r="AWY91" s="90"/>
      <c r="AWZ91" s="90"/>
      <c r="AXA91" s="90"/>
      <c r="AXB91" s="90"/>
      <c r="AXC91" s="90"/>
      <c r="AXD91" s="90"/>
      <c r="AXE91" s="90"/>
      <c r="AXF91" s="90"/>
      <c r="AXG91" s="90"/>
      <c r="AXH91" s="90"/>
      <c r="AXI91" s="90"/>
      <c r="AXJ91" s="90"/>
      <c r="AXK91" s="90"/>
      <c r="AXL91" s="90"/>
      <c r="AXM91" s="90"/>
      <c r="AXN91" s="90"/>
      <c r="AXO91" s="90"/>
      <c r="AXP91" s="90"/>
      <c r="AXQ91" s="90"/>
      <c r="AXR91" s="90"/>
      <c r="AXS91" s="90"/>
      <c r="AXT91" s="90"/>
      <c r="AXU91" s="90"/>
      <c r="AXV91" s="90"/>
      <c r="AXW91" s="90"/>
      <c r="AXX91" s="90"/>
      <c r="AXY91" s="90"/>
      <c r="AXZ91" s="90"/>
      <c r="AYA91" s="90"/>
      <c r="AYB91" s="90"/>
      <c r="AYC91" s="90"/>
      <c r="AYD91" s="90"/>
      <c r="AYE91" s="90"/>
      <c r="AYF91" s="90"/>
      <c r="AYG91" s="90"/>
      <c r="AYH91" s="90"/>
      <c r="AYI91" s="90"/>
      <c r="AYJ91" s="90"/>
      <c r="AYK91" s="90"/>
      <c r="AYL91" s="90"/>
      <c r="AYM91" s="90"/>
      <c r="AYN91" s="90"/>
      <c r="AYO91" s="90"/>
      <c r="AYP91" s="90"/>
      <c r="AYQ91" s="90"/>
      <c r="AYR91" s="90"/>
      <c r="AYS91" s="90"/>
      <c r="AYT91" s="90"/>
      <c r="AYU91" s="90"/>
      <c r="AYV91" s="90"/>
      <c r="AYW91" s="90"/>
      <c r="AYX91" s="90"/>
      <c r="AYY91" s="90"/>
      <c r="AYZ91" s="90"/>
      <c r="AZA91" s="90"/>
      <c r="AZB91" s="90"/>
      <c r="AZC91" s="90"/>
      <c r="AZD91" s="90"/>
      <c r="AZE91" s="90"/>
      <c r="AZF91" s="90"/>
      <c r="AZG91" s="90"/>
      <c r="AZH91" s="90"/>
      <c r="AZI91" s="90"/>
      <c r="AZJ91" s="90"/>
      <c r="AZK91" s="90"/>
      <c r="AZL91" s="90"/>
      <c r="AZM91" s="90"/>
      <c r="AZN91" s="90"/>
      <c r="AZO91" s="90"/>
      <c r="AZP91" s="90"/>
      <c r="AZQ91" s="90"/>
      <c r="AZR91" s="90"/>
      <c r="AZS91" s="90"/>
      <c r="AZT91" s="90"/>
      <c r="AZU91" s="90"/>
      <c r="AZV91" s="90"/>
      <c r="AZW91" s="90"/>
      <c r="AZX91" s="90"/>
      <c r="AZY91" s="90"/>
      <c r="AZZ91" s="90"/>
      <c r="BAA91" s="90"/>
      <c r="BAB91" s="90"/>
      <c r="BAC91" s="90"/>
      <c r="BAD91" s="90"/>
      <c r="BAE91" s="90"/>
      <c r="BAF91" s="90"/>
      <c r="BAG91" s="90"/>
      <c r="BAH91" s="90"/>
      <c r="BAI91" s="90"/>
      <c r="BAJ91" s="90"/>
      <c r="BAK91" s="90"/>
      <c r="BAL91" s="90"/>
      <c r="BAM91" s="90"/>
      <c r="BAN91" s="90"/>
      <c r="BAO91" s="90"/>
      <c r="BAP91" s="90"/>
      <c r="BAQ91" s="90"/>
      <c r="BAR91" s="90"/>
      <c r="BAS91" s="90"/>
      <c r="BAT91" s="90"/>
      <c r="BAU91" s="90"/>
      <c r="BAV91" s="90"/>
      <c r="BAW91" s="90"/>
      <c r="BAX91" s="90"/>
      <c r="BAY91" s="90"/>
      <c r="BAZ91" s="90"/>
      <c r="BBA91" s="90"/>
      <c r="BBB91" s="90"/>
      <c r="BBC91" s="90"/>
      <c r="BBD91" s="90"/>
      <c r="BBE91" s="90"/>
      <c r="BBF91" s="90"/>
      <c r="BBG91" s="90"/>
      <c r="BBH91" s="90"/>
      <c r="BBI91" s="90"/>
      <c r="BBJ91" s="90"/>
      <c r="BBK91" s="90"/>
      <c r="BBL91" s="90"/>
      <c r="BBM91" s="90"/>
      <c r="BBN91" s="90"/>
      <c r="BBO91" s="90"/>
      <c r="BBP91" s="90"/>
      <c r="BBQ91" s="90"/>
      <c r="BBR91" s="90"/>
      <c r="BBS91" s="90"/>
      <c r="BBT91" s="90"/>
      <c r="BBU91" s="90"/>
      <c r="BBV91" s="90"/>
      <c r="BBW91" s="90"/>
      <c r="BBX91" s="90"/>
      <c r="BBY91" s="90"/>
      <c r="BBZ91" s="90"/>
      <c r="BCA91" s="90"/>
      <c r="BCB91" s="90"/>
      <c r="BCC91" s="90"/>
      <c r="BCD91" s="90"/>
      <c r="BCE91" s="90"/>
      <c r="BCF91" s="90"/>
      <c r="BCG91" s="90"/>
      <c r="BCH91" s="90"/>
      <c r="BCI91" s="90"/>
      <c r="BCJ91" s="90"/>
      <c r="BCK91" s="90"/>
      <c r="BCL91" s="90"/>
      <c r="BCM91" s="90"/>
      <c r="BCN91" s="90"/>
      <c r="BCO91" s="90"/>
      <c r="BCP91" s="90"/>
      <c r="BCQ91" s="90"/>
      <c r="BCR91" s="90"/>
      <c r="BCS91" s="90"/>
      <c r="BCT91" s="90"/>
      <c r="BCU91" s="90"/>
      <c r="BCV91" s="90"/>
      <c r="BCW91" s="90"/>
      <c r="BCX91" s="90"/>
      <c r="BCY91" s="90"/>
      <c r="BCZ91" s="90"/>
      <c r="BDA91" s="90"/>
      <c r="BDB91" s="90"/>
      <c r="BDC91" s="90"/>
      <c r="BDD91" s="90"/>
      <c r="BDE91" s="90"/>
      <c r="BDF91" s="90"/>
      <c r="BDG91" s="90"/>
      <c r="BDH91" s="90"/>
      <c r="BDI91" s="90"/>
      <c r="BDJ91" s="90"/>
      <c r="BDK91" s="90"/>
      <c r="BDL91" s="90"/>
      <c r="BDM91" s="90"/>
      <c r="BDN91" s="90"/>
      <c r="BDO91" s="90"/>
      <c r="BDP91" s="90"/>
      <c r="BDQ91" s="90"/>
      <c r="BDR91" s="90"/>
      <c r="BDS91" s="90"/>
      <c r="BDT91" s="90"/>
      <c r="BDU91" s="90"/>
      <c r="BDV91" s="90"/>
      <c r="BDW91" s="90"/>
      <c r="BDX91" s="90"/>
      <c r="BDY91" s="90"/>
      <c r="BDZ91" s="90"/>
      <c r="BEA91" s="90"/>
      <c r="BEB91" s="90"/>
      <c r="BEC91" s="90"/>
      <c r="BED91" s="90"/>
      <c r="BEE91" s="90"/>
      <c r="BEF91" s="90"/>
      <c r="BEG91" s="90"/>
      <c r="BEH91" s="90"/>
      <c r="BEI91" s="90"/>
      <c r="BEJ91" s="90"/>
      <c r="BEK91" s="90"/>
      <c r="BEL91" s="90"/>
      <c r="BEM91" s="90"/>
      <c r="BEN91" s="90"/>
      <c r="BEO91" s="90"/>
      <c r="BEP91" s="90"/>
      <c r="BEQ91" s="90"/>
      <c r="BER91" s="90"/>
      <c r="BES91" s="90"/>
      <c r="BET91" s="90"/>
      <c r="BEU91" s="90"/>
      <c r="BEV91" s="90"/>
      <c r="BEW91" s="90"/>
      <c r="BEX91" s="90"/>
      <c r="BEY91" s="90"/>
      <c r="BEZ91" s="90"/>
      <c r="BFA91" s="90"/>
      <c r="BFB91" s="90"/>
      <c r="BFC91" s="90"/>
      <c r="BFD91" s="90"/>
      <c r="BFE91" s="90"/>
      <c r="BFF91" s="90"/>
      <c r="BFG91" s="90"/>
      <c r="BFH91" s="90"/>
      <c r="BFI91" s="90"/>
      <c r="BFJ91" s="90"/>
      <c r="BFK91" s="90"/>
      <c r="BFL91" s="90"/>
      <c r="BFM91" s="90"/>
      <c r="BFN91" s="90"/>
      <c r="BFO91" s="90"/>
      <c r="BFP91" s="90"/>
      <c r="BFQ91" s="90"/>
      <c r="BFR91" s="90"/>
      <c r="BFS91" s="90"/>
      <c r="BFT91" s="90"/>
      <c r="BFU91" s="90"/>
      <c r="BFV91" s="90"/>
      <c r="BFW91" s="90"/>
      <c r="BFX91" s="90"/>
      <c r="BFY91" s="90"/>
      <c r="BFZ91" s="90"/>
      <c r="BGA91" s="90"/>
      <c r="BGB91" s="90"/>
      <c r="BGC91" s="90"/>
      <c r="BGD91" s="90"/>
      <c r="BGE91" s="90"/>
      <c r="BGF91" s="90"/>
      <c r="BGG91" s="90"/>
      <c r="BGH91" s="90"/>
      <c r="BGI91" s="90"/>
      <c r="BGJ91" s="90"/>
      <c r="BGK91" s="90"/>
      <c r="BGL91" s="90"/>
      <c r="BGM91" s="90"/>
      <c r="BGN91" s="90"/>
      <c r="BGO91" s="90"/>
      <c r="BGP91" s="90"/>
      <c r="BGQ91" s="90"/>
      <c r="BGR91" s="90"/>
      <c r="BGS91" s="90"/>
      <c r="BGT91" s="90"/>
      <c r="BGU91" s="90"/>
      <c r="BGV91" s="90"/>
      <c r="BGW91" s="90"/>
      <c r="BGX91" s="90"/>
      <c r="BGY91" s="90"/>
      <c r="BGZ91" s="90"/>
      <c r="BHA91" s="90"/>
      <c r="BHB91" s="90"/>
      <c r="BHC91" s="90"/>
      <c r="BHD91" s="90"/>
      <c r="BHE91" s="90"/>
      <c r="BHF91" s="90"/>
      <c r="BHG91" s="90"/>
      <c r="BHH91" s="90"/>
      <c r="BHI91" s="90"/>
      <c r="BHJ91" s="90"/>
      <c r="BHK91" s="90"/>
      <c r="BHL91" s="90"/>
      <c r="BHM91" s="90"/>
      <c r="BHN91" s="90"/>
      <c r="BHO91" s="90"/>
      <c r="BHP91" s="90"/>
      <c r="BHQ91" s="90"/>
      <c r="BHR91" s="90"/>
      <c r="BHS91" s="90"/>
      <c r="BHT91" s="90"/>
      <c r="BHU91" s="90"/>
      <c r="BHV91" s="90"/>
      <c r="BHW91" s="90"/>
      <c r="BHX91" s="90"/>
      <c r="BHY91" s="90"/>
      <c r="BHZ91" s="90"/>
      <c r="BIA91" s="90"/>
      <c r="BIB91" s="90"/>
      <c r="BIC91" s="90"/>
      <c r="BID91" s="90"/>
      <c r="BIE91" s="90"/>
      <c r="BIF91" s="90"/>
      <c r="BIG91" s="90"/>
      <c r="BIH91" s="90"/>
      <c r="BII91" s="90"/>
      <c r="BIJ91" s="90"/>
      <c r="BIK91" s="90"/>
      <c r="BIL91" s="90"/>
      <c r="BIM91" s="90"/>
      <c r="BIN91" s="90"/>
      <c r="BIO91" s="90"/>
      <c r="BIP91" s="90"/>
      <c r="BIQ91" s="90"/>
      <c r="BIR91" s="90"/>
      <c r="BIS91" s="90"/>
      <c r="BIT91" s="90"/>
      <c r="BIU91" s="90"/>
      <c r="BIV91" s="90"/>
      <c r="BIW91" s="90"/>
      <c r="BIX91" s="90"/>
      <c r="BIY91" s="90"/>
      <c r="BIZ91" s="90"/>
      <c r="BJA91" s="90"/>
      <c r="BJB91" s="90"/>
      <c r="BJC91" s="90"/>
      <c r="BJD91" s="90"/>
      <c r="BJE91" s="90"/>
      <c r="BJF91" s="90"/>
      <c r="BJG91" s="90"/>
      <c r="BJH91" s="90"/>
      <c r="BJI91" s="90"/>
      <c r="BJJ91" s="90"/>
      <c r="BJK91" s="90"/>
      <c r="BJL91" s="90"/>
      <c r="BJM91" s="90"/>
      <c r="BJN91" s="90"/>
      <c r="BJO91" s="90"/>
      <c r="BJP91" s="90"/>
      <c r="BJQ91" s="90"/>
      <c r="BJR91" s="90"/>
      <c r="BJS91" s="90"/>
      <c r="BJT91" s="90"/>
      <c r="BJU91" s="90"/>
      <c r="BJV91" s="90"/>
      <c r="BJW91" s="90"/>
      <c r="BJX91" s="90"/>
      <c r="BJY91" s="90"/>
      <c r="BJZ91" s="90"/>
      <c r="BKA91" s="90"/>
      <c r="BKB91" s="90"/>
      <c r="BKC91" s="90"/>
      <c r="BKD91" s="90"/>
      <c r="BKE91" s="90"/>
      <c r="BKF91" s="90"/>
      <c r="BKG91" s="90"/>
      <c r="BKH91" s="90"/>
      <c r="BKI91" s="90"/>
      <c r="BKJ91" s="90"/>
      <c r="BKK91" s="90"/>
      <c r="BKL91" s="90"/>
      <c r="BKM91" s="90"/>
      <c r="BKN91" s="90"/>
      <c r="BKO91" s="90"/>
      <c r="BKP91" s="90"/>
      <c r="BKQ91" s="90"/>
      <c r="BKR91" s="90"/>
      <c r="BKS91" s="90"/>
      <c r="BKT91" s="90"/>
      <c r="BKU91" s="90"/>
      <c r="BKV91" s="90"/>
      <c r="BKW91" s="90"/>
      <c r="BKX91" s="90"/>
      <c r="BKY91" s="90"/>
      <c r="BKZ91" s="90"/>
      <c r="BLA91" s="90"/>
      <c r="BLB91" s="90"/>
      <c r="BLC91" s="90"/>
      <c r="BLD91" s="90"/>
      <c r="BLE91" s="90"/>
      <c r="BLF91" s="90"/>
      <c r="BLG91" s="90"/>
      <c r="BLH91" s="90"/>
      <c r="BLI91" s="90"/>
      <c r="BLJ91" s="90"/>
      <c r="BLK91" s="90"/>
      <c r="BLL91" s="90"/>
      <c r="BLM91" s="90"/>
      <c r="BLN91" s="90"/>
      <c r="BLO91" s="90"/>
      <c r="BLP91" s="90"/>
      <c r="BLQ91" s="90"/>
      <c r="BLR91" s="90"/>
      <c r="BLS91" s="90"/>
      <c r="BLT91" s="90"/>
      <c r="BLU91" s="90"/>
      <c r="BLV91" s="90"/>
      <c r="BLW91" s="90"/>
      <c r="BLX91" s="90"/>
      <c r="BLY91" s="90"/>
      <c r="BLZ91" s="90"/>
      <c r="BMA91" s="90"/>
      <c r="BMB91" s="90"/>
      <c r="BMC91" s="90"/>
      <c r="BMD91" s="90"/>
      <c r="BME91" s="90"/>
      <c r="BMF91" s="90"/>
      <c r="BMG91" s="90"/>
      <c r="BMH91" s="90"/>
      <c r="BMI91" s="90"/>
      <c r="BMJ91" s="90"/>
      <c r="BMK91" s="90"/>
      <c r="BML91" s="90"/>
      <c r="BMM91" s="90"/>
      <c r="BMN91" s="90"/>
      <c r="BMO91" s="90"/>
      <c r="BMP91" s="90"/>
      <c r="BMQ91" s="90"/>
      <c r="BMR91" s="90"/>
      <c r="BMS91" s="90"/>
      <c r="BMT91" s="90"/>
      <c r="BMU91" s="90"/>
      <c r="BMV91" s="90"/>
      <c r="BMW91" s="90"/>
      <c r="BMX91" s="90"/>
      <c r="BMY91" s="90"/>
      <c r="BMZ91" s="90"/>
      <c r="BNA91" s="90"/>
      <c r="BNB91" s="90"/>
      <c r="BNC91" s="90"/>
      <c r="BND91" s="90"/>
      <c r="BNE91" s="90"/>
      <c r="BNF91" s="90"/>
      <c r="BNG91" s="90"/>
      <c r="BNH91" s="90"/>
      <c r="BNI91" s="90"/>
      <c r="BNJ91" s="90"/>
      <c r="BNK91" s="90"/>
      <c r="BNL91" s="90"/>
      <c r="BNM91" s="90"/>
      <c r="BNN91" s="90"/>
      <c r="BNO91" s="90"/>
      <c r="BNP91" s="90"/>
      <c r="BNQ91" s="90"/>
      <c r="BNR91" s="90"/>
      <c r="BNS91" s="90"/>
      <c r="BNT91" s="90"/>
      <c r="BNU91" s="90"/>
      <c r="BNV91" s="90"/>
      <c r="BNW91" s="90"/>
      <c r="BNX91" s="90"/>
      <c r="BNY91" s="90"/>
      <c r="BNZ91" s="90"/>
      <c r="BOA91" s="90"/>
      <c r="BOB91" s="90"/>
      <c r="BOC91" s="90"/>
      <c r="BOD91" s="90"/>
      <c r="BOE91" s="90"/>
      <c r="BOF91" s="90"/>
      <c r="BOG91" s="90"/>
      <c r="BOH91" s="90"/>
      <c r="BOI91" s="90"/>
      <c r="BOJ91" s="90"/>
      <c r="BOK91" s="90"/>
      <c r="BOL91" s="90"/>
      <c r="BOM91" s="90"/>
      <c r="BON91" s="90"/>
      <c r="BOO91" s="90"/>
      <c r="BOP91" s="90"/>
      <c r="BOQ91" s="90"/>
      <c r="BOR91" s="90"/>
      <c r="BOS91" s="90"/>
      <c r="BOT91" s="90"/>
      <c r="BOU91" s="90"/>
      <c r="BOV91" s="90"/>
      <c r="BOW91" s="90"/>
      <c r="BOX91" s="90"/>
      <c r="BOY91" s="90"/>
      <c r="BOZ91" s="90"/>
      <c r="BPA91" s="90"/>
      <c r="BPB91" s="90"/>
      <c r="BPC91" s="90"/>
      <c r="BPD91" s="90"/>
      <c r="BPE91" s="90"/>
      <c r="BPF91" s="90"/>
      <c r="BPG91" s="90"/>
      <c r="BPH91" s="90"/>
      <c r="BPI91" s="90"/>
      <c r="BPJ91" s="90"/>
      <c r="BPK91" s="90"/>
      <c r="BPL91" s="90"/>
      <c r="BPM91" s="90"/>
      <c r="BPN91" s="90"/>
      <c r="BPO91" s="90"/>
      <c r="BPP91" s="90"/>
      <c r="BPQ91" s="90"/>
      <c r="BPR91" s="90"/>
      <c r="BPS91" s="90"/>
      <c r="BPT91" s="90"/>
      <c r="BPU91" s="90"/>
      <c r="BPV91" s="90"/>
      <c r="BPW91" s="90"/>
      <c r="BPX91" s="90"/>
      <c r="BPY91" s="90"/>
      <c r="BPZ91" s="90"/>
      <c r="BQA91" s="90"/>
      <c r="BQB91" s="90"/>
      <c r="BQC91" s="90"/>
      <c r="BQD91" s="90"/>
      <c r="BQE91" s="90"/>
      <c r="BQF91" s="90"/>
      <c r="BQG91" s="90"/>
      <c r="BQH91" s="90"/>
      <c r="BQI91" s="90"/>
      <c r="BQJ91" s="90"/>
      <c r="BQK91" s="90"/>
      <c r="BQL91" s="90"/>
      <c r="BQM91" s="90"/>
      <c r="BQN91" s="90"/>
      <c r="BQO91" s="90"/>
      <c r="BQP91" s="90"/>
      <c r="BQQ91" s="90"/>
      <c r="BQR91" s="90"/>
      <c r="BQS91" s="90"/>
      <c r="BQT91" s="90"/>
      <c r="BQU91" s="90"/>
      <c r="BQV91" s="90"/>
      <c r="BQW91" s="90"/>
      <c r="BQX91" s="90"/>
      <c r="BQY91" s="90"/>
      <c r="BQZ91" s="90"/>
      <c r="BRA91" s="90"/>
      <c r="BRB91" s="90"/>
      <c r="BRC91" s="90"/>
      <c r="BRD91" s="90"/>
      <c r="BRE91" s="90"/>
      <c r="BRF91" s="90"/>
      <c r="BRG91" s="90"/>
      <c r="BRH91" s="90"/>
      <c r="BRI91" s="90"/>
      <c r="BRJ91" s="90"/>
      <c r="BRK91" s="90"/>
      <c r="BRL91" s="90"/>
      <c r="BRM91" s="90"/>
      <c r="BRN91" s="90"/>
      <c r="BRO91" s="90"/>
      <c r="BRP91" s="90"/>
      <c r="BRQ91" s="90"/>
      <c r="BRR91" s="90"/>
      <c r="BRS91" s="90"/>
      <c r="BRT91" s="90"/>
      <c r="BRU91" s="90"/>
      <c r="BRV91" s="90"/>
      <c r="BRW91" s="90"/>
      <c r="BRX91" s="90"/>
      <c r="BRY91" s="90"/>
      <c r="BRZ91" s="90"/>
      <c r="BSA91" s="90"/>
      <c r="BSB91" s="90"/>
      <c r="BSC91" s="90"/>
      <c r="BSD91" s="90"/>
      <c r="BSE91" s="90"/>
      <c r="BSF91" s="90"/>
      <c r="BSG91" s="90"/>
      <c r="BSH91" s="90"/>
      <c r="BSI91" s="90"/>
      <c r="BSJ91" s="90"/>
      <c r="BSK91" s="90"/>
      <c r="BSL91" s="90"/>
      <c r="BSM91" s="90"/>
      <c r="BSN91" s="90"/>
      <c r="BSO91" s="90"/>
      <c r="BSP91" s="90"/>
      <c r="BSQ91" s="90"/>
      <c r="BSR91" s="90"/>
      <c r="BSS91" s="90"/>
      <c r="BST91" s="90"/>
      <c r="BSU91" s="90"/>
      <c r="BSV91" s="90"/>
      <c r="BSW91" s="90"/>
      <c r="BSX91" s="90"/>
      <c r="BSY91" s="90"/>
      <c r="BSZ91" s="90"/>
      <c r="BTA91" s="90"/>
      <c r="BTB91" s="90"/>
      <c r="BTC91" s="90"/>
      <c r="BTD91" s="90"/>
      <c r="BTE91" s="90"/>
      <c r="BTF91" s="90"/>
      <c r="BTG91" s="90"/>
      <c r="BTH91" s="90"/>
      <c r="BTI91" s="90"/>
      <c r="BTJ91" s="90"/>
      <c r="BTK91" s="90"/>
      <c r="BTL91" s="90"/>
      <c r="BTM91" s="90"/>
      <c r="BTN91" s="90"/>
      <c r="BTO91" s="90"/>
      <c r="BTP91" s="90"/>
      <c r="BTQ91" s="90"/>
      <c r="BTR91" s="90"/>
      <c r="BTS91" s="90"/>
      <c r="BTT91" s="90"/>
      <c r="BTU91" s="90"/>
      <c r="BTV91" s="90"/>
      <c r="BTW91" s="90"/>
      <c r="BTX91" s="90"/>
      <c r="BTY91" s="90"/>
      <c r="BTZ91" s="90"/>
      <c r="BUA91" s="90"/>
      <c r="BUB91" s="90"/>
      <c r="BUC91" s="90"/>
      <c r="BUD91" s="90"/>
      <c r="BUE91" s="90"/>
      <c r="BUF91" s="90"/>
      <c r="BUG91" s="90"/>
      <c r="BUH91" s="90"/>
      <c r="BUI91" s="90"/>
      <c r="BUJ91" s="90"/>
      <c r="BUK91" s="90"/>
      <c r="BUL91" s="90"/>
      <c r="BUM91" s="90"/>
      <c r="BUN91" s="90"/>
      <c r="BUO91" s="90"/>
      <c r="BUP91" s="90"/>
      <c r="BUQ91" s="90"/>
      <c r="BUR91" s="90"/>
      <c r="BUS91" s="90"/>
      <c r="BUT91" s="90"/>
      <c r="BUU91" s="90"/>
      <c r="BUV91" s="90"/>
      <c r="BUW91" s="90"/>
      <c r="BUX91" s="90"/>
      <c r="BUY91" s="90"/>
      <c r="BUZ91" s="90"/>
      <c r="BVA91" s="90"/>
      <c r="BVB91" s="90"/>
      <c r="BVC91" s="90"/>
      <c r="BVD91" s="90"/>
      <c r="BVE91" s="90"/>
      <c r="BVF91" s="90"/>
      <c r="BVG91" s="90"/>
      <c r="BVH91" s="90"/>
      <c r="BVI91" s="90"/>
      <c r="BVJ91" s="90"/>
      <c r="BVK91" s="90"/>
      <c r="BVL91" s="90"/>
      <c r="BVM91" s="90"/>
      <c r="BVN91" s="90"/>
      <c r="BVO91" s="90"/>
      <c r="BVP91" s="90"/>
      <c r="BVQ91" s="90"/>
      <c r="BVR91" s="90"/>
      <c r="BVS91" s="90"/>
      <c r="BVT91" s="90"/>
      <c r="BVU91" s="90"/>
      <c r="BVV91" s="90"/>
      <c r="BVW91" s="90"/>
      <c r="BVX91" s="90"/>
      <c r="BVY91" s="90"/>
      <c r="BVZ91" s="90"/>
      <c r="BWA91" s="90"/>
      <c r="BWB91" s="90"/>
      <c r="BWC91" s="90"/>
      <c r="BWD91" s="90"/>
      <c r="BWE91" s="90"/>
      <c r="BWF91" s="90"/>
      <c r="BWG91" s="90"/>
      <c r="BWH91" s="90"/>
      <c r="BWI91" s="90"/>
      <c r="BWJ91" s="90"/>
      <c r="BWK91" s="90"/>
      <c r="BWL91" s="90"/>
      <c r="BWM91" s="90"/>
      <c r="BWN91" s="90"/>
      <c r="BWO91" s="90"/>
      <c r="BWP91" s="90"/>
      <c r="BWQ91" s="90"/>
      <c r="BWR91" s="90"/>
      <c r="BWS91" s="90"/>
      <c r="BWT91" s="90"/>
      <c r="BWU91" s="90"/>
      <c r="BWV91" s="90"/>
      <c r="BWW91" s="90"/>
      <c r="BWX91" s="90"/>
      <c r="BWY91" s="90"/>
      <c r="BWZ91" s="90"/>
      <c r="BXA91" s="90"/>
      <c r="BXB91" s="90"/>
      <c r="BXC91" s="90"/>
      <c r="BXD91" s="90"/>
      <c r="BXE91" s="90"/>
      <c r="BXF91" s="90"/>
      <c r="BXG91" s="90"/>
      <c r="BXH91" s="90"/>
      <c r="BXI91" s="90"/>
      <c r="BXJ91" s="90"/>
      <c r="BXK91" s="90"/>
      <c r="BXL91" s="90"/>
      <c r="BXM91" s="90"/>
      <c r="BXN91" s="90"/>
      <c r="BXO91" s="90"/>
      <c r="BXP91" s="90"/>
      <c r="BXQ91" s="90"/>
      <c r="BXR91" s="90"/>
      <c r="BXS91" s="90"/>
      <c r="BXT91" s="90"/>
      <c r="BXU91" s="90"/>
      <c r="BXV91" s="90"/>
      <c r="BXW91" s="90"/>
      <c r="BXX91" s="90"/>
      <c r="BXY91" s="90"/>
      <c r="BXZ91" s="90"/>
      <c r="BYA91" s="90"/>
      <c r="BYB91" s="90"/>
      <c r="BYC91" s="90"/>
      <c r="BYD91" s="90"/>
      <c r="BYE91" s="90"/>
      <c r="BYF91" s="90"/>
      <c r="BYG91" s="90"/>
      <c r="BYH91" s="90"/>
      <c r="BYI91" s="90"/>
      <c r="BYJ91" s="90"/>
      <c r="BYK91" s="90"/>
      <c r="BYL91" s="90"/>
      <c r="BYM91" s="90"/>
      <c r="BYN91" s="90"/>
      <c r="BYO91" s="90"/>
      <c r="BYP91" s="90"/>
      <c r="BYQ91" s="90"/>
      <c r="BYR91" s="90"/>
      <c r="BYS91" s="90"/>
      <c r="BYT91" s="90"/>
      <c r="BYU91" s="90"/>
      <c r="BYV91" s="90"/>
      <c r="BYW91" s="90"/>
      <c r="BYX91" s="90"/>
      <c r="BYY91" s="90"/>
      <c r="BYZ91" s="90"/>
      <c r="BZA91" s="90"/>
      <c r="BZB91" s="90"/>
      <c r="BZC91" s="90"/>
      <c r="BZD91" s="90"/>
      <c r="BZE91" s="90"/>
      <c r="BZF91" s="90"/>
      <c r="BZG91" s="90"/>
      <c r="BZH91" s="90"/>
      <c r="BZI91" s="90"/>
      <c r="BZJ91" s="90"/>
      <c r="BZK91" s="90"/>
      <c r="BZL91" s="90"/>
      <c r="BZM91" s="90"/>
      <c r="BZN91" s="90"/>
      <c r="BZO91" s="90"/>
      <c r="BZP91" s="90"/>
      <c r="BZQ91" s="90"/>
      <c r="BZR91" s="90"/>
      <c r="BZS91" s="90"/>
      <c r="BZT91" s="90"/>
      <c r="BZU91" s="90"/>
      <c r="BZV91" s="90"/>
      <c r="BZW91" s="90"/>
      <c r="BZX91" s="90"/>
      <c r="BZY91" s="90"/>
      <c r="BZZ91" s="90"/>
      <c r="CAA91" s="90"/>
      <c r="CAB91" s="90"/>
      <c r="CAC91" s="90"/>
      <c r="CAD91" s="90"/>
      <c r="CAE91" s="90"/>
      <c r="CAF91" s="90"/>
      <c r="CAG91" s="90"/>
      <c r="CAH91" s="90"/>
      <c r="CAI91" s="90"/>
      <c r="CAJ91" s="90"/>
      <c r="CAK91" s="90"/>
      <c r="CAL91" s="90"/>
      <c r="CAM91" s="90"/>
      <c r="CAN91" s="90"/>
      <c r="CAO91" s="90"/>
      <c r="CAP91" s="90"/>
      <c r="CAQ91" s="90"/>
      <c r="CAR91" s="90"/>
      <c r="CAS91" s="90"/>
      <c r="CAT91" s="90"/>
      <c r="CAU91" s="90"/>
      <c r="CAV91" s="90"/>
      <c r="CAW91" s="90"/>
      <c r="CAX91" s="90"/>
      <c r="CAY91" s="90"/>
      <c r="CAZ91" s="90"/>
      <c r="CBA91" s="90"/>
      <c r="CBB91" s="90"/>
      <c r="CBC91" s="90"/>
      <c r="CBD91" s="90"/>
      <c r="CBE91" s="90"/>
      <c r="CBF91" s="90"/>
      <c r="CBG91" s="90"/>
      <c r="CBH91" s="90"/>
      <c r="CBI91" s="90"/>
      <c r="CBJ91" s="90"/>
      <c r="CBK91" s="90"/>
      <c r="CBL91" s="90"/>
      <c r="CBM91" s="90"/>
      <c r="CBN91" s="90"/>
      <c r="CBO91" s="90"/>
      <c r="CBP91" s="90"/>
      <c r="CBQ91" s="90"/>
      <c r="CBR91" s="90"/>
      <c r="CBS91" s="90"/>
      <c r="CBT91" s="90"/>
      <c r="CBU91" s="90"/>
      <c r="CBV91" s="90"/>
      <c r="CBW91" s="90"/>
      <c r="CBX91" s="90"/>
      <c r="CBY91" s="90"/>
      <c r="CBZ91" s="90"/>
      <c r="CCA91" s="90"/>
      <c r="CCB91" s="90"/>
      <c r="CCC91" s="90"/>
      <c r="CCD91" s="90"/>
      <c r="CCE91" s="90"/>
      <c r="CCF91" s="90"/>
      <c r="CCG91" s="90"/>
      <c r="CCH91" s="90"/>
      <c r="CCI91" s="90"/>
      <c r="CCJ91" s="90"/>
      <c r="CCK91" s="90"/>
      <c r="CCL91" s="90"/>
      <c r="CCM91" s="90"/>
      <c r="CCN91" s="90"/>
      <c r="CCO91" s="90"/>
      <c r="CCP91" s="90"/>
      <c r="CCQ91" s="90"/>
      <c r="CCR91" s="90"/>
      <c r="CCS91" s="90"/>
      <c r="CCT91" s="90"/>
      <c r="CCU91" s="90"/>
      <c r="CCV91" s="90"/>
      <c r="CCW91" s="90"/>
      <c r="CCX91" s="90"/>
      <c r="CCY91" s="90"/>
      <c r="CCZ91" s="90"/>
      <c r="CDA91" s="90"/>
      <c r="CDB91" s="90"/>
      <c r="CDC91" s="90"/>
      <c r="CDD91" s="90"/>
      <c r="CDE91" s="90"/>
      <c r="CDF91" s="90"/>
      <c r="CDG91" s="90"/>
      <c r="CDH91" s="90"/>
      <c r="CDI91" s="90"/>
      <c r="CDJ91" s="90"/>
      <c r="CDK91" s="90"/>
      <c r="CDL91" s="90"/>
      <c r="CDM91" s="90"/>
      <c r="CDN91" s="90"/>
      <c r="CDO91" s="90"/>
      <c r="CDP91" s="90"/>
      <c r="CDQ91" s="90"/>
      <c r="CDR91" s="90"/>
      <c r="CDS91" s="90"/>
      <c r="CDT91" s="90"/>
      <c r="CDU91" s="90"/>
      <c r="CDV91" s="90"/>
      <c r="CDW91" s="90"/>
      <c r="CDX91" s="90"/>
      <c r="CDY91" s="90"/>
      <c r="CDZ91" s="90"/>
      <c r="CEA91" s="90"/>
      <c r="CEB91" s="90"/>
      <c r="CEC91" s="90"/>
      <c r="CED91" s="90"/>
      <c r="CEE91" s="90"/>
      <c r="CEF91" s="90"/>
      <c r="CEG91" s="90"/>
      <c r="CEH91" s="90"/>
      <c r="CEI91" s="90"/>
      <c r="CEJ91" s="90"/>
      <c r="CEK91" s="90"/>
      <c r="CEL91" s="90"/>
      <c r="CEM91" s="90"/>
      <c r="CEN91" s="90"/>
      <c r="CEO91" s="90"/>
      <c r="CEP91" s="90"/>
      <c r="CEQ91" s="90"/>
      <c r="CER91" s="90"/>
      <c r="CES91" s="90"/>
      <c r="CET91" s="90"/>
      <c r="CEU91" s="90"/>
      <c r="CEV91" s="90"/>
      <c r="CEW91" s="90"/>
      <c r="CEX91" s="90"/>
      <c r="CEY91" s="90"/>
      <c r="CEZ91" s="90"/>
      <c r="CFA91" s="90"/>
      <c r="CFB91" s="90"/>
      <c r="CFC91" s="90"/>
      <c r="CFD91" s="90"/>
      <c r="CFE91" s="90"/>
      <c r="CFF91" s="90"/>
      <c r="CFG91" s="90"/>
      <c r="CFH91" s="90"/>
      <c r="CFI91" s="90"/>
      <c r="CFJ91" s="90"/>
      <c r="CFK91" s="90"/>
      <c r="CFL91" s="90"/>
      <c r="CFM91" s="90"/>
      <c r="CFN91" s="90"/>
      <c r="CFO91" s="90"/>
      <c r="CFP91" s="90"/>
      <c r="CFQ91" s="90"/>
      <c r="CFR91" s="90"/>
      <c r="CFS91" s="90"/>
      <c r="CFT91" s="90"/>
      <c r="CFU91" s="90"/>
      <c r="CFV91" s="90"/>
      <c r="CFW91" s="90"/>
      <c r="CFX91" s="90"/>
      <c r="CFY91" s="90"/>
      <c r="CFZ91" s="90"/>
      <c r="CGA91" s="90"/>
      <c r="CGB91" s="90"/>
      <c r="CGC91" s="90"/>
      <c r="CGD91" s="90"/>
      <c r="CGE91" s="90"/>
      <c r="CGF91" s="90"/>
      <c r="CGG91" s="90"/>
      <c r="CGH91" s="90"/>
      <c r="CGI91" s="90"/>
      <c r="CGJ91" s="90"/>
      <c r="CGK91" s="90"/>
      <c r="CGL91" s="90"/>
      <c r="CGM91" s="90"/>
      <c r="CGN91" s="90"/>
      <c r="CGO91" s="90"/>
      <c r="CGP91" s="90"/>
      <c r="CGQ91" s="90"/>
      <c r="CGR91" s="90"/>
      <c r="CGS91" s="90"/>
      <c r="CGT91" s="90"/>
      <c r="CGU91" s="90"/>
      <c r="CGV91" s="90"/>
      <c r="CGW91" s="90"/>
      <c r="CGX91" s="90"/>
      <c r="CGY91" s="90"/>
      <c r="CGZ91" s="90"/>
      <c r="CHA91" s="90"/>
      <c r="CHB91" s="90"/>
      <c r="CHC91" s="90"/>
      <c r="CHD91" s="90"/>
      <c r="CHE91" s="90"/>
      <c r="CHF91" s="90"/>
      <c r="CHG91" s="90"/>
      <c r="CHH91" s="90"/>
      <c r="CHI91" s="90"/>
      <c r="CHJ91" s="90"/>
      <c r="CHK91" s="90"/>
      <c r="CHL91" s="90"/>
      <c r="CHM91" s="90"/>
      <c r="CHN91" s="90"/>
      <c r="CHO91" s="90"/>
      <c r="CHP91" s="90"/>
      <c r="CHQ91" s="90"/>
      <c r="CHR91" s="90"/>
      <c r="CHS91" s="90"/>
      <c r="CHT91" s="90"/>
      <c r="CHU91" s="90"/>
      <c r="CHV91" s="90"/>
      <c r="CHW91" s="90"/>
      <c r="CHX91" s="90"/>
      <c r="CHY91" s="90"/>
      <c r="CHZ91" s="90"/>
      <c r="CIA91" s="90"/>
      <c r="CIB91" s="90"/>
      <c r="CIC91" s="90"/>
      <c r="CID91" s="90"/>
      <c r="CIE91" s="90"/>
      <c r="CIF91" s="90"/>
      <c r="CIG91" s="90"/>
      <c r="CIH91" s="90"/>
      <c r="CII91" s="90"/>
      <c r="CIJ91" s="90"/>
      <c r="CIK91" s="90"/>
      <c r="CIL91" s="90"/>
      <c r="CIM91" s="90"/>
      <c r="CIN91" s="90"/>
      <c r="CIO91" s="90"/>
      <c r="CIP91" s="90"/>
      <c r="CIQ91" s="90"/>
      <c r="CIR91" s="90"/>
      <c r="CIS91" s="90"/>
      <c r="CIT91" s="90"/>
      <c r="CIU91" s="90"/>
      <c r="CIV91" s="90"/>
      <c r="CIW91" s="90"/>
      <c r="CIX91" s="90"/>
      <c r="CIY91" s="90"/>
      <c r="CIZ91" s="90"/>
      <c r="CJA91" s="90"/>
      <c r="CJB91" s="90"/>
      <c r="CJC91" s="90"/>
      <c r="CJD91" s="90"/>
      <c r="CJE91" s="90"/>
      <c r="CJF91" s="90"/>
      <c r="CJG91" s="90"/>
      <c r="CJH91" s="90"/>
      <c r="CJI91" s="90"/>
      <c r="CJJ91" s="90"/>
      <c r="CJK91" s="90"/>
      <c r="CJL91" s="90"/>
      <c r="CJM91" s="90"/>
      <c r="CJN91" s="90"/>
      <c r="CJO91" s="90"/>
      <c r="CJP91" s="90"/>
      <c r="CJQ91" s="90"/>
      <c r="CJR91" s="90"/>
      <c r="CJS91" s="90"/>
      <c r="CJT91" s="90"/>
      <c r="CJU91" s="90"/>
      <c r="CJV91" s="90"/>
      <c r="CJW91" s="90"/>
      <c r="CJX91" s="90"/>
      <c r="CJY91" s="90"/>
      <c r="CJZ91" s="90"/>
      <c r="CKA91" s="90"/>
      <c r="CKB91" s="90"/>
      <c r="CKC91" s="90"/>
      <c r="CKD91" s="90"/>
      <c r="CKE91" s="90"/>
      <c r="CKF91" s="90"/>
      <c r="CKG91" s="90"/>
      <c r="CKH91" s="90"/>
      <c r="CKI91" s="90"/>
      <c r="CKJ91" s="90"/>
      <c r="CKK91" s="90"/>
      <c r="CKL91" s="90"/>
      <c r="CKM91" s="90"/>
      <c r="CKN91" s="90"/>
      <c r="CKO91" s="90"/>
      <c r="CKP91" s="90"/>
      <c r="CKQ91" s="90"/>
      <c r="CKR91" s="90"/>
      <c r="CKS91" s="90"/>
      <c r="CKT91" s="90"/>
      <c r="CKU91" s="90"/>
      <c r="CKV91" s="90"/>
      <c r="CKW91" s="90"/>
      <c r="CKX91" s="90"/>
      <c r="CKY91" s="90"/>
      <c r="CKZ91" s="90"/>
      <c r="CLA91" s="90"/>
      <c r="CLB91" s="90"/>
      <c r="CLC91" s="90"/>
      <c r="CLD91" s="90"/>
      <c r="CLE91" s="90"/>
      <c r="CLF91" s="90"/>
      <c r="CLG91" s="90"/>
      <c r="CLH91" s="90"/>
      <c r="CLI91" s="90"/>
      <c r="CLJ91" s="90"/>
      <c r="CLK91" s="90"/>
      <c r="CLL91" s="90"/>
      <c r="CLM91" s="90"/>
      <c r="CLN91" s="90"/>
      <c r="CLO91" s="90"/>
      <c r="CLP91" s="90"/>
      <c r="CLQ91" s="90"/>
      <c r="CLR91" s="90"/>
      <c r="CLS91" s="90"/>
      <c r="CLT91" s="90"/>
      <c r="CLU91" s="90"/>
      <c r="CLV91" s="90"/>
      <c r="CLW91" s="90"/>
      <c r="CLX91" s="90"/>
      <c r="CLY91" s="90"/>
      <c r="CLZ91" s="90"/>
      <c r="CMA91" s="90"/>
      <c r="CMB91" s="90"/>
      <c r="CMC91" s="90"/>
      <c r="CMD91" s="90"/>
      <c r="CME91" s="90"/>
      <c r="CMF91" s="90"/>
      <c r="CMG91" s="90"/>
      <c r="CMH91" s="90"/>
      <c r="CMI91" s="90"/>
      <c r="CMJ91" s="90"/>
      <c r="CMK91" s="90"/>
      <c r="CML91" s="90"/>
      <c r="CMM91" s="90"/>
      <c r="CMN91" s="90"/>
      <c r="CMO91" s="90"/>
      <c r="CMP91" s="90"/>
      <c r="CMQ91" s="90"/>
      <c r="CMR91" s="90"/>
      <c r="CMS91" s="90"/>
      <c r="CMT91" s="90"/>
      <c r="CMU91" s="90"/>
      <c r="CMV91" s="90"/>
      <c r="CMW91" s="90"/>
      <c r="CMX91" s="90"/>
      <c r="CMY91" s="90"/>
      <c r="CMZ91" s="90"/>
      <c r="CNA91" s="90"/>
      <c r="CNB91" s="90"/>
      <c r="CNC91" s="90"/>
      <c r="CND91" s="90"/>
      <c r="CNE91" s="90"/>
      <c r="CNF91" s="90"/>
      <c r="CNG91" s="90"/>
      <c r="CNH91" s="90"/>
      <c r="CNI91" s="90"/>
      <c r="CNJ91" s="90"/>
      <c r="CNK91" s="90"/>
      <c r="CNL91" s="90"/>
      <c r="CNM91" s="90"/>
      <c r="CNN91" s="90"/>
      <c r="CNO91" s="90"/>
      <c r="CNP91" s="90"/>
      <c r="CNQ91" s="90"/>
      <c r="CNR91" s="90"/>
      <c r="CNS91" s="90"/>
      <c r="CNT91" s="90"/>
      <c r="CNU91" s="90"/>
      <c r="CNV91" s="90"/>
      <c r="CNW91" s="90"/>
      <c r="CNX91" s="90"/>
      <c r="CNY91" s="90"/>
      <c r="CNZ91" s="90"/>
      <c r="COA91" s="90"/>
      <c r="COB91" s="90"/>
      <c r="COC91" s="90"/>
      <c r="COD91" s="90"/>
      <c r="COE91" s="90"/>
      <c r="COF91" s="90"/>
      <c r="COG91" s="90"/>
      <c r="COH91" s="90"/>
      <c r="COI91" s="90"/>
      <c r="COJ91" s="90"/>
      <c r="COK91" s="90"/>
      <c r="COL91" s="90"/>
      <c r="COM91" s="90"/>
      <c r="CON91" s="90"/>
      <c r="COO91" s="90"/>
      <c r="COP91" s="90"/>
      <c r="COQ91" s="90"/>
      <c r="COR91" s="90"/>
      <c r="COS91" s="90"/>
      <c r="COT91" s="90"/>
      <c r="COU91" s="90"/>
      <c r="COV91" s="90"/>
      <c r="COW91" s="90"/>
      <c r="COX91" s="90"/>
      <c r="COY91" s="90"/>
      <c r="COZ91" s="90"/>
      <c r="CPA91" s="90"/>
      <c r="CPB91" s="90"/>
      <c r="CPC91" s="90"/>
      <c r="CPD91" s="90"/>
      <c r="CPE91" s="90"/>
      <c r="CPF91" s="90"/>
      <c r="CPG91" s="90"/>
      <c r="CPH91" s="90"/>
      <c r="CPI91" s="90"/>
      <c r="CPJ91" s="90"/>
      <c r="CPK91" s="90"/>
      <c r="CPL91" s="90"/>
      <c r="CPM91" s="90"/>
      <c r="CPN91" s="90"/>
      <c r="CPO91" s="90"/>
      <c r="CPP91" s="90"/>
      <c r="CPQ91" s="90"/>
      <c r="CPR91" s="90"/>
      <c r="CPS91" s="90"/>
      <c r="CPT91" s="90"/>
      <c r="CPU91" s="90"/>
      <c r="CPV91" s="90"/>
      <c r="CPW91" s="90"/>
      <c r="CPX91" s="90"/>
      <c r="CPY91" s="90"/>
      <c r="CPZ91" s="90"/>
      <c r="CQA91" s="90"/>
      <c r="CQB91" s="90"/>
      <c r="CQC91" s="90"/>
      <c r="CQD91" s="90"/>
      <c r="CQE91" s="90"/>
      <c r="CQF91" s="90"/>
      <c r="CQG91" s="90"/>
      <c r="CQH91" s="90"/>
      <c r="CQI91" s="90"/>
      <c r="CQJ91" s="90"/>
      <c r="CQK91" s="90"/>
      <c r="CQL91" s="90"/>
      <c r="CQM91" s="90"/>
      <c r="CQN91" s="90"/>
      <c r="CQO91" s="90"/>
      <c r="CQP91" s="90"/>
      <c r="CQQ91" s="90"/>
      <c r="CQR91" s="90"/>
      <c r="CQS91" s="90"/>
      <c r="CQT91" s="90"/>
      <c r="CQU91" s="90"/>
      <c r="CQV91" s="90"/>
      <c r="CQW91" s="90"/>
      <c r="CQX91" s="90"/>
      <c r="CQY91" s="90"/>
      <c r="CQZ91" s="90"/>
      <c r="CRA91" s="90"/>
      <c r="CRB91" s="90"/>
      <c r="CRC91" s="90"/>
      <c r="CRD91" s="90"/>
      <c r="CRE91" s="90"/>
      <c r="CRF91" s="90"/>
      <c r="CRG91" s="90"/>
      <c r="CRH91" s="90"/>
      <c r="CRI91" s="90"/>
      <c r="CRJ91" s="90"/>
      <c r="CRK91" s="90"/>
      <c r="CRL91" s="90"/>
      <c r="CRM91" s="90"/>
      <c r="CRN91" s="90"/>
      <c r="CRO91" s="90"/>
      <c r="CRP91" s="90"/>
      <c r="CRQ91" s="90"/>
      <c r="CRR91" s="90"/>
      <c r="CRS91" s="90"/>
      <c r="CRT91" s="90"/>
      <c r="CRU91" s="90"/>
      <c r="CRV91" s="90"/>
      <c r="CRW91" s="90"/>
      <c r="CRX91" s="90"/>
      <c r="CRY91" s="90"/>
      <c r="CRZ91" s="90"/>
      <c r="CSA91" s="90"/>
      <c r="CSB91" s="90"/>
      <c r="CSC91" s="90"/>
      <c r="CSD91" s="90"/>
      <c r="CSE91" s="90"/>
      <c r="CSF91" s="90"/>
      <c r="CSG91" s="90"/>
      <c r="CSH91" s="90"/>
      <c r="CSI91" s="90"/>
      <c r="CSJ91" s="90"/>
      <c r="CSK91" s="90"/>
      <c r="CSL91" s="90"/>
      <c r="CSM91" s="90"/>
      <c r="CSN91" s="90"/>
      <c r="CSO91" s="90"/>
      <c r="CSP91" s="90"/>
      <c r="CSQ91" s="90"/>
      <c r="CSR91" s="90"/>
      <c r="CSS91" s="90"/>
      <c r="CST91" s="90"/>
      <c r="CSU91" s="90"/>
      <c r="CSV91" s="90"/>
      <c r="CSW91" s="90"/>
      <c r="CSX91" s="90"/>
      <c r="CSY91" s="90"/>
      <c r="CSZ91" s="90"/>
      <c r="CTA91" s="90"/>
      <c r="CTB91" s="90"/>
      <c r="CTC91" s="90"/>
      <c r="CTD91" s="90"/>
      <c r="CTE91" s="90"/>
      <c r="CTF91" s="90"/>
      <c r="CTG91" s="90"/>
      <c r="CTH91" s="90"/>
      <c r="CTI91" s="90"/>
      <c r="CTJ91" s="90"/>
      <c r="CTK91" s="90"/>
      <c r="CTL91" s="90"/>
      <c r="CTM91" s="90"/>
      <c r="CTN91" s="90"/>
      <c r="CTO91" s="90"/>
      <c r="CTP91" s="90"/>
      <c r="CTQ91" s="90"/>
      <c r="CTR91" s="90"/>
      <c r="CTS91" s="90"/>
      <c r="CTT91" s="90"/>
      <c r="CTU91" s="90"/>
      <c r="CTV91" s="90"/>
      <c r="CTW91" s="90"/>
      <c r="CTX91" s="90"/>
      <c r="CTY91" s="90"/>
      <c r="CTZ91" s="90"/>
      <c r="CUA91" s="90"/>
      <c r="CUB91" s="90"/>
      <c r="CUC91" s="90"/>
      <c r="CUD91" s="90"/>
      <c r="CUE91" s="90"/>
      <c r="CUF91" s="90"/>
      <c r="CUG91" s="90"/>
      <c r="CUH91" s="90"/>
      <c r="CUI91" s="90"/>
      <c r="CUJ91" s="90"/>
      <c r="CUK91" s="90"/>
      <c r="CUL91" s="90"/>
      <c r="CUM91" s="90"/>
      <c r="CUN91" s="90"/>
      <c r="CUO91" s="90"/>
      <c r="CUP91" s="90"/>
      <c r="CUQ91" s="90"/>
      <c r="CUR91" s="90"/>
      <c r="CUS91" s="90"/>
      <c r="CUT91" s="90"/>
      <c r="CUU91" s="90"/>
      <c r="CUV91" s="90"/>
      <c r="CUW91" s="90"/>
      <c r="CUX91" s="90"/>
      <c r="CUY91" s="90"/>
      <c r="CUZ91" s="90"/>
      <c r="CVA91" s="90"/>
      <c r="CVB91" s="90"/>
      <c r="CVC91" s="90"/>
      <c r="CVD91" s="90"/>
      <c r="CVE91" s="90"/>
      <c r="CVF91" s="90"/>
      <c r="CVG91" s="90"/>
      <c r="CVH91" s="90"/>
      <c r="CVI91" s="90"/>
      <c r="CVJ91" s="90"/>
      <c r="CVK91" s="90"/>
      <c r="CVL91" s="90"/>
      <c r="CVM91" s="90"/>
      <c r="CVN91" s="90"/>
      <c r="CVO91" s="90"/>
      <c r="CVP91" s="90"/>
      <c r="CVQ91" s="90"/>
      <c r="CVR91" s="90"/>
      <c r="CVS91" s="90"/>
      <c r="CVT91" s="90"/>
      <c r="CVU91" s="90"/>
      <c r="CVV91" s="90"/>
      <c r="CVW91" s="90"/>
      <c r="CVX91" s="90"/>
      <c r="CVY91" s="90"/>
      <c r="CVZ91" s="90"/>
      <c r="CWA91" s="90"/>
      <c r="CWB91" s="90"/>
      <c r="CWC91" s="90"/>
      <c r="CWD91" s="90"/>
      <c r="CWE91" s="90"/>
      <c r="CWF91" s="90"/>
      <c r="CWG91" s="90"/>
      <c r="CWH91" s="90"/>
      <c r="CWI91" s="90"/>
      <c r="CWJ91" s="90"/>
      <c r="CWK91" s="90"/>
      <c r="CWL91" s="90"/>
      <c r="CWM91" s="90"/>
      <c r="CWN91" s="90"/>
      <c r="CWO91" s="90"/>
      <c r="CWP91" s="90"/>
      <c r="CWQ91" s="90"/>
      <c r="CWR91" s="90"/>
      <c r="CWS91" s="90"/>
      <c r="CWT91" s="90"/>
      <c r="CWU91" s="90"/>
      <c r="CWV91" s="90"/>
      <c r="CWW91" s="90"/>
      <c r="CWX91" s="90"/>
      <c r="CWY91" s="90"/>
      <c r="CWZ91" s="90"/>
      <c r="CXA91" s="90"/>
      <c r="CXB91" s="90"/>
      <c r="CXC91" s="90"/>
      <c r="CXD91" s="90"/>
      <c r="CXE91" s="90"/>
      <c r="CXF91" s="90"/>
      <c r="CXG91" s="90"/>
      <c r="CXH91" s="90"/>
      <c r="CXI91" s="90"/>
      <c r="CXJ91" s="90"/>
      <c r="CXK91" s="90"/>
      <c r="CXL91" s="90"/>
      <c r="CXM91" s="90"/>
      <c r="CXN91" s="90"/>
      <c r="CXO91" s="90"/>
      <c r="CXP91" s="90"/>
      <c r="CXQ91" s="90"/>
      <c r="CXR91" s="90"/>
      <c r="CXS91" s="90"/>
      <c r="CXT91" s="90"/>
      <c r="CXU91" s="90"/>
      <c r="CXV91" s="90"/>
      <c r="CXW91" s="90"/>
      <c r="CXX91" s="90"/>
      <c r="CXY91" s="90"/>
      <c r="CXZ91" s="90"/>
      <c r="CYA91" s="90"/>
      <c r="CYB91" s="90"/>
      <c r="CYC91" s="90"/>
      <c r="CYD91" s="90"/>
      <c r="CYE91" s="90"/>
      <c r="CYF91" s="90"/>
      <c r="CYG91" s="90"/>
      <c r="CYH91" s="90"/>
      <c r="CYI91" s="90"/>
      <c r="CYJ91" s="90"/>
      <c r="CYK91" s="90"/>
      <c r="CYL91" s="90"/>
      <c r="CYM91" s="90"/>
      <c r="CYN91" s="90"/>
      <c r="CYO91" s="90"/>
      <c r="CYP91" s="90"/>
      <c r="CYQ91" s="90"/>
      <c r="CYR91" s="90"/>
      <c r="CYS91" s="90"/>
      <c r="CYT91" s="90"/>
      <c r="CYU91" s="90"/>
      <c r="CYV91" s="90"/>
      <c r="CYW91" s="90"/>
      <c r="CYX91" s="90"/>
      <c r="CYY91" s="90"/>
      <c r="CYZ91" s="90"/>
      <c r="CZA91" s="90"/>
      <c r="CZB91" s="90"/>
      <c r="CZC91" s="90"/>
      <c r="CZD91" s="90"/>
      <c r="CZE91" s="90"/>
      <c r="CZF91" s="90"/>
      <c r="CZG91" s="90"/>
      <c r="CZH91" s="90"/>
      <c r="CZI91" s="90"/>
      <c r="CZJ91" s="90"/>
      <c r="CZK91" s="90"/>
      <c r="CZL91" s="90"/>
      <c r="CZM91" s="90"/>
      <c r="CZN91" s="90"/>
      <c r="CZO91" s="90"/>
      <c r="CZP91" s="90"/>
      <c r="CZQ91" s="90"/>
      <c r="CZR91" s="90"/>
      <c r="CZS91" s="90"/>
      <c r="CZT91" s="90"/>
      <c r="CZU91" s="90"/>
      <c r="CZV91" s="90"/>
      <c r="CZW91" s="90"/>
      <c r="CZX91" s="90"/>
      <c r="CZY91" s="90"/>
      <c r="CZZ91" s="90"/>
      <c r="DAA91" s="90"/>
      <c r="DAB91" s="90"/>
      <c r="DAC91" s="90"/>
      <c r="DAD91" s="90"/>
      <c r="DAE91" s="90"/>
      <c r="DAF91" s="90"/>
      <c r="DAG91" s="90"/>
      <c r="DAH91" s="90"/>
      <c r="DAI91" s="90"/>
      <c r="DAJ91" s="90"/>
      <c r="DAK91" s="90"/>
      <c r="DAL91" s="90"/>
      <c r="DAM91" s="90"/>
      <c r="DAN91" s="90"/>
      <c r="DAO91" s="90"/>
      <c r="DAP91" s="90"/>
      <c r="DAQ91" s="90"/>
      <c r="DAR91" s="90"/>
      <c r="DAS91" s="90"/>
      <c r="DAT91" s="90"/>
      <c r="DAU91" s="90"/>
      <c r="DAV91" s="90"/>
      <c r="DAW91" s="90"/>
      <c r="DAX91" s="90"/>
      <c r="DAY91" s="90"/>
      <c r="DAZ91" s="90"/>
      <c r="DBA91" s="90"/>
      <c r="DBB91" s="90"/>
      <c r="DBC91" s="90"/>
      <c r="DBD91" s="90"/>
      <c r="DBE91" s="90"/>
      <c r="DBF91" s="90"/>
      <c r="DBG91" s="90"/>
      <c r="DBH91" s="90"/>
      <c r="DBI91" s="90"/>
      <c r="DBJ91" s="90"/>
      <c r="DBK91" s="90"/>
      <c r="DBL91" s="90"/>
      <c r="DBM91" s="90"/>
      <c r="DBN91" s="90"/>
      <c r="DBO91" s="90"/>
      <c r="DBP91" s="90"/>
      <c r="DBQ91" s="90"/>
      <c r="DBR91" s="90"/>
      <c r="DBS91" s="90"/>
      <c r="DBT91" s="90"/>
      <c r="DBU91" s="90"/>
      <c r="DBV91" s="90"/>
      <c r="DBW91" s="90"/>
      <c r="DBX91" s="90"/>
      <c r="DBY91" s="90"/>
      <c r="DBZ91" s="90"/>
      <c r="DCA91" s="90"/>
      <c r="DCB91" s="90"/>
      <c r="DCC91" s="90"/>
      <c r="DCD91" s="90"/>
      <c r="DCE91" s="90"/>
      <c r="DCF91" s="90"/>
      <c r="DCG91" s="90"/>
      <c r="DCH91" s="90"/>
      <c r="DCI91" s="90"/>
      <c r="DCJ91" s="90"/>
      <c r="DCK91" s="90"/>
      <c r="DCL91" s="90"/>
      <c r="DCM91" s="90"/>
      <c r="DCN91" s="90"/>
      <c r="DCO91" s="90"/>
      <c r="DCP91" s="90"/>
      <c r="DCQ91" s="90"/>
      <c r="DCR91" s="90"/>
      <c r="DCS91" s="90"/>
      <c r="DCT91" s="90"/>
      <c r="DCU91" s="90"/>
      <c r="DCV91" s="90"/>
      <c r="DCW91" s="90"/>
      <c r="DCX91" s="90"/>
      <c r="DCY91" s="90"/>
      <c r="DCZ91" s="90"/>
      <c r="DDA91" s="90"/>
      <c r="DDB91" s="90"/>
      <c r="DDC91" s="90"/>
      <c r="DDD91" s="90"/>
      <c r="DDE91" s="90"/>
      <c r="DDF91" s="90"/>
      <c r="DDG91" s="90"/>
      <c r="DDH91" s="90"/>
      <c r="DDI91" s="90"/>
      <c r="DDJ91" s="90"/>
      <c r="DDK91" s="90"/>
      <c r="DDL91" s="90"/>
      <c r="DDM91" s="90"/>
      <c r="DDN91" s="90"/>
      <c r="DDO91" s="90"/>
      <c r="DDP91" s="90"/>
      <c r="DDQ91" s="90"/>
      <c r="DDR91" s="90"/>
      <c r="DDS91" s="90"/>
      <c r="DDT91" s="90"/>
      <c r="DDU91" s="90"/>
      <c r="DDV91" s="90"/>
      <c r="DDW91" s="90"/>
      <c r="DDX91" s="90"/>
      <c r="DDY91" s="90"/>
      <c r="DDZ91" s="90"/>
      <c r="DEA91" s="90"/>
      <c r="DEB91" s="90"/>
      <c r="DEC91" s="90"/>
      <c r="DED91" s="90"/>
      <c r="DEE91" s="90"/>
      <c r="DEF91" s="90"/>
      <c r="DEG91" s="90"/>
      <c r="DEH91" s="90"/>
      <c r="DEI91" s="90"/>
      <c r="DEJ91" s="90"/>
      <c r="DEK91" s="90"/>
      <c r="DEL91" s="90"/>
      <c r="DEM91" s="90"/>
      <c r="DEN91" s="90"/>
      <c r="DEO91" s="90"/>
      <c r="DEP91" s="90"/>
      <c r="DEQ91" s="90"/>
      <c r="DER91" s="90"/>
      <c r="DES91" s="90"/>
      <c r="DET91" s="90"/>
      <c r="DEU91" s="90"/>
      <c r="DEV91" s="90"/>
      <c r="DEW91" s="90"/>
      <c r="DEX91" s="90"/>
      <c r="DEY91" s="90"/>
      <c r="DEZ91" s="90"/>
      <c r="DFA91" s="90"/>
      <c r="DFB91" s="90"/>
      <c r="DFC91" s="90"/>
      <c r="DFD91" s="90"/>
      <c r="DFE91" s="90"/>
      <c r="DFF91" s="90"/>
      <c r="DFG91" s="90"/>
      <c r="DFH91" s="90"/>
      <c r="DFI91" s="90"/>
      <c r="DFJ91" s="90"/>
      <c r="DFK91" s="90"/>
      <c r="DFL91" s="90"/>
      <c r="DFM91" s="90"/>
      <c r="DFN91" s="90"/>
      <c r="DFO91" s="90"/>
      <c r="DFP91" s="90"/>
      <c r="DFQ91" s="90"/>
      <c r="DFR91" s="90"/>
      <c r="DFS91" s="90"/>
      <c r="DFT91" s="90"/>
      <c r="DFU91" s="90"/>
      <c r="DFV91" s="90"/>
      <c r="DFW91" s="90"/>
      <c r="DFX91" s="90"/>
      <c r="DFY91" s="90"/>
      <c r="DFZ91" s="90"/>
      <c r="DGA91" s="90"/>
      <c r="DGB91" s="90"/>
      <c r="DGC91" s="90"/>
      <c r="DGD91" s="90"/>
      <c r="DGE91" s="90"/>
      <c r="DGF91" s="90"/>
      <c r="DGG91" s="90"/>
      <c r="DGH91" s="90"/>
      <c r="DGI91" s="90"/>
      <c r="DGJ91" s="90"/>
      <c r="DGK91" s="90"/>
      <c r="DGL91" s="90"/>
      <c r="DGM91" s="90"/>
      <c r="DGN91" s="90"/>
      <c r="DGO91" s="90"/>
      <c r="DGP91" s="90"/>
      <c r="DGQ91" s="90"/>
      <c r="DGR91" s="90"/>
      <c r="DGS91" s="90"/>
      <c r="DGT91" s="90"/>
      <c r="DGU91" s="90"/>
      <c r="DGV91" s="90"/>
      <c r="DGW91" s="90"/>
      <c r="DGX91" s="90"/>
      <c r="DGY91" s="90"/>
      <c r="DGZ91" s="90"/>
      <c r="DHA91" s="90"/>
      <c r="DHB91" s="90"/>
      <c r="DHC91" s="90"/>
      <c r="DHD91" s="90"/>
      <c r="DHE91" s="90"/>
      <c r="DHF91" s="90"/>
      <c r="DHG91" s="90"/>
      <c r="DHH91" s="90"/>
      <c r="DHI91" s="90"/>
      <c r="DHJ91" s="90"/>
      <c r="DHK91" s="90"/>
      <c r="DHL91" s="90"/>
      <c r="DHM91" s="90"/>
      <c r="DHN91" s="90"/>
      <c r="DHO91" s="90"/>
      <c r="DHP91" s="90"/>
      <c r="DHQ91" s="90"/>
      <c r="DHR91" s="90"/>
      <c r="DHS91" s="90"/>
      <c r="DHT91" s="90"/>
      <c r="DHU91" s="90"/>
      <c r="DHV91" s="90"/>
      <c r="DHW91" s="90"/>
      <c r="DHX91" s="90"/>
      <c r="DHY91" s="90"/>
      <c r="DHZ91" s="90"/>
      <c r="DIA91" s="90"/>
      <c r="DIB91" s="90"/>
      <c r="DIC91" s="90"/>
      <c r="DID91" s="90"/>
      <c r="DIE91" s="90"/>
      <c r="DIF91" s="90"/>
      <c r="DIG91" s="90"/>
      <c r="DIH91" s="90"/>
      <c r="DII91" s="90"/>
      <c r="DIJ91" s="90"/>
      <c r="DIK91" s="90"/>
      <c r="DIL91" s="90"/>
      <c r="DIM91" s="90"/>
      <c r="DIN91" s="90"/>
      <c r="DIO91" s="90"/>
      <c r="DIP91" s="90"/>
      <c r="DIQ91" s="90"/>
      <c r="DIR91" s="90"/>
      <c r="DIS91" s="90"/>
      <c r="DIT91" s="90"/>
      <c r="DIU91" s="90"/>
      <c r="DIV91" s="90"/>
      <c r="DIW91" s="90"/>
      <c r="DIX91" s="90"/>
      <c r="DIY91" s="90"/>
      <c r="DIZ91" s="90"/>
      <c r="DJA91" s="90"/>
      <c r="DJB91" s="90"/>
      <c r="DJC91" s="90"/>
      <c r="DJD91" s="90"/>
      <c r="DJE91" s="90"/>
      <c r="DJF91" s="90"/>
      <c r="DJG91" s="90"/>
      <c r="DJH91" s="90"/>
      <c r="DJI91" s="90"/>
      <c r="DJJ91" s="90"/>
      <c r="DJK91" s="90"/>
      <c r="DJL91" s="90"/>
      <c r="DJM91" s="90"/>
      <c r="DJN91" s="90"/>
      <c r="DJO91" s="90"/>
      <c r="DJP91" s="90"/>
      <c r="DJQ91" s="90"/>
      <c r="DJR91" s="90"/>
      <c r="DJS91" s="90"/>
      <c r="DJT91" s="90"/>
      <c r="DJU91" s="90"/>
      <c r="DJV91" s="90"/>
      <c r="DJW91" s="90"/>
      <c r="DJX91" s="90"/>
      <c r="DJY91" s="90"/>
      <c r="DJZ91" s="90"/>
      <c r="DKA91" s="90"/>
      <c r="DKB91" s="90"/>
      <c r="DKC91" s="90"/>
      <c r="DKD91" s="90"/>
      <c r="DKE91" s="90"/>
      <c r="DKF91" s="90"/>
      <c r="DKG91" s="90"/>
      <c r="DKH91" s="90"/>
      <c r="DKI91" s="90"/>
      <c r="DKJ91" s="90"/>
      <c r="DKK91" s="90"/>
      <c r="DKL91" s="90"/>
      <c r="DKM91" s="90"/>
      <c r="DKN91" s="90"/>
      <c r="DKO91" s="90"/>
      <c r="DKP91" s="90"/>
      <c r="DKQ91" s="90"/>
      <c r="DKR91" s="90"/>
      <c r="DKS91" s="90"/>
      <c r="DKT91" s="90"/>
      <c r="DKU91" s="90"/>
      <c r="DKV91" s="90"/>
      <c r="DKW91" s="90"/>
      <c r="DKX91" s="90"/>
      <c r="DKY91" s="90"/>
      <c r="DKZ91" s="90"/>
      <c r="DLA91" s="90"/>
      <c r="DLB91" s="90"/>
      <c r="DLC91" s="90"/>
      <c r="DLD91" s="90"/>
      <c r="DLE91" s="90"/>
      <c r="DLF91" s="90"/>
      <c r="DLG91" s="90"/>
      <c r="DLH91" s="90"/>
      <c r="DLI91" s="90"/>
      <c r="DLJ91" s="90"/>
      <c r="DLK91" s="90"/>
      <c r="DLL91" s="90"/>
      <c r="DLM91" s="90"/>
      <c r="DLN91" s="90"/>
      <c r="DLO91" s="90"/>
      <c r="DLP91" s="90"/>
      <c r="DLQ91" s="90"/>
      <c r="DLR91" s="90"/>
      <c r="DLS91" s="90"/>
      <c r="DLT91" s="90"/>
      <c r="DLU91" s="90"/>
      <c r="DLV91" s="90"/>
      <c r="DLW91" s="90"/>
      <c r="DLX91" s="90"/>
      <c r="DLY91" s="90"/>
      <c r="DLZ91" s="90"/>
      <c r="DMA91" s="90"/>
      <c r="DMB91" s="90"/>
      <c r="DMC91" s="90"/>
      <c r="DMD91" s="90"/>
      <c r="DME91" s="90"/>
      <c r="DMF91" s="90"/>
      <c r="DMG91" s="90"/>
      <c r="DMH91" s="90"/>
      <c r="DMI91" s="90"/>
      <c r="DMJ91" s="90"/>
      <c r="DMK91" s="90"/>
      <c r="DML91" s="90"/>
      <c r="DMM91" s="90"/>
      <c r="DMN91" s="90"/>
      <c r="DMO91" s="90"/>
      <c r="DMP91" s="90"/>
      <c r="DMQ91" s="90"/>
      <c r="DMR91" s="90"/>
      <c r="DMS91" s="90"/>
      <c r="DMT91" s="90"/>
      <c r="DMU91" s="90"/>
      <c r="DMV91" s="90"/>
      <c r="DMW91" s="90"/>
      <c r="DMX91" s="90"/>
      <c r="DMY91" s="90"/>
      <c r="DMZ91" s="90"/>
      <c r="DNA91" s="90"/>
      <c r="DNB91" s="90"/>
      <c r="DNC91" s="90"/>
      <c r="DND91" s="90"/>
      <c r="DNE91" s="90"/>
      <c r="DNF91" s="90"/>
      <c r="DNG91" s="90"/>
      <c r="DNH91" s="90"/>
      <c r="DNI91" s="90"/>
      <c r="DNJ91" s="90"/>
      <c r="DNK91" s="90"/>
      <c r="DNL91" s="90"/>
      <c r="DNM91" s="90"/>
      <c r="DNN91" s="90"/>
      <c r="DNO91" s="90"/>
      <c r="DNP91" s="90"/>
      <c r="DNQ91" s="90"/>
      <c r="DNR91" s="90"/>
      <c r="DNS91" s="90"/>
      <c r="DNT91" s="90"/>
      <c r="DNU91" s="90"/>
      <c r="DNV91" s="90"/>
      <c r="DNW91" s="90"/>
      <c r="DNX91" s="90"/>
      <c r="DNY91" s="90"/>
      <c r="DNZ91" s="90"/>
      <c r="DOA91" s="90"/>
      <c r="DOB91" s="90"/>
      <c r="DOC91" s="90"/>
      <c r="DOD91" s="90"/>
      <c r="DOE91" s="90"/>
      <c r="DOF91" s="90"/>
      <c r="DOG91" s="90"/>
      <c r="DOH91" s="90"/>
      <c r="DOI91" s="90"/>
      <c r="DOJ91" s="90"/>
      <c r="DOK91" s="90"/>
      <c r="DOL91" s="90"/>
      <c r="DOM91" s="90"/>
      <c r="DON91" s="90"/>
      <c r="DOO91" s="90"/>
      <c r="DOP91" s="90"/>
      <c r="DOQ91" s="90"/>
      <c r="DOR91" s="90"/>
      <c r="DOS91" s="90"/>
      <c r="DOT91" s="90"/>
      <c r="DOU91" s="90"/>
      <c r="DOV91" s="90"/>
      <c r="DOW91" s="90"/>
      <c r="DOX91" s="90"/>
      <c r="DOY91" s="90"/>
      <c r="DOZ91" s="90"/>
      <c r="DPA91" s="90"/>
      <c r="DPB91" s="90"/>
      <c r="DPC91" s="90"/>
      <c r="DPD91" s="90"/>
      <c r="DPE91" s="90"/>
      <c r="DPF91" s="90"/>
      <c r="DPG91" s="90"/>
      <c r="DPH91" s="90"/>
      <c r="DPI91" s="90"/>
      <c r="DPJ91" s="90"/>
      <c r="DPK91" s="90"/>
      <c r="DPL91" s="90"/>
      <c r="DPM91" s="90"/>
      <c r="DPN91" s="90"/>
      <c r="DPO91" s="90"/>
      <c r="DPP91" s="90"/>
      <c r="DPQ91" s="90"/>
      <c r="DPR91" s="90"/>
      <c r="DPS91" s="90"/>
      <c r="DPT91" s="90"/>
      <c r="DPU91" s="90"/>
      <c r="DPV91" s="90"/>
      <c r="DPW91" s="90"/>
      <c r="DPX91" s="90"/>
      <c r="DPY91" s="90"/>
      <c r="DPZ91" s="90"/>
      <c r="DQA91" s="90"/>
      <c r="DQB91" s="90"/>
      <c r="DQC91" s="90"/>
      <c r="DQD91" s="90"/>
      <c r="DQE91" s="90"/>
      <c r="DQF91" s="90"/>
      <c r="DQG91" s="90"/>
      <c r="DQH91" s="90"/>
      <c r="DQI91" s="90"/>
      <c r="DQJ91" s="90"/>
      <c r="DQK91" s="90"/>
      <c r="DQL91" s="90"/>
      <c r="DQM91" s="90"/>
      <c r="DQN91" s="90"/>
      <c r="DQO91" s="90"/>
      <c r="DQP91" s="90"/>
      <c r="DQQ91" s="90"/>
      <c r="DQR91" s="90"/>
      <c r="DQS91" s="90"/>
      <c r="DQT91" s="90"/>
      <c r="DQU91" s="90"/>
      <c r="DQV91" s="90"/>
      <c r="DQW91" s="90"/>
      <c r="DQX91" s="90"/>
      <c r="DQY91" s="90"/>
      <c r="DQZ91" s="90"/>
      <c r="DRA91" s="90"/>
      <c r="DRB91" s="90"/>
      <c r="DRC91" s="90"/>
      <c r="DRD91" s="90"/>
      <c r="DRE91" s="90"/>
      <c r="DRF91" s="90"/>
      <c r="DRG91" s="90"/>
      <c r="DRH91" s="90"/>
      <c r="DRI91" s="90"/>
      <c r="DRJ91" s="90"/>
      <c r="DRK91" s="90"/>
      <c r="DRL91" s="90"/>
      <c r="DRM91" s="90"/>
      <c r="DRN91" s="90"/>
      <c r="DRO91" s="90"/>
      <c r="DRP91" s="90"/>
      <c r="DRQ91" s="90"/>
      <c r="DRR91" s="90"/>
      <c r="DRS91" s="90"/>
      <c r="DRT91" s="90"/>
      <c r="DRU91" s="90"/>
      <c r="DRV91" s="90"/>
      <c r="DRW91" s="90"/>
      <c r="DRX91" s="90"/>
      <c r="DRY91" s="90"/>
      <c r="DRZ91" s="90"/>
      <c r="DSA91" s="90"/>
      <c r="DSB91" s="90"/>
      <c r="DSC91" s="90"/>
      <c r="DSD91" s="90"/>
      <c r="DSE91" s="90"/>
      <c r="DSF91" s="90"/>
      <c r="DSG91" s="90"/>
      <c r="DSH91" s="90"/>
      <c r="DSI91" s="90"/>
      <c r="DSJ91" s="90"/>
      <c r="DSK91" s="90"/>
      <c r="DSL91" s="90"/>
      <c r="DSM91" s="90"/>
      <c r="DSN91" s="90"/>
      <c r="DSO91" s="90"/>
      <c r="DSP91" s="90"/>
      <c r="DSQ91" s="90"/>
      <c r="DSR91" s="90"/>
      <c r="DSS91" s="90"/>
      <c r="DST91" s="90"/>
      <c r="DSU91" s="90"/>
      <c r="DSV91" s="90"/>
      <c r="DSW91" s="90"/>
      <c r="DSX91" s="90"/>
      <c r="DSY91" s="90"/>
      <c r="DSZ91" s="90"/>
      <c r="DTA91" s="90"/>
      <c r="DTB91" s="90"/>
      <c r="DTC91" s="90"/>
      <c r="DTD91" s="90"/>
      <c r="DTE91" s="90"/>
      <c r="DTF91" s="90"/>
      <c r="DTG91" s="90"/>
      <c r="DTH91" s="90"/>
      <c r="DTI91" s="90"/>
      <c r="DTJ91" s="90"/>
      <c r="DTK91" s="90"/>
      <c r="DTL91" s="90"/>
      <c r="DTM91" s="90"/>
      <c r="DTN91" s="90"/>
      <c r="DTO91" s="90"/>
      <c r="DTP91" s="90"/>
      <c r="DTQ91" s="90"/>
      <c r="DTR91" s="90"/>
      <c r="DTS91" s="90"/>
      <c r="DTT91" s="90"/>
      <c r="DTU91" s="90"/>
      <c r="DTV91" s="90"/>
      <c r="DTW91" s="90"/>
      <c r="DTX91" s="90"/>
      <c r="DTY91" s="90"/>
      <c r="DTZ91" s="90"/>
      <c r="DUA91" s="90"/>
      <c r="DUB91" s="90"/>
      <c r="DUC91" s="90"/>
      <c r="DUD91" s="90"/>
      <c r="DUE91" s="90"/>
      <c r="DUF91" s="90"/>
      <c r="DUG91" s="90"/>
      <c r="DUH91" s="90"/>
      <c r="DUI91" s="90"/>
      <c r="DUJ91" s="90"/>
      <c r="DUK91" s="90"/>
      <c r="DUL91" s="90"/>
      <c r="DUM91" s="90"/>
      <c r="DUN91" s="90"/>
      <c r="DUO91" s="90"/>
      <c r="DUP91" s="90"/>
      <c r="DUQ91" s="90"/>
      <c r="DUR91" s="90"/>
      <c r="DUS91" s="90"/>
      <c r="DUT91" s="90"/>
      <c r="DUU91" s="90"/>
      <c r="DUV91" s="90"/>
      <c r="DUW91" s="90"/>
      <c r="DUX91" s="90"/>
      <c r="DUY91" s="90"/>
      <c r="DUZ91" s="90"/>
      <c r="DVA91" s="90"/>
      <c r="DVB91" s="90"/>
      <c r="DVC91" s="90"/>
      <c r="DVD91" s="90"/>
      <c r="DVE91" s="90"/>
      <c r="DVF91" s="90"/>
      <c r="DVG91" s="90"/>
      <c r="DVH91" s="90"/>
      <c r="DVI91" s="90"/>
      <c r="DVJ91" s="90"/>
      <c r="DVK91" s="90"/>
      <c r="DVL91" s="90"/>
      <c r="DVM91" s="90"/>
      <c r="DVN91" s="90"/>
      <c r="DVO91" s="90"/>
      <c r="DVP91" s="90"/>
      <c r="DVQ91" s="90"/>
      <c r="DVR91" s="90"/>
      <c r="DVS91" s="90"/>
      <c r="DVT91" s="90"/>
      <c r="DVU91" s="90"/>
      <c r="DVV91" s="90"/>
      <c r="DVW91" s="90"/>
      <c r="DVX91" s="90"/>
      <c r="DVY91" s="90"/>
      <c r="DVZ91" s="90"/>
      <c r="DWA91" s="90"/>
      <c r="DWB91" s="90"/>
      <c r="DWC91" s="90"/>
      <c r="DWD91" s="90"/>
      <c r="DWE91" s="90"/>
      <c r="DWF91" s="90"/>
      <c r="DWG91" s="90"/>
      <c r="DWH91" s="90"/>
      <c r="DWI91" s="90"/>
      <c r="DWJ91" s="90"/>
      <c r="DWK91" s="90"/>
      <c r="DWL91" s="90"/>
      <c r="DWM91" s="90"/>
      <c r="DWN91" s="90"/>
      <c r="DWO91" s="90"/>
      <c r="DWP91" s="90"/>
      <c r="DWQ91" s="90"/>
      <c r="DWR91" s="90"/>
      <c r="DWS91" s="90"/>
      <c r="DWT91" s="90"/>
      <c r="DWU91" s="90"/>
      <c r="DWV91" s="90"/>
      <c r="DWW91" s="90"/>
      <c r="DWX91" s="90"/>
      <c r="DWY91" s="90"/>
      <c r="DWZ91" s="90"/>
      <c r="DXA91" s="90"/>
      <c r="DXB91" s="90"/>
      <c r="DXC91" s="90"/>
      <c r="DXD91" s="90"/>
      <c r="DXE91" s="90"/>
      <c r="DXF91" s="90"/>
      <c r="DXG91" s="90"/>
      <c r="DXH91" s="90"/>
      <c r="DXI91" s="90"/>
      <c r="DXJ91" s="90"/>
      <c r="DXK91" s="90"/>
      <c r="DXL91" s="90"/>
      <c r="DXM91" s="90"/>
      <c r="DXN91" s="90"/>
      <c r="DXO91" s="90"/>
      <c r="DXP91" s="90"/>
      <c r="DXQ91" s="90"/>
      <c r="DXR91" s="90"/>
      <c r="DXS91" s="90"/>
      <c r="DXT91" s="90"/>
      <c r="DXU91" s="90"/>
      <c r="DXV91" s="90"/>
      <c r="DXW91" s="90"/>
      <c r="DXX91" s="90"/>
      <c r="DXY91" s="90"/>
      <c r="DXZ91" s="90"/>
      <c r="DYA91" s="90"/>
      <c r="DYB91" s="90"/>
      <c r="DYC91" s="90"/>
      <c r="DYD91" s="90"/>
      <c r="DYE91" s="90"/>
      <c r="DYF91" s="90"/>
      <c r="DYG91" s="90"/>
      <c r="DYH91" s="90"/>
      <c r="DYI91" s="90"/>
      <c r="DYJ91" s="90"/>
      <c r="DYK91" s="90"/>
      <c r="DYL91" s="90"/>
      <c r="DYM91" s="90"/>
      <c r="DYN91" s="90"/>
      <c r="DYO91" s="90"/>
      <c r="DYP91" s="90"/>
      <c r="DYQ91" s="90"/>
      <c r="DYR91" s="90"/>
      <c r="DYS91" s="90"/>
      <c r="DYT91" s="90"/>
      <c r="DYU91" s="90"/>
      <c r="DYV91" s="90"/>
      <c r="DYW91" s="90"/>
      <c r="DYX91" s="90"/>
      <c r="DYY91" s="90"/>
      <c r="DYZ91" s="90"/>
      <c r="DZA91" s="90"/>
      <c r="DZB91" s="90"/>
      <c r="DZC91" s="90"/>
      <c r="DZD91" s="90"/>
      <c r="DZE91" s="90"/>
      <c r="DZF91" s="90"/>
      <c r="DZG91" s="90"/>
      <c r="DZH91" s="90"/>
      <c r="DZI91" s="90"/>
      <c r="DZJ91" s="90"/>
      <c r="DZK91" s="90"/>
      <c r="DZL91" s="90"/>
      <c r="DZM91" s="90"/>
      <c r="DZN91" s="90"/>
      <c r="DZO91" s="90"/>
      <c r="DZP91" s="90"/>
      <c r="DZQ91" s="90"/>
      <c r="DZR91" s="90"/>
      <c r="DZS91" s="90"/>
      <c r="DZT91" s="90"/>
      <c r="DZU91" s="90"/>
      <c r="DZV91" s="90"/>
      <c r="DZW91" s="90"/>
      <c r="DZX91" s="90"/>
      <c r="DZY91" s="90"/>
      <c r="DZZ91" s="90"/>
      <c r="EAA91" s="90"/>
      <c r="EAB91" s="90"/>
      <c r="EAC91" s="90"/>
      <c r="EAD91" s="90"/>
      <c r="EAE91" s="90"/>
      <c r="EAF91" s="90"/>
      <c r="EAG91" s="90"/>
      <c r="EAH91" s="90"/>
      <c r="EAI91" s="90"/>
      <c r="EAJ91" s="90"/>
      <c r="EAK91" s="90"/>
      <c r="EAL91" s="90"/>
      <c r="EAM91" s="90"/>
      <c r="EAN91" s="90"/>
      <c r="EAO91" s="90"/>
      <c r="EAP91" s="90"/>
      <c r="EAQ91" s="90"/>
      <c r="EAR91" s="90"/>
      <c r="EAS91" s="90"/>
      <c r="EAT91" s="90"/>
      <c r="EAU91" s="90"/>
      <c r="EAV91" s="90"/>
      <c r="EAW91" s="90"/>
      <c r="EAX91" s="90"/>
      <c r="EAY91" s="90"/>
      <c r="EAZ91" s="90"/>
      <c r="EBA91" s="90"/>
      <c r="EBB91" s="90"/>
      <c r="EBC91" s="90"/>
      <c r="EBD91" s="90"/>
      <c r="EBE91" s="90"/>
      <c r="EBF91" s="90"/>
      <c r="EBG91" s="90"/>
      <c r="EBH91" s="90"/>
      <c r="EBI91" s="90"/>
      <c r="EBJ91" s="90"/>
      <c r="EBK91" s="90"/>
      <c r="EBL91" s="90"/>
      <c r="EBM91" s="90"/>
      <c r="EBN91" s="90"/>
      <c r="EBO91" s="90"/>
      <c r="EBP91" s="90"/>
      <c r="EBQ91" s="90"/>
      <c r="EBR91" s="90"/>
      <c r="EBS91" s="90"/>
      <c r="EBT91" s="90"/>
      <c r="EBU91" s="90"/>
      <c r="EBV91" s="90"/>
      <c r="EBW91" s="90"/>
      <c r="EBX91" s="90"/>
      <c r="EBY91" s="90"/>
      <c r="EBZ91" s="90"/>
      <c r="ECA91" s="90"/>
      <c r="ECB91" s="90"/>
      <c r="ECC91" s="90"/>
      <c r="ECD91" s="90"/>
      <c r="ECE91" s="90"/>
      <c r="ECF91" s="90"/>
      <c r="ECG91" s="90"/>
      <c r="ECH91" s="90"/>
      <c r="ECI91" s="90"/>
      <c r="ECJ91" s="90"/>
      <c r="ECK91" s="90"/>
      <c r="ECL91" s="90"/>
      <c r="ECM91" s="90"/>
      <c r="ECN91" s="90"/>
      <c r="ECO91" s="90"/>
      <c r="ECP91" s="90"/>
      <c r="ECQ91" s="90"/>
      <c r="ECR91" s="90"/>
      <c r="ECS91" s="90"/>
      <c r="ECT91" s="90"/>
      <c r="ECU91" s="90"/>
      <c r="ECV91" s="90"/>
      <c r="ECW91" s="90"/>
      <c r="ECX91" s="90"/>
      <c r="ECY91" s="90"/>
      <c r="ECZ91" s="90"/>
      <c r="EDA91" s="90"/>
      <c r="EDB91" s="90"/>
      <c r="EDC91" s="90"/>
      <c r="EDD91" s="90"/>
      <c r="EDE91" s="90"/>
      <c r="EDF91" s="90"/>
      <c r="EDG91" s="90"/>
      <c r="EDH91" s="90"/>
      <c r="EDI91" s="90"/>
      <c r="EDJ91" s="90"/>
      <c r="EDK91" s="90"/>
      <c r="EDL91" s="90"/>
      <c r="EDM91" s="90"/>
      <c r="EDN91" s="90"/>
      <c r="EDO91" s="90"/>
      <c r="EDP91" s="90"/>
      <c r="EDQ91" s="90"/>
      <c r="EDR91" s="90"/>
      <c r="EDS91" s="90"/>
      <c r="EDT91" s="90"/>
      <c r="EDU91" s="90"/>
      <c r="EDV91" s="90"/>
      <c r="EDW91" s="90"/>
      <c r="EDX91" s="90"/>
      <c r="EDY91" s="90"/>
      <c r="EDZ91" s="90"/>
      <c r="EEA91" s="90"/>
      <c r="EEB91" s="90"/>
      <c r="EEC91" s="90"/>
      <c r="EED91" s="90"/>
      <c r="EEE91" s="90"/>
      <c r="EEF91" s="90"/>
      <c r="EEG91" s="90"/>
      <c r="EEH91" s="90"/>
      <c r="EEI91" s="90"/>
      <c r="EEJ91" s="90"/>
      <c r="EEK91" s="90"/>
      <c r="EEL91" s="90"/>
      <c r="EEM91" s="90"/>
      <c r="EEN91" s="90"/>
      <c r="EEO91" s="90"/>
      <c r="EEP91" s="90"/>
      <c r="EEQ91" s="90"/>
      <c r="EER91" s="90"/>
      <c r="EES91" s="90"/>
      <c r="EET91" s="90"/>
      <c r="EEU91" s="90"/>
      <c r="EEV91" s="90"/>
      <c r="EEW91" s="90"/>
      <c r="EEX91" s="90"/>
      <c r="EEY91" s="90"/>
      <c r="EEZ91" s="90"/>
      <c r="EFA91" s="90"/>
      <c r="EFB91" s="90"/>
      <c r="EFC91" s="90"/>
      <c r="EFD91" s="90"/>
      <c r="EFE91" s="90"/>
      <c r="EFF91" s="90"/>
      <c r="EFG91" s="90"/>
      <c r="EFH91" s="90"/>
      <c r="EFI91" s="90"/>
      <c r="EFJ91" s="90"/>
      <c r="EFK91" s="90"/>
      <c r="EFL91" s="90"/>
      <c r="EFM91" s="90"/>
      <c r="EFN91" s="90"/>
      <c r="EFO91" s="90"/>
      <c r="EFP91" s="90"/>
      <c r="EFQ91" s="90"/>
      <c r="EFR91" s="90"/>
      <c r="EFS91" s="90"/>
      <c r="EFT91" s="90"/>
      <c r="EFU91" s="90"/>
      <c r="EFV91" s="90"/>
      <c r="EFW91" s="90"/>
      <c r="EFX91" s="90"/>
      <c r="EFY91" s="90"/>
      <c r="EFZ91" s="90"/>
      <c r="EGA91" s="90"/>
      <c r="EGB91" s="90"/>
      <c r="EGC91" s="90"/>
      <c r="EGD91" s="90"/>
      <c r="EGE91" s="90"/>
      <c r="EGF91" s="90"/>
      <c r="EGG91" s="90"/>
      <c r="EGH91" s="90"/>
      <c r="EGI91" s="90"/>
      <c r="EGJ91" s="90"/>
      <c r="EGK91" s="90"/>
      <c r="EGL91" s="90"/>
      <c r="EGM91" s="90"/>
      <c r="EGN91" s="90"/>
      <c r="EGO91" s="90"/>
      <c r="EGP91" s="90"/>
      <c r="EGQ91" s="90"/>
      <c r="EGR91" s="90"/>
      <c r="EGS91" s="90"/>
      <c r="EGT91" s="90"/>
      <c r="EGU91" s="90"/>
      <c r="EGV91" s="90"/>
      <c r="EGW91" s="90"/>
      <c r="EGX91" s="90"/>
      <c r="EGY91" s="90"/>
      <c r="EGZ91" s="90"/>
      <c r="EHA91" s="90"/>
      <c r="EHB91" s="90"/>
      <c r="EHC91" s="90"/>
      <c r="EHD91" s="90"/>
      <c r="EHE91" s="90"/>
      <c r="EHF91" s="90"/>
      <c r="EHG91" s="90"/>
      <c r="EHH91" s="90"/>
      <c r="EHI91" s="90"/>
      <c r="EHJ91" s="90"/>
      <c r="EHK91" s="90"/>
      <c r="EHL91" s="90"/>
      <c r="EHM91" s="90"/>
      <c r="EHN91" s="90"/>
      <c r="EHO91" s="90"/>
      <c r="EHP91" s="90"/>
      <c r="EHQ91" s="90"/>
      <c r="EHR91" s="90"/>
      <c r="EHS91" s="90"/>
      <c r="EHT91" s="90"/>
      <c r="EHU91" s="90"/>
      <c r="EHV91" s="90"/>
      <c r="EHW91" s="90"/>
      <c r="EHX91" s="90"/>
      <c r="EHY91" s="90"/>
      <c r="EHZ91" s="90"/>
      <c r="EIA91" s="90"/>
      <c r="EIB91" s="90"/>
      <c r="EIC91" s="90"/>
      <c r="EID91" s="90"/>
      <c r="EIE91" s="90"/>
      <c r="EIF91" s="90"/>
      <c r="EIG91" s="90"/>
      <c r="EIH91" s="90"/>
      <c r="EII91" s="90"/>
      <c r="EIJ91" s="90"/>
      <c r="EIK91" s="90"/>
      <c r="EIL91" s="90"/>
      <c r="EIM91" s="90"/>
      <c r="EIN91" s="90"/>
      <c r="EIO91" s="90"/>
      <c r="EIP91" s="90"/>
      <c r="EIQ91" s="90"/>
      <c r="EIR91" s="90"/>
      <c r="EIS91" s="90"/>
      <c r="EIT91" s="90"/>
      <c r="EIU91" s="90"/>
      <c r="EIV91" s="90"/>
      <c r="EIW91" s="90"/>
      <c r="EIX91" s="90"/>
      <c r="EIY91" s="90"/>
      <c r="EIZ91" s="90"/>
      <c r="EJA91" s="90"/>
      <c r="EJB91" s="90"/>
      <c r="EJC91" s="90"/>
      <c r="EJD91" s="90"/>
      <c r="EJE91" s="90"/>
      <c r="EJF91" s="90"/>
      <c r="EJG91" s="90"/>
      <c r="EJH91" s="90"/>
      <c r="EJI91" s="90"/>
      <c r="EJJ91" s="90"/>
      <c r="EJK91" s="90"/>
      <c r="EJL91" s="90"/>
      <c r="EJM91" s="90"/>
      <c r="EJN91" s="90"/>
      <c r="EJO91" s="90"/>
      <c r="EJP91" s="90"/>
      <c r="EJQ91" s="90"/>
      <c r="EJR91" s="90"/>
      <c r="EJS91" s="90"/>
      <c r="EJT91" s="90"/>
      <c r="EJU91" s="90"/>
      <c r="EJV91" s="90"/>
      <c r="EJW91" s="90"/>
      <c r="EJX91" s="90"/>
      <c r="EJY91" s="90"/>
      <c r="EJZ91" s="90"/>
      <c r="EKA91" s="90"/>
      <c r="EKB91" s="90"/>
      <c r="EKC91" s="90"/>
      <c r="EKD91" s="90"/>
      <c r="EKE91" s="90"/>
      <c r="EKF91" s="90"/>
      <c r="EKG91" s="90"/>
      <c r="EKH91" s="90"/>
      <c r="EKI91" s="90"/>
      <c r="EKJ91" s="90"/>
      <c r="EKK91" s="90"/>
      <c r="EKL91" s="90"/>
      <c r="EKM91" s="90"/>
      <c r="EKN91" s="90"/>
      <c r="EKO91" s="90"/>
      <c r="EKP91" s="90"/>
      <c r="EKQ91" s="90"/>
      <c r="EKR91" s="90"/>
      <c r="EKS91" s="90"/>
      <c r="EKT91" s="90"/>
      <c r="EKU91" s="90"/>
      <c r="EKV91" s="90"/>
      <c r="EKW91" s="90"/>
      <c r="EKX91" s="90"/>
      <c r="EKY91" s="90"/>
      <c r="EKZ91" s="90"/>
      <c r="ELA91" s="90"/>
      <c r="ELB91" s="90"/>
      <c r="ELC91" s="90"/>
      <c r="ELD91" s="90"/>
      <c r="ELE91" s="90"/>
      <c r="ELF91" s="90"/>
      <c r="ELG91" s="90"/>
      <c r="ELH91" s="90"/>
      <c r="ELI91" s="90"/>
      <c r="ELJ91" s="90"/>
      <c r="ELK91" s="90"/>
      <c r="ELL91" s="90"/>
      <c r="ELM91" s="90"/>
      <c r="ELN91" s="90"/>
      <c r="ELO91" s="90"/>
      <c r="ELP91" s="90"/>
      <c r="ELQ91" s="90"/>
      <c r="ELR91" s="90"/>
      <c r="ELS91" s="90"/>
      <c r="ELT91" s="90"/>
      <c r="ELU91" s="90"/>
      <c r="ELV91" s="90"/>
      <c r="ELW91" s="90"/>
      <c r="ELX91" s="90"/>
      <c r="ELY91" s="90"/>
      <c r="ELZ91" s="90"/>
      <c r="EMA91" s="90"/>
      <c r="EMB91" s="90"/>
      <c r="EMC91" s="90"/>
      <c r="EMD91" s="90"/>
      <c r="EME91" s="90"/>
      <c r="EMF91" s="90"/>
      <c r="EMG91" s="90"/>
      <c r="EMH91" s="90"/>
      <c r="EMI91" s="90"/>
      <c r="EMJ91" s="90"/>
      <c r="EMK91" s="90"/>
      <c r="EML91" s="90"/>
      <c r="EMM91" s="90"/>
      <c r="EMN91" s="90"/>
      <c r="EMO91" s="90"/>
      <c r="EMP91" s="90"/>
      <c r="EMQ91" s="90"/>
      <c r="EMR91" s="90"/>
      <c r="EMS91" s="90"/>
      <c r="EMT91" s="90"/>
      <c r="EMU91" s="90"/>
      <c r="EMV91" s="90"/>
      <c r="EMW91" s="90"/>
      <c r="EMX91" s="90"/>
      <c r="EMY91" s="90"/>
      <c r="EMZ91" s="90"/>
      <c r="ENA91" s="90"/>
      <c r="ENB91" s="90"/>
      <c r="ENC91" s="90"/>
      <c r="END91" s="90"/>
      <c r="ENE91" s="90"/>
      <c r="ENF91" s="90"/>
      <c r="ENG91" s="90"/>
      <c r="ENH91" s="90"/>
      <c r="ENI91" s="90"/>
      <c r="ENJ91" s="90"/>
      <c r="ENK91" s="90"/>
      <c r="ENL91" s="90"/>
      <c r="ENM91" s="90"/>
      <c r="ENN91" s="90"/>
      <c r="ENO91" s="90"/>
      <c r="ENP91" s="90"/>
      <c r="ENQ91" s="90"/>
      <c r="ENR91" s="90"/>
      <c r="ENS91" s="90"/>
      <c r="ENT91" s="90"/>
      <c r="ENU91" s="90"/>
      <c r="ENV91" s="90"/>
      <c r="ENW91" s="90"/>
      <c r="ENX91" s="90"/>
      <c r="ENY91" s="90"/>
      <c r="ENZ91" s="90"/>
      <c r="EOA91" s="90"/>
      <c r="EOB91" s="90"/>
      <c r="EOC91" s="90"/>
      <c r="EOD91" s="90"/>
      <c r="EOE91" s="90"/>
      <c r="EOF91" s="90"/>
      <c r="EOG91" s="90"/>
      <c r="EOH91" s="90"/>
      <c r="EOI91" s="90"/>
      <c r="EOJ91" s="90"/>
      <c r="EOK91" s="90"/>
      <c r="EOL91" s="90"/>
      <c r="EOM91" s="90"/>
      <c r="EON91" s="90"/>
      <c r="EOO91" s="90"/>
      <c r="EOP91" s="90"/>
      <c r="EOQ91" s="90"/>
      <c r="EOR91" s="90"/>
      <c r="EOS91" s="90"/>
      <c r="EOT91" s="90"/>
      <c r="EOU91" s="90"/>
      <c r="EOV91" s="90"/>
      <c r="EOW91" s="90"/>
      <c r="EOX91" s="90"/>
      <c r="EOY91" s="90"/>
      <c r="EOZ91" s="90"/>
      <c r="EPA91" s="90"/>
      <c r="EPB91" s="90"/>
      <c r="EPC91" s="90"/>
      <c r="EPD91" s="90"/>
      <c r="EPE91" s="90"/>
      <c r="EPF91" s="90"/>
      <c r="EPG91" s="90"/>
      <c r="EPH91" s="90"/>
      <c r="EPI91" s="90"/>
      <c r="EPJ91" s="90"/>
      <c r="EPK91" s="90"/>
      <c r="EPL91" s="90"/>
      <c r="EPM91" s="90"/>
      <c r="EPN91" s="90"/>
      <c r="EPO91" s="90"/>
      <c r="EPP91" s="90"/>
      <c r="EPQ91" s="90"/>
      <c r="EPR91" s="90"/>
      <c r="EPS91" s="90"/>
      <c r="EPT91" s="90"/>
      <c r="EPU91" s="90"/>
      <c r="EPV91" s="90"/>
      <c r="EPW91" s="90"/>
      <c r="EPX91" s="90"/>
      <c r="EPY91" s="90"/>
      <c r="EPZ91" s="90"/>
      <c r="EQA91" s="90"/>
      <c r="EQB91" s="90"/>
      <c r="EQC91" s="90"/>
      <c r="EQD91" s="90"/>
      <c r="EQE91" s="90"/>
      <c r="EQF91" s="90"/>
      <c r="EQG91" s="90"/>
      <c r="EQH91" s="90"/>
      <c r="EQI91" s="90"/>
      <c r="EQJ91" s="90"/>
      <c r="EQK91" s="90"/>
      <c r="EQL91" s="90"/>
      <c r="EQM91" s="90"/>
      <c r="EQN91" s="90"/>
      <c r="EQO91" s="90"/>
      <c r="EQP91" s="90"/>
      <c r="EQQ91" s="90"/>
      <c r="EQR91" s="90"/>
      <c r="EQS91" s="90"/>
      <c r="EQT91" s="90"/>
      <c r="EQU91" s="90"/>
      <c r="EQV91" s="90"/>
      <c r="EQW91" s="90"/>
      <c r="EQX91" s="90"/>
      <c r="EQY91" s="90"/>
      <c r="EQZ91" s="90"/>
      <c r="ERA91" s="90"/>
      <c r="ERB91" s="90"/>
      <c r="ERC91" s="90"/>
      <c r="ERD91" s="90"/>
      <c r="ERE91" s="90"/>
      <c r="ERF91" s="90"/>
      <c r="ERG91" s="90"/>
      <c r="ERH91" s="90"/>
      <c r="ERI91" s="90"/>
      <c r="ERJ91" s="90"/>
      <c r="ERK91" s="90"/>
      <c r="ERL91" s="90"/>
      <c r="ERM91" s="90"/>
      <c r="ERN91" s="90"/>
      <c r="ERO91" s="90"/>
      <c r="ERP91" s="90"/>
      <c r="ERQ91" s="90"/>
      <c r="ERR91" s="90"/>
      <c r="ERS91" s="90"/>
      <c r="ERT91" s="90"/>
      <c r="ERU91" s="90"/>
      <c r="ERV91" s="90"/>
      <c r="ERW91" s="90"/>
      <c r="ERX91" s="90"/>
      <c r="ERY91" s="90"/>
      <c r="ERZ91" s="90"/>
      <c r="ESA91" s="90"/>
      <c r="ESB91" s="90"/>
      <c r="ESC91" s="90"/>
      <c r="ESD91" s="90"/>
      <c r="ESE91" s="90"/>
      <c r="ESF91" s="90"/>
      <c r="ESG91" s="90"/>
      <c r="ESH91" s="90"/>
      <c r="ESI91" s="90"/>
      <c r="ESJ91" s="90"/>
      <c r="ESK91" s="90"/>
      <c r="ESL91" s="90"/>
      <c r="ESM91" s="90"/>
      <c r="ESN91" s="90"/>
      <c r="ESO91" s="90"/>
      <c r="ESP91" s="90"/>
      <c r="ESQ91" s="90"/>
      <c r="ESR91" s="90"/>
      <c r="ESS91" s="90"/>
      <c r="EST91" s="90"/>
      <c r="ESU91" s="90"/>
      <c r="ESV91" s="90"/>
      <c r="ESW91" s="90"/>
      <c r="ESX91" s="90"/>
      <c r="ESY91" s="90"/>
      <c r="ESZ91" s="90"/>
      <c r="ETA91" s="90"/>
      <c r="ETB91" s="90"/>
      <c r="ETC91" s="90"/>
      <c r="ETD91" s="90"/>
      <c r="ETE91" s="90"/>
      <c r="ETF91" s="90"/>
      <c r="ETG91" s="90"/>
      <c r="ETH91" s="90"/>
      <c r="ETI91" s="90"/>
      <c r="ETJ91" s="90"/>
      <c r="ETK91" s="90"/>
      <c r="ETL91" s="90"/>
      <c r="ETM91" s="90"/>
      <c r="ETN91" s="90"/>
      <c r="ETO91" s="90"/>
      <c r="ETP91" s="90"/>
      <c r="ETQ91" s="90"/>
      <c r="ETR91" s="90"/>
      <c r="ETS91" s="90"/>
      <c r="ETT91" s="90"/>
      <c r="ETU91" s="90"/>
      <c r="ETV91" s="90"/>
      <c r="ETW91" s="90"/>
      <c r="ETX91" s="90"/>
      <c r="ETY91" s="90"/>
      <c r="ETZ91" s="90"/>
      <c r="EUA91" s="90"/>
      <c r="EUB91" s="90"/>
      <c r="EUC91" s="90"/>
      <c r="EUD91" s="90"/>
      <c r="EUE91" s="90"/>
      <c r="EUF91" s="90"/>
      <c r="EUG91" s="90"/>
      <c r="EUH91" s="90"/>
      <c r="EUI91" s="90"/>
      <c r="EUJ91" s="90"/>
      <c r="EUK91" s="90"/>
      <c r="EUL91" s="90"/>
      <c r="EUM91" s="90"/>
      <c r="EUN91" s="90"/>
      <c r="EUO91" s="90"/>
      <c r="EUP91" s="90"/>
      <c r="EUQ91" s="90"/>
      <c r="EUR91" s="90"/>
      <c r="EUS91" s="90"/>
      <c r="EUT91" s="90"/>
      <c r="EUU91" s="90"/>
      <c r="EUV91" s="90"/>
      <c r="EUW91" s="90"/>
      <c r="EUX91" s="90"/>
      <c r="EUY91" s="90"/>
      <c r="EUZ91" s="90"/>
      <c r="EVA91" s="90"/>
      <c r="EVB91" s="90"/>
      <c r="EVC91" s="90"/>
      <c r="EVD91" s="90"/>
      <c r="EVE91" s="90"/>
      <c r="EVF91" s="90"/>
      <c r="EVG91" s="90"/>
      <c r="EVH91" s="90"/>
      <c r="EVI91" s="90"/>
      <c r="EVJ91" s="90"/>
      <c r="EVK91" s="90"/>
      <c r="EVL91" s="90"/>
      <c r="EVM91" s="90"/>
      <c r="EVN91" s="90"/>
      <c r="EVO91" s="90"/>
      <c r="EVP91" s="90"/>
      <c r="EVQ91" s="90"/>
      <c r="EVR91" s="90"/>
      <c r="EVS91" s="90"/>
      <c r="EVT91" s="90"/>
      <c r="EVU91" s="90"/>
      <c r="EVV91" s="90"/>
      <c r="EVW91" s="90"/>
      <c r="EVX91" s="90"/>
      <c r="EVY91" s="90"/>
      <c r="EVZ91" s="90"/>
      <c r="EWA91" s="90"/>
      <c r="EWB91" s="90"/>
      <c r="EWC91" s="90"/>
      <c r="EWD91" s="90"/>
      <c r="EWE91" s="90"/>
      <c r="EWF91" s="90"/>
      <c r="EWG91" s="90"/>
      <c r="EWH91" s="90"/>
      <c r="EWI91" s="90"/>
      <c r="EWJ91" s="90"/>
      <c r="EWK91" s="90"/>
      <c r="EWL91" s="90"/>
      <c r="EWM91" s="90"/>
      <c r="EWN91" s="90"/>
      <c r="EWO91" s="90"/>
      <c r="EWP91" s="90"/>
      <c r="EWQ91" s="90"/>
      <c r="EWR91" s="90"/>
      <c r="EWS91" s="90"/>
      <c r="EWT91" s="90"/>
      <c r="EWU91" s="90"/>
      <c r="EWV91" s="90"/>
      <c r="EWW91" s="90"/>
      <c r="EWX91" s="90"/>
      <c r="EWY91" s="90"/>
      <c r="EWZ91" s="90"/>
      <c r="EXA91" s="90"/>
      <c r="EXB91" s="90"/>
      <c r="EXC91" s="90"/>
      <c r="EXD91" s="90"/>
      <c r="EXE91" s="90"/>
      <c r="EXF91" s="90"/>
      <c r="EXG91" s="90"/>
      <c r="EXH91" s="90"/>
      <c r="EXI91" s="90"/>
      <c r="EXJ91" s="90"/>
      <c r="EXK91" s="90"/>
      <c r="EXL91" s="90"/>
      <c r="EXM91" s="90"/>
      <c r="EXN91" s="90"/>
      <c r="EXO91" s="90"/>
      <c r="EXP91" s="90"/>
      <c r="EXQ91" s="90"/>
      <c r="EXR91" s="90"/>
      <c r="EXS91" s="90"/>
      <c r="EXT91" s="90"/>
      <c r="EXU91" s="90"/>
      <c r="EXV91" s="90"/>
      <c r="EXW91" s="90"/>
      <c r="EXX91" s="90"/>
      <c r="EXY91" s="90"/>
      <c r="EXZ91" s="90"/>
      <c r="EYA91" s="90"/>
      <c r="EYB91" s="90"/>
      <c r="EYC91" s="90"/>
      <c r="EYD91" s="90"/>
      <c r="EYE91" s="90"/>
      <c r="EYF91" s="90"/>
      <c r="EYG91" s="90"/>
      <c r="EYH91" s="90"/>
      <c r="EYI91" s="90"/>
      <c r="EYJ91" s="90"/>
      <c r="EYK91" s="90"/>
      <c r="EYL91" s="90"/>
      <c r="EYM91" s="90"/>
      <c r="EYN91" s="90"/>
      <c r="EYO91" s="90"/>
      <c r="EYP91" s="90"/>
      <c r="EYQ91" s="90"/>
      <c r="EYR91" s="90"/>
      <c r="EYS91" s="90"/>
      <c r="EYT91" s="90"/>
      <c r="EYU91" s="90"/>
      <c r="EYV91" s="90"/>
      <c r="EYW91" s="90"/>
      <c r="EYX91" s="90"/>
      <c r="EYY91" s="90"/>
      <c r="EYZ91" s="90"/>
      <c r="EZA91" s="90"/>
      <c r="EZB91" s="90"/>
      <c r="EZC91" s="90"/>
      <c r="EZD91" s="90"/>
      <c r="EZE91" s="90"/>
      <c r="EZF91" s="90"/>
      <c r="EZG91" s="90"/>
      <c r="EZH91" s="90"/>
      <c r="EZI91" s="90"/>
      <c r="EZJ91" s="90"/>
      <c r="EZK91" s="90"/>
      <c r="EZL91" s="90"/>
      <c r="EZM91" s="90"/>
      <c r="EZN91" s="90"/>
      <c r="EZO91" s="90"/>
      <c r="EZP91" s="90"/>
      <c r="EZQ91" s="90"/>
      <c r="EZR91" s="90"/>
      <c r="EZS91" s="90"/>
      <c r="EZT91" s="90"/>
      <c r="EZU91" s="90"/>
      <c r="EZV91" s="90"/>
      <c r="EZW91" s="90"/>
      <c r="EZX91" s="90"/>
      <c r="EZY91" s="90"/>
      <c r="EZZ91" s="90"/>
      <c r="FAA91" s="90"/>
      <c r="FAB91" s="90"/>
      <c r="FAC91" s="90"/>
      <c r="FAD91" s="90"/>
      <c r="FAE91" s="90"/>
      <c r="FAF91" s="90"/>
      <c r="FAG91" s="90"/>
      <c r="FAH91" s="90"/>
      <c r="FAI91" s="90"/>
      <c r="FAJ91" s="90"/>
      <c r="FAK91" s="90"/>
      <c r="FAL91" s="90"/>
      <c r="FAM91" s="90"/>
      <c r="FAN91" s="90"/>
      <c r="FAO91" s="90"/>
      <c r="FAP91" s="90"/>
      <c r="FAQ91" s="90"/>
      <c r="FAR91" s="90"/>
      <c r="FAS91" s="90"/>
      <c r="FAT91" s="90"/>
      <c r="FAU91" s="90"/>
      <c r="FAV91" s="90"/>
      <c r="FAW91" s="90"/>
      <c r="FAX91" s="90"/>
      <c r="FAY91" s="90"/>
      <c r="FAZ91" s="90"/>
      <c r="FBA91" s="90"/>
      <c r="FBB91" s="90"/>
      <c r="FBC91" s="90"/>
      <c r="FBD91" s="90"/>
      <c r="FBE91" s="90"/>
      <c r="FBF91" s="90"/>
      <c r="FBG91" s="90"/>
      <c r="FBH91" s="90"/>
      <c r="FBI91" s="90"/>
      <c r="FBJ91" s="90"/>
      <c r="FBK91" s="90"/>
      <c r="FBL91" s="90"/>
      <c r="FBM91" s="90"/>
      <c r="FBN91" s="90"/>
      <c r="FBO91" s="90"/>
      <c r="FBP91" s="90"/>
      <c r="FBQ91" s="90"/>
      <c r="FBR91" s="90"/>
      <c r="FBS91" s="90"/>
      <c r="FBT91" s="90"/>
      <c r="FBU91" s="90"/>
      <c r="FBV91" s="90"/>
      <c r="FBW91" s="90"/>
      <c r="FBX91" s="90"/>
      <c r="FBY91" s="90"/>
      <c r="FBZ91" s="90"/>
      <c r="FCA91" s="90"/>
      <c r="FCB91" s="90"/>
      <c r="FCC91" s="90"/>
      <c r="FCD91" s="90"/>
      <c r="FCE91" s="90"/>
      <c r="FCF91" s="90"/>
      <c r="FCG91" s="90"/>
      <c r="FCH91" s="90"/>
      <c r="FCI91" s="90"/>
      <c r="FCJ91" s="90"/>
      <c r="FCK91" s="90"/>
      <c r="FCL91" s="90"/>
      <c r="FCM91" s="90"/>
      <c r="FCN91" s="90"/>
      <c r="FCO91" s="90"/>
      <c r="FCP91" s="90"/>
      <c r="FCQ91" s="90"/>
      <c r="FCR91" s="90"/>
      <c r="FCS91" s="90"/>
      <c r="FCT91" s="90"/>
      <c r="FCU91" s="90"/>
      <c r="FCV91" s="90"/>
      <c r="FCW91" s="90"/>
      <c r="FCX91" s="90"/>
      <c r="FCY91" s="90"/>
      <c r="FCZ91" s="90"/>
      <c r="FDA91" s="90"/>
      <c r="FDB91" s="90"/>
      <c r="FDC91" s="90"/>
      <c r="FDD91" s="90"/>
      <c r="FDE91" s="90"/>
      <c r="FDF91" s="90"/>
      <c r="FDG91" s="90"/>
      <c r="FDH91" s="90"/>
      <c r="FDI91" s="90"/>
      <c r="FDJ91" s="90"/>
      <c r="FDK91" s="90"/>
      <c r="FDL91" s="90"/>
      <c r="FDM91" s="90"/>
      <c r="FDN91" s="90"/>
      <c r="FDO91" s="90"/>
      <c r="FDP91" s="90"/>
      <c r="FDQ91" s="90"/>
      <c r="FDR91" s="90"/>
      <c r="FDS91" s="90"/>
      <c r="FDT91" s="90"/>
      <c r="FDU91" s="90"/>
      <c r="FDV91" s="90"/>
      <c r="FDW91" s="90"/>
      <c r="FDX91" s="90"/>
      <c r="FDY91" s="90"/>
      <c r="FDZ91" s="90"/>
      <c r="FEA91" s="90"/>
      <c r="FEB91" s="90"/>
      <c r="FEC91" s="90"/>
      <c r="FED91" s="90"/>
      <c r="FEE91" s="90"/>
      <c r="FEF91" s="90"/>
      <c r="FEG91" s="90"/>
      <c r="FEH91" s="90"/>
      <c r="FEI91" s="90"/>
      <c r="FEJ91" s="90"/>
      <c r="FEK91" s="90"/>
      <c r="FEL91" s="90"/>
      <c r="FEM91" s="90"/>
      <c r="FEN91" s="90"/>
      <c r="FEO91" s="90"/>
      <c r="FEP91" s="90"/>
      <c r="FEQ91" s="90"/>
      <c r="FER91" s="90"/>
      <c r="FES91" s="90"/>
      <c r="FET91" s="90"/>
      <c r="FEU91" s="90"/>
      <c r="FEV91" s="90"/>
      <c r="FEW91" s="90"/>
      <c r="FEX91" s="90"/>
      <c r="FEY91" s="90"/>
      <c r="FEZ91" s="90"/>
      <c r="FFA91" s="90"/>
      <c r="FFB91" s="90"/>
      <c r="FFC91" s="90"/>
      <c r="FFD91" s="90"/>
      <c r="FFE91" s="90"/>
      <c r="FFF91" s="90"/>
      <c r="FFG91" s="90"/>
      <c r="FFH91" s="90"/>
      <c r="FFI91" s="90"/>
      <c r="FFJ91" s="90"/>
      <c r="FFK91" s="90"/>
      <c r="FFL91" s="90"/>
      <c r="FFM91" s="90"/>
      <c r="FFN91" s="90"/>
      <c r="FFO91" s="90"/>
      <c r="FFP91" s="90"/>
      <c r="FFQ91" s="90"/>
      <c r="FFR91" s="90"/>
      <c r="FFS91" s="90"/>
      <c r="FFT91" s="90"/>
      <c r="FFU91" s="90"/>
      <c r="FFV91" s="90"/>
      <c r="FFW91" s="90"/>
      <c r="FFX91" s="90"/>
      <c r="FFY91" s="90"/>
      <c r="FFZ91" s="90"/>
      <c r="FGA91" s="90"/>
      <c r="FGB91" s="90"/>
      <c r="FGC91" s="90"/>
      <c r="FGD91" s="90"/>
      <c r="FGE91" s="90"/>
      <c r="FGF91" s="90"/>
      <c r="FGG91" s="90"/>
      <c r="FGH91" s="90"/>
      <c r="FGI91" s="90"/>
      <c r="FGJ91" s="90"/>
      <c r="FGK91" s="90"/>
      <c r="FGL91" s="90"/>
      <c r="FGM91" s="90"/>
      <c r="FGN91" s="90"/>
      <c r="FGO91" s="90"/>
      <c r="FGP91" s="90"/>
      <c r="FGQ91" s="90"/>
      <c r="FGR91" s="90"/>
      <c r="FGS91" s="90"/>
      <c r="FGT91" s="90"/>
      <c r="FGU91" s="90"/>
      <c r="FGV91" s="90"/>
      <c r="FGW91" s="90"/>
      <c r="FGX91" s="90"/>
      <c r="FGY91" s="90"/>
      <c r="FGZ91" s="90"/>
      <c r="FHA91" s="90"/>
      <c r="FHB91" s="90"/>
      <c r="FHC91" s="90"/>
      <c r="FHD91" s="90"/>
      <c r="FHE91" s="90"/>
      <c r="FHF91" s="90"/>
      <c r="FHG91" s="90"/>
      <c r="FHH91" s="90"/>
      <c r="FHI91" s="90"/>
      <c r="FHJ91" s="90"/>
      <c r="FHK91" s="90"/>
      <c r="FHL91" s="90"/>
      <c r="FHM91" s="90"/>
      <c r="FHN91" s="90"/>
      <c r="FHO91" s="90"/>
      <c r="FHP91" s="90"/>
      <c r="FHQ91" s="90"/>
      <c r="FHR91" s="90"/>
      <c r="FHS91" s="90"/>
      <c r="FHT91" s="90"/>
      <c r="FHU91" s="90"/>
      <c r="FHV91" s="90"/>
      <c r="FHW91" s="90"/>
      <c r="FHX91" s="90"/>
      <c r="FHY91" s="90"/>
      <c r="FHZ91" s="90"/>
      <c r="FIA91" s="90"/>
      <c r="FIB91" s="90"/>
      <c r="FIC91" s="90"/>
      <c r="FID91" s="90"/>
      <c r="FIE91" s="90"/>
      <c r="FIF91" s="90"/>
      <c r="FIG91" s="90"/>
      <c r="FIH91" s="90"/>
      <c r="FII91" s="90"/>
      <c r="FIJ91" s="90"/>
      <c r="FIK91" s="90"/>
      <c r="FIL91" s="90"/>
      <c r="FIM91" s="90"/>
      <c r="FIN91" s="90"/>
      <c r="FIO91" s="90"/>
      <c r="FIP91" s="90"/>
      <c r="FIQ91" s="90"/>
      <c r="FIR91" s="90"/>
      <c r="FIS91" s="90"/>
      <c r="FIT91" s="90"/>
      <c r="FIU91" s="90"/>
      <c r="FIV91" s="90"/>
      <c r="FIW91" s="90"/>
      <c r="FIX91" s="90"/>
      <c r="FIY91" s="90"/>
      <c r="FIZ91" s="90"/>
      <c r="FJA91" s="90"/>
      <c r="FJB91" s="90"/>
      <c r="FJC91" s="90"/>
      <c r="FJD91" s="90"/>
      <c r="FJE91" s="90"/>
      <c r="FJF91" s="90"/>
      <c r="FJG91" s="90"/>
      <c r="FJH91" s="90"/>
      <c r="FJI91" s="90"/>
      <c r="FJJ91" s="90"/>
      <c r="FJK91" s="90"/>
      <c r="FJL91" s="90"/>
      <c r="FJM91" s="90"/>
      <c r="FJN91" s="90"/>
      <c r="FJO91" s="90"/>
      <c r="FJP91" s="90"/>
      <c r="FJQ91" s="90"/>
      <c r="FJR91" s="90"/>
      <c r="FJS91" s="90"/>
      <c r="FJT91" s="90"/>
      <c r="FJU91" s="90"/>
      <c r="FJV91" s="90"/>
      <c r="FJW91" s="90"/>
      <c r="FJX91" s="90"/>
      <c r="FJY91" s="90"/>
      <c r="FJZ91" s="90"/>
      <c r="FKA91" s="90"/>
      <c r="FKB91" s="90"/>
      <c r="FKC91" s="90"/>
      <c r="FKD91" s="90"/>
      <c r="FKE91" s="90"/>
      <c r="FKF91" s="90"/>
      <c r="FKG91" s="90"/>
      <c r="FKH91" s="90"/>
      <c r="FKI91" s="90"/>
      <c r="FKJ91" s="90"/>
      <c r="FKK91" s="90"/>
      <c r="FKL91" s="90"/>
      <c r="FKM91" s="90"/>
      <c r="FKN91" s="90"/>
      <c r="FKO91" s="90"/>
      <c r="FKP91" s="90"/>
      <c r="FKQ91" s="90"/>
      <c r="FKR91" s="90"/>
      <c r="FKS91" s="90"/>
      <c r="FKT91" s="90"/>
      <c r="FKU91" s="90"/>
      <c r="FKV91" s="90"/>
      <c r="FKW91" s="90"/>
      <c r="FKX91" s="90"/>
      <c r="FKY91" s="90"/>
      <c r="FKZ91" s="90"/>
      <c r="FLA91" s="90"/>
      <c r="FLB91" s="90"/>
      <c r="FLC91" s="90"/>
      <c r="FLD91" s="90"/>
      <c r="FLE91" s="90"/>
      <c r="FLF91" s="90"/>
      <c r="FLG91" s="90"/>
      <c r="FLH91" s="90"/>
      <c r="FLI91" s="90"/>
      <c r="FLJ91" s="90"/>
      <c r="FLK91" s="90"/>
      <c r="FLL91" s="90"/>
      <c r="FLM91" s="90"/>
      <c r="FLN91" s="90"/>
      <c r="FLO91" s="90"/>
      <c r="FLP91" s="90"/>
      <c r="FLQ91" s="90"/>
      <c r="FLR91" s="90"/>
      <c r="FLS91" s="90"/>
      <c r="FLT91" s="90"/>
      <c r="FLU91" s="90"/>
      <c r="FLV91" s="90"/>
      <c r="FLW91" s="90"/>
      <c r="FLX91" s="90"/>
      <c r="FLY91" s="90"/>
      <c r="FLZ91" s="90"/>
      <c r="FMA91" s="90"/>
      <c r="FMB91" s="90"/>
      <c r="FMC91" s="90"/>
      <c r="FMD91" s="90"/>
      <c r="FME91" s="90"/>
      <c r="FMF91" s="90"/>
      <c r="FMG91" s="90"/>
      <c r="FMH91" s="90"/>
      <c r="FMI91" s="90"/>
      <c r="FMJ91" s="90"/>
      <c r="FMK91" s="90"/>
      <c r="FML91" s="90"/>
      <c r="FMM91" s="90"/>
      <c r="FMN91" s="90"/>
      <c r="FMO91" s="90"/>
      <c r="FMP91" s="90"/>
      <c r="FMQ91" s="90"/>
      <c r="FMR91" s="90"/>
      <c r="FMS91" s="90"/>
      <c r="FMT91" s="90"/>
      <c r="FMU91" s="90"/>
      <c r="FMV91" s="90"/>
      <c r="FMW91" s="90"/>
      <c r="FMX91" s="90"/>
      <c r="FMY91" s="90"/>
      <c r="FMZ91" s="90"/>
      <c r="FNA91" s="90"/>
      <c r="FNB91" s="90"/>
      <c r="FNC91" s="90"/>
      <c r="FND91" s="90"/>
      <c r="FNE91" s="90"/>
      <c r="FNF91" s="90"/>
      <c r="FNG91" s="90"/>
      <c r="FNH91" s="90"/>
      <c r="FNI91" s="90"/>
      <c r="FNJ91" s="90"/>
      <c r="FNK91" s="90"/>
      <c r="FNL91" s="90"/>
      <c r="FNM91" s="90"/>
      <c r="FNN91" s="90"/>
      <c r="FNO91" s="90"/>
      <c r="FNP91" s="90"/>
      <c r="FNQ91" s="90"/>
      <c r="FNR91" s="90"/>
      <c r="FNS91" s="90"/>
      <c r="FNT91" s="90"/>
      <c r="FNU91" s="90"/>
      <c r="FNV91" s="90"/>
      <c r="FNW91" s="90"/>
      <c r="FNX91" s="90"/>
      <c r="FNY91" s="90"/>
      <c r="FNZ91" s="90"/>
      <c r="FOA91" s="90"/>
      <c r="FOB91" s="90"/>
      <c r="FOC91" s="90"/>
      <c r="FOD91" s="90"/>
      <c r="FOE91" s="90"/>
      <c r="FOF91" s="90"/>
      <c r="FOG91" s="90"/>
      <c r="FOH91" s="90"/>
      <c r="FOI91" s="90"/>
      <c r="FOJ91" s="90"/>
      <c r="FOK91" s="90"/>
      <c r="FOL91" s="90"/>
      <c r="FOM91" s="90"/>
      <c r="FON91" s="90"/>
      <c r="FOO91" s="90"/>
      <c r="FOP91" s="90"/>
      <c r="FOQ91" s="90"/>
      <c r="FOR91" s="90"/>
      <c r="FOS91" s="90"/>
      <c r="FOT91" s="90"/>
      <c r="FOU91" s="90"/>
      <c r="FOV91" s="90"/>
      <c r="FOW91" s="90"/>
      <c r="FOX91" s="90"/>
      <c r="FOY91" s="90"/>
      <c r="FOZ91" s="90"/>
      <c r="FPA91" s="90"/>
      <c r="FPB91" s="90"/>
      <c r="FPC91" s="90"/>
      <c r="FPD91" s="90"/>
      <c r="FPE91" s="90"/>
      <c r="FPF91" s="90"/>
      <c r="FPG91" s="90"/>
      <c r="FPH91" s="90"/>
      <c r="FPI91" s="90"/>
      <c r="FPJ91" s="90"/>
      <c r="FPK91" s="90"/>
      <c r="FPL91" s="90"/>
      <c r="FPM91" s="90"/>
      <c r="FPN91" s="90"/>
      <c r="FPO91" s="90"/>
      <c r="FPP91" s="90"/>
      <c r="FPQ91" s="90"/>
      <c r="FPR91" s="90"/>
      <c r="FPS91" s="90"/>
      <c r="FPT91" s="90"/>
      <c r="FPU91" s="90"/>
      <c r="FPV91" s="90"/>
      <c r="FPW91" s="90"/>
      <c r="FPX91" s="90"/>
      <c r="FPY91" s="90"/>
      <c r="FPZ91" s="90"/>
      <c r="FQA91" s="90"/>
      <c r="FQB91" s="90"/>
      <c r="FQC91" s="90"/>
      <c r="FQD91" s="90"/>
      <c r="FQE91" s="90"/>
      <c r="FQF91" s="90"/>
      <c r="FQG91" s="90"/>
      <c r="FQH91" s="90"/>
      <c r="FQI91" s="90"/>
      <c r="FQJ91" s="90"/>
      <c r="FQK91" s="90"/>
      <c r="FQL91" s="90"/>
      <c r="FQM91" s="90"/>
      <c r="FQN91" s="90"/>
      <c r="FQO91" s="90"/>
      <c r="FQP91" s="90"/>
      <c r="FQQ91" s="90"/>
      <c r="FQR91" s="90"/>
      <c r="FQS91" s="90"/>
      <c r="FQT91" s="90"/>
      <c r="FQU91" s="90"/>
      <c r="FQV91" s="90"/>
      <c r="FQW91" s="90"/>
      <c r="FQX91" s="90"/>
      <c r="FQY91" s="90"/>
      <c r="FQZ91" s="90"/>
      <c r="FRA91" s="90"/>
      <c r="FRB91" s="90"/>
      <c r="FRC91" s="90"/>
      <c r="FRD91" s="90"/>
      <c r="FRE91" s="90"/>
      <c r="FRF91" s="90"/>
      <c r="FRG91" s="90"/>
      <c r="FRH91" s="90"/>
      <c r="FRI91" s="90"/>
      <c r="FRJ91" s="90"/>
      <c r="FRK91" s="90"/>
      <c r="FRL91" s="90"/>
      <c r="FRM91" s="90"/>
      <c r="FRN91" s="90"/>
      <c r="FRO91" s="90"/>
      <c r="FRP91" s="90"/>
      <c r="FRQ91" s="90"/>
      <c r="FRR91" s="90"/>
      <c r="FRS91" s="90"/>
      <c r="FRT91" s="90"/>
      <c r="FRU91" s="90"/>
      <c r="FRV91" s="90"/>
      <c r="FRW91" s="90"/>
      <c r="FRX91" s="90"/>
      <c r="FRY91" s="90"/>
      <c r="FRZ91" s="90"/>
      <c r="FSA91" s="90"/>
      <c r="FSB91" s="90"/>
      <c r="FSC91" s="90"/>
      <c r="FSD91" s="90"/>
      <c r="FSE91" s="90"/>
      <c r="FSF91" s="90"/>
      <c r="FSG91" s="90"/>
      <c r="FSH91" s="90"/>
      <c r="FSI91" s="90"/>
      <c r="FSJ91" s="90"/>
      <c r="FSK91" s="90"/>
      <c r="FSL91" s="90"/>
      <c r="FSM91" s="90"/>
      <c r="FSN91" s="90"/>
      <c r="FSO91" s="90"/>
      <c r="FSP91" s="90"/>
      <c r="FSQ91" s="90"/>
      <c r="FSR91" s="90"/>
      <c r="FSS91" s="90"/>
      <c r="FST91" s="90"/>
      <c r="FSU91" s="90"/>
      <c r="FSV91" s="90"/>
      <c r="FSW91" s="90"/>
      <c r="FSX91" s="90"/>
      <c r="FSY91" s="90"/>
      <c r="FSZ91" s="90"/>
      <c r="FTA91" s="90"/>
      <c r="FTB91" s="90"/>
      <c r="FTC91" s="90"/>
      <c r="FTD91" s="90"/>
      <c r="FTE91" s="90"/>
      <c r="FTF91" s="90"/>
      <c r="FTG91" s="90"/>
      <c r="FTH91" s="90"/>
      <c r="FTI91" s="90"/>
      <c r="FTJ91" s="90"/>
      <c r="FTK91" s="90"/>
      <c r="FTL91" s="90"/>
      <c r="FTM91" s="90"/>
      <c r="FTN91" s="90"/>
      <c r="FTO91" s="90"/>
      <c r="FTP91" s="90"/>
      <c r="FTQ91" s="90"/>
      <c r="FTR91" s="90"/>
      <c r="FTS91" s="90"/>
      <c r="FTT91" s="90"/>
      <c r="FTU91" s="90"/>
      <c r="FTV91" s="90"/>
      <c r="FTW91" s="90"/>
      <c r="FTX91" s="90"/>
      <c r="FTY91" s="90"/>
      <c r="FTZ91" s="90"/>
      <c r="FUA91" s="90"/>
      <c r="FUB91" s="90"/>
      <c r="FUC91" s="90"/>
      <c r="FUD91" s="90"/>
      <c r="FUE91" s="90"/>
      <c r="FUF91" s="90"/>
      <c r="FUG91" s="90"/>
      <c r="FUH91" s="90"/>
      <c r="FUI91" s="90"/>
      <c r="FUJ91" s="90"/>
      <c r="FUK91" s="90"/>
      <c r="FUL91" s="90"/>
      <c r="FUM91" s="90"/>
      <c r="FUN91" s="90"/>
      <c r="FUO91" s="90"/>
      <c r="FUP91" s="90"/>
      <c r="FUQ91" s="90"/>
      <c r="FUR91" s="90"/>
      <c r="FUS91" s="90"/>
      <c r="FUT91" s="90"/>
      <c r="FUU91" s="90"/>
      <c r="FUV91" s="90"/>
      <c r="FUW91" s="90"/>
      <c r="FUX91" s="90"/>
      <c r="FUY91" s="90"/>
      <c r="FUZ91" s="90"/>
      <c r="FVA91" s="90"/>
      <c r="FVB91" s="90"/>
      <c r="FVC91" s="90"/>
      <c r="FVD91" s="90"/>
      <c r="FVE91" s="90"/>
      <c r="FVF91" s="90"/>
      <c r="FVG91" s="90"/>
      <c r="FVH91" s="90"/>
      <c r="FVI91" s="90"/>
      <c r="FVJ91" s="90"/>
      <c r="FVK91" s="90"/>
      <c r="FVL91" s="90"/>
      <c r="FVM91" s="90"/>
      <c r="FVN91" s="90"/>
      <c r="FVO91" s="90"/>
      <c r="FVP91" s="90"/>
      <c r="FVQ91" s="90"/>
      <c r="FVR91" s="90"/>
      <c r="FVS91" s="90"/>
      <c r="FVT91" s="90"/>
      <c r="FVU91" s="90"/>
      <c r="FVV91" s="90"/>
      <c r="FVW91" s="90"/>
      <c r="FVX91" s="90"/>
      <c r="FVY91" s="90"/>
      <c r="FVZ91" s="90"/>
      <c r="FWA91" s="90"/>
      <c r="FWB91" s="90"/>
      <c r="FWC91" s="90"/>
      <c r="FWD91" s="90"/>
      <c r="FWE91" s="90"/>
      <c r="FWF91" s="90"/>
      <c r="FWG91" s="90"/>
      <c r="FWH91" s="90"/>
      <c r="FWI91" s="90"/>
      <c r="FWJ91" s="90"/>
      <c r="FWK91" s="90"/>
      <c r="FWL91" s="90"/>
      <c r="FWM91" s="90"/>
      <c r="FWN91" s="90"/>
      <c r="FWO91" s="90"/>
      <c r="FWP91" s="90"/>
      <c r="FWQ91" s="90"/>
      <c r="FWR91" s="90"/>
      <c r="FWS91" s="90"/>
      <c r="FWT91" s="90"/>
      <c r="FWU91" s="90"/>
      <c r="FWV91" s="90"/>
      <c r="FWW91" s="90"/>
      <c r="FWX91" s="90"/>
      <c r="FWY91" s="90"/>
      <c r="FWZ91" s="90"/>
      <c r="FXA91" s="90"/>
      <c r="FXB91" s="90"/>
      <c r="FXC91" s="90"/>
      <c r="FXD91" s="90"/>
      <c r="FXE91" s="90"/>
      <c r="FXF91" s="90"/>
      <c r="FXG91" s="90"/>
      <c r="FXH91" s="90"/>
      <c r="FXI91" s="90"/>
      <c r="FXJ91" s="90"/>
      <c r="FXK91" s="90"/>
      <c r="FXL91" s="90"/>
      <c r="FXM91" s="90"/>
      <c r="FXN91" s="90"/>
      <c r="FXO91" s="90"/>
      <c r="FXP91" s="90"/>
      <c r="FXQ91" s="90"/>
      <c r="FXR91" s="90"/>
      <c r="FXS91" s="90"/>
      <c r="FXT91" s="90"/>
      <c r="FXU91" s="90"/>
      <c r="FXV91" s="90"/>
      <c r="FXW91" s="90"/>
      <c r="FXX91" s="90"/>
      <c r="FXY91" s="90"/>
      <c r="FXZ91" s="90"/>
      <c r="FYA91" s="90"/>
      <c r="FYB91" s="90"/>
      <c r="FYC91" s="90"/>
      <c r="FYD91" s="90"/>
      <c r="FYE91" s="90"/>
      <c r="FYF91" s="90"/>
      <c r="FYG91" s="90"/>
      <c r="FYH91" s="90"/>
      <c r="FYI91" s="90"/>
      <c r="FYJ91" s="90"/>
      <c r="FYK91" s="90"/>
      <c r="FYL91" s="90"/>
      <c r="FYM91" s="90"/>
      <c r="FYN91" s="90"/>
      <c r="FYO91" s="90"/>
      <c r="FYP91" s="90"/>
      <c r="FYQ91" s="90"/>
      <c r="FYR91" s="90"/>
      <c r="FYS91" s="90"/>
      <c r="FYT91" s="90"/>
      <c r="FYU91" s="90"/>
      <c r="FYV91" s="90"/>
      <c r="FYW91" s="90"/>
      <c r="FYX91" s="90"/>
      <c r="FYY91" s="90"/>
      <c r="FYZ91" s="90"/>
      <c r="FZA91" s="90"/>
      <c r="FZB91" s="90"/>
      <c r="FZC91" s="90"/>
      <c r="FZD91" s="90"/>
      <c r="FZE91" s="90"/>
      <c r="FZF91" s="90"/>
      <c r="FZG91" s="90"/>
      <c r="FZH91" s="90"/>
      <c r="FZI91" s="90"/>
      <c r="FZJ91" s="90"/>
      <c r="FZK91" s="90"/>
      <c r="FZL91" s="90"/>
      <c r="FZM91" s="90"/>
      <c r="FZN91" s="90"/>
      <c r="FZO91" s="90"/>
      <c r="FZP91" s="90"/>
      <c r="FZQ91" s="90"/>
      <c r="FZR91" s="90"/>
      <c r="FZS91" s="90"/>
      <c r="FZT91" s="90"/>
      <c r="FZU91" s="90"/>
      <c r="FZV91" s="90"/>
      <c r="FZW91" s="90"/>
      <c r="FZX91" s="90"/>
      <c r="FZY91" s="90"/>
      <c r="FZZ91" s="90"/>
      <c r="GAA91" s="90"/>
      <c r="GAB91" s="90"/>
      <c r="GAC91" s="90"/>
      <c r="GAD91" s="90"/>
      <c r="GAE91" s="90"/>
      <c r="GAF91" s="90"/>
      <c r="GAG91" s="90"/>
      <c r="GAH91" s="90"/>
      <c r="GAI91" s="90"/>
      <c r="GAJ91" s="90"/>
      <c r="GAK91" s="90"/>
      <c r="GAL91" s="90"/>
      <c r="GAM91" s="90"/>
      <c r="GAN91" s="90"/>
      <c r="GAO91" s="90"/>
      <c r="GAP91" s="90"/>
      <c r="GAQ91" s="90"/>
      <c r="GAR91" s="90"/>
      <c r="GAS91" s="90"/>
      <c r="GAT91" s="90"/>
      <c r="GAU91" s="90"/>
      <c r="GAV91" s="90"/>
      <c r="GAW91" s="90"/>
      <c r="GAX91" s="90"/>
      <c r="GAY91" s="90"/>
      <c r="GAZ91" s="90"/>
      <c r="GBA91" s="90"/>
      <c r="GBB91" s="90"/>
      <c r="GBC91" s="90"/>
      <c r="GBD91" s="90"/>
      <c r="GBE91" s="90"/>
      <c r="GBF91" s="90"/>
      <c r="GBG91" s="90"/>
      <c r="GBH91" s="90"/>
      <c r="GBI91" s="90"/>
      <c r="GBJ91" s="90"/>
      <c r="GBK91" s="90"/>
      <c r="GBL91" s="90"/>
      <c r="GBM91" s="90"/>
      <c r="GBN91" s="90"/>
      <c r="GBO91" s="90"/>
      <c r="GBP91" s="90"/>
      <c r="GBQ91" s="90"/>
      <c r="GBR91" s="90"/>
      <c r="GBS91" s="90"/>
      <c r="GBT91" s="90"/>
      <c r="GBU91" s="90"/>
      <c r="GBV91" s="90"/>
      <c r="GBW91" s="90"/>
      <c r="GBX91" s="90"/>
      <c r="GBY91" s="90"/>
      <c r="GBZ91" s="90"/>
      <c r="GCA91" s="90"/>
      <c r="GCB91" s="90"/>
      <c r="GCC91" s="90"/>
      <c r="GCD91" s="90"/>
      <c r="GCE91" s="90"/>
      <c r="GCF91" s="90"/>
      <c r="GCG91" s="90"/>
      <c r="GCH91" s="90"/>
      <c r="GCI91" s="90"/>
      <c r="GCJ91" s="90"/>
      <c r="GCK91" s="90"/>
      <c r="GCL91" s="90"/>
      <c r="GCM91" s="90"/>
      <c r="GCN91" s="90"/>
      <c r="GCO91" s="90"/>
      <c r="GCP91" s="90"/>
      <c r="GCQ91" s="90"/>
      <c r="GCR91" s="90"/>
      <c r="GCS91" s="90"/>
      <c r="GCT91" s="90"/>
      <c r="GCU91" s="90"/>
      <c r="GCV91" s="90"/>
      <c r="GCW91" s="90"/>
      <c r="GCX91" s="90"/>
      <c r="GCY91" s="90"/>
      <c r="GCZ91" s="90"/>
      <c r="GDA91" s="90"/>
      <c r="GDB91" s="90"/>
      <c r="GDC91" s="90"/>
      <c r="GDD91" s="90"/>
      <c r="GDE91" s="90"/>
      <c r="GDF91" s="90"/>
      <c r="GDG91" s="90"/>
      <c r="GDH91" s="90"/>
      <c r="GDI91" s="90"/>
      <c r="GDJ91" s="90"/>
      <c r="GDK91" s="90"/>
      <c r="GDL91" s="90"/>
      <c r="GDM91" s="90"/>
      <c r="GDN91" s="90"/>
      <c r="GDO91" s="90"/>
      <c r="GDP91" s="90"/>
      <c r="GDQ91" s="90"/>
      <c r="GDR91" s="90"/>
      <c r="GDS91" s="90"/>
      <c r="GDT91" s="90"/>
      <c r="GDU91" s="90"/>
      <c r="GDV91" s="90"/>
      <c r="GDW91" s="90"/>
      <c r="GDX91" s="90"/>
      <c r="GDY91" s="90"/>
      <c r="GDZ91" s="90"/>
      <c r="GEA91" s="90"/>
      <c r="GEB91" s="90"/>
      <c r="GEC91" s="90"/>
      <c r="GED91" s="90"/>
      <c r="GEE91" s="90"/>
      <c r="GEF91" s="90"/>
      <c r="GEG91" s="90"/>
      <c r="GEH91" s="90"/>
      <c r="GEI91" s="90"/>
      <c r="GEJ91" s="90"/>
      <c r="GEK91" s="90"/>
      <c r="GEL91" s="90"/>
      <c r="GEM91" s="90"/>
      <c r="GEN91" s="90"/>
      <c r="GEO91" s="90"/>
      <c r="GEP91" s="90"/>
      <c r="GEQ91" s="90"/>
      <c r="GER91" s="90"/>
      <c r="GES91" s="90"/>
      <c r="GET91" s="90"/>
      <c r="GEU91" s="90"/>
      <c r="GEV91" s="90"/>
      <c r="GEW91" s="90"/>
      <c r="GEX91" s="90"/>
      <c r="GEY91" s="90"/>
      <c r="GEZ91" s="90"/>
      <c r="GFA91" s="90"/>
      <c r="GFB91" s="90"/>
      <c r="GFC91" s="90"/>
      <c r="GFD91" s="90"/>
      <c r="GFE91" s="90"/>
      <c r="GFF91" s="90"/>
      <c r="GFG91" s="90"/>
      <c r="GFH91" s="90"/>
      <c r="GFI91" s="90"/>
      <c r="GFJ91" s="90"/>
      <c r="GFK91" s="90"/>
      <c r="GFL91" s="90"/>
      <c r="GFM91" s="90"/>
      <c r="GFN91" s="90"/>
      <c r="GFO91" s="90"/>
      <c r="GFP91" s="90"/>
      <c r="GFQ91" s="90"/>
      <c r="GFR91" s="90"/>
      <c r="GFS91" s="90"/>
      <c r="GFT91" s="90"/>
      <c r="GFU91" s="90"/>
      <c r="GFV91" s="90"/>
      <c r="GFW91" s="90"/>
      <c r="GFX91" s="90"/>
      <c r="GFY91" s="90"/>
      <c r="GFZ91" s="90"/>
      <c r="GGA91" s="90"/>
      <c r="GGB91" s="90"/>
      <c r="GGC91" s="90"/>
      <c r="GGD91" s="90"/>
      <c r="GGE91" s="90"/>
      <c r="GGF91" s="90"/>
      <c r="GGG91" s="90"/>
      <c r="GGH91" s="90"/>
      <c r="GGI91" s="90"/>
      <c r="GGJ91" s="90"/>
      <c r="GGK91" s="90"/>
      <c r="GGL91" s="90"/>
      <c r="GGM91" s="90"/>
      <c r="GGN91" s="90"/>
      <c r="GGO91" s="90"/>
      <c r="GGP91" s="90"/>
      <c r="GGQ91" s="90"/>
      <c r="GGR91" s="90"/>
      <c r="GGS91" s="90"/>
      <c r="GGT91" s="90"/>
      <c r="GGU91" s="90"/>
      <c r="GGV91" s="90"/>
      <c r="GGW91" s="90"/>
      <c r="GGX91" s="90"/>
      <c r="GGY91" s="90"/>
      <c r="GGZ91" s="90"/>
      <c r="GHA91" s="90"/>
      <c r="GHB91" s="90"/>
      <c r="GHC91" s="90"/>
      <c r="GHD91" s="90"/>
      <c r="GHE91" s="90"/>
      <c r="GHF91" s="90"/>
      <c r="GHG91" s="90"/>
      <c r="GHH91" s="90"/>
      <c r="GHI91" s="90"/>
      <c r="GHJ91" s="90"/>
      <c r="GHK91" s="90"/>
      <c r="GHL91" s="90"/>
      <c r="GHM91" s="90"/>
      <c r="GHN91" s="90"/>
      <c r="GHO91" s="90"/>
      <c r="GHP91" s="90"/>
      <c r="GHQ91" s="90"/>
      <c r="GHR91" s="90"/>
      <c r="GHS91" s="90"/>
      <c r="GHT91" s="90"/>
      <c r="GHU91" s="90"/>
      <c r="GHV91" s="90"/>
      <c r="GHW91" s="90"/>
      <c r="GHX91" s="90"/>
      <c r="GHY91" s="90"/>
      <c r="GHZ91" s="90"/>
      <c r="GIA91" s="90"/>
      <c r="GIB91" s="90"/>
      <c r="GIC91" s="90"/>
      <c r="GID91" s="90"/>
      <c r="GIE91" s="90"/>
      <c r="GIF91" s="90"/>
      <c r="GIG91" s="90"/>
      <c r="GIH91" s="90"/>
      <c r="GII91" s="90"/>
      <c r="GIJ91" s="90"/>
      <c r="GIK91" s="90"/>
      <c r="GIL91" s="90"/>
      <c r="GIM91" s="90"/>
      <c r="GIN91" s="90"/>
      <c r="GIO91" s="90"/>
      <c r="GIP91" s="90"/>
      <c r="GIQ91" s="90"/>
      <c r="GIR91" s="90"/>
      <c r="GIS91" s="90"/>
      <c r="GIT91" s="90"/>
      <c r="GIU91" s="90"/>
      <c r="GIV91" s="90"/>
      <c r="GIW91" s="90"/>
      <c r="GIX91" s="90"/>
      <c r="GIY91" s="90"/>
      <c r="GIZ91" s="90"/>
      <c r="GJA91" s="90"/>
      <c r="GJB91" s="90"/>
      <c r="GJC91" s="90"/>
      <c r="GJD91" s="90"/>
      <c r="GJE91" s="90"/>
      <c r="GJF91" s="90"/>
      <c r="GJG91" s="90"/>
      <c r="GJH91" s="90"/>
      <c r="GJI91" s="90"/>
      <c r="GJJ91" s="90"/>
      <c r="GJK91" s="90"/>
      <c r="GJL91" s="90"/>
      <c r="GJM91" s="90"/>
      <c r="GJN91" s="90"/>
      <c r="GJO91" s="90"/>
      <c r="GJP91" s="90"/>
      <c r="GJQ91" s="90"/>
      <c r="GJR91" s="90"/>
      <c r="GJS91" s="90"/>
      <c r="GJT91" s="90"/>
      <c r="GJU91" s="90"/>
      <c r="GJV91" s="90"/>
      <c r="GJW91" s="90"/>
      <c r="GJX91" s="90"/>
      <c r="GJY91" s="90"/>
      <c r="GJZ91" s="90"/>
      <c r="GKA91" s="90"/>
      <c r="GKB91" s="90"/>
      <c r="GKC91" s="90"/>
      <c r="GKD91" s="90"/>
      <c r="GKE91" s="90"/>
      <c r="GKF91" s="90"/>
      <c r="GKG91" s="90"/>
      <c r="GKH91" s="90"/>
      <c r="GKI91" s="90"/>
      <c r="GKJ91" s="90"/>
      <c r="GKK91" s="90"/>
      <c r="GKL91" s="90"/>
      <c r="GKM91" s="90"/>
      <c r="GKN91" s="90"/>
      <c r="GKO91" s="90"/>
      <c r="GKP91" s="90"/>
      <c r="GKQ91" s="90"/>
      <c r="GKR91" s="90"/>
      <c r="GKS91" s="90"/>
      <c r="GKT91" s="90"/>
      <c r="GKU91" s="90"/>
      <c r="GKV91" s="90"/>
      <c r="GKW91" s="90"/>
      <c r="GKX91" s="90"/>
      <c r="GKY91" s="90"/>
      <c r="GKZ91" s="90"/>
      <c r="GLA91" s="90"/>
      <c r="GLB91" s="90"/>
      <c r="GLC91" s="90"/>
      <c r="GLD91" s="90"/>
      <c r="GLE91" s="90"/>
      <c r="GLF91" s="90"/>
      <c r="GLG91" s="90"/>
      <c r="GLH91" s="90"/>
      <c r="GLI91" s="90"/>
      <c r="GLJ91" s="90"/>
      <c r="GLK91" s="90"/>
      <c r="GLL91" s="90"/>
      <c r="GLM91" s="90"/>
      <c r="GLN91" s="90"/>
      <c r="GLO91" s="90"/>
      <c r="GLP91" s="90"/>
      <c r="GLQ91" s="90"/>
      <c r="GLR91" s="90"/>
      <c r="GLS91" s="90"/>
      <c r="GLT91" s="90"/>
      <c r="GLU91" s="90"/>
      <c r="GLV91" s="90"/>
      <c r="GLW91" s="90"/>
      <c r="GLX91" s="90"/>
      <c r="GLY91" s="90"/>
      <c r="GLZ91" s="90"/>
      <c r="GMA91" s="90"/>
      <c r="GMB91" s="90"/>
      <c r="GMC91" s="90"/>
      <c r="GMD91" s="90"/>
      <c r="GME91" s="90"/>
      <c r="GMF91" s="90"/>
      <c r="GMG91" s="90"/>
      <c r="GMH91" s="90"/>
      <c r="GMI91" s="90"/>
      <c r="GMJ91" s="90"/>
      <c r="GMK91" s="90"/>
      <c r="GML91" s="90"/>
      <c r="GMM91" s="90"/>
      <c r="GMN91" s="90"/>
      <c r="GMO91" s="90"/>
      <c r="GMP91" s="90"/>
      <c r="GMQ91" s="90"/>
      <c r="GMR91" s="90"/>
      <c r="GMS91" s="90"/>
      <c r="GMT91" s="90"/>
      <c r="GMU91" s="90"/>
      <c r="GMV91" s="90"/>
      <c r="GMW91" s="90"/>
      <c r="GMX91" s="90"/>
      <c r="GMY91" s="90"/>
      <c r="GMZ91" s="90"/>
      <c r="GNA91" s="90"/>
      <c r="GNB91" s="90"/>
      <c r="GNC91" s="90"/>
      <c r="GND91" s="90"/>
      <c r="GNE91" s="90"/>
      <c r="GNF91" s="90"/>
      <c r="GNG91" s="90"/>
      <c r="GNH91" s="90"/>
      <c r="GNI91" s="90"/>
      <c r="GNJ91" s="90"/>
      <c r="GNK91" s="90"/>
      <c r="GNL91" s="90"/>
      <c r="GNM91" s="90"/>
      <c r="GNN91" s="90"/>
      <c r="GNO91" s="90"/>
      <c r="GNP91" s="90"/>
      <c r="GNQ91" s="90"/>
      <c r="GNR91" s="90"/>
      <c r="GNS91" s="90"/>
      <c r="GNT91" s="90"/>
      <c r="GNU91" s="90"/>
      <c r="GNV91" s="90"/>
      <c r="GNW91" s="90"/>
      <c r="GNX91" s="90"/>
      <c r="GNY91" s="90"/>
      <c r="GNZ91" s="90"/>
      <c r="GOA91" s="90"/>
      <c r="GOB91" s="90"/>
      <c r="GOC91" s="90"/>
      <c r="GOD91" s="90"/>
      <c r="GOE91" s="90"/>
      <c r="GOF91" s="90"/>
      <c r="GOG91" s="90"/>
      <c r="GOH91" s="90"/>
      <c r="GOI91" s="90"/>
      <c r="GOJ91" s="90"/>
      <c r="GOK91" s="90"/>
      <c r="GOL91" s="90"/>
      <c r="GOM91" s="90"/>
      <c r="GON91" s="90"/>
      <c r="GOO91" s="90"/>
      <c r="GOP91" s="90"/>
      <c r="GOQ91" s="90"/>
      <c r="GOR91" s="90"/>
      <c r="GOS91" s="90"/>
      <c r="GOT91" s="90"/>
      <c r="GOU91" s="90"/>
      <c r="GOV91" s="90"/>
      <c r="GOW91" s="90"/>
      <c r="GOX91" s="90"/>
      <c r="GOY91" s="90"/>
      <c r="GOZ91" s="90"/>
      <c r="GPA91" s="90"/>
      <c r="GPB91" s="90"/>
      <c r="GPC91" s="90"/>
      <c r="GPD91" s="90"/>
      <c r="GPE91" s="90"/>
      <c r="GPF91" s="90"/>
      <c r="GPG91" s="90"/>
      <c r="GPH91" s="90"/>
      <c r="GPI91" s="90"/>
      <c r="GPJ91" s="90"/>
      <c r="GPK91" s="90"/>
      <c r="GPL91" s="90"/>
      <c r="GPM91" s="90"/>
      <c r="GPN91" s="90"/>
      <c r="GPO91" s="90"/>
      <c r="GPP91" s="90"/>
      <c r="GPQ91" s="90"/>
      <c r="GPR91" s="90"/>
      <c r="GPS91" s="90"/>
      <c r="GPT91" s="90"/>
      <c r="GPU91" s="90"/>
      <c r="GPV91" s="90"/>
      <c r="GPW91" s="90"/>
      <c r="GPX91" s="90"/>
      <c r="GPY91" s="90"/>
      <c r="GPZ91" s="90"/>
      <c r="GQA91" s="90"/>
      <c r="GQB91" s="90"/>
      <c r="GQC91" s="90"/>
      <c r="GQD91" s="90"/>
      <c r="GQE91" s="90"/>
      <c r="GQF91" s="90"/>
      <c r="GQG91" s="90"/>
      <c r="GQH91" s="90"/>
      <c r="GQI91" s="90"/>
      <c r="GQJ91" s="90"/>
      <c r="GQK91" s="90"/>
      <c r="GQL91" s="90"/>
      <c r="GQM91" s="90"/>
      <c r="GQN91" s="90"/>
      <c r="GQO91" s="90"/>
      <c r="GQP91" s="90"/>
      <c r="GQQ91" s="90"/>
      <c r="GQR91" s="90"/>
      <c r="GQS91" s="90"/>
      <c r="GQT91" s="90"/>
      <c r="GQU91" s="90"/>
      <c r="GQV91" s="90"/>
      <c r="GQW91" s="90"/>
      <c r="GQX91" s="90"/>
      <c r="GQY91" s="90"/>
      <c r="GQZ91" s="90"/>
      <c r="GRA91" s="90"/>
      <c r="GRB91" s="90"/>
      <c r="GRC91" s="90"/>
      <c r="GRD91" s="90"/>
      <c r="GRE91" s="90"/>
      <c r="GRF91" s="90"/>
      <c r="GRG91" s="90"/>
      <c r="GRH91" s="90"/>
      <c r="GRI91" s="90"/>
      <c r="GRJ91" s="90"/>
      <c r="GRK91" s="90"/>
      <c r="GRL91" s="90"/>
      <c r="GRM91" s="90"/>
      <c r="GRN91" s="90"/>
      <c r="GRO91" s="90"/>
      <c r="GRP91" s="90"/>
      <c r="GRQ91" s="90"/>
      <c r="GRR91" s="90"/>
      <c r="GRS91" s="90"/>
      <c r="GRT91" s="90"/>
      <c r="GRU91" s="90"/>
      <c r="GRV91" s="90"/>
      <c r="GRW91" s="90"/>
      <c r="GRX91" s="90"/>
      <c r="GRY91" s="90"/>
      <c r="GRZ91" s="90"/>
      <c r="GSA91" s="90"/>
      <c r="GSB91" s="90"/>
      <c r="GSC91" s="90"/>
      <c r="GSD91" s="90"/>
      <c r="GSE91" s="90"/>
      <c r="GSF91" s="90"/>
      <c r="GSG91" s="90"/>
      <c r="GSH91" s="90"/>
      <c r="GSI91" s="90"/>
      <c r="GSJ91" s="90"/>
      <c r="GSK91" s="90"/>
      <c r="GSL91" s="90"/>
      <c r="GSM91" s="90"/>
      <c r="GSN91" s="90"/>
      <c r="GSO91" s="90"/>
      <c r="GSP91" s="90"/>
      <c r="GSQ91" s="90"/>
      <c r="GSR91" s="90"/>
      <c r="GSS91" s="90"/>
      <c r="GST91" s="90"/>
      <c r="GSU91" s="90"/>
      <c r="GSV91" s="90"/>
      <c r="GSW91" s="90"/>
      <c r="GSX91" s="90"/>
      <c r="GSY91" s="90"/>
      <c r="GSZ91" s="90"/>
      <c r="GTA91" s="90"/>
      <c r="GTB91" s="90"/>
      <c r="GTC91" s="90"/>
      <c r="GTD91" s="90"/>
      <c r="GTE91" s="90"/>
      <c r="GTF91" s="90"/>
      <c r="GTG91" s="90"/>
      <c r="GTH91" s="90"/>
      <c r="GTI91" s="90"/>
      <c r="GTJ91" s="90"/>
      <c r="GTK91" s="90"/>
      <c r="GTL91" s="90"/>
      <c r="GTM91" s="90"/>
      <c r="GTN91" s="90"/>
      <c r="GTO91" s="90"/>
      <c r="GTP91" s="90"/>
      <c r="GTQ91" s="90"/>
      <c r="GTR91" s="90"/>
      <c r="GTS91" s="90"/>
      <c r="GTT91" s="90"/>
      <c r="GTU91" s="90"/>
      <c r="GTV91" s="90"/>
      <c r="GTW91" s="90"/>
      <c r="GTX91" s="90"/>
      <c r="GTY91" s="90"/>
      <c r="GTZ91" s="90"/>
      <c r="GUA91" s="90"/>
      <c r="GUB91" s="90"/>
      <c r="GUC91" s="90"/>
      <c r="GUD91" s="90"/>
      <c r="GUE91" s="90"/>
      <c r="GUF91" s="90"/>
      <c r="GUG91" s="90"/>
      <c r="GUH91" s="90"/>
      <c r="GUI91" s="90"/>
      <c r="GUJ91" s="90"/>
      <c r="GUK91" s="90"/>
      <c r="GUL91" s="90"/>
      <c r="GUM91" s="90"/>
      <c r="GUN91" s="90"/>
      <c r="GUO91" s="90"/>
      <c r="GUP91" s="90"/>
      <c r="GUQ91" s="90"/>
      <c r="GUR91" s="90"/>
      <c r="GUS91" s="90"/>
      <c r="GUT91" s="90"/>
      <c r="GUU91" s="90"/>
      <c r="GUV91" s="90"/>
      <c r="GUW91" s="90"/>
      <c r="GUX91" s="90"/>
      <c r="GUY91" s="90"/>
      <c r="GUZ91" s="90"/>
      <c r="GVA91" s="90"/>
      <c r="GVB91" s="90"/>
      <c r="GVC91" s="90"/>
      <c r="GVD91" s="90"/>
      <c r="GVE91" s="90"/>
      <c r="GVF91" s="90"/>
      <c r="GVG91" s="90"/>
      <c r="GVH91" s="90"/>
      <c r="GVI91" s="90"/>
      <c r="GVJ91" s="90"/>
      <c r="GVK91" s="90"/>
      <c r="GVL91" s="90"/>
      <c r="GVM91" s="90"/>
      <c r="GVN91" s="90"/>
      <c r="GVO91" s="90"/>
      <c r="GVP91" s="90"/>
      <c r="GVQ91" s="90"/>
      <c r="GVR91" s="90"/>
      <c r="GVS91" s="90"/>
      <c r="GVT91" s="90"/>
      <c r="GVU91" s="90"/>
      <c r="GVV91" s="90"/>
      <c r="GVW91" s="90"/>
      <c r="GVX91" s="90"/>
      <c r="GVY91" s="90"/>
      <c r="GVZ91" s="90"/>
      <c r="GWA91" s="90"/>
      <c r="GWB91" s="90"/>
      <c r="GWC91" s="90"/>
      <c r="GWD91" s="90"/>
      <c r="GWE91" s="90"/>
      <c r="GWF91" s="90"/>
      <c r="GWG91" s="90"/>
      <c r="GWH91" s="90"/>
      <c r="GWI91" s="90"/>
      <c r="GWJ91" s="90"/>
      <c r="GWK91" s="90"/>
      <c r="GWL91" s="90"/>
      <c r="GWM91" s="90"/>
      <c r="GWN91" s="90"/>
      <c r="GWO91" s="90"/>
      <c r="GWP91" s="90"/>
      <c r="GWQ91" s="90"/>
      <c r="GWR91" s="90"/>
      <c r="GWS91" s="90"/>
      <c r="GWT91" s="90"/>
      <c r="GWU91" s="90"/>
      <c r="GWV91" s="90"/>
      <c r="GWW91" s="90"/>
      <c r="GWX91" s="90"/>
      <c r="GWY91" s="90"/>
      <c r="GWZ91" s="90"/>
      <c r="GXA91" s="90"/>
      <c r="GXB91" s="90"/>
      <c r="GXC91" s="90"/>
      <c r="GXD91" s="90"/>
      <c r="GXE91" s="90"/>
      <c r="GXF91" s="90"/>
      <c r="GXG91" s="90"/>
      <c r="GXH91" s="90"/>
      <c r="GXI91" s="90"/>
      <c r="GXJ91" s="90"/>
      <c r="GXK91" s="90"/>
      <c r="GXL91" s="90"/>
      <c r="GXM91" s="90"/>
      <c r="GXN91" s="90"/>
      <c r="GXO91" s="90"/>
      <c r="GXP91" s="90"/>
      <c r="GXQ91" s="90"/>
      <c r="GXR91" s="90"/>
      <c r="GXS91" s="90"/>
      <c r="GXT91" s="90"/>
      <c r="GXU91" s="90"/>
      <c r="GXV91" s="90"/>
      <c r="GXW91" s="90"/>
      <c r="GXX91" s="90"/>
      <c r="GXY91" s="90"/>
      <c r="GXZ91" s="90"/>
      <c r="GYA91" s="90"/>
      <c r="GYB91" s="90"/>
      <c r="GYC91" s="90"/>
      <c r="GYD91" s="90"/>
      <c r="GYE91" s="90"/>
      <c r="GYF91" s="90"/>
      <c r="GYG91" s="90"/>
      <c r="GYH91" s="90"/>
      <c r="GYI91" s="90"/>
      <c r="GYJ91" s="90"/>
      <c r="GYK91" s="90"/>
      <c r="GYL91" s="90"/>
      <c r="GYM91" s="90"/>
      <c r="GYN91" s="90"/>
      <c r="GYO91" s="90"/>
      <c r="GYP91" s="90"/>
      <c r="GYQ91" s="90"/>
      <c r="GYR91" s="90"/>
      <c r="GYS91" s="90"/>
      <c r="GYT91" s="90"/>
      <c r="GYU91" s="90"/>
      <c r="GYV91" s="90"/>
      <c r="GYW91" s="90"/>
      <c r="GYX91" s="90"/>
      <c r="GYY91" s="90"/>
      <c r="GYZ91" s="90"/>
      <c r="GZA91" s="90"/>
      <c r="GZB91" s="90"/>
      <c r="GZC91" s="90"/>
      <c r="GZD91" s="90"/>
      <c r="GZE91" s="90"/>
      <c r="GZF91" s="90"/>
      <c r="GZG91" s="90"/>
      <c r="GZH91" s="90"/>
      <c r="GZI91" s="90"/>
      <c r="GZJ91" s="90"/>
      <c r="GZK91" s="90"/>
      <c r="GZL91" s="90"/>
      <c r="GZM91" s="90"/>
      <c r="GZN91" s="90"/>
      <c r="GZO91" s="90"/>
      <c r="GZP91" s="90"/>
      <c r="GZQ91" s="90"/>
      <c r="GZR91" s="90"/>
      <c r="GZS91" s="90"/>
      <c r="GZT91" s="90"/>
      <c r="GZU91" s="90"/>
      <c r="GZV91" s="90"/>
      <c r="GZW91" s="90"/>
      <c r="GZX91" s="90"/>
      <c r="GZY91" s="90"/>
      <c r="GZZ91" s="90"/>
      <c r="HAA91" s="90"/>
      <c r="HAB91" s="90"/>
      <c r="HAC91" s="90"/>
      <c r="HAD91" s="90"/>
      <c r="HAE91" s="90"/>
      <c r="HAF91" s="90"/>
      <c r="HAG91" s="90"/>
      <c r="HAH91" s="90"/>
      <c r="HAI91" s="90"/>
      <c r="HAJ91" s="90"/>
      <c r="HAK91" s="90"/>
      <c r="HAL91" s="90"/>
      <c r="HAM91" s="90"/>
      <c r="HAN91" s="90"/>
      <c r="HAO91" s="90"/>
      <c r="HAP91" s="90"/>
      <c r="HAQ91" s="90"/>
      <c r="HAR91" s="90"/>
      <c r="HAS91" s="90"/>
      <c r="HAT91" s="90"/>
      <c r="HAU91" s="90"/>
      <c r="HAV91" s="90"/>
      <c r="HAW91" s="90"/>
      <c r="HAX91" s="90"/>
      <c r="HAY91" s="90"/>
      <c r="HAZ91" s="90"/>
      <c r="HBA91" s="90"/>
      <c r="HBB91" s="90"/>
      <c r="HBC91" s="90"/>
      <c r="HBD91" s="90"/>
      <c r="HBE91" s="90"/>
      <c r="HBF91" s="90"/>
      <c r="HBG91" s="90"/>
      <c r="HBH91" s="90"/>
      <c r="HBI91" s="90"/>
      <c r="HBJ91" s="90"/>
      <c r="HBK91" s="90"/>
      <c r="HBL91" s="90"/>
      <c r="HBM91" s="90"/>
      <c r="HBN91" s="90"/>
      <c r="HBO91" s="90"/>
      <c r="HBP91" s="90"/>
      <c r="HBQ91" s="90"/>
      <c r="HBR91" s="90"/>
      <c r="HBS91" s="90"/>
      <c r="HBT91" s="90"/>
      <c r="HBU91" s="90"/>
      <c r="HBV91" s="90"/>
      <c r="HBW91" s="90"/>
      <c r="HBX91" s="90"/>
      <c r="HBY91" s="90"/>
      <c r="HBZ91" s="90"/>
      <c r="HCA91" s="90"/>
      <c r="HCB91" s="90"/>
      <c r="HCC91" s="90"/>
      <c r="HCD91" s="90"/>
      <c r="HCE91" s="90"/>
      <c r="HCF91" s="90"/>
      <c r="HCG91" s="90"/>
      <c r="HCH91" s="90"/>
      <c r="HCI91" s="90"/>
      <c r="HCJ91" s="90"/>
      <c r="HCK91" s="90"/>
      <c r="HCL91" s="90"/>
      <c r="HCM91" s="90"/>
      <c r="HCN91" s="90"/>
      <c r="HCO91" s="90"/>
      <c r="HCP91" s="90"/>
      <c r="HCQ91" s="90"/>
      <c r="HCR91" s="90"/>
      <c r="HCS91" s="90"/>
      <c r="HCT91" s="90"/>
      <c r="HCU91" s="90"/>
      <c r="HCV91" s="90"/>
      <c r="HCW91" s="90"/>
      <c r="HCX91" s="90"/>
      <c r="HCY91" s="90"/>
      <c r="HCZ91" s="90"/>
      <c r="HDA91" s="90"/>
      <c r="HDB91" s="90"/>
      <c r="HDC91" s="90"/>
      <c r="HDD91" s="90"/>
      <c r="HDE91" s="90"/>
      <c r="HDF91" s="90"/>
      <c r="HDG91" s="90"/>
      <c r="HDH91" s="90"/>
      <c r="HDI91" s="90"/>
      <c r="HDJ91" s="90"/>
      <c r="HDK91" s="90"/>
      <c r="HDL91" s="90"/>
      <c r="HDM91" s="90"/>
      <c r="HDN91" s="90"/>
      <c r="HDO91" s="90"/>
      <c r="HDP91" s="90"/>
      <c r="HDQ91" s="90"/>
      <c r="HDR91" s="90"/>
      <c r="HDS91" s="90"/>
      <c r="HDT91" s="90"/>
      <c r="HDU91" s="90"/>
      <c r="HDV91" s="90"/>
      <c r="HDW91" s="90"/>
      <c r="HDX91" s="90"/>
      <c r="HDY91" s="90"/>
      <c r="HDZ91" s="90"/>
      <c r="HEA91" s="90"/>
      <c r="HEB91" s="90"/>
      <c r="HEC91" s="90"/>
      <c r="HED91" s="90"/>
      <c r="HEE91" s="90"/>
      <c r="HEF91" s="90"/>
      <c r="HEG91" s="90"/>
      <c r="HEH91" s="90"/>
      <c r="HEI91" s="90"/>
      <c r="HEJ91" s="90"/>
      <c r="HEK91" s="90"/>
      <c r="HEL91" s="90"/>
      <c r="HEM91" s="90"/>
      <c r="HEN91" s="90"/>
      <c r="HEO91" s="90"/>
      <c r="HEP91" s="90"/>
      <c r="HEQ91" s="90"/>
      <c r="HER91" s="90"/>
      <c r="HES91" s="90"/>
      <c r="HET91" s="90"/>
      <c r="HEU91" s="90"/>
      <c r="HEV91" s="90"/>
      <c r="HEW91" s="90"/>
      <c r="HEX91" s="90"/>
      <c r="HEY91" s="90"/>
      <c r="HEZ91" s="90"/>
      <c r="HFA91" s="90"/>
      <c r="HFB91" s="90"/>
      <c r="HFC91" s="90"/>
      <c r="HFD91" s="90"/>
      <c r="HFE91" s="90"/>
      <c r="HFF91" s="90"/>
      <c r="HFG91" s="90"/>
      <c r="HFH91" s="90"/>
      <c r="HFI91" s="90"/>
      <c r="HFJ91" s="90"/>
      <c r="HFK91" s="90"/>
      <c r="HFL91" s="90"/>
      <c r="HFM91" s="90"/>
      <c r="HFN91" s="90"/>
      <c r="HFO91" s="90"/>
      <c r="HFP91" s="90"/>
      <c r="HFQ91" s="90"/>
      <c r="HFR91" s="90"/>
      <c r="HFS91" s="90"/>
      <c r="HFT91" s="90"/>
      <c r="HFU91" s="90"/>
      <c r="HFV91" s="90"/>
      <c r="HFW91" s="90"/>
      <c r="HFX91" s="90"/>
      <c r="HFY91" s="90"/>
      <c r="HFZ91" s="90"/>
      <c r="HGA91" s="90"/>
      <c r="HGB91" s="90"/>
      <c r="HGC91" s="90"/>
      <c r="HGD91" s="90"/>
      <c r="HGE91" s="90"/>
      <c r="HGF91" s="90"/>
      <c r="HGG91" s="90"/>
      <c r="HGH91" s="90"/>
      <c r="HGI91" s="90"/>
      <c r="HGJ91" s="90"/>
      <c r="HGK91" s="90"/>
      <c r="HGL91" s="90"/>
      <c r="HGM91" s="90"/>
      <c r="HGN91" s="90"/>
      <c r="HGO91" s="90"/>
      <c r="HGP91" s="90"/>
      <c r="HGQ91" s="90"/>
      <c r="HGR91" s="90"/>
      <c r="HGS91" s="90"/>
      <c r="HGT91" s="90"/>
      <c r="HGU91" s="90"/>
      <c r="HGV91" s="90"/>
      <c r="HGW91" s="90"/>
      <c r="HGX91" s="90"/>
      <c r="HGY91" s="90"/>
      <c r="HGZ91" s="90"/>
      <c r="HHA91" s="90"/>
      <c r="HHB91" s="90"/>
      <c r="HHC91" s="90"/>
      <c r="HHD91" s="90"/>
      <c r="HHE91" s="90"/>
      <c r="HHF91" s="90"/>
      <c r="HHG91" s="90"/>
      <c r="HHH91" s="90"/>
      <c r="HHI91" s="90"/>
      <c r="HHJ91" s="90"/>
      <c r="HHK91" s="90"/>
      <c r="HHL91" s="90"/>
      <c r="HHM91" s="90"/>
      <c r="HHN91" s="90"/>
      <c r="HHO91" s="90"/>
      <c r="HHP91" s="90"/>
      <c r="HHQ91" s="90"/>
      <c r="HHR91" s="90"/>
      <c r="HHS91" s="90"/>
      <c r="HHT91" s="90"/>
      <c r="HHU91" s="90"/>
      <c r="HHV91" s="90"/>
      <c r="HHW91" s="90"/>
      <c r="HHX91" s="90"/>
      <c r="HHY91" s="90"/>
      <c r="HHZ91" s="90"/>
      <c r="HIA91" s="90"/>
      <c r="HIB91" s="90"/>
      <c r="HIC91" s="90"/>
      <c r="HID91" s="90"/>
      <c r="HIE91" s="90"/>
      <c r="HIF91" s="90"/>
      <c r="HIG91" s="90"/>
      <c r="HIH91" s="90"/>
      <c r="HII91" s="90"/>
      <c r="HIJ91" s="90"/>
      <c r="HIK91" s="90"/>
      <c r="HIL91" s="90"/>
      <c r="HIM91" s="90"/>
      <c r="HIN91" s="90"/>
      <c r="HIO91" s="90"/>
      <c r="HIP91" s="90"/>
      <c r="HIQ91" s="90"/>
      <c r="HIR91" s="90"/>
      <c r="HIS91" s="90"/>
      <c r="HIT91" s="90"/>
      <c r="HIU91" s="90"/>
      <c r="HIV91" s="90"/>
      <c r="HIW91" s="90"/>
      <c r="HIX91" s="90"/>
      <c r="HIY91" s="90"/>
      <c r="HIZ91" s="90"/>
      <c r="HJA91" s="90"/>
      <c r="HJB91" s="90"/>
      <c r="HJC91" s="90"/>
      <c r="HJD91" s="90"/>
      <c r="HJE91" s="90"/>
      <c r="HJF91" s="90"/>
      <c r="HJG91" s="90"/>
      <c r="HJH91" s="90"/>
      <c r="HJI91" s="90"/>
      <c r="HJJ91" s="90"/>
      <c r="HJK91" s="90"/>
      <c r="HJL91" s="90"/>
      <c r="HJM91" s="90"/>
      <c r="HJN91" s="90"/>
      <c r="HJO91" s="90"/>
      <c r="HJP91" s="90"/>
      <c r="HJQ91" s="90"/>
      <c r="HJR91" s="90"/>
      <c r="HJS91" s="90"/>
      <c r="HJT91" s="90"/>
      <c r="HJU91" s="90"/>
      <c r="HJV91" s="90"/>
      <c r="HJW91" s="90"/>
      <c r="HJX91" s="90"/>
      <c r="HJY91" s="90"/>
      <c r="HJZ91" s="90"/>
      <c r="HKA91" s="90"/>
      <c r="HKB91" s="90"/>
      <c r="HKC91" s="90"/>
      <c r="HKD91" s="90"/>
      <c r="HKE91" s="90"/>
      <c r="HKF91" s="90"/>
      <c r="HKG91" s="90"/>
      <c r="HKH91" s="90"/>
      <c r="HKI91" s="90"/>
      <c r="HKJ91" s="90"/>
      <c r="HKK91" s="90"/>
      <c r="HKL91" s="90"/>
      <c r="HKM91" s="90"/>
      <c r="HKN91" s="90"/>
      <c r="HKO91" s="90"/>
      <c r="HKP91" s="90"/>
      <c r="HKQ91" s="90"/>
      <c r="HKR91" s="90"/>
      <c r="HKS91" s="90"/>
      <c r="HKT91" s="90"/>
      <c r="HKU91" s="90"/>
      <c r="HKV91" s="90"/>
      <c r="HKW91" s="90"/>
      <c r="HKX91" s="90"/>
      <c r="HKY91" s="90"/>
      <c r="HKZ91" s="90"/>
      <c r="HLA91" s="90"/>
      <c r="HLB91" s="90"/>
      <c r="HLC91" s="90"/>
      <c r="HLD91" s="90"/>
      <c r="HLE91" s="90"/>
      <c r="HLF91" s="90"/>
      <c r="HLG91" s="90"/>
      <c r="HLH91" s="90"/>
      <c r="HLI91" s="90"/>
      <c r="HLJ91" s="90"/>
      <c r="HLK91" s="90"/>
      <c r="HLL91" s="90"/>
      <c r="HLM91" s="90"/>
      <c r="HLN91" s="90"/>
      <c r="HLO91" s="90"/>
      <c r="HLP91" s="90"/>
      <c r="HLQ91" s="90"/>
      <c r="HLR91" s="90"/>
      <c r="HLS91" s="90"/>
      <c r="HLT91" s="90"/>
      <c r="HLU91" s="90"/>
      <c r="HLV91" s="90"/>
      <c r="HLW91" s="90"/>
      <c r="HLX91" s="90"/>
      <c r="HLY91" s="90"/>
      <c r="HLZ91" s="90"/>
      <c r="HMA91" s="90"/>
      <c r="HMB91" s="90"/>
      <c r="HMC91" s="90"/>
      <c r="HMD91" s="90"/>
      <c r="HME91" s="90"/>
      <c r="HMF91" s="90"/>
      <c r="HMG91" s="90"/>
      <c r="HMH91" s="90"/>
      <c r="HMI91" s="90"/>
      <c r="HMJ91" s="90"/>
      <c r="HMK91" s="90"/>
      <c r="HML91" s="90"/>
      <c r="HMM91" s="90"/>
      <c r="HMN91" s="90"/>
      <c r="HMO91" s="90"/>
      <c r="HMP91" s="90"/>
      <c r="HMQ91" s="90"/>
      <c r="HMR91" s="90"/>
      <c r="HMS91" s="90"/>
      <c r="HMT91" s="90"/>
      <c r="HMU91" s="90"/>
      <c r="HMV91" s="90"/>
      <c r="HMW91" s="90"/>
      <c r="HMX91" s="90"/>
      <c r="HMY91" s="90"/>
      <c r="HMZ91" s="90"/>
      <c r="HNA91" s="90"/>
      <c r="HNB91" s="90"/>
      <c r="HNC91" s="90"/>
      <c r="HND91" s="90"/>
      <c r="HNE91" s="90"/>
      <c r="HNF91" s="90"/>
      <c r="HNG91" s="90"/>
      <c r="HNH91" s="90"/>
      <c r="HNI91" s="90"/>
      <c r="HNJ91" s="90"/>
      <c r="HNK91" s="90"/>
      <c r="HNL91" s="90"/>
      <c r="HNM91" s="90"/>
      <c r="HNN91" s="90"/>
      <c r="HNO91" s="90"/>
      <c r="HNP91" s="90"/>
      <c r="HNQ91" s="90"/>
      <c r="HNR91" s="90"/>
      <c r="HNS91" s="90"/>
      <c r="HNT91" s="90"/>
      <c r="HNU91" s="90"/>
      <c r="HNV91" s="90"/>
      <c r="HNW91" s="90"/>
      <c r="HNX91" s="90"/>
      <c r="HNY91" s="90"/>
      <c r="HNZ91" s="90"/>
      <c r="HOA91" s="90"/>
      <c r="HOB91" s="90"/>
      <c r="HOC91" s="90"/>
      <c r="HOD91" s="90"/>
      <c r="HOE91" s="90"/>
      <c r="HOF91" s="90"/>
      <c r="HOG91" s="90"/>
      <c r="HOH91" s="90"/>
      <c r="HOI91" s="90"/>
      <c r="HOJ91" s="90"/>
      <c r="HOK91" s="90"/>
      <c r="HOL91" s="90"/>
      <c r="HOM91" s="90"/>
      <c r="HON91" s="90"/>
      <c r="HOO91" s="90"/>
      <c r="HOP91" s="90"/>
      <c r="HOQ91" s="90"/>
      <c r="HOR91" s="90"/>
      <c r="HOS91" s="90"/>
      <c r="HOT91" s="90"/>
      <c r="HOU91" s="90"/>
      <c r="HOV91" s="90"/>
      <c r="HOW91" s="90"/>
      <c r="HOX91" s="90"/>
      <c r="HOY91" s="90"/>
      <c r="HOZ91" s="90"/>
      <c r="HPA91" s="90"/>
      <c r="HPB91" s="90"/>
      <c r="HPC91" s="90"/>
      <c r="HPD91" s="90"/>
      <c r="HPE91" s="90"/>
      <c r="HPF91" s="90"/>
      <c r="HPG91" s="90"/>
      <c r="HPH91" s="90"/>
      <c r="HPI91" s="90"/>
      <c r="HPJ91" s="90"/>
      <c r="HPK91" s="90"/>
      <c r="HPL91" s="90"/>
      <c r="HPM91" s="90"/>
      <c r="HPN91" s="90"/>
      <c r="HPO91" s="90"/>
      <c r="HPP91" s="90"/>
      <c r="HPQ91" s="90"/>
      <c r="HPR91" s="90"/>
      <c r="HPS91" s="90"/>
      <c r="HPT91" s="90"/>
      <c r="HPU91" s="90"/>
      <c r="HPV91" s="90"/>
      <c r="HPW91" s="90"/>
      <c r="HPX91" s="90"/>
      <c r="HPY91" s="90"/>
      <c r="HPZ91" s="90"/>
      <c r="HQA91" s="90"/>
      <c r="HQB91" s="90"/>
      <c r="HQC91" s="90"/>
      <c r="HQD91" s="90"/>
      <c r="HQE91" s="90"/>
      <c r="HQF91" s="90"/>
      <c r="HQG91" s="90"/>
      <c r="HQH91" s="90"/>
      <c r="HQI91" s="90"/>
      <c r="HQJ91" s="90"/>
      <c r="HQK91" s="90"/>
      <c r="HQL91" s="90"/>
      <c r="HQM91" s="90"/>
      <c r="HQN91" s="90"/>
      <c r="HQO91" s="90"/>
      <c r="HQP91" s="90"/>
      <c r="HQQ91" s="90"/>
      <c r="HQR91" s="90"/>
      <c r="HQS91" s="90"/>
      <c r="HQT91" s="90"/>
      <c r="HQU91" s="90"/>
      <c r="HQV91" s="90"/>
      <c r="HQW91" s="90"/>
      <c r="HQX91" s="90"/>
      <c r="HQY91" s="90"/>
      <c r="HQZ91" s="90"/>
      <c r="HRA91" s="90"/>
      <c r="HRB91" s="90"/>
      <c r="HRC91" s="90"/>
      <c r="HRD91" s="90"/>
      <c r="HRE91" s="90"/>
      <c r="HRF91" s="90"/>
      <c r="HRG91" s="90"/>
      <c r="HRH91" s="90"/>
      <c r="HRI91" s="90"/>
      <c r="HRJ91" s="90"/>
      <c r="HRK91" s="90"/>
      <c r="HRL91" s="90"/>
      <c r="HRM91" s="90"/>
      <c r="HRN91" s="90"/>
      <c r="HRO91" s="90"/>
      <c r="HRP91" s="90"/>
      <c r="HRQ91" s="90"/>
      <c r="HRR91" s="90"/>
      <c r="HRS91" s="90"/>
      <c r="HRT91" s="90"/>
      <c r="HRU91" s="90"/>
      <c r="HRV91" s="90"/>
      <c r="HRW91" s="90"/>
      <c r="HRX91" s="90"/>
      <c r="HRY91" s="90"/>
      <c r="HRZ91" s="90"/>
      <c r="HSA91" s="90"/>
      <c r="HSB91" s="90"/>
      <c r="HSC91" s="90"/>
      <c r="HSD91" s="90"/>
      <c r="HSE91" s="90"/>
      <c r="HSF91" s="90"/>
      <c r="HSG91" s="90"/>
      <c r="HSH91" s="90"/>
      <c r="HSI91" s="90"/>
      <c r="HSJ91" s="90"/>
      <c r="HSK91" s="90"/>
      <c r="HSL91" s="90"/>
      <c r="HSM91" s="90"/>
      <c r="HSN91" s="90"/>
      <c r="HSO91" s="90"/>
      <c r="HSP91" s="90"/>
      <c r="HSQ91" s="90"/>
      <c r="HSR91" s="90"/>
      <c r="HSS91" s="90"/>
      <c r="HST91" s="90"/>
      <c r="HSU91" s="90"/>
      <c r="HSV91" s="90"/>
      <c r="HSW91" s="90"/>
      <c r="HSX91" s="90"/>
      <c r="HSY91" s="90"/>
      <c r="HSZ91" s="90"/>
      <c r="HTA91" s="90"/>
      <c r="HTB91" s="90"/>
      <c r="HTC91" s="90"/>
      <c r="HTD91" s="90"/>
      <c r="HTE91" s="90"/>
      <c r="HTF91" s="90"/>
      <c r="HTG91" s="90"/>
      <c r="HTH91" s="90"/>
      <c r="HTI91" s="90"/>
      <c r="HTJ91" s="90"/>
      <c r="HTK91" s="90"/>
      <c r="HTL91" s="90"/>
      <c r="HTM91" s="90"/>
      <c r="HTN91" s="90"/>
      <c r="HTO91" s="90"/>
      <c r="HTP91" s="90"/>
      <c r="HTQ91" s="90"/>
      <c r="HTR91" s="90"/>
      <c r="HTS91" s="90"/>
      <c r="HTT91" s="90"/>
      <c r="HTU91" s="90"/>
      <c r="HTV91" s="90"/>
      <c r="HTW91" s="90"/>
      <c r="HTX91" s="90"/>
      <c r="HTY91" s="90"/>
      <c r="HTZ91" s="90"/>
      <c r="HUA91" s="90"/>
      <c r="HUB91" s="90"/>
      <c r="HUC91" s="90"/>
      <c r="HUD91" s="90"/>
      <c r="HUE91" s="90"/>
      <c r="HUF91" s="90"/>
      <c r="HUG91" s="90"/>
      <c r="HUH91" s="90"/>
      <c r="HUI91" s="90"/>
      <c r="HUJ91" s="90"/>
      <c r="HUK91" s="90"/>
      <c r="HUL91" s="90"/>
      <c r="HUM91" s="90"/>
      <c r="HUN91" s="90"/>
      <c r="HUO91" s="90"/>
      <c r="HUP91" s="90"/>
      <c r="HUQ91" s="90"/>
      <c r="HUR91" s="90"/>
      <c r="HUS91" s="90"/>
      <c r="HUT91" s="90"/>
      <c r="HUU91" s="90"/>
      <c r="HUV91" s="90"/>
      <c r="HUW91" s="90"/>
      <c r="HUX91" s="90"/>
      <c r="HUY91" s="90"/>
      <c r="HUZ91" s="90"/>
      <c r="HVA91" s="90"/>
      <c r="HVB91" s="90"/>
      <c r="HVC91" s="90"/>
      <c r="HVD91" s="90"/>
      <c r="HVE91" s="90"/>
      <c r="HVF91" s="90"/>
      <c r="HVG91" s="90"/>
      <c r="HVH91" s="90"/>
      <c r="HVI91" s="90"/>
      <c r="HVJ91" s="90"/>
      <c r="HVK91" s="90"/>
      <c r="HVL91" s="90"/>
      <c r="HVM91" s="90"/>
      <c r="HVN91" s="90"/>
      <c r="HVO91" s="90"/>
      <c r="HVP91" s="90"/>
      <c r="HVQ91" s="90"/>
      <c r="HVR91" s="90"/>
      <c r="HVS91" s="90"/>
      <c r="HVT91" s="90"/>
      <c r="HVU91" s="90"/>
      <c r="HVV91" s="90"/>
      <c r="HVW91" s="90"/>
      <c r="HVX91" s="90"/>
      <c r="HVY91" s="90"/>
      <c r="HVZ91" s="90"/>
      <c r="HWA91" s="90"/>
      <c r="HWB91" s="90"/>
      <c r="HWC91" s="90"/>
      <c r="HWD91" s="90"/>
      <c r="HWE91" s="90"/>
      <c r="HWF91" s="90"/>
      <c r="HWG91" s="90"/>
      <c r="HWH91" s="90"/>
      <c r="HWI91" s="90"/>
      <c r="HWJ91" s="90"/>
      <c r="HWK91" s="90"/>
      <c r="HWL91" s="90"/>
      <c r="HWM91" s="90"/>
      <c r="HWN91" s="90"/>
      <c r="HWO91" s="90"/>
      <c r="HWP91" s="90"/>
      <c r="HWQ91" s="90"/>
      <c r="HWR91" s="90"/>
      <c r="HWS91" s="90"/>
      <c r="HWT91" s="90"/>
      <c r="HWU91" s="90"/>
      <c r="HWV91" s="90"/>
      <c r="HWW91" s="90"/>
      <c r="HWX91" s="90"/>
      <c r="HWY91" s="90"/>
      <c r="HWZ91" s="90"/>
      <c r="HXA91" s="90"/>
      <c r="HXB91" s="90"/>
      <c r="HXC91" s="90"/>
      <c r="HXD91" s="90"/>
      <c r="HXE91" s="90"/>
      <c r="HXF91" s="90"/>
      <c r="HXG91" s="90"/>
      <c r="HXH91" s="90"/>
      <c r="HXI91" s="90"/>
      <c r="HXJ91" s="90"/>
      <c r="HXK91" s="90"/>
      <c r="HXL91" s="90"/>
      <c r="HXM91" s="90"/>
      <c r="HXN91" s="90"/>
      <c r="HXO91" s="90"/>
      <c r="HXP91" s="90"/>
      <c r="HXQ91" s="90"/>
      <c r="HXR91" s="90"/>
      <c r="HXS91" s="90"/>
      <c r="HXT91" s="90"/>
      <c r="HXU91" s="90"/>
      <c r="HXV91" s="90"/>
      <c r="HXW91" s="90"/>
      <c r="HXX91" s="90"/>
      <c r="HXY91" s="90"/>
      <c r="HXZ91" s="90"/>
      <c r="HYA91" s="90"/>
      <c r="HYB91" s="90"/>
      <c r="HYC91" s="90"/>
      <c r="HYD91" s="90"/>
      <c r="HYE91" s="90"/>
      <c r="HYF91" s="90"/>
      <c r="HYG91" s="90"/>
      <c r="HYH91" s="90"/>
      <c r="HYI91" s="90"/>
      <c r="HYJ91" s="90"/>
      <c r="HYK91" s="90"/>
      <c r="HYL91" s="90"/>
      <c r="HYM91" s="90"/>
      <c r="HYN91" s="90"/>
      <c r="HYO91" s="90"/>
      <c r="HYP91" s="90"/>
      <c r="HYQ91" s="90"/>
      <c r="HYR91" s="90"/>
      <c r="HYS91" s="90"/>
      <c r="HYT91" s="90"/>
      <c r="HYU91" s="90"/>
      <c r="HYV91" s="90"/>
      <c r="HYW91" s="90"/>
      <c r="HYX91" s="90"/>
      <c r="HYY91" s="90"/>
      <c r="HYZ91" s="90"/>
      <c r="HZA91" s="90"/>
      <c r="HZB91" s="90"/>
      <c r="HZC91" s="90"/>
      <c r="HZD91" s="90"/>
      <c r="HZE91" s="90"/>
      <c r="HZF91" s="90"/>
      <c r="HZG91" s="90"/>
      <c r="HZH91" s="90"/>
      <c r="HZI91" s="90"/>
      <c r="HZJ91" s="90"/>
      <c r="HZK91" s="90"/>
      <c r="HZL91" s="90"/>
      <c r="HZM91" s="90"/>
      <c r="HZN91" s="90"/>
      <c r="HZO91" s="90"/>
      <c r="HZP91" s="90"/>
      <c r="HZQ91" s="90"/>
      <c r="HZR91" s="90"/>
      <c r="HZS91" s="90"/>
      <c r="HZT91" s="90"/>
      <c r="HZU91" s="90"/>
      <c r="HZV91" s="90"/>
      <c r="HZW91" s="90"/>
      <c r="HZX91" s="90"/>
      <c r="HZY91" s="90"/>
      <c r="HZZ91" s="90"/>
      <c r="IAA91" s="90"/>
      <c r="IAB91" s="90"/>
      <c r="IAC91" s="90"/>
      <c r="IAD91" s="90"/>
      <c r="IAE91" s="90"/>
      <c r="IAF91" s="90"/>
      <c r="IAG91" s="90"/>
      <c r="IAH91" s="90"/>
      <c r="IAI91" s="90"/>
      <c r="IAJ91" s="90"/>
      <c r="IAK91" s="90"/>
      <c r="IAL91" s="90"/>
      <c r="IAM91" s="90"/>
      <c r="IAN91" s="90"/>
      <c r="IAO91" s="90"/>
      <c r="IAP91" s="90"/>
      <c r="IAQ91" s="90"/>
      <c r="IAR91" s="90"/>
      <c r="IAS91" s="90"/>
      <c r="IAT91" s="90"/>
      <c r="IAU91" s="90"/>
      <c r="IAV91" s="90"/>
      <c r="IAW91" s="90"/>
      <c r="IAX91" s="90"/>
      <c r="IAY91" s="90"/>
      <c r="IAZ91" s="90"/>
      <c r="IBA91" s="90"/>
      <c r="IBB91" s="90"/>
      <c r="IBC91" s="90"/>
      <c r="IBD91" s="90"/>
      <c r="IBE91" s="90"/>
      <c r="IBF91" s="90"/>
      <c r="IBG91" s="90"/>
      <c r="IBH91" s="90"/>
      <c r="IBI91" s="90"/>
      <c r="IBJ91" s="90"/>
      <c r="IBK91" s="90"/>
      <c r="IBL91" s="90"/>
      <c r="IBM91" s="90"/>
      <c r="IBN91" s="90"/>
      <c r="IBO91" s="90"/>
      <c r="IBP91" s="90"/>
      <c r="IBQ91" s="90"/>
      <c r="IBR91" s="90"/>
      <c r="IBS91" s="90"/>
      <c r="IBT91" s="90"/>
      <c r="IBU91" s="90"/>
      <c r="IBV91" s="90"/>
      <c r="IBW91" s="90"/>
      <c r="IBX91" s="90"/>
      <c r="IBY91" s="90"/>
      <c r="IBZ91" s="90"/>
      <c r="ICA91" s="90"/>
      <c r="ICB91" s="90"/>
      <c r="ICC91" s="90"/>
      <c r="ICD91" s="90"/>
      <c r="ICE91" s="90"/>
      <c r="ICF91" s="90"/>
      <c r="ICG91" s="90"/>
      <c r="ICH91" s="90"/>
      <c r="ICI91" s="90"/>
      <c r="ICJ91" s="90"/>
      <c r="ICK91" s="90"/>
      <c r="ICL91" s="90"/>
      <c r="ICM91" s="90"/>
      <c r="ICN91" s="90"/>
      <c r="ICO91" s="90"/>
      <c r="ICP91" s="90"/>
      <c r="ICQ91" s="90"/>
      <c r="ICR91" s="90"/>
      <c r="ICS91" s="90"/>
      <c r="ICT91" s="90"/>
      <c r="ICU91" s="90"/>
      <c r="ICV91" s="90"/>
      <c r="ICW91" s="90"/>
      <c r="ICX91" s="90"/>
      <c r="ICY91" s="90"/>
      <c r="ICZ91" s="90"/>
      <c r="IDA91" s="90"/>
      <c r="IDB91" s="90"/>
      <c r="IDC91" s="90"/>
      <c r="IDD91" s="90"/>
      <c r="IDE91" s="90"/>
      <c r="IDF91" s="90"/>
      <c r="IDG91" s="90"/>
      <c r="IDH91" s="90"/>
      <c r="IDI91" s="90"/>
      <c r="IDJ91" s="90"/>
      <c r="IDK91" s="90"/>
      <c r="IDL91" s="90"/>
      <c r="IDM91" s="90"/>
      <c r="IDN91" s="90"/>
      <c r="IDO91" s="90"/>
      <c r="IDP91" s="90"/>
      <c r="IDQ91" s="90"/>
      <c r="IDR91" s="90"/>
      <c r="IDS91" s="90"/>
      <c r="IDT91" s="90"/>
      <c r="IDU91" s="90"/>
      <c r="IDV91" s="90"/>
      <c r="IDW91" s="90"/>
      <c r="IDX91" s="90"/>
      <c r="IDY91" s="90"/>
      <c r="IDZ91" s="90"/>
      <c r="IEA91" s="90"/>
      <c r="IEB91" s="90"/>
      <c r="IEC91" s="90"/>
      <c r="IED91" s="90"/>
      <c r="IEE91" s="90"/>
      <c r="IEF91" s="90"/>
      <c r="IEG91" s="90"/>
      <c r="IEH91" s="90"/>
      <c r="IEI91" s="90"/>
      <c r="IEJ91" s="90"/>
      <c r="IEK91" s="90"/>
      <c r="IEL91" s="90"/>
      <c r="IEM91" s="90"/>
      <c r="IEN91" s="90"/>
      <c r="IEO91" s="90"/>
      <c r="IEP91" s="90"/>
      <c r="IEQ91" s="90"/>
      <c r="IER91" s="90"/>
      <c r="IES91" s="90"/>
      <c r="IET91" s="90"/>
      <c r="IEU91" s="90"/>
      <c r="IEV91" s="90"/>
      <c r="IEW91" s="90"/>
      <c r="IEX91" s="90"/>
      <c r="IEY91" s="90"/>
      <c r="IEZ91" s="90"/>
      <c r="IFA91" s="90"/>
      <c r="IFB91" s="90"/>
      <c r="IFC91" s="90"/>
      <c r="IFD91" s="90"/>
      <c r="IFE91" s="90"/>
      <c r="IFF91" s="90"/>
      <c r="IFG91" s="90"/>
      <c r="IFH91" s="90"/>
      <c r="IFI91" s="90"/>
      <c r="IFJ91" s="90"/>
      <c r="IFK91" s="90"/>
      <c r="IFL91" s="90"/>
      <c r="IFM91" s="90"/>
      <c r="IFN91" s="90"/>
      <c r="IFO91" s="90"/>
      <c r="IFP91" s="90"/>
      <c r="IFQ91" s="90"/>
      <c r="IFR91" s="90"/>
      <c r="IFS91" s="90"/>
      <c r="IFT91" s="90"/>
      <c r="IFU91" s="90"/>
      <c r="IFV91" s="90"/>
      <c r="IFW91" s="90"/>
      <c r="IFX91" s="90"/>
      <c r="IFY91" s="90"/>
      <c r="IFZ91" s="90"/>
      <c r="IGA91" s="90"/>
      <c r="IGB91" s="90"/>
      <c r="IGC91" s="90"/>
      <c r="IGD91" s="90"/>
      <c r="IGE91" s="90"/>
      <c r="IGF91" s="90"/>
      <c r="IGG91" s="90"/>
      <c r="IGH91" s="90"/>
      <c r="IGI91" s="90"/>
      <c r="IGJ91" s="90"/>
      <c r="IGK91" s="90"/>
      <c r="IGL91" s="90"/>
      <c r="IGM91" s="90"/>
      <c r="IGN91" s="90"/>
      <c r="IGO91" s="90"/>
      <c r="IGP91" s="90"/>
      <c r="IGQ91" s="90"/>
      <c r="IGR91" s="90"/>
      <c r="IGS91" s="90"/>
      <c r="IGT91" s="90"/>
      <c r="IGU91" s="90"/>
      <c r="IGV91" s="90"/>
      <c r="IGW91" s="90"/>
      <c r="IGX91" s="90"/>
      <c r="IGY91" s="90"/>
      <c r="IGZ91" s="90"/>
      <c r="IHA91" s="90"/>
      <c r="IHB91" s="90"/>
      <c r="IHC91" s="90"/>
      <c r="IHD91" s="90"/>
      <c r="IHE91" s="90"/>
      <c r="IHF91" s="90"/>
      <c r="IHG91" s="90"/>
      <c r="IHH91" s="90"/>
      <c r="IHI91" s="90"/>
      <c r="IHJ91" s="90"/>
      <c r="IHK91" s="90"/>
      <c r="IHL91" s="90"/>
      <c r="IHM91" s="90"/>
      <c r="IHN91" s="90"/>
      <c r="IHO91" s="90"/>
      <c r="IHP91" s="90"/>
      <c r="IHQ91" s="90"/>
      <c r="IHR91" s="90"/>
      <c r="IHS91" s="90"/>
      <c r="IHT91" s="90"/>
      <c r="IHU91" s="90"/>
      <c r="IHV91" s="90"/>
      <c r="IHW91" s="90"/>
      <c r="IHX91" s="90"/>
      <c r="IHY91" s="90"/>
      <c r="IHZ91" s="90"/>
      <c r="IIA91" s="90"/>
      <c r="IIB91" s="90"/>
      <c r="IIC91" s="90"/>
      <c r="IID91" s="90"/>
      <c r="IIE91" s="90"/>
      <c r="IIF91" s="90"/>
      <c r="IIG91" s="90"/>
      <c r="IIH91" s="90"/>
      <c r="III91" s="90"/>
      <c r="IIJ91" s="90"/>
      <c r="IIK91" s="90"/>
      <c r="IIL91" s="90"/>
      <c r="IIM91" s="90"/>
      <c r="IIN91" s="90"/>
      <c r="IIO91" s="90"/>
      <c r="IIP91" s="90"/>
      <c r="IIQ91" s="90"/>
      <c r="IIR91" s="90"/>
      <c r="IIS91" s="90"/>
      <c r="IIT91" s="90"/>
      <c r="IIU91" s="90"/>
      <c r="IIV91" s="90"/>
      <c r="IIW91" s="90"/>
      <c r="IIX91" s="90"/>
      <c r="IIY91" s="90"/>
      <c r="IIZ91" s="90"/>
      <c r="IJA91" s="90"/>
      <c r="IJB91" s="90"/>
      <c r="IJC91" s="90"/>
      <c r="IJD91" s="90"/>
      <c r="IJE91" s="90"/>
      <c r="IJF91" s="90"/>
      <c r="IJG91" s="90"/>
      <c r="IJH91" s="90"/>
      <c r="IJI91" s="90"/>
      <c r="IJJ91" s="90"/>
      <c r="IJK91" s="90"/>
      <c r="IJL91" s="90"/>
      <c r="IJM91" s="90"/>
      <c r="IJN91" s="90"/>
      <c r="IJO91" s="90"/>
      <c r="IJP91" s="90"/>
      <c r="IJQ91" s="90"/>
      <c r="IJR91" s="90"/>
      <c r="IJS91" s="90"/>
      <c r="IJT91" s="90"/>
      <c r="IJU91" s="90"/>
      <c r="IJV91" s="90"/>
      <c r="IJW91" s="90"/>
      <c r="IJX91" s="90"/>
      <c r="IJY91" s="90"/>
      <c r="IJZ91" s="90"/>
      <c r="IKA91" s="90"/>
      <c r="IKB91" s="90"/>
      <c r="IKC91" s="90"/>
      <c r="IKD91" s="90"/>
      <c r="IKE91" s="90"/>
      <c r="IKF91" s="90"/>
      <c r="IKG91" s="90"/>
      <c r="IKH91" s="90"/>
      <c r="IKI91" s="90"/>
      <c r="IKJ91" s="90"/>
      <c r="IKK91" s="90"/>
      <c r="IKL91" s="90"/>
      <c r="IKM91" s="90"/>
      <c r="IKN91" s="90"/>
      <c r="IKO91" s="90"/>
      <c r="IKP91" s="90"/>
      <c r="IKQ91" s="90"/>
      <c r="IKR91" s="90"/>
      <c r="IKS91" s="90"/>
      <c r="IKT91" s="90"/>
      <c r="IKU91" s="90"/>
      <c r="IKV91" s="90"/>
      <c r="IKW91" s="90"/>
      <c r="IKX91" s="90"/>
      <c r="IKY91" s="90"/>
      <c r="IKZ91" s="90"/>
      <c r="ILA91" s="90"/>
      <c r="ILB91" s="90"/>
      <c r="ILC91" s="90"/>
      <c r="ILD91" s="90"/>
      <c r="ILE91" s="90"/>
      <c r="ILF91" s="90"/>
      <c r="ILG91" s="90"/>
      <c r="ILH91" s="90"/>
      <c r="ILI91" s="90"/>
      <c r="ILJ91" s="90"/>
      <c r="ILK91" s="90"/>
      <c r="ILL91" s="90"/>
      <c r="ILM91" s="90"/>
      <c r="ILN91" s="90"/>
      <c r="ILO91" s="90"/>
      <c r="ILP91" s="90"/>
      <c r="ILQ91" s="90"/>
      <c r="ILR91" s="90"/>
      <c r="ILS91" s="90"/>
      <c r="ILT91" s="90"/>
      <c r="ILU91" s="90"/>
      <c r="ILV91" s="90"/>
      <c r="ILW91" s="90"/>
      <c r="ILX91" s="90"/>
      <c r="ILY91" s="90"/>
      <c r="ILZ91" s="90"/>
      <c r="IMA91" s="90"/>
      <c r="IMB91" s="90"/>
      <c r="IMC91" s="90"/>
      <c r="IMD91" s="90"/>
      <c r="IME91" s="90"/>
      <c r="IMF91" s="90"/>
      <c r="IMG91" s="90"/>
      <c r="IMH91" s="90"/>
      <c r="IMI91" s="90"/>
      <c r="IMJ91" s="90"/>
      <c r="IMK91" s="90"/>
      <c r="IML91" s="90"/>
      <c r="IMM91" s="90"/>
      <c r="IMN91" s="90"/>
      <c r="IMO91" s="90"/>
      <c r="IMP91" s="90"/>
      <c r="IMQ91" s="90"/>
      <c r="IMR91" s="90"/>
      <c r="IMS91" s="90"/>
      <c r="IMT91" s="90"/>
      <c r="IMU91" s="90"/>
      <c r="IMV91" s="90"/>
      <c r="IMW91" s="90"/>
      <c r="IMX91" s="90"/>
      <c r="IMY91" s="90"/>
      <c r="IMZ91" s="90"/>
      <c r="INA91" s="90"/>
      <c r="INB91" s="90"/>
      <c r="INC91" s="90"/>
      <c r="IND91" s="90"/>
      <c r="INE91" s="90"/>
      <c r="INF91" s="90"/>
      <c r="ING91" s="90"/>
      <c r="INH91" s="90"/>
      <c r="INI91" s="90"/>
      <c r="INJ91" s="90"/>
      <c r="INK91" s="90"/>
      <c r="INL91" s="90"/>
      <c r="INM91" s="90"/>
      <c r="INN91" s="90"/>
      <c r="INO91" s="90"/>
      <c r="INP91" s="90"/>
      <c r="INQ91" s="90"/>
      <c r="INR91" s="90"/>
      <c r="INS91" s="90"/>
      <c r="INT91" s="90"/>
      <c r="INU91" s="90"/>
      <c r="INV91" s="90"/>
      <c r="INW91" s="90"/>
      <c r="INX91" s="90"/>
      <c r="INY91" s="90"/>
      <c r="INZ91" s="90"/>
      <c r="IOA91" s="90"/>
      <c r="IOB91" s="90"/>
      <c r="IOC91" s="90"/>
      <c r="IOD91" s="90"/>
      <c r="IOE91" s="90"/>
      <c r="IOF91" s="90"/>
      <c r="IOG91" s="90"/>
      <c r="IOH91" s="90"/>
      <c r="IOI91" s="90"/>
      <c r="IOJ91" s="90"/>
      <c r="IOK91" s="90"/>
      <c r="IOL91" s="90"/>
      <c r="IOM91" s="90"/>
      <c r="ION91" s="90"/>
      <c r="IOO91" s="90"/>
      <c r="IOP91" s="90"/>
      <c r="IOQ91" s="90"/>
      <c r="IOR91" s="90"/>
      <c r="IOS91" s="90"/>
      <c r="IOT91" s="90"/>
      <c r="IOU91" s="90"/>
      <c r="IOV91" s="90"/>
      <c r="IOW91" s="90"/>
      <c r="IOX91" s="90"/>
      <c r="IOY91" s="90"/>
      <c r="IOZ91" s="90"/>
      <c r="IPA91" s="90"/>
      <c r="IPB91" s="90"/>
      <c r="IPC91" s="90"/>
      <c r="IPD91" s="90"/>
      <c r="IPE91" s="90"/>
      <c r="IPF91" s="90"/>
      <c r="IPG91" s="90"/>
      <c r="IPH91" s="90"/>
      <c r="IPI91" s="90"/>
      <c r="IPJ91" s="90"/>
      <c r="IPK91" s="90"/>
      <c r="IPL91" s="90"/>
      <c r="IPM91" s="90"/>
      <c r="IPN91" s="90"/>
      <c r="IPO91" s="90"/>
      <c r="IPP91" s="90"/>
      <c r="IPQ91" s="90"/>
      <c r="IPR91" s="90"/>
      <c r="IPS91" s="90"/>
      <c r="IPT91" s="90"/>
      <c r="IPU91" s="90"/>
      <c r="IPV91" s="90"/>
      <c r="IPW91" s="90"/>
      <c r="IPX91" s="90"/>
      <c r="IPY91" s="90"/>
      <c r="IPZ91" s="90"/>
      <c r="IQA91" s="90"/>
      <c r="IQB91" s="90"/>
      <c r="IQC91" s="90"/>
      <c r="IQD91" s="90"/>
      <c r="IQE91" s="90"/>
      <c r="IQF91" s="90"/>
      <c r="IQG91" s="90"/>
      <c r="IQH91" s="90"/>
      <c r="IQI91" s="90"/>
      <c r="IQJ91" s="90"/>
      <c r="IQK91" s="90"/>
      <c r="IQL91" s="90"/>
      <c r="IQM91" s="90"/>
      <c r="IQN91" s="90"/>
      <c r="IQO91" s="90"/>
      <c r="IQP91" s="90"/>
      <c r="IQQ91" s="90"/>
      <c r="IQR91" s="90"/>
      <c r="IQS91" s="90"/>
      <c r="IQT91" s="90"/>
      <c r="IQU91" s="90"/>
      <c r="IQV91" s="90"/>
      <c r="IQW91" s="90"/>
      <c r="IQX91" s="90"/>
      <c r="IQY91" s="90"/>
      <c r="IQZ91" s="90"/>
      <c r="IRA91" s="90"/>
      <c r="IRB91" s="90"/>
      <c r="IRC91" s="90"/>
      <c r="IRD91" s="90"/>
      <c r="IRE91" s="90"/>
      <c r="IRF91" s="90"/>
      <c r="IRG91" s="90"/>
      <c r="IRH91" s="90"/>
      <c r="IRI91" s="90"/>
      <c r="IRJ91" s="90"/>
      <c r="IRK91" s="90"/>
      <c r="IRL91" s="90"/>
      <c r="IRM91" s="90"/>
      <c r="IRN91" s="90"/>
      <c r="IRO91" s="90"/>
      <c r="IRP91" s="90"/>
      <c r="IRQ91" s="90"/>
      <c r="IRR91" s="90"/>
      <c r="IRS91" s="90"/>
      <c r="IRT91" s="90"/>
      <c r="IRU91" s="90"/>
      <c r="IRV91" s="90"/>
      <c r="IRW91" s="90"/>
      <c r="IRX91" s="90"/>
      <c r="IRY91" s="90"/>
      <c r="IRZ91" s="90"/>
      <c r="ISA91" s="90"/>
      <c r="ISB91" s="90"/>
      <c r="ISC91" s="90"/>
      <c r="ISD91" s="90"/>
      <c r="ISE91" s="90"/>
      <c r="ISF91" s="90"/>
      <c r="ISG91" s="90"/>
      <c r="ISH91" s="90"/>
      <c r="ISI91" s="90"/>
      <c r="ISJ91" s="90"/>
      <c r="ISK91" s="90"/>
      <c r="ISL91" s="90"/>
      <c r="ISM91" s="90"/>
      <c r="ISN91" s="90"/>
      <c r="ISO91" s="90"/>
      <c r="ISP91" s="90"/>
      <c r="ISQ91" s="90"/>
      <c r="ISR91" s="90"/>
      <c r="ISS91" s="90"/>
      <c r="IST91" s="90"/>
      <c r="ISU91" s="90"/>
      <c r="ISV91" s="90"/>
      <c r="ISW91" s="90"/>
      <c r="ISX91" s="90"/>
      <c r="ISY91" s="90"/>
      <c r="ISZ91" s="90"/>
      <c r="ITA91" s="90"/>
      <c r="ITB91" s="90"/>
      <c r="ITC91" s="90"/>
      <c r="ITD91" s="90"/>
      <c r="ITE91" s="90"/>
      <c r="ITF91" s="90"/>
      <c r="ITG91" s="90"/>
      <c r="ITH91" s="90"/>
      <c r="ITI91" s="90"/>
      <c r="ITJ91" s="90"/>
      <c r="ITK91" s="90"/>
      <c r="ITL91" s="90"/>
      <c r="ITM91" s="90"/>
      <c r="ITN91" s="90"/>
      <c r="ITO91" s="90"/>
      <c r="ITP91" s="90"/>
      <c r="ITQ91" s="90"/>
      <c r="ITR91" s="90"/>
      <c r="ITS91" s="90"/>
      <c r="ITT91" s="90"/>
      <c r="ITU91" s="90"/>
      <c r="ITV91" s="90"/>
      <c r="ITW91" s="90"/>
      <c r="ITX91" s="90"/>
      <c r="ITY91" s="90"/>
      <c r="ITZ91" s="90"/>
      <c r="IUA91" s="90"/>
      <c r="IUB91" s="90"/>
      <c r="IUC91" s="90"/>
      <c r="IUD91" s="90"/>
      <c r="IUE91" s="90"/>
      <c r="IUF91" s="90"/>
      <c r="IUG91" s="90"/>
      <c r="IUH91" s="90"/>
      <c r="IUI91" s="90"/>
      <c r="IUJ91" s="90"/>
      <c r="IUK91" s="90"/>
      <c r="IUL91" s="90"/>
      <c r="IUM91" s="90"/>
      <c r="IUN91" s="90"/>
      <c r="IUO91" s="90"/>
      <c r="IUP91" s="90"/>
      <c r="IUQ91" s="90"/>
      <c r="IUR91" s="90"/>
      <c r="IUS91" s="90"/>
      <c r="IUT91" s="90"/>
      <c r="IUU91" s="90"/>
      <c r="IUV91" s="90"/>
      <c r="IUW91" s="90"/>
      <c r="IUX91" s="90"/>
      <c r="IUY91" s="90"/>
      <c r="IUZ91" s="90"/>
      <c r="IVA91" s="90"/>
      <c r="IVB91" s="90"/>
      <c r="IVC91" s="90"/>
      <c r="IVD91" s="90"/>
      <c r="IVE91" s="90"/>
      <c r="IVF91" s="90"/>
      <c r="IVG91" s="90"/>
      <c r="IVH91" s="90"/>
      <c r="IVI91" s="90"/>
      <c r="IVJ91" s="90"/>
      <c r="IVK91" s="90"/>
      <c r="IVL91" s="90"/>
      <c r="IVM91" s="90"/>
      <c r="IVN91" s="90"/>
      <c r="IVO91" s="90"/>
      <c r="IVP91" s="90"/>
      <c r="IVQ91" s="90"/>
      <c r="IVR91" s="90"/>
      <c r="IVS91" s="90"/>
      <c r="IVT91" s="90"/>
      <c r="IVU91" s="90"/>
      <c r="IVV91" s="90"/>
      <c r="IVW91" s="90"/>
      <c r="IVX91" s="90"/>
      <c r="IVY91" s="90"/>
      <c r="IVZ91" s="90"/>
      <c r="IWA91" s="90"/>
      <c r="IWB91" s="90"/>
      <c r="IWC91" s="90"/>
      <c r="IWD91" s="90"/>
      <c r="IWE91" s="90"/>
      <c r="IWF91" s="90"/>
      <c r="IWG91" s="90"/>
      <c r="IWH91" s="90"/>
      <c r="IWI91" s="90"/>
      <c r="IWJ91" s="90"/>
      <c r="IWK91" s="90"/>
      <c r="IWL91" s="90"/>
      <c r="IWM91" s="90"/>
      <c r="IWN91" s="90"/>
      <c r="IWO91" s="90"/>
      <c r="IWP91" s="90"/>
      <c r="IWQ91" s="90"/>
      <c r="IWR91" s="90"/>
      <c r="IWS91" s="90"/>
      <c r="IWT91" s="90"/>
      <c r="IWU91" s="90"/>
      <c r="IWV91" s="90"/>
      <c r="IWW91" s="90"/>
      <c r="IWX91" s="90"/>
      <c r="IWY91" s="90"/>
      <c r="IWZ91" s="90"/>
      <c r="IXA91" s="90"/>
      <c r="IXB91" s="90"/>
      <c r="IXC91" s="90"/>
      <c r="IXD91" s="90"/>
      <c r="IXE91" s="90"/>
      <c r="IXF91" s="90"/>
      <c r="IXG91" s="90"/>
      <c r="IXH91" s="90"/>
      <c r="IXI91" s="90"/>
      <c r="IXJ91" s="90"/>
      <c r="IXK91" s="90"/>
      <c r="IXL91" s="90"/>
      <c r="IXM91" s="90"/>
      <c r="IXN91" s="90"/>
      <c r="IXO91" s="90"/>
      <c r="IXP91" s="90"/>
      <c r="IXQ91" s="90"/>
      <c r="IXR91" s="90"/>
      <c r="IXS91" s="90"/>
      <c r="IXT91" s="90"/>
      <c r="IXU91" s="90"/>
      <c r="IXV91" s="90"/>
      <c r="IXW91" s="90"/>
      <c r="IXX91" s="90"/>
      <c r="IXY91" s="90"/>
      <c r="IXZ91" s="90"/>
      <c r="IYA91" s="90"/>
      <c r="IYB91" s="90"/>
      <c r="IYC91" s="90"/>
      <c r="IYD91" s="90"/>
      <c r="IYE91" s="90"/>
      <c r="IYF91" s="90"/>
      <c r="IYG91" s="90"/>
      <c r="IYH91" s="90"/>
      <c r="IYI91" s="90"/>
      <c r="IYJ91" s="90"/>
      <c r="IYK91" s="90"/>
      <c r="IYL91" s="90"/>
      <c r="IYM91" s="90"/>
      <c r="IYN91" s="90"/>
      <c r="IYO91" s="90"/>
      <c r="IYP91" s="90"/>
      <c r="IYQ91" s="90"/>
      <c r="IYR91" s="90"/>
      <c r="IYS91" s="90"/>
      <c r="IYT91" s="90"/>
      <c r="IYU91" s="90"/>
      <c r="IYV91" s="90"/>
      <c r="IYW91" s="90"/>
      <c r="IYX91" s="90"/>
      <c r="IYY91" s="90"/>
      <c r="IYZ91" s="90"/>
      <c r="IZA91" s="90"/>
      <c r="IZB91" s="90"/>
      <c r="IZC91" s="90"/>
      <c r="IZD91" s="90"/>
      <c r="IZE91" s="90"/>
      <c r="IZF91" s="90"/>
      <c r="IZG91" s="90"/>
      <c r="IZH91" s="90"/>
      <c r="IZI91" s="90"/>
      <c r="IZJ91" s="90"/>
      <c r="IZK91" s="90"/>
      <c r="IZL91" s="90"/>
      <c r="IZM91" s="90"/>
      <c r="IZN91" s="90"/>
      <c r="IZO91" s="90"/>
      <c r="IZP91" s="90"/>
      <c r="IZQ91" s="90"/>
      <c r="IZR91" s="90"/>
      <c r="IZS91" s="90"/>
      <c r="IZT91" s="90"/>
      <c r="IZU91" s="90"/>
      <c r="IZV91" s="90"/>
      <c r="IZW91" s="90"/>
      <c r="IZX91" s="90"/>
      <c r="IZY91" s="90"/>
      <c r="IZZ91" s="90"/>
      <c r="JAA91" s="90"/>
      <c r="JAB91" s="90"/>
      <c r="JAC91" s="90"/>
      <c r="JAD91" s="90"/>
      <c r="JAE91" s="90"/>
      <c r="JAF91" s="90"/>
      <c r="JAG91" s="90"/>
      <c r="JAH91" s="90"/>
      <c r="JAI91" s="90"/>
      <c r="JAJ91" s="90"/>
      <c r="JAK91" s="90"/>
      <c r="JAL91" s="90"/>
      <c r="JAM91" s="90"/>
      <c r="JAN91" s="90"/>
      <c r="JAO91" s="90"/>
      <c r="JAP91" s="90"/>
      <c r="JAQ91" s="90"/>
      <c r="JAR91" s="90"/>
      <c r="JAS91" s="90"/>
      <c r="JAT91" s="90"/>
      <c r="JAU91" s="90"/>
      <c r="JAV91" s="90"/>
      <c r="JAW91" s="90"/>
      <c r="JAX91" s="90"/>
      <c r="JAY91" s="90"/>
      <c r="JAZ91" s="90"/>
      <c r="JBA91" s="90"/>
      <c r="JBB91" s="90"/>
      <c r="JBC91" s="90"/>
      <c r="JBD91" s="90"/>
      <c r="JBE91" s="90"/>
      <c r="JBF91" s="90"/>
      <c r="JBG91" s="90"/>
      <c r="JBH91" s="90"/>
      <c r="JBI91" s="90"/>
      <c r="JBJ91" s="90"/>
      <c r="JBK91" s="90"/>
      <c r="JBL91" s="90"/>
      <c r="JBM91" s="90"/>
      <c r="JBN91" s="90"/>
      <c r="JBO91" s="90"/>
      <c r="JBP91" s="90"/>
      <c r="JBQ91" s="90"/>
      <c r="JBR91" s="90"/>
      <c r="JBS91" s="90"/>
      <c r="JBT91" s="90"/>
      <c r="JBU91" s="90"/>
      <c r="JBV91" s="90"/>
      <c r="JBW91" s="90"/>
      <c r="JBX91" s="90"/>
      <c r="JBY91" s="90"/>
      <c r="JBZ91" s="90"/>
      <c r="JCA91" s="90"/>
      <c r="JCB91" s="90"/>
      <c r="JCC91" s="90"/>
      <c r="JCD91" s="90"/>
      <c r="JCE91" s="90"/>
      <c r="JCF91" s="90"/>
      <c r="JCG91" s="90"/>
      <c r="JCH91" s="90"/>
      <c r="JCI91" s="90"/>
      <c r="JCJ91" s="90"/>
      <c r="JCK91" s="90"/>
      <c r="JCL91" s="90"/>
      <c r="JCM91" s="90"/>
      <c r="JCN91" s="90"/>
      <c r="JCO91" s="90"/>
      <c r="JCP91" s="90"/>
      <c r="JCQ91" s="90"/>
      <c r="JCR91" s="90"/>
      <c r="JCS91" s="90"/>
      <c r="JCT91" s="90"/>
      <c r="JCU91" s="90"/>
      <c r="JCV91" s="90"/>
      <c r="JCW91" s="90"/>
      <c r="JCX91" s="90"/>
      <c r="JCY91" s="90"/>
      <c r="JCZ91" s="90"/>
      <c r="JDA91" s="90"/>
      <c r="JDB91" s="90"/>
      <c r="JDC91" s="90"/>
      <c r="JDD91" s="90"/>
      <c r="JDE91" s="90"/>
      <c r="JDF91" s="90"/>
      <c r="JDG91" s="90"/>
      <c r="JDH91" s="90"/>
      <c r="JDI91" s="90"/>
      <c r="JDJ91" s="90"/>
      <c r="JDK91" s="90"/>
      <c r="JDL91" s="90"/>
      <c r="JDM91" s="90"/>
      <c r="JDN91" s="90"/>
      <c r="JDO91" s="90"/>
      <c r="JDP91" s="90"/>
      <c r="JDQ91" s="90"/>
      <c r="JDR91" s="90"/>
      <c r="JDS91" s="90"/>
      <c r="JDT91" s="90"/>
      <c r="JDU91" s="90"/>
      <c r="JDV91" s="90"/>
      <c r="JDW91" s="90"/>
      <c r="JDX91" s="90"/>
      <c r="JDY91" s="90"/>
      <c r="JDZ91" s="90"/>
      <c r="JEA91" s="90"/>
      <c r="JEB91" s="90"/>
      <c r="JEC91" s="90"/>
      <c r="JED91" s="90"/>
      <c r="JEE91" s="90"/>
      <c r="JEF91" s="90"/>
      <c r="JEG91" s="90"/>
      <c r="JEH91" s="90"/>
      <c r="JEI91" s="90"/>
      <c r="JEJ91" s="90"/>
      <c r="JEK91" s="90"/>
      <c r="JEL91" s="90"/>
      <c r="JEM91" s="90"/>
      <c r="JEN91" s="90"/>
      <c r="JEO91" s="90"/>
      <c r="JEP91" s="90"/>
      <c r="JEQ91" s="90"/>
      <c r="JER91" s="90"/>
      <c r="JES91" s="90"/>
      <c r="JET91" s="90"/>
      <c r="JEU91" s="90"/>
      <c r="JEV91" s="90"/>
      <c r="JEW91" s="90"/>
      <c r="JEX91" s="90"/>
      <c r="JEY91" s="90"/>
      <c r="JEZ91" s="90"/>
      <c r="JFA91" s="90"/>
      <c r="JFB91" s="90"/>
      <c r="JFC91" s="90"/>
      <c r="JFD91" s="90"/>
      <c r="JFE91" s="90"/>
      <c r="JFF91" s="90"/>
      <c r="JFG91" s="90"/>
      <c r="JFH91" s="90"/>
      <c r="JFI91" s="90"/>
      <c r="JFJ91" s="90"/>
      <c r="JFK91" s="90"/>
      <c r="JFL91" s="90"/>
      <c r="JFM91" s="90"/>
      <c r="JFN91" s="90"/>
      <c r="JFO91" s="90"/>
      <c r="JFP91" s="90"/>
      <c r="JFQ91" s="90"/>
      <c r="JFR91" s="90"/>
      <c r="JFS91" s="90"/>
      <c r="JFT91" s="90"/>
      <c r="JFU91" s="90"/>
      <c r="JFV91" s="90"/>
      <c r="JFW91" s="90"/>
      <c r="JFX91" s="90"/>
      <c r="JFY91" s="90"/>
      <c r="JFZ91" s="90"/>
      <c r="JGA91" s="90"/>
      <c r="JGB91" s="90"/>
      <c r="JGC91" s="90"/>
      <c r="JGD91" s="90"/>
      <c r="JGE91" s="90"/>
      <c r="JGF91" s="90"/>
      <c r="JGG91" s="90"/>
      <c r="JGH91" s="90"/>
      <c r="JGI91" s="90"/>
      <c r="JGJ91" s="90"/>
      <c r="JGK91" s="90"/>
      <c r="JGL91" s="90"/>
      <c r="JGM91" s="90"/>
      <c r="JGN91" s="90"/>
      <c r="JGO91" s="90"/>
      <c r="JGP91" s="90"/>
      <c r="JGQ91" s="90"/>
      <c r="JGR91" s="90"/>
      <c r="JGS91" s="90"/>
      <c r="JGT91" s="90"/>
      <c r="JGU91" s="90"/>
      <c r="JGV91" s="90"/>
      <c r="JGW91" s="90"/>
      <c r="JGX91" s="90"/>
      <c r="JGY91" s="90"/>
      <c r="JGZ91" s="90"/>
      <c r="JHA91" s="90"/>
      <c r="JHB91" s="90"/>
      <c r="JHC91" s="90"/>
      <c r="JHD91" s="90"/>
      <c r="JHE91" s="90"/>
      <c r="JHF91" s="90"/>
      <c r="JHG91" s="90"/>
      <c r="JHH91" s="90"/>
      <c r="JHI91" s="90"/>
      <c r="JHJ91" s="90"/>
      <c r="JHK91" s="90"/>
      <c r="JHL91" s="90"/>
      <c r="JHM91" s="90"/>
      <c r="JHN91" s="90"/>
      <c r="JHO91" s="90"/>
      <c r="JHP91" s="90"/>
      <c r="JHQ91" s="90"/>
      <c r="JHR91" s="90"/>
      <c r="JHS91" s="90"/>
      <c r="JHT91" s="90"/>
      <c r="JHU91" s="90"/>
      <c r="JHV91" s="90"/>
      <c r="JHW91" s="90"/>
      <c r="JHX91" s="90"/>
      <c r="JHY91" s="90"/>
      <c r="JHZ91" s="90"/>
      <c r="JIA91" s="90"/>
      <c r="JIB91" s="90"/>
      <c r="JIC91" s="90"/>
      <c r="JID91" s="90"/>
      <c r="JIE91" s="90"/>
      <c r="JIF91" s="90"/>
      <c r="JIG91" s="90"/>
      <c r="JIH91" s="90"/>
      <c r="JII91" s="90"/>
      <c r="JIJ91" s="90"/>
      <c r="JIK91" s="90"/>
      <c r="JIL91" s="90"/>
      <c r="JIM91" s="90"/>
      <c r="JIN91" s="90"/>
      <c r="JIO91" s="90"/>
      <c r="JIP91" s="90"/>
      <c r="JIQ91" s="90"/>
      <c r="JIR91" s="90"/>
      <c r="JIS91" s="90"/>
      <c r="JIT91" s="90"/>
      <c r="JIU91" s="90"/>
      <c r="JIV91" s="90"/>
      <c r="JIW91" s="90"/>
      <c r="JIX91" s="90"/>
      <c r="JIY91" s="90"/>
      <c r="JIZ91" s="90"/>
      <c r="JJA91" s="90"/>
      <c r="JJB91" s="90"/>
      <c r="JJC91" s="90"/>
      <c r="JJD91" s="90"/>
      <c r="JJE91" s="90"/>
      <c r="JJF91" s="90"/>
      <c r="JJG91" s="90"/>
      <c r="JJH91" s="90"/>
      <c r="JJI91" s="90"/>
      <c r="JJJ91" s="90"/>
      <c r="JJK91" s="90"/>
      <c r="JJL91" s="90"/>
      <c r="JJM91" s="90"/>
      <c r="JJN91" s="90"/>
      <c r="JJO91" s="90"/>
      <c r="JJP91" s="90"/>
      <c r="JJQ91" s="90"/>
      <c r="JJR91" s="90"/>
      <c r="JJS91" s="90"/>
      <c r="JJT91" s="90"/>
      <c r="JJU91" s="90"/>
      <c r="JJV91" s="90"/>
      <c r="JJW91" s="90"/>
      <c r="JJX91" s="90"/>
      <c r="JJY91" s="90"/>
      <c r="JJZ91" s="90"/>
      <c r="JKA91" s="90"/>
      <c r="JKB91" s="90"/>
      <c r="JKC91" s="90"/>
      <c r="JKD91" s="90"/>
      <c r="JKE91" s="90"/>
      <c r="JKF91" s="90"/>
      <c r="JKG91" s="90"/>
      <c r="JKH91" s="90"/>
      <c r="JKI91" s="90"/>
      <c r="JKJ91" s="90"/>
      <c r="JKK91" s="90"/>
      <c r="JKL91" s="90"/>
      <c r="JKM91" s="90"/>
      <c r="JKN91" s="90"/>
      <c r="JKO91" s="90"/>
      <c r="JKP91" s="90"/>
      <c r="JKQ91" s="90"/>
      <c r="JKR91" s="90"/>
      <c r="JKS91" s="90"/>
      <c r="JKT91" s="90"/>
      <c r="JKU91" s="90"/>
      <c r="JKV91" s="90"/>
      <c r="JKW91" s="90"/>
      <c r="JKX91" s="90"/>
      <c r="JKY91" s="90"/>
      <c r="JKZ91" s="90"/>
      <c r="JLA91" s="90"/>
      <c r="JLB91" s="90"/>
      <c r="JLC91" s="90"/>
      <c r="JLD91" s="90"/>
      <c r="JLE91" s="90"/>
      <c r="JLF91" s="90"/>
      <c r="JLG91" s="90"/>
      <c r="JLH91" s="90"/>
      <c r="JLI91" s="90"/>
      <c r="JLJ91" s="90"/>
      <c r="JLK91" s="90"/>
      <c r="JLL91" s="90"/>
      <c r="JLM91" s="90"/>
      <c r="JLN91" s="90"/>
      <c r="JLO91" s="90"/>
      <c r="JLP91" s="90"/>
      <c r="JLQ91" s="90"/>
      <c r="JLR91" s="90"/>
      <c r="JLS91" s="90"/>
      <c r="JLT91" s="90"/>
      <c r="JLU91" s="90"/>
      <c r="JLV91" s="90"/>
      <c r="JLW91" s="90"/>
      <c r="JLX91" s="90"/>
      <c r="JLY91" s="90"/>
      <c r="JLZ91" s="90"/>
      <c r="JMA91" s="90"/>
      <c r="JMB91" s="90"/>
      <c r="JMC91" s="90"/>
      <c r="JMD91" s="90"/>
      <c r="JME91" s="90"/>
      <c r="JMF91" s="90"/>
      <c r="JMG91" s="90"/>
      <c r="JMH91" s="90"/>
      <c r="JMI91" s="90"/>
      <c r="JMJ91" s="90"/>
      <c r="JMK91" s="90"/>
      <c r="JML91" s="90"/>
      <c r="JMM91" s="90"/>
      <c r="JMN91" s="90"/>
      <c r="JMO91" s="90"/>
      <c r="JMP91" s="90"/>
      <c r="JMQ91" s="90"/>
      <c r="JMR91" s="90"/>
      <c r="JMS91" s="90"/>
      <c r="JMT91" s="90"/>
      <c r="JMU91" s="90"/>
      <c r="JMV91" s="90"/>
      <c r="JMW91" s="90"/>
      <c r="JMX91" s="90"/>
      <c r="JMY91" s="90"/>
      <c r="JMZ91" s="90"/>
      <c r="JNA91" s="90"/>
      <c r="JNB91" s="90"/>
      <c r="JNC91" s="90"/>
      <c r="JND91" s="90"/>
      <c r="JNE91" s="90"/>
      <c r="JNF91" s="90"/>
      <c r="JNG91" s="90"/>
      <c r="JNH91" s="90"/>
      <c r="JNI91" s="90"/>
      <c r="JNJ91" s="90"/>
      <c r="JNK91" s="90"/>
      <c r="JNL91" s="90"/>
      <c r="JNM91" s="90"/>
      <c r="JNN91" s="90"/>
      <c r="JNO91" s="90"/>
      <c r="JNP91" s="90"/>
      <c r="JNQ91" s="90"/>
      <c r="JNR91" s="90"/>
      <c r="JNS91" s="90"/>
      <c r="JNT91" s="90"/>
      <c r="JNU91" s="90"/>
      <c r="JNV91" s="90"/>
      <c r="JNW91" s="90"/>
      <c r="JNX91" s="90"/>
      <c r="JNY91" s="90"/>
      <c r="JNZ91" s="90"/>
      <c r="JOA91" s="90"/>
      <c r="JOB91" s="90"/>
      <c r="JOC91" s="90"/>
      <c r="JOD91" s="90"/>
      <c r="JOE91" s="90"/>
      <c r="JOF91" s="90"/>
      <c r="JOG91" s="90"/>
      <c r="JOH91" s="90"/>
      <c r="JOI91" s="90"/>
      <c r="JOJ91" s="90"/>
      <c r="JOK91" s="90"/>
      <c r="JOL91" s="90"/>
      <c r="JOM91" s="90"/>
      <c r="JON91" s="90"/>
      <c r="JOO91" s="90"/>
      <c r="JOP91" s="90"/>
      <c r="JOQ91" s="90"/>
      <c r="JOR91" s="90"/>
      <c r="JOS91" s="90"/>
      <c r="JOT91" s="90"/>
      <c r="JOU91" s="90"/>
      <c r="JOV91" s="90"/>
      <c r="JOW91" s="90"/>
      <c r="JOX91" s="90"/>
      <c r="JOY91" s="90"/>
      <c r="JOZ91" s="90"/>
      <c r="JPA91" s="90"/>
      <c r="JPB91" s="90"/>
      <c r="JPC91" s="90"/>
      <c r="JPD91" s="90"/>
      <c r="JPE91" s="90"/>
      <c r="JPF91" s="90"/>
      <c r="JPG91" s="90"/>
      <c r="JPH91" s="90"/>
      <c r="JPI91" s="90"/>
      <c r="JPJ91" s="90"/>
      <c r="JPK91" s="90"/>
      <c r="JPL91" s="90"/>
      <c r="JPM91" s="90"/>
      <c r="JPN91" s="90"/>
      <c r="JPO91" s="90"/>
      <c r="JPP91" s="90"/>
      <c r="JPQ91" s="90"/>
      <c r="JPR91" s="90"/>
      <c r="JPS91" s="90"/>
      <c r="JPT91" s="90"/>
      <c r="JPU91" s="90"/>
      <c r="JPV91" s="90"/>
      <c r="JPW91" s="90"/>
      <c r="JPX91" s="90"/>
      <c r="JPY91" s="90"/>
      <c r="JPZ91" s="90"/>
      <c r="JQA91" s="90"/>
      <c r="JQB91" s="90"/>
      <c r="JQC91" s="90"/>
      <c r="JQD91" s="90"/>
      <c r="JQE91" s="90"/>
      <c r="JQF91" s="90"/>
      <c r="JQG91" s="90"/>
      <c r="JQH91" s="90"/>
      <c r="JQI91" s="90"/>
      <c r="JQJ91" s="90"/>
      <c r="JQK91" s="90"/>
      <c r="JQL91" s="90"/>
      <c r="JQM91" s="90"/>
      <c r="JQN91" s="90"/>
      <c r="JQO91" s="90"/>
      <c r="JQP91" s="90"/>
      <c r="JQQ91" s="90"/>
      <c r="JQR91" s="90"/>
      <c r="JQS91" s="90"/>
      <c r="JQT91" s="90"/>
      <c r="JQU91" s="90"/>
      <c r="JQV91" s="90"/>
      <c r="JQW91" s="90"/>
      <c r="JQX91" s="90"/>
      <c r="JQY91" s="90"/>
      <c r="JQZ91" s="90"/>
      <c r="JRA91" s="90"/>
      <c r="JRB91" s="90"/>
      <c r="JRC91" s="90"/>
      <c r="JRD91" s="90"/>
      <c r="JRE91" s="90"/>
      <c r="JRF91" s="90"/>
      <c r="JRG91" s="90"/>
      <c r="JRH91" s="90"/>
      <c r="JRI91" s="90"/>
      <c r="JRJ91" s="90"/>
      <c r="JRK91" s="90"/>
      <c r="JRL91" s="90"/>
      <c r="JRM91" s="90"/>
      <c r="JRN91" s="90"/>
      <c r="JRO91" s="90"/>
      <c r="JRP91" s="90"/>
      <c r="JRQ91" s="90"/>
      <c r="JRR91" s="90"/>
      <c r="JRS91" s="90"/>
      <c r="JRT91" s="90"/>
      <c r="JRU91" s="90"/>
      <c r="JRV91" s="90"/>
      <c r="JRW91" s="90"/>
      <c r="JRX91" s="90"/>
      <c r="JRY91" s="90"/>
      <c r="JRZ91" s="90"/>
      <c r="JSA91" s="90"/>
      <c r="JSB91" s="90"/>
      <c r="JSC91" s="90"/>
      <c r="JSD91" s="90"/>
      <c r="JSE91" s="90"/>
      <c r="JSF91" s="90"/>
      <c r="JSG91" s="90"/>
      <c r="JSH91" s="90"/>
      <c r="JSI91" s="90"/>
      <c r="JSJ91" s="90"/>
      <c r="JSK91" s="90"/>
      <c r="JSL91" s="90"/>
      <c r="JSM91" s="90"/>
      <c r="JSN91" s="90"/>
      <c r="JSO91" s="90"/>
      <c r="JSP91" s="90"/>
      <c r="JSQ91" s="90"/>
      <c r="JSR91" s="90"/>
      <c r="JSS91" s="90"/>
      <c r="JST91" s="90"/>
      <c r="JSU91" s="90"/>
      <c r="JSV91" s="90"/>
      <c r="JSW91" s="90"/>
      <c r="JSX91" s="90"/>
      <c r="JSY91" s="90"/>
      <c r="JSZ91" s="90"/>
      <c r="JTA91" s="90"/>
      <c r="JTB91" s="90"/>
      <c r="JTC91" s="90"/>
      <c r="JTD91" s="90"/>
      <c r="JTE91" s="90"/>
      <c r="JTF91" s="90"/>
      <c r="JTG91" s="90"/>
      <c r="JTH91" s="90"/>
      <c r="JTI91" s="90"/>
      <c r="JTJ91" s="90"/>
      <c r="JTK91" s="90"/>
      <c r="JTL91" s="90"/>
      <c r="JTM91" s="90"/>
      <c r="JTN91" s="90"/>
      <c r="JTO91" s="90"/>
      <c r="JTP91" s="90"/>
      <c r="JTQ91" s="90"/>
      <c r="JTR91" s="90"/>
      <c r="JTS91" s="90"/>
      <c r="JTT91" s="90"/>
      <c r="JTU91" s="90"/>
      <c r="JTV91" s="90"/>
      <c r="JTW91" s="90"/>
      <c r="JTX91" s="90"/>
      <c r="JTY91" s="90"/>
      <c r="JTZ91" s="90"/>
      <c r="JUA91" s="90"/>
      <c r="JUB91" s="90"/>
      <c r="JUC91" s="90"/>
      <c r="JUD91" s="90"/>
      <c r="JUE91" s="90"/>
      <c r="JUF91" s="90"/>
      <c r="JUG91" s="90"/>
      <c r="JUH91" s="90"/>
      <c r="JUI91" s="90"/>
      <c r="JUJ91" s="90"/>
      <c r="JUK91" s="90"/>
      <c r="JUL91" s="90"/>
      <c r="JUM91" s="90"/>
      <c r="JUN91" s="90"/>
      <c r="JUO91" s="90"/>
      <c r="JUP91" s="90"/>
      <c r="JUQ91" s="90"/>
      <c r="JUR91" s="90"/>
      <c r="JUS91" s="90"/>
      <c r="JUT91" s="90"/>
      <c r="JUU91" s="90"/>
      <c r="JUV91" s="90"/>
      <c r="JUW91" s="90"/>
      <c r="JUX91" s="90"/>
      <c r="JUY91" s="90"/>
      <c r="JUZ91" s="90"/>
      <c r="JVA91" s="90"/>
      <c r="JVB91" s="90"/>
      <c r="JVC91" s="90"/>
      <c r="JVD91" s="90"/>
      <c r="JVE91" s="90"/>
      <c r="JVF91" s="90"/>
      <c r="JVG91" s="90"/>
      <c r="JVH91" s="90"/>
      <c r="JVI91" s="90"/>
      <c r="JVJ91" s="90"/>
      <c r="JVK91" s="90"/>
      <c r="JVL91" s="90"/>
      <c r="JVM91" s="90"/>
      <c r="JVN91" s="90"/>
      <c r="JVO91" s="90"/>
      <c r="JVP91" s="90"/>
      <c r="JVQ91" s="90"/>
      <c r="JVR91" s="90"/>
      <c r="JVS91" s="90"/>
      <c r="JVT91" s="90"/>
      <c r="JVU91" s="90"/>
      <c r="JVV91" s="90"/>
      <c r="JVW91" s="90"/>
      <c r="JVX91" s="90"/>
      <c r="JVY91" s="90"/>
      <c r="JVZ91" s="90"/>
      <c r="JWA91" s="90"/>
      <c r="JWB91" s="90"/>
      <c r="JWC91" s="90"/>
      <c r="JWD91" s="90"/>
      <c r="JWE91" s="90"/>
      <c r="JWF91" s="90"/>
      <c r="JWG91" s="90"/>
      <c r="JWH91" s="90"/>
      <c r="JWI91" s="90"/>
      <c r="JWJ91" s="90"/>
      <c r="JWK91" s="90"/>
      <c r="JWL91" s="90"/>
      <c r="JWM91" s="90"/>
      <c r="JWN91" s="90"/>
      <c r="JWO91" s="90"/>
      <c r="JWP91" s="90"/>
      <c r="JWQ91" s="90"/>
      <c r="JWR91" s="90"/>
      <c r="JWS91" s="90"/>
      <c r="JWT91" s="90"/>
      <c r="JWU91" s="90"/>
      <c r="JWV91" s="90"/>
      <c r="JWW91" s="90"/>
      <c r="JWX91" s="90"/>
      <c r="JWY91" s="90"/>
      <c r="JWZ91" s="90"/>
      <c r="JXA91" s="90"/>
      <c r="JXB91" s="90"/>
      <c r="JXC91" s="90"/>
      <c r="JXD91" s="90"/>
      <c r="JXE91" s="90"/>
      <c r="JXF91" s="90"/>
      <c r="JXG91" s="90"/>
      <c r="JXH91" s="90"/>
      <c r="JXI91" s="90"/>
      <c r="JXJ91" s="90"/>
      <c r="JXK91" s="90"/>
      <c r="JXL91" s="90"/>
      <c r="JXM91" s="90"/>
      <c r="JXN91" s="90"/>
      <c r="JXO91" s="90"/>
      <c r="JXP91" s="90"/>
      <c r="JXQ91" s="90"/>
      <c r="JXR91" s="90"/>
      <c r="JXS91" s="90"/>
      <c r="JXT91" s="90"/>
      <c r="JXU91" s="90"/>
      <c r="JXV91" s="90"/>
      <c r="JXW91" s="90"/>
      <c r="JXX91" s="90"/>
      <c r="JXY91" s="90"/>
      <c r="JXZ91" s="90"/>
      <c r="JYA91" s="90"/>
      <c r="JYB91" s="90"/>
      <c r="JYC91" s="90"/>
      <c r="JYD91" s="90"/>
      <c r="JYE91" s="90"/>
      <c r="JYF91" s="90"/>
      <c r="JYG91" s="90"/>
      <c r="JYH91" s="90"/>
      <c r="JYI91" s="90"/>
      <c r="JYJ91" s="90"/>
      <c r="JYK91" s="90"/>
      <c r="JYL91" s="90"/>
      <c r="JYM91" s="90"/>
      <c r="JYN91" s="90"/>
      <c r="JYO91" s="90"/>
      <c r="JYP91" s="90"/>
      <c r="JYQ91" s="90"/>
      <c r="JYR91" s="90"/>
      <c r="JYS91" s="90"/>
      <c r="JYT91" s="90"/>
      <c r="JYU91" s="90"/>
      <c r="JYV91" s="90"/>
      <c r="JYW91" s="90"/>
      <c r="JYX91" s="90"/>
      <c r="JYY91" s="90"/>
      <c r="JYZ91" s="90"/>
      <c r="JZA91" s="90"/>
      <c r="JZB91" s="90"/>
      <c r="JZC91" s="90"/>
      <c r="JZD91" s="90"/>
      <c r="JZE91" s="90"/>
      <c r="JZF91" s="90"/>
      <c r="JZG91" s="90"/>
      <c r="JZH91" s="90"/>
      <c r="JZI91" s="90"/>
      <c r="JZJ91" s="90"/>
      <c r="JZK91" s="90"/>
      <c r="JZL91" s="90"/>
      <c r="JZM91" s="90"/>
      <c r="JZN91" s="90"/>
      <c r="JZO91" s="90"/>
      <c r="JZP91" s="90"/>
      <c r="JZQ91" s="90"/>
      <c r="JZR91" s="90"/>
      <c r="JZS91" s="90"/>
      <c r="JZT91" s="90"/>
      <c r="JZU91" s="90"/>
      <c r="JZV91" s="90"/>
      <c r="JZW91" s="90"/>
      <c r="JZX91" s="90"/>
      <c r="JZY91" s="90"/>
      <c r="JZZ91" s="90"/>
      <c r="KAA91" s="90"/>
      <c r="KAB91" s="90"/>
      <c r="KAC91" s="90"/>
      <c r="KAD91" s="90"/>
      <c r="KAE91" s="90"/>
      <c r="KAF91" s="90"/>
      <c r="KAG91" s="90"/>
      <c r="KAH91" s="90"/>
      <c r="KAI91" s="90"/>
      <c r="KAJ91" s="90"/>
      <c r="KAK91" s="90"/>
      <c r="KAL91" s="90"/>
      <c r="KAM91" s="90"/>
      <c r="KAN91" s="90"/>
      <c r="KAO91" s="90"/>
      <c r="KAP91" s="90"/>
      <c r="KAQ91" s="90"/>
      <c r="KAR91" s="90"/>
      <c r="KAS91" s="90"/>
      <c r="KAT91" s="90"/>
      <c r="KAU91" s="90"/>
      <c r="KAV91" s="90"/>
      <c r="KAW91" s="90"/>
      <c r="KAX91" s="90"/>
      <c r="KAY91" s="90"/>
      <c r="KAZ91" s="90"/>
      <c r="KBA91" s="90"/>
      <c r="KBB91" s="90"/>
      <c r="KBC91" s="90"/>
      <c r="KBD91" s="90"/>
      <c r="KBE91" s="90"/>
      <c r="KBF91" s="90"/>
      <c r="KBG91" s="90"/>
      <c r="KBH91" s="90"/>
      <c r="KBI91" s="90"/>
      <c r="KBJ91" s="90"/>
      <c r="KBK91" s="90"/>
      <c r="KBL91" s="90"/>
      <c r="KBM91" s="90"/>
      <c r="KBN91" s="90"/>
      <c r="KBO91" s="90"/>
      <c r="KBP91" s="90"/>
      <c r="KBQ91" s="90"/>
      <c r="KBR91" s="90"/>
      <c r="KBS91" s="90"/>
      <c r="KBT91" s="90"/>
      <c r="KBU91" s="90"/>
      <c r="KBV91" s="90"/>
      <c r="KBW91" s="90"/>
      <c r="KBX91" s="90"/>
      <c r="KBY91" s="90"/>
      <c r="KBZ91" s="90"/>
      <c r="KCA91" s="90"/>
      <c r="KCB91" s="90"/>
      <c r="KCC91" s="90"/>
      <c r="KCD91" s="90"/>
      <c r="KCE91" s="90"/>
      <c r="KCF91" s="90"/>
      <c r="KCG91" s="90"/>
      <c r="KCH91" s="90"/>
      <c r="KCI91" s="90"/>
      <c r="KCJ91" s="90"/>
      <c r="KCK91" s="90"/>
      <c r="KCL91" s="90"/>
      <c r="KCM91" s="90"/>
      <c r="KCN91" s="90"/>
      <c r="KCO91" s="90"/>
      <c r="KCP91" s="90"/>
      <c r="KCQ91" s="90"/>
      <c r="KCR91" s="90"/>
      <c r="KCS91" s="90"/>
      <c r="KCT91" s="90"/>
      <c r="KCU91" s="90"/>
      <c r="KCV91" s="90"/>
      <c r="KCW91" s="90"/>
      <c r="KCX91" s="90"/>
      <c r="KCY91" s="90"/>
      <c r="KCZ91" s="90"/>
      <c r="KDA91" s="90"/>
      <c r="KDB91" s="90"/>
      <c r="KDC91" s="90"/>
      <c r="KDD91" s="90"/>
      <c r="KDE91" s="90"/>
      <c r="KDF91" s="90"/>
      <c r="KDG91" s="90"/>
      <c r="KDH91" s="90"/>
      <c r="KDI91" s="90"/>
      <c r="KDJ91" s="90"/>
      <c r="KDK91" s="90"/>
      <c r="KDL91" s="90"/>
      <c r="KDM91" s="90"/>
      <c r="KDN91" s="90"/>
      <c r="KDO91" s="90"/>
      <c r="KDP91" s="90"/>
      <c r="KDQ91" s="90"/>
      <c r="KDR91" s="90"/>
      <c r="KDS91" s="90"/>
      <c r="KDT91" s="90"/>
      <c r="KDU91" s="90"/>
      <c r="KDV91" s="90"/>
      <c r="KDW91" s="90"/>
      <c r="KDX91" s="90"/>
      <c r="KDY91" s="90"/>
      <c r="KDZ91" s="90"/>
      <c r="KEA91" s="90"/>
      <c r="KEB91" s="90"/>
      <c r="KEC91" s="90"/>
      <c r="KED91" s="90"/>
      <c r="KEE91" s="90"/>
      <c r="KEF91" s="90"/>
      <c r="KEG91" s="90"/>
      <c r="KEH91" s="90"/>
      <c r="KEI91" s="90"/>
      <c r="KEJ91" s="90"/>
      <c r="KEK91" s="90"/>
      <c r="KEL91" s="90"/>
      <c r="KEM91" s="90"/>
      <c r="KEN91" s="90"/>
      <c r="KEO91" s="90"/>
      <c r="KEP91" s="90"/>
      <c r="KEQ91" s="90"/>
      <c r="KER91" s="90"/>
      <c r="KES91" s="90"/>
      <c r="KET91" s="90"/>
      <c r="KEU91" s="90"/>
      <c r="KEV91" s="90"/>
      <c r="KEW91" s="90"/>
      <c r="KEX91" s="90"/>
      <c r="KEY91" s="90"/>
      <c r="KEZ91" s="90"/>
      <c r="KFA91" s="90"/>
      <c r="KFB91" s="90"/>
      <c r="KFC91" s="90"/>
      <c r="KFD91" s="90"/>
      <c r="KFE91" s="90"/>
      <c r="KFF91" s="90"/>
      <c r="KFG91" s="90"/>
      <c r="KFH91" s="90"/>
      <c r="KFI91" s="90"/>
      <c r="KFJ91" s="90"/>
      <c r="KFK91" s="90"/>
      <c r="KFL91" s="90"/>
      <c r="KFM91" s="90"/>
      <c r="KFN91" s="90"/>
      <c r="KFO91" s="90"/>
      <c r="KFP91" s="90"/>
      <c r="KFQ91" s="90"/>
      <c r="KFR91" s="90"/>
      <c r="KFS91" s="90"/>
      <c r="KFT91" s="90"/>
      <c r="KFU91" s="90"/>
      <c r="KFV91" s="90"/>
      <c r="KFW91" s="90"/>
      <c r="KFX91" s="90"/>
      <c r="KFY91" s="90"/>
      <c r="KFZ91" s="90"/>
      <c r="KGA91" s="90"/>
      <c r="KGB91" s="90"/>
      <c r="KGC91" s="90"/>
      <c r="KGD91" s="90"/>
      <c r="KGE91" s="90"/>
      <c r="KGF91" s="90"/>
      <c r="KGG91" s="90"/>
      <c r="KGH91" s="90"/>
      <c r="KGI91" s="90"/>
      <c r="KGJ91" s="90"/>
      <c r="KGK91" s="90"/>
      <c r="KGL91" s="90"/>
      <c r="KGM91" s="90"/>
      <c r="KGN91" s="90"/>
      <c r="KGO91" s="90"/>
      <c r="KGP91" s="90"/>
      <c r="KGQ91" s="90"/>
      <c r="KGR91" s="90"/>
      <c r="KGS91" s="90"/>
      <c r="KGT91" s="90"/>
      <c r="KGU91" s="90"/>
      <c r="KGV91" s="90"/>
      <c r="KGW91" s="90"/>
      <c r="KGX91" s="90"/>
      <c r="KGY91" s="90"/>
      <c r="KGZ91" s="90"/>
      <c r="KHA91" s="90"/>
      <c r="KHB91" s="90"/>
      <c r="KHC91" s="90"/>
      <c r="KHD91" s="90"/>
      <c r="KHE91" s="90"/>
      <c r="KHF91" s="90"/>
      <c r="KHG91" s="90"/>
      <c r="KHH91" s="90"/>
      <c r="KHI91" s="90"/>
      <c r="KHJ91" s="90"/>
      <c r="KHK91" s="90"/>
      <c r="KHL91" s="90"/>
      <c r="KHM91" s="90"/>
      <c r="KHN91" s="90"/>
      <c r="KHO91" s="90"/>
      <c r="KHP91" s="90"/>
      <c r="KHQ91" s="90"/>
      <c r="KHR91" s="90"/>
      <c r="KHS91" s="90"/>
      <c r="KHT91" s="90"/>
      <c r="KHU91" s="90"/>
      <c r="KHV91" s="90"/>
      <c r="KHW91" s="90"/>
      <c r="KHX91" s="90"/>
      <c r="KHY91" s="90"/>
      <c r="KHZ91" s="90"/>
      <c r="KIA91" s="90"/>
      <c r="KIB91" s="90"/>
      <c r="KIC91" s="90"/>
      <c r="KID91" s="90"/>
      <c r="KIE91" s="90"/>
      <c r="KIF91" s="90"/>
      <c r="KIG91" s="90"/>
      <c r="KIH91" s="90"/>
      <c r="KII91" s="90"/>
      <c r="KIJ91" s="90"/>
      <c r="KIK91" s="90"/>
      <c r="KIL91" s="90"/>
      <c r="KIM91" s="90"/>
      <c r="KIN91" s="90"/>
      <c r="KIO91" s="90"/>
      <c r="KIP91" s="90"/>
      <c r="KIQ91" s="90"/>
      <c r="KIR91" s="90"/>
      <c r="KIS91" s="90"/>
      <c r="KIT91" s="90"/>
      <c r="KIU91" s="90"/>
      <c r="KIV91" s="90"/>
      <c r="KIW91" s="90"/>
      <c r="KIX91" s="90"/>
      <c r="KIY91" s="90"/>
      <c r="KIZ91" s="90"/>
      <c r="KJA91" s="90"/>
      <c r="KJB91" s="90"/>
      <c r="KJC91" s="90"/>
      <c r="KJD91" s="90"/>
      <c r="KJE91" s="90"/>
      <c r="KJF91" s="90"/>
      <c r="KJG91" s="90"/>
      <c r="KJH91" s="90"/>
      <c r="KJI91" s="90"/>
      <c r="KJJ91" s="90"/>
      <c r="KJK91" s="90"/>
      <c r="KJL91" s="90"/>
      <c r="KJM91" s="90"/>
      <c r="KJN91" s="90"/>
      <c r="KJO91" s="90"/>
      <c r="KJP91" s="90"/>
      <c r="KJQ91" s="90"/>
      <c r="KJR91" s="90"/>
      <c r="KJS91" s="90"/>
      <c r="KJT91" s="90"/>
      <c r="KJU91" s="90"/>
      <c r="KJV91" s="90"/>
      <c r="KJW91" s="90"/>
      <c r="KJX91" s="90"/>
      <c r="KJY91" s="90"/>
      <c r="KJZ91" s="90"/>
      <c r="KKA91" s="90"/>
      <c r="KKB91" s="90"/>
      <c r="KKC91" s="90"/>
      <c r="KKD91" s="90"/>
      <c r="KKE91" s="90"/>
      <c r="KKF91" s="90"/>
      <c r="KKG91" s="90"/>
      <c r="KKH91" s="90"/>
      <c r="KKI91" s="90"/>
      <c r="KKJ91" s="90"/>
      <c r="KKK91" s="90"/>
      <c r="KKL91" s="90"/>
      <c r="KKM91" s="90"/>
      <c r="KKN91" s="90"/>
      <c r="KKO91" s="90"/>
      <c r="KKP91" s="90"/>
      <c r="KKQ91" s="90"/>
      <c r="KKR91" s="90"/>
      <c r="KKS91" s="90"/>
      <c r="KKT91" s="90"/>
      <c r="KKU91" s="90"/>
      <c r="KKV91" s="90"/>
      <c r="KKW91" s="90"/>
      <c r="KKX91" s="90"/>
      <c r="KKY91" s="90"/>
      <c r="KKZ91" s="90"/>
      <c r="KLA91" s="90"/>
      <c r="KLB91" s="90"/>
      <c r="KLC91" s="90"/>
      <c r="KLD91" s="90"/>
      <c r="KLE91" s="90"/>
      <c r="KLF91" s="90"/>
      <c r="KLG91" s="90"/>
      <c r="KLH91" s="90"/>
      <c r="KLI91" s="90"/>
      <c r="KLJ91" s="90"/>
      <c r="KLK91" s="90"/>
      <c r="KLL91" s="90"/>
      <c r="KLM91" s="90"/>
      <c r="KLN91" s="90"/>
      <c r="KLO91" s="90"/>
      <c r="KLP91" s="90"/>
      <c r="KLQ91" s="90"/>
      <c r="KLR91" s="90"/>
      <c r="KLS91" s="90"/>
      <c r="KLT91" s="90"/>
      <c r="KLU91" s="90"/>
      <c r="KLV91" s="90"/>
      <c r="KLW91" s="90"/>
      <c r="KLX91" s="90"/>
      <c r="KLY91" s="90"/>
      <c r="KLZ91" s="90"/>
      <c r="KMA91" s="90"/>
      <c r="KMB91" s="90"/>
      <c r="KMC91" s="90"/>
      <c r="KMD91" s="90"/>
      <c r="KME91" s="90"/>
      <c r="KMF91" s="90"/>
      <c r="KMG91" s="90"/>
      <c r="KMH91" s="90"/>
      <c r="KMI91" s="90"/>
      <c r="KMJ91" s="90"/>
      <c r="KMK91" s="90"/>
      <c r="KML91" s="90"/>
      <c r="KMM91" s="90"/>
      <c r="KMN91" s="90"/>
      <c r="KMO91" s="90"/>
      <c r="KMP91" s="90"/>
      <c r="KMQ91" s="90"/>
      <c r="KMR91" s="90"/>
      <c r="KMS91" s="90"/>
      <c r="KMT91" s="90"/>
      <c r="KMU91" s="90"/>
      <c r="KMV91" s="90"/>
      <c r="KMW91" s="90"/>
      <c r="KMX91" s="90"/>
      <c r="KMY91" s="90"/>
      <c r="KMZ91" s="90"/>
      <c r="KNA91" s="90"/>
      <c r="KNB91" s="90"/>
      <c r="KNC91" s="90"/>
      <c r="KND91" s="90"/>
      <c r="KNE91" s="90"/>
      <c r="KNF91" s="90"/>
      <c r="KNG91" s="90"/>
      <c r="KNH91" s="90"/>
      <c r="KNI91" s="90"/>
      <c r="KNJ91" s="90"/>
      <c r="KNK91" s="90"/>
      <c r="KNL91" s="90"/>
      <c r="KNM91" s="90"/>
      <c r="KNN91" s="90"/>
      <c r="KNO91" s="90"/>
      <c r="KNP91" s="90"/>
      <c r="KNQ91" s="90"/>
      <c r="KNR91" s="90"/>
      <c r="KNS91" s="90"/>
      <c r="KNT91" s="90"/>
      <c r="KNU91" s="90"/>
      <c r="KNV91" s="90"/>
      <c r="KNW91" s="90"/>
      <c r="KNX91" s="90"/>
      <c r="KNY91" s="90"/>
      <c r="KNZ91" s="90"/>
      <c r="KOA91" s="90"/>
      <c r="KOB91" s="90"/>
      <c r="KOC91" s="90"/>
      <c r="KOD91" s="90"/>
      <c r="KOE91" s="90"/>
      <c r="KOF91" s="90"/>
      <c r="KOG91" s="90"/>
      <c r="KOH91" s="90"/>
      <c r="KOI91" s="90"/>
      <c r="KOJ91" s="90"/>
      <c r="KOK91" s="90"/>
      <c r="KOL91" s="90"/>
      <c r="KOM91" s="90"/>
      <c r="KON91" s="90"/>
      <c r="KOO91" s="90"/>
      <c r="KOP91" s="90"/>
      <c r="KOQ91" s="90"/>
      <c r="KOR91" s="90"/>
      <c r="KOS91" s="90"/>
      <c r="KOT91" s="90"/>
      <c r="KOU91" s="90"/>
      <c r="KOV91" s="90"/>
      <c r="KOW91" s="90"/>
      <c r="KOX91" s="90"/>
      <c r="KOY91" s="90"/>
      <c r="KOZ91" s="90"/>
      <c r="KPA91" s="90"/>
      <c r="KPB91" s="90"/>
      <c r="KPC91" s="90"/>
      <c r="KPD91" s="90"/>
      <c r="KPE91" s="90"/>
      <c r="KPF91" s="90"/>
      <c r="KPG91" s="90"/>
      <c r="KPH91" s="90"/>
      <c r="KPI91" s="90"/>
      <c r="KPJ91" s="90"/>
      <c r="KPK91" s="90"/>
      <c r="KPL91" s="90"/>
      <c r="KPM91" s="90"/>
      <c r="KPN91" s="90"/>
      <c r="KPO91" s="90"/>
      <c r="KPP91" s="90"/>
      <c r="KPQ91" s="90"/>
      <c r="KPR91" s="90"/>
      <c r="KPS91" s="90"/>
      <c r="KPT91" s="90"/>
      <c r="KPU91" s="90"/>
      <c r="KPV91" s="90"/>
      <c r="KPW91" s="90"/>
      <c r="KPX91" s="90"/>
      <c r="KPY91" s="90"/>
      <c r="KPZ91" s="90"/>
      <c r="KQA91" s="90"/>
      <c r="KQB91" s="90"/>
      <c r="KQC91" s="90"/>
      <c r="KQD91" s="90"/>
      <c r="KQE91" s="90"/>
      <c r="KQF91" s="90"/>
      <c r="KQG91" s="90"/>
      <c r="KQH91" s="90"/>
      <c r="KQI91" s="90"/>
      <c r="KQJ91" s="90"/>
      <c r="KQK91" s="90"/>
      <c r="KQL91" s="90"/>
      <c r="KQM91" s="90"/>
      <c r="KQN91" s="90"/>
      <c r="KQO91" s="90"/>
      <c r="KQP91" s="90"/>
      <c r="KQQ91" s="90"/>
      <c r="KQR91" s="90"/>
      <c r="KQS91" s="90"/>
      <c r="KQT91" s="90"/>
      <c r="KQU91" s="90"/>
      <c r="KQV91" s="90"/>
      <c r="KQW91" s="90"/>
      <c r="KQX91" s="90"/>
      <c r="KQY91" s="90"/>
      <c r="KQZ91" s="90"/>
      <c r="KRA91" s="90"/>
      <c r="KRB91" s="90"/>
      <c r="KRC91" s="90"/>
      <c r="KRD91" s="90"/>
      <c r="KRE91" s="90"/>
      <c r="KRF91" s="90"/>
      <c r="KRG91" s="90"/>
      <c r="KRH91" s="90"/>
      <c r="KRI91" s="90"/>
      <c r="KRJ91" s="90"/>
      <c r="KRK91" s="90"/>
      <c r="KRL91" s="90"/>
      <c r="KRM91" s="90"/>
      <c r="KRN91" s="90"/>
      <c r="KRO91" s="90"/>
      <c r="KRP91" s="90"/>
      <c r="KRQ91" s="90"/>
      <c r="KRR91" s="90"/>
      <c r="KRS91" s="90"/>
      <c r="KRT91" s="90"/>
      <c r="KRU91" s="90"/>
      <c r="KRV91" s="90"/>
      <c r="KRW91" s="90"/>
      <c r="KRX91" s="90"/>
      <c r="KRY91" s="90"/>
      <c r="KRZ91" s="90"/>
      <c r="KSA91" s="90"/>
      <c r="KSB91" s="90"/>
      <c r="KSC91" s="90"/>
      <c r="KSD91" s="90"/>
      <c r="KSE91" s="90"/>
      <c r="KSF91" s="90"/>
      <c r="KSG91" s="90"/>
      <c r="KSH91" s="90"/>
      <c r="KSI91" s="90"/>
      <c r="KSJ91" s="90"/>
      <c r="KSK91" s="90"/>
      <c r="KSL91" s="90"/>
      <c r="KSM91" s="90"/>
      <c r="KSN91" s="90"/>
      <c r="KSO91" s="90"/>
      <c r="KSP91" s="90"/>
      <c r="KSQ91" s="90"/>
      <c r="KSR91" s="90"/>
      <c r="KSS91" s="90"/>
      <c r="KST91" s="90"/>
      <c r="KSU91" s="90"/>
      <c r="KSV91" s="90"/>
      <c r="KSW91" s="90"/>
      <c r="KSX91" s="90"/>
      <c r="KSY91" s="90"/>
      <c r="KSZ91" s="90"/>
      <c r="KTA91" s="90"/>
      <c r="KTB91" s="90"/>
      <c r="KTC91" s="90"/>
      <c r="KTD91" s="90"/>
      <c r="KTE91" s="90"/>
      <c r="KTF91" s="90"/>
      <c r="KTG91" s="90"/>
      <c r="KTH91" s="90"/>
      <c r="KTI91" s="90"/>
      <c r="KTJ91" s="90"/>
      <c r="KTK91" s="90"/>
      <c r="KTL91" s="90"/>
      <c r="KTM91" s="90"/>
      <c r="KTN91" s="90"/>
      <c r="KTO91" s="90"/>
      <c r="KTP91" s="90"/>
      <c r="KTQ91" s="90"/>
      <c r="KTR91" s="90"/>
      <c r="KTS91" s="90"/>
      <c r="KTT91" s="90"/>
      <c r="KTU91" s="90"/>
      <c r="KTV91" s="90"/>
      <c r="KTW91" s="90"/>
      <c r="KTX91" s="90"/>
      <c r="KTY91" s="90"/>
      <c r="KTZ91" s="90"/>
      <c r="KUA91" s="90"/>
      <c r="KUB91" s="90"/>
      <c r="KUC91" s="90"/>
      <c r="KUD91" s="90"/>
      <c r="KUE91" s="90"/>
      <c r="KUF91" s="90"/>
      <c r="KUG91" s="90"/>
      <c r="KUH91" s="90"/>
      <c r="KUI91" s="90"/>
      <c r="KUJ91" s="90"/>
      <c r="KUK91" s="90"/>
      <c r="KUL91" s="90"/>
      <c r="KUM91" s="90"/>
      <c r="KUN91" s="90"/>
      <c r="KUO91" s="90"/>
      <c r="KUP91" s="90"/>
      <c r="KUQ91" s="90"/>
      <c r="KUR91" s="90"/>
      <c r="KUS91" s="90"/>
      <c r="KUT91" s="90"/>
      <c r="KUU91" s="90"/>
      <c r="KUV91" s="90"/>
      <c r="KUW91" s="90"/>
      <c r="KUX91" s="90"/>
      <c r="KUY91" s="90"/>
      <c r="KUZ91" s="90"/>
      <c r="KVA91" s="90"/>
      <c r="KVB91" s="90"/>
      <c r="KVC91" s="90"/>
      <c r="KVD91" s="90"/>
      <c r="KVE91" s="90"/>
      <c r="KVF91" s="90"/>
      <c r="KVG91" s="90"/>
      <c r="KVH91" s="90"/>
      <c r="KVI91" s="90"/>
      <c r="KVJ91" s="90"/>
      <c r="KVK91" s="90"/>
      <c r="KVL91" s="90"/>
      <c r="KVM91" s="90"/>
      <c r="KVN91" s="90"/>
      <c r="KVO91" s="90"/>
      <c r="KVP91" s="90"/>
      <c r="KVQ91" s="90"/>
      <c r="KVR91" s="90"/>
      <c r="KVS91" s="90"/>
      <c r="KVT91" s="90"/>
      <c r="KVU91" s="90"/>
      <c r="KVV91" s="90"/>
      <c r="KVW91" s="90"/>
      <c r="KVX91" s="90"/>
      <c r="KVY91" s="90"/>
      <c r="KVZ91" s="90"/>
      <c r="KWA91" s="90"/>
      <c r="KWB91" s="90"/>
      <c r="KWC91" s="90"/>
      <c r="KWD91" s="90"/>
      <c r="KWE91" s="90"/>
      <c r="KWF91" s="90"/>
      <c r="KWG91" s="90"/>
      <c r="KWH91" s="90"/>
      <c r="KWI91" s="90"/>
      <c r="KWJ91" s="90"/>
      <c r="KWK91" s="90"/>
      <c r="KWL91" s="90"/>
      <c r="KWM91" s="90"/>
      <c r="KWN91" s="90"/>
      <c r="KWO91" s="90"/>
      <c r="KWP91" s="90"/>
      <c r="KWQ91" s="90"/>
      <c r="KWR91" s="90"/>
      <c r="KWS91" s="90"/>
      <c r="KWT91" s="90"/>
      <c r="KWU91" s="90"/>
      <c r="KWV91" s="90"/>
      <c r="KWW91" s="90"/>
      <c r="KWX91" s="90"/>
      <c r="KWY91" s="90"/>
      <c r="KWZ91" s="90"/>
      <c r="KXA91" s="90"/>
      <c r="KXB91" s="90"/>
      <c r="KXC91" s="90"/>
      <c r="KXD91" s="90"/>
      <c r="KXE91" s="90"/>
      <c r="KXF91" s="90"/>
      <c r="KXG91" s="90"/>
      <c r="KXH91" s="90"/>
      <c r="KXI91" s="90"/>
      <c r="KXJ91" s="90"/>
      <c r="KXK91" s="90"/>
      <c r="KXL91" s="90"/>
      <c r="KXM91" s="90"/>
      <c r="KXN91" s="90"/>
      <c r="KXO91" s="90"/>
      <c r="KXP91" s="90"/>
      <c r="KXQ91" s="90"/>
      <c r="KXR91" s="90"/>
      <c r="KXS91" s="90"/>
      <c r="KXT91" s="90"/>
      <c r="KXU91" s="90"/>
      <c r="KXV91" s="90"/>
      <c r="KXW91" s="90"/>
      <c r="KXX91" s="90"/>
      <c r="KXY91" s="90"/>
      <c r="KXZ91" s="90"/>
      <c r="KYA91" s="90"/>
      <c r="KYB91" s="90"/>
      <c r="KYC91" s="90"/>
      <c r="KYD91" s="90"/>
      <c r="KYE91" s="90"/>
      <c r="KYF91" s="90"/>
      <c r="KYG91" s="90"/>
      <c r="KYH91" s="90"/>
      <c r="KYI91" s="90"/>
      <c r="KYJ91" s="90"/>
      <c r="KYK91" s="90"/>
      <c r="KYL91" s="90"/>
      <c r="KYM91" s="90"/>
      <c r="KYN91" s="90"/>
      <c r="KYO91" s="90"/>
      <c r="KYP91" s="90"/>
      <c r="KYQ91" s="90"/>
      <c r="KYR91" s="90"/>
      <c r="KYS91" s="90"/>
      <c r="KYT91" s="90"/>
      <c r="KYU91" s="90"/>
      <c r="KYV91" s="90"/>
      <c r="KYW91" s="90"/>
      <c r="KYX91" s="90"/>
      <c r="KYY91" s="90"/>
      <c r="KYZ91" s="90"/>
      <c r="KZA91" s="90"/>
      <c r="KZB91" s="90"/>
      <c r="KZC91" s="90"/>
      <c r="KZD91" s="90"/>
      <c r="KZE91" s="90"/>
      <c r="KZF91" s="90"/>
      <c r="KZG91" s="90"/>
      <c r="KZH91" s="90"/>
      <c r="KZI91" s="90"/>
      <c r="KZJ91" s="90"/>
      <c r="KZK91" s="90"/>
      <c r="KZL91" s="90"/>
      <c r="KZM91" s="90"/>
      <c r="KZN91" s="90"/>
      <c r="KZO91" s="90"/>
      <c r="KZP91" s="90"/>
      <c r="KZQ91" s="90"/>
      <c r="KZR91" s="90"/>
      <c r="KZS91" s="90"/>
      <c r="KZT91" s="90"/>
      <c r="KZU91" s="90"/>
      <c r="KZV91" s="90"/>
      <c r="KZW91" s="90"/>
      <c r="KZX91" s="90"/>
      <c r="KZY91" s="90"/>
      <c r="KZZ91" s="90"/>
      <c r="LAA91" s="90"/>
      <c r="LAB91" s="90"/>
      <c r="LAC91" s="90"/>
      <c r="LAD91" s="90"/>
      <c r="LAE91" s="90"/>
      <c r="LAF91" s="90"/>
      <c r="LAG91" s="90"/>
      <c r="LAH91" s="90"/>
      <c r="LAI91" s="90"/>
      <c r="LAJ91" s="90"/>
      <c r="LAK91" s="90"/>
      <c r="LAL91" s="90"/>
      <c r="LAM91" s="90"/>
      <c r="LAN91" s="90"/>
      <c r="LAO91" s="90"/>
      <c r="LAP91" s="90"/>
      <c r="LAQ91" s="90"/>
      <c r="LAR91" s="90"/>
      <c r="LAS91" s="90"/>
      <c r="LAT91" s="90"/>
      <c r="LAU91" s="90"/>
      <c r="LAV91" s="90"/>
      <c r="LAW91" s="90"/>
      <c r="LAX91" s="90"/>
      <c r="LAY91" s="90"/>
      <c r="LAZ91" s="90"/>
      <c r="LBA91" s="90"/>
      <c r="LBB91" s="90"/>
      <c r="LBC91" s="90"/>
      <c r="LBD91" s="90"/>
      <c r="LBE91" s="90"/>
      <c r="LBF91" s="90"/>
      <c r="LBG91" s="90"/>
      <c r="LBH91" s="90"/>
      <c r="LBI91" s="90"/>
      <c r="LBJ91" s="90"/>
      <c r="LBK91" s="90"/>
      <c r="LBL91" s="90"/>
      <c r="LBM91" s="90"/>
      <c r="LBN91" s="90"/>
      <c r="LBO91" s="90"/>
      <c r="LBP91" s="90"/>
      <c r="LBQ91" s="90"/>
      <c r="LBR91" s="90"/>
      <c r="LBS91" s="90"/>
      <c r="LBT91" s="90"/>
      <c r="LBU91" s="90"/>
      <c r="LBV91" s="90"/>
      <c r="LBW91" s="90"/>
      <c r="LBX91" s="90"/>
      <c r="LBY91" s="90"/>
      <c r="LBZ91" s="90"/>
      <c r="LCA91" s="90"/>
      <c r="LCB91" s="90"/>
      <c r="LCC91" s="90"/>
      <c r="LCD91" s="90"/>
      <c r="LCE91" s="90"/>
      <c r="LCF91" s="90"/>
      <c r="LCG91" s="90"/>
      <c r="LCH91" s="90"/>
      <c r="LCI91" s="90"/>
      <c r="LCJ91" s="90"/>
      <c r="LCK91" s="90"/>
      <c r="LCL91" s="90"/>
      <c r="LCM91" s="90"/>
      <c r="LCN91" s="90"/>
      <c r="LCO91" s="90"/>
      <c r="LCP91" s="90"/>
      <c r="LCQ91" s="90"/>
      <c r="LCR91" s="90"/>
      <c r="LCS91" s="90"/>
      <c r="LCT91" s="90"/>
      <c r="LCU91" s="90"/>
      <c r="LCV91" s="90"/>
      <c r="LCW91" s="90"/>
      <c r="LCX91" s="90"/>
      <c r="LCY91" s="90"/>
      <c r="LCZ91" s="90"/>
      <c r="LDA91" s="90"/>
      <c r="LDB91" s="90"/>
      <c r="LDC91" s="90"/>
      <c r="LDD91" s="90"/>
      <c r="LDE91" s="90"/>
      <c r="LDF91" s="90"/>
      <c r="LDG91" s="90"/>
      <c r="LDH91" s="90"/>
      <c r="LDI91" s="90"/>
      <c r="LDJ91" s="90"/>
      <c r="LDK91" s="90"/>
      <c r="LDL91" s="90"/>
      <c r="LDM91" s="90"/>
      <c r="LDN91" s="90"/>
      <c r="LDO91" s="90"/>
      <c r="LDP91" s="90"/>
      <c r="LDQ91" s="90"/>
      <c r="LDR91" s="90"/>
      <c r="LDS91" s="90"/>
      <c r="LDT91" s="90"/>
      <c r="LDU91" s="90"/>
      <c r="LDV91" s="90"/>
      <c r="LDW91" s="90"/>
      <c r="LDX91" s="90"/>
      <c r="LDY91" s="90"/>
      <c r="LDZ91" s="90"/>
      <c r="LEA91" s="90"/>
      <c r="LEB91" s="90"/>
      <c r="LEC91" s="90"/>
      <c r="LED91" s="90"/>
      <c r="LEE91" s="90"/>
      <c r="LEF91" s="90"/>
      <c r="LEG91" s="90"/>
      <c r="LEH91" s="90"/>
      <c r="LEI91" s="90"/>
      <c r="LEJ91" s="90"/>
      <c r="LEK91" s="90"/>
      <c r="LEL91" s="90"/>
      <c r="LEM91" s="90"/>
      <c r="LEN91" s="90"/>
      <c r="LEO91" s="90"/>
      <c r="LEP91" s="90"/>
      <c r="LEQ91" s="90"/>
      <c r="LER91" s="90"/>
      <c r="LES91" s="90"/>
      <c r="LET91" s="90"/>
      <c r="LEU91" s="90"/>
      <c r="LEV91" s="90"/>
      <c r="LEW91" s="90"/>
      <c r="LEX91" s="90"/>
      <c r="LEY91" s="90"/>
      <c r="LEZ91" s="90"/>
      <c r="LFA91" s="90"/>
      <c r="LFB91" s="90"/>
      <c r="LFC91" s="90"/>
      <c r="LFD91" s="90"/>
      <c r="LFE91" s="90"/>
      <c r="LFF91" s="90"/>
      <c r="LFG91" s="90"/>
      <c r="LFH91" s="90"/>
      <c r="LFI91" s="90"/>
      <c r="LFJ91" s="90"/>
      <c r="LFK91" s="90"/>
      <c r="LFL91" s="90"/>
      <c r="LFM91" s="90"/>
      <c r="LFN91" s="90"/>
      <c r="LFO91" s="90"/>
      <c r="LFP91" s="90"/>
      <c r="LFQ91" s="90"/>
      <c r="LFR91" s="90"/>
      <c r="LFS91" s="90"/>
      <c r="LFT91" s="90"/>
      <c r="LFU91" s="90"/>
      <c r="LFV91" s="90"/>
      <c r="LFW91" s="90"/>
      <c r="LFX91" s="90"/>
      <c r="LFY91" s="90"/>
      <c r="LFZ91" s="90"/>
      <c r="LGA91" s="90"/>
      <c r="LGB91" s="90"/>
      <c r="LGC91" s="90"/>
      <c r="LGD91" s="90"/>
      <c r="LGE91" s="90"/>
      <c r="LGF91" s="90"/>
      <c r="LGG91" s="90"/>
      <c r="LGH91" s="90"/>
      <c r="LGI91" s="90"/>
      <c r="LGJ91" s="90"/>
      <c r="LGK91" s="90"/>
      <c r="LGL91" s="90"/>
      <c r="LGM91" s="90"/>
      <c r="LGN91" s="90"/>
      <c r="LGO91" s="90"/>
      <c r="LGP91" s="90"/>
      <c r="LGQ91" s="90"/>
      <c r="LGR91" s="90"/>
      <c r="LGS91" s="90"/>
      <c r="LGT91" s="90"/>
      <c r="LGU91" s="90"/>
      <c r="LGV91" s="90"/>
      <c r="LGW91" s="90"/>
      <c r="LGX91" s="90"/>
      <c r="LGY91" s="90"/>
      <c r="LGZ91" s="90"/>
      <c r="LHA91" s="90"/>
      <c r="LHB91" s="90"/>
      <c r="LHC91" s="90"/>
      <c r="LHD91" s="90"/>
      <c r="LHE91" s="90"/>
      <c r="LHF91" s="90"/>
      <c r="LHG91" s="90"/>
      <c r="LHH91" s="90"/>
      <c r="LHI91" s="90"/>
      <c r="LHJ91" s="90"/>
      <c r="LHK91" s="90"/>
      <c r="LHL91" s="90"/>
      <c r="LHM91" s="90"/>
      <c r="LHN91" s="90"/>
      <c r="LHO91" s="90"/>
      <c r="LHP91" s="90"/>
      <c r="LHQ91" s="90"/>
      <c r="LHR91" s="90"/>
      <c r="LHS91" s="90"/>
      <c r="LHT91" s="90"/>
      <c r="LHU91" s="90"/>
      <c r="LHV91" s="90"/>
      <c r="LHW91" s="90"/>
      <c r="LHX91" s="90"/>
      <c r="LHY91" s="90"/>
      <c r="LHZ91" s="90"/>
      <c r="LIA91" s="90"/>
      <c r="LIB91" s="90"/>
      <c r="LIC91" s="90"/>
      <c r="LID91" s="90"/>
      <c r="LIE91" s="90"/>
      <c r="LIF91" s="90"/>
      <c r="LIG91" s="90"/>
      <c r="LIH91" s="90"/>
      <c r="LII91" s="90"/>
      <c r="LIJ91" s="90"/>
      <c r="LIK91" s="90"/>
      <c r="LIL91" s="90"/>
      <c r="LIM91" s="90"/>
      <c r="LIN91" s="90"/>
      <c r="LIO91" s="90"/>
      <c r="LIP91" s="90"/>
      <c r="LIQ91" s="90"/>
      <c r="LIR91" s="90"/>
      <c r="LIS91" s="90"/>
      <c r="LIT91" s="90"/>
      <c r="LIU91" s="90"/>
      <c r="LIV91" s="90"/>
      <c r="LIW91" s="90"/>
      <c r="LIX91" s="90"/>
      <c r="LIY91" s="90"/>
      <c r="LIZ91" s="90"/>
      <c r="LJA91" s="90"/>
      <c r="LJB91" s="90"/>
      <c r="LJC91" s="90"/>
      <c r="LJD91" s="90"/>
      <c r="LJE91" s="90"/>
      <c r="LJF91" s="90"/>
      <c r="LJG91" s="90"/>
      <c r="LJH91" s="90"/>
      <c r="LJI91" s="90"/>
      <c r="LJJ91" s="90"/>
      <c r="LJK91" s="90"/>
      <c r="LJL91" s="90"/>
      <c r="LJM91" s="90"/>
      <c r="LJN91" s="90"/>
      <c r="LJO91" s="90"/>
      <c r="LJP91" s="90"/>
      <c r="LJQ91" s="90"/>
      <c r="LJR91" s="90"/>
      <c r="LJS91" s="90"/>
      <c r="LJT91" s="90"/>
      <c r="LJU91" s="90"/>
      <c r="LJV91" s="90"/>
      <c r="LJW91" s="90"/>
      <c r="LJX91" s="90"/>
      <c r="LJY91" s="90"/>
      <c r="LJZ91" s="90"/>
      <c r="LKA91" s="90"/>
      <c r="LKB91" s="90"/>
      <c r="LKC91" s="90"/>
      <c r="LKD91" s="90"/>
      <c r="LKE91" s="90"/>
      <c r="LKF91" s="90"/>
      <c r="LKG91" s="90"/>
      <c r="LKH91" s="90"/>
      <c r="LKI91" s="90"/>
      <c r="LKJ91" s="90"/>
      <c r="LKK91" s="90"/>
      <c r="LKL91" s="90"/>
      <c r="LKM91" s="90"/>
      <c r="LKN91" s="90"/>
      <c r="LKO91" s="90"/>
      <c r="LKP91" s="90"/>
      <c r="LKQ91" s="90"/>
      <c r="LKR91" s="90"/>
      <c r="LKS91" s="90"/>
      <c r="LKT91" s="90"/>
      <c r="LKU91" s="90"/>
      <c r="LKV91" s="90"/>
      <c r="LKW91" s="90"/>
      <c r="LKX91" s="90"/>
      <c r="LKY91" s="90"/>
      <c r="LKZ91" s="90"/>
      <c r="LLA91" s="90"/>
      <c r="LLB91" s="90"/>
      <c r="LLC91" s="90"/>
      <c r="LLD91" s="90"/>
      <c r="LLE91" s="90"/>
      <c r="LLF91" s="90"/>
      <c r="LLG91" s="90"/>
      <c r="LLH91" s="90"/>
      <c r="LLI91" s="90"/>
      <c r="LLJ91" s="90"/>
      <c r="LLK91" s="90"/>
      <c r="LLL91" s="90"/>
      <c r="LLM91" s="90"/>
      <c r="LLN91" s="90"/>
      <c r="LLO91" s="90"/>
      <c r="LLP91" s="90"/>
      <c r="LLQ91" s="90"/>
      <c r="LLR91" s="90"/>
      <c r="LLS91" s="90"/>
      <c r="LLT91" s="90"/>
      <c r="LLU91" s="90"/>
      <c r="LLV91" s="90"/>
      <c r="LLW91" s="90"/>
      <c r="LLX91" s="90"/>
      <c r="LLY91" s="90"/>
      <c r="LLZ91" s="90"/>
      <c r="LMA91" s="90"/>
      <c r="LMB91" s="90"/>
      <c r="LMC91" s="90"/>
      <c r="LMD91" s="90"/>
      <c r="LME91" s="90"/>
      <c r="LMF91" s="90"/>
      <c r="LMG91" s="90"/>
      <c r="LMH91" s="90"/>
      <c r="LMI91" s="90"/>
      <c r="LMJ91" s="90"/>
      <c r="LMK91" s="90"/>
      <c r="LML91" s="90"/>
      <c r="LMM91" s="90"/>
      <c r="LMN91" s="90"/>
      <c r="LMO91" s="90"/>
      <c r="LMP91" s="90"/>
      <c r="LMQ91" s="90"/>
      <c r="LMR91" s="90"/>
      <c r="LMS91" s="90"/>
      <c r="LMT91" s="90"/>
      <c r="LMU91" s="90"/>
      <c r="LMV91" s="90"/>
      <c r="LMW91" s="90"/>
      <c r="LMX91" s="90"/>
      <c r="LMY91" s="90"/>
      <c r="LMZ91" s="90"/>
      <c r="LNA91" s="90"/>
      <c r="LNB91" s="90"/>
      <c r="LNC91" s="90"/>
      <c r="LND91" s="90"/>
      <c r="LNE91" s="90"/>
      <c r="LNF91" s="90"/>
      <c r="LNG91" s="90"/>
      <c r="LNH91" s="90"/>
      <c r="LNI91" s="90"/>
      <c r="LNJ91" s="90"/>
      <c r="LNK91" s="90"/>
      <c r="LNL91" s="90"/>
      <c r="LNM91" s="90"/>
      <c r="LNN91" s="90"/>
      <c r="LNO91" s="90"/>
      <c r="LNP91" s="90"/>
      <c r="LNQ91" s="90"/>
      <c r="LNR91" s="90"/>
      <c r="LNS91" s="90"/>
      <c r="LNT91" s="90"/>
      <c r="LNU91" s="90"/>
      <c r="LNV91" s="90"/>
      <c r="LNW91" s="90"/>
      <c r="LNX91" s="90"/>
      <c r="LNY91" s="90"/>
      <c r="LNZ91" s="90"/>
      <c r="LOA91" s="90"/>
      <c r="LOB91" s="90"/>
      <c r="LOC91" s="90"/>
      <c r="LOD91" s="90"/>
      <c r="LOE91" s="90"/>
      <c r="LOF91" s="90"/>
      <c r="LOG91" s="90"/>
      <c r="LOH91" s="90"/>
      <c r="LOI91" s="90"/>
      <c r="LOJ91" s="90"/>
      <c r="LOK91" s="90"/>
      <c r="LOL91" s="90"/>
      <c r="LOM91" s="90"/>
      <c r="LON91" s="90"/>
      <c r="LOO91" s="90"/>
      <c r="LOP91" s="90"/>
      <c r="LOQ91" s="90"/>
      <c r="LOR91" s="90"/>
      <c r="LOS91" s="90"/>
      <c r="LOT91" s="90"/>
      <c r="LOU91" s="90"/>
      <c r="LOV91" s="90"/>
      <c r="LOW91" s="90"/>
      <c r="LOX91" s="90"/>
      <c r="LOY91" s="90"/>
      <c r="LOZ91" s="90"/>
      <c r="LPA91" s="90"/>
      <c r="LPB91" s="90"/>
      <c r="LPC91" s="90"/>
      <c r="LPD91" s="90"/>
      <c r="LPE91" s="90"/>
      <c r="LPF91" s="90"/>
      <c r="LPG91" s="90"/>
      <c r="LPH91" s="90"/>
      <c r="LPI91" s="90"/>
      <c r="LPJ91" s="90"/>
      <c r="LPK91" s="90"/>
      <c r="LPL91" s="90"/>
      <c r="LPM91" s="90"/>
      <c r="LPN91" s="90"/>
      <c r="LPO91" s="90"/>
      <c r="LPP91" s="90"/>
      <c r="LPQ91" s="90"/>
      <c r="LPR91" s="90"/>
      <c r="LPS91" s="90"/>
      <c r="LPT91" s="90"/>
      <c r="LPU91" s="90"/>
      <c r="LPV91" s="90"/>
      <c r="LPW91" s="90"/>
      <c r="LPX91" s="90"/>
      <c r="LPY91" s="90"/>
      <c r="LPZ91" s="90"/>
      <c r="LQA91" s="90"/>
      <c r="LQB91" s="90"/>
      <c r="LQC91" s="90"/>
      <c r="LQD91" s="90"/>
      <c r="LQE91" s="90"/>
      <c r="LQF91" s="90"/>
      <c r="LQG91" s="90"/>
      <c r="LQH91" s="90"/>
      <c r="LQI91" s="90"/>
      <c r="LQJ91" s="90"/>
      <c r="LQK91" s="90"/>
      <c r="LQL91" s="90"/>
      <c r="LQM91" s="90"/>
      <c r="LQN91" s="90"/>
      <c r="LQO91" s="90"/>
      <c r="LQP91" s="90"/>
      <c r="LQQ91" s="90"/>
      <c r="LQR91" s="90"/>
      <c r="LQS91" s="90"/>
      <c r="LQT91" s="90"/>
      <c r="LQU91" s="90"/>
      <c r="LQV91" s="90"/>
      <c r="LQW91" s="90"/>
      <c r="LQX91" s="90"/>
      <c r="LQY91" s="90"/>
      <c r="LQZ91" s="90"/>
      <c r="LRA91" s="90"/>
      <c r="LRB91" s="90"/>
      <c r="LRC91" s="90"/>
      <c r="LRD91" s="90"/>
      <c r="LRE91" s="90"/>
      <c r="LRF91" s="90"/>
      <c r="LRG91" s="90"/>
      <c r="LRH91" s="90"/>
      <c r="LRI91" s="90"/>
      <c r="LRJ91" s="90"/>
      <c r="LRK91" s="90"/>
      <c r="LRL91" s="90"/>
      <c r="LRM91" s="90"/>
      <c r="LRN91" s="90"/>
      <c r="LRO91" s="90"/>
      <c r="LRP91" s="90"/>
      <c r="LRQ91" s="90"/>
      <c r="LRR91" s="90"/>
      <c r="LRS91" s="90"/>
      <c r="LRT91" s="90"/>
      <c r="LRU91" s="90"/>
      <c r="LRV91" s="90"/>
      <c r="LRW91" s="90"/>
      <c r="LRX91" s="90"/>
      <c r="LRY91" s="90"/>
      <c r="LRZ91" s="90"/>
      <c r="LSA91" s="90"/>
      <c r="LSB91" s="90"/>
      <c r="LSC91" s="90"/>
      <c r="LSD91" s="90"/>
      <c r="LSE91" s="90"/>
      <c r="LSF91" s="90"/>
      <c r="LSG91" s="90"/>
      <c r="LSH91" s="90"/>
      <c r="LSI91" s="90"/>
      <c r="LSJ91" s="90"/>
      <c r="LSK91" s="90"/>
      <c r="LSL91" s="90"/>
      <c r="LSM91" s="90"/>
      <c r="LSN91" s="90"/>
      <c r="LSO91" s="90"/>
      <c r="LSP91" s="90"/>
      <c r="LSQ91" s="90"/>
      <c r="LSR91" s="90"/>
      <c r="LSS91" s="90"/>
      <c r="LST91" s="90"/>
      <c r="LSU91" s="90"/>
      <c r="LSV91" s="90"/>
      <c r="LSW91" s="90"/>
      <c r="LSX91" s="90"/>
      <c r="LSY91" s="90"/>
      <c r="LSZ91" s="90"/>
      <c r="LTA91" s="90"/>
      <c r="LTB91" s="90"/>
      <c r="LTC91" s="90"/>
      <c r="LTD91" s="90"/>
      <c r="LTE91" s="90"/>
      <c r="LTF91" s="90"/>
      <c r="LTG91" s="90"/>
      <c r="LTH91" s="90"/>
      <c r="LTI91" s="90"/>
      <c r="LTJ91" s="90"/>
      <c r="LTK91" s="90"/>
      <c r="LTL91" s="90"/>
      <c r="LTM91" s="90"/>
      <c r="LTN91" s="90"/>
      <c r="LTO91" s="90"/>
      <c r="LTP91" s="90"/>
      <c r="LTQ91" s="90"/>
      <c r="LTR91" s="90"/>
      <c r="LTS91" s="90"/>
      <c r="LTT91" s="90"/>
      <c r="LTU91" s="90"/>
      <c r="LTV91" s="90"/>
      <c r="LTW91" s="90"/>
      <c r="LTX91" s="90"/>
      <c r="LTY91" s="90"/>
      <c r="LTZ91" s="90"/>
      <c r="LUA91" s="90"/>
      <c r="LUB91" s="90"/>
      <c r="LUC91" s="90"/>
      <c r="LUD91" s="90"/>
      <c r="LUE91" s="90"/>
      <c r="LUF91" s="90"/>
      <c r="LUG91" s="90"/>
      <c r="LUH91" s="90"/>
      <c r="LUI91" s="90"/>
      <c r="LUJ91" s="90"/>
      <c r="LUK91" s="90"/>
      <c r="LUL91" s="90"/>
      <c r="LUM91" s="90"/>
      <c r="LUN91" s="90"/>
      <c r="LUO91" s="90"/>
      <c r="LUP91" s="90"/>
      <c r="LUQ91" s="90"/>
      <c r="LUR91" s="90"/>
      <c r="LUS91" s="90"/>
      <c r="LUT91" s="90"/>
      <c r="LUU91" s="90"/>
      <c r="LUV91" s="90"/>
      <c r="LUW91" s="90"/>
      <c r="LUX91" s="90"/>
      <c r="LUY91" s="90"/>
      <c r="LUZ91" s="90"/>
      <c r="LVA91" s="90"/>
      <c r="LVB91" s="90"/>
      <c r="LVC91" s="90"/>
      <c r="LVD91" s="90"/>
      <c r="LVE91" s="90"/>
      <c r="LVF91" s="90"/>
      <c r="LVG91" s="90"/>
      <c r="LVH91" s="90"/>
      <c r="LVI91" s="90"/>
      <c r="LVJ91" s="90"/>
      <c r="LVK91" s="90"/>
      <c r="LVL91" s="90"/>
      <c r="LVM91" s="90"/>
      <c r="LVN91" s="90"/>
      <c r="LVO91" s="90"/>
      <c r="LVP91" s="90"/>
      <c r="LVQ91" s="90"/>
      <c r="LVR91" s="90"/>
      <c r="LVS91" s="90"/>
      <c r="LVT91" s="90"/>
      <c r="LVU91" s="90"/>
      <c r="LVV91" s="90"/>
      <c r="LVW91" s="90"/>
      <c r="LVX91" s="90"/>
      <c r="LVY91" s="90"/>
      <c r="LVZ91" s="90"/>
      <c r="LWA91" s="90"/>
      <c r="LWB91" s="90"/>
      <c r="LWC91" s="90"/>
      <c r="LWD91" s="90"/>
      <c r="LWE91" s="90"/>
      <c r="LWF91" s="90"/>
      <c r="LWG91" s="90"/>
      <c r="LWH91" s="90"/>
      <c r="LWI91" s="90"/>
      <c r="LWJ91" s="90"/>
      <c r="LWK91" s="90"/>
      <c r="LWL91" s="90"/>
      <c r="LWM91" s="90"/>
      <c r="LWN91" s="90"/>
      <c r="LWO91" s="90"/>
      <c r="LWP91" s="90"/>
      <c r="LWQ91" s="90"/>
      <c r="LWR91" s="90"/>
      <c r="LWS91" s="90"/>
      <c r="LWT91" s="90"/>
      <c r="LWU91" s="90"/>
      <c r="LWV91" s="90"/>
      <c r="LWW91" s="90"/>
      <c r="LWX91" s="90"/>
      <c r="LWY91" s="90"/>
      <c r="LWZ91" s="90"/>
      <c r="LXA91" s="90"/>
      <c r="LXB91" s="90"/>
      <c r="LXC91" s="90"/>
      <c r="LXD91" s="90"/>
      <c r="LXE91" s="90"/>
      <c r="LXF91" s="90"/>
      <c r="LXG91" s="90"/>
      <c r="LXH91" s="90"/>
      <c r="LXI91" s="90"/>
      <c r="LXJ91" s="90"/>
      <c r="LXK91" s="90"/>
      <c r="LXL91" s="90"/>
      <c r="LXM91" s="90"/>
      <c r="LXN91" s="90"/>
      <c r="LXO91" s="90"/>
      <c r="LXP91" s="90"/>
      <c r="LXQ91" s="90"/>
      <c r="LXR91" s="90"/>
      <c r="LXS91" s="90"/>
      <c r="LXT91" s="90"/>
      <c r="LXU91" s="90"/>
      <c r="LXV91" s="90"/>
      <c r="LXW91" s="90"/>
      <c r="LXX91" s="90"/>
      <c r="LXY91" s="90"/>
      <c r="LXZ91" s="90"/>
      <c r="LYA91" s="90"/>
      <c r="LYB91" s="90"/>
      <c r="LYC91" s="90"/>
      <c r="LYD91" s="90"/>
      <c r="LYE91" s="90"/>
      <c r="LYF91" s="90"/>
      <c r="LYG91" s="90"/>
      <c r="LYH91" s="90"/>
      <c r="LYI91" s="90"/>
      <c r="LYJ91" s="90"/>
      <c r="LYK91" s="90"/>
      <c r="LYL91" s="90"/>
      <c r="LYM91" s="90"/>
      <c r="LYN91" s="90"/>
      <c r="LYO91" s="90"/>
      <c r="LYP91" s="90"/>
      <c r="LYQ91" s="90"/>
      <c r="LYR91" s="90"/>
      <c r="LYS91" s="90"/>
      <c r="LYT91" s="90"/>
      <c r="LYU91" s="90"/>
      <c r="LYV91" s="90"/>
      <c r="LYW91" s="90"/>
      <c r="LYX91" s="90"/>
      <c r="LYY91" s="90"/>
      <c r="LYZ91" s="90"/>
      <c r="LZA91" s="90"/>
      <c r="LZB91" s="90"/>
      <c r="LZC91" s="90"/>
      <c r="LZD91" s="90"/>
      <c r="LZE91" s="90"/>
      <c r="LZF91" s="90"/>
      <c r="LZG91" s="90"/>
      <c r="LZH91" s="90"/>
      <c r="LZI91" s="90"/>
      <c r="LZJ91" s="90"/>
      <c r="LZK91" s="90"/>
      <c r="LZL91" s="90"/>
      <c r="LZM91" s="90"/>
      <c r="LZN91" s="90"/>
      <c r="LZO91" s="90"/>
      <c r="LZP91" s="90"/>
      <c r="LZQ91" s="90"/>
      <c r="LZR91" s="90"/>
      <c r="LZS91" s="90"/>
      <c r="LZT91" s="90"/>
      <c r="LZU91" s="90"/>
      <c r="LZV91" s="90"/>
      <c r="LZW91" s="90"/>
      <c r="LZX91" s="90"/>
      <c r="LZY91" s="90"/>
      <c r="LZZ91" s="90"/>
      <c r="MAA91" s="90"/>
      <c r="MAB91" s="90"/>
      <c r="MAC91" s="90"/>
      <c r="MAD91" s="90"/>
      <c r="MAE91" s="90"/>
      <c r="MAF91" s="90"/>
      <c r="MAG91" s="90"/>
      <c r="MAH91" s="90"/>
      <c r="MAI91" s="90"/>
      <c r="MAJ91" s="90"/>
      <c r="MAK91" s="90"/>
      <c r="MAL91" s="90"/>
      <c r="MAM91" s="90"/>
      <c r="MAN91" s="90"/>
      <c r="MAO91" s="90"/>
      <c r="MAP91" s="90"/>
      <c r="MAQ91" s="90"/>
      <c r="MAR91" s="90"/>
      <c r="MAS91" s="90"/>
      <c r="MAT91" s="90"/>
      <c r="MAU91" s="90"/>
      <c r="MAV91" s="90"/>
      <c r="MAW91" s="90"/>
      <c r="MAX91" s="90"/>
      <c r="MAY91" s="90"/>
      <c r="MAZ91" s="90"/>
      <c r="MBA91" s="90"/>
      <c r="MBB91" s="90"/>
      <c r="MBC91" s="90"/>
      <c r="MBD91" s="90"/>
      <c r="MBE91" s="90"/>
      <c r="MBF91" s="90"/>
      <c r="MBG91" s="90"/>
      <c r="MBH91" s="90"/>
      <c r="MBI91" s="90"/>
      <c r="MBJ91" s="90"/>
      <c r="MBK91" s="90"/>
      <c r="MBL91" s="90"/>
      <c r="MBM91" s="90"/>
      <c r="MBN91" s="90"/>
      <c r="MBO91" s="90"/>
      <c r="MBP91" s="90"/>
      <c r="MBQ91" s="90"/>
      <c r="MBR91" s="90"/>
      <c r="MBS91" s="90"/>
      <c r="MBT91" s="90"/>
      <c r="MBU91" s="90"/>
      <c r="MBV91" s="90"/>
      <c r="MBW91" s="90"/>
      <c r="MBX91" s="90"/>
      <c r="MBY91" s="90"/>
      <c r="MBZ91" s="90"/>
      <c r="MCA91" s="90"/>
      <c r="MCB91" s="90"/>
      <c r="MCC91" s="90"/>
      <c r="MCD91" s="90"/>
      <c r="MCE91" s="90"/>
      <c r="MCF91" s="90"/>
      <c r="MCG91" s="90"/>
      <c r="MCH91" s="90"/>
      <c r="MCI91" s="90"/>
      <c r="MCJ91" s="90"/>
      <c r="MCK91" s="90"/>
      <c r="MCL91" s="90"/>
      <c r="MCM91" s="90"/>
      <c r="MCN91" s="90"/>
      <c r="MCO91" s="90"/>
      <c r="MCP91" s="90"/>
      <c r="MCQ91" s="90"/>
      <c r="MCR91" s="90"/>
      <c r="MCS91" s="90"/>
      <c r="MCT91" s="90"/>
      <c r="MCU91" s="90"/>
      <c r="MCV91" s="90"/>
      <c r="MCW91" s="90"/>
      <c r="MCX91" s="90"/>
      <c r="MCY91" s="90"/>
      <c r="MCZ91" s="90"/>
      <c r="MDA91" s="90"/>
      <c r="MDB91" s="90"/>
      <c r="MDC91" s="90"/>
      <c r="MDD91" s="90"/>
      <c r="MDE91" s="90"/>
      <c r="MDF91" s="90"/>
      <c r="MDG91" s="90"/>
      <c r="MDH91" s="90"/>
      <c r="MDI91" s="90"/>
      <c r="MDJ91" s="90"/>
      <c r="MDK91" s="90"/>
      <c r="MDL91" s="90"/>
      <c r="MDM91" s="90"/>
      <c r="MDN91" s="90"/>
      <c r="MDO91" s="90"/>
      <c r="MDP91" s="90"/>
      <c r="MDQ91" s="90"/>
      <c r="MDR91" s="90"/>
      <c r="MDS91" s="90"/>
      <c r="MDT91" s="90"/>
      <c r="MDU91" s="90"/>
      <c r="MDV91" s="90"/>
      <c r="MDW91" s="90"/>
      <c r="MDX91" s="90"/>
      <c r="MDY91" s="90"/>
      <c r="MDZ91" s="90"/>
      <c r="MEA91" s="90"/>
      <c r="MEB91" s="90"/>
      <c r="MEC91" s="90"/>
      <c r="MED91" s="90"/>
      <c r="MEE91" s="90"/>
      <c r="MEF91" s="90"/>
      <c r="MEG91" s="90"/>
      <c r="MEH91" s="90"/>
      <c r="MEI91" s="90"/>
      <c r="MEJ91" s="90"/>
      <c r="MEK91" s="90"/>
      <c r="MEL91" s="90"/>
      <c r="MEM91" s="90"/>
      <c r="MEN91" s="90"/>
      <c r="MEO91" s="90"/>
      <c r="MEP91" s="90"/>
      <c r="MEQ91" s="90"/>
      <c r="MER91" s="90"/>
      <c r="MES91" s="90"/>
      <c r="MET91" s="90"/>
      <c r="MEU91" s="90"/>
      <c r="MEV91" s="90"/>
      <c r="MEW91" s="90"/>
      <c r="MEX91" s="90"/>
      <c r="MEY91" s="90"/>
      <c r="MEZ91" s="90"/>
      <c r="MFA91" s="90"/>
      <c r="MFB91" s="90"/>
      <c r="MFC91" s="90"/>
      <c r="MFD91" s="90"/>
      <c r="MFE91" s="90"/>
      <c r="MFF91" s="90"/>
      <c r="MFG91" s="90"/>
      <c r="MFH91" s="90"/>
      <c r="MFI91" s="90"/>
      <c r="MFJ91" s="90"/>
      <c r="MFK91" s="90"/>
      <c r="MFL91" s="90"/>
      <c r="MFM91" s="90"/>
      <c r="MFN91" s="90"/>
      <c r="MFO91" s="90"/>
      <c r="MFP91" s="90"/>
      <c r="MFQ91" s="90"/>
      <c r="MFR91" s="90"/>
      <c r="MFS91" s="90"/>
      <c r="MFT91" s="90"/>
      <c r="MFU91" s="90"/>
      <c r="MFV91" s="90"/>
      <c r="MFW91" s="90"/>
      <c r="MFX91" s="90"/>
      <c r="MFY91" s="90"/>
      <c r="MFZ91" s="90"/>
      <c r="MGA91" s="90"/>
      <c r="MGB91" s="90"/>
      <c r="MGC91" s="90"/>
      <c r="MGD91" s="90"/>
      <c r="MGE91" s="90"/>
      <c r="MGF91" s="90"/>
      <c r="MGG91" s="90"/>
      <c r="MGH91" s="90"/>
      <c r="MGI91" s="90"/>
      <c r="MGJ91" s="90"/>
      <c r="MGK91" s="90"/>
      <c r="MGL91" s="90"/>
      <c r="MGM91" s="90"/>
      <c r="MGN91" s="90"/>
      <c r="MGO91" s="90"/>
      <c r="MGP91" s="90"/>
      <c r="MGQ91" s="90"/>
      <c r="MGR91" s="90"/>
      <c r="MGS91" s="90"/>
      <c r="MGT91" s="90"/>
      <c r="MGU91" s="90"/>
      <c r="MGV91" s="90"/>
      <c r="MGW91" s="90"/>
      <c r="MGX91" s="90"/>
      <c r="MGY91" s="90"/>
      <c r="MGZ91" s="90"/>
      <c r="MHA91" s="90"/>
      <c r="MHB91" s="90"/>
      <c r="MHC91" s="90"/>
      <c r="MHD91" s="90"/>
      <c r="MHE91" s="90"/>
      <c r="MHF91" s="90"/>
      <c r="MHG91" s="90"/>
      <c r="MHH91" s="90"/>
      <c r="MHI91" s="90"/>
      <c r="MHJ91" s="90"/>
      <c r="MHK91" s="90"/>
      <c r="MHL91" s="90"/>
      <c r="MHM91" s="90"/>
      <c r="MHN91" s="90"/>
      <c r="MHO91" s="90"/>
      <c r="MHP91" s="90"/>
      <c r="MHQ91" s="90"/>
      <c r="MHR91" s="90"/>
      <c r="MHS91" s="90"/>
      <c r="MHT91" s="90"/>
      <c r="MHU91" s="90"/>
      <c r="MHV91" s="90"/>
      <c r="MHW91" s="90"/>
      <c r="MHX91" s="90"/>
      <c r="MHY91" s="90"/>
      <c r="MHZ91" s="90"/>
      <c r="MIA91" s="90"/>
      <c r="MIB91" s="90"/>
      <c r="MIC91" s="90"/>
      <c r="MID91" s="90"/>
      <c r="MIE91" s="90"/>
      <c r="MIF91" s="90"/>
      <c r="MIG91" s="90"/>
      <c r="MIH91" s="90"/>
      <c r="MII91" s="90"/>
      <c r="MIJ91" s="90"/>
      <c r="MIK91" s="90"/>
      <c r="MIL91" s="90"/>
      <c r="MIM91" s="90"/>
      <c r="MIN91" s="90"/>
      <c r="MIO91" s="90"/>
      <c r="MIP91" s="90"/>
      <c r="MIQ91" s="90"/>
      <c r="MIR91" s="90"/>
      <c r="MIS91" s="90"/>
      <c r="MIT91" s="90"/>
      <c r="MIU91" s="90"/>
      <c r="MIV91" s="90"/>
      <c r="MIW91" s="90"/>
      <c r="MIX91" s="90"/>
      <c r="MIY91" s="90"/>
      <c r="MIZ91" s="90"/>
      <c r="MJA91" s="90"/>
      <c r="MJB91" s="90"/>
      <c r="MJC91" s="90"/>
      <c r="MJD91" s="90"/>
      <c r="MJE91" s="90"/>
      <c r="MJF91" s="90"/>
      <c r="MJG91" s="90"/>
      <c r="MJH91" s="90"/>
      <c r="MJI91" s="90"/>
      <c r="MJJ91" s="90"/>
      <c r="MJK91" s="90"/>
      <c r="MJL91" s="90"/>
      <c r="MJM91" s="90"/>
      <c r="MJN91" s="90"/>
      <c r="MJO91" s="90"/>
      <c r="MJP91" s="90"/>
      <c r="MJQ91" s="90"/>
      <c r="MJR91" s="90"/>
      <c r="MJS91" s="90"/>
      <c r="MJT91" s="90"/>
      <c r="MJU91" s="90"/>
      <c r="MJV91" s="90"/>
      <c r="MJW91" s="90"/>
      <c r="MJX91" s="90"/>
      <c r="MJY91" s="90"/>
      <c r="MJZ91" s="90"/>
      <c r="MKA91" s="90"/>
      <c r="MKB91" s="90"/>
      <c r="MKC91" s="90"/>
      <c r="MKD91" s="90"/>
      <c r="MKE91" s="90"/>
      <c r="MKF91" s="90"/>
      <c r="MKG91" s="90"/>
      <c r="MKH91" s="90"/>
      <c r="MKI91" s="90"/>
      <c r="MKJ91" s="90"/>
      <c r="MKK91" s="90"/>
      <c r="MKL91" s="90"/>
      <c r="MKM91" s="90"/>
      <c r="MKN91" s="90"/>
      <c r="MKO91" s="90"/>
      <c r="MKP91" s="90"/>
      <c r="MKQ91" s="90"/>
      <c r="MKR91" s="90"/>
      <c r="MKS91" s="90"/>
      <c r="MKT91" s="90"/>
      <c r="MKU91" s="90"/>
      <c r="MKV91" s="90"/>
      <c r="MKW91" s="90"/>
      <c r="MKX91" s="90"/>
      <c r="MKY91" s="90"/>
      <c r="MKZ91" s="90"/>
      <c r="MLA91" s="90"/>
      <c r="MLB91" s="90"/>
      <c r="MLC91" s="90"/>
      <c r="MLD91" s="90"/>
      <c r="MLE91" s="90"/>
      <c r="MLF91" s="90"/>
      <c r="MLG91" s="90"/>
      <c r="MLH91" s="90"/>
      <c r="MLI91" s="90"/>
      <c r="MLJ91" s="90"/>
      <c r="MLK91" s="90"/>
      <c r="MLL91" s="90"/>
      <c r="MLM91" s="90"/>
      <c r="MLN91" s="90"/>
      <c r="MLO91" s="90"/>
      <c r="MLP91" s="90"/>
      <c r="MLQ91" s="90"/>
      <c r="MLR91" s="90"/>
      <c r="MLS91" s="90"/>
      <c r="MLT91" s="90"/>
      <c r="MLU91" s="90"/>
      <c r="MLV91" s="90"/>
      <c r="MLW91" s="90"/>
      <c r="MLX91" s="90"/>
      <c r="MLY91" s="90"/>
      <c r="MLZ91" s="90"/>
      <c r="MMA91" s="90"/>
      <c r="MMB91" s="90"/>
      <c r="MMC91" s="90"/>
      <c r="MMD91" s="90"/>
      <c r="MME91" s="90"/>
      <c r="MMF91" s="90"/>
      <c r="MMG91" s="90"/>
      <c r="MMH91" s="90"/>
      <c r="MMI91" s="90"/>
      <c r="MMJ91" s="90"/>
      <c r="MMK91" s="90"/>
      <c r="MML91" s="90"/>
      <c r="MMM91" s="90"/>
      <c r="MMN91" s="90"/>
      <c r="MMO91" s="90"/>
      <c r="MMP91" s="90"/>
      <c r="MMQ91" s="90"/>
      <c r="MMR91" s="90"/>
      <c r="MMS91" s="90"/>
      <c r="MMT91" s="90"/>
      <c r="MMU91" s="90"/>
      <c r="MMV91" s="90"/>
      <c r="MMW91" s="90"/>
      <c r="MMX91" s="90"/>
      <c r="MMY91" s="90"/>
      <c r="MMZ91" s="90"/>
      <c r="MNA91" s="90"/>
      <c r="MNB91" s="90"/>
      <c r="MNC91" s="90"/>
      <c r="MND91" s="90"/>
      <c r="MNE91" s="90"/>
      <c r="MNF91" s="90"/>
      <c r="MNG91" s="90"/>
      <c r="MNH91" s="90"/>
      <c r="MNI91" s="90"/>
      <c r="MNJ91" s="90"/>
      <c r="MNK91" s="90"/>
      <c r="MNL91" s="90"/>
      <c r="MNM91" s="90"/>
      <c r="MNN91" s="90"/>
      <c r="MNO91" s="90"/>
      <c r="MNP91" s="90"/>
      <c r="MNQ91" s="90"/>
      <c r="MNR91" s="90"/>
      <c r="MNS91" s="90"/>
      <c r="MNT91" s="90"/>
      <c r="MNU91" s="90"/>
      <c r="MNV91" s="90"/>
      <c r="MNW91" s="90"/>
      <c r="MNX91" s="90"/>
      <c r="MNY91" s="90"/>
      <c r="MNZ91" s="90"/>
      <c r="MOA91" s="90"/>
      <c r="MOB91" s="90"/>
      <c r="MOC91" s="90"/>
      <c r="MOD91" s="90"/>
      <c r="MOE91" s="90"/>
      <c r="MOF91" s="90"/>
      <c r="MOG91" s="90"/>
      <c r="MOH91" s="90"/>
      <c r="MOI91" s="90"/>
      <c r="MOJ91" s="90"/>
      <c r="MOK91" s="90"/>
      <c r="MOL91" s="90"/>
      <c r="MOM91" s="90"/>
      <c r="MON91" s="90"/>
      <c r="MOO91" s="90"/>
      <c r="MOP91" s="90"/>
      <c r="MOQ91" s="90"/>
      <c r="MOR91" s="90"/>
      <c r="MOS91" s="90"/>
      <c r="MOT91" s="90"/>
      <c r="MOU91" s="90"/>
      <c r="MOV91" s="90"/>
      <c r="MOW91" s="90"/>
      <c r="MOX91" s="90"/>
      <c r="MOY91" s="90"/>
      <c r="MOZ91" s="90"/>
      <c r="MPA91" s="90"/>
      <c r="MPB91" s="90"/>
      <c r="MPC91" s="90"/>
      <c r="MPD91" s="90"/>
      <c r="MPE91" s="90"/>
      <c r="MPF91" s="90"/>
      <c r="MPG91" s="90"/>
      <c r="MPH91" s="90"/>
      <c r="MPI91" s="90"/>
      <c r="MPJ91" s="90"/>
      <c r="MPK91" s="90"/>
      <c r="MPL91" s="90"/>
      <c r="MPM91" s="90"/>
      <c r="MPN91" s="90"/>
      <c r="MPO91" s="90"/>
      <c r="MPP91" s="90"/>
      <c r="MPQ91" s="90"/>
      <c r="MPR91" s="90"/>
      <c r="MPS91" s="90"/>
      <c r="MPT91" s="90"/>
      <c r="MPU91" s="90"/>
      <c r="MPV91" s="90"/>
      <c r="MPW91" s="90"/>
      <c r="MPX91" s="90"/>
      <c r="MPY91" s="90"/>
      <c r="MPZ91" s="90"/>
      <c r="MQA91" s="90"/>
      <c r="MQB91" s="90"/>
      <c r="MQC91" s="90"/>
      <c r="MQD91" s="90"/>
      <c r="MQE91" s="90"/>
      <c r="MQF91" s="90"/>
      <c r="MQG91" s="90"/>
      <c r="MQH91" s="90"/>
      <c r="MQI91" s="90"/>
      <c r="MQJ91" s="90"/>
      <c r="MQK91" s="90"/>
      <c r="MQL91" s="90"/>
      <c r="MQM91" s="90"/>
      <c r="MQN91" s="90"/>
      <c r="MQO91" s="90"/>
      <c r="MQP91" s="90"/>
      <c r="MQQ91" s="90"/>
      <c r="MQR91" s="90"/>
      <c r="MQS91" s="90"/>
      <c r="MQT91" s="90"/>
      <c r="MQU91" s="90"/>
      <c r="MQV91" s="90"/>
      <c r="MQW91" s="90"/>
      <c r="MQX91" s="90"/>
      <c r="MQY91" s="90"/>
      <c r="MQZ91" s="90"/>
      <c r="MRA91" s="90"/>
      <c r="MRB91" s="90"/>
      <c r="MRC91" s="90"/>
      <c r="MRD91" s="90"/>
      <c r="MRE91" s="90"/>
      <c r="MRF91" s="90"/>
      <c r="MRG91" s="90"/>
      <c r="MRH91" s="90"/>
      <c r="MRI91" s="90"/>
      <c r="MRJ91" s="90"/>
      <c r="MRK91" s="90"/>
      <c r="MRL91" s="90"/>
      <c r="MRM91" s="90"/>
      <c r="MRN91" s="90"/>
      <c r="MRO91" s="90"/>
      <c r="MRP91" s="90"/>
      <c r="MRQ91" s="90"/>
      <c r="MRR91" s="90"/>
      <c r="MRS91" s="90"/>
      <c r="MRT91" s="90"/>
      <c r="MRU91" s="90"/>
      <c r="MRV91" s="90"/>
      <c r="MRW91" s="90"/>
      <c r="MRX91" s="90"/>
      <c r="MRY91" s="90"/>
      <c r="MRZ91" s="90"/>
      <c r="MSA91" s="90"/>
      <c r="MSB91" s="90"/>
      <c r="MSC91" s="90"/>
      <c r="MSD91" s="90"/>
      <c r="MSE91" s="90"/>
      <c r="MSF91" s="90"/>
      <c r="MSG91" s="90"/>
      <c r="MSH91" s="90"/>
      <c r="MSI91" s="90"/>
      <c r="MSJ91" s="90"/>
      <c r="MSK91" s="90"/>
      <c r="MSL91" s="90"/>
      <c r="MSM91" s="90"/>
      <c r="MSN91" s="90"/>
      <c r="MSO91" s="90"/>
      <c r="MSP91" s="90"/>
      <c r="MSQ91" s="90"/>
      <c r="MSR91" s="90"/>
      <c r="MSS91" s="90"/>
      <c r="MST91" s="90"/>
      <c r="MSU91" s="90"/>
      <c r="MSV91" s="90"/>
      <c r="MSW91" s="90"/>
      <c r="MSX91" s="90"/>
      <c r="MSY91" s="90"/>
      <c r="MSZ91" s="90"/>
      <c r="MTA91" s="90"/>
      <c r="MTB91" s="90"/>
      <c r="MTC91" s="90"/>
      <c r="MTD91" s="90"/>
      <c r="MTE91" s="90"/>
      <c r="MTF91" s="90"/>
      <c r="MTG91" s="90"/>
      <c r="MTH91" s="90"/>
      <c r="MTI91" s="90"/>
      <c r="MTJ91" s="90"/>
      <c r="MTK91" s="90"/>
      <c r="MTL91" s="90"/>
      <c r="MTM91" s="90"/>
      <c r="MTN91" s="90"/>
      <c r="MTO91" s="90"/>
      <c r="MTP91" s="90"/>
      <c r="MTQ91" s="90"/>
      <c r="MTR91" s="90"/>
      <c r="MTS91" s="90"/>
      <c r="MTT91" s="90"/>
      <c r="MTU91" s="90"/>
      <c r="MTV91" s="90"/>
      <c r="MTW91" s="90"/>
      <c r="MTX91" s="90"/>
      <c r="MTY91" s="90"/>
      <c r="MTZ91" s="90"/>
      <c r="MUA91" s="90"/>
      <c r="MUB91" s="90"/>
      <c r="MUC91" s="90"/>
      <c r="MUD91" s="90"/>
      <c r="MUE91" s="90"/>
      <c r="MUF91" s="90"/>
      <c r="MUG91" s="90"/>
      <c r="MUH91" s="90"/>
      <c r="MUI91" s="90"/>
      <c r="MUJ91" s="90"/>
      <c r="MUK91" s="90"/>
      <c r="MUL91" s="90"/>
      <c r="MUM91" s="90"/>
      <c r="MUN91" s="90"/>
      <c r="MUO91" s="90"/>
      <c r="MUP91" s="90"/>
      <c r="MUQ91" s="90"/>
      <c r="MUR91" s="90"/>
      <c r="MUS91" s="90"/>
      <c r="MUT91" s="90"/>
      <c r="MUU91" s="90"/>
      <c r="MUV91" s="90"/>
      <c r="MUW91" s="90"/>
      <c r="MUX91" s="90"/>
      <c r="MUY91" s="90"/>
      <c r="MUZ91" s="90"/>
      <c r="MVA91" s="90"/>
      <c r="MVB91" s="90"/>
      <c r="MVC91" s="90"/>
      <c r="MVD91" s="90"/>
      <c r="MVE91" s="90"/>
      <c r="MVF91" s="90"/>
      <c r="MVG91" s="90"/>
      <c r="MVH91" s="90"/>
      <c r="MVI91" s="90"/>
      <c r="MVJ91" s="90"/>
      <c r="MVK91" s="90"/>
      <c r="MVL91" s="90"/>
      <c r="MVM91" s="90"/>
      <c r="MVN91" s="90"/>
      <c r="MVO91" s="90"/>
      <c r="MVP91" s="90"/>
      <c r="MVQ91" s="90"/>
      <c r="MVR91" s="90"/>
      <c r="MVS91" s="90"/>
      <c r="MVT91" s="90"/>
      <c r="MVU91" s="90"/>
      <c r="MVV91" s="90"/>
      <c r="MVW91" s="90"/>
      <c r="MVX91" s="90"/>
      <c r="MVY91" s="90"/>
      <c r="MVZ91" s="90"/>
      <c r="MWA91" s="90"/>
      <c r="MWB91" s="90"/>
      <c r="MWC91" s="90"/>
      <c r="MWD91" s="90"/>
      <c r="MWE91" s="90"/>
      <c r="MWF91" s="90"/>
      <c r="MWG91" s="90"/>
      <c r="MWH91" s="90"/>
      <c r="MWI91" s="90"/>
      <c r="MWJ91" s="90"/>
      <c r="MWK91" s="90"/>
      <c r="MWL91" s="90"/>
      <c r="MWM91" s="90"/>
      <c r="MWN91" s="90"/>
      <c r="MWO91" s="90"/>
      <c r="MWP91" s="90"/>
      <c r="MWQ91" s="90"/>
      <c r="MWR91" s="90"/>
      <c r="MWS91" s="90"/>
      <c r="MWT91" s="90"/>
      <c r="MWU91" s="90"/>
      <c r="MWV91" s="90"/>
      <c r="MWW91" s="90"/>
      <c r="MWX91" s="90"/>
      <c r="MWY91" s="90"/>
      <c r="MWZ91" s="90"/>
      <c r="MXA91" s="90"/>
      <c r="MXB91" s="90"/>
      <c r="MXC91" s="90"/>
      <c r="MXD91" s="90"/>
      <c r="MXE91" s="90"/>
      <c r="MXF91" s="90"/>
      <c r="MXG91" s="90"/>
      <c r="MXH91" s="90"/>
      <c r="MXI91" s="90"/>
      <c r="MXJ91" s="90"/>
      <c r="MXK91" s="90"/>
      <c r="MXL91" s="90"/>
      <c r="MXM91" s="90"/>
      <c r="MXN91" s="90"/>
      <c r="MXO91" s="90"/>
      <c r="MXP91" s="90"/>
      <c r="MXQ91" s="90"/>
      <c r="MXR91" s="90"/>
      <c r="MXS91" s="90"/>
      <c r="MXT91" s="90"/>
      <c r="MXU91" s="90"/>
      <c r="MXV91" s="90"/>
      <c r="MXW91" s="90"/>
      <c r="MXX91" s="90"/>
      <c r="MXY91" s="90"/>
      <c r="MXZ91" s="90"/>
      <c r="MYA91" s="90"/>
      <c r="MYB91" s="90"/>
      <c r="MYC91" s="90"/>
      <c r="MYD91" s="90"/>
      <c r="MYE91" s="90"/>
      <c r="MYF91" s="90"/>
      <c r="MYG91" s="90"/>
      <c r="MYH91" s="90"/>
      <c r="MYI91" s="90"/>
      <c r="MYJ91" s="90"/>
      <c r="MYK91" s="90"/>
      <c r="MYL91" s="90"/>
      <c r="MYM91" s="90"/>
      <c r="MYN91" s="90"/>
      <c r="MYO91" s="90"/>
      <c r="MYP91" s="90"/>
      <c r="MYQ91" s="90"/>
      <c r="MYR91" s="90"/>
      <c r="MYS91" s="90"/>
      <c r="MYT91" s="90"/>
      <c r="MYU91" s="90"/>
      <c r="MYV91" s="90"/>
      <c r="MYW91" s="90"/>
      <c r="MYX91" s="90"/>
      <c r="MYY91" s="90"/>
      <c r="MYZ91" s="90"/>
      <c r="MZA91" s="90"/>
      <c r="MZB91" s="90"/>
      <c r="MZC91" s="90"/>
      <c r="MZD91" s="90"/>
      <c r="MZE91" s="90"/>
      <c r="MZF91" s="90"/>
      <c r="MZG91" s="90"/>
      <c r="MZH91" s="90"/>
      <c r="MZI91" s="90"/>
      <c r="MZJ91" s="90"/>
      <c r="MZK91" s="90"/>
      <c r="MZL91" s="90"/>
      <c r="MZM91" s="90"/>
      <c r="MZN91" s="90"/>
      <c r="MZO91" s="90"/>
      <c r="MZP91" s="90"/>
      <c r="MZQ91" s="90"/>
      <c r="MZR91" s="90"/>
      <c r="MZS91" s="90"/>
      <c r="MZT91" s="90"/>
      <c r="MZU91" s="90"/>
      <c r="MZV91" s="90"/>
      <c r="MZW91" s="90"/>
      <c r="MZX91" s="90"/>
      <c r="MZY91" s="90"/>
      <c r="MZZ91" s="90"/>
      <c r="NAA91" s="90"/>
      <c r="NAB91" s="90"/>
      <c r="NAC91" s="90"/>
      <c r="NAD91" s="90"/>
      <c r="NAE91" s="90"/>
      <c r="NAF91" s="90"/>
      <c r="NAG91" s="90"/>
      <c r="NAH91" s="90"/>
      <c r="NAI91" s="90"/>
      <c r="NAJ91" s="90"/>
      <c r="NAK91" s="90"/>
      <c r="NAL91" s="90"/>
      <c r="NAM91" s="90"/>
      <c r="NAN91" s="90"/>
      <c r="NAO91" s="90"/>
      <c r="NAP91" s="90"/>
      <c r="NAQ91" s="90"/>
      <c r="NAR91" s="90"/>
      <c r="NAS91" s="90"/>
      <c r="NAT91" s="90"/>
      <c r="NAU91" s="90"/>
      <c r="NAV91" s="90"/>
      <c r="NAW91" s="90"/>
      <c r="NAX91" s="90"/>
      <c r="NAY91" s="90"/>
      <c r="NAZ91" s="90"/>
      <c r="NBA91" s="90"/>
      <c r="NBB91" s="90"/>
      <c r="NBC91" s="90"/>
      <c r="NBD91" s="90"/>
      <c r="NBE91" s="90"/>
      <c r="NBF91" s="90"/>
      <c r="NBG91" s="90"/>
      <c r="NBH91" s="90"/>
      <c r="NBI91" s="90"/>
      <c r="NBJ91" s="90"/>
      <c r="NBK91" s="90"/>
      <c r="NBL91" s="90"/>
      <c r="NBM91" s="90"/>
      <c r="NBN91" s="90"/>
      <c r="NBO91" s="90"/>
      <c r="NBP91" s="90"/>
      <c r="NBQ91" s="90"/>
      <c r="NBR91" s="90"/>
      <c r="NBS91" s="90"/>
      <c r="NBT91" s="90"/>
      <c r="NBU91" s="90"/>
      <c r="NBV91" s="90"/>
      <c r="NBW91" s="90"/>
      <c r="NBX91" s="90"/>
      <c r="NBY91" s="90"/>
      <c r="NBZ91" s="90"/>
      <c r="NCA91" s="90"/>
      <c r="NCB91" s="90"/>
      <c r="NCC91" s="90"/>
      <c r="NCD91" s="90"/>
      <c r="NCE91" s="90"/>
      <c r="NCF91" s="90"/>
      <c r="NCG91" s="90"/>
      <c r="NCH91" s="90"/>
      <c r="NCI91" s="90"/>
      <c r="NCJ91" s="90"/>
      <c r="NCK91" s="90"/>
      <c r="NCL91" s="90"/>
      <c r="NCM91" s="90"/>
      <c r="NCN91" s="90"/>
      <c r="NCO91" s="90"/>
      <c r="NCP91" s="90"/>
      <c r="NCQ91" s="90"/>
      <c r="NCR91" s="90"/>
      <c r="NCS91" s="90"/>
      <c r="NCT91" s="90"/>
      <c r="NCU91" s="90"/>
      <c r="NCV91" s="90"/>
      <c r="NCW91" s="90"/>
      <c r="NCX91" s="90"/>
      <c r="NCY91" s="90"/>
      <c r="NCZ91" s="90"/>
      <c r="NDA91" s="90"/>
      <c r="NDB91" s="90"/>
      <c r="NDC91" s="90"/>
      <c r="NDD91" s="90"/>
      <c r="NDE91" s="90"/>
      <c r="NDF91" s="90"/>
      <c r="NDG91" s="90"/>
      <c r="NDH91" s="90"/>
      <c r="NDI91" s="90"/>
      <c r="NDJ91" s="90"/>
      <c r="NDK91" s="90"/>
      <c r="NDL91" s="90"/>
      <c r="NDM91" s="90"/>
      <c r="NDN91" s="90"/>
      <c r="NDO91" s="90"/>
      <c r="NDP91" s="90"/>
      <c r="NDQ91" s="90"/>
      <c r="NDR91" s="90"/>
      <c r="NDS91" s="90"/>
      <c r="NDT91" s="90"/>
      <c r="NDU91" s="90"/>
      <c r="NDV91" s="90"/>
      <c r="NDW91" s="90"/>
      <c r="NDX91" s="90"/>
      <c r="NDY91" s="90"/>
      <c r="NDZ91" s="90"/>
      <c r="NEA91" s="90"/>
      <c r="NEB91" s="90"/>
      <c r="NEC91" s="90"/>
      <c r="NED91" s="90"/>
      <c r="NEE91" s="90"/>
      <c r="NEF91" s="90"/>
      <c r="NEG91" s="90"/>
      <c r="NEH91" s="90"/>
      <c r="NEI91" s="90"/>
      <c r="NEJ91" s="90"/>
      <c r="NEK91" s="90"/>
      <c r="NEL91" s="90"/>
      <c r="NEM91" s="90"/>
      <c r="NEN91" s="90"/>
      <c r="NEO91" s="90"/>
      <c r="NEP91" s="90"/>
      <c r="NEQ91" s="90"/>
      <c r="NER91" s="90"/>
      <c r="NES91" s="90"/>
      <c r="NET91" s="90"/>
      <c r="NEU91" s="90"/>
      <c r="NEV91" s="90"/>
      <c r="NEW91" s="90"/>
      <c r="NEX91" s="90"/>
      <c r="NEY91" s="90"/>
      <c r="NEZ91" s="90"/>
      <c r="NFA91" s="90"/>
      <c r="NFB91" s="90"/>
      <c r="NFC91" s="90"/>
      <c r="NFD91" s="90"/>
      <c r="NFE91" s="90"/>
      <c r="NFF91" s="90"/>
      <c r="NFG91" s="90"/>
      <c r="NFH91" s="90"/>
      <c r="NFI91" s="90"/>
      <c r="NFJ91" s="90"/>
      <c r="NFK91" s="90"/>
      <c r="NFL91" s="90"/>
      <c r="NFM91" s="90"/>
      <c r="NFN91" s="90"/>
      <c r="NFO91" s="90"/>
      <c r="NFP91" s="90"/>
      <c r="NFQ91" s="90"/>
      <c r="NFR91" s="90"/>
      <c r="NFS91" s="90"/>
      <c r="NFT91" s="90"/>
      <c r="NFU91" s="90"/>
      <c r="NFV91" s="90"/>
      <c r="NFW91" s="90"/>
      <c r="NFX91" s="90"/>
      <c r="NFY91" s="90"/>
      <c r="NFZ91" s="90"/>
      <c r="NGA91" s="90"/>
      <c r="NGB91" s="90"/>
      <c r="NGC91" s="90"/>
      <c r="NGD91" s="90"/>
      <c r="NGE91" s="90"/>
      <c r="NGF91" s="90"/>
      <c r="NGG91" s="90"/>
      <c r="NGH91" s="90"/>
      <c r="NGI91" s="90"/>
      <c r="NGJ91" s="90"/>
      <c r="NGK91" s="90"/>
      <c r="NGL91" s="90"/>
      <c r="NGM91" s="90"/>
      <c r="NGN91" s="90"/>
      <c r="NGO91" s="90"/>
      <c r="NGP91" s="90"/>
      <c r="NGQ91" s="90"/>
      <c r="NGR91" s="90"/>
      <c r="NGS91" s="90"/>
      <c r="NGT91" s="90"/>
      <c r="NGU91" s="90"/>
      <c r="NGV91" s="90"/>
      <c r="NGW91" s="90"/>
      <c r="NGX91" s="90"/>
      <c r="NGY91" s="90"/>
      <c r="NGZ91" s="90"/>
      <c r="NHA91" s="90"/>
      <c r="NHB91" s="90"/>
      <c r="NHC91" s="90"/>
      <c r="NHD91" s="90"/>
      <c r="NHE91" s="90"/>
      <c r="NHF91" s="90"/>
      <c r="NHG91" s="90"/>
      <c r="NHH91" s="90"/>
      <c r="NHI91" s="90"/>
      <c r="NHJ91" s="90"/>
      <c r="NHK91" s="90"/>
      <c r="NHL91" s="90"/>
      <c r="NHM91" s="90"/>
      <c r="NHN91" s="90"/>
      <c r="NHO91" s="90"/>
      <c r="NHP91" s="90"/>
      <c r="NHQ91" s="90"/>
      <c r="NHR91" s="90"/>
      <c r="NHS91" s="90"/>
      <c r="NHT91" s="90"/>
      <c r="NHU91" s="90"/>
      <c r="NHV91" s="90"/>
      <c r="NHW91" s="90"/>
      <c r="NHX91" s="90"/>
      <c r="NHY91" s="90"/>
      <c r="NHZ91" s="90"/>
      <c r="NIA91" s="90"/>
      <c r="NIB91" s="90"/>
      <c r="NIC91" s="90"/>
      <c r="NID91" s="90"/>
      <c r="NIE91" s="90"/>
      <c r="NIF91" s="90"/>
      <c r="NIG91" s="90"/>
      <c r="NIH91" s="90"/>
      <c r="NII91" s="90"/>
      <c r="NIJ91" s="90"/>
      <c r="NIK91" s="90"/>
      <c r="NIL91" s="90"/>
      <c r="NIM91" s="90"/>
      <c r="NIN91" s="90"/>
      <c r="NIO91" s="90"/>
      <c r="NIP91" s="90"/>
      <c r="NIQ91" s="90"/>
      <c r="NIR91" s="90"/>
      <c r="NIS91" s="90"/>
      <c r="NIT91" s="90"/>
      <c r="NIU91" s="90"/>
      <c r="NIV91" s="90"/>
      <c r="NIW91" s="90"/>
      <c r="NIX91" s="90"/>
      <c r="NIY91" s="90"/>
      <c r="NIZ91" s="90"/>
      <c r="NJA91" s="90"/>
      <c r="NJB91" s="90"/>
      <c r="NJC91" s="90"/>
      <c r="NJD91" s="90"/>
      <c r="NJE91" s="90"/>
      <c r="NJF91" s="90"/>
      <c r="NJG91" s="90"/>
      <c r="NJH91" s="90"/>
      <c r="NJI91" s="90"/>
      <c r="NJJ91" s="90"/>
      <c r="NJK91" s="90"/>
      <c r="NJL91" s="90"/>
      <c r="NJM91" s="90"/>
      <c r="NJN91" s="90"/>
      <c r="NJO91" s="90"/>
      <c r="NJP91" s="90"/>
      <c r="NJQ91" s="90"/>
      <c r="NJR91" s="90"/>
      <c r="NJS91" s="90"/>
      <c r="NJT91" s="90"/>
      <c r="NJU91" s="90"/>
      <c r="NJV91" s="90"/>
      <c r="NJW91" s="90"/>
      <c r="NJX91" s="90"/>
      <c r="NJY91" s="90"/>
      <c r="NJZ91" s="90"/>
      <c r="NKA91" s="90"/>
      <c r="NKB91" s="90"/>
      <c r="NKC91" s="90"/>
      <c r="NKD91" s="90"/>
      <c r="NKE91" s="90"/>
      <c r="NKF91" s="90"/>
      <c r="NKG91" s="90"/>
      <c r="NKH91" s="90"/>
      <c r="NKI91" s="90"/>
      <c r="NKJ91" s="90"/>
      <c r="NKK91" s="90"/>
      <c r="NKL91" s="90"/>
      <c r="NKM91" s="90"/>
      <c r="NKN91" s="90"/>
      <c r="NKO91" s="90"/>
      <c r="NKP91" s="90"/>
      <c r="NKQ91" s="90"/>
      <c r="NKR91" s="90"/>
      <c r="NKS91" s="90"/>
      <c r="NKT91" s="90"/>
      <c r="NKU91" s="90"/>
      <c r="NKV91" s="90"/>
      <c r="NKW91" s="90"/>
      <c r="NKX91" s="90"/>
      <c r="NKY91" s="90"/>
      <c r="NKZ91" s="90"/>
      <c r="NLA91" s="90"/>
      <c r="NLB91" s="90"/>
      <c r="NLC91" s="90"/>
      <c r="NLD91" s="90"/>
      <c r="NLE91" s="90"/>
      <c r="NLF91" s="90"/>
      <c r="NLG91" s="90"/>
      <c r="NLH91" s="90"/>
      <c r="NLI91" s="90"/>
      <c r="NLJ91" s="90"/>
      <c r="NLK91" s="90"/>
      <c r="NLL91" s="90"/>
      <c r="NLM91" s="90"/>
      <c r="NLN91" s="90"/>
      <c r="NLO91" s="90"/>
      <c r="NLP91" s="90"/>
      <c r="NLQ91" s="90"/>
      <c r="NLR91" s="90"/>
      <c r="NLS91" s="90"/>
      <c r="NLT91" s="90"/>
      <c r="NLU91" s="90"/>
      <c r="NLV91" s="90"/>
      <c r="NLW91" s="90"/>
      <c r="NLX91" s="90"/>
      <c r="NLY91" s="90"/>
      <c r="NLZ91" s="90"/>
      <c r="NMA91" s="90"/>
      <c r="NMB91" s="90"/>
      <c r="NMC91" s="90"/>
      <c r="NMD91" s="90"/>
      <c r="NME91" s="90"/>
      <c r="NMF91" s="90"/>
      <c r="NMG91" s="90"/>
      <c r="NMH91" s="90"/>
      <c r="NMI91" s="90"/>
      <c r="NMJ91" s="90"/>
      <c r="NMK91" s="90"/>
      <c r="NML91" s="90"/>
      <c r="NMM91" s="90"/>
      <c r="NMN91" s="90"/>
      <c r="NMO91" s="90"/>
      <c r="NMP91" s="90"/>
      <c r="NMQ91" s="90"/>
      <c r="NMR91" s="90"/>
      <c r="NMS91" s="90"/>
      <c r="NMT91" s="90"/>
      <c r="NMU91" s="90"/>
      <c r="NMV91" s="90"/>
      <c r="NMW91" s="90"/>
      <c r="NMX91" s="90"/>
      <c r="NMY91" s="90"/>
      <c r="NMZ91" s="90"/>
      <c r="NNA91" s="90"/>
      <c r="NNB91" s="90"/>
      <c r="NNC91" s="90"/>
      <c r="NND91" s="90"/>
      <c r="NNE91" s="90"/>
      <c r="NNF91" s="90"/>
      <c r="NNG91" s="90"/>
      <c r="NNH91" s="90"/>
      <c r="NNI91" s="90"/>
      <c r="NNJ91" s="90"/>
      <c r="NNK91" s="90"/>
      <c r="NNL91" s="90"/>
      <c r="NNM91" s="90"/>
      <c r="NNN91" s="90"/>
      <c r="NNO91" s="90"/>
      <c r="NNP91" s="90"/>
      <c r="NNQ91" s="90"/>
      <c r="NNR91" s="90"/>
      <c r="NNS91" s="90"/>
      <c r="NNT91" s="90"/>
      <c r="NNU91" s="90"/>
      <c r="NNV91" s="90"/>
      <c r="NNW91" s="90"/>
      <c r="NNX91" s="90"/>
      <c r="NNY91" s="90"/>
      <c r="NNZ91" s="90"/>
      <c r="NOA91" s="90"/>
      <c r="NOB91" s="90"/>
      <c r="NOC91" s="90"/>
      <c r="NOD91" s="90"/>
      <c r="NOE91" s="90"/>
      <c r="NOF91" s="90"/>
      <c r="NOG91" s="90"/>
      <c r="NOH91" s="90"/>
      <c r="NOI91" s="90"/>
      <c r="NOJ91" s="90"/>
      <c r="NOK91" s="90"/>
      <c r="NOL91" s="90"/>
      <c r="NOM91" s="90"/>
      <c r="NON91" s="90"/>
      <c r="NOO91" s="90"/>
      <c r="NOP91" s="90"/>
      <c r="NOQ91" s="90"/>
      <c r="NOR91" s="90"/>
      <c r="NOS91" s="90"/>
      <c r="NOT91" s="90"/>
      <c r="NOU91" s="90"/>
      <c r="NOV91" s="90"/>
      <c r="NOW91" s="90"/>
      <c r="NOX91" s="90"/>
      <c r="NOY91" s="90"/>
      <c r="NOZ91" s="90"/>
      <c r="NPA91" s="90"/>
      <c r="NPB91" s="90"/>
      <c r="NPC91" s="90"/>
      <c r="NPD91" s="90"/>
      <c r="NPE91" s="90"/>
      <c r="NPF91" s="90"/>
      <c r="NPG91" s="90"/>
      <c r="NPH91" s="90"/>
      <c r="NPI91" s="90"/>
      <c r="NPJ91" s="90"/>
      <c r="NPK91" s="90"/>
      <c r="NPL91" s="90"/>
      <c r="NPM91" s="90"/>
      <c r="NPN91" s="90"/>
      <c r="NPO91" s="90"/>
      <c r="NPP91" s="90"/>
      <c r="NPQ91" s="90"/>
      <c r="NPR91" s="90"/>
      <c r="NPS91" s="90"/>
      <c r="NPT91" s="90"/>
      <c r="NPU91" s="90"/>
      <c r="NPV91" s="90"/>
      <c r="NPW91" s="90"/>
      <c r="NPX91" s="90"/>
      <c r="NPY91" s="90"/>
      <c r="NPZ91" s="90"/>
      <c r="NQA91" s="90"/>
      <c r="NQB91" s="90"/>
      <c r="NQC91" s="90"/>
      <c r="NQD91" s="90"/>
      <c r="NQE91" s="90"/>
      <c r="NQF91" s="90"/>
      <c r="NQG91" s="90"/>
      <c r="NQH91" s="90"/>
      <c r="NQI91" s="90"/>
      <c r="NQJ91" s="90"/>
      <c r="NQK91" s="90"/>
      <c r="NQL91" s="90"/>
      <c r="NQM91" s="90"/>
      <c r="NQN91" s="90"/>
      <c r="NQO91" s="90"/>
      <c r="NQP91" s="90"/>
      <c r="NQQ91" s="90"/>
      <c r="NQR91" s="90"/>
      <c r="NQS91" s="90"/>
      <c r="NQT91" s="90"/>
      <c r="NQU91" s="90"/>
      <c r="NQV91" s="90"/>
      <c r="NQW91" s="90"/>
      <c r="NQX91" s="90"/>
      <c r="NQY91" s="90"/>
      <c r="NQZ91" s="90"/>
      <c r="NRA91" s="90"/>
      <c r="NRB91" s="90"/>
      <c r="NRC91" s="90"/>
      <c r="NRD91" s="90"/>
      <c r="NRE91" s="90"/>
      <c r="NRF91" s="90"/>
      <c r="NRG91" s="90"/>
      <c r="NRH91" s="90"/>
      <c r="NRI91" s="90"/>
      <c r="NRJ91" s="90"/>
      <c r="NRK91" s="90"/>
      <c r="NRL91" s="90"/>
      <c r="NRM91" s="90"/>
      <c r="NRN91" s="90"/>
      <c r="NRO91" s="90"/>
      <c r="NRP91" s="90"/>
      <c r="NRQ91" s="90"/>
      <c r="NRR91" s="90"/>
      <c r="NRS91" s="90"/>
      <c r="NRT91" s="90"/>
      <c r="NRU91" s="90"/>
      <c r="NRV91" s="90"/>
      <c r="NRW91" s="90"/>
      <c r="NRX91" s="90"/>
      <c r="NRY91" s="90"/>
      <c r="NRZ91" s="90"/>
      <c r="NSA91" s="90"/>
      <c r="NSB91" s="90"/>
      <c r="NSC91" s="90"/>
      <c r="NSD91" s="90"/>
      <c r="NSE91" s="90"/>
      <c r="NSF91" s="90"/>
      <c r="NSG91" s="90"/>
      <c r="NSH91" s="90"/>
      <c r="NSI91" s="90"/>
      <c r="NSJ91" s="90"/>
      <c r="NSK91" s="90"/>
      <c r="NSL91" s="90"/>
      <c r="NSM91" s="90"/>
      <c r="NSN91" s="90"/>
      <c r="NSO91" s="90"/>
      <c r="NSP91" s="90"/>
      <c r="NSQ91" s="90"/>
      <c r="NSR91" s="90"/>
      <c r="NSS91" s="90"/>
      <c r="NST91" s="90"/>
      <c r="NSU91" s="90"/>
      <c r="NSV91" s="90"/>
      <c r="NSW91" s="90"/>
      <c r="NSX91" s="90"/>
      <c r="NSY91" s="90"/>
      <c r="NSZ91" s="90"/>
      <c r="NTA91" s="90"/>
      <c r="NTB91" s="90"/>
      <c r="NTC91" s="90"/>
      <c r="NTD91" s="90"/>
      <c r="NTE91" s="90"/>
      <c r="NTF91" s="90"/>
      <c r="NTG91" s="90"/>
      <c r="NTH91" s="90"/>
      <c r="NTI91" s="90"/>
      <c r="NTJ91" s="90"/>
      <c r="NTK91" s="90"/>
      <c r="NTL91" s="90"/>
      <c r="NTM91" s="90"/>
      <c r="NTN91" s="90"/>
      <c r="NTO91" s="90"/>
      <c r="NTP91" s="90"/>
      <c r="NTQ91" s="90"/>
      <c r="NTR91" s="90"/>
      <c r="NTS91" s="90"/>
      <c r="NTT91" s="90"/>
      <c r="NTU91" s="90"/>
      <c r="NTV91" s="90"/>
      <c r="NTW91" s="90"/>
      <c r="NTX91" s="90"/>
      <c r="NTY91" s="90"/>
      <c r="NTZ91" s="90"/>
      <c r="NUA91" s="90"/>
      <c r="NUB91" s="90"/>
      <c r="NUC91" s="90"/>
      <c r="NUD91" s="90"/>
      <c r="NUE91" s="90"/>
      <c r="NUF91" s="90"/>
      <c r="NUG91" s="90"/>
      <c r="NUH91" s="90"/>
      <c r="NUI91" s="90"/>
      <c r="NUJ91" s="90"/>
      <c r="NUK91" s="90"/>
      <c r="NUL91" s="90"/>
      <c r="NUM91" s="90"/>
      <c r="NUN91" s="90"/>
      <c r="NUO91" s="90"/>
      <c r="NUP91" s="90"/>
      <c r="NUQ91" s="90"/>
      <c r="NUR91" s="90"/>
      <c r="NUS91" s="90"/>
      <c r="NUT91" s="90"/>
      <c r="NUU91" s="90"/>
      <c r="NUV91" s="90"/>
      <c r="NUW91" s="90"/>
      <c r="NUX91" s="90"/>
      <c r="NUY91" s="90"/>
      <c r="NUZ91" s="90"/>
      <c r="NVA91" s="90"/>
      <c r="NVB91" s="90"/>
      <c r="NVC91" s="90"/>
      <c r="NVD91" s="90"/>
      <c r="NVE91" s="90"/>
      <c r="NVF91" s="90"/>
      <c r="NVG91" s="90"/>
      <c r="NVH91" s="90"/>
      <c r="NVI91" s="90"/>
      <c r="NVJ91" s="90"/>
      <c r="NVK91" s="90"/>
      <c r="NVL91" s="90"/>
      <c r="NVM91" s="90"/>
      <c r="NVN91" s="90"/>
      <c r="NVO91" s="90"/>
      <c r="NVP91" s="90"/>
      <c r="NVQ91" s="90"/>
      <c r="NVR91" s="90"/>
      <c r="NVS91" s="90"/>
      <c r="NVT91" s="90"/>
      <c r="NVU91" s="90"/>
      <c r="NVV91" s="90"/>
      <c r="NVW91" s="90"/>
      <c r="NVX91" s="90"/>
      <c r="NVY91" s="90"/>
      <c r="NVZ91" s="90"/>
      <c r="NWA91" s="90"/>
      <c r="NWB91" s="90"/>
      <c r="NWC91" s="90"/>
      <c r="NWD91" s="90"/>
      <c r="NWE91" s="90"/>
      <c r="NWF91" s="90"/>
      <c r="NWG91" s="90"/>
      <c r="NWH91" s="90"/>
      <c r="NWI91" s="90"/>
      <c r="NWJ91" s="90"/>
      <c r="NWK91" s="90"/>
      <c r="NWL91" s="90"/>
      <c r="NWM91" s="90"/>
      <c r="NWN91" s="90"/>
      <c r="NWO91" s="90"/>
      <c r="NWP91" s="90"/>
      <c r="NWQ91" s="90"/>
      <c r="NWR91" s="90"/>
      <c r="NWS91" s="90"/>
      <c r="NWT91" s="90"/>
      <c r="NWU91" s="90"/>
      <c r="NWV91" s="90"/>
      <c r="NWW91" s="90"/>
      <c r="NWX91" s="90"/>
      <c r="NWY91" s="90"/>
      <c r="NWZ91" s="90"/>
      <c r="NXA91" s="90"/>
      <c r="NXB91" s="90"/>
      <c r="NXC91" s="90"/>
      <c r="NXD91" s="90"/>
      <c r="NXE91" s="90"/>
      <c r="NXF91" s="90"/>
      <c r="NXG91" s="90"/>
      <c r="NXH91" s="90"/>
      <c r="NXI91" s="90"/>
      <c r="NXJ91" s="90"/>
      <c r="NXK91" s="90"/>
      <c r="NXL91" s="90"/>
      <c r="NXM91" s="90"/>
      <c r="NXN91" s="90"/>
      <c r="NXO91" s="90"/>
      <c r="NXP91" s="90"/>
      <c r="NXQ91" s="90"/>
      <c r="NXR91" s="90"/>
      <c r="NXS91" s="90"/>
      <c r="NXT91" s="90"/>
      <c r="NXU91" s="90"/>
      <c r="NXV91" s="90"/>
      <c r="NXW91" s="90"/>
      <c r="NXX91" s="90"/>
      <c r="NXY91" s="90"/>
      <c r="NXZ91" s="90"/>
      <c r="NYA91" s="90"/>
      <c r="NYB91" s="90"/>
      <c r="NYC91" s="90"/>
      <c r="NYD91" s="90"/>
      <c r="NYE91" s="90"/>
      <c r="NYF91" s="90"/>
      <c r="NYG91" s="90"/>
      <c r="NYH91" s="90"/>
      <c r="NYI91" s="90"/>
      <c r="NYJ91" s="90"/>
      <c r="NYK91" s="90"/>
      <c r="NYL91" s="90"/>
      <c r="NYM91" s="90"/>
      <c r="NYN91" s="90"/>
      <c r="NYO91" s="90"/>
      <c r="NYP91" s="90"/>
      <c r="NYQ91" s="90"/>
      <c r="NYR91" s="90"/>
      <c r="NYS91" s="90"/>
      <c r="NYT91" s="90"/>
      <c r="NYU91" s="90"/>
      <c r="NYV91" s="90"/>
      <c r="NYW91" s="90"/>
      <c r="NYX91" s="90"/>
      <c r="NYY91" s="90"/>
      <c r="NYZ91" s="90"/>
      <c r="NZA91" s="90"/>
      <c r="NZB91" s="90"/>
      <c r="NZC91" s="90"/>
      <c r="NZD91" s="90"/>
      <c r="NZE91" s="90"/>
      <c r="NZF91" s="90"/>
      <c r="NZG91" s="90"/>
      <c r="NZH91" s="90"/>
      <c r="NZI91" s="90"/>
      <c r="NZJ91" s="90"/>
      <c r="NZK91" s="90"/>
      <c r="NZL91" s="90"/>
      <c r="NZM91" s="90"/>
      <c r="NZN91" s="90"/>
      <c r="NZO91" s="90"/>
      <c r="NZP91" s="90"/>
      <c r="NZQ91" s="90"/>
      <c r="NZR91" s="90"/>
      <c r="NZS91" s="90"/>
      <c r="NZT91" s="90"/>
      <c r="NZU91" s="90"/>
      <c r="NZV91" s="90"/>
      <c r="NZW91" s="90"/>
      <c r="NZX91" s="90"/>
      <c r="NZY91" s="90"/>
      <c r="NZZ91" s="90"/>
      <c r="OAA91" s="90"/>
      <c r="OAB91" s="90"/>
      <c r="OAC91" s="90"/>
      <c r="OAD91" s="90"/>
      <c r="OAE91" s="90"/>
      <c r="OAF91" s="90"/>
      <c r="OAG91" s="90"/>
      <c r="OAH91" s="90"/>
      <c r="OAI91" s="90"/>
      <c r="OAJ91" s="90"/>
      <c r="OAK91" s="90"/>
      <c r="OAL91" s="90"/>
      <c r="OAM91" s="90"/>
      <c r="OAN91" s="90"/>
      <c r="OAO91" s="90"/>
      <c r="OAP91" s="90"/>
      <c r="OAQ91" s="90"/>
      <c r="OAR91" s="90"/>
      <c r="OAS91" s="90"/>
      <c r="OAT91" s="90"/>
      <c r="OAU91" s="90"/>
      <c r="OAV91" s="90"/>
      <c r="OAW91" s="90"/>
      <c r="OAX91" s="90"/>
      <c r="OAY91" s="90"/>
      <c r="OAZ91" s="90"/>
      <c r="OBA91" s="90"/>
      <c r="OBB91" s="90"/>
      <c r="OBC91" s="90"/>
      <c r="OBD91" s="90"/>
      <c r="OBE91" s="90"/>
      <c r="OBF91" s="90"/>
      <c r="OBG91" s="90"/>
      <c r="OBH91" s="90"/>
      <c r="OBI91" s="90"/>
      <c r="OBJ91" s="90"/>
      <c r="OBK91" s="90"/>
      <c r="OBL91" s="90"/>
      <c r="OBM91" s="90"/>
      <c r="OBN91" s="90"/>
      <c r="OBO91" s="90"/>
      <c r="OBP91" s="90"/>
      <c r="OBQ91" s="90"/>
      <c r="OBR91" s="90"/>
      <c r="OBS91" s="90"/>
      <c r="OBT91" s="90"/>
      <c r="OBU91" s="90"/>
      <c r="OBV91" s="90"/>
      <c r="OBW91" s="90"/>
      <c r="OBX91" s="90"/>
      <c r="OBY91" s="90"/>
      <c r="OBZ91" s="90"/>
      <c r="OCA91" s="90"/>
      <c r="OCB91" s="90"/>
      <c r="OCC91" s="90"/>
      <c r="OCD91" s="90"/>
      <c r="OCE91" s="90"/>
      <c r="OCF91" s="90"/>
      <c r="OCG91" s="90"/>
      <c r="OCH91" s="90"/>
      <c r="OCI91" s="90"/>
      <c r="OCJ91" s="90"/>
      <c r="OCK91" s="90"/>
      <c r="OCL91" s="90"/>
      <c r="OCM91" s="90"/>
      <c r="OCN91" s="90"/>
      <c r="OCO91" s="90"/>
      <c r="OCP91" s="90"/>
      <c r="OCQ91" s="90"/>
      <c r="OCR91" s="90"/>
      <c r="OCS91" s="90"/>
      <c r="OCT91" s="90"/>
      <c r="OCU91" s="90"/>
      <c r="OCV91" s="90"/>
      <c r="OCW91" s="90"/>
      <c r="OCX91" s="90"/>
      <c r="OCY91" s="90"/>
      <c r="OCZ91" s="90"/>
      <c r="ODA91" s="90"/>
      <c r="ODB91" s="90"/>
      <c r="ODC91" s="90"/>
      <c r="ODD91" s="90"/>
      <c r="ODE91" s="90"/>
      <c r="ODF91" s="90"/>
      <c r="ODG91" s="90"/>
      <c r="ODH91" s="90"/>
      <c r="ODI91" s="90"/>
      <c r="ODJ91" s="90"/>
      <c r="ODK91" s="90"/>
      <c r="ODL91" s="90"/>
      <c r="ODM91" s="90"/>
      <c r="ODN91" s="90"/>
      <c r="ODO91" s="90"/>
      <c r="ODP91" s="90"/>
      <c r="ODQ91" s="90"/>
      <c r="ODR91" s="90"/>
      <c r="ODS91" s="90"/>
      <c r="ODT91" s="90"/>
      <c r="ODU91" s="90"/>
      <c r="ODV91" s="90"/>
      <c r="ODW91" s="90"/>
      <c r="ODX91" s="90"/>
      <c r="ODY91" s="90"/>
      <c r="ODZ91" s="90"/>
      <c r="OEA91" s="90"/>
      <c r="OEB91" s="90"/>
      <c r="OEC91" s="90"/>
      <c r="OED91" s="90"/>
      <c r="OEE91" s="90"/>
      <c r="OEF91" s="90"/>
      <c r="OEG91" s="90"/>
      <c r="OEH91" s="90"/>
      <c r="OEI91" s="90"/>
      <c r="OEJ91" s="90"/>
      <c r="OEK91" s="90"/>
      <c r="OEL91" s="90"/>
      <c r="OEM91" s="90"/>
      <c r="OEN91" s="90"/>
      <c r="OEO91" s="90"/>
      <c r="OEP91" s="90"/>
      <c r="OEQ91" s="90"/>
      <c r="OER91" s="90"/>
      <c r="OES91" s="90"/>
      <c r="OET91" s="90"/>
      <c r="OEU91" s="90"/>
      <c r="OEV91" s="90"/>
      <c r="OEW91" s="90"/>
      <c r="OEX91" s="90"/>
      <c r="OEY91" s="90"/>
      <c r="OEZ91" s="90"/>
      <c r="OFA91" s="90"/>
      <c r="OFB91" s="90"/>
      <c r="OFC91" s="90"/>
      <c r="OFD91" s="90"/>
      <c r="OFE91" s="90"/>
      <c r="OFF91" s="90"/>
      <c r="OFG91" s="90"/>
      <c r="OFH91" s="90"/>
      <c r="OFI91" s="90"/>
      <c r="OFJ91" s="90"/>
      <c r="OFK91" s="90"/>
      <c r="OFL91" s="90"/>
      <c r="OFM91" s="90"/>
      <c r="OFN91" s="90"/>
      <c r="OFO91" s="90"/>
      <c r="OFP91" s="90"/>
      <c r="OFQ91" s="90"/>
      <c r="OFR91" s="90"/>
      <c r="OFS91" s="90"/>
      <c r="OFT91" s="90"/>
      <c r="OFU91" s="90"/>
      <c r="OFV91" s="90"/>
      <c r="OFW91" s="90"/>
      <c r="OFX91" s="90"/>
      <c r="OFY91" s="90"/>
      <c r="OFZ91" s="90"/>
      <c r="OGA91" s="90"/>
      <c r="OGB91" s="90"/>
      <c r="OGC91" s="90"/>
      <c r="OGD91" s="90"/>
      <c r="OGE91" s="90"/>
      <c r="OGF91" s="90"/>
      <c r="OGG91" s="90"/>
      <c r="OGH91" s="90"/>
      <c r="OGI91" s="90"/>
      <c r="OGJ91" s="90"/>
      <c r="OGK91" s="90"/>
      <c r="OGL91" s="90"/>
      <c r="OGM91" s="90"/>
      <c r="OGN91" s="90"/>
      <c r="OGO91" s="90"/>
      <c r="OGP91" s="90"/>
      <c r="OGQ91" s="90"/>
      <c r="OGR91" s="90"/>
      <c r="OGS91" s="90"/>
      <c r="OGT91" s="90"/>
      <c r="OGU91" s="90"/>
      <c r="OGV91" s="90"/>
      <c r="OGW91" s="90"/>
      <c r="OGX91" s="90"/>
      <c r="OGY91" s="90"/>
      <c r="OGZ91" s="90"/>
      <c r="OHA91" s="90"/>
      <c r="OHB91" s="90"/>
      <c r="OHC91" s="90"/>
      <c r="OHD91" s="90"/>
      <c r="OHE91" s="90"/>
      <c r="OHF91" s="90"/>
      <c r="OHG91" s="90"/>
      <c r="OHH91" s="90"/>
      <c r="OHI91" s="90"/>
      <c r="OHJ91" s="90"/>
      <c r="OHK91" s="90"/>
      <c r="OHL91" s="90"/>
      <c r="OHM91" s="90"/>
      <c r="OHN91" s="90"/>
      <c r="OHO91" s="90"/>
      <c r="OHP91" s="90"/>
      <c r="OHQ91" s="90"/>
      <c r="OHR91" s="90"/>
      <c r="OHS91" s="90"/>
      <c r="OHT91" s="90"/>
      <c r="OHU91" s="90"/>
      <c r="OHV91" s="90"/>
      <c r="OHW91" s="90"/>
      <c r="OHX91" s="90"/>
      <c r="OHY91" s="90"/>
      <c r="OHZ91" s="90"/>
      <c r="OIA91" s="90"/>
      <c r="OIB91" s="90"/>
      <c r="OIC91" s="90"/>
      <c r="OID91" s="90"/>
      <c r="OIE91" s="90"/>
      <c r="OIF91" s="90"/>
      <c r="OIG91" s="90"/>
      <c r="OIH91" s="90"/>
      <c r="OII91" s="90"/>
      <c r="OIJ91" s="90"/>
      <c r="OIK91" s="90"/>
      <c r="OIL91" s="90"/>
      <c r="OIM91" s="90"/>
      <c r="OIN91" s="90"/>
      <c r="OIO91" s="90"/>
      <c r="OIP91" s="90"/>
      <c r="OIQ91" s="90"/>
      <c r="OIR91" s="90"/>
      <c r="OIS91" s="90"/>
      <c r="OIT91" s="90"/>
      <c r="OIU91" s="90"/>
      <c r="OIV91" s="90"/>
      <c r="OIW91" s="90"/>
      <c r="OIX91" s="90"/>
      <c r="OIY91" s="90"/>
      <c r="OIZ91" s="90"/>
      <c r="OJA91" s="90"/>
      <c r="OJB91" s="90"/>
      <c r="OJC91" s="90"/>
      <c r="OJD91" s="90"/>
      <c r="OJE91" s="90"/>
      <c r="OJF91" s="90"/>
      <c r="OJG91" s="90"/>
      <c r="OJH91" s="90"/>
      <c r="OJI91" s="90"/>
      <c r="OJJ91" s="90"/>
      <c r="OJK91" s="90"/>
      <c r="OJL91" s="90"/>
      <c r="OJM91" s="90"/>
      <c r="OJN91" s="90"/>
      <c r="OJO91" s="90"/>
      <c r="OJP91" s="90"/>
      <c r="OJQ91" s="90"/>
      <c r="OJR91" s="90"/>
      <c r="OJS91" s="90"/>
      <c r="OJT91" s="90"/>
      <c r="OJU91" s="90"/>
      <c r="OJV91" s="90"/>
      <c r="OJW91" s="90"/>
      <c r="OJX91" s="90"/>
      <c r="OJY91" s="90"/>
      <c r="OJZ91" s="90"/>
      <c r="OKA91" s="90"/>
      <c r="OKB91" s="90"/>
      <c r="OKC91" s="90"/>
      <c r="OKD91" s="90"/>
      <c r="OKE91" s="90"/>
      <c r="OKF91" s="90"/>
      <c r="OKG91" s="90"/>
      <c r="OKH91" s="90"/>
      <c r="OKI91" s="90"/>
      <c r="OKJ91" s="90"/>
      <c r="OKK91" s="90"/>
      <c r="OKL91" s="90"/>
      <c r="OKM91" s="90"/>
      <c r="OKN91" s="90"/>
      <c r="OKO91" s="90"/>
      <c r="OKP91" s="90"/>
      <c r="OKQ91" s="90"/>
      <c r="OKR91" s="90"/>
      <c r="OKS91" s="90"/>
      <c r="OKT91" s="90"/>
      <c r="OKU91" s="90"/>
      <c r="OKV91" s="90"/>
      <c r="OKW91" s="90"/>
      <c r="OKX91" s="90"/>
      <c r="OKY91" s="90"/>
      <c r="OKZ91" s="90"/>
      <c r="OLA91" s="90"/>
      <c r="OLB91" s="90"/>
      <c r="OLC91" s="90"/>
      <c r="OLD91" s="90"/>
      <c r="OLE91" s="90"/>
      <c r="OLF91" s="90"/>
      <c r="OLG91" s="90"/>
      <c r="OLH91" s="90"/>
      <c r="OLI91" s="90"/>
      <c r="OLJ91" s="90"/>
      <c r="OLK91" s="90"/>
      <c r="OLL91" s="90"/>
      <c r="OLM91" s="90"/>
      <c r="OLN91" s="90"/>
      <c r="OLO91" s="90"/>
      <c r="OLP91" s="90"/>
      <c r="OLQ91" s="90"/>
      <c r="OLR91" s="90"/>
      <c r="OLS91" s="90"/>
      <c r="OLT91" s="90"/>
      <c r="OLU91" s="90"/>
      <c r="OLV91" s="90"/>
      <c r="OLW91" s="90"/>
      <c r="OLX91" s="90"/>
      <c r="OLY91" s="90"/>
      <c r="OLZ91" s="90"/>
      <c r="OMA91" s="90"/>
      <c r="OMB91" s="90"/>
      <c r="OMC91" s="90"/>
      <c r="OMD91" s="90"/>
      <c r="OME91" s="90"/>
      <c r="OMF91" s="90"/>
      <c r="OMG91" s="90"/>
      <c r="OMH91" s="90"/>
      <c r="OMI91" s="90"/>
      <c r="OMJ91" s="90"/>
      <c r="OMK91" s="90"/>
      <c r="OML91" s="90"/>
      <c r="OMM91" s="90"/>
      <c r="OMN91" s="90"/>
      <c r="OMO91" s="90"/>
      <c r="OMP91" s="90"/>
      <c r="OMQ91" s="90"/>
      <c r="OMR91" s="90"/>
      <c r="OMS91" s="90"/>
      <c r="OMT91" s="90"/>
      <c r="OMU91" s="90"/>
      <c r="OMV91" s="90"/>
      <c r="OMW91" s="90"/>
      <c r="OMX91" s="90"/>
      <c r="OMY91" s="90"/>
      <c r="OMZ91" s="90"/>
      <c r="ONA91" s="90"/>
      <c r="ONB91" s="90"/>
      <c r="ONC91" s="90"/>
      <c r="OND91" s="90"/>
      <c r="ONE91" s="90"/>
      <c r="ONF91" s="90"/>
      <c r="ONG91" s="90"/>
      <c r="ONH91" s="90"/>
      <c r="ONI91" s="90"/>
      <c r="ONJ91" s="90"/>
      <c r="ONK91" s="90"/>
      <c r="ONL91" s="90"/>
      <c r="ONM91" s="90"/>
      <c r="ONN91" s="90"/>
      <c r="ONO91" s="90"/>
      <c r="ONP91" s="90"/>
      <c r="ONQ91" s="90"/>
      <c r="ONR91" s="90"/>
      <c r="ONS91" s="90"/>
      <c r="ONT91" s="90"/>
      <c r="ONU91" s="90"/>
      <c r="ONV91" s="90"/>
      <c r="ONW91" s="90"/>
      <c r="ONX91" s="90"/>
      <c r="ONY91" s="90"/>
      <c r="ONZ91" s="90"/>
      <c r="OOA91" s="90"/>
      <c r="OOB91" s="90"/>
      <c r="OOC91" s="90"/>
      <c r="OOD91" s="90"/>
      <c r="OOE91" s="90"/>
      <c r="OOF91" s="90"/>
      <c r="OOG91" s="90"/>
      <c r="OOH91" s="90"/>
      <c r="OOI91" s="90"/>
      <c r="OOJ91" s="90"/>
      <c r="OOK91" s="90"/>
      <c r="OOL91" s="90"/>
      <c r="OOM91" s="90"/>
      <c r="OON91" s="90"/>
      <c r="OOO91" s="90"/>
      <c r="OOP91" s="90"/>
      <c r="OOQ91" s="90"/>
      <c r="OOR91" s="90"/>
      <c r="OOS91" s="90"/>
      <c r="OOT91" s="90"/>
      <c r="OOU91" s="90"/>
      <c r="OOV91" s="90"/>
      <c r="OOW91" s="90"/>
      <c r="OOX91" s="90"/>
      <c r="OOY91" s="90"/>
      <c r="OOZ91" s="90"/>
      <c r="OPA91" s="90"/>
      <c r="OPB91" s="90"/>
      <c r="OPC91" s="90"/>
      <c r="OPD91" s="90"/>
      <c r="OPE91" s="90"/>
      <c r="OPF91" s="90"/>
      <c r="OPG91" s="90"/>
      <c r="OPH91" s="90"/>
      <c r="OPI91" s="90"/>
      <c r="OPJ91" s="90"/>
      <c r="OPK91" s="90"/>
      <c r="OPL91" s="90"/>
      <c r="OPM91" s="90"/>
      <c r="OPN91" s="90"/>
      <c r="OPO91" s="90"/>
      <c r="OPP91" s="90"/>
      <c r="OPQ91" s="90"/>
      <c r="OPR91" s="90"/>
      <c r="OPS91" s="90"/>
      <c r="OPT91" s="90"/>
      <c r="OPU91" s="90"/>
      <c r="OPV91" s="90"/>
      <c r="OPW91" s="90"/>
      <c r="OPX91" s="90"/>
      <c r="OPY91" s="90"/>
      <c r="OPZ91" s="90"/>
      <c r="OQA91" s="90"/>
      <c r="OQB91" s="90"/>
      <c r="OQC91" s="90"/>
      <c r="OQD91" s="90"/>
      <c r="OQE91" s="90"/>
      <c r="OQF91" s="90"/>
      <c r="OQG91" s="90"/>
      <c r="OQH91" s="90"/>
      <c r="OQI91" s="90"/>
      <c r="OQJ91" s="90"/>
      <c r="OQK91" s="90"/>
      <c r="OQL91" s="90"/>
      <c r="OQM91" s="90"/>
      <c r="OQN91" s="90"/>
      <c r="OQO91" s="90"/>
      <c r="OQP91" s="90"/>
      <c r="OQQ91" s="90"/>
      <c r="OQR91" s="90"/>
      <c r="OQS91" s="90"/>
      <c r="OQT91" s="90"/>
      <c r="OQU91" s="90"/>
      <c r="OQV91" s="90"/>
      <c r="OQW91" s="90"/>
      <c r="OQX91" s="90"/>
      <c r="OQY91" s="90"/>
      <c r="OQZ91" s="90"/>
      <c r="ORA91" s="90"/>
      <c r="ORB91" s="90"/>
      <c r="ORC91" s="90"/>
      <c r="ORD91" s="90"/>
      <c r="ORE91" s="90"/>
      <c r="ORF91" s="90"/>
      <c r="ORG91" s="90"/>
      <c r="ORH91" s="90"/>
      <c r="ORI91" s="90"/>
      <c r="ORJ91" s="90"/>
      <c r="ORK91" s="90"/>
      <c r="ORL91" s="90"/>
      <c r="ORM91" s="90"/>
      <c r="ORN91" s="90"/>
      <c r="ORO91" s="90"/>
      <c r="ORP91" s="90"/>
      <c r="ORQ91" s="90"/>
      <c r="ORR91" s="90"/>
      <c r="ORS91" s="90"/>
      <c r="ORT91" s="90"/>
      <c r="ORU91" s="90"/>
      <c r="ORV91" s="90"/>
      <c r="ORW91" s="90"/>
      <c r="ORX91" s="90"/>
      <c r="ORY91" s="90"/>
      <c r="ORZ91" s="90"/>
      <c r="OSA91" s="90"/>
      <c r="OSB91" s="90"/>
      <c r="OSC91" s="90"/>
      <c r="OSD91" s="90"/>
      <c r="OSE91" s="90"/>
      <c r="OSF91" s="90"/>
      <c r="OSG91" s="90"/>
      <c r="OSH91" s="90"/>
      <c r="OSI91" s="90"/>
      <c r="OSJ91" s="90"/>
      <c r="OSK91" s="90"/>
      <c r="OSL91" s="90"/>
      <c r="OSM91" s="90"/>
      <c r="OSN91" s="90"/>
      <c r="OSO91" s="90"/>
      <c r="OSP91" s="90"/>
      <c r="OSQ91" s="90"/>
      <c r="OSR91" s="90"/>
      <c r="OSS91" s="90"/>
      <c r="OST91" s="90"/>
      <c r="OSU91" s="90"/>
      <c r="OSV91" s="90"/>
      <c r="OSW91" s="90"/>
      <c r="OSX91" s="90"/>
      <c r="OSY91" s="90"/>
      <c r="OSZ91" s="90"/>
      <c r="OTA91" s="90"/>
      <c r="OTB91" s="90"/>
      <c r="OTC91" s="90"/>
      <c r="OTD91" s="90"/>
      <c r="OTE91" s="90"/>
      <c r="OTF91" s="90"/>
      <c r="OTG91" s="90"/>
      <c r="OTH91" s="90"/>
      <c r="OTI91" s="90"/>
      <c r="OTJ91" s="90"/>
      <c r="OTK91" s="90"/>
      <c r="OTL91" s="90"/>
      <c r="OTM91" s="90"/>
      <c r="OTN91" s="90"/>
      <c r="OTO91" s="90"/>
      <c r="OTP91" s="90"/>
      <c r="OTQ91" s="90"/>
      <c r="OTR91" s="90"/>
      <c r="OTS91" s="90"/>
      <c r="OTT91" s="90"/>
      <c r="OTU91" s="90"/>
      <c r="OTV91" s="90"/>
      <c r="OTW91" s="90"/>
      <c r="OTX91" s="90"/>
      <c r="OTY91" s="90"/>
      <c r="OTZ91" s="90"/>
      <c r="OUA91" s="90"/>
      <c r="OUB91" s="90"/>
      <c r="OUC91" s="90"/>
      <c r="OUD91" s="90"/>
      <c r="OUE91" s="90"/>
      <c r="OUF91" s="90"/>
      <c r="OUG91" s="90"/>
      <c r="OUH91" s="90"/>
      <c r="OUI91" s="90"/>
      <c r="OUJ91" s="90"/>
      <c r="OUK91" s="90"/>
      <c r="OUL91" s="90"/>
      <c r="OUM91" s="90"/>
      <c r="OUN91" s="90"/>
      <c r="OUO91" s="90"/>
      <c r="OUP91" s="90"/>
      <c r="OUQ91" s="90"/>
      <c r="OUR91" s="90"/>
      <c r="OUS91" s="90"/>
      <c r="OUT91" s="90"/>
      <c r="OUU91" s="90"/>
      <c r="OUV91" s="90"/>
      <c r="OUW91" s="90"/>
      <c r="OUX91" s="90"/>
      <c r="OUY91" s="90"/>
      <c r="OUZ91" s="90"/>
      <c r="OVA91" s="90"/>
      <c r="OVB91" s="90"/>
      <c r="OVC91" s="90"/>
      <c r="OVD91" s="90"/>
      <c r="OVE91" s="90"/>
      <c r="OVF91" s="90"/>
      <c r="OVG91" s="90"/>
      <c r="OVH91" s="90"/>
      <c r="OVI91" s="90"/>
      <c r="OVJ91" s="90"/>
      <c r="OVK91" s="90"/>
      <c r="OVL91" s="90"/>
      <c r="OVM91" s="90"/>
      <c r="OVN91" s="90"/>
      <c r="OVO91" s="90"/>
      <c r="OVP91" s="90"/>
      <c r="OVQ91" s="90"/>
      <c r="OVR91" s="90"/>
      <c r="OVS91" s="90"/>
      <c r="OVT91" s="90"/>
      <c r="OVU91" s="90"/>
      <c r="OVV91" s="90"/>
      <c r="OVW91" s="90"/>
      <c r="OVX91" s="90"/>
      <c r="OVY91" s="90"/>
      <c r="OVZ91" s="90"/>
      <c r="OWA91" s="90"/>
      <c r="OWB91" s="90"/>
      <c r="OWC91" s="90"/>
      <c r="OWD91" s="90"/>
      <c r="OWE91" s="90"/>
      <c r="OWF91" s="90"/>
      <c r="OWG91" s="90"/>
      <c r="OWH91" s="90"/>
      <c r="OWI91" s="90"/>
      <c r="OWJ91" s="90"/>
      <c r="OWK91" s="90"/>
      <c r="OWL91" s="90"/>
      <c r="OWM91" s="90"/>
      <c r="OWN91" s="90"/>
      <c r="OWO91" s="90"/>
      <c r="OWP91" s="90"/>
      <c r="OWQ91" s="90"/>
      <c r="OWR91" s="90"/>
      <c r="OWS91" s="90"/>
      <c r="OWT91" s="90"/>
      <c r="OWU91" s="90"/>
      <c r="OWV91" s="90"/>
      <c r="OWW91" s="90"/>
      <c r="OWX91" s="90"/>
      <c r="OWY91" s="90"/>
      <c r="OWZ91" s="90"/>
      <c r="OXA91" s="90"/>
      <c r="OXB91" s="90"/>
      <c r="OXC91" s="90"/>
      <c r="OXD91" s="90"/>
      <c r="OXE91" s="90"/>
      <c r="OXF91" s="90"/>
      <c r="OXG91" s="90"/>
      <c r="OXH91" s="90"/>
      <c r="OXI91" s="90"/>
      <c r="OXJ91" s="90"/>
      <c r="OXK91" s="90"/>
      <c r="OXL91" s="90"/>
      <c r="OXM91" s="90"/>
      <c r="OXN91" s="90"/>
      <c r="OXO91" s="90"/>
      <c r="OXP91" s="90"/>
      <c r="OXQ91" s="90"/>
      <c r="OXR91" s="90"/>
      <c r="OXS91" s="90"/>
      <c r="OXT91" s="90"/>
      <c r="OXU91" s="90"/>
      <c r="OXV91" s="90"/>
      <c r="OXW91" s="90"/>
      <c r="OXX91" s="90"/>
      <c r="OXY91" s="90"/>
      <c r="OXZ91" s="90"/>
      <c r="OYA91" s="90"/>
      <c r="OYB91" s="90"/>
      <c r="OYC91" s="90"/>
      <c r="OYD91" s="90"/>
      <c r="OYE91" s="90"/>
      <c r="OYF91" s="90"/>
      <c r="OYG91" s="90"/>
      <c r="OYH91" s="90"/>
      <c r="OYI91" s="90"/>
      <c r="OYJ91" s="90"/>
      <c r="OYK91" s="90"/>
      <c r="OYL91" s="90"/>
      <c r="OYM91" s="90"/>
      <c r="OYN91" s="90"/>
      <c r="OYO91" s="90"/>
      <c r="OYP91" s="90"/>
      <c r="OYQ91" s="90"/>
      <c r="OYR91" s="90"/>
      <c r="OYS91" s="90"/>
      <c r="OYT91" s="90"/>
      <c r="OYU91" s="90"/>
      <c r="OYV91" s="90"/>
      <c r="OYW91" s="90"/>
      <c r="OYX91" s="90"/>
      <c r="OYY91" s="90"/>
      <c r="OYZ91" s="90"/>
      <c r="OZA91" s="90"/>
      <c r="OZB91" s="90"/>
      <c r="OZC91" s="90"/>
      <c r="OZD91" s="90"/>
      <c r="OZE91" s="90"/>
      <c r="OZF91" s="90"/>
      <c r="OZG91" s="90"/>
      <c r="OZH91" s="90"/>
      <c r="OZI91" s="90"/>
      <c r="OZJ91" s="90"/>
      <c r="OZK91" s="90"/>
      <c r="OZL91" s="90"/>
      <c r="OZM91" s="90"/>
      <c r="OZN91" s="90"/>
      <c r="OZO91" s="90"/>
      <c r="OZP91" s="90"/>
      <c r="OZQ91" s="90"/>
      <c r="OZR91" s="90"/>
      <c r="OZS91" s="90"/>
      <c r="OZT91" s="90"/>
      <c r="OZU91" s="90"/>
      <c r="OZV91" s="90"/>
      <c r="OZW91" s="90"/>
      <c r="OZX91" s="90"/>
      <c r="OZY91" s="90"/>
      <c r="OZZ91" s="90"/>
      <c r="PAA91" s="90"/>
      <c r="PAB91" s="90"/>
      <c r="PAC91" s="90"/>
      <c r="PAD91" s="90"/>
      <c r="PAE91" s="90"/>
      <c r="PAF91" s="90"/>
      <c r="PAG91" s="90"/>
      <c r="PAH91" s="90"/>
      <c r="PAI91" s="90"/>
      <c r="PAJ91" s="90"/>
      <c r="PAK91" s="90"/>
      <c r="PAL91" s="90"/>
      <c r="PAM91" s="90"/>
      <c r="PAN91" s="90"/>
      <c r="PAO91" s="90"/>
      <c r="PAP91" s="90"/>
      <c r="PAQ91" s="90"/>
      <c r="PAR91" s="90"/>
      <c r="PAS91" s="90"/>
      <c r="PAT91" s="90"/>
      <c r="PAU91" s="90"/>
      <c r="PAV91" s="90"/>
      <c r="PAW91" s="90"/>
      <c r="PAX91" s="90"/>
      <c r="PAY91" s="90"/>
      <c r="PAZ91" s="90"/>
      <c r="PBA91" s="90"/>
      <c r="PBB91" s="90"/>
      <c r="PBC91" s="90"/>
      <c r="PBD91" s="90"/>
      <c r="PBE91" s="90"/>
      <c r="PBF91" s="90"/>
      <c r="PBG91" s="90"/>
      <c r="PBH91" s="90"/>
      <c r="PBI91" s="90"/>
      <c r="PBJ91" s="90"/>
      <c r="PBK91" s="90"/>
      <c r="PBL91" s="90"/>
      <c r="PBM91" s="90"/>
      <c r="PBN91" s="90"/>
      <c r="PBO91" s="90"/>
      <c r="PBP91" s="90"/>
      <c r="PBQ91" s="90"/>
      <c r="PBR91" s="90"/>
      <c r="PBS91" s="90"/>
      <c r="PBT91" s="90"/>
      <c r="PBU91" s="90"/>
      <c r="PBV91" s="90"/>
      <c r="PBW91" s="90"/>
      <c r="PBX91" s="90"/>
      <c r="PBY91" s="90"/>
      <c r="PBZ91" s="90"/>
      <c r="PCA91" s="90"/>
      <c r="PCB91" s="90"/>
      <c r="PCC91" s="90"/>
      <c r="PCD91" s="90"/>
      <c r="PCE91" s="90"/>
      <c r="PCF91" s="90"/>
      <c r="PCG91" s="90"/>
      <c r="PCH91" s="90"/>
      <c r="PCI91" s="90"/>
      <c r="PCJ91" s="90"/>
      <c r="PCK91" s="90"/>
      <c r="PCL91" s="90"/>
      <c r="PCM91" s="90"/>
      <c r="PCN91" s="90"/>
      <c r="PCO91" s="90"/>
      <c r="PCP91" s="90"/>
      <c r="PCQ91" s="90"/>
      <c r="PCR91" s="90"/>
      <c r="PCS91" s="90"/>
      <c r="PCT91" s="90"/>
      <c r="PCU91" s="90"/>
      <c r="PCV91" s="90"/>
      <c r="PCW91" s="90"/>
      <c r="PCX91" s="90"/>
      <c r="PCY91" s="90"/>
      <c r="PCZ91" s="90"/>
      <c r="PDA91" s="90"/>
      <c r="PDB91" s="90"/>
      <c r="PDC91" s="90"/>
      <c r="PDD91" s="90"/>
      <c r="PDE91" s="90"/>
      <c r="PDF91" s="90"/>
      <c r="PDG91" s="90"/>
      <c r="PDH91" s="90"/>
      <c r="PDI91" s="90"/>
      <c r="PDJ91" s="90"/>
      <c r="PDK91" s="90"/>
      <c r="PDL91" s="90"/>
      <c r="PDM91" s="90"/>
      <c r="PDN91" s="90"/>
      <c r="PDO91" s="90"/>
      <c r="PDP91" s="90"/>
      <c r="PDQ91" s="90"/>
      <c r="PDR91" s="90"/>
      <c r="PDS91" s="90"/>
      <c r="PDT91" s="90"/>
      <c r="PDU91" s="90"/>
      <c r="PDV91" s="90"/>
      <c r="PDW91" s="90"/>
      <c r="PDX91" s="90"/>
      <c r="PDY91" s="90"/>
      <c r="PDZ91" s="90"/>
      <c r="PEA91" s="90"/>
      <c r="PEB91" s="90"/>
      <c r="PEC91" s="90"/>
      <c r="PED91" s="90"/>
      <c r="PEE91" s="90"/>
      <c r="PEF91" s="90"/>
      <c r="PEG91" s="90"/>
      <c r="PEH91" s="90"/>
      <c r="PEI91" s="90"/>
      <c r="PEJ91" s="90"/>
      <c r="PEK91" s="90"/>
      <c r="PEL91" s="90"/>
      <c r="PEM91" s="90"/>
      <c r="PEN91" s="90"/>
      <c r="PEO91" s="90"/>
      <c r="PEP91" s="90"/>
      <c r="PEQ91" s="90"/>
      <c r="PER91" s="90"/>
      <c r="PES91" s="90"/>
      <c r="PET91" s="90"/>
      <c r="PEU91" s="90"/>
      <c r="PEV91" s="90"/>
      <c r="PEW91" s="90"/>
      <c r="PEX91" s="90"/>
      <c r="PEY91" s="90"/>
      <c r="PEZ91" s="90"/>
      <c r="PFA91" s="90"/>
      <c r="PFB91" s="90"/>
      <c r="PFC91" s="90"/>
      <c r="PFD91" s="90"/>
      <c r="PFE91" s="90"/>
      <c r="PFF91" s="90"/>
      <c r="PFG91" s="90"/>
      <c r="PFH91" s="90"/>
      <c r="PFI91" s="90"/>
      <c r="PFJ91" s="90"/>
      <c r="PFK91" s="90"/>
      <c r="PFL91" s="90"/>
      <c r="PFM91" s="90"/>
      <c r="PFN91" s="90"/>
      <c r="PFO91" s="90"/>
      <c r="PFP91" s="90"/>
      <c r="PFQ91" s="90"/>
      <c r="PFR91" s="90"/>
      <c r="PFS91" s="90"/>
      <c r="PFT91" s="90"/>
      <c r="PFU91" s="90"/>
      <c r="PFV91" s="90"/>
      <c r="PFW91" s="90"/>
      <c r="PFX91" s="90"/>
      <c r="PFY91" s="90"/>
      <c r="PFZ91" s="90"/>
      <c r="PGA91" s="90"/>
      <c r="PGB91" s="90"/>
      <c r="PGC91" s="90"/>
      <c r="PGD91" s="90"/>
      <c r="PGE91" s="90"/>
      <c r="PGF91" s="90"/>
      <c r="PGG91" s="90"/>
      <c r="PGH91" s="90"/>
      <c r="PGI91" s="90"/>
      <c r="PGJ91" s="90"/>
      <c r="PGK91" s="90"/>
      <c r="PGL91" s="90"/>
      <c r="PGM91" s="90"/>
      <c r="PGN91" s="90"/>
      <c r="PGO91" s="90"/>
      <c r="PGP91" s="90"/>
      <c r="PGQ91" s="90"/>
      <c r="PGR91" s="90"/>
      <c r="PGS91" s="90"/>
      <c r="PGT91" s="90"/>
      <c r="PGU91" s="90"/>
      <c r="PGV91" s="90"/>
      <c r="PGW91" s="90"/>
      <c r="PGX91" s="90"/>
      <c r="PGY91" s="90"/>
      <c r="PGZ91" s="90"/>
      <c r="PHA91" s="90"/>
      <c r="PHB91" s="90"/>
      <c r="PHC91" s="90"/>
      <c r="PHD91" s="90"/>
      <c r="PHE91" s="90"/>
      <c r="PHF91" s="90"/>
      <c r="PHG91" s="90"/>
      <c r="PHH91" s="90"/>
      <c r="PHI91" s="90"/>
      <c r="PHJ91" s="90"/>
      <c r="PHK91" s="90"/>
      <c r="PHL91" s="90"/>
      <c r="PHM91" s="90"/>
      <c r="PHN91" s="90"/>
      <c r="PHO91" s="90"/>
      <c r="PHP91" s="90"/>
      <c r="PHQ91" s="90"/>
      <c r="PHR91" s="90"/>
      <c r="PHS91" s="90"/>
      <c r="PHT91" s="90"/>
      <c r="PHU91" s="90"/>
      <c r="PHV91" s="90"/>
      <c r="PHW91" s="90"/>
      <c r="PHX91" s="90"/>
      <c r="PHY91" s="90"/>
      <c r="PHZ91" s="90"/>
      <c r="PIA91" s="90"/>
      <c r="PIB91" s="90"/>
      <c r="PIC91" s="90"/>
      <c r="PID91" s="90"/>
      <c r="PIE91" s="90"/>
      <c r="PIF91" s="90"/>
      <c r="PIG91" s="90"/>
      <c r="PIH91" s="90"/>
      <c r="PII91" s="90"/>
      <c r="PIJ91" s="90"/>
      <c r="PIK91" s="90"/>
      <c r="PIL91" s="90"/>
      <c r="PIM91" s="90"/>
      <c r="PIN91" s="90"/>
      <c r="PIO91" s="90"/>
      <c r="PIP91" s="90"/>
      <c r="PIQ91" s="90"/>
      <c r="PIR91" s="90"/>
      <c r="PIS91" s="90"/>
      <c r="PIT91" s="90"/>
      <c r="PIU91" s="90"/>
      <c r="PIV91" s="90"/>
      <c r="PIW91" s="90"/>
      <c r="PIX91" s="90"/>
      <c r="PIY91" s="90"/>
      <c r="PIZ91" s="90"/>
      <c r="PJA91" s="90"/>
      <c r="PJB91" s="90"/>
      <c r="PJC91" s="90"/>
      <c r="PJD91" s="90"/>
      <c r="PJE91" s="90"/>
      <c r="PJF91" s="90"/>
      <c r="PJG91" s="90"/>
      <c r="PJH91" s="90"/>
      <c r="PJI91" s="90"/>
      <c r="PJJ91" s="90"/>
      <c r="PJK91" s="90"/>
      <c r="PJL91" s="90"/>
      <c r="PJM91" s="90"/>
      <c r="PJN91" s="90"/>
      <c r="PJO91" s="90"/>
      <c r="PJP91" s="90"/>
      <c r="PJQ91" s="90"/>
      <c r="PJR91" s="90"/>
      <c r="PJS91" s="90"/>
      <c r="PJT91" s="90"/>
      <c r="PJU91" s="90"/>
      <c r="PJV91" s="90"/>
      <c r="PJW91" s="90"/>
      <c r="PJX91" s="90"/>
      <c r="PJY91" s="90"/>
      <c r="PJZ91" s="90"/>
      <c r="PKA91" s="90"/>
      <c r="PKB91" s="90"/>
      <c r="PKC91" s="90"/>
      <c r="PKD91" s="90"/>
      <c r="PKE91" s="90"/>
      <c r="PKF91" s="90"/>
      <c r="PKG91" s="90"/>
      <c r="PKH91" s="90"/>
      <c r="PKI91" s="90"/>
      <c r="PKJ91" s="90"/>
      <c r="PKK91" s="90"/>
      <c r="PKL91" s="90"/>
      <c r="PKM91" s="90"/>
      <c r="PKN91" s="90"/>
      <c r="PKO91" s="90"/>
      <c r="PKP91" s="90"/>
      <c r="PKQ91" s="90"/>
      <c r="PKR91" s="90"/>
      <c r="PKS91" s="90"/>
      <c r="PKT91" s="90"/>
      <c r="PKU91" s="90"/>
      <c r="PKV91" s="90"/>
      <c r="PKW91" s="90"/>
      <c r="PKX91" s="90"/>
      <c r="PKY91" s="90"/>
      <c r="PKZ91" s="90"/>
      <c r="PLA91" s="90"/>
      <c r="PLB91" s="90"/>
      <c r="PLC91" s="90"/>
      <c r="PLD91" s="90"/>
      <c r="PLE91" s="90"/>
      <c r="PLF91" s="90"/>
      <c r="PLG91" s="90"/>
      <c r="PLH91" s="90"/>
      <c r="PLI91" s="90"/>
      <c r="PLJ91" s="90"/>
      <c r="PLK91" s="90"/>
      <c r="PLL91" s="90"/>
      <c r="PLM91" s="90"/>
      <c r="PLN91" s="90"/>
      <c r="PLO91" s="90"/>
      <c r="PLP91" s="90"/>
      <c r="PLQ91" s="90"/>
      <c r="PLR91" s="90"/>
      <c r="PLS91" s="90"/>
      <c r="PLT91" s="90"/>
      <c r="PLU91" s="90"/>
      <c r="PLV91" s="90"/>
      <c r="PLW91" s="90"/>
      <c r="PLX91" s="90"/>
      <c r="PLY91" s="90"/>
      <c r="PLZ91" s="90"/>
      <c r="PMA91" s="90"/>
      <c r="PMB91" s="90"/>
      <c r="PMC91" s="90"/>
      <c r="PMD91" s="90"/>
      <c r="PME91" s="90"/>
      <c r="PMF91" s="90"/>
      <c r="PMG91" s="90"/>
      <c r="PMH91" s="90"/>
      <c r="PMI91" s="90"/>
      <c r="PMJ91" s="90"/>
      <c r="PMK91" s="90"/>
      <c r="PML91" s="90"/>
      <c r="PMM91" s="90"/>
      <c r="PMN91" s="90"/>
      <c r="PMO91" s="90"/>
      <c r="PMP91" s="90"/>
      <c r="PMQ91" s="90"/>
      <c r="PMR91" s="90"/>
      <c r="PMS91" s="90"/>
      <c r="PMT91" s="90"/>
      <c r="PMU91" s="90"/>
      <c r="PMV91" s="90"/>
      <c r="PMW91" s="90"/>
      <c r="PMX91" s="90"/>
      <c r="PMY91" s="90"/>
      <c r="PMZ91" s="90"/>
      <c r="PNA91" s="90"/>
      <c r="PNB91" s="90"/>
      <c r="PNC91" s="90"/>
      <c r="PND91" s="90"/>
      <c r="PNE91" s="90"/>
      <c r="PNF91" s="90"/>
      <c r="PNG91" s="90"/>
      <c r="PNH91" s="90"/>
      <c r="PNI91" s="90"/>
      <c r="PNJ91" s="90"/>
      <c r="PNK91" s="90"/>
      <c r="PNL91" s="90"/>
      <c r="PNM91" s="90"/>
      <c r="PNN91" s="90"/>
      <c r="PNO91" s="90"/>
      <c r="PNP91" s="90"/>
      <c r="PNQ91" s="90"/>
      <c r="PNR91" s="90"/>
      <c r="PNS91" s="90"/>
      <c r="PNT91" s="90"/>
      <c r="PNU91" s="90"/>
      <c r="PNV91" s="90"/>
      <c r="PNW91" s="90"/>
      <c r="PNX91" s="90"/>
      <c r="PNY91" s="90"/>
      <c r="PNZ91" s="90"/>
      <c r="POA91" s="90"/>
      <c r="POB91" s="90"/>
      <c r="POC91" s="90"/>
      <c r="POD91" s="90"/>
      <c r="POE91" s="90"/>
      <c r="POF91" s="90"/>
      <c r="POG91" s="90"/>
      <c r="POH91" s="90"/>
      <c r="POI91" s="90"/>
      <c r="POJ91" s="90"/>
      <c r="POK91" s="90"/>
      <c r="POL91" s="90"/>
      <c r="POM91" s="90"/>
      <c r="PON91" s="90"/>
      <c r="POO91" s="90"/>
      <c r="POP91" s="90"/>
      <c r="POQ91" s="90"/>
      <c r="POR91" s="90"/>
      <c r="POS91" s="90"/>
      <c r="POT91" s="90"/>
      <c r="POU91" s="90"/>
      <c r="POV91" s="90"/>
      <c r="POW91" s="90"/>
      <c r="POX91" s="90"/>
      <c r="POY91" s="90"/>
      <c r="POZ91" s="90"/>
      <c r="PPA91" s="90"/>
      <c r="PPB91" s="90"/>
      <c r="PPC91" s="90"/>
      <c r="PPD91" s="90"/>
      <c r="PPE91" s="90"/>
      <c r="PPF91" s="90"/>
      <c r="PPG91" s="90"/>
      <c r="PPH91" s="90"/>
      <c r="PPI91" s="90"/>
      <c r="PPJ91" s="90"/>
      <c r="PPK91" s="90"/>
      <c r="PPL91" s="90"/>
      <c r="PPM91" s="90"/>
      <c r="PPN91" s="90"/>
      <c r="PPO91" s="90"/>
      <c r="PPP91" s="90"/>
      <c r="PPQ91" s="90"/>
      <c r="PPR91" s="90"/>
      <c r="PPS91" s="90"/>
      <c r="PPT91" s="90"/>
      <c r="PPU91" s="90"/>
      <c r="PPV91" s="90"/>
      <c r="PPW91" s="90"/>
      <c r="PPX91" s="90"/>
      <c r="PPY91" s="90"/>
      <c r="PPZ91" s="90"/>
      <c r="PQA91" s="90"/>
      <c r="PQB91" s="90"/>
      <c r="PQC91" s="90"/>
      <c r="PQD91" s="90"/>
      <c r="PQE91" s="90"/>
      <c r="PQF91" s="90"/>
      <c r="PQG91" s="90"/>
      <c r="PQH91" s="90"/>
      <c r="PQI91" s="90"/>
      <c r="PQJ91" s="90"/>
      <c r="PQK91" s="90"/>
      <c r="PQL91" s="90"/>
      <c r="PQM91" s="90"/>
      <c r="PQN91" s="90"/>
      <c r="PQO91" s="90"/>
      <c r="PQP91" s="90"/>
      <c r="PQQ91" s="90"/>
      <c r="PQR91" s="90"/>
      <c r="PQS91" s="90"/>
      <c r="PQT91" s="90"/>
      <c r="PQU91" s="90"/>
      <c r="PQV91" s="90"/>
      <c r="PQW91" s="90"/>
      <c r="PQX91" s="90"/>
      <c r="PQY91" s="90"/>
      <c r="PQZ91" s="90"/>
      <c r="PRA91" s="90"/>
      <c r="PRB91" s="90"/>
      <c r="PRC91" s="90"/>
      <c r="PRD91" s="90"/>
      <c r="PRE91" s="90"/>
      <c r="PRF91" s="90"/>
      <c r="PRG91" s="90"/>
      <c r="PRH91" s="90"/>
      <c r="PRI91" s="90"/>
      <c r="PRJ91" s="90"/>
      <c r="PRK91" s="90"/>
      <c r="PRL91" s="90"/>
      <c r="PRM91" s="90"/>
      <c r="PRN91" s="90"/>
      <c r="PRO91" s="90"/>
      <c r="PRP91" s="90"/>
      <c r="PRQ91" s="90"/>
      <c r="PRR91" s="90"/>
      <c r="PRS91" s="90"/>
      <c r="PRT91" s="90"/>
      <c r="PRU91" s="90"/>
      <c r="PRV91" s="90"/>
      <c r="PRW91" s="90"/>
      <c r="PRX91" s="90"/>
      <c r="PRY91" s="90"/>
      <c r="PRZ91" s="90"/>
      <c r="PSA91" s="90"/>
      <c r="PSB91" s="90"/>
      <c r="PSC91" s="90"/>
      <c r="PSD91" s="90"/>
      <c r="PSE91" s="90"/>
      <c r="PSF91" s="90"/>
      <c r="PSG91" s="90"/>
      <c r="PSH91" s="90"/>
      <c r="PSI91" s="90"/>
      <c r="PSJ91" s="90"/>
      <c r="PSK91" s="90"/>
      <c r="PSL91" s="90"/>
      <c r="PSM91" s="90"/>
      <c r="PSN91" s="90"/>
      <c r="PSO91" s="90"/>
      <c r="PSP91" s="90"/>
      <c r="PSQ91" s="90"/>
      <c r="PSR91" s="90"/>
      <c r="PSS91" s="90"/>
      <c r="PST91" s="90"/>
      <c r="PSU91" s="90"/>
      <c r="PSV91" s="90"/>
      <c r="PSW91" s="90"/>
      <c r="PSX91" s="90"/>
      <c r="PSY91" s="90"/>
      <c r="PSZ91" s="90"/>
      <c r="PTA91" s="90"/>
      <c r="PTB91" s="90"/>
      <c r="PTC91" s="90"/>
      <c r="PTD91" s="90"/>
      <c r="PTE91" s="90"/>
      <c r="PTF91" s="90"/>
      <c r="PTG91" s="90"/>
      <c r="PTH91" s="90"/>
      <c r="PTI91" s="90"/>
      <c r="PTJ91" s="90"/>
      <c r="PTK91" s="90"/>
      <c r="PTL91" s="90"/>
      <c r="PTM91" s="90"/>
      <c r="PTN91" s="90"/>
      <c r="PTO91" s="90"/>
      <c r="PTP91" s="90"/>
      <c r="PTQ91" s="90"/>
      <c r="PTR91" s="90"/>
      <c r="PTS91" s="90"/>
      <c r="PTT91" s="90"/>
      <c r="PTU91" s="90"/>
      <c r="PTV91" s="90"/>
      <c r="PTW91" s="90"/>
      <c r="PTX91" s="90"/>
      <c r="PTY91" s="90"/>
      <c r="PTZ91" s="90"/>
      <c r="PUA91" s="90"/>
      <c r="PUB91" s="90"/>
      <c r="PUC91" s="90"/>
      <c r="PUD91" s="90"/>
      <c r="PUE91" s="90"/>
      <c r="PUF91" s="90"/>
      <c r="PUG91" s="90"/>
      <c r="PUH91" s="90"/>
      <c r="PUI91" s="90"/>
      <c r="PUJ91" s="90"/>
      <c r="PUK91" s="90"/>
      <c r="PUL91" s="90"/>
      <c r="PUM91" s="90"/>
      <c r="PUN91" s="90"/>
      <c r="PUO91" s="90"/>
      <c r="PUP91" s="90"/>
      <c r="PUQ91" s="90"/>
      <c r="PUR91" s="90"/>
      <c r="PUS91" s="90"/>
      <c r="PUT91" s="90"/>
      <c r="PUU91" s="90"/>
      <c r="PUV91" s="90"/>
      <c r="PUW91" s="90"/>
      <c r="PUX91" s="90"/>
      <c r="PUY91" s="90"/>
      <c r="PUZ91" s="90"/>
      <c r="PVA91" s="90"/>
      <c r="PVB91" s="90"/>
      <c r="PVC91" s="90"/>
      <c r="PVD91" s="90"/>
      <c r="PVE91" s="90"/>
      <c r="PVF91" s="90"/>
      <c r="PVG91" s="90"/>
      <c r="PVH91" s="90"/>
      <c r="PVI91" s="90"/>
      <c r="PVJ91" s="90"/>
      <c r="PVK91" s="90"/>
      <c r="PVL91" s="90"/>
      <c r="PVM91" s="90"/>
      <c r="PVN91" s="90"/>
      <c r="PVO91" s="90"/>
      <c r="PVP91" s="90"/>
      <c r="PVQ91" s="90"/>
      <c r="PVR91" s="90"/>
      <c r="PVS91" s="90"/>
      <c r="PVT91" s="90"/>
      <c r="PVU91" s="90"/>
      <c r="PVV91" s="90"/>
      <c r="PVW91" s="90"/>
      <c r="PVX91" s="90"/>
      <c r="PVY91" s="90"/>
      <c r="PVZ91" s="90"/>
      <c r="PWA91" s="90"/>
      <c r="PWB91" s="90"/>
      <c r="PWC91" s="90"/>
      <c r="PWD91" s="90"/>
      <c r="PWE91" s="90"/>
      <c r="PWF91" s="90"/>
      <c r="PWG91" s="90"/>
      <c r="PWH91" s="90"/>
      <c r="PWI91" s="90"/>
      <c r="PWJ91" s="90"/>
      <c r="PWK91" s="90"/>
      <c r="PWL91" s="90"/>
      <c r="PWM91" s="90"/>
      <c r="PWN91" s="90"/>
      <c r="PWO91" s="90"/>
      <c r="PWP91" s="90"/>
      <c r="PWQ91" s="90"/>
      <c r="PWR91" s="90"/>
      <c r="PWS91" s="90"/>
      <c r="PWT91" s="90"/>
      <c r="PWU91" s="90"/>
      <c r="PWV91" s="90"/>
      <c r="PWW91" s="90"/>
      <c r="PWX91" s="90"/>
      <c r="PWY91" s="90"/>
      <c r="PWZ91" s="90"/>
      <c r="PXA91" s="90"/>
      <c r="PXB91" s="90"/>
      <c r="PXC91" s="90"/>
      <c r="PXD91" s="90"/>
      <c r="PXE91" s="90"/>
      <c r="PXF91" s="90"/>
      <c r="PXG91" s="90"/>
      <c r="PXH91" s="90"/>
      <c r="PXI91" s="90"/>
      <c r="PXJ91" s="90"/>
      <c r="PXK91" s="90"/>
      <c r="PXL91" s="90"/>
      <c r="PXM91" s="90"/>
      <c r="PXN91" s="90"/>
      <c r="PXO91" s="90"/>
      <c r="PXP91" s="90"/>
      <c r="PXQ91" s="90"/>
      <c r="PXR91" s="90"/>
      <c r="PXS91" s="90"/>
      <c r="PXT91" s="90"/>
      <c r="PXU91" s="90"/>
      <c r="PXV91" s="90"/>
      <c r="PXW91" s="90"/>
      <c r="PXX91" s="90"/>
      <c r="PXY91" s="90"/>
      <c r="PXZ91" s="90"/>
      <c r="PYA91" s="90"/>
      <c r="PYB91" s="90"/>
      <c r="PYC91" s="90"/>
      <c r="PYD91" s="90"/>
      <c r="PYE91" s="90"/>
      <c r="PYF91" s="90"/>
      <c r="PYG91" s="90"/>
      <c r="PYH91" s="90"/>
      <c r="PYI91" s="90"/>
      <c r="PYJ91" s="90"/>
      <c r="PYK91" s="90"/>
      <c r="PYL91" s="90"/>
      <c r="PYM91" s="90"/>
      <c r="PYN91" s="90"/>
      <c r="PYO91" s="90"/>
      <c r="PYP91" s="90"/>
      <c r="PYQ91" s="90"/>
      <c r="PYR91" s="90"/>
      <c r="PYS91" s="90"/>
      <c r="PYT91" s="90"/>
      <c r="PYU91" s="90"/>
      <c r="PYV91" s="90"/>
      <c r="PYW91" s="90"/>
      <c r="PYX91" s="90"/>
      <c r="PYY91" s="90"/>
      <c r="PYZ91" s="90"/>
      <c r="PZA91" s="90"/>
      <c r="PZB91" s="90"/>
      <c r="PZC91" s="90"/>
      <c r="PZD91" s="90"/>
      <c r="PZE91" s="90"/>
      <c r="PZF91" s="90"/>
      <c r="PZG91" s="90"/>
      <c r="PZH91" s="90"/>
      <c r="PZI91" s="90"/>
      <c r="PZJ91" s="90"/>
      <c r="PZK91" s="90"/>
      <c r="PZL91" s="90"/>
      <c r="PZM91" s="90"/>
      <c r="PZN91" s="90"/>
      <c r="PZO91" s="90"/>
      <c r="PZP91" s="90"/>
      <c r="PZQ91" s="90"/>
      <c r="PZR91" s="90"/>
      <c r="PZS91" s="90"/>
      <c r="PZT91" s="90"/>
      <c r="PZU91" s="90"/>
      <c r="PZV91" s="90"/>
      <c r="PZW91" s="90"/>
      <c r="PZX91" s="90"/>
      <c r="PZY91" s="90"/>
      <c r="PZZ91" s="90"/>
      <c r="QAA91" s="90"/>
      <c r="QAB91" s="90"/>
      <c r="QAC91" s="90"/>
      <c r="QAD91" s="90"/>
      <c r="QAE91" s="90"/>
      <c r="QAF91" s="90"/>
      <c r="QAG91" s="90"/>
      <c r="QAH91" s="90"/>
      <c r="QAI91" s="90"/>
      <c r="QAJ91" s="90"/>
      <c r="QAK91" s="90"/>
      <c r="QAL91" s="90"/>
      <c r="QAM91" s="90"/>
      <c r="QAN91" s="90"/>
      <c r="QAO91" s="90"/>
      <c r="QAP91" s="90"/>
      <c r="QAQ91" s="90"/>
      <c r="QAR91" s="90"/>
      <c r="QAS91" s="90"/>
      <c r="QAT91" s="90"/>
      <c r="QAU91" s="90"/>
      <c r="QAV91" s="90"/>
      <c r="QAW91" s="90"/>
      <c r="QAX91" s="90"/>
      <c r="QAY91" s="90"/>
      <c r="QAZ91" s="90"/>
      <c r="QBA91" s="90"/>
      <c r="QBB91" s="90"/>
      <c r="QBC91" s="90"/>
      <c r="QBD91" s="90"/>
      <c r="QBE91" s="90"/>
      <c r="QBF91" s="90"/>
      <c r="QBG91" s="90"/>
      <c r="QBH91" s="90"/>
      <c r="QBI91" s="90"/>
      <c r="QBJ91" s="90"/>
      <c r="QBK91" s="90"/>
      <c r="QBL91" s="90"/>
      <c r="QBM91" s="90"/>
      <c r="QBN91" s="90"/>
      <c r="QBO91" s="90"/>
      <c r="QBP91" s="90"/>
      <c r="QBQ91" s="90"/>
      <c r="QBR91" s="90"/>
      <c r="QBS91" s="90"/>
      <c r="QBT91" s="90"/>
      <c r="QBU91" s="90"/>
      <c r="QBV91" s="90"/>
      <c r="QBW91" s="90"/>
      <c r="QBX91" s="90"/>
      <c r="QBY91" s="90"/>
      <c r="QBZ91" s="90"/>
      <c r="QCA91" s="90"/>
      <c r="QCB91" s="90"/>
      <c r="QCC91" s="90"/>
      <c r="QCD91" s="90"/>
      <c r="QCE91" s="90"/>
      <c r="QCF91" s="90"/>
      <c r="QCG91" s="90"/>
      <c r="QCH91" s="90"/>
      <c r="QCI91" s="90"/>
      <c r="QCJ91" s="90"/>
      <c r="QCK91" s="90"/>
      <c r="QCL91" s="90"/>
      <c r="QCM91" s="90"/>
      <c r="QCN91" s="90"/>
      <c r="QCO91" s="90"/>
      <c r="QCP91" s="90"/>
      <c r="QCQ91" s="90"/>
      <c r="QCR91" s="90"/>
      <c r="QCS91" s="90"/>
      <c r="QCT91" s="90"/>
      <c r="QCU91" s="90"/>
      <c r="QCV91" s="90"/>
      <c r="QCW91" s="90"/>
      <c r="QCX91" s="90"/>
      <c r="QCY91" s="90"/>
      <c r="QCZ91" s="90"/>
      <c r="QDA91" s="90"/>
      <c r="QDB91" s="90"/>
      <c r="QDC91" s="90"/>
      <c r="QDD91" s="90"/>
      <c r="QDE91" s="90"/>
      <c r="QDF91" s="90"/>
      <c r="QDG91" s="90"/>
      <c r="QDH91" s="90"/>
      <c r="QDI91" s="90"/>
      <c r="QDJ91" s="90"/>
      <c r="QDK91" s="90"/>
      <c r="QDL91" s="90"/>
      <c r="QDM91" s="90"/>
      <c r="QDN91" s="90"/>
      <c r="QDO91" s="90"/>
      <c r="QDP91" s="90"/>
      <c r="QDQ91" s="90"/>
      <c r="QDR91" s="90"/>
      <c r="QDS91" s="90"/>
      <c r="QDT91" s="90"/>
      <c r="QDU91" s="90"/>
      <c r="QDV91" s="90"/>
      <c r="QDW91" s="90"/>
      <c r="QDX91" s="90"/>
      <c r="QDY91" s="90"/>
      <c r="QDZ91" s="90"/>
      <c r="QEA91" s="90"/>
      <c r="QEB91" s="90"/>
      <c r="QEC91" s="90"/>
      <c r="QED91" s="90"/>
      <c r="QEE91" s="90"/>
      <c r="QEF91" s="90"/>
      <c r="QEG91" s="90"/>
      <c r="QEH91" s="90"/>
      <c r="QEI91" s="90"/>
      <c r="QEJ91" s="90"/>
      <c r="QEK91" s="90"/>
      <c r="QEL91" s="90"/>
      <c r="QEM91" s="90"/>
      <c r="QEN91" s="90"/>
      <c r="QEO91" s="90"/>
      <c r="QEP91" s="90"/>
      <c r="QEQ91" s="90"/>
      <c r="QER91" s="90"/>
      <c r="QES91" s="90"/>
      <c r="QET91" s="90"/>
      <c r="QEU91" s="90"/>
      <c r="QEV91" s="90"/>
      <c r="QEW91" s="90"/>
      <c r="QEX91" s="90"/>
      <c r="QEY91" s="90"/>
      <c r="QEZ91" s="90"/>
      <c r="QFA91" s="90"/>
      <c r="QFB91" s="90"/>
      <c r="QFC91" s="90"/>
      <c r="QFD91" s="90"/>
      <c r="QFE91" s="90"/>
      <c r="QFF91" s="90"/>
      <c r="QFG91" s="90"/>
      <c r="QFH91" s="90"/>
      <c r="QFI91" s="90"/>
      <c r="QFJ91" s="90"/>
      <c r="QFK91" s="90"/>
      <c r="QFL91" s="90"/>
      <c r="QFM91" s="90"/>
      <c r="QFN91" s="90"/>
      <c r="QFO91" s="90"/>
      <c r="QFP91" s="90"/>
      <c r="QFQ91" s="90"/>
      <c r="QFR91" s="90"/>
      <c r="QFS91" s="90"/>
      <c r="QFT91" s="90"/>
      <c r="QFU91" s="90"/>
      <c r="QFV91" s="90"/>
      <c r="QFW91" s="90"/>
      <c r="QFX91" s="90"/>
      <c r="QFY91" s="90"/>
      <c r="QFZ91" s="90"/>
      <c r="QGA91" s="90"/>
      <c r="QGB91" s="90"/>
      <c r="QGC91" s="90"/>
      <c r="QGD91" s="90"/>
      <c r="QGE91" s="90"/>
      <c r="QGF91" s="90"/>
      <c r="QGG91" s="90"/>
      <c r="QGH91" s="90"/>
      <c r="QGI91" s="90"/>
      <c r="QGJ91" s="90"/>
      <c r="QGK91" s="90"/>
      <c r="QGL91" s="90"/>
      <c r="QGM91" s="90"/>
      <c r="QGN91" s="90"/>
      <c r="QGO91" s="90"/>
      <c r="QGP91" s="90"/>
      <c r="QGQ91" s="90"/>
      <c r="QGR91" s="90"/>
      <c r="QGS91" s="90"/>
      <c r="QGT91" s="90"/>
      <c r="QGU91" s="90"/>
      <c r="QGV91" s="90"/>
      <c r="QGW91" s="90"/>
      <c r="QGX91" s="90"/>
      <c r="QGY91" s="90"/>
      <c r="QGZ91" s="90"/>
      <c r="QHA91" s="90"/>
      <c r="QHB91" s="90"/>
      <c r="QHC91" s="90"/>
      <c r="QHD91" s="90"/>
      <c r="QHE91" s="90"/>
      <c r="QHF91" s="90"/>
      <c r="QHG91" s="90"/>
      <c r="QHH91" s="90"/>
      <c r="QHI91" s="90"/>
      <c r="QHJ91" s="90"/>
      <c r="QHK91" s="90"/>
      <c r="QHL91" s="90"/>
      <c r="QHM91" s="90"/>
      <c r="QHN91" s="90"/>
      <c r="QHO91" s="90"/>
      <c r="QHP91" s="90"/>
      <c r="QHQ91" s="90"/>
      <c r="QHR91" s="90"/>
      <c r="QHS91" s="90"/>
      <c r="QHT91" s="90"/>
      <c r="QHU91" s="90"/>
      <c r="QHV91" s="90"/>
      <c r="QHW91" s="90"/>
      <c r="QHX91" s="90"/>
      <c r="QHY91" s="90"/>
      <c r="QHZ91" s="90"/>
      <c r="QIA91" s="90"/>
      <c r="QIB91" s="90"/>
      <c r="QIC91" s="90"/>
      <c r="QID91" s="90"/>
      <c r="QIE91" s="90"/>
      <c r="QIF91" s="90"/>
      <c r="QIG91" s="90"/>
      <c r="QIH91" s="90"/>
      <c r="QII91" s="90"/>
      <c r="QIJ91" s="90"/>
      <c r="QIK91" s="90"/>
      <c r="QIL91" s="90"/>
      <c r="QIM91" s="90"/>
      <c r="QIN91" s="90"/>
      <c r="QIO91" s="90"/>
      <c r="QIP91" s="90"/>
      <c r="QIQ91" s="90"/>
      <c r="QIR91" s="90"/>
      <c r="QIS91" s="90"/>
      <c r="QIT91" s="90"/>
      <c r="QIU91" s="90"/>
      <c r="QIV91" s="90"/>
      <c r="QIW91" s="90"/>
      <c r="QIX91" s="90"/>
      <c r="QIY91" s="90"/>
      <c r="QIZ91" s="90"/>
      <c r="QJA91" s="90"/>
      <c r="QJB91" s="90"/>
      <c r="QJC91" s="90"/>
      <c r="QJD91" s="90"/>
      <c r="QJE91" s="90"/>
      <c r="QJF91" s="90"/>
      <c r="QJG91" s="90"/>
      <c r="QJH91" s="90"/>
      <c r="QJI91" s="90"/>
      <c r="QJJ91" s="90"/>
      <c r="QJK91" s="90"/>
      <c r="QJL91" s="90"/>
      <c r="QJM91" s="90"/>
      <c r="QJN91" s="90"/>
      <c r="QJO91" s="90"/>
      <c r="QJP91" s="90"/>
      <c r="QJQ91" s="90"/>
      <c r="QJR91" s="90"/>
      <c r="QJS91" s="90"/>
      <c r="QJT91" s="90"/>
      <c r="QJU91" s="90"/>
      <c r="QJV91" s="90"/>
      <c r="QJW91" s="90"/>
      <c r="QJX91" s="90"/>
      <c r="QJY91" s="90"/>
      <c r="QJZ91" s="90"/>
      <c r="QKA91" s="90"/>
      <c r="QKB91" s="90"/>
      <c r="QKC91" s="90"/>
      <c r="QKD91" s="90"/>
      <c r="QKE91" s="90"/>
      <c r="QKF91" s="90"/>
      <c r="QKG91" s="90"/>
      <c r="QKH91" s="90"/>
      <c r="QKI91" s="90"/>
      <c r="QKJ91" s="90"/>
      <c r="QKK91" s="90"/>
      <c r="QKL91" s="90"/>
      <c r="QKM91" s="90"/>
      <c r="QKN91" s="90"/>
      <c r="QKO91" s="90"/>
      <c r="QKP91" s="90"/>
      <c r="QKQ91" s="90"/>
      <c r="QKR91" s="90"/>
      <c r="QKS91" s="90"/>
      <c r="QKT91" s="90"/>
      <c r="QKU91" s="90"/>
      <c r="QKV91" s="90"/>
      <c r="QKW91" s="90"/>
      <c r="QKX91" s="90"/>
      <c r="QKY91" s="90"/>
      <c r="QKZ91" s="90"/>
      <c r="QLA91" s="90"/>
      <c r="QLB91" s="90"/>
      <c r="QLC91" s="90"/>
      <c r="QLD91" s="90"/>
      <c r="QLE91" s="90"/>
      <c r="QLF91" s="90"/>
      <c r="QLG91" s="90"/>
      <c r="QLH91" s="90"/>
      <c r="QLI91" s="90"/>
      <c r="QLJ91" s="90"/>
      <c r="QLK91" s="90"/>
      <c r="QLL91" s="90"/>
      <c r="QLM91" s="90"/>
      <c r="QLN91" s="90"/>
      <c r="QLO91" s="90"/>
      <c r="QLP91" s="90"/>
      <c r="QLQ91" s="90"/>
      <c r="QLR91" s="90"/>
      <c r="QLS91" s="90"/>
      <c r="QLT91" s="90"/>
      <c r="QLU91" s="90"/>
      <c r="QLV91" s="90"/>
      <c r="QLW91" s="90"/>
      <c r="QLX91" s="90"/>
      <c r="QLY91" s="90"/>
      <c r="QLZ91" s="90"/>
      <c r="QMA91" s="90"/>
      <c r="QMB91" s="90"/>
      <c r="QMC91" s="90"/>
      <c r="QMD91" s="90"/>
      <c r="QME91" s="90"/>
      <c r="QMF91" s="90"/>
      <c r="QMG91" s="90"/>
      <c r="QMH91" s="90"/>
      <c r="QMI91" s="90"/>
      <c r="QMJ91" s="90"/>
      <c r="QMK91" s="90"/>
      <c r="QML91" s="90"/>
      <c r="QMM91" s="90"/>
      <c r="QMN91" s="90"/>
      <c r="QMO91" s="90"/>
      <c r="QMP91" s="90"/>
      <c r="QMQ91" s="90"/>
      <c r="QMR91" s="90"/>
      <c r="QMS91" s="90"/>
      <c r="QMT91" s="90"/>
      <c r="QMU91" s="90"/>
      <c r="QMV91" s="90"/>
      <c r="QMW91" s="90"/>
      <c r="QMX91" s="90"/>
      <c r="QMY91" s="90"/>
      <c r="QMZ91" s="90"/>
      <c r="QNA91" s="90"/>
      <c r="QNB91" s="90"/>
      <c r="QNC91" s="90"/>
      <c r="QND91" s="90"/>
      <c r="QNE91" s="90"/>
      <c r="QNF91" s="90"/>
      <c r="QNG91" s="90"/>
      <c r="QNH91" s="90"/>
      <c r="QNI91" s="90"/>
      <c r="QNJ91" s="90"/>
      <c r="QNK91" s="90"/>
      <c r="QNL91" s="90"/>
      <c r="QNM91" s="90"/>
      <c r="QNN91" s="90"/>
      <c r="QNO91" s="90"/>
      <c r="QNP91" s="90"/>
      <c r="QNQ91" s="90"/>
      <c r="QNR91" s="90"/>
      <c r="QNS91" s="90"/>
      <c r="QNT91" s="90"/>
      <c r="QNU91" s="90"/>
      <c r="QNV91" s="90"/>
      <c r="QNW91" s="90"/>
      <c r="QNX91" s="90"/>
      <c r="QNY91" s="90"/>
      <c r="QNZ91" s="90"/>
      <c r="QOA91" s="90"/>
      <c r="QOB91" s="90"/>
      <c r="QOC91" s="90"/>
      <c r="QOD91" s="90"/>
      <c r="QOE91" s="90"/>
      <c r="QOF91" s="90"/>
      <c r="QOG91" s="90"/>
      <c r="QOH91" s="90"/>
      <c r="QOI91" s="90"/>
      <c r="QOJ91" s="90"/>
      <c r="QOK91" s="90"/>
      <c r="QOL91" s="90"/>
      <c r="QOM91" s="90"/>
      <c r="QON91" s="90"/>
      <c r="QOO91" s="90"/>
      <c r="QOP91" s="90"/>
      <c r="QOQ91" s="90"/>
      <c r="QOR91" s="90"/>
      <c r="QOS91" s="90"/>
      <c r="QOT91" s="90"/>
      <c r="QOU91" s="90"/>
      <c r="QOV91" s="90"/>
      <c r="QOW91" s="90"/>
      <c r="QOX91" s="90"/>
      <c r="QOY91" s="90"/>
      <c r="QOZ91" s="90"/>
      <c r="QPA91" s="90"/>
      <c r="QPB91" s="90"/>
      <c r="QPC91" s="90"/>
      <c r="QPD91" s="90"/>
      <c r="QPE91" s="90"/>
      <c r="QPF91" s="90"/>
      <c r="QPG91" s="90"/>
      <c r="QPH91" s="90"/>
      <c r="QPI91" s="90"/>
      <c r="QPJ91" s="90"/>
      <c r="QPK91" s="90"/>
      <c r="QPL91" s="90"/>
      <c r="QPM91" s="90"/>
      <c r="QPN91" s="90"/>
      <c r="QPO91" s="90"/>
      <c r="QPP91" s="90"/>
      <c r="QPQ91" s="90"/>
      <c r="QPR91" s="90"/>
      <c r="QPS91" s="90"/>
      <c r="QPT91" s="90"/>
      <c r="QPU91" s="90"/>
      <c r="QPV91" s="90"/>
      <c r="QPW91" s="90"/>
      <c r="QPX91" s="90"/>
      <c r="QPY91" s="90"/>
      <c r="QPZ91" s="90"/>
      <c r="QQA91" s="90"/>
      <c r="QQB91" s="90"/>
      <c r="QQC91" s="90"/>
      <c r="QQD91" s="90"/>
      <c r="QQE91" s="90"/>
      <c r="QQF91" s="90"/>
      <c r="QQG91" s="90"/>
      <c r="QQH91" s="90"/>
      <c r="QQI91" s="90"/>
      <c r="QQJ91" s="90"/>
      <c r="QQK91" s="90"/>
      <c r="QQL91" s="90"/>
      <c r="QQM91" s="90"/>
      <c r="QQN91" s="90"/>
      <c r="QQO91" s="90"/>
      <c r="QQP91" s="90"/>
      <c r="QQQ91" s="90"/>
      <c r="QQR91" s="90"/>
      <c r="QQS91" s="90"/>
      <c r="QQT91" s="90"/>
      <c r="QQU91" s="90"/>
      <c r="QQV91" s="90"/>
      <c r="QQW91" s="90"/>
      <c r="QQX91" s="90"/>
      <c r="QQY91" s="90"/>
      <c r="QQZ91" s="90"/>
      <c r="QRA91" s="90"/>
      <c r="QRB91" s="90"/>
      <c r="QRC91" s="90"/>
      <c r="QRD91" s="90"/>
      <c r="QRE91" s="90"/>
      <c r="QRF91" s="90"/>
      <c r="QRG91" s="90"/>
      <c r="QRH91" s="90"/>
      <c r="QRI91" s="90"/>
      <c r="QRJ91" s="90"/>
      <c r="QRK91" s="90"/>
      <c r="QRL91" s="90"/>
      <c r="QRM91" s="90"/>
      <c r="QRN91" s="90"/>
      <c r="QRO91" s="90"/>
      <c r="QRP91" s="90"/>
      <c r="QRQ91" s="90"/>
      <c r="QRR91" s="90"/>
      <c r="QRS91" s="90"/>
      <c r="QRT91" s="90"/>
      <c r="QRU91" s="90"/>
      <c r="QRV91" s="90"/>
      <c r="QRW91" s="90"/>
      <c r="QRX91" s="90"/>
      <c r="QRY91" s="90"/>
      <c r="QRZ91" s="90"/>
      <c r="QSA91" s="90"/>
      <c r="QSB91" s="90"/>
      <c r="QSC91" s="90"/>
      <c r="QSD91" s="90"/>
      <c r="QSE91" s="90"/>
      <c r="QSF91" s="90"/>
      <c r="QSG91" s="90"/>
      <c r="QSH91" s="90"/>
      <c r="QSI91" s="90"/>
      <c r="QSJ91" s="90"/>
      <c r="QSK91" s="90"/>
      <c r="QSL91" s="90"/>
      <c r="QSM91" s="90"/>
      <c r="QSN91" s="90"/>
      <c r="QSO91" s="90"/>
      <c r="QSP91" s="90"/>
      <c r="QSQ91" s="90"/>
      <c r="QSR91" s="90"/>
      <c r="QSS91" s="90"/>
      <c r="QST91" s="90"/>
      <c r="QSU91" s="90"/>
      <c r="QSV91" s="90"/>
      <c r="QSW91" s="90"/>
      <c r="QSX91" s="90"/>
      <c r="QSY91" s="90"/>
      <c r="QSZ91" s="90"/>
      <c r="QTA91" s="90"/>
      <c r="QTB91" s="90"/>
      <c r="QTC91" s="90"/>
      <c r="QTD91" s="90"/>
      <c r="QTE91" s="90"/>
      <c r="QTF91" s="90"/>
      <c r="QTG91" s="90"/>
      <c r="QTH91" s="90"/>
      <c r="QTI91" s="90"/>
      <c r="QTJ91" s="90"/>
      <c r="QTK91" s="90"/>
      <c r="QTL91" s="90"/>
      <c r="QTM91" s="90"/>
      <c r="QTN91" s="90"/>
      <c r="QTO91" s="90"/>
      <c r="QTP91" s="90"/>
      <c r="QTQ91" s="90"/>
      <c r="QTR91" s="90"/>
      <c r="QTS91" s="90"/>
      <c r="QTT91" s="90"/>
      <c r="QTU91" s="90"/>
      <c r="QTV91" s="90"/>
      <c r="QTW91" s="90"/>
      <c r="QTX91" s="90"/>
      <c r="QTY91" s="90"/>
      <c r="QTZ91" s="90"/>
      <c r="QUA91" s="90"/>
      <c r="QUB91" s="90"/>
      <c r="QUC91" s="90"/>
      <c r="QUD91" s="90"/>
      <c r="QUE91" s="90"/>
      <c r="QUF91" s="90"/>
      <c r="QUG91" s="90"/>
      <c r="QUH91" s="90"/>
      <c r="QUI91" s="90"/>
      <c r="QUJ91" s="90"/>
      <c r="QUK91" s="90"/>
      <c r="QUL91" s="90"/>
      <c r="QUM91" s="90"/>
      <c r="QUN91" s="90"/>
      <c r="QUO91" s="90"/>
      <c r="QUP91" s="90"/>
      <c r="QUQ91" s="90"/>
      <c r="QUR91" s="90"/>
      <c r="QUS91" s="90"/>
      <c r="QUT91" s="90"/>
      <c r="QUU91" s="90"/>
      <c r="QUV91" s="90"/>
      <c r="QUW91" s="90"/>
      <c r="QUX91" s="90"/>
      <c r="QUY91" s="90"/>
      <c r="QUZ91" s="90"/>
      <c r="QVA91" s="90"/>
      <c r="QVB91" s="90"/>
      <c r="QVC91" s="90"/>
      <c r="QVD91" s="90"/>
      <c r="QVE91" s="90"/>
      <c r="QVF91" s="90"/>
      <c r="QVG91" s="90"/>
      <c r="QVH91" s="90"/>
      <c r="QVI91" s="90"/>
      <c r="QVJ91" s="90"/>
      <c r="QVK91" s="90"/>
      <c r="QVL91" s="90"/>
      <c r="QVM91" s="90"/>
      <c r="QVN91" s="90"/>
      <c r="QVO91" s="90"/>
      <c r="QVP91" s="90"/>
      <c r="QVQ91" s="90"/>
      <c r="QVR91" s="90"/>
      <c r="QVS91" s="90"/>
      <c r="QVT91" s="90"/>
      <c r="QVU91" s="90"/>
      <c r="QVV91" s="90"/>
      <c r="QVW91" s="90"/>
      <c r="QVX91" s="90"/>
      <c r="QVY91" s="90"/>
      <c r="QVZ91" s="90"/>
      <c r="QWA91" s="90"/>
      <c r="QWB91" s="90"/>
      <c r="QWC91" s="90"/>
      <c r="QWD91" s="90"/>
      <c r="QWE91" s="90"/>
      <c r="QWF91" s="90"/>
      <c r="QWG91" s="90"/>
      <c r="QWH91" s="90"/>
      <c r="QWI91" s="90"/>
      <c r="QWJ91" s="90"/>
      <c r="QWK91" s="90"/>
      <c r="QWL91" s="90"/>
      <c r="QWM91" s="90"/>
      <c r="QWN91" s="90"/>
      <c r="QWO91" s="90"/>
      <c r="QWP91" s="90"/>
      <c r="QWQ91" s="90"/>
      <c r="QWR91" s="90"/>
      <c r="QWS91" s="90"/>
      <c r="QWT91" s="90"/>
      <c r="QWU91" s="90"/>
      <c r="QWV91" s="90"/>
      <c r="QWW91" s="90"/>
      <c r="QWX91" s="90"/>
      <c r="QWY91" s="90"/>
      <c r="QWZ91" s="90"/>
      <c r="QXA91" s="90"/>
      <c r="QXB91" s="90"/>
      <c r="QXC91" s="90"/>
      <c r="QXD91" s="90"/>
      <c r="QXE91" s="90"/>
      <c r="QXF91" s="90"/>
      <c r="QXG91" s="90"/>
      <c r="QXH91" s="90"/>
      <c r="QXI91" s="90"/>
      <c r="QXJ91" s="90"/>
      <c r="QXK91" s="90"/>
      <c r="QXL91" s="90"/>
      <c r="QXM91" s="90"/>
      <c r="QXN91" s="90"/>
      <c r="QXO91" s="90"/>
      <c r="QXP91" s="90"/>
      <c r="QXQ91" s="90"/>
      <c r="QXR91" s="90"/>
      <c r="QXS91" s="90"/>
      <c r="QXT91" s="90"/>
      <c r="QXU91" s="90"/>
      <c r="QXV91" s="90"/>
      <c r="QXW91" s="90"/>
      <c r="QXX91" s="90"/>
      <c r="QXY91" s="90"/>
      <c r="QXZ91" s="90"/>
      <c r="QYA91" s="90"/>
      <c r="QYB91" s="90"/>
      <c r="QYC91" s="90"/>
      <c r="QYD91" s="90"/>
      <c r="QYE91" s="90"/>
      <c r="QYF91" s="90"/>
      <c r="QYG91" s="90"/>
      <c r="QYH91" s="90"/>
      <c r="QYI91" s="90"/>
      <c r="QYJ91" s="90"/>
      <c r="QYK91" s="90"/>
      <c r="QYL91" s="90"/>
      <c r="QYM91" s="90"/>
      <c r="QYN91" s="90"/>
      <c r="QYO91" s="90"/>
      <c r="QYP91" s="90"/>
      <c r="QYQ91" s="90"/>
      <c r="QYR91" s="90"/>
      <c r="QYS91" s="90"/>
      <c r="QYT91" s="90"/>
      <c r="QYU91" s="90"/>
      <c r="QYV91" s="90"/>
      <c r="QYW91" s="90"/>
      <c r="QYX91" s="90"/>
      <c r="QYY91" s="90"/>
      <c r="QYZ91" s="90"/>
      <c r="QZA91" s="90"/>
      <c r="QZB91" s="90"/>
      <c r="QZC91" s="90"/>
      <c r="QZD91" s="90"/>
      <c r="QZE91" s="90"/>
      <c r="QZF91" s="90"/>
      <c r="QZG91" s="90"/>
      <c r="QZH91" s="90"/>
      <c r="QZI91" s="90"/>
      <c r="QZJ91" s="90"/>
      <c r="QZK91" s="90"/>
      <c r="QZL91" s="90"/>
      <c r="QZM91" s="90"/>
      <c r="QZN91" s="90"/>
      <c r="QZO91" s="90"/>
      <c r="QZP91" s="90"/>
      <c r="QZQ91" s="90"/>
      <c r="QZR91" s="90"/>
      <c r="QZS91" s="90"/>
      <c r="QZT91" s="90"/>
      <c r="QZU91" s="90"/>
      <c r="QZV91" s="90"/>
      <c r="QZW91" s="90"/>
      <c r="QZX91" s="90"/>
      <c r="QZY91" s="90"/>
      <c r="QZZ91" s="90"/>
      <c r="RAA91" s="90"/>
      <c r="RAB91" s="90"/>
      <c r="RAC91" s="90"/>
      <c r="RAD91" s="90"/>
      <c r="RAE91" s="90"/>
      <c r="RAF91" s="90"/>
      <c r="RAG91" s="90"/>
      <c r="RAH91" s="90"/>
      <c r="RAI91" s="90"/>
      <c r="RAJ91" s="90"/>
      <c r="RAK91" s="90"/>
      <c r="RAL91" s="90"/>
      <c r="RAM91" s="90"/>
      <c r="RAN91" s="90"/>
      <c r="RAO91" s="90"/>
      <c r="RAP91" s="90"/>
      <c r="RAQ91" s="90"/>
      <c r="RAR91" s="90"/>
      <c r="RAS91" s="90"/>
      <c r="RAT91" s="90"/>
      <c r="RAU91" s="90"/>
      <c r="RAV91" s="90"/>
      <c r="RAW91" s="90"/>
      <c r="RAX91" s="90"/>
      <c r="RAY91" s="90"/>
      <c r="RAZ91" s="90"/>
      <c r="RBA91" s="90"/>
      <c r="RBB91" s="90"/>
      <c r="RBC91" s="90"/>
      <c r="RBD91" s="90"/>
      <c r="RBE91" s="90"/>
      <c r="RBF91" s="90"/>
      <c r="RBG91" s="90"/>
      <c r="RBH91" s="90"/>
      <c r="RBI91" s="90"/>
      <c r="RBJ91" s="90"/>
      <c r="RBK91" s="90"/>
      <c r="RBL91" s="90"/>
      <c r="RBM91" s="90"/>
      <c r="RBN91" s="90"/>
      <c r="RBO91" s="90"/>
      <c r="RBP91" s="90"/>
      <c r="RBQ91" s="90"/>
      <c r="RBR91" s="90"/>
      <c r="RBS91" s="90"/>
      <c r="RBT91" s="90"/>
      <c r="RBU91" s="90"/>
      <c r="RBV91" s="90"/>
      <c r="RBW91" s="90"/>
      <c r="RBX91" s="90"/>
      <c r="RBY91" s="90"/>
      <c r="RBZ91" s="90"/>
      <c r="RCA91" s="90"/>
      <c r="RCB91" s="90"/>
      <c r="RCC91" s="90"/>
      <c r="RCD91" s="90"/>
      <c r="RCE91" s="90"/>
      <c r="RCF91" s="90"/>
      <c r="RCG91" s="90"/>
      <c r="RCH91" s="90"/>
      <c r="RCI91" s="90"/>
      <c r="RCJ91" s="90"/>
      <c r="RCK91" s="90"/>
      <c r="RCL91" s="90"/>
      <c r="RCM91" s="90"/>
      <c r="RCN91" s="90"/>
      <c r="RCO91" s="90"/>
      <c r="RCP91" s="90"/>
      <c r="RCQ91" s="90"/>
      <c r="RCR91" s="90"/>
      <c r="RCS91" s="90"/>
      <c r="RCT91" s="90"/>
      <c r="RCU91" s="90"/>
      <c r="RCV91" s="90"/>
      <c r="RCW91" s="90"/>
      <c r="RCX91" s="90"/>
      <c r="RCY91" s="90"/>
      <c r="RCZ91" s="90"/>
      <c r="RDA91" s="90"/>
      <c r="RDB91" s="90"/>
      <c r="RDC91" s="90"/>
      <c r="RDD91" s="90"/>
      <c r="RDE91" s="90"/>
      <c r="RDF91" s="90"/>
      <c r="RDG91" s="90"/>
      <c r="RDH91" s="90"/>
      <c r="RDI91" s="90"/>
      <c r="RDJ91" s="90"/>
      <c r="RDK91" s="90"/>
      <c r="RDL91" s="90"/>
      <c r="RDM91" s="90"/>
      <c r="RDN91" s="90"/>
      <c r="RDO91" s="90"/>
      <c r="RDP91" s="90"/>
      <c r="RDQ91" s="90"/>
      <c r="RDR91" s="90"/>
      <c r="RDS91" s="90"/>
      <c r="RDT91" s="90"/>
      <c r="RDU91" s="90"/>
      <c r="RDV91" s="90"/>
      <c r="RDW91" s="90"/>
      <c r="RDX91" s="90"/>
      <c r="RDY91" s="90"/>
      <c r="RDZ91" s="90"/>
      <c r="REA91" s="90"/>
      <c r="REB91" s="90"/>
      <c r="REC91" s="90"/>
      <c r="RED91" s="90"/>
      <c r="REE91" s="90"/>
      <c r="REF91" s="90"/>
      <c r="REG91" s="90"/>
      <c r="REH91" s="90"/>
      <c r="REI91" s="90"/>
      <c r="REJ91" s="90"/>
      <c r="REK91" s="90"/>
      <c r="REL91" s="90"/>
      <c r="REM91" s="90"/>
      <c r="REN91" s="90"/>
      <c r="REO91" s="90"/>
      <c r="REP91" s="90"/>
      <c r="REQ91" s="90"/>
      <c r="RER91" s="90"/>
      <c r="RES91" s="90"/>
      <c r="RET91" s="90"/>
      <c r="REU91" s="90"/>
      <c r="REV91" s="90"/>
      <c r="REW91" s="90"/>
      <c r="REX91" s="90"/>
      <c r="REY91" s="90"/>
      <c r="REZ91" s="90"/>
      <c r="RFA91" s="90"/>
      <c r="RFB91" s="90"/>
      <c r="RFC91" s="90"/>
      <c r="RFD91" s="90"/>
      <c r="RFE91" s="90"/>
      <c r="RFF91" s="90"/>
      <c r="RFG91" s="90"/>
      <c r="RFH91" s="90"/>
      <c r="RFI91" s="90"/>
      <c r="RFJ91" s="90"/>
      <c r="RFK91" s="90"/>
      <c r="RFL91" s="90"/>
      <c r="RFM91" s="90"/>
      <c r="RFN91" s="90"/>
      <c r="RFO91" s="90"/>
      <c r="RFP91" s="90"/>
      <c r="RFQ91" s="90"/>
      <c r="RFR91" s="90"/>
      <c r="RFS91" s="90"/>
      <c r="RFT91" s="90"/>
      <c r="RFU91" s="90"/>
      <c r="RFV91" s="90"/>
      <c r="RFW91" s="90"/>
      <c r="RFX91" s="90"/>
      <c r="RFY91" s="90"/>
      <c r="RFZ91" s="90"/>
      <c r="RGA91" s="90"/>
      <c r="RGB91" s="90"/>
      <c r="RGC91" s="90"/>
      <c r="RGD91" s="90"/>
      <c r="RGE91" s="90"/>
      <c r="RGF91" s="90"/>
      <c r="RGG91" s="90"/>
      <c r="RGH91" s="90"/>
      <c r="RGI91" s="90"/>
      <c r="RGJ91" s="90"/>
      <c r="RGK91" s="90"/>
      <c r="RGL91" s="90"/>
      <c r="RGM91" s="90"/>
      <c r="RGN91" s="90"/>
      <c r="RGO91" s="90"/>
      <c r="RGP91" s="90"/>
      <c r="RGQ91" s="90"/>
      <c r="RGR91" s="90"/>
      <c r="RGS91" s="90"/>
      <c r="RGT91" s="90"/>
      <c r="RGU91" s="90"/>
      <c r="RGV91" s="90"/>
      <c r="RGW91" s="90"/>
      <c r="RGX91" s="90"/>
      <c r="RGY91" s="90"/>
      <c r="RGZ91" s="90"/>
      <c r="RHA91" s="90"/>
      <c r="RHB91" s="90"/>
      <c r="RHC91" s="90"/>
      <c r="RHD91" s="90"/>
      <c r="RHE91" s="90"/>
      <c r="RHF91" s="90"/>
      <c r="RHG91" s="90"/>
      <c r="RHH91" s="90"/>
      <c r="RHI91" s="90"/>
      <c r="RHJ91" s="90"/>
      <c r="RHK91" s="90"/>
      <c r="RHL91" s="90"/>
      <c r="RHM91" s="90"/>
      <c r="RHN91" s="90"/>
      <c r="RHO91" s="90"/>
      <c r="RHP91" s="90"/>
      <c r="RHQ91" s="90"/>
      <c r="RHR91" s="90"/>
      <c r="RHS91" s="90"/>
      <c r="RHT91" s="90"/>
      <c r="RHU91" s="90"/>
      <c r="RHV91" s="90"/>
      <c r="RHW91" s="90"/>
      <c r="RHX91" s="90"/>
      <c r="RHY91" s="90"/>
      <c r="RHZ91" s="90"/>
      <c r="RIA91" s="90"/>
      <c r="RIB91" s="90"/>
      <c r="RIC91" s="90"/>
      <c r="RID91" s="90"/>
      <c r="RIE91" s="90"/>
      <c r="RIF91" s="90"/>
      <c r="RIG91" s="90"/>
      <c r="RIH91" s="90"/>
      <c r="RII91" s="90"/>
      <c r="RIJ91" s="90"/>
      <c r="RIK91" s="90"/>
      <c r="RIL91" s="90"/>
      <c r="RIM91" s="90"/>
      <c r="RIN91" s="90"/>
      <c r="RIO91" s="90"/>
      <c r="RIP91" s="90"/>
      <c r="RIQ91" s="90"/>
      <c r="RIR91" s="90"/>
      <c r="RIS91" s="90"/>
      <c r="RIT91" s="90"/>
      <c r="RIU91" s="90"/>
      <c r="RIV91" s="90"/>
      <c r="RIW91" s="90"/>
      <c r="RIX91" s="90"/>
      <c r="RIY91" s="90"/>
      <c r="RIZ91" s="90"/>
      <c r="RJA91" s="90"/>
      <c r="RJB91" s="90"/>
      <c r="RJC91" s="90"/>
      <c r="RJD91" s="90"/>
      <c r="RJE91" s="90"/>
      <c r="RJF91" s="90"/>
      <c r="RJG91" s="90"/>
      <c r="RJH91" s="90"/>
      <c r="RJI91" s="90"/>
      <c r="RJJ91" s="90"/>
      <c r="RJK91" s="90"/>
      <c r="RJL91" s="90"/>
      <c r="RJM91" s="90"/>
      <c r="RJN91" s="90"/>
      <c r="RJO91" s="90"/>
      <c r="RJP91" s="90"/>
      <c r="RJQ91" s="90"/>
      <c r="RJR91" s="90"/>
      <c r="RJS91" s="90"/>
      <c r="RJT91" s="90"/>
      <c r="RJU91" s="90"/>
      <c r="RJV91" s="90"/>
      <c r="RJW91" s="90"/>
      <c r="RJX91" s="90"/>
      <c r="RJY91" s="90"/>
      <c r="RJZ91" s="90"/>
      <c r="RKA91" s="90"/>
      <c r="RKB91" s="90"/>
      <c r="RKC91" s="90"/>
      <c r="RKD91" s="90"/>
      <c r="RKE91" s="90"/>
      <c r="RKF91" s="90"/>
      <c r="RKG91" s="90"/>
      <c r="RKH91" s="90"/>
      <c r="RKI91" s="90"/>
      <c r="RKJ91" s="90"/>
      <c r="RKK91" s="90"/>
      <c r="RKL91" s="90"/>
      <c r="RKM91" s="90"/>
      <c r="RKN91" s="90"/>
      <c r="RKO91" s="90"/>
      <c r="RKP91" s="90"/>
      <c r="RKQ91" s="90"/>
      <c r="RKR91" s="90"/>
      <c r="RKS91" s="90"/>
      <c r="RKT91" s="90"/>
      <c r="RKU91" s="90"/>
      <c r="RKV91" s="90"/>
      <c r="RKW91" s="90"/>
      <c r="RKX91" s="90"/>
      <c r="RKY91" s="90"/>
      <c r="RKZ91" s="90"/>
      <c r="RLA91" s="90"/>
      <c r="RLB91" s="90"/>
      <c r="RLC91" s="90"/>
      <c r="RLD91" s="90"/>
      <c r="RLE91" s="90"/>
      <c r="RLF91" s="90"/>
      <c r="RLG91" s="90"/>
      <c r="RLH91" s="90"/>
      <c r="RLI91" s="90"/>
      <c r="RLJ91" s="90"/>
      <c r="RLK91" s="90"/>
      <c r="RLL91" s="90"/>
      <c r="RLM91" s="90"/>
      <c r="RLN91" s="90"/>
      <c r="RLO91" s="90"/>
      <c r="RLP91" s="90"/>
      <c r="RLQ91" s="90"/>
      <c r="RLR91" s="90"/>
      <c r="RLS91" s="90"/>
      <c r="RLT91" s="90"/>
      <c r="RLU91" s="90"/>
      <c r="RLV91" s="90"/>
      <c r="RLW91" s="90"/>
      <c r="RLX91" s="90"/>
      <c r="RLY91" s="90"/>
      <c r="RLZ91" s="90"/>
      <c r="RMA91" s="90"/>
      <c r="RMB91" s="90"/>
      <c r="RMC91" s="90"/>
      <c r="RMD91" s="90"/>
      <c r="RME91" s="90"/>
      <c r="RMF91" s="90"/>
      <c r="RMG91" s="90"/>
      <c r="RMH91" s="90"/>
      <c r="RMI91" s="90"/>
      <c r="RMJ91" s="90"/>
      <c r="RMK91" s="90"/>
      <c r="RML91" s="90"/>
      <c r="RMM91" s="90"/>
      <c r="RMN91" s="90"/>
      <c r="RMO91" s="90"/>
      <c r="RMP91" s="90"/>
      <c r="RMQ91" s="90"/>
      <c r="RMR91" s="90"/>
      <c r="RMS91" s="90"/>
      <c r="RMT91" s="90"/>
      <c r="RMU91" s="90"/>
      <c r="RMV91" s="90"/>
      <c r="RMW91" s="90"/>
      <c r="RMX91" s="90"/>
      <c r="RMY91" s="90"/>
      <c r="RMZ91" s="90"/>
      <c r="RNA91" s="90"/>
      <c r="RNB91" s="90"/>
      <c r="RNC91" s="90"/>
      <c r="RND91" s="90"/>
      <c r="RNE91" s="90"/>
      <c r="RNF91" s="90"/>
      <c r="RNG91" s="90"/>
      <c r="RNH91" s="90"/>
      <c r="RNI91" s="90"/>
      <c r="RNJ91" s="90"/>
      <c r="RNK91" s="90"/>
      <c r="RNL91" s="90"/>
      <c r="RNM91" s="90"/>
      <c r="RNN91" s="90"/>
      <c r="RNO91" s="90"/>
      <c r="RNP91" s="90"/>
      <c r="RNQ91" s="90"/>
      <c r="RNR91" s="90"/>
      <c r="RNS91" s="90"/>
      <c r="RNT91" s="90"/>
      <c r="RNU91" s="90"/>
      <c r="RNV91" s="90"/>
      <c r="RNW91" s="90"/>
      <c r="RNX91" s="90"/>
      <c r="RNY91" s="90"/>
      <c r="RNZ91" s="90"/>
      <c r="ROA91" s="90"/>
      <c r="ROB91" s="90"/>
      <c r="ROC91" s="90"/>
      <c r="ROD91" s="90"/>
      <c r="ROE91" s="90"/>
      <c r="ROF91" s="90"/>
      <c r="ROG91" s="90"/>
      <c r="ROH91" s="90"/>
      <c r="ROI91" s="90"/>
      <c r="ROJ91" s="90"/>
      <c r="ROK91" s="90"/>
      <c r="ROL91" s="90"/>
      <c r="ROM91" s="90"/>
      <c r="RON91" s="90"/>
      <c r="ROO91" s="90"/>
      <c r="ROP91" s="90"/>
      <c r="ROQ91" s="90"/>
      <c r="ROR91" s="90"/>
      <c r="ROS91" s="90"/>
      <c r="ROT91" s="90"/>
      <c r="ROU91" s="90"/>
      <c r="ROV91" s="90"/>
      <c r="ROW91" s="90"/>
      <c r="ROX91" s="90"/>
      <c r="ROY91" s="90"/>
      <c r="ROZ91" s="90"/>
      <c r="RPA91" s="90"/>
      <c r="RPB91" s="90"/>
      <c r="RPC91" s="90"/>
      <c r="RPD91" s="90"/>
      <c r="RPE91" s="90"/>
      <c r="RPF91" s="90"/>
      <c r="RPG91" s="90"/>
      <c r="RPH91" s="90"/>
      <c r="RPI91" s="90"/>
      <c r="RPJ91" s="90"/>
      <c r="RPK91" s="90"/>
      <c r="RPL91" s="90"/>
      <c r="RPM91" s="90"/>
      <c r="RPN91" s="90"/>
      <c r="RPO91" s="90"/>
      <c r="RPP91" s="90"/>
      <c r="RPQ91" s="90"/>
      <c r="RPR91" s="90"/>
      <c r="RPS91" s="90"/>
      <c r="RPT91" s="90"/>
      <c r="RPU91" s="90"/>
      <c r="RPV91" s="90"/>
      <c r="RPW91" s="90"/>
      <c r="RPX91" s="90"/>
      <c r="RPY91" s="90"/>
      <c r="RPZ91" s="90"/>
      <c r="RQA91" s="90"/>
      <c r="RQB91" s="90"/>
      <c r="RQC91" s="90"/>
      <c r="RQD91" s="90"/>
      <c r="RQE91" s="90"/>
      <c r="RQF91" s="90"/>
      <c r="RQG91" s="90"/>
      <c r="RQH91" s="90"/>
      <c r="RQI91" s="90"/>
      <c r="RQJ91" s="90"/>
      <c r="RQK91" s="90"/>
      <c r="RQL91" s="90"/>
      <c r="RQM91" s="90"/>
      <c r="RQN91" s="90"/>
      <c r="RQO91" s="90"/>
      <c r="RQP91" s="90"/>
      <c r="RQQ91" s="90"/>
      <c r="RQR91" s="90"/>
      <c r="RQS91" s="90"/>
      <c r="RQT91" s="90"/>
      <c r="RQU91" s="90"/>
      <c r="RQV91" s="90"/>
      <c r="RQW91" s="90"/>
      <c r="RQX91" s="90"/>
      <c r="RQY91" s="90"/>
      <c r="RQZ91" s="90"/>
      <c r="RRA91" s="90"/>
      <c r="RRB91" s="90"/>
      <c r="RRC91" s="90"/>
      <c r="RRD91" s="90"/>
      <c r="RRE91" s="90"/>
      <c r="RRF91" s="90"/>
      <c r="RRG91" s="90"/>
      <c r="RRH91" s="90"/>
      <c r="RRI91" s="90"/>
      <c r="RRJ91" s="90"/>
      <c r="RRK91" s="90"/>
      <c r="RRL91" s="90"/>
      <c r="RRM91" s="90"/>
      <c r="RRN91" s="90"/>
      <c r="RRO91" s="90"/>
      <c r="RRP91" s="90"/>
      <c r="RRQ91" s="90"/>
      <c r="RRR91" s="90"/>
      <c r="RRS91" s="90"/>
      <c r="RRT91" s="90"/>
      <c r="RRU91" s="90"/>
      <c r="RRV91" s="90"/>
      <c r="RRW91" s="90"/>
      <c r="RRX91" s="90"/>
      <c r="RRY91" s="90"/>
      <c r="RRZ91" s="90"/>
      <c r="RSA91" s="90"/>
      <c r="RSB91" s="90"/>
      <c r="RSC91" s="90"/>
      <c r="RSD91" s="90"/>
      <c r="RSE91" s="90"/>
      <c r="RSF91" s="90"/>
      <c r="RSG91" s="90"/>
      <c r="RSH91" s="90"/>
      <c r="RSI91" s="90"/>
      <c r="RSJ91" s="90"/>
      <c r="RSK91" s="90"/>
      <c r="RSL91" s="90"/>
      <c r="RSM91" s="90"/>
      <c r="RSN91" s="90"/>
      <c r="RSO91" s="90"/>
      <c r="RSP91" s="90"/>
      <c r="RSQ91" s="90"/>
      <c r="RSR91" s="90"/>
      <c r="RSS91" s="90"/>
      <c r="RST91" s="90"/>
      <c r="RSU91" s="90"/>
      <c r="RSV91" s="90"/>
      <c r="RSW91" s="90"/>
      <c r="RSX91" s="90"/>
      <c r="RSY91" s="90"/>
      <c r="RSZ91" s="90"/>
      <c r="RTA91" s="90"/>
      <c r="RTB91" s="90"/>
      <c r="RTC91" s="90"/>
      <c r="RTD91" s="90"/>
      <c r="RTE91" s="90"/>
      <c r="RTF91" s="90"/>
      <c r="RTG91" s="90"/>
      <c r="RTH91" s="90"/>
      <c r="RTI91" s="90"/>
      <c r="RTJ91" s="90"/>
      <c r="RTK91" s="90"/>
      <c r="RTL91" s="90"/>
      <c r="RTM91" s="90"/>
      <c r="RTN91" s="90"/>
      <c r="RTO91" s="90"/>
      <c r="RTP91" s="90"/>
      <c r="RTQ91" s="90"/>
      <c r="RTR91" s="90"/>
      <c r="RTS91" s="90"/>
      <c r="RTT91" s="90"/>
      <c r="RTU91" s="90"/>
      <c r="RTV91" s="90"/>
      <c r="RTW91" s="90"/>
      <c r="RTX91" s="90"/>
      <c r="RTY91" s="90"/>
      <c r="RTZ91" s="90"/>
      <c r="RUA91" s="90"/>
      <c r="RUB91" s="90"/>
      <c r="RUC91" s="90"/>
      <c r="RUD91" s="90"/>
      <c r="RUE91" s="90"/>
      <c r="RUF91" s="90"/>
      <c r="RUG91" s="90"/>
      <c r="RUH91" s="90"/>
      <c r="RUI91" s="90"/>
      <c r="RUJ91" s="90"/>
      <c r="RUK91" s="90"/>
      <c r="RUL91" s="90"/>
      <c r="RUM91" s="90"/>
      <c r="RUN91" s="90"/>
      <c r="RUO91" s="90"/>
      <c r="RUP91" s="90"/>
      <c r="RUQ91" s="90"/>
      <c r="RUR91" s="90"/>
      <c r="RUS91" s="90"/>
      <c r="RUT91" s="90"/>
      <c r="RUU91" s="90"/>
      <c r="RUV91" s="90"/>
      <c r="RUW91" s="90"/>
      <c r="RUX91" s="90"/>
      <c r="RUY91" s="90"/>
      <c r="RUZ91" s="90"/>
      <c r="RVA91" s="90"/>
      <c r="RVB91" s="90"/>
      <c r="RVC91" s="90"/>
      <c r="RVD91" s="90"/>
      <c r="RVE91" s="90"/>
      <c r="RVF91" s="90"/>
      <c r="RVG91" s="90"/>
      <c r="RVH91" s="90"/>
      <c r="RVI91" s="90"/>
      <c r="RVJ91" s="90"/>
      <c r="RVK91" s="90"/>
      <c r="RVL91" s="90"/>
      <c r="RVM91" s="90"/>
      <c r="RVN91" s="90"/>
      <c r="RVO91" s="90"/>
      <c r="RVP91" s="90"/>
      <c r="RVQ91" s="90"/>
      <c r="RVR91" s="90"/>
      <c r="RVS91" s="90"/>
      <c r="RVT91" s="90"/>
      <c r="RVU91" s="90"/>
      <c r="RVV91" s="90"/>
      <c r="RVW91" s="90"/>
      <c r="RVX91" s="90"/>
      <c r="RVY91" s="90"/>
      <c r="RVZ91" s="90"/>
      <c r="RWA91" s="90"/>
      <c r="RWB91" s="90"/>
      <c r="RWC91" s="90"/>
      <c r="RWD91" s="90"/>
      <c r="RWE91" s="90"/>
      <c r="RWF91" s="90"/>
      <c r="RWG91" s="90"/>
      <c r="RWH91" s="90"/>
      <c r="RWI91" s="90"/>
      <c r="RWJ91" s="90"/>
      <c r="RWK91" s="90"/>
      <c r="RWL91" s="90"/>
      <c r="RWM91" s="90"/>
      <c r="RWN91" s="90"/>
      <c r="RWO91" s="90"/>
      <c r="RWP91" s="90"/>
      <c r="RWQ91" s="90"/>
      <c r="RWR91" s="90"/>
      <c r="RWS91" s="90"/>
      <c r="RWT91" s="90"/>
      <c r="RWU91" s="90"/>
      <c r="RWV91" s="90"/>
      <c r="RWW91" s="90"/>
      <c r="RWX91" s="90"/>
      <c r="RWY91" s="90"/>
      <c r="RWZ91" s="90"/>
      <c r="RXA91" s="90"/>
      <c r="RXB91" s="90"/>
      <c r="RXC91" s="90"/>
      <c r="RXD91" s="90"/>
      <c r="RXE91" s="90"/>
      <c r="RXF91" s="90"/>
      <c r="RXG91" s="90"/>
      <c r="RXH91" s="90"/>
      <c r="RXI91" s="90"/>
      <c r="RXJ91" s="90"/>
      <c r="RXK91" s="90"/>
      <c r="RXL91" s="90"/>
      <c r="RXM91" s="90"/>
      <c r="RXN91" s="90"/>
      <c r="RXO91" s="90"/>
      <c r="RXP91" s="90"/>
      <c r="RXQ91" s="90"/>
      <c r="RXR91" s="90"/>
      <c r="RXS91" s="90"/>
      <c r="RXT91" s="90"/>
      <c r="RXU91" s="90"/>
      <c r="RXV91" s="90"/>
      <c r="RXW91" s="90"/>
      <c r="RXX91" s="90"/>
      <c r="RXY91" s="90"/>
      <c r="RXZ91" s="90"/>
      <c r="RYA91" s="90"/>
      <c r="RYB91" s="90"/>
      <c r="RYC91" s="90"/>
      <c r="RYD91" s="90"/>
      <c r="RYE91" s="90"/>
      <c r="RYF91" s="90"/>
      <c r="RYG91" s="90"/>
      <c r="RYH91" s="90"/>
      <c r="RYI91" s="90"/>
      <c r="RYJ91" s="90"/>
      <c r="RYK91" s="90"/>
      <c r="RYL91" s="90"/>
      <c r="RYM91" s="90"/>
      <c r="RYN91" s="90"/>
      <c r="RYO91" s="90"/>
      <c r="RYP91" s="90"/>
      <c r="RYQ91" s="90"/>
      <c r="RYR91" s="90"/>
      <c r="RYS91" s="90"/>
      <c r="RYT91" s="90"/>
      <c r="RYU91" s="90"/>
      <c r="RYV91" s="90"/>
      <c r="RYW91" s="90"/>
      <c r="RYX91" s="90"/>
      <c r="RYY91" s="90"/>
      <c r="RYZ91" s="90"/>
      <c r="RZA91" s="90"/>
      <c r="RZB91" s="90"/>
      <c r="RZC91" s="90"/>
      <c r="RZD91" s="90"/>
      <c r="RZE91" s="90"/>
      <c r="RZF91" s="90"/>
      <c r="RZG91" s="90"/>
      <c r="RZH91" s="90"/>
      <c r="RZI91" s="90"/>
      <c r="RZJ91" s="90"/>
      <c r="RZK91" s="90"/>
      <c r="RZL91" s="90"/>
      <c r="RZM91" s="90"/>
      <c r="RZN91" s="90"/>
      <c r="RZO91" s="90"/>
      <c r="RZP91" s="90"/>
      <c r="RZQ91" s="90"/>
      <c r="RZR91" s="90"/>
      <c r="RZS91" s="90"/>
      <c r="RZT91" s="90"/>
      <c r="RZU91" s="90"/>
      <c r="RZV91" s="90"/>
      <c r="RZW91" s="90"/>
      <c r="RZX91" s="90"/>
      <c r="RZY91" s="90"/>
      <c r="RZZ91" s="90"/>
      <c r="SAA91" s="90"/>
      <c r="SAB91" s="90"/>
      <c r="SAC91" s="90"/>
      <c r="SAD91" s="90"/>
      <c r="SAE91" s="90"/>
      <c r="SAF91" s="90"/>
      <c r="SAG91" s="90"/>
      <c r="SAH91" s="90"/>
      <c r="SAI91" s="90"/>
      <c r="SAJ91" s="90"/>
      <c r="SAK91" s="90"/>
      <c r="SAL91" s="90"/>
      <c r="SAM91" s="90"/>
      <c r="SAN91" s="90"/>
      <c r="SAO91" s="90"/>
      <c r="SAP91" s="90"/>
      <c r="SAQ91" s="90"/>
      <c r="SAR91" s="90"/>
      <c r="SAS91" s="90"/>
      <c r="SAT91" s="90"/>
      <c r="SAU91" s="90"/>
      <c r="SAV91" s="90"/>
      <c r="SAW91" s="90"/>
      <c r="SAX91" s="90"/>
      <c r="SAY91" s="90"/>
      <c r="SAZ91" s="90"/>
      <c r="SBA91" s="90"/>
      <c r="SBB91" s="90"/>
      <c r="SBC91" s="90"/>
      <c r="SBD91" s="90"/>
      <c r="SBE91" s="90"/>
      <c r="SBF91" s="90"/>
      <c r="SBG91" s="90"/>
      <c r="SBH91" s="90"/>
      <c r="SBI91" s="90"/>
      <c r="SBJ91" s="90"/>
      <c r="SBK91" s="90"/>
      <c r="SBL91" s="90"/>
      <c r="SBM91" s="90"/>
      <c r="SBN91" s="90"/>
      <c r="SBO91" s="90"/>
      <c r="SBP91" s="90"/>
      <c r="SBQ91" s="90"/>
      <c r="SBR91" s="90"/>
      <c r="SBS91" s="90"/>
      <c r="SBT91" s="90"/>
      <c r="SBU91" s="90"/>
      <c r="SBV91" s="90"/>
      <c r="SBW91" s="90"/>
      <c r="SBX91" s="90"/>
      <c r="SBY91" s="90"/>
      <c r="SBZ91" s="90"/>
      <c r="SCA91" s="90"/>
      <c r="SCB91" s="90"/>
      <c r="SCC91" s="90"/>
      <c r="SCD91" s="90"/>
      <c r="SCE91" s="90"/>
      <c r="SCF91" s="90"/>
      <c r="SCG91" s="90"/>
      <c r="SCH91" s="90"/>
      <c r="SCI91" s="90"/>
      <c r="SCJ91" s="90"/>
      <c r="SCK91" s="90"/>
      <c r="SCL91" s="90"/>
      <c r="SCM91" s="90"/>
      <c r="SCN91" s="90"/>
      <c r="SCO91" s="90"/>
      <c r="SCP91" s="90"/>
      <c r="SCQ91" s="90"/>
      <c r="SCR91" s="90"/>
      <c r="SCS91" s="90"/>
      <c r="SCT91" s="90"/>
      <c r="SCU91" s="90"/>
      <c r="SCV91" s="90"/>
      <c r="SCW91" s="90"/>
      <c r="SCX91" s="90"/>
      <c r="SCY91" s="90"/>
      <c r="SCZ91" s="90"/>
      <c r="SDA91" s="90"/>
      <c r="SDB91" s="90"/>
      <c r="SDC91" s="90"/>
      <c r="SDD91" s="90"/>
      <c r="SDE91" s="90"/>
      <c r="SDF91" s="90"/>
      <c r="SDG91" s="90"/>
      <c r="SDH91" s="90"/>
      <c r="SDI91" s="90"/>
      <c r="SDJ91" s="90"/>
      <c r="SDK91" s="90"/>
      <c r="SDL91" s="90"/>
      <c r="SDM91" s="90"/>
      <c r="SDN91" s="90"/>
      <c r="SDO91" s="90"/>
      <c r="SDP91" s="90"/>
      <c r="SDQ91" s="90"/>
      <c r="SDR91" s="90"/>
      <c r="SDS91" s="90"/>
      <c r="SDT91" s="90"/>
      <c r="SDU91" s="90"/>
      <c r="SDV91" s="90"/>
      <c r="SDW91" s="90"/>
      <c r="SDX91" s="90"/>
      <c r="SDY91" s="90"/>
      <c r="SDZ91" s="90"/>
      <c r="SEA91" s="90"/>
      <c r="SEB91" s="90"/>
      <c r="SEC91" s="90"/>
      <c r="SED91" s="90"/>
      <c r="SEE91" s="90"/>
      <c r="SEF91" s="90"/>
      <c r="SEG91" s="90"/>
      <c r="SEH91" s="90"/>
      <c r="SEI91" s="90"/>
      <c r="SEJ91" s="90"/>
      <c r="SEK91" s="90"/>
      <c r="SEL91" s="90"/>
      <c r="SEM91" s="90"/>
      <c r="SEN91" s="90"/>
      <c r="SEO91" s="90"/>
      <c r="SEP91" s="90"/>
      <c r="SEQ91" s="90"/>
      <c r="SER91" s="90"/>
      <c r="SES91" s="90"/>
      <c r="SET91" s="90"/>
      <c r="SEU91" s="90"/>
      <c r="SEV91" s="90"/>
      <c r="SEW91" s="90"/>
      <c r="SEX91" s="90"/>
      <c r="SEY91" s="90"/>
      <c r="SEZ91" s="90"/>
      <c r="SFA91" s="90"/>
      <c r="SFB91" s="90"/>
      <c r="SFC91" s="90"/>
      <c r="SFD91" s="90"/>
      <c r="SFE91" s="90"/>
      <c r="SFF91" s="90"/>
      <c r="SFG91" s="90"/>
      <c r="SFH91" s="90"/>
      <c r="SFI91" s="90"/>
      <c r="SFJ91" s="90"/>
      <c r="SFK91" s="90"/>
      <c r="SFL91" s="90"/>
      <c r="SFM91" s="90"/>
      <c r="SFN91" s="90"/>
      <c r="SFO91" s="90"/>
      <c r="SFP91" s="90"/>
      <c r="SFQ91" s="90"/>
      <c r="SFR91" s="90"/>
      <c r="SFS91" s="90"/>
      <c r="SFT91" s="90"/>
      <c r="SFU91" s="90"/>
      <c r="SFV91" s="90"/>
      <c r="SFW91" s="90"/>
      <c r="SFX91" s="90"/>
      <c r="SFY91" s="90"/>
      <c r="SFZ91" s="90"/>
      <c r="SGA91" s="90"/>
      <c r="SGB91" s="90"/>
      <c r="SGC91" s="90"/>
      <c r="SGD91" s="90"/>
      <c r="SGE91" s="90"/>
      <c r="SGF91" s="90"/>
      <c r="SGG91" s="90"/>
      <c r="SGH91" s="90"/>
      <c r="SGI91" s="90"/>
      <c r="SGJ91" s="90"/>
      <c r="SGK91" s="90"/>
      <c r="SGL91" s="90"/>
      <c r="SGM91" s="90"/>
      <c r="SGN91" s="90"/>
      <c r="SGO91" s="90"/>
      <c r="SGP91" s="90"/>
      <c r="SGQ91" s="90"/>
      <c r="SGR91" s="90"/>
      <c r="SGS91" s="90"/>
      <c r="SGT91" s="90"/>
      <c r="SGU91" s="90"/>
      <c r="SGV91" s="90"/>
      <c r="SGW91" s="90"/>
      <c r="SGX91" s="90"/>
      <c r="SGY91" s="90"/>
      <c r="SGZ91" s="90"/>
      <c r="SHA91" s="90"/>
      <c r="SHB91" s="90"/>
      <c r="SHC91" s="90"/>
      <c r="SHD91" s="90"/>
      <c r="SHE91" s="90"/>
      <c r="SHF91" s="90"/>
      <c r="SHG91" s="90"/>
      <c r="SHH91" s="90"/>
      <c r="SHI91" s="90"/>
      <c r="SHJ91" s="90"/>
      <c r="SHK91" s="90"/>
      <c r="SHL91" s="90"/>
      <c r="SHM91" s="90"/>
      <c r="SHN91" s="90"/>
      <c r="SHO91" s="90"/>
      <c r="SHP91" s="90"/>
      <c r="SHQ91" s="90"/>
      <c r="SHR91" s="90"/>
      <c r="SHS91" s="90"/>
      <c r="SHT91" s="90"/>
      <c r="SHU91" s="90"/>
      <c r="SHV91" s="90"/>
      <c r="SHW91" s="90"/>
      <c r="SHX91" s="90"/>
      <c r="SHY91" s="90"/>
      <c r="SHZ91" s="90"/>
      <c r="SIA91" s="90"/>
      <c r="SIB91" s="90"/>
      <c r="SIC91" s="90"/>
      <c r="SID91" s="90"/>
      <c r="SIE91" s="90"/>
      <c r="SIF91" s="90"/>
      <c r="SIG91" s="90"/>
      <c r="SIH91" s="90"/>
      <c r="SII91" s="90"/>
      <c r="SIJ91" s="90"/>
      <c r="SIK91" s="90"/>
      <c r="SIL91" s="90"/>
      <c r="SIM91" s="90"/>
      <c r="SIN91" s="90"/>
      <c r="SIO91" s="90"/>
      <c r="SIP91" s="90"/>
      <c r="SIQ91" s="90"/>
      <c r="SIR91" s="90"/>
      <c r="SIS91" s="90"/>
      <c r="SIT91" s="90"/>
      <c r="SIU91" s="90"/>
      <c r="SIV91" s="90"/>
      <c r="SIW91" s="90"/>
      <c r="SIX91" s="90"/>
      <c r="SIY91" s="90"/>
      <c r="SIZ91" s="90"/>
      <c r="SJA91" s="90"/>
      <c r="SJB91" s="90"/>
      <c r="SJC91" s="90"/>
      <c r="SJD91" s="90"/>
      <c r="SJE91" s="90"/>
      <c r="SJF91" s="90"/>
      <c r="SJG91" s="90"/>
      <c r="SJH91" s="90"/>
      <c r="SJI91" s="90"/>
      <c r="SJJ91" s="90"/>
      <c r="SJK91" s="90"/>
      <c r="SJL91" s="90"/>
      <c r="SJM91" s="90"/>
      <c r="SJN91" s="90"/>
      <c r="SJO91" s="90"/>
      <c r="SJP91" s="90"/>
      <c r="SJQ91" s="90"/>
      <c r="SJR91" s="90"/>
      <c r="SJS91" s="90"/>
      <c r="SJT91" s="90"/>
      <c r="SJU91" s="90"/>
      <c r="SJV91" s="90"/>
      <c r="SJW91" s="90"/>
      <c r="SJX91" s="90"/>
      <c r="SJY91" s="90"/>
      <c r="SJZ91" s="90"/>
      <c r="SKA91" s="90"/>
      <c r="SKB91" s="90"/>
      <c r="SKC91" s="90"/>
      <c r="SKD91" s="90"/>
      <c r="SKE91" s="90"/>
      <c r="SKF91" s="90"/>
      <c r="SKG91" s="90"/>
      <c r="SKH91" s="90"/>
      <c r="SKI91" s="90"/>
      <c r="SKJ91" s="90"/>
      <c r="SKK91" s="90"/>
      <c r="SKL91" s="90"/>
      <c r="SKM91" s="90"/>
      <c r="SKN91" s="90"/>
      <c r="SKO91" s="90"/>
      <c r="SKP91" s="90"/>
      <c r="SKQ91" s="90"/>
      <c r="SKR91" s="90"/>
      <c r="SKS91" s="90"/>
      <c r="SKT91" s="90"/>
      <c r="SKU91" s="90"/>
      <c r="SKV91" s="90"/>
      <c r="SKW91" s="90"/>
      <c r="SKX91" s="90"/>
      <c r="SKY91" s="90"/>
      <c r="SKZ91" s="90"/>
      <c r="SLA91" s="90"/>
      <c r="SLB91" s="90"/>
      <c r="SLC91" s="90"/>
      <c r="SLD91" s="90"/>
      <c r="SLE91" s="90"/>
      <c r="SLF91" s="90"/>
      <c r="SLG91" s="90"/>
      <c r="SLH91" s="90"/>
      <c r="SLI91" s="90"/>
      <c r="SLJ91" s="90"/>
      <c r="SLK91" s="90"/>
      <c r="SLL91" s="90"/>
      <c r="SLM91" s="90"/>
      <c r="SLN91" s="90"/>
      <c r="SLO91" s="90"/>
      <c r="SLP91" s="90"/>
      <c r="SLQ91" s="90"/>
      <c r="SLR91" s="90"/>
      <c r="SLS91" s="90"/>
      <c r="SLT91" s="90"/>
      <c r="SLU91" s="90"/>
      <c r="SLV91" s="90"/>
      <c r="SLW91" s="90"/>
      <c r="SLX91" s="90"/>
      <c r="SLY91" s="90"/>
      <c r="SLZ91" s="90"/>
      <c r="SMA91" s="90"/>
      <c r="SMB91" s="90"/>
      <c r="SMC91" s="90"/>
      <c r="SMD91" s="90"/>
      <c r="SME91" s="90"/>
      <c r="SMF91" s="90"/>
      <c r="SMG91" s="90"/>
      <c r="SMH91" s="90"/>
      <c r="SMI91" s="90"/>
      <c r="SMJ91" s="90"/>
      <c r="SMK91" s="90"/>
      <c r="SML91" s="90"/>
      <c r="SMM91" s="90"/>
      <c r="SMN91" s="90"/>
      <c r="SMO91" s="90"/>
      <c r="SMP91" s="90"/>
      <c r="SMQ91" s="90"/>
      <c r="SMR91" s="90"/>
      <c r="SMS91" s="90"/>
      <c r="SMT91" s="90"/>
      <c r="SMU91" s="90"/>
      <c r="SMV91" s="90"/>
      <c r="SMW91" s="90"/>
      <c r="SMX91" s="90"/>
      <c r="SMY91" s="90"/>
      <c r="SMZ91" s="90"/>
      <c r="SNA91" s="90"/>
      <c r="SNB91" s="90"/>
      <c r="SNC91" s="90"/>
      <c r="SND91" s="90"/>
      <c r="SNE91" s="90"/>
      <c r="SNF91" s="90"/>
      <c r="SNG91" s="90"/>
      <c r="SNH91" s="90"/>
      <c r="SNI91" s="90"/>
      <c r="SNJ91" s="90"/>
      <c r="SNK91" s="90"/>
      <c r="SNL91" s="90"/>
      <c r="SNM91" s="90"/>
      <c r="SNN91" s="90"/>
      <c r="SNO91" s="90"/>
      <c r="SNP91" s="90"/>
      <c r="SNQ91" s="90"/>
      <c r="SNR91" s="90"/>
      <c r="SNS91" s="90"/>
      <c r="SNT91" s="90"/>
      <c r="SNU91" s="90"/>
      <c r="SNV91" s="90"/>
      <c r="SNW91" s="90"/>
      <c r="SNX91" s="90"/>
      <c r="SNY91" s="90"/>
      <c r="SNZ91" s="90"/>
      <c r="SOA91" s="90"/>
      <c r="SOB91" s="90"/>
      <c r="SOC91" s="90"/>
      <c r="SOD91" s="90"/>
      <c r="SOE91" s="90"/>
      <c r="SOF91" s="90"/>
      <c r="SOG91" s="90"/>
      <c r="SOH91" s="90"/>
      <c r="SOI91" s="90"/>
      <c r="SOJ91" s="90"/>
      <c r="SOK91" s="90"/>
      <c r="SOL91" s="90"/>
      <c r="SOM91" s="90"/>
      <c r="SON91" s="90"/>
      <c r="SOO91" s="90"/>
      <c r="SOP91" s="90"/>
      <c r="SOQ91" s="90"/>
      <c r="SOR91" s="90"/>
      <c r="SOS91" s="90"/>
      <c r="SOT91" s="90"/>
      <c r="SOU91" s="90"/>
      <c r="SOV91" s="90"/>
      <c r="SOW91" s="90"/>
      <c r="SOX91" s="90"/>
      <c r="SOY91" s="90"/>
      <c r="SOZ91" s="90"/>
      <c r="SPA91" s="90"/>
      <c r="SPB91" s="90"/>
      <c r="SPC91" s="90"/>
      <c r="SPD91" s="90"/>
      <c r="SPE91" s="90"/>
      <c r="SPF91" s="90"/>
      <c r="SPG91" s="90"/>
      <c r="SPH91" s="90"/>
      <c r="SPI91" s="90"/>
      <c r="SPJ91" s="90"/>
      <c r="SPK91" s="90"/>
      <c r="SPL91" s="90"/>
      <c r="SPM91" s="90"/>
      <c r="SPN91" s="90"/>
      <c r="SPO91" s="90"/>
      <c r="SPP91" s="90"/>
      <c r="SPQ91" s="90"/>
      <c r="SPR91" s="90"/>
      <c r="SPS91" s="90"/>
      <c r="SPT91" s="90"/>
      <c r="SPU91" s="90"/>
      <c r="SPV91" s="90"/>
      <c r="SPW91" s="90"/>
      <c r="SPX91" s="90"/>
      <c r="SPY91" s="90"/>
      <c r="SPZ91" s="90"/>
      <c r="SQA91" s="90"/>
      <c r="SQB91" s="90"/>
      <c r="SQC91" s="90"/>
      <c r="SQD91" s="90"/>
      <c r="SQE91" s="90"/>
      <c r="SQF91" s="90"/>
      <c r="SQG91" s="90"/>
      <c r="SQH91" s="90"/>
      <c r="SQI91" s="90"/>
      <c r="SQJ91" s="90"/>
      <c r="SQK91" s="90"/>
      <c r="SQL91" s="90"/>
      <c r="SQM91" s="90"/>
      <c r="SQN91" s="90"/>
      <c r="SQO91" s="90"/>
      <c r="SQP91" s="90"/>
      <c r="SQQ91" s="90"/>
      <c r="SQR91" s="90"/>
      <c r="SQS91" s="90"/>
      <c r="SQT91" s="90"/>
      <c r="SQU91" s="90"/>
      <c r="SQV91" s="90"/>
      <c r="SQW91" s="90"/>
      <c r="SQX91" s="90"/>
      <c r="SQY91" s="90"/>
      <c r="SQZ91" s="90"/>
      <c r="SRA91" s="90"/>
      <c r="SRB91" s="90"/>
      <c r="SRC91" s="90"/>
      <c r="SRD91" s="90"/>
      <c r="SRE91" s="90"/>
      <c r="SRF91" s="90"/>
      <c r="SRG91" s="90"/>
      <c r="SRH91" s="90"/>
      <c r="SRI91" s="90"/>
      <c r="SRJ91" s="90"/>
      <c r="SRK91" s="90"/>
      <c r="SRL91" s="90"/>
      <c r="SRM91" s="90"/>
      <c r="SRN91" s="90"/>
      <c r="SRO91" s="90"/>
      <c r="SRP91" s="90"/>
      <c r="SRQ91" s="90"/>
      <c r="SRR91" s="90"/>
      <c r="SRS91" s="90"/>
      <c r="SRT91" s="90"/>
      <c r="SRU91" s="90"/>
      <c r="SRV91" s="90"/>
      <c r="SRW91" s="90"/>
      <c r="SRX91" s="90"/>
      <c r="SRY91" s="90"/>
      <c r="SRZ91" s="90"/>
      <c r="SSA91" s="90"/>
      <c r="SSB91" s="90"/>
      <c r="SSC91" s="90"/>
      <c r="SSD91" s="90"/>
      <c r="SSE91" s="90"/>
      <c r="SSF91" s="90"/>
      <c r="SSG91" s="90"/>
      <c r="SSH91" s="90"/>
      <c r="SSI91" s="90"/>
      <c r="SSJ91" s="90"/>
      <c r="SSK91" s="90"/>
      <c r="SSL91" s="90"/>
      <c r="SSM91" s="90"/>
      <c r="SSN91" s="90"/>
      <c r="SSO91" s="90"/>
      <c r="SSP91" s="90"/>
      <c r="SSQ91" s="90"/>
      <c r="SSR91" s="90"/>
      <c r="SSS91" s="90"/>
      <c r="SST91" s="90"/>
      <c r="SSU91" s="90"/>
      <c r="SSV91" s="90"/>
      <c r="SSW91" s="90"/>
      <c r="SSX91" s="90"/>
      <c r="SSY91" s="90"/>
      <c r="SSZ91" s="90"/>
      <c r="STA91" s="90"/>
      <c r="STB91" s="90"/>
      <c r="STC91" s="90"/>
      <c r="STD91" s="90"/>
      <c r="STE91" s="90"/>
      <c r="STF91" s="90"/>
      <c r="STG91" s="90"/>
      <c r="STH91" s="90"/>
      <c r="STI91" s="90"/>
      <c r="STJ91" s="90"/>
      <c r="STK91" s="90"/>
      <c r="STL91" s="90"/>
      <c r="STM91" s="90"/>
      <c r="STN91" s="90"/>
      <c r="STO91" s="90"/>
      <c r="STP91" s="90"/>
      <c r="STQ91" s="90"/>
      <c r="STR91" s="90"/>
      <c r="STS91" s="90"/>
      <c r="STT91" s="90"/>
      <c r="STU91" s="90"/>
      <c r="STV91" s="90"/>
      <c r="STW91" s="90"/>
      <c r="STX91" s="90"/>
      <c r="STY91" s="90"/>
      <c r="STZ91" s="90"/>
      <c r="SUA91" s="90"/>
      <c r="SUB91" s="90"/>
      <c r="SUC91" s="90"/>
      <c r="SUD91" s="90"/>
      <c r="SUE91" s="90"/>
      <c r="SUF91" s="90"/>
      <c r="SUG91" s="90"/>
      <c r="SUH91" s="90"/>
      <c r="SUI91" s="90"/>
      <c r="SUJ91" s="90"/>
      <c r="SUK91" s="90"/>
      <c r="SUL91" s="90"/>
      <c r="SUM91" s="90"/>
      <c r="SUN91" s="90"/>
      <c r="SUO91" s="90"/>
      <c r="SUP91" s="90"/>
      <c r="SUQ91" s="90"/>
      <c r="SUR91" s="90"/>
      <c r="SUS91" s="90"/>
      <c r="SUT91" s="90"/>
      <c r="SUU91" s="90"/>
      <c r="SUV91" s="90"/>
      <c r="SUW91" s="90"/>
      <c r="SUX91" s="90"/>
      <c r="SUY91" s="90"/>
      <c r="SUZ91" s="90"/>
      <c r="SVA91" s="90"/>
      <c r="SVB91" s="90"/>
      <c r="SVC91" s="90"/>
      <c r="SVD91" s="90"/>
      <c r="SVE91" s="90"/>
      <c r="SVF91" s="90"/>
      <c r="SVG91" s="90"/>
      <c r="SVH91" s="90"/>
      <c r="SVI91" s="90"/>
      <c r="SVJ91" s="90"/>
      <c r="SVK91" s="90"/>
      <c r="SVL91" s="90"/>
      <c r="SVM91" s="90"/>
      <c r="SVN91" s="90"/>
      <c r="SVO91" s="90"/>
      <c r="SVP91" s="90"/>
      <c r="SVQ91" s="90"/>
      <c r="SVR91" s="90"/>
      <c r="SVS91" s="90"/>
      <c r="SVT91" s="90"/>
      <c r="SVU91" s="90"/>
      <c r="SVV91" s="90"/>
      <c r="SVW91" s="90"/>
      <c r="SVX91" s="90"/>
      <c r="SVY91" s="90"/>
      <c r="SVZ91" s="90"/>
      <c r="SWA91" s="90"/>
      <c r="SWB91" s="90"/>
      <c r="SWC91" s="90"/>
      <c r="SWD91" s="90"/>
      <c r="SWE91" s="90"/>
      <c r="SWF91" s="90"/>
      <c r="SWG91" s="90"/>
      <c r="SWH91" s="90"/>
      <c r="SWI91" s="90"/>
      <c r="SWJ91" s="90"/>
      <c r="SWK91" s="90"/>
      <c r="SWL91" s="90"/>
      <c r="SWM91" s="90"/>
      <c r="SWN91" s="90"/>
      <c r="SWO91" s="90"/>
      <c r="SWP91" s="90"/>
      <c r="SWQ91" s="90"/>
      <c r="SWR91" s="90"/>
      <c r="SWS91" s="90"/>
      <c r="SWT91" s="90"/>
      <c r="SWU91" s="90"/>
      <c r="SWV91" s="90"/>
      <c r="SWW91" s="90"/>
      <c r="SWX91" s="90"/>
      <c r="SWY91" s="90"/>
      <c r="SWZ91" s="90"/>
      <c r="SXA91" s="90"/>
      <c r="SXB91" s="90"/>
      <c r="SXC91" s="90"/>
      <c r="SXD91" s="90"/>
      <c r="SXE91" s="90"/>
      <c r="SXF91" s="90"/>
      <c r="SXG91" s="90"/>
      <c r="SXH91" s="90"/>
      <c r="SXI91" s="90"/>
      <c r="SXJ91" s="90"/>
      <c r="SXK91" s="90"/>
      <c r="SXL91" s="90"/>
      <c r="SXM91" s="90"/>
      <c r="SXN91" s="90"/>
      <c r="SXO91" s="90"/>
      <c r="SXP91" s="90"/>
      <c r="SXQ91" s="90"/>
      <c r="SXR91" s="90"/>
      <c r="SXS91" s="90"/>
      <c r="SXT91" s="90"/>
      <c r="SXU91" s="90"/>
      <c r="SXV91" s="90"/>
      <c r="SXW91" s="90"/>
      <c r="SXX91" s="90"/>
      <c r="SXY91" s="90"/>
      <c r="SXZ91" s="90"/>
      <c r="SYA91" s="90"/>
      <c r="SYB91" s="90"/>
      <c r="SYC91" s="90"/>
      <c r="SYD91" s="90"/>
      <c r="SYE91" s="90"/>
      <c r="SYF91" s="90"/>
      <c r="SYG91" s="90"/>
      <c r="SYH91" s="90"/>
      <c r="SYI91" s="90"/>
      <c r="SYJ91" s="90"/>
      <c r="SYK91" s="90"/>
      <c r="SYL91" s="90"/>
      <c r="SYM91" s="90"/>
      <c r="SYN91" s="90"/>
      <c r="SYO91" s="90"/>
      <c r="SYP91" s="90"/>
      <c r="SYQ91" s="90"/>
      <c r="SYR91" s="90"/>
      <c r="SYS91" s="90"/>
      <c r="SYT91" s="90"/>
      <c r="SYU91" s="90"/>
      <c r="SYV91" s="90"/>
      <c r="SYW91" s="90"/>
      <c r="SYX91" s="90"/>
      <c r="SYY91" s="90"/>
      <c r="SYZ91" s="90"/>
      <c r="SZA91" s="90"/>
      <c r="SZB91" s="90"/>
      <c r="SZC91" s="90"/>
      <c r="SZD91" s="90"/>
      <c r="SZE91" s="90"/>
      <c r="SZF91" s="90"/>
      <c r="SZG91" s="90"/>
      <c r="SZH91" s="90"/>
      <c r="SZI91" s="90"/>
      <c r="SZJ91" s="90"/>
      <c r="SZK91" s="90"/>
      <c r="SZL91" s="90"/>
      <c r="SZM91" s="90"/>
      <c r="SZN91" s="90"/>
      <c r="SZO91" s="90"/>
      <c r="SZP91" s="90"/>
      <c r="SZQ91" s="90"/>
      <c r="SZR91" s="90"/>
      <c r="SZS91" s="90"/>
      <c r="SZT91" s="90"/>
      <c r="SZU91" s="90"/>
      <c r="SZV91" s="90"/>
      <c r="SZW91" s="90"/>
      <c r="SZX91" s="90"/>
      <c r="SZY91" s="90"/>
      <c r="SZZ91" s="90"/>
      <c r="TAA91" s="90"/>
      <c r="TAB91" s="90"/>
      <c r="TAC91" s="90"/>
      <c r="TAD91" s="90"/>
      <c r="TAE91" s="90"/>
      <c r="TAF91" s="90"/>
      <c r="TAG91" s="90"/>
      <c r="TAH91" s="90"/>
      <c r="TAI91" s="90"/>
      <c r="TAJ91" s="90"/>
      <c r="TAK91" s="90"/>
      <c r="TAL91" s="90"/>
      <c r="TAM91" s="90"/>
      <c r="TAN91" s="90"/>
      <c r="TAO91" s="90"/>
      <c r="TAP91" s="90"/>
      <c r="TAQ91" s="90"/>
      <c r="TAR91" s="90"/>
      <c r="TAS91" s="90"/>
      <c r="TAT91" s="90"/>
      <c r="TAU91" s="90"/>
      <c r="TAV91" s="90"/>
      <c r="TAW91" s="90"/>
      <c r="TAX91" s="90"/>
      <c r="TAY91" s="90"/>
      <c r="TAZ91" s="90"/>
      <c r="TBA91" s="90"/>
      <c r="TBB91" s="90"/>
      <c r="TBC91" s="90"/>
      <c r="TBD91" s="90"/>
      <c r="TBE91" s="90"/>
      <c r="TBF91" s="90"/>
      <c r="TBG91" s="90"/>
      <c r="TBH91" s="90"/>
      <c r="TBI91" s="90"/>
      <c r="TBJ91" s="90"/>
      <c r="TBK91" s="90"/>
      <c r="TBL91" s="90"/>
      <c r="TBM91" s="90"/>
      <c r="TBN91" s="90"/>
      <c r="TBO91" s="90"/>
      <c r="TBP91" s="90"/>
      <c r="TBQ91" s="90"/>
      <c r="TBR91" s="90"/>
      <c r="TBS91" s="90"/>
      <c r="TBT91" s="90"/>
      <c r="TBU91" s="90"/>
      <c r="TBV91" s="90"/>
      <c r="TBW91" s="90"/>
      <c r="TBX91" s="90"/>
      <c r="TBY91" s="90"/>
      <c r="TBZ91" s="90"/>
      <c r="TCA91" s="90"/>
      <c r="TCB91" s="90"/>
      <c r="TCC91" s="90"/>
      <c r="TCD91" s="90"/>
      <c r="TCE91" s="90"/>
      <c r="TCF91" s="90"/>
      <c r="TCG91" s="90"/>
      <c r="TCH91" s="90"/>
      <c r="TCI91" s="90"/>
      <c r="TCJ91" s="90"/>
      <c r="TCK91" s="90"/>
      <c r="TCL91" s="90"/>
      <c r="TCM91" s="90"/>
      <c r="TCN91" s="90"/>
      <c r="TCO91" s="90"/>
      <c r="TCP91" s="90"/>
      <c r="TCQ91" s="90"/>
      <c r="TCR91" s="90"/>
      <c r="TCS91" s="90"/>
      <c r="TCT91" s="90"/>
      <c r="TCU91" s="90"/>
      <c r="TCV91" s="90"/>
      <c r="TCW91" s="90"/>
      <c r="TCX91" s="90"/>
      <c r="TCY91" s="90"/>
      <c r="TCZ91" s="90"/>
      <c r="TDA91" s="90"/>
      <c r="TDB91" s="90"/>
      <c r="TDC91" s="90"/>
      <c r="TDD91" s="90"/>
      <c r="TDE91" s="90"/>
      <c r="TDF91" s="90"/>
      <c r="TDG91" s="90"/>
      <c r="TDH91" s="90"/>
      <c r="TDI91" s="90"/>
      <c r="TDJ91" s="90"/>
      <c r="TDK91" s="90"/>
      <c r="TDL91" s="90"/>
      <c r="TDM91" s="90"/>
      <c r="TDN91" s="90"/>
      <c r="TDO91" s="90"/>
      <c r="TDP91" s="90"/>
      <c r="TDQ91" s="90"/>
      <c r="TDR91" s="90"/>
      <c r="TDS91" s="90"/>
      <c r="TDT91" s="90"/>
      <c r="TDU91" s="90"/>
      <c r="TDV91" s="90"/>
      <c r="TDW91" s="90"/>
      <c r="TDX91" s="90"/>
      <c r="TDY91" s="90"/>
      <c r="TDZ91" s="90"/>
      <c r="TEA91" s="90"/>
      <c r="TEB91" s="90"/>
      <c r="TEC91" s="90"/>
      <c r="TED91" s="90"/>
      <c r="TEE91" s="90"/>
      <c r="TEF91" s="90"/>
      <c r="TEG91" s="90"/>
      <c r="TEH91" s="90"/>
      <c r="TEI91" s="90"/>
      <c r="TEJ91" s="90"/>
      <c r="TEK91" s="90"/>
      <c r="TEL91" s="90"/>
      <c r="TEM91" s="90"/>
      <c r="TEN91" s="90"/>
      <c r="TEO91" s="90"/>
      <c r="TEP91" s="90"/>
      <c r="TEQ91" s="90"/>
      <c r="TER91" s="90"/>
      <c r="TES91" s="90"/>
      <c r="TET91" s="90"/>
      <c r="TEU91" s="90"/>
      <c r="TEV91" s="90"/>
      <c r="TEW91" s="90"/>
      <c r="TEX91" s="90"/>
      <c r="TEY91" s="90"/>
      <c r="TEZ91" s="90"/>
      <c r="TFA91" s="90"/>
      <c r="TFB91" s="90"/>
      <c r="TFC91" s="90"/>
      <c r="TFD91" s="90"/>
      <c r="TFE91" s="90"/>
      <c r="TFF91" s="90"/>
      <c r="TFG91" s="90"/>
      <c r="TFH91" s="90"/>
      <c r="TFI91" s="90"/>
      <c r="TFJ91" s="90"/>
      <c r="TFK91" s="90"/>
      <c r="TFL91" s="90"/>
      <c r="TFM91" s="90"/>
      <c r="TFN91" s="90"/>
      <c r="TFO91" s="90"/>
      <c r="TFP91" s="90"/>
      <c r="TFQ91" s="90"/>
      <c r="TFR91" s="90"/>
      <c r="TFS91" s="90"/>
      <c r="TFT91" s="90"/>
      <c r="TFU91" s="90"/>
      <c r="TFV91" s="90"/>
      <c r="TFW91" s="90"/>
      <c r="TFX91" s="90"/>
      <c r="TFY91" s="90"/>
      <c r="TFZ91" s="90"/>
      <c r="TGA91" s="90"/>
      <c r="TGB91" s="90"/>
      <c r="TGC91" s="90"/>
      <c r="TGD91" s="90"/>
      <c r="TGE91" s="90"/>
      <c r="TGF91" s="90"/>
      <c r="TGG91" s="90"/>
      <c r="TGH91" s="90"/>
      <c r="TGI91" s="90"/>
      <c r="TGJ91" s="90"/>
      <c r="TGK91" s="90"/>
      <c r="TGL91" s="90"/>
      <c r="TGM91" s="90"/>
      <c r="TGN91" s="90"/>
      <c r="TGO91" s="90"/>
      <c r="TGP91" s="90"/>
      <c r="TGQ91" s="90"/>
      <c r="TGR91" s="90"/>
      <c r="TGS91" s="90"/>
      <c r="TGT91" s="90"/>
      <c r="TGU91" s="90"/>
      <c r="TGV91" s="90"/>
      <c r="TGW91" s="90"/>
      <c r="TGX91" s="90"/>
      <c r="TGY91" s="90"/>
      <c r="TGZ91" s="90"/>
      <c r="THA91" s="90"/>
      <c r="THB91" s="90"/>
      <c r="THC91" s="90"/>
      <c r="THD91" s="90"/>
      <c r="THE91" s="90"/>
      <c r="THF91" s="90"/>
      <c r="THG91" s="90"/>
      <c r="THH91" s="90"/>
      <c r="THI91" s="90"/>
      <c r="THJ91" s="90"/>
      <c r="THK91" s="90"/>
      <c r="THL91" s="90"/>
      <c r="THM91" s="90"/>
      <c r="THN91" s="90"/>
      <c r="THO91" s="90"/>
      <c r="THP91" s="90"/>
      <c r="THQ91" s="90"/>
      <c r="THR91" s="90"/>
      <c r="THS91" s="90"/>
      <c r="THT91" s="90"/>
      <c r="THU91" s="90"/>
      <c r="THV91" s="90"/>
      <c r="THW91" s="90"/>
      <c r="THX91" s="90"/>
      <c r="THY91" s="90"/>
      <c r="THZ91" s="90"/>
      <c r="TIA91" s="90"/>
      <c r="TIB91" s="90"/>
      <c r="TIC91" s="90"/>
      <c r="TID91" s="90"/>
      <c r="TIE91" s="90"/>
      <c r="TIF91" s="90"/>
      <c r="TIG91" s="90"/>
      <c r="TIH91" s="90"/>
      <c r="TII91" s="90"/>
      <c r="TIJ91" s="90"/>
      <c r="TIK91" s="90"/>
      <c r="TIL91" s="90"/>
      <c r="TIM91" s="90"/>
      <c r="TIN91" s="90"/>
      <c r="TIO91" s="90"/>
      <c r="TIP91" s="90"/>
      <c r="TIQ91" s="90"/>
      <c r="TIR91" s="90"/>
      <c r="TIS91" s="90"/>
      <c r="TIT91" s="90"/>
      <c r="TIU91" s="90"/>
      <c r="TIV91" s="90"/>
      <c r="TIW91" s="90"/>
      <c r="TIX91" s="90"/>
      <c r="TIY91" s="90"/>
      <c r="TIZ91" s="90"/>
      <c r="TJA91" s="90"/>
      <c r="TJB91" s="90"/>
      <c r="TJC91" s="90"/>
      <c r="TJD91" s="90"/>
      <c r="TJE91" s="90"/>
      <c r="TJF91" s="90"/>
      <c r="TJG91" s="90"/>
      <c r="TJH91" s="90"/>
      <c r="TJI91" s="90"/>
      <c r="TJJ91" s="90"/>
      <c r="TJK91" s="90"/>
      <c r="TJL91" s="90"/>
      <c r="TJM91" s="90"/>
      <c r="TJN91" s="90"/>
      <c r="TJO91" s="90"/>
      <c r="TJP91" s="90"/>
      <c r="TJQ91" s="90"/>
      <c r="TJR91" s="90"/>
      <c r="TJS91" s="90"/>
      <c r="TJT91" s="90"/>
      <c r="TJU91" s="90"/>
      <c r="TJV91" s="90"/>
      <c r="TJW91" s="90"/>
      <c r="TJX91" s="90"/>
      <c r="TJY91" s="90"/>
      <c r="TJZ91" s="90"/>
      <c r="TKA91" s="90"/>
      <c r="TKB91" s="90"/>
      <c r="TKC91" s="90"/>
      <c r="TKD91" s="90"/>
      <c r="TKE91" s="90"/>
      <c r="TKF91" s="90"/>
      <c r="TKG91" s="90"/>
      <c r="TKH91" s="90"/>
      <c r="TKI91" s="90"/>
      <c r="TKJ91" s="90"/>
      <c r="TKK91" s="90"/>
      <c r="TKL91" s="90"/>
      <c r="TKM91" s="90"/>
      <c r="TKN91" s="90"/>
      <c r="TKO91" s="90"/>
      <c r="TKP91" s="90"/>
      <c r="TKQ91" s="90"/>
      <c r="TKR91" s="90"/>
      <c r="TKS91" s="90"/>
      <c r="TKT91" s="90"/>
      <c r="TKU91" s="90"/>
      <c r="TKV91" s="90"/>
      <c r="TKW91" s="90"/>
      <c r="TKX91" s="90"/>
      <c r="TKY91" s="90"/>
      <c r="TKZ91" s="90"/>
      <c r="TLA91" s="90"/>
      <c r="TLB91" s="90"/>
      <c r="TLC91" s="90"/>
      <c r="TLD91" s="90"/>
      <c r="TLE91" s="90"/>
      <c r="TLF91" s="90"/>
      <c r="TLG91" s="90"/>
      <c r="TLH91" s="90"/>
      <c r="TLI91" s="90"/>
      <c r="TLJ91" s="90"/>
      <c r="TLK91" s="90"/>
      <c r="TLL91" s="90"/>
      <c r="TLM91" s="90"/>
      <c r="TLN91" s="90"/>
      <c r="TLO91" s="90"/>
      <c r="TLP91" s="90"/>
      <c r="TLQ91" s="90"/>
      <c r="TLR91" s="90"/>
      <c r="TLS91" s="90"/>
      <c r="TLT91" s="90"/>
      <c r="TLU91" s="90"/>
      <c r="TLV91" s="90"/>
      <c r="TLW91" s="90"/>
      <c r="TLX91" s="90"/>
      <c r="TLY91" s="90"/>
      <c r="TLZ91" s="90"/>
      <c r="TMA91" s="90"/>
      <c r="TMB91" s="90"/>
      <c r="TMC91" s="90"/>
      <c r="TMD91" s="90"/>
      <c r="TME91" s="90"/>
      <c r="TMF91" s="90"/>
      <c r="TMG91" s="90"/>
      <c r="TMH91" s="90"/>
      <c r="TMI91" s="90"/>
      <c r="TMJ91" s="90"/>
      <c r="TMK91" s="90"/>
      <c r="TML91" s="90"/>
      <c r="TMM91" s="90"/>
      <c r="TMN91" s="90"/>
      <c r="TMO91" s="90"/>
      <c r="TMP91" s="90"/>
      <c r="TMQ91" s="90"/>
      <c r="TMR91" s="90"/>
      <c r="TMS91" s="90"/>
      <c r="TMT91" s="90"/>
      <c r="TMU91" s="90"/>
      <c r="TMV91" s="90"/>
      <c r="TMW91" s="90"/>
      <c r="TMX91" s="90"/>
      <c r="TMY91" s="90"/>
      <c r="TMZ91" s="90"/>
      <c r="TNA91" s="90"/>
      <c r="TNB91" s="90"/>
      <c r="TNC91" s="90"/>
      <c r="TND91" s="90"/>
      <c r="TNE91" s="90"/>
      <c r="TNF91" s="90"/>
      <c r="TNG91" s="90"/>
      <c r="TNH91" s="90"/>
      <c r="TNI91" s="90"/>
      <c r="TNJ91" s="90"/>
      <c r="TNK91" s="90"/>
      <c r="TNL91" s="90"/>
      <c r="TNM91" s="90"/>
      <c r="TNN91" s="90"/>
      <c r="TNO91" s="90"/>
      <c r="TNP91" s="90"/>
      <c r="TNQ91" s="90"/>
      <c r="TNR91" s="90"/>
      <c r="TNS91" s="90"/>
      <c r="TNT91" s="90"/>
      <c r="TNU91" s="90"/>
      <c r="TNV91" s="90"/>
      <c r="TNW91" s="90"/>
      <c r="TNX91" s="90"/>
      <c r="TNY91" s="90"/>
      <c r="TNZ91" s="90"/>
      <c r="TOA91" s="90"/>
      <c r="TOB91" s="90"/>
      <c r="TOC91" s="90"/>
      <c r="TOD91" s="90"/>
      <c r="TOE91" s="90"/>
      <c r="TOF91" s="90"/>
      <c r="TOG91" s="90"/>
      <c r="TOH91" s="90"/>
      <c r="TOI91" s="90"/>
      <c r="TOJ91" s="90"/>
      <c r="TOK91" s="90"/>
      <c r="TOL91" s="90"/>
      <c r="TOM91" s="90"/>
      <c r="TON91" s="90"/>
      <c r="TOO91" s="90"/>
      <c r="TOP91" s="90"/>
      <c r="TOQ91" s="90"/>
      <c r="TOR91" s="90"/>
      <c r="TOS91" s="90"/>
      <c r="TOT91" s="90"/>
      <c r="TOU91" s="90"/>
      <c r="TOV91" s="90"/>
      <c r="TOW91" s="90"/>
      <c r="TOX91" s="90"/>
      <c r="TOY91" s="90"/>
      <c r="TOZ91" s="90"/>
      <c r="TPA91" s="90"/>
      <c r="TPB91" s="90"/>
      <c r="TPC91" s="90"/>
      <c r="TPD91" s="90"/>
      <c r="TPE91" s="90"/>
      <c r="TPF91" s="90"/>
      <c r="TPG91" s="90"/>
      <c r="TPH91" s="90"/>
      <c r="TPI91" s="90"/>
      <c r="TPJ91" s="90"/>
      <c r="TPK91" s="90"/>
      <c r="TPL91" s="90"/>
      <c r="TPM91" s="90"/>
      <c r="TPN91" s="90"/>
      <c r="TPO91" s="90"/>
      <c r="TPP91" s="90"/>
      <c r="TPQ91" s="90"/>
      <c r="TPR91" s="90"/>
      <c r="TPS91" s="90"/>
      <c r="TPT91" s="90"/>
      <c r="TPU91" s="90"/>
      <c r="TPV91" s="90"/>
      <c r="TPW91" s="90"/>
      <c r="TPX91" s="90"/>
      <c r="TPY91" s="90"/>
      <c r="TPZ91" s="90"/>
      <c r="TQA91" s="90"/>
      <c r="TQB91" s="90"/>
      <c r="TQC91" s="90"/>
      <c r="TQD91" s="90"/>
      <c r="TQE91" s="90"/>
      <c r="TQF91" s="90"/>
      <c r="TQG91" s="90"/>
      <c r="TQH91" s="90"/>
      <c r="TQI91" s="90"/>
      <c r="TQJ91" s="90"/>
      <c r="TQK91" s="90"/>
      <c r="TQL91" s="90"/>
      <c r="TQM91" s="90"/>
      <c r="TQN91" s="90"/>
      <c r="TQO91" s="90"/>
      <c r="TQP91" s="90"/>
      <c r="TQQ91" s="90"/>
      <c r="TQR91" s="90"/>
      <c r="TQS91" s="90"/>
      <c r="TQT91" s="90"/>
      <c r="TQU91" s="90"/>
      <c r="TQV91" s="90"/>
      <c r="TQW91" s="90"/>
      <c r="TQX91" s="90"/>
      <c r="TQY91" s="90"/>
      <c r="TQZ91" s="90"/>
      <c r="TRA91" s="90"/>
      <c r="TRB91" s="90"/>
      <c r="TRC91" s="90"/>
      <c r="TRD91" s="90"/>
      <c r="TRE91" s="90"/>
      <c r="TRF91" s="90"/>
      <c r="TRG91" s="90"/>
      <c r="TRH91" s="90"/>
      <c r="TRI91" s="90"/>
      <c r="TRJ91" s="90"/>
      <c r="TRK91" s="90"/>
      <c r="TRL91" s="90"/>
      <c r="TRM91" s="90"/>
      <c r="TRN91" s="90"/>
      <c r="TRO91" s="90"/>
      <c r="TRP91" s="90"/>
      <c r="TRQ91" s="90"/>
      <c r="TRR91" s="90"/>
      <c r="TRS91" s="90"/>
      <c r="TRT91" s="90"/>
      <c r="TRU91" s="90"/>
      <c r="TRV91" s="90"/>
      <c r="TRW91" s="90"/>
      <c r="TRX91" s="90"/>
      <c r="TRY91" s="90"/>
      <c r="TRZ91" s="90"/>
      <c r="TSA91" s="90"/>
      <c r="TSB91" s="90"/>
      <c r="TSC91" s="90"/>
      <c r="TSD91" s="90"/>
      <c r="TSE91" s="90"/>
      <c r="TSF91" s="90"/>
      <c r="TSG91" s="90"/>
      <c r="TSH91" s="90"/>
      <c r="TSI91" s="90"/>
      <c r="TSJ91" s="90"/>
      <c r="TSK91" s="90"/>
      <c r="TSL91" s="90"/>
      <c r="TSM91" s="90"/>
      <c r="TSN91" s="90"/>
      <c r="TSO91" s="90"/>
      <c r="TSP91" s="90"/>
      <c r="TSQ91" s="90"/>
      <c r="TSR91" s="90"/>
      <c r="TSS91" s="90"/>
      <c r="TST91" s="90"/>
      <c r="TSU91" s="90"/>
      <c r="TSV91" s="90"/>
      <c r="TSW91" s="90"/>
      <c r="TSX91" s="90"/>
      <c r="TSY91" s="90"/>
      <c r="TSZ91" s="90"/>
      <c r="TTA91" s="90"/>
      <c r="TTB91" s="90"/>
      <c r="TTC91" s="90"/>
      <c r="TTD91" s="90"/>
      <c r="TTE91" s="90"/>
      <c r="TTF91" s="90"/>
      <c r="TTG91" s="90"/>
      <c r="TTH91" s="90"/>
      <c r="TTI91" s="90"/>
      <c r="TTJ91" s="90"/>
      <c r="TTK91" s="90"/>
      <c r="TTL91" s="90"/>
      <c r="TTM91" s="90"/>
      <c r="TTN91" s="90"/>
      <c r="TTO91" s="90"/>
      <c r="TTP91" s="90"/>
      <c r="TTQ91" s="90"/>
      <c r="TTR91" s="90"/>
      <c r="TTS91" s="90"/>
      <c r="TTT91" s="90"/>
      <c r="TTU91" s="90"/>
      <c r="TTV91" s="90"/>
      <c r="TTW91" s="90"/>
      <c r="TTX91" s="90"/>
      <c r="TTY91" s="90"/>
      <c r="TTZ91" s="90"/>
      <c r="TUA91" s="90"/>
      <c r="TUB91" s="90"/>
      <c r="TUC91" s="90"/>
      <c r="TUD91" s="90"/>
      <c r="TUE91" s="90"/>
      <c r="TUF91" s="90"/>
      <c r="TUG91" s="90"/>
      <c r="TUH91" s="90"/>
      <c r="TUI91" s="90"/>
      <c r="TUJ91" s="90"/>
      <c r="TUK91" s="90"/>
      <c r="TUL91" s="90"/>
      <c r="TUM91" s="90"/>
      <c r="TUN91" s="90"/>
      <c r="TUO91" s="90"/>
      <c r="TUP91" s="90"/>
      <c r="TUQ91" s="90"/>
      <c r="TUR91" s="90"/>
      <c r="TUS91" s="90"/>
      <c r="TUT91" s="90"/>
      <c r="TUU91" s="90"/>
      <c r="TUV91" s="90"/>
      <c r="TUW91" s="90"/>
      <c r="TUX91" s="90"/>
      <c r="TUY91" s="90"/>
      <c r="TUZ91" s="90"/>
      <c r="TVA91" s="90"/>
      <c r="TVB91" s="90"/>
      <c r="TVC91" s="90"/>
      <c r="TVD91" s="90"/>
      <c r="TVE91" s="90"/>
      <c r="TVF91" s="90"/>
      <c r="TVG91" s="90"/>
      <c r="TVH91" s="90"/>
      <c r="TVI91" s="90"/>
      <c r="TVJ91" s="90"/>
      <c r="TVK91" s="90"/>
      <c r="TVL91" s="90"/>
      <c r="TVM91" s="90"/>
      <c r="TVN91" s="90"/>
      <c r="TVO91" s="90"/>
      <c r="TVP91" s="90"/>
      <c r="TVQ91" s="90"/>
      <c r="TVR91" s="90"/>
      <c r="TVS91" s="90"/>
      <c r="TVT91" s="90"/>
      <c r="TVU91" s="90"/>
      <c r="TVV91" s="90"/>
      <c r="TVW91" s="90"/>
      <c r="TVX91" s="90"/>
      <c r="TVY91" s="90"/>
      <c r="TVZ91" s="90"/>
      <c r="TWA91" s="90"/>
      <c r="TWB91" s="90"/>
      <c r="TWC91" s="90"/>
      <c r="TWD91" s="90"/>
      <c r="TWE91" s="90"/>
      <c r="TWF91" s="90"/>
      <c r="TWG91" s="90"/>
      <c r="TWH91" s="90"/>
      <c r="TWI91" s="90"/>
      <c r="TWJ91" s="90"/>
      <c r="TWK91" s="90"/>
      <c r="TWL91" s="90"/>
      <c r="TWM91" s="90"/>
      <c r="TWN91" s="90"/>
      <c r="TWO91" s="90"/>
      <c r="TWP91" s="90"/>
      <c r="TWQ91" s="90"/>
      <c r="TWR91" s="90"/>
      <c r="TWS91" s="90"/>
      <c r="TWT91" s="90"/>
      <c r="TWU91" s="90"/>
      <c r="TWV91" s="90"/>
      <c r="TWW91" s="90"/>
      <c r="TWX91" s="90"/>
      <c r="TWY91" s="90"/>
      <c r="TWZ91" s="90"/>
      <c r="TXA91" s="90"/>
      <c r="TXB91" s="90"/>
      <c r="TXC91" s="90"/>
      <c r="TXD91" s="90"/>
      <c r="TXE91" s="90"/>
      <c r="TXF91" s="90"/>
      <c r="TXG91" s="90"/>
      <c r="TXH91" s="90"/>
      <c r="TXI91" s="90"/>
      <c r="TXJ91" s="90"/>
      <c r="TXK91" s="90"/>
      <c r="TXL91" s="90"/>
      <c r="TXM91" s="90"/>
      <c r="TXN91" s="90"/>
      <c r="TXO91" s="90"/>
      <c r="TXP91" s="90"/>
      <c r="TXQ91" s="90"/>
      <c r="TXR91" s="90"/>
      <c r="TXS91" s="90"/>
      <c r="TXT91" s="90"/>
      <c r="TXU91" s="90"/>
      <c r="TXV91" s="90"/>
      <c r="TXW91" s="90"/>
      <c r="TXX91" s="90"/>
      <c r="TXY91" s="90"/>
      <c r="TXZ91" s="90"/>
      <c r="TYA91" s="90"/>
      <c r="TYB91" s="90"/>
      <c r="TYC91" s="90"/>
      <c r="TYD91" s="90"/>
      <c r="TYE91" s="90"/>
      <c r="TYF91" s="90"/>
      <c r="TYG91" s="90"/>
      <c r="TYH91" s="90"/>
      <c r="TYI91" s="90"/>
      <c r="TYJ91" s="90"/>
      <c r="TYK91" s="90"/>
      <c r="TYL91" s="90"/>
      <c r="TYM91" s="90"/>
      <c r="TYN91" s="90"/>
      <c r="TYO91" s="90"/>
      <c r="TYP91" s="90"/>
      <c r="TYQ91" s="90"/>
      <c r="TYR91" s="90"/>
      <c r="TYS91" s="90"/>
      <c r="TYT91" s="90"/>
      <c r="TYU91" s="90"/>
      <c r="TYV91" s="90"/>
      <c r="TYW91" s="90"/>
      <c r="TYX91" s="90"/>
      <c r="TYY91" s="90"/>
      <c r="TYZ91" s="90"/>
      <c r="TZA91" s="90"/>
      <c r="TZB91" s="90"/>
      <c r="TZC91" s="90"/>
      <c r="TZD91" s="90"/>
      <c r="TZE91" s="90"/>
      <c r="TZF91" s="90"/>
      <c r="TZG91" s="90"/>
      <c r="TZH91" s="90"/>
      <c r="TZI91" s="90"/>
      <c r="TZJ91" s="90"/>
      <c r="TZK91" s="90"/>
      <c r="TZL91" s="90"/>
      <c r="TZM91" s="90"/>
      <c r="TZN91" s="90"/>
      <c r="TZO91" s="90"/>
      <c r="TZP91" s="90"/>
      <c r="TZQ91" s="90"/>
      <c r="TZR91" s="90"/>
      <c r="TZS91" s="90"/>
      <c r="TZT91" s="90"/>
      <c r="TZU91" s="90"/>
      <c r="TZV91" s="90"/>
      <c r="TZW91" s="90"/>
      <c r="TZX91" s="90"/>
      <c r="TZY91" s="90"/>
      <c r="TZZ91" s="90"/>
      <c r="UAA91" s="90"/>
      <c r="UAB91" s="90"/>
      <c r="UAC91" s="90"/>
      <c r="UAD91" s="90"/>
      <c r="UAE91" s="90"/>
      <c r="UAF91" s="90"/>
      <c r="UAG91" s="90"/>
      <c r="UAH91" s="90"/>
      <c r="UAI91" s="90"/>
      <c r="UAJ91" s="90"/>
      <c r="UAK91" s="90"/>
      <c r="UAL91" s="90"/>
      <c r="UAM91" s="90"/>
      <c r="UAN91" s="90"/>
      <c r="UAO91" s="90"/>
      <c r="UAP91" s="90"/>
      <c r="UAQ91" s="90"/>
      <c r="UAR91" s="90"/>
      <c r="UAS91" s="90"/>
      <c r="UAT91" s="90"/>
      <c r="UAU91" s="90"/>
      <c r="UAV91" s="90"/>
      <c r="UAW91" s="90"/>
      <c r="UAX91" s="90"/>
      <c r="UAY91" s="90"/>
      <c r="UAZ91" s="90"/>
      <c r="UBA91" s="90"/>
      <c r="UBB91" s="90"/>
      <c r="UBC91" s="90"/>
      <c r="UBD91" s="90"/>
      <c r="UBE91" s="90"/>
      <c r="UBF91" s="90"/>
      <c r="UBG91" s="90"/>
      <c r="UBH91" s="90"/>
      <c r="UBI91" s="90"/>
      <c r="UBJ91" s="90"/>
      <c r="UBK91" s="90"/>
      <c r="UBL91" s="90"/>
      <c r="UBM91" s="90"/>
      <c r="UBN91" s="90"/>
      <c r="UBO91" s="90"/>
      <c r="UBP91" s="90"/>
      <c r="UBQ91" s="90"/>
      <c r="UBR91" s="90"/>
      <c r="UBS91" s="90"/>
      <c r="UBT91" s="90"/>
      <c r="UBU91" s="90"/>
      <c r="UBV91" s="90"/>
      <c r="UBW91" s="90"/>
      <c r="UBX91" s="90"/>
      <c r="UBY91" s="90"/>
      <c r="UBZ91" s="90"/>
      <c r="UCA91" s="90"/>
      <c r="UCB91" s="90"/>
      <c r="UCC91" s="90"/>
      <c r="UCD91" s="90"/>
      <c r="UCE91" s="90"/>
      <c r="UCF91" s="90"/>
      <c r="UCG91" s="90"/>
      <c r="UCH91" s="90"/>
      <c r="UCI91" s="90"/>
      <c r="UCJ91" s="90"/>
      <c r="UCK91" s="90"/>
      <c r="UCL91" s="90"/>
      <c r="UCM91" s="90"/>
      <c r="UCN91" s="90"/>
      <c r="UCO91" s="90"/>
      <c r="UCP91" s="90"/>
      <c r="UCQ91" s="90"/>
      <c r="UCR91" s="90"/>
      <c r="UCS91" s="90"/>
      <c r="UCT91" s="90"/>
      <c r="UCU91" s="90"/>
      <c r="UCV91" s="90"/>
      <c r="UCW91" s="90"/>
      <c r="UCX91" s="90"/>
      <c r="UCY91" s="90"/>
      <c r="UCZ91" s="90"/>
      <c r="UDA91" s="90"/>
      <c r="UDB91" s="90"/>
      <c r="UDC91" s="90"/>
      <c r="UDD91" s="90"/>
      <c r="UDE91" s="90"/>
      <c r="UDF91" s="90"/>
      <c r="UDG91" s="90"/>
      <c r="UDH91" s="90"/>
      <c r="UDI91" s="90"/>
      <c r="UDJ91" s="90"/>
      <c r="UDK91" s="90"/>
      <c r="UDL91" s="90"/>
      <c r="UDM91" s="90"/>
      <c r="UDN91" s="90"/>
      <c r="UDO91" s="90"/>
      <c r="UDP91" s="90"/>
      <c r="UDQ91" s="90"/>
      <c r="UDR91" s="90"/>
      <c r="UDS91" s="90"/>
      <c r="UDT91" s="90"/>
      <c r="UDU91" s="90"/>
      <c r="UDV91" s="90"/>
      <c r="UDW91" s="90"/>
      <c r="UDX91" s="90"/>
      <c r="UDY91" s="90"/>
      <c r="UDZ91" s="90"/>
      <c r="UEA91" s="90"/>
      <c r="UEB91" s="90"/>
      <c r="UEC91" s="90"/>
      <c r="UED91" s="90"/>
      <c r="UEE91" s="90"/>
      <c r="UEF91" s="90"/>
      <c r="UEG91" s="90"/>
      <c r="UEH91" s="90"/>
      <c r="UEI91" s="90"/>
      <c r="UEJ91" s="90"/>
      <c r="UEK91" s="90"/>
      <c r="UEL91" s="90"/>
      <c r="UEM91" s="90"/>
      <c r="UEN91" s="90"/>
      <c r="UEO91" s="90"/>
      <c r="UEP91" s="90"/>
      <c r="UEQ91" s="90"/>
      <c r="UER91" s="90"/>
      <c r="UES91" s="90"/>
      <c r="UET91" s="90"/>
      <c r="UEU91" s="90"/>
      <c r="UEV91" s="90"/>
      <c r="UEW91" s="90"/>
      <c r="UEX91" s="90"/>
      <c r="UEY91" s="90"/>
      <c r="UEZ91" s="90"/>
      <c r="UFA91" s="90"/>
      <c r="UFB91" s="90"/>
      <c r="UFC91" s="90"/>
      <c r="UFD91" s="90"/>
      <c r="UFE91" s="90"/>
      <c r="UFF91" s="90"/>
      <c r="UFG91" s="90"/>
      <c r="UFH91" s="90"/>
      <c r="UFI91" s="90"/>
      <c r="UFJ91" s="90"/>
      <c r="UFK91" s="90"/>
      <c r="UFL91" s="90"/>
      <c r="UFM91" s="90"/>
      <c r="UFN91" s="90"/>
      <c r="UFO91" s="90"/>
      <c r="UFP91" s="90"/>
      <c r="UFQ91" s="90"/>
      <c r="UFR91" s="90"/>
      <c r="UFS91" s="90"/>
      <c r="UFT91" s="90"/>
      <c r="UFU91" s="90"/>
      <c r="UFV91" s="90"/>
      <c r="UFW91" s="90"/>
      <c r="UFX91" s="90"/>
      <c r="UFY91" s="90"/>
      <c r="UFZ91" s="90"/>
      <c r="UGA91" s="90"/>
      <c r="UGB91" s="90"/>
      <c r="UGC91" s="90"/>
      <c r="UGD91" s="90"/>
      <c r="UGE91" s="90"/>
      <c r="UGF91" s="90"/>
      <c r="UGG91" s="90"/>
      <c r="UGH91" s="90"/>
      <c r="UGI91" s="90"/>
      <c r="UGJ91" s="90"/>
      <c r="UGK91" s="90"/>
      <c r="UGL91" s="90"/>
      <c r="UGM91" s="90"/>
      <c r="UGN91" s="90"/>
      <c r="UGO91" s="90"/>
      <c r="UGP91" s="90"/>
      <c r="UGQ91" s="90"/>
      <c r="UGR91" s="90"/>
      <c r="UGS91" s="90"/>
      <c r="UGT91" s="90"/>
      <c r="UGU91" s="90"/>
      <c r="UGV91" s="90"/>
      <c r="UGW91" s="90"/>
      <c r="UGX91" s="90"/>
      <c r="UGY91" s="90"/>
      <c r="UGZ91" s="90"/>
      <c r="UHA91" s="90"/>
      <c r="UHB91" s="90"/>
      <c r="UHC91" s="90"/>
      <c r="UHD91" s="90"/>
      <c r="UHE91" s="90"/>
      <c r="UHF91" s="90"/>
      <c r="UHG91" s="90"/>
      <c r="UHH91" s="90"/>
      <c r="UHI91" s="90"/>
      <c r="UHJ91" s="90"/>
      <c r="UHK91" s="90"/>
      <c r="UHL91" s="90"/>
      <c r="UHM91" s="90"/>
      <c r="UHN91" s="90"/>
      <c r="UHO91" s="90"/>
      <c r="UHP91" s="90"/>
      <c r="UHQ91" s="90"/>
      <c r="UHR91" s="90"/>
      <c r="UHS91" s="90"/>
      <c r="UHT91" s="90"/>
      <c r="UHU91" s="90"/>
      <c r="UHV91" s="90"/>
      <c r="UHW91" s="90"/>
      <c r="UHX91" s="90"/>
      <c r="UHY91" s="90"/>
      <c r="UHZ91" s="90"/>
      <c r="UIA91" s="90"/>
      <c r="UIB91" s="90"/>
      <c r="UIC91" s="90"/>
      <c r="UID91" s="90"/>
      <c r="UIE91" s="90"/>
      <c r="UIF91" s="90"/>
      <c r="UIG91" s="90"/>
      <c r="UIH91" s="90"/>
      <c r="UII91" s="90"/>
      <c r="UIJ91" s="90"/>
      <c r="UIK91" s="90"/>
      <c r="UIL91" s="90"/>
      <c r="UIM91" s="90"/>
      <c r="UIN91" s="90"/>
      <c r="UIO91" s="90"/>
      <c r="UIP91" s="90"/>
      <c r="UIQ91" s="90"/>
      <c r="UIR91" s="90"/>
      <c r="UIS91" s="90"/>
      <c r="UIT91" s="90"/>
      <c r="UIU91" s="90"/>
      <c r="UIV91" s="90"/>
      <c r="UIW91" s="90"/>
      <c r="UIX91" s="90"/>
      <c r="UIY91" s="90"/>
      <c r="UIZ91" s="90"/>
      <c r="UJA91" s="90"/>
      <c r="UJB91" s="90"/>
      <c r="UJC91" s="90"/>
      <c r="UJD91" s="90"/>
      <c r="UJE91" s="90"/>
      <c r="UJF91" s="90"/>
      <c r="UJG91" s="90"/>
      <c r="UJH91" s="90"/>
      <c r="UJI91" s="90"/>
      <c r="UJJ91" s="90"/>
      <c r="UJK91" s="90"/>
      <c r="UJL91" s="90"/>
      <c r="UJM91" s="90"/>
      <c r="UJN91" s="90"/>
      <c r="UJO91" s="90"/>
      <c r="UJP91" s="90"/>
      <c r="UJQ91" s="90"/>
      <c r="UJR91" s="90"/>
      <c r="UJS91" s="90"/>
      <c r="UJT91" s="90"/>
      <c r="UJU91" s="90"/>
      <c r="UJV91" s="90"/>
      <c r="UJW91" s="90"/>
      <c r="UJX91" s="90"/>
      <c r="UJY91" s="90"/>
      <c r="UJZ91" s="90"/>
      <c r="UKA91" s="90"/>
      <c r="UKB91" s="90"/>
      <c r="UKC91" s="90"/>
      <c r="UKD91" s="90"/>
      <c r="UKE91" s="90"/>
      <c r="UKF91" s="90"/>
      <c r="UKG91" s="90"/>
      <c r="UKH91" s="90"/>
      <c r="UKI91" s="90"/>
      <c r="UKJ91" s="90"/>
      <c r="UKK91" s="90"/>
      <c r="UKL91" s="90"/>
      <c r="UKM91" s="90"/>
      <c r="UKN91" s="90"/>
      <c r="UKO91" s="90"/>
      <c r="UKP91" s="90"/>
      <c r="UKQ91" s="90"/>
      <c r="UKR91" s="90"/>
      <c r="UKS91" s="90"/>
      <c r="UKT91" s="90"/>
      <c r="UKU91" s="90"/>
      <c r="UKV91" s="90"/>
      <c r="UKW91" s="90"/>
      <c r="UKX91" s="90"/>
      <c r="UKY91" s="90"/>
      <c r="UKZ91" s="90"/>
      <c r="ULA91" s="90"/>
      <c r="ULB91" s="90"/>
      <c r="ULC91" s="90"/>
      <c r="ULD91" s="90"/>
      <c r="ULE91" s="90"/>
      <c r="ULF91" s="90"/>
      <c r="ULG91" s="90"/>
      <c r="ULH91" s="90"/>
      <c r="ULI91" s="90"/>
      <c r="ULJ91" s="90"/>
      <c r="ULK91" s="90"/>
      <c r="ULL91" s="90"/>
      <c r="ULM91" s="90"/>
      <c r="ULN91" s="90"/>
      <c r="ULO91" s="90"/>
      <c r="ULP91" s="90"/>
      <c r="ULQ91" s="90"/>
      <c r="ULR91" s="90"/>
      <c r="ULS91" s="90"/>
      <c r="ULT91" s="90"/>
      <c r="ULU91" s="90"/>
      <c r="ULV91" s="90"/>
      <c r="ULW91" s="90"/>
      <c r="ULX91" s="90"/>
      <c r="ULY91" s="90"/>
      <c r="ULZ91" s="90"/>
      <c r="UMA91" s="90"/>
      <c r="UMB91" s="90"/>
      <c r="UMC91" s="90"/>
      <c r="UMD91" s="90"/>
      <c r="UME91" s="90"/>
      <c r="UMF91" s="90"/>
      <c r="UMG91" s="90"/>
      <c r="UMH91" s="90"/>
      <c r="UMI91" s="90"/>
      <c r="UMJ91" s="90"/>
      <c r="UMK91" s="90"/>
      <c r="UML91" s="90"/>
      <c r="UMM91" s="90"/>
      <c r="UMN91" s="90"/>
      <c r="UMO91" s="90"/>
      <c r="UMP91" s="90"/>
      <c r="UMQ91" s="90"/>
      <c r="UMR91" s="90"/>
      <c r="UMS91" s="90"/>
      <c r="UMT91" s="90"/>
      <c r="UMU91" s="90"/>
      <c r="UMV91" s="90"/>
      <c r="UMW91" s="90"/>
      <c r="UMX91" s="90"/>
      <c r="UMY91" s="90"/>
      <c r="UMZ91" s="90"/>
      <c r="UNA91" s="90"/>
      <c r="UNB91" s="90"/>
      <c r="UNC91" s="90"/>
      <c r="UND91" s="90"/>
      <c r="UNE91" s="90"/>
      <c r="UNF91" s="90"/>
      <c r="UNG91" s="90"/>
      <c r="UNH91" s="90"/>
      <c r="UNI91" s="90"/>
      <c r="UNJ91" s="90"/>
      <c r="UNK91" s="90"/>
      <c r="UNL91" s="90"/>
      <c r="UNM91" s="90"/>
      <c r="UNN91" s="90"/>
      <c r="UNO91" s="90"/>
      <c r="UNP91" s="90"/>
      <c r="UNQ91" s="90"/>
      <c r="UNR91" s="90"/>
      <c r="UNS91" s="90"/>
      <c r="UNT91" s="90"/>
      <c r="UNU91" s="90"/>
      <c r="UNV91" s="90"/>
      <c r="UNW91" s="90"/>
      <c r="UNX91" s="90"/>
      <c r="UNY91" s="90"/>
      <c r="UNZ91" s="90"/>
      <c r="UOA91" s="90"/>
      <c r="UOB91" s="90"/>
      <c r="UOC91" s="90"/>
      <c r="UOD91" s="90"/>
      <c r="UOE91" s="90"/>
      <c r="UOF91" s="90"/>
      <c r="UOG91" s="90"/>
      <c r="UOH91" s="90"/>
      <c r="UOI91" s="90"/>
      <c r="UOJ91" s="90"/>
      <c r="UOK91" s="90"/>
      <c r="UOL91" s="90"/>
      <c r="UOM91" s="90"/>
      <c r="UON91" s="90"/>
      <c r="UOO91" s="90"/>
      <c r="UOP91" s="90"/>
      <c r="UOQ91" s="90"/>
      <c r="UOR91" s="90"/>
      <c r="UOS91" s="90"/>
      <c r="UOT91" s="90"/>
      <c r="UOU91" s="90"/>
      <c r="UOV91" s="90"/>
      <c r="UOW91" s="90"/>
      <c r="UOX91" s="90"/>
      <c r="UOY91" s="90"/>
      <c r="UOZ91" s="90"/>
      <c r="UPA91" s="90"/>
      <c r="UPB91" s="90"/>
      <c r="UPC91" s="90"/>
      <c r="UPD91" s="90"/>
      <c r="UPE91" s="90"/>
      <c r="UPF91" s="90"/>
      <c r="UPG91" s="90"/>
      <c r="UPH91" s="90"/>
      <c r="UPI91" s="90"/>
      <c r="UPJ91" s="90"/>
      <c r="UPK91" s="90"/>
      <c r="UPL91" s="90"/>
      <c r="UPM91" s="90"/>
      <c r="UPN91" s="90"/>
      <c r="UPO91" s="90"/>
      <c r="UPP91" s="90"/>
      <c r="UPQ91" s="90"/>
      <c r="UPR91" s="90"/>
      <c r="UPS91" s="90"/>
      <c r="UPT91" s="90"/>
      <c r="UPU91" s="90"/>
      <c r="UPV91" s="90"/>
      <c r="UPW91" s="90"/>
      <c r="UPX91" s="90"/>
      <c r="UPY91" s="90"/>
      <c r="UPZ91" s="90"/>
      <c r="UQA91" s="90"/>
      <c r="UQB91" s="90"/>
      <c r="UQC91" s="90"/>
      <c r="UQD91" s="90"/>
      <c r="UQE91" s="90"/>
      <c r="UQF91" s="90"/>
      <c r="UQG91" s="90"/>
      <c r="UQH91" s="90"/>
      <c r="UQI91" s="90"/>
      <c r="UQJ91" s="90"/>
      <c r="UQK91" s="90"/>
      <c r="UQL91" s="90"/>
      <c r="UQM91" s="90"/>
      <c r="UQN91" s="90"/>
      <c r="UQO91" s="90"/>
      <c r="UQP91" s="90"/>
      <c r="UQQ91" s="90"/>
      <c r="UQR91" s="90"/>
      <c r="UQS91" s="90"/>
      <c r="UQT91" s="90"/>
      <c r="UQU91" s="90"/>
      <c r="UQV91" s="90"/>
      <c r="UQW91" s="90"/>
      <c r="UQX91" s="90"/>
      <c r="UQY91" s="90"/>
      <c r="UQZ91" s="90"/>
      <c r="URA91" s="90"/>
      <c r="URB91" s="90"/>
      <c r="URC91" s="90"/>
      <c r="URD91" s="90"/>
      <c r="URE91" s="90"/>
      <c r="URF91" s="90"/>
      <c r="URG91" s="90"/>
      <c r="URH91" s="90"/>
      <c r="URI91" s="90"/>
      <c r="URJ91" s="90"/>
      <c r="URK91" s="90"/>
      <c r="URL91" s="90"/>
      <c r="URM91" s="90"/>
      <c r="URN91" s="90"/>
      <c r="URO91" s="90"/>
      <c r="URP91" s="90"/>
      <c r="URQ91" s="90"/>
      <c r="URR91" s="90"/>
      <c r="URS91" s="90"/>
      <c r="URT91" s="90"/>
      <c r="URU91" s="90"/>
      <c r="URV91" s="90"/>
      <c r="URW91" s="90"/>
      <c r="URX91" s="90"/>
      <c r="URY91" s="90"/>
      <c r="URZ91" s="90"/>
      <c r="USA91" s="90"/>
      <c r="USB91" s="90"/>
      <c r="USC91" s="90"/>
      <c r="USD91" s="90"/>
      <c r="USE91" s="90"/>
      <c r="USF91" s="90"/>
      <c r="USG91" s="90"/>
      <c r="USH91" s="90"/>
      <c r="USI91" s="90"/>
      <c r="USJ91" s="90"/>
      <c r="USK91" s="90"/>
      <c r="USL91" s="90"/>
      <c r="USM91" s="90"/>
      <c r="USN91" s="90"/>
      <c r="USO91" s="90"/>
      <c r="USP91" s="90"/>
      <c r="USQ91" s="90"/>
      <c r="USR91" s="90"/>
      <c r="USS91" s="90"/>
      <c r="UST91" s="90"/>
      <c r="USU91" s="90"/>
      <c r="USV91" s="90"/>
      <c r="USW91" s="90"/>
      <c r="USX91" s="90"/>
      <c r="USY91" s="90"/>
      <c r="USZ91" s="90"/>
      <c r="UTA91" s="90"/>
      <c r="UTB91" s="90"/>
      <c r="UTC91" s="90"/>
      <c r="UTD91" s="90"/>
      <c r="UTE91" s="90"/>
      <c r="UTF91" s="90"/>
      <c r="UTG91" s="90"/>
      <c r="UTH91" s="90"/>
      <c r="UTI91" s="90"/>
      <c r="UTJ91" s="90"/>
      <c r="UTK91" s="90"/>
      <c r="UTL91" s="90"/>
      <c r="UTM91" s="90"/>
      <c r="UTN91" s="90"/>
      <c r="UTO91" s="90"/>
      <c r="UTP91" s="90"/>
      <c r="UTQ91" s="90"/>
      <c r="UTR91" s="90"/>
      <c r="UTS91" s="90"/>
      <c r="UTT91" s="90"/>
      <c r="UTU91" s="90"/>
      <c r="UTV91" s="90"/>
      <c r="UTW91" s="90"/>
      <c r="UTX91" s="90"/>
      <c r="UTY91" s="90"/>
      <c r="UTZ91" s="90"/>
      <c r="UUA91" s="90"/>
      <c r="UUB91" s="90"/>
      <c r="UUC91" s="90"/>
      <c r="UUD91" s="90"/>
      <c r="UUE91" s="90"/>
      <c r="UUF91" s="90"/>
      <c r="UUG91" s="90"/>
      <c r="UUH91" s="90"/>
      <c r="UUI91" s="90"/>
      <c r="UUJ91" s="90"/>
      <c r="UUK91" s="90"/>
      <c r="UUL91" s="90"/>
      <c r="UUM91" s="90"/>
      <c r="UUN91" s="90"/>
      <c r="UUO91" s="90"/>
      <c r="UUP91" s="90"/>
      <c r="UUQ91" s="90"/>
      <c r="UUR91" s="90"/>
      <c r="UUS91" s="90"/>
      <c r="UUT91" s="90"/>
      <c r="UUU91" s="90"/>
      <c r="UUV91" s="90"/>
      <c r="UUW91" s="90"/>
      <c r="UUX91" s="90"/>
      <c r="UUY91" s="90"/>
      <c r="UUZ91" s="90"/>
      <c r="UVA91" s="90"/>
      <c r="UVB91" s="90"/>
      <c r="UVC91" s="90"/>
      <c r="UVD91" s="90"/>
      <c r="UVE91" s="90"/>
      <c r="UVF91" s="90"/>
      <c r="UVG91" s="90"/>
      <c r="UVH91" s="90"/>
      <c r="UVI91" s="90"/>
      <c r="UVJ91" s="90"/>
      <c r="UVK91" s="90"/>
      <c r="UVL91" s="90"/>
      <c r="UVM91" s="90"/>
      <c r="UVN91" s="90"/>
      <c r="UVO91" s="90"/>
      <c r="UVP91" s="90"/>
      <c r="UVQ91" s="90"/>
      <c r="UVR91" s="90"/>
      <c r="UVS91" s="90"/>
      <c r="UVT91" s="90"/>
      <c r="UVU91" s="90"/>
      <c r="UVV91" s="90"/>
      <c r="UVW91" s="90"/>
      <c r="UVX91" s="90"/>
      <c r="UVY91" s="90"/>
      <c r="UVZ91" s="90"/>
      <c r="UWA91" s="90"/>
      <c r="UWB91" s="90"/>
      <c r="UWC91" s="90"/>
      <c r="UWD91" s="90"/>
      <c r="UWE91" s="90"/>
      <c r="UWF91" s="90"/>
      <c r="UWG91" s="90"/>
      <c r="UWH91" s="90"/>
      <c r="UWI91" s="90"/>
      <c r="UWJ91" s="90"/>
      <c r="UWK91" s="90"/>
      <c r="UWL91" s="90"/>
      <c r="UWM91" s="90"/>
      <c r="UWN91" s="90"/>
      <c r="UWO91" s="90"/>
      <c r="UWP91" s="90"/>
      <c r="UWQ91" s="90"/>
      <c r="UWR91" s="90"/>
      <c r="UWS91" s="90"/>
      <c r="UWT91" s="90"/>
      <c r="UWU91" s="90"/>
      <c r="UWV91" s="90"/>
      <c r="UWW91" s="90"/>
      <c r="UWX91" s="90"/>
      <c r="UWY91" s="90"/>
      <c r="UWZ91" s="90"/>
      <c r="UXA91" s="90"/>
      <c r="UXB91" s="90"/>
      <c r="UXC91" s="90"/>
      <c r="UXD91" s="90"/>
      <c r="UXE91" s="90"/>
      <c r="UXF91" s="90"/>
      <c r="UXG91" s="90"/>
      <c r="UXH91" s="90"/>
      <c r="UXI91" s="90"/>
      <c r="UXJ91" s="90"/>
      <c r="UXK91" s="90"/>
      <c r="UXL91" s="90"/>
      <c r="UXM91" s="90"/>
      <c r="UXN91" s="90"/>
      <c r="UXO91" s="90"/>
      <c r="UXP91" s="90"/>
      <c r="UXQ91" s="90"/>
      <c r="UXR91" s="90"/>
      <c r="UXS91" s="90"/>
      <c r="UXT91" s="90"/>
      <c r="UXU91" s="90"/>
      <c r="UXV91" s="90"/>
      <c r="UXW91" s="90"/>
      <c r="UXX91" s="90"/>
      <c r="UXY91" s="90"/>
      <c r="UXZ91" s="90"/>
      <c r="UYA91" s="90"/>
      <c r="UYB91" s="90"/>
      <c r="UYC91" s="90"/>
      <c r="UYD91" s="90"/>
      <c r="UYE91" s="90"/>
      <c r="UYF91" s="90"/>
      <c r="UYG91" s="90"/>
      <c r="UYH91" s="90"/>
      <c r="UYI91" s="90"/>
      <c r="UYJ91" s="90"/>
      <c r="UYK91" s="90"/>
      <c r="UYL91" s="90"/>
      <c r="UYM91" s="90"/>
      <c r="UYN91" s="90"/>
      <c r="UYO91" s="90"/>
      <c r="UYP91" s="90"/>
      <c r="UYQ91" s="90"/>
      <c r="UYR91" s="90"/>
      <c r="UYS91" s="90"/>
      <c r="UYT91" s="90"/>
      <c r="UYU91" s="90"/>
      <c r="UYV91" s="90"/>
      <c r="UYW91" s="90"/>
      <c r="UYX91" s="90"/>
      <c r="UYY91" s="90"/>
      <c r="UYZ91" s="90"/>
      <c r="UZA91" s="90"/>
      <c r="UZB91" s="90"/>
      <c r="UZC91" s="90"/>
      <c r="UZD91" s="90"/>
      <c r="UZE91" s="90"/>
      <c r="UZF91" s="90"/>
      <c r="UZG91" s="90"/>
      <c r="UZH91" s="90"/>
      <c r="UZI91" s="90"/>
      <c r="UZJ91" s="90"/>
      <c r="UZK91" s="90"/>
      <c r="UZL91" s="90"/>
      <c r="UZM91" s="90"/>
      <c r="UZN91" s="90"/>
      <c r="UZO91" s="90"/>
      <c r="UZP91" s="90"/>
      <c r="UZQ91" s="90"/>
      <c r="UZR91" s="90"/>
      <c r="UZS91" s="90"/>
      <c r="UZT91" s="90"/>
      <c r="UZU91" s="90"/>
      <c r="UZV91" s="90"/>
      <c r="UZW91" s="90"/>
      <c r="UZX91" s="90"/>
      <c r="UZY91" s="90"/>
      <c r="UZZ91" s="90"/>
      <c r="VAA91" s="90"/>
      <c r="VAB91" s="90"/>
      <c r="VAC91" s="90"/>
      <c r="VAD91" s="90"/>
      <c r="VAE91" s="90"/>
      <c r="VAF91" s="90"/>
      <c r="VAG91" s="90"/>
      <c r="VAH91" s="90"/>
      <c r="VAI91" s="90"/>
      <c r="VAJ91" s="90"/>
      <c r="VAK91" s="90"/>
      <c r="VAL91" s="90"/>
      <c r="VAM91" s="90"/>
      <c r="VAN91" s="90"/>
      <c r="VAO91" s="90"/>
      <c r="VAP91" s="90"/>
      <c r="VAQ91" s="90"/>
      <c r="VAR91" s="90"/>
      <c r="VAS91" s="90"/>
      <c r="VAT91" s="90"/>
      <c r="VAU91" s="90"/>
      <c r="VAV91" s="90"/>
      <c r="VAW91" s="90"/>
      <c r="VAX91" s="90"/>
      <c r="VAY91" s="90"/>
      <c r="VAZ91" s="90"/>
      <c r="VBA91" s="90"/>
      <c r="VBB91" s="90"/>
      <c r="VBC91" s="90"/>
      <c r="VBD91" s="90"/>
      <c r="VBE91" s="90"/>
      <c r="VBF91" s="90"/>
      <c r="VBG91" s="90"/>
      <c r="VBH91" s="90"/>
      <c r="VBI91" s="90"/>
      <c r="VBJ91" s="90"/>
      <c r="VBK91" s="90"/>
      <c r="VBL91" s="90"/>
      <c r="VBM91" s="90"/>
      <c r="VBN91" s="90"/>
      <c r="VBO91" s="90"/>
      <c r="VBP91" s="90"/>
      <c r="VBQ91" s="90"/>
      <c r="VBR91" s="90"/>
      <c r="VBS91" s="90"/>
      <c r="VBT91" s="90"/>
      <c r="VBU91" s="90"/>
      <c r="VBV91" s="90"/>
      <c r="VBW91" s="90"/>
      <c r="VBX91" s="90"/>
      <c r="VBY91" s="90"/>
      <c r="VBZ91" s="90"/>
      <c r="VCA91" s="90"/>
      <c r="VCB91" s="90"/>
      <c r="VCC91" s="90"/>
      <c r="VCD91" s="90"/>
      <c r="VCE91" s="90"/>
      <c r="VCF91" s="90"/>
      <c r="VCG91" s="90"/>
      <c r="VCH91" s="90"/>
      <c r="VCI91" s="90"/>
      <c r="VCJ91" s="90"/>
      <c r="VCK91" s="90"/>
      <c r="VCL91" s="90"/>
      <c r="VCM91" s="90"/>
      <c r="VCN91" s="90"/>
      <c r="VCO91" s="90"/>
      <c r="VCP91" s="90"/>
      <c r="VCQ91" s="90"/>
      <c r="VCR91" s="90"/>
      <c r="VCS91" s="90"/>
      <c r="VCT91" s="90"/>
      <c r="VCU91" s="90"/>
      <c r="VCV91" s="90"/>
      <c r="VCW91" s="90"/>
      <c r="VCX91" s="90"/>
      <c r="VCY91" s="90"/>
      <c r="VCZ91" s="90"/>
      <c r="VDA91" s="90"/>
      <c r="VDB91" s="90"/>
      <c r="VDC91" s="90"/>
      <c r="VDD91" s="90"/>
      <c r="VDE91" s="90"/>
      <c r="VDF91" s="90"/>
      <c r="VDG91" s="90"/>
      <c r="VDH91" s="90"/>
      <c r="VDI91" s="90"/>
      <c r="VDJ91" s="90"/>
      <c r="VDK91" s="90"/>
      <c r="VDL91" s="90"/>
      <c r="VDM91" s="90"/>
      <c r="VDN91" s="90"/>
      <c r="VDO91" s="90"/>
      <c r="VDP91" s="90"/>
      <c r="VDQ91" s="90"/>
      <c r="VDR91" s="90"/>
      <c r="VDS91" s="90"/>
      <c r="VDT91" s="90"/>
      <c r="VDU91" s="90"/>
      <c r="VDV91" s="90"/>
      <c r="VDW91" s="90"/>
      <c r="VDX91" s="90"/>
      <c r="VDY91" s="90"/>
      <c r="VDZ91" s="90"/>
      <c r="VEA91" s="90"/>
      <c r="VEB91" s="90"/>
      <c r="VEC91" s="90"/>
      <c r="VED91" s="90"/>
      <c r="VEE91" s="90"/>
      <c r="VEF91" s="90"/>
      <c r="VEG91" s="90"/>
      <c r="VEH91" s="90"/>
      <c r="VEI91" s="90"/>
      <c r="VEJ91" s="90"/>
      <c r="VEK91" s="90"/>
      <c r="VEL91" s="90"/>
      <c r="VEM91" s="90"/>
      <c r="VEN91" s="90"/>
      <c r="VEO91" s="90"/>
      <c r="VEP91" s="90"/>
      <c r="VEQ91" s="90"/>
      <c r="VER91" s="90"/>
      <c r="VES91" s="90"/>
      <c r="VET91" s="90"/>
      <c r="VEU91" s="90"/>
      <c r="VEV91" s="90"/>
      <c r="VEW91" s="90"/>
      <c r="VEX91" s="90"/>
      <c r="VEY91" s="90"/>
      <c r="VEZ91" s="90"/>
      <c r="VFA91" s="90"/>
      <c r="VFB91" s="90"/>
      <c r="VFC91" s="90"/>
      <c r="VFD91" s="90"/>
      <c r="VFE91" s="90"/>
      <c r="VFF91" s="90"/>
      <c r="VFG91" s="90"/>
      <c r="VFH91" s="90"/>
      <c r="VFI91" s="90"/>
      <c r="VFJ91" s="90"/>
      <c r="VFK91" s="90"/>
      <c r="VFL91" s="90"/>
      <c r="VFM91" s="90"/>
      <c r="VFN91" s="90"/>
      <c r="VFO91" s="90"/>
      <c r="VFP91" s="90"/>
      <c r="VFQ91" s="90"/>
      <c r="VFR91" s="90"/>
      <c r="VFS91" s="90"/>
      <c r="VFT91" s="90"/>
      <c r="VFU91" s="90"/>
      <c r="VFV91" s="90"/>
      <c r="VFW91" s="90"/>
      <c r="VFX91" s="90"/>
      <c r="VFY91" s="90"/>
      <c r="VFZ91" s="90"/>
      <c r="VGA91" s="90"/>
      <c r="VGB91" s="90"/>
      <c r="VGC91" s="90"/>
      <c r="VGD91" s="90"/>
      <c r="VGE91" s="90"/>
      <c r="VGF91" s="90"/>
      <c r="VGG91" s="90"/>
      <c r="VGH91" s="90"/>
      <c r="VGI91" s="90"/>
      <c r="VGJ91" s="90"/>
      <c r="VGK91" s="90"/>
      <c r="VGL91" s="90"/>
      <c r="VGM91" s="90"/>
      <c r="VGN91" s="90"/>
      <c r="VGO91" s="90"/>
      <c r="VGP91" s="90"/>
      <c r="VGQ91" s="90"/>
      <c r="VGR91" s="90"/>
      <c r="VGS91" s="90"/>
      <c r="VGT91" s="90"/>
      <c r="VGU91" s="90"/>
      <c r="VGV91" s="90"/>
      <c r="VGW91" s="90"/>
      <c r="VGX91" s="90"/>
      <c r="VGY91" s="90"/>
      <c r="VGZ91" s="90"/>
      <c r="VHA91" s="90"/>
      <c r="VHB91" s="90"/>
      <c r="VHC91" s="90"/>
      <c r="VHD91" s="90"/>
      <c r="VHE91" s="90"/>
      <c r="VHF91" s="90"/>
      <c r="VHG91" s="90"/>
      <c r="VHH91" s="90"/>
      <c r="VHI91" s="90"/>
      <c r="VHJ91" s="90"/>
      <c r="VHK91" s="90"/>
      <c r="VHL91" s="90"/>
      <c r="VHM91" s="90"/>
      <c r="VHN91" s="90"/>
      <c r="VHO91" s="90"/>
      <c r="VHP91" s="90"/>
      <c r="VHQ91" s="90"/>
      <c r="VHR91" s="90"/>
      <c r="VHS91" s="90"/>
      <c r="VHT91" s="90"/>
      <c r="VHU91" s="90"/>
      <c r="VHV91" s="90"/>
      <c r="VHW91" s="90"/>
      <c r="VHX91" s="90"/>
      <c r="VHY91" s="90"/>
      <c r="VHZ91" s="90"/>
      <c r="VIA91" s="90"/>
      <c r="VIB91" s="90"/>
      <c r="VIC91" s="90"/>
      <c r="VID91" s="90"/>
      <c r="VIE91" s="90"/>
      <c r="VIF91" s="90"/>
      <c r="VIG91" s="90"/>
      <c r="VIH91" s="90"/>
      <c r="VII91" s="90"/>
      <c r="VIJ91" s="90"/>
      <c r="VIK91" s="90"/>
      <c r="VIL91" s="90"/>
      <c r="VIM91" s="90"/>
      <c r="VIN91" s="90"/>
      <c r="VIO91" s="90"/>
      <c r="VIP91" s="90"/>
      <c r="VIQ91" s="90"/>
      <c r="VIR91" s="90"/>
      <c r="VIS91" s="90"/>
      <c r="VIT91" s="90"/>
      <c r="VIU91" s="90"/>
      <c r="VIV91" s="90"/>
      <c r="VIW91" s="90"/>
      <c r="VIX91" s="90"/>
      <c r="VIY91" s="90"/>
      <c r="VIZ91" s="90"/>
      <c r="VJA91" s="90"/>
      <c r="VJB91" s="90"/>
      <c r="VJC91" s="90"/>
      <c r="VJD91" s="90"/>
      <c r="VJE91" s="90"/>
      <c r="VJF91" s="90"/>
      <c r="VJG91" s="90"/>
      <c r="VJH91" s="90"/>
      <c r="VJI91" s="90"/>
      <c r="VJJ91" s="90"/>
      <c r="VJK91" s="90"/>
      <c r="VJL91" s="90"/>
      <c r="VJM91" s="90"/>
      <c r="VJN91" s="90"/>
      <c r="VJO91" s="90"/>
      <c r="VJP91" s="90"/>
      <c r="VJQ91" s="90"/>
      <c r="VJR91" s="90"/>
      <c r="VJS91" s="90"/>
      <c r="VJT91" s="90"/>
      <c r="VJU91" s="90"/>
      <c r="VJV91" s="90"/>
      <c r="VJW91" s="90"/>
      <c r="VJX91" s="90"/>
      <c r="VJY91" s="90"/>
      <c r="VJZ91" s="90"/>
      <c r="VKA91" s="90"/>
      <c r="VKB91" s="90"/>
      <c r="VKC91" s="90"/>
      <c r="VKD91" s="90"/>
      <c r="VKE91" s="90"/>
      <c r="VKF91" s="90"/>
      <c r="VKG91" s="90"/>
      <c r="VKH91" s="90"/>
      <c r="VKI91" s="90"/>
      <c r="VKJ91" s="90"/>
      <c r="VKK91" s="90"/>
      <c r="VKL91" s="90"/>
      <c r="VKM91" s="90"/>
      <c r="VKN91" s="90"/>
      <c r="VKO91" s="90"/>
      <c r="VKP91" s="90"/>
      <c r="VKQ91" s="90"/>
      <c r="VKR91" s="90"/>
      <c r="VKS91" s="90"/>
      <c r="VKT91" s="90"/>
      <c r="VKU91" s="90"/>
      <c r="VKV91" s="90"/>
      <c r="VKW91" s="90"/>
      <c r="VKX91" s="90"/>
      <c r="VKY91" s="90"/>
      <c r="VKZ91" s="90"/>
      <c r="VLA91" s="90"/>
      <c r="VLB91" s="90"/>
      <c r="VLC91" s="90"/>
      <c r="VLD91" s="90"/>
      <c r="VLE91" s="90"/>
      <c r="VLF91" s="90"/>
      <c r="VLG91" s="90"/>
      <c r="VLH91" s="90"/>
      <c r="VLI91" s="90"/>
      <c r="VLJ91" s="90"/>
      <c r="VLK91" s="90"/>
      <c r="VLL91" s="90"/>
      <c r="VLM91" s="90"/>
      <c r="VLN91" s="90"/>
      <c r="VLO91" s="90"/>
      <c r="VLP91" s="90"/>
      <c r="VLQ91" s="90"/>
      <c r="VLR91" s="90"/>
      <c r="VLS91" s="90"/>
      <c r="VLT91" s="90"/>
      <c r="VLU91" s="90"/>
      <c r="VLV91" s="90"/>
      <c r="VLW91" s="90"/>
      <c r="VLX91" s="90"/>
      <c r="VLY91" s="90"/>
      <c r="VLZ91" s="90"/>
      <c r="VMA91" s="90"/>
      <c r="VMB91" s="90"/>
      <c r="VMC91" s="90"/>
      <c r="VMD91" s="90"/>
      <c r="VME91" s="90"/>
      <c r="VMF91" s="90"/>
      <c r="VMG91" s="90"/>
      <c r="VMH91" s="90"/>
      <c r="VMI91" s="90"/>
      <c r="VMJ91" s="90"/>
      <c r="VMK91" s="90"/>
      <c r="VML91" s="90"/>
      <c r="VMM91" s="90"/>
      <c r="VMN91" s="90"/>
      <c r="VMO91" s="90"/>
      <c r="VMP91" s="90"/>
      <c r="VMQ91" s="90"/>
      <c r="VMR91" s="90"/>
      <c r="VMS91" s="90"/>
      <c r="VMT91" s="90"/>
      <c r="VMU91" s="90"/>
      <c r="VMV91" s="90"/>
      <c r="VMW91" s="90"/>
      <c r="VMX91" s="90"/>
      <c r="VMY91" s="90"/>
      <c r="VMZ91" s="90"/>
      <c r="VNA91" s="90"/>
      <c r="VNB91" s="90"/>
      <c r="VNC91" s="90"/>
      <c r="VND91" s="90"/>
      <c r="VNE91" s="90"/>
      <c r="VNF91" s="90"/>
      <c r="VNG91" s="90"/>
      <c r="VNH91" s="90"/>
      <c r="VNI91" s="90"/>
      <c r="VNJ91" s="90"/>
      <c r="VNK91" s="90"/>
      <c r="VNL91" s="90"/>
      <c r="VNM91" s="90"/>
      <c r="VNN91" s="90"/>
      <c r="VNO91" s="90"/>
      <c r="VNP91" s="90"/>
      <c r="VNQ91" s="90"/>
      <c r="VNR91" s="90"/>
      <c r="VNS91" s="90"/>
      <c r="VNT91" s="90"/>
      <c r="VNU91" s="90"/>
      <c r="VNV91" s="90"/>
      <c r="VNW91" s="90"/>
      <c r="VNX91" s="90"/>
      <c r="VNY91" s="90"/>
      <c r="VNZ91" s="90"/>
      <c r="VOA91" s="90"/>
      <c r="VOB91" s="90"/>
      <c r="VOC91" s="90"/>
      <c r="VOD91" s="90"/>
      <c r="VOE91" s="90"/>
      <c r="VOF91" s="90"/>
      <c r="VOG91" s="90"/>
      <c r="VOH91" s="90"/>
      <c r="VOI91" s="90"/>
      <c r="VOJ91" s="90"/>
      <c r="VOK91" s="90"/>
      <c r="VOL91" s="90"/>
      <c r="VOM91" s="90"/>
      <c r="VON91" s="90"/>
      <c r="VOO91" s="90"/>
      <c r="VOP91" s="90"/>
      <c r="VOQ91" s="90"/>
      <c r="VOR91" s="90"/>
      <c r="VOS91" s="90"/>
      <c r="VOT91" s="90"/>
      <c r="VOU91" s="90"/>
      <c r="VOV91" s="90"/>
      <c r="VOW91" s="90"/>
      <c r="VOX91" s="90"/>
      <c r="VOY91" s="90"/>
      <c r="VOZ91" s="90"/>
      <c r="VPA91" s="90"/>
      <c r="VPB91" s="90"/>
      <c r="VPC91" s="90"/>
      <c r="VPD91" s="90"/>
      <c r="VPE91" s="90"/>
      <c r="VPF91" s="90"/>
      <c r="VPG91" s="90"/>
      <c r="VPH91" s="90"/>
      <c r="VPI91" s="90"/>
      <c r="VPJ91" s="90"/>
      <c r="VPK91" s="90"/>
      <c r="VPL91" s="90"/>
      <c r="VPM91" s="90"/>
      <c r="VPN91" s="90"/>
      <c r="VPO91" s="90"/>
      <c r="VPP91" s="90"/>
      <c r="VPQ91" s="90"/>
      <c r="VPR91" s="90"/>
      <c r="VPS91" s="90"/>
      <c r="VPT91" s="90"/>
      <c r="VPU91" s="90"/>
      <c r="VPV91" s="90"/>
      <c r="VPW91" s="90"/>
      <c r="VPX91" s="90"/>
      <c r="VPY91" s="90"/>
      <c r="VPZ91" s="90"/>
      <c r="VQA91" s="90"/>
      <c r="VQB91" s="90"/>
      <c r="VQC91" s="90"/>
      <c r="VQD91" s="90"/>
      <c r="VQE91" s="90"/>
      <c r="VQF91" s="90"/>
      <c r="VQG91" s="90"/>
      <c r="VQH91" s="90"/>
      <c r="VQI91" s="90"/>
      <c r="VQJ91" s="90"/>
      <c r="VQK91" s="90"/>
      <c r="VQL91" s="90"/>
      <c r="VQM91" s="90"/>
      <c r="VQN91" s="90"/>
      <c r="VQO91" s="90"/>
      <c r="VQP91" s="90"/>
      <c r="VQQ91" s="90"/>
      <c r="VQR91" s="90"/>
      <c r="VQS91" s="90"/>
      <c r="VQT91" s="90"/>
      <c r="VQU91" s="90"/>
      <c r="VQV91" s="90"/>
      <c r="VQW91" s="90"/>
      <c r="VQX91" s="90"/>
      <c r="VQY91" s="90"/>
      <c r="VQZ91" s="90"/>
      <c r="VRA91" s="90"/>
      <c r="VRB91" s="90"/>
      <c r="VRC91" s="90"/>
      <c r="VRD91" s="90"/>
      <c r="VRE91" s="90"/>
      <c r="VRF91" s="90"/>
      <c r="VRG91" s="90"/>
      <c r="VRH91" s="90"/>
      <c r="VRI91" s="90"/>
      <c r="VRJ91" s="90"/>
      <c r="VRK91" s="90"/>
      <c r="VRL91" s="90"/>
      <c r="VRM91" s="90"/>
      <c r="VRN91" s="90"/>
      <c r="VRO91" s="90"/>
      <c r="VRP91" s="90"/>
      <c r="VRQ91" s="90"/>
      <c r="VRR91" s="90"/>
      <c r="VRS91" s="90"/>
      <c r="VRT91" s="90"/>
      <c r="VRU91" s="90"/>
      <c r="VRV91" s="90"/>
      <c r="VRW91" s="90"/>
      <c r="VRX91" s="90"/>
      <c r="VRY91" s="90"/>
      <c r="VRZ91" s="90"/>
      <c r="VSA91" s="90"/>
      <c r="VSB91" s="90"/>
      <c r="VSC91" s="90"/>
      <c r="VSD91" s="90"/>
      <c r="VSE91" s="90"/>
      <c r="VSF91" s="90"/>
      <c r="VSG91" s="90"/>
      <c r="VSH91" s="90"/>
      <c r="VSI91" s="90"/>
      <c r="VSJ91" s="90"/>
      <c r="VSK91" s="90"/>
      <c r="VSL91" s="90"/>
      <c r="VSM91" s="90"/>
      <c r="VSN91" s="90"/>
      <c r="VSO91" s="90"/>
      <c r="VSP91" s="90"/>
      <c r="VSQ91" s="90"/>
      <c r="VSR91" s="90"/>
      <c r="VSS91" s="90"/>
      <c r="VST91" s="90"/>
      <c r="VSU91" s="90"/>
      <c r="VSV91" s="90"/>
      <c r="VSW91" s="90"/>
      <c r="VSX91" s="90"/>
      <c r="VSY91" s="90"/>
      <c r="VSZ91" s="90"/>
      <c r="VTA91" s="90"/>
      <c r="VTB91" s="90"/>
      <c r="VTC91" s="90"/>
      <c r="VTD91" s="90"/>
      <c r="VTE91" s="90"/>
      <c r="VTF91" s="90"/>
      <c r="VTG91" s="90"/>
      <c r="VTH91" s="90"/>
      <c r="VTI91" s="90"/>
      <c r="VTJ91" s="90"/>
      <c r="VTK91" s="90"/>
      <c r="VTL91" s="90"/>
      <c r="VTM91" s="90"/>
      <c r="VTN91" s="90"/>
      <c r="VTO91" s="90"/>
      <c r="VTP91" s="90"/>
      <c r="VTQ91" s="90"/>
      <c r="VTR91" s="90"/>
      <c r="VTS91" s="90"/>
      <c r="VTT91" s="90"/>
      <c r="VTU91" s="90"/>
      <c r="VTV91" s="90"/>
      <c r="VTW91" s="90"/>
      <c r="VTX91" s="90"/>
      <c r="VTY91" s="90"/>
      <c r="VTZ91" s="90"/>
      <c r="VUA91" s="90"/>
      <c r="VUB91" s="90"/>
      <c r="VUC91" s="90"/>
      <c r="VUD91" s="90"/>
      <c r="VUE91" s="90"/>
      <c r="VUF91" s="90"/>
      <c r="VUG91" s="90"/>
      <c r="VUH91" s="90"/>
      <c r="VUI91" s="90"/>
      <c r="VUJ91" s="90"/>
      <c r="VUK91" s="90"/>
      <c r="VUL91" s="90"/>
      <c r="VUM91" s="90"/>
      <c r="VUN91" s="90"/>
      <c r="VUO91" s="90"/>
      <c r="VUP91" s="90"/>
      <c r="VUQ91" s="90"/>
      <c r="VUR91" s="90"/>
      <c r="VUS91" s="90"/>
      <c r="VUT91" s="90"/>
      <c r="VUU91" s="90"/>
      <c r="VUV91" s="90"/>
      <c r="VUW91" s="90"/>
      <c r="VUX91" s="90"/>
      <c r="VUY91" s="90"/>
      <c r="VUZ91" s="90"/>
      <c r="VVA91" s="90"/>
      <c r="VVB91" s="90"/>
      <c r="VVC91" s="90"/>
      <c r="VVD91" s="90"/>
      <c r="VVE91" s="90"/>
      <c r="VVF91" s="90"/>
      <c r="VVG91" s="90"/>
      <c r="VVH91" s="90"/>
      <c r="VVI91" s="90"/>
      <c r="VVJ91" s="90"/>
      <c r="VVK91" s="90"/>
      <c r="VVL91" s="90"/>
      <c r="VVM91" s="90"/>
      <c r="VVN91" s="90"/>
      <c r="VVO91" s="90"/>
      <c r="VVP91" s="90"/>
      <c r="VVQ91" s="90"/>
      <c r="VVR91" s="90"/>
      <c r="VVS91" s="90"/>
      <c r="VVT91" s="90"/>
      <c r="VVU91" s="90"/>
      <c r="VVV91" s="90"/>
      <c r="VVW91" s="90"/>
      <c r="VVX91" s="90"/>
      <c r="VVY91" s="90"/>
      <c r="VVZ91" s="90"/>
      <c r="VWA91" s="90"/>
      <c r="VWB91" s="90"/>
      <c r="VWC91" s="90"/>
      <c r="VWD91" s="90"/>
      <c r="VWE91" s="90"/>
      <c r="VWF91" s="90"/>
      <c r="VWG91" s="90"/>
      <c r="VWH91" s="90"/>
      <c r="VWI91" s="90"/>
      <c r="VWJ91" s="90"/>
      <c r="VWK91" s="90"/>
      <c r="VWL91" s="90"/>
      <c r="VWM91" s="90"/>
      <c r="VWN91" s="90"/>
      <c r="VWO91" s="90"/>
      <c r="VWP91" s="90"/>
      <c r="VWQ91" s="90"/>
      <c r="VWR91" s="90"/>
      <c r="VWS91" s="90"/>
      <c r="VWT91" s="90"/>
      <c r="VWU91" s="90"/>
      <c r="VWV91" s="90"/>
      <c r="VWW91" s="90"/>
      <c r="VWX91" s="90"/>
      <c r="VWY91" s="90"/>
      <c r="VWZ91" s="90"/>
      <c r="VXA91" s="90"/>
      <c r="VXB91" s="90"/>
      <c r="VXC91" s="90"/>
      <c r="VXD91" s="90"/>
      <c r="VXE91" s="90"/>
      <c r="VXF91" s="90"/>
      <c r="VXG91" s="90"/>
      <c r="VXH91" s="90"/>
      <c r="VXI91" s="90"/>
      <c r="VXJ91" s="90"/>
      <c r="VXK91" s="90"/>
      <c r="VXL91" s="90"/>
      <c r="VXM91" s="90"/>
      <c r="VXN91" s="90"/>
      <c r="VXO91" s="90"/>
      <c r="VXP91" s="90"/>
      <c r="VXQ91" s="90"/>
      <c r="VXR91" s="90"/>
      <c r="VXS91" s="90"/>
      <c r="VXT91" s="90"/>
      <c r="VXU91" s="90"/>
      <c r="VXV91" s="90"/>
      <c r="VXW91" s="90"/>
      <c r="VXX91" s="90"/>
      <c r="VXY91" s="90"/>
      <c r="VXZ91" s="90"/>
      <c r="VYA91" s="90"/>
      <c r="VYB91" s="90"/>
      <c r="VYC91" s="90"/>
      <c r="VYD91" s="90"/>
      <c r="VYE91" s="90"/>
      <c r="VYF91" s="90"/>
      <c r="VYG91" s="90"/>
      <c r="VYH91" s="90"/>
      <c r="VYI91" s="90"/>
      <c r="VYJ91" s="90"/>
      <c r="VYK91" s="90"/>
      <c r="VYL91" s="90"/>
      <c r="VYM91" s="90"/>
      <c r="VYN91" s="90"/>
      <c r="VYO91" s="90"/>
      <c r="VYP91" s="90"/>
      <c r="VYQ91" s="90"/>
      <c r="VYR91" s="90"/>
      <c r="VYS91" s="90"/>
      <c r="VYT91" s="90"/>
      <c r="VYU91" s="90"/>
      <c r="VYV91" s="90"/>
      <c r="VYW91" s="90"/>
      <c r="VYX91" s="90"/>
      <c r="VYY91" s="90"/>
      <c r="VYZ91" s="90"/>
      <c r="VZA91" s="90"/>
      <c r="VZB91" s="90"/>
      <c r="VZC91" s="90"/>
      <c r="VZD91" s="90"/>
      <c r="VZE91" s="90"/>
      <c r="VZF91" s="90"/>
      <c r="VZG91" s="90"/>
      <c r="VZH91" s="90"/>
      <c r="VZI91" s="90"/>
      <c r="VZJ91" s="90"/>
      <c r="VZK91" s="90"/>
      <c r="VZL91" s="90"/>
      <c r="VZM91" s="90"/>
      <c r="VZN91" s="90"/>
      <c r="VZO91" s="90"/>
      <c r="VZP91" s="90"/>
      <c r="VZQ91" s="90"/>
      <c r="VZR91" s="90"/>
      <c r="VZS91" s="90"/>
      <c r="VZT91" s="90"/>
      <c r="VZU91" s="90"/>
      <c r="VZV91" s="90"/>
      <c r="VZW91" s="90"/>
      <c r="VZX91" s="90"/>
      <c r="VZY91" s="90"/>
      <c r="VZZ91" s="90"/>
      <c r="WAA91" s="90"/>
      <c r="WAB91" s="90"/>
      <c r="WAC91" s="90"/>
      <c r="WAD91" s="90"/>
      <c r="WAE91" s="90"/>
      <c r="WAF91" s="90"/>
      <c r="WAG91" s="90"/>
      <c r="WAH91" s="90"/>
      <c r="WAI91" s="90"/>
      <c r="WAJ91" s="90"/>
      <c r="WAK91" s="90"/>
      <c r="WAL91" s="90"/>
      <c r="WAM91" s="90"/>
      <c r="WAN91" s="90"/>
      <c r="WAO91" s="90"/>
      <c r="WAP91" s="90"/>
      <c r="WAQ91" s="90"/>
      <c r="WAR91" s="90"/>
      <c r="WAS91" s="90"/>
      <c r="WAT91" s="90"/>
      <c r="WAU91" s="90"/>
      <c r="WAV91" s="90"/>
      <c r="WAW91" s="90"/>
      <c r="WAX91" s="90"/>
      <c r="WAY91" s="90"/>
      <c r="WAZ91" s="90"/>
      <c r="WBA91" s="90"/>
      <c r="WBB91" s="90"/>
      <c r="WBC91" s="90"/>
      <c r="WBD91" s="90"/>
      <c r="WBE91" s="90"/>
      <c r="WBF91" s="90"/>
      <c r="WBG91" s="90"/>
      <c r="WBH91" s="90"/>
      <c r="WBI91" s="90"/>
      <c r="WBJ91" s="90"/>
      <c r="WBK91" s="90"/>
      <c r="WBL91" s="90"/>
      <c r="WBM91" s="90"/>
      <c r="WBN91" s="90"/>
      <c r="WBO91" s="90"/>
      <c r="WBP91" s="90"/>
      <c r="WBQ91" s="90"/>
      <c r="WBR91" s="90"/>
      <c r="WBS91" s="90"/>
      <c r="WBT91" s="90"/>
      <c r="WBU91" s="90"/>
      <c r="WBV91" s="90"/>
      <c r="WBW91" s="90"/>
      <c r="WBX91" s="90"/>
      <c r="WBY91" s="90"/>
      <c r="WBZ91" s="90"/>
      <c r="WCA91" s="90"/>
      <c r="WCB91" s="90"/>
      <c r="WCC91" s="90"/>
      <c r="WCD91" s="90"/>
      <c r="WCE91" s="90"/>
      <c r="WCF91" s="90"/>
      <c r="WCG91" s="90"/>
      <c r="WCH91" s="90"/>
      <c r="WCI91" s="90"/>
      <c r="WCJ91" s="90"/>
      <c r="WCK91" s="90"/>
      <c r="WCL91" s="90"/>
      <c r="WCM91" s="90"/>
      <c r="WCN91" s="90"/>
      <c r="WCO91" s="90"/>
      <c r="WCP91" s="90"/>
      <c r="WCQ91" s="90"/>
      <c r="WCR91" s="90"/>
      <c r="WCS91" s="90"/>
      <c r="WCT91" s="90"/>
      <c r="WCU91" s="90"/>
      <c r="WCV91" s="90"/>
      <c r="WCW91" s="90"/>
      <c r="WCX91" s="90"/>
      <c r="WCY91" s="90"/>
      <c r="WCZ91" s="90"/>
      <c r="WDA91" s="90"/>
      <c r="WDB91" s="90"/>
      <c r="WDC91" s="90"/>
      <c r="WDD91" s="90"/>
      <c r="WDE91" s="90"/>
      <c r="WDF91" s="90"/>
      <c r="WDG91" s="90"/>
      <c r="WDH91" s="90"/>
      <c r="WDI91" s="90"/>
      <c r="WDJ91" s="90"/>
      <c r="WDK91" s="90"/>
      <c r="WDL91" s="90"/>
      <c r="WDM91" s="90"/>
      <c r="WDN91" s="90"/>
      <c r="WDO91" s="90"/>
      <c r="WDP91" s="90"/>
      <c r="WDQ91" s="90"/>
      <c r="WDR91" s="90"/>
      <c r="WDS91" s="90"/>
      <c r="WDT91" s="90"/>
      <c r="WDU91" s="90"/>
      <c r="WDV91" s="90"/>
      <c r="WDW91" s="90"/>
      <c r="WDX91" s="90"/>
      <c r="WDY91" s="90"/>
      <c r="WDZ91" s="90"/>
      <c r="WEA91" s="90"/>
      <c r="WEB91" s="90"/>
      <c r="WEC91" s="90"/>
      <c r="WED91" s="90"/>
      <c r="WEE91" s="90"/>
      <c r="WEF91" s="90"/>
      <c r="WEG91" s="90"/>
      <c r="WEH91" s="90"/>
      <c r="WEI91" s="90"/>
      <c r="WEJ91" s="90"/>
      <c r="WEK91" s="90"/>
      <c r="WEL91" s="90"/>
      <c r="WEM91" s="90"/>
      <c r="WEN91" s="90"/>
      <c r="WEO91" s="90"/>
      <c r="WEP91" s="90"/>
      <c r="WEQ91" s="90"/>
      <c r="WER91" s="90"/>
      <c r="WES91" s="90"/>
      <c r="WET91" s="90"/>
      <c r="WEU91" s="90"/>
      <c r="WEV91" s="90"/>
      <c r="WEW91" s="90"/>
      <c r="WEX91" s="90"/>
      <c r="WEY91" s="90"/>
      <c r="WEZ91" s="90"/>
      <c r="WFA91" s="90"/>
      <c r="WFB91" s="90"/>
      <c r="WFC91" s="90"/>
      <c r="WFD91" s="90"/>
      <c r="WFE91" s="90"/>
      <c r="WFF91" s="90"/>
      <c r="WFG91" s="90"/>
      <c r="WFH91" s="90"/>
      <c r="WFI91" s="90"/>
      <c r="WFJ91" s="90"/>
      <c r="WFK91" s="90"/>
      <c r="WFL91" s="90"/>
      <c r="WFM91" s="90"/>
      <c r="WFN91" s="90"/>
      <c r="WFO91" s="90"/>
      <c r="WFP91" s="90"/>
      <c r="WFQ91" s="90"/>
      <c r="WFR91" s="90"/>
      <c r="WFS91" s="90"/>
      <c r="WFT91" s="90"/>
      <c r="WFU91" s="90"/>
      <c r="WFV91" s="90"/>
      <c r="WFW91" s="90"/>
      <c r="WFX91" s="90"/>
      <c r="WFY91" s="90"/>
      <c r="WFZ91" s="90"/>
      <c r="WGA91" s="90"/>
      <c r="WGB91" s="90"/>
      <c r="WGC91" s="90"/>
      <c r="WGD91" s="90"/>
      <c r="WGE91" s="90"/>
      <c r="WGF91" s="90"/>
      <c r="WGG91" s="90"/>
      <c r="WGH91" s="90"/>
      <c r="WGI91" s="90"/>
      <c r="WGJ91" s="90"/>
      <c r="WGK91" s="90"/>
      <c r="WGL91" s="90"/>
      <c r="WGM91" s="90"/>
      <c r="WGN91" s="90"/>
      <c r="WGO91" s="90"/>
      <c r="WGP91" s="90"/>
      <c r="WGQ91" s="90"/>
      <c r="WGR91" s="90"/>
      <c r="WGS91" s="90"/>
      <c r="WGT91" s="90"/>
      <c r="WGU91" s="90"/>
      <c r="WGV91" s="90"/>
      <c r="WGW91" s="90"/>
      <c r="WGX91" s="90"/>
      <c r="WGY91" s="90"/>
      <c r="WGZ91" s="90"/>
      <c r="WHA91" s="90"/>
      <c r="WHB91" s="90"/>
      <c r="WHC91" s="90"/>
      <c r="WHD91" s="90"/>
      <c r="WHE91" s="90"/>
      <c r="WHF91" s="90"/>
      <c r="WHG91" s="90"/>
      <c r="WHH91" s="90"/>
      <c r="WHI91" s="90"/>
      <c r="WHJ91" s="90"/>
      <c r="WHK91" s="90"/>
      <c r="WHL91" s="90"/>
      <c r="WHM91" s="90"/>
      <c r="WHN91" s="90"/>
      <c r="WHO91" s="90"/>
      <c r="WHP91" s="90"/>
      <c r="WHQ91" s="90"/>
      <c r="WHR91" s="90"/>
      <c r="WHS91" s="90"/>
      <c r="WHT91" s="90"/>
      <c r="WHU91" s="90"/>
      <c r="WHV91" s="90"/>
      <c r="WHW91" s="90"/>
      <c r="WHX91" s="90"/>
      <c r="WHY91" s="90"/>
      <c r="WHZ91" s="90"/>
      <c r="WIA91" s="90"/>
      <c r="WIB91" s="90"/>
      <c r="WIC91" s="90"/>
      <c r="WID91" s="90"/>
      <c r="WIE91" s="90"/>
      <c r="WIF91" s="90"/>
      <c r="WIG91" s="90"/>
      <c r="WIH91" s="90"/>
      <c r="WII91" s="90"/>
      <c r="WIJ91" s="90"/>
      <c r="WIK91" s="90"/>
      <c r="WIL91" s="90"/>
      <c r="WIM91" s="90"/>
      <c r="WIN91" s="90"/>
      <c r="WIO91" s="90"/>
      <c r="WIP91" s="90"/>
      <c r="WIQ91" s="90"/>
      <c r="WIR91" s="90"/>
      <c r="WIS91" s="90"/>
      <c r="WIT91" s="90"/>
      <c r="WIU91" s="90"/>
      <c r="WIV91" s="90"/>
      <c r="WIW91" s="90"/>
      <c r="WIX91" s="90"/>
      <c r="WIY91" s="90"/>
      <c r="WIZ91" s="90"/>
      <c r="WJA91" s="90"/>
      <c r="WJB91" s="90"/>
      <c r="WJC91" s="90"/>
      <c r="WJD91" s="90"/>
      <c r="WJE91" s="90"/>
      <c r="WJF91" s="90"/>
      <c r="WJG91" s="90"/>
      <c r="WJH91" s="90"/>
      <c r="WJI91" s="90"/>
      <c r="WJJ91" s="90"/>
      <c r="WJK91" s="90"/>
      <c r="WJL91" s="90"/>
      <c r="WJM91" s="90"/>
      <c r="WJN91" s="90"/>
      <c r="WJO91" s="90"/>
      <c r="WJP91" s="90"/>
      <c r="WJQ91" s="90"/>
      <c r="WJR91" s="90"/>
      <c r="WJS91" s="90"/>
      <c r="WJT91" s="90"/>
      <c r="WJU91" s="90"/>
      <c r="WJV91" s="90"/>
      <c r="WJW91" s="90"/>
      <c r="WJX91" s="90"/>
      <c r="WJY91" s="90"/>
      <c r="WJZ91" s="90"/>
      <c r="WKA91" s="90"/>
      <c r="WKB91" s="90"/>
      <c r="WKC91" s="90"/>
      <c r="WKD91" s="90"/>
      <c r="WKE91" s="90"/>
      <c r="WKF91" s="90"/>
      <c r="WKG91" s="90"/>
      <c r="WKH91" s="90"/>
      <c r="WKI91" s="90"/>
      <c r="WKJ91" s="90"/>
      <c r="WKK91" s="90"/>
      <c r="WKL91" s="90"/>
      <c r="WKM91" s="90"/>
      <c r="WKN91" s="90"/>
      <c r="WKO91" s="90"/>
      <c r="WKP91" s="90"/>
      <c r="WKQ91" s="90"/>
      <c r="WKR91" s="90"/>
      <c r="WKS91" s="90"/>
      <c r="WKT91" s="90"/>
      <c r="WKU91" s="90"/>
      <c r="WKV91" s="90"/>
      <c r="WKW91" s="90"/>
      <c r="WKX91" s="90"/>
      <c r="WKY91" s="90"/>
      <c r="WKZ91" s="90"/>
      <c r="WLA91" s="90"/>
      <c r="WLB91" s="90"/>
      <c r="WLC91" s="90"/>
      <c r="WLD91" s="90"/>
      <c r="WLE91" s="90"/>
      <c r="WLF91" s="90"/>
      <c r="WLG91" s="90"/>
      <c r="WLH91" s="90"/>
      <c r="WLI91" s="90"/>
      <c r="WLJ91" s="90"/>
      <c r="WLK91" s="90"/>
      <c r="WLL91" s="90"/>
      <c r="WLM91" s="90"/>
      <c r="WLN91" s="90"/>
      <c r="WLO91" s="90"/>
      <c r="WLP91" s="90"/>
      <c r="WLQ91" s="90"/>
      <c r="WLR91" s="90"/>
      <c r="WLS91" s="90"/>
      <c r="WLT91" s="90"/>
      <c r="WLU91" s="90"/>
      <c r="WLV91" s="90"/>
      <c r="WLW91" s="90"/>
      <c r="WLX91" s="90"/>
      <c r="WLY91" s="90"/>
      <c r="WLZ91" s="90"/>
      <c r="WMA91" s="90"/>
      <c r="WMB91" s="90"/>
      <c r="WMC91" s="90"/>
      <c r="WMD91" s="90"/>
      <c r="WME91" s="90"/>
      <c r="WMF91" s="90"/>
      <c r="WMG91" s="90"/>
      <c r="WMH91" s="90"/>
      <c r="WMI91" s="90"/>
      <c r="WMJ91" s="90"/>
      <c r="WMK91" s="90"/>
      <c r="WML91" s="90"/>
      <c r="WMM91" s="90"/>
      <c r="WMN91" s="90"/>
      <c r="WMO91" s="90"/>
      <c r="WMP91" s="90"/>
      <c r="WMQ91" s="90"/>
      <c r="WMR91" s="90"/>
      <c r="WMS91" s="90"/>
      <c r="WMT91" s="90"/>
      <c r="WMU91" s="90"/>
      <c r="WMV91" s="90"/>
      <c r="WMW91" s="90"/>
      <c r="WMX91" s="90"/>
      <c r="WMY91" s="90"/>
      <c r="WMZ91" s="90"/>
      <c r="WNA91" s="90"/>
      <c r="WNB91" s="90"/>
      <c r="WNC91" s="90"/>
      <c r="WND91" s="90"/>
      <c r="WNE91" s="90"/>
      <c r="WNF91" s="90"/>
      <c r="WNG91" s="90"/>
      <c r="WNH91" s="90"/>
      <c r="WNI91" s="90"/>
      <c r="WNJ91" s="90"/>
      <c r="WNK91" s="90"/>
      <c r="WNL91" s="90"/>
      <c r="WNM91" s="90"/>
      <c r="WNN91" s="90"/>
      <c r="WNO91" s="90"/>
      <c r="WNP91" s="90"/>
      <c r="WNQ91" s="90"/>
      <c r="WNR91" s="90"/>
      <c r="WNS91" s="90"/>
      <c r="WNT91" s="90"/>
      <c r="WNU91" s="90"/>
      <c r="WNV91" s="90"/>
      <c r="WNW91" s="90"/>
      <c r="WNX91" s="90"/>
      <c r="WNY91" s="90"/>
      <c r="WNZ91" s="90"/>
      <c r="WOA91" s="90"/>
      <c r="WOB91" s="90"/>
      <c r="WOC91" s="90"/>
      <c r="WOD91" s="90"/>
      <c r="WOE91" s="90"/>
      <c r="WOF91" s="90"/>
      <c r="WOG91" s="90"/>
      <c r="WOH91" s="90"/>
      <c r="WOI91" s="90"/>
      <c r="WOJ91" s="90"/>
      <c r="WOK91" s="90"/>
      <c r="WOL91" s="90"/>
      <c r="WOM91" s="90"/>
      <c r="WON91" s="90"/>
      <c r="WOO91" s="90"/>
      <c r="WOP91" s="90"/>
      <c r="WOQ91" s="90"/>
      <c r="WOR91" s="90"/>
      <c r="WOS91" s="90"/>
      <c r="WOT91" s="90"/>
      <c r="WOU91" s="90"/>
      <c r="WOV91" s="90"/>
      <c r="WOW91" s="90"/>
      <c r="WOX91" s="90"/>
      <c r="WOY91" s="90"/>
      <c r="WOZ91" s="90"/>
      <c r="WPA91" s="90"/>
      <c r="WPB91" s="90"/>
      <c r="WPC91" s="90"/>
      <c r="WPD91" s="90"/>
      <c r="WPE91" s="90"/>
      <c r="WPF91" s="90"/>
      <c r="WPG91" s="90"/>
      <c r="WPH91" s="90"/>
      <c r="WPI91" s="90"/>
      <c r="WPJ91" s="90"/>
      <c r="WPK91" s="90"/>
      <c r="WPL91" s="90"/>
      <c r="WPM91" s="90"/>
      <c r="WPN91" s="90"/>
      <c r="WPO91" s="90"/>
      <c r="WPP91" s="90"/>
      <c r="WPQ91" s="90"/>
      <c r="WPR91" s="90"/>
      <c r="WPS91" s="90"/>
      <c r="WPT91" s="90"/>
      <c r="WPU91" s="90"/>
      <c r="WPV91" s="90"/>
      <c r="WPW91" s="90"/>
      <c r="WPX91" s="90"/>
      <c r="WPY91" s="90"/>
      <c r="WPZ91" s="90"/>
      <c r="WQA91" s="90"/>
      <c r="WQB91" s="90"/>
      <c r="WQC91" s="90"/>
      <c r="WQD91" s="90"/>
      <c r="WQE91" s="90"/>
      <c r="WQF91" s="90"/>
      <c r="WQG91" s="90"/>
      <c r="WQH91" s="90"/>
      <c r="WQI91" s="90"/>
      <c r="WQJ91" s="90"/>
      <c r="WQK91" s="90"/>
      <c r="WQL91" s="90"/>
      <c r="WQM91" s="90"/>
      <c r="WQN91" s="90"/>
      <c r="WQO91" s="90"/>
      <c r="WQP91" s="90"/>
      <c r="WQQ91" s="90"/>
      <c r="WQR91" s="90"/>
      <c r="WQS91" s="90"/>
      <c r="WQT91" s="90"/>
      <c r="WQU91" s="90"/>
      <c r="WQV91" s="90"/>
      <c r="WQW91" s="90"/>
      <c r="WQX91" s="90"/>
      <c r="WQY91" s="90"/>
      <c r="WQZ91" s="90"/>
      <c r="WRA91" s="90"/>
      <c r="WRB91" s="90"/>
      <c r="WRC91" s="90"/>
      <c r="WRD91" s="90"/>
      <c r="WRE91" s="90"/>
      <c r="WRF91" s="90"/>
      <c r="WRG91" s="90"/>
      <c r="WRH91" s="90"/>
      <c r="WRI91" s="90"/>
      <c r="WRJ91" s="90"/>
      <c r="WRK91" s="90"/>
      <c r="WRL91" s="90"/>
      <c r="WRM91" s="90"/>
      <c r="WRN91" s="90"/>
      <c r="WRO91" s="90"/>
      <c r="WRP91" s="90"/>
      <c r="WRQ91" s="90"/>
      <c r="WRR91" s="90"/>
      <c r="WRS91" s="90"/>
      <c r="WRT91" s="90"/>
      <c r="WRU91" s="90"/>
      <c r="WRV91" s="90"/>
      <c r="WRW91" s="90"/>
      <c r="WRX91" s="90"/>
      <c r="WRY91" s="90"/>
      <c r="WRZ91" s="90"/>
      <c r="WSA91" s="90"/>
      <c r="WSB91" s="90"/>
      <c r="WSC91" s="90"/>
      <c r="WSD91" s="90"/>
      <c r="WSE91" s="90"/>
      <c r="WSF91" s="90"/>
      <c r="WSG91" s="90"/>
      <c r="WSH91" s="90"/>
      <c r="WSI91" s="90"/>
      <c r="WSJ91" s="90"/>
      <c r="WSK91" s="90"/>
      <c r="WSL91" s="90"/>
      <c r="WSM91" s="90"/>
      <c r="WSN91" s="90"/>
      <c r="WSO91" s="90"/>
      <c r="WSP91" s="90"/>
      <c r="WSQ91" s="90"/>
      <c r="WSR91" s="90"/>
      <c r="WSS91" s="90"/>
      <c r="WST91" s="90"/>
      <c r="WSU91" s="90"/>
      <c r="WSV91" s="90"/>
      <c r="WSW91" s="90"/>
      <c r="WSX91" s="90"/>
      <c r="WSY91" s="90"/>
      <c r="WSZ91" s="90"/>
      <c r="WTA91" s="90"/>
      <c r="WTB91" s="90"/>
      <c r="WTC91" s="90"/>
      <c r="WTD91" s="90"/>
      <c r="WTE91" s="90"/>
      <c r="WTF91" s="90"/>
      <c r="WTG91" s="90"/>
      <c r="WTH91" s="90"/>
      <c r="WTI91" s="90"/>
      <c r="WTJ91" s="90"/>
      <c r="WTK91" s="90"/>
      <c r="WTL91" s="90"/>
      <c r="WTM91" s="90"/>
      <c r="WTN91" s="90"/>
      <c r="WTO91" s="90"/>
      <c r="WTP91" s="90"/>
      <c r="WTQ91" s="90"/>
      <c r="WTR91" s="90"/>
      <c r="WTS91" s="90"/>
      <c r="WTT91" s="90"/>
      <c r="WTU91" s="90"/>
      <c r="WTV91" s="90"/>
      <c r="WTW91" s="90"/>
      <c r="WTX91" s="90"/>
      <c r="WTY91" s="90"/>
      <c r="WTZ91" s="90"/>
      <c r="WUA91" s="90"/>
      <c r="WUB91" s="90"/>
      <c r="WUC91" s="90"/>
      <c r="WUD91" s="90"/>
      <c r="WUE91" s="90"/>
      <c r="WUF91" s="90"/>
      <c r="WUG91" s="90"/>
      <c r="WUH91" s="90"/>
      <c r="WUI91" s="90"/>
      <c r="WUJ91" s="90"/>
      <c r="WUK91" s="90"/>
      <c r="WUL91" s="90"/>
      <c r="WUM91" s="90"/>
      <c r="WUN91" s="90"/>
      <c r="WUO91" s="90"/>
      <c r="WUP91" s="90"/>
      <c r="WUQ91" s="90"/>
      <c r="WUR91" s="90"/>
      <c r="WUS91" s="90"/>
      <c r="WUT91" s="90"/>
      <c r="WUU91" s="90"/>
      <c r="WUV91" s="90"/>
      <c r="WUW91" s="90"/>
      <c r="WUX91" s="90"/>
      <c r="WUY91" s="90"/>
      <c r="WUZ91" s="90"/>
      <c r="WVA91" s="90"/>
      <c r="WVB91" s="90"/>
      <c r="WVC91" s="90"/>
      <c r="WVD91" s="90"/>
      <c r="WVE91" s="90"/>
      <c r="WVF91" s="90"/>
      <c r="WVG91" s="90"/>
      <c r="WVH91" s="90"/>
      <c r="WVI91" s="90"/>
      <c r="WVJ91" s="90"/>
      <c r="WVK91" s="90"/>
      <c r="WVL91" s="90"/>
      <c r="WVM91" s="90"/>
      <c r="WVN91" s="90"/>
      <c r="WVO91" s="90"/>
      <c r="WVP91" s="90"/>
      <c r="WVQ91" s="90"/>
      <c r="WVR91" s="90"/>
      <c r="WVS91" s="90"/>
      <c r="WVT91" s="90"/>
      <c r="WVU91" s="90"/>
      <c r="WVV91" s="90"/>
      <c r="WVW91" s="90"/>
      <c r="WVX91" s="90"/>
      <c r="WVY91" s="90"/>
      <c r="WVZ91" s="90"/>
      <c r="WWA91" s="90"/>
      <c r="WWB91" s="90"/>
      <c r="WWC91" s="90"/>
      <c r="WWD91" s="90"/>
      <c r="WWE91" s="90"/>
      <c r="WWF91" s="90"/>
      <c r="WWG91" s="90"/>
      <c r="WWH91" s="90"/>
      <c r="WWI91" s="90"/>
      <c r="WWJ91" s="90"/>
      <c r="WWK91" s="90"/>
      <c r="WWL91" s="90"/>
      <c r="WWM91" s="90"/>
      <c r="WWN91" s="90"/>
      <c r="WWO91" s="90"/>
      <c r="WWP91" s="90"/>
      <c r="WWQ91" s="90"/>
      <c r="WWR91" s="90"/>
      <c r="WWS91" s="90"/>
      <c r="WWT91" s="90"/>
      <c r="WWU91" s="90"/>
      <c r="WWV91" s="90"/>
      <c r="WWW91" s="90"/>
      <c r="WWX91" s="90"/>
      <c r="WWY91" s="90"/>
      <c r="WWZ91" s="90"/>
      <c r="WXA91" s="90"/>
      <c r="WXB91" s="90"/>
      <c r="WXC91" s="90"/>
      <c r="WXD91" s="90"/>
      <c r="WXE91" s="90"/>
      <c r="WXF91" s="90"/>
      <c r="WXG91" s="90"/>
      <c r="WXH91" s="90"/>
      <c r="WXI91" s="90"/>
      <c r="WXJ91" s="90"/>
      <c r="WXK91" s="90"/>
      <c r="WXL91" s="90"/>
      <c r="WXM91" s="90"/>
      <c r="WXN91" s="90"/>
      <c r="WXO91" s="90"/>
      <c r="WXP91" s="90"/>
      <c r="WXQ91" s="90"/>
      <c r="WXR91" s="90"/>
      <c r="WXS91" s="90"/>
      <c r="WXT91" s="90"/>
      <c r="WXU91" s="90"/>
      <c r="WXV91" s="90"/>
      <c r="WXW91" s="90"/>
      <c r="WXX91" s="90"/>
      <c r="WXY91" s="90"/>
      <c r="WXZ91" s="90"/>
      <c r="WYA91" s="90"/>
      <c r="WYB91" s="90"/>
      <c r="WYC91" s="90"/>
      <c r="WYD91" s="90"/>
      <c r="WYE91" s="90"/>
      <c r="WYF91" s="90"/>
      <c r="WYG91" s="90"/>
      <c r="WYH91" s="90"/>
      <c r="WYI91" s="90"/>
      <c r="WYJ91" s="90"/>
      <c r="WYK91" s="90"/>
      <c r="WYL91" s="90"/>
      <c r="WYM91" s="90"/>
      <c r="WYN91" s="90"/>
      <c r="WYO91" s="90"/>
      <c r="WYP91" s="90"/>
      <c r="WYQ91" s="90"/>
      <c r="WYR91" s="90"/>
      <c r="WYS91" s="90"/>
      <c r="WYT91" s="90"/>
      <c r="WYU91" s="90"/>
      <c r="WYV91" s="90"/>
      <c r="WYW91" s="90"/>
      <c r="WYX91" s="90"/>
      <c r="WYY91" s="90"/>
      <c r="WYZ91" s="90"/>
      <c r="WZA91" s="90"/>
      <c r="WZB91" s="90"/>
      <c r="WZC91" s="90"/>
      <c r="WZD91" s="90"/>
      <c r="WZE91" s="90"/>
      <c r="WZF91" s="90"/>
      <c r="WZG91" s="90"/>
      <c r="WZH91" s="90"/>
      <c r="WZI91" s="90"/>
      <c r="WZJ91" s="90"/>
      <c r="WZK91" s="90"/>
      <c r="WZL91" s="90"/>
      <c r="WZM91" s="90"/>
      <c r="WZN91" s="90"/>
      <c r="WZO91" s="90"/>
      <c r="WZP91" s="90"/>
      <c r="WZQ91" s="90"/>
      <c r="WZR91" s="90"/>
      <c r="WZS91" s="90"/>
      <c r="WZT91" s="90"/>
      <c r="WZU91" s="90"/>
      <c r="WZV91" s="90"/>
      <c r="WZW91" s="90"/>
      <c r="WZX91" s="90"/>
      <c r="WZY91" s="90"/>
      <c r="WZZ91" s="90"/>
      <c r="XAA91" s="90"/>
      <c r="XAB91" s="90"/>
      <c r="XAC91" s="90"/>
      <c r="XAD91" s="90"/>
      <c r="XAE91" s="90"/>
      <c r="XAF91" s="90"/>
      <c r="XAG91" s="90"/>
      <c r="XAH91" s="90"/>
      <c r="XAI91" s="90"/>
      <c r="XAJ91" s="90"/>
      <c r="XAK91" s="90"/>
      <c r="XAL91" s="90"/>
      <c r="XAM91" s="90"/>
      <c r="XAN91" s="90"/>
      <c r="XAO91" s="90"/>
      <c r="XAP91" s="90"/>
      <c r="XAQ91" s="90"/>
      <c r="XAR91" s="90"/>
      <c r="XAS91" s="90"/>
      <c r="XAT91" s="90"/>
      <c r="XAU91" s="90"/>
      <c r="XAV91" s="90"/>
      <c r="XAW91" s="90"/>
      <c r="XAX91" s="90"/>
      <c r="XAY91" s="90"/>
      <c r="XAZ91" s="90"/>
      <c r="XBA91" s="90"/>
      <c r="XBB91" s="90"/>
      <c r="XBC91" s="90"/>
      <c r="XBD91" s="90"/>
      <c r="XBE91" s="90"/>
      <c r="XBF91" s="90"/>
      <c r="XBG91" s="90"/>
      <c r="XBH91" s="90"/>
      <c r="XBI91" s="90"/>
      <c r="XBJ91" s="90"/>
      <c r="XBK91" s="90"/>
      <c r="XBL91" s="90"/>
      <c r="XBM91" s="90"/>
      <c r="XBN91" s="90"/>
      <c r="XBO91" s="90"/>
      <c r="XBP91" s="90"/>
      <c r="XBQ91" s="90"/>
      <c r="XBR91" s="90"/>
      <c r="XBS91" s="90"/>
      <c r="XBT91" s="90"/>
      <c r="XBU91" s="90"/>
      <c r="XBV91" s="90"/>
      <c r="XBW91" s="90"/>
      <c r="XBX91" s="90"/>
      <c r="XBY91" s="90"/>
      <c r="XBZ91" s="90"/>
      <c r="XCA91" s="90"/>
      <c r="XCB91" s="90"/>
      <c r="XCC91" s="90"/>
      <c r="XCD91" s="90"/>
      <c r="XCE91" s="90"/>
      <c r="XCF91" s="90"/>
      <c r="XCG91" s="90"/>
      <c r="XCH91" s="90"/>
      <c r="XCI91" s="90"/>
      <c r="XCJ91" s="90"/>
      <c r="XCK91" s="90"/>
      <c r="XCL91" s="90"/>
      <c r="XCM91" s="90"/>
      <c r="XCN91" s="90"/>
      <c r="XCO91" s="90"/>
      <c r="XCP91" s="90"/>
      <c r="XCQ91" s="90"/>
      <c r="XCR91" s="90"/>
      <c r="XCS91" s="90"/>
      <c r="XCT91" s="90"/>
      <c r="XCU91" s="90"/>
      <c r="XCV91" s="90"/>
      <c r="XCW91" s="90"/>
      <c r="XCX91" s="90"/>
      <c r="XCY91" s="90"/>
      <c r="XCZ91" s="90"/>
      <c r="XDA91" s="90"/>
      <c r="XDB91" s="90"/>
      <c r="XDC91" s="90"/>
      <c r="XDD91" s="90"/>
      <c r="XDE91" s="90"/>
      <c r="XDF91" s="90"/>
      <c r="XDG91" s="90"/>
      <c r="XDH91" s="90"/>
      <c r="XDI91" s="90"/>
      <c r="XDJ91" s="90"/>
      <c r="XDK91" s="90"/>
      <c r="XDL91" s="90"/>
      <c r="XDM91" s="90"/>
      <c r="XDN91" s="90"/>
      <c r="XDO91" s="90"/>
      <c r="XDP91" s="90"/>
      <c r="XDQ91" s="90"/>
      <c r="XDR91" s="90"/>
      <c r="XDS91" s="90"/>
      <c r="XDT91" s="90"/>
      <c r="XDU91" s="90"/>
      <c r="XDV91" s="90"/>
      <c r="XDW91" s="90"/>
      <c r="XDX91" s="90"/>
      <c r="XDY91" s="90"/>
      <c r="XDZ91" s="90"/>
      <c r="XEA91" s="90"/>
      <c r="XEB91" s="90"/>
      <c r="XEC91" s="90"/>
      <c r="XED91" s="90"/>
      <c r="XEE91" s="90"/>
      <c r="XEF91" s="90"/>
      <c r="XEG91" s="90"/>
      <c r="XEH91" s="90"/>
      <c r="XEI91" s="90"/>
      <c r="XEJ91" s="90"/>
      <c r="XEK91" s="90"/>
    </row>
    <row r="92" s="93" customFormat="1" ht="72" customHeight="1" spans="1:16365">
      <c r="A92" s="47">
        <v>1</v>
      </c>
      <c r="B92" s="42" t="s">
        <v>110</v>
      </c>
      <c r="C92" s="126" t="s">
        <v>111</v>
      </c>
      <c r="D92" s="42" t="s">
        <v>32</v>
      </c>
      <c r="E92" s="79">
        <f>4*3+5.02*3.96+3.95*3.81-1*3.61+5.02*3.91</f>
        <v>62.9469</v>
      </c>
      <c r="F92" s="50"/>
      <c r="G92" s="122"/>
      <c r="H92" s="57"/>
      <c r="I92" s="50"/>
      <c r="J92" s="154"/>
      <c r="K92" s="72"/>
      <c r="L92" s="151"/>
      <c r="M92" s="47"/>
      <c r="N92" s="164"/>
      <c r="O92" s="164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0"/>
      <c r="AJ92" s="90"/>
      <c r="AK92" s="90"/>
      <c r="AL92" s="90"/>
      <c r="AM92" s="90"/>
      <c r="AN92" s="90"/>
      <c r="AO92" s="90"/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0"/>
      <c r="BB92" s="90"/>
      <c r="BC92" s="90"/>
      <c r="BD92" s="90"/>
      <c r="BE92" s="90"/>
      <c r="BF92" s="90"/>
      <c r="BG92" s="90"/>
      <c r="BH92" s="90"/>
      <c r="BI92" s="90"/>
      <c r="BJ92" s="90"/>
      <c r="BK92" s="90"/>
      <c r="BL92" s="90"/>
      <c r="BM92" s="90"/>
      <c r="BN92" s="90"/>
      <c r="BO92" s="90"/>
      <c r="BP92" s="90"/>
      <c r="BQ92" s="90"/>
      <c r="BR92" s="90"/>
      <c r="BS92" s="90"/>
      <c r="BT92" s="90"/>
      <c r="BU92" s="90"/>
      <c r="BV92" s="90"/>
      <c r="BW92" s="90"/>
      <c r="BX92" s="90"/>
      <c r="BY92" s="90"/>
      <c r="BZ92" s="90"/>
      <c r="CA92" s="90"/>
      <c r="CB92" s="90"/>
      <c r="CC92" s="90"/>
      <c r="CD92" s="90"/>
      <c r="CE92" s="90"/>
      <c r="CF92" s="90"/>
      <c r="CG92" s="90"/>
      <c r="CH92" s="90"/>
      <c r="CI92" s="90"/>
      <c r="CJ92" s="90"/>
      <c r="CK92" s="90"/>
      <c r="CL92" s="90"/>
      <c r="CM92" s="90"/>
      <c r="CN92" s="90"/>
      <c r="CO92" s="90"/>
      <c r="CP92" s="90"/>
      <c r="CQ92" s="90"/>
      <c r="CR92" s="90"/>
      <c r="CS92" s="90"/>
      <c r="CT92" s="90"/>
      <c r="CU92" s="90"/>
      <c r="CV92" s="90"/>
      <c r="CW92" s="90"/>
      <c r="CX92" s="90"/>
      <c r="CY92" s="90"/>
      <c r="CZ92" s="90"/>
      <c r="DA92" s="90"/>
      <c r="DB92" s="90"/>
      <c r="DC92" s="90"/>
      <c r="DD92" s="90"/>
      <c r="DE92" s="90"/>
      <c r="DF92" s="90"/>
      <c r="DG92" s="90"/>
      <c r="DH92" s="90"/>
      <c r="DI92" s="90"/>
      <c r="DJ92" s="90"/>
      <c r="DK92" s="90"/>
      <c r="DL92" s="90"/>
      <c r="DM92" s="90"/>
      <c r="DN92" s="90"/>
      <c r="DO92" s="90"/>
      <c r="DP92" s="90"/>
      <c r="DQ92" s="90"/>
      <c r="DR92" s="90"/>
      <c r="DS92" s="90"/>
      <c r="DT92" s="90"/>
      <c r="DU92" s="90"/>
      <c r="DV92" s="90"/>
      <c r="DW92" s="90"/>
      <c r="DX92" s="90"/>
      <c r="DY92" s="90"/>
      <c r="DZ92" s="90"/>
      <c r="EA92" s="90"/>
      <c r="EB92" s="90"/>
      <c r="EC92" s="90"/>
      <c r="ED92" s="90"/>
      <c r="EE92" s="90"/>
      <c r="EF92" s="90"/>
      <c r="EG92" s="90"/>
      <c r="EH92" s="90"/>
      <c r="EI92" s="90"/>
      <c r="EJ92" s="90"/>
      <c r="EK92" s="90"/>
      <c r="EL92" s="90"/>
      <c r="EM92" s="90"/>
      <c r="EN92" s="90"/>
      <c r="EO92" s="90"/>
      <c r="EP92" s="90"/>
      <c r="EQ92" s="90"/>
      <c r="ER92" s="90"/>
      <c r="ES92" s="90"/>
      <c r="ET92" s="90"/>
      <c r="EU92" s="90"/>
      <c r="EV92" s="90"/>
      <c r="EW92" s="90"/>
      <c r="EX92" s="90"/>
      <c r="EY92" s="90"/>
      <c r="EZ92" s="90"/>
      <c r="FA92" s="90"/>
      <c r="FB92" s="90"/>
      <c r="FC92" s="90"/>
      <c r="FD92" s="90"/>
      <c r="FE92" s="90"/>
      <c r="FF92" s="90"/>
      <c r="FG92" s="90"/>
      <c r="FH92" s="90"/>
      <c r="FI92" s="90"/>
      <c r="FJ92" s="90"/>
      <c r="FK92" s="90"/>
      <c r="FL92" s="90"/>
      <c r="FM92" s="90"/>
      <c r="FN92" s="90"/>
      <c r="FO92" s="90"/>
      <c r="FP92" s="90"/>
      <c r="FQ92" s="90"/>
      <c r="FR92" s="90"/>
      <c r="FS92" s="90"/>
      <c r="FT92" s="90"/>
      <c r="FU92" s="90"/>
      <c r="FV92" s="90"/>
      <c r="FW92" s="90"/>
      <c r="FX92" s="90"/>
      <c r="FY92" s="90"/>
      <c r="FZ92" s="90"/>
      <c r="GA92" s="90"/>
      <c r="GB92" s="90"/>
      <c r="GC92" s="90"/>
      <c r="GD92" s="90"/>
      <c r="GE92" s="90"/>
      <c r="GF92" s="90"/>
      <c r="GG92" s="90"/>
      <c r="GH92" s="90"/>
      <c r="GI92" s="90"/>
      <c r="GJ92" s="90"/>
      <c r="GK92" s="90"/>
      <c r="GL92" s="90"/>
      <c r="GM92" s="90"/>
      <c r="GN92" s="90"/>
      <c r="GO92" s="90"/>
      <c r="GP92" s="90"/>
      <c r="GQ92" s="90"/>
      <c r="GR92" s="90"/>
      <c r="GS92" s="90"/>
      <c r="GT92" s="90"/>
      <c r="GU92" s="90"/>
      <c r="GV92" s="90"/>
      <c r="GW92" s="90"/>
      <c r="GX92" s="90"/>
      <c r="GY92" s="90"/>
      <c r="GZ92" s="90"/>
      <c r="HA92" s="90"/>
      <c r="HB92" s="90"/>
      <c r="HC92" s="90"/>
      <c r="HD92" s="90"/>
      <c r="HE92" s="90"/>
      <c r="HF92" s="90"/>
      <c r="HG92" s="90"/>
      <c r="HH92" s="90"/>
      <c r="HI92" s="90"/>
      <c r="HJ92" s="90"/>
      <c r="HK92" s="90"/>
      <c r="HL92" s="90"/>
      <c r="HM92" s="90"/>
      <c r="HN92" s="90"/>
      <c r="HO92" s="90"/>
      <c r="HP92" s="90"/>
      <c r="HQ92" s="90"/>
      <c r="HR92" s="90"/>
      <c r="HS92" s="90"/>
      <c r="HT92" s="90"/>
      <c r="HU92" s="90"/>
      <c r="HV92" s="90"/>
      <c r="HW92" s="90"/>
      <c r="HX92" s="90"/>
      <c r="HY92" s="90"/>
      <c r="HZ92" s="90"/>
      <c r="IA92" s="90"/>
      <c r="IB92" s="90"/>
      <c r="IC92" s="90"/>
      <c r="ID92" s="90"/>
      <c r="IE92" s="90"/>
      <c r="IF92" s="90"/>
      <c r="IG92" s="90"/>
      <c r="IH92" s="90"/>
      <c r="II92" s="90"/>
      <c r="IJ92" s="90"/>
      <c r="IK92" s="90"/>
      <c r="IL92" s="90"/>
      <c r="IM92" s="90"/>
      <c r="IN92" s="90"/>
      <c r="IO92" s="90"/>
      <c r="IP92" s="90"/>
      <c r="IQ92" s="90"/>
      <c r="IR92" s="90"/>
      <c r="IS92" s="90"/>
      <c r="IT92" s="90"/>
      <c r="IU92" s="90"/>
      <c r="IV92" s="90"/>
      <c r="IW92" s="90"/>
      <c r="IX92" s="90"/>
      <c r="IY92" s="90"/>
      <c r="IZ92" s="90"/>
      <c r="JA92" s="90"/>
      <c r="JB92" s="90"/>
      <c r="JC92" s="90"/>
      <c r="JD92" s="90"/>
      <c r="JE92" s="90"/>
      <c r="JF92" s="90"/>
      <c r="JG92" s="90"/>
      <c r="JH92" s="90"/>
      <c r="JI92" s="90"/>
      <c r="JJ92" s="90"/>
      <c r="JK92" s="90"/>
      <c r="JL92" s="90"/>
      <c r="JM92" s="90"/>
      <c r="JN92" s="90"/>
      <c r="JO92" s="90"/>
      <c r="JP92" s="90"/>
      <c r="JQ92" s="90"/>
      <c r="JR92" s="90"/>
      <c r="JS92" s="90"/>
      <c r="JT92" s="90"/>
      <c r="JU92" s="90"/>
      <c r="JV92" s="90"/>
      <c r="JW92" s="90"/>
      <c r="JX92" s="90"/>
      <c r="JY92" s="90"/>
      <c r="JZ92" s="90"/>
      <c r="KA92" s="90"/>
      <c r="KB92" s="90"/>
      <c r="KC92" s="90"/>
      <c r="KD92" s="90"/>
      <c r="KE92" s="90"/>
      <c r="KF92" s="90"/>
      <c r="KG92" s="90"/>
      <c r="KH92" s="90"/>
      <c r="KI92" s="90"/>
      <c r="KJ92" s="90"/>
      <c r="KK92" s="90"/>
      <c r="KL92" s="90"/>
      <c r="KM92" s="90"/>
      <c r="KN92" s="90"/>
      <c r="KO92" s="90"/>
      <c r="KP92" s="90"/>
      <c r="KQ92" s="90"/>
      <c r="KR92" s="90"/>
      <c r="KS92" s="90"/>
      <c r="KT92" s="90"/>
      <c r="KU92" s="90"/>
      <c r="KV92" s="90"/>
      <c r="KW92" s="90"/>
      <c r="KX92" s="90"/>
      <c r="KY92" s="90"/>
      <c r="KZ92" s="90"/>
      <c r="LA92" s="90"/>
      <c r="LB92" s="90"/>
      <c r="LC92" s="90"/>
      <c r="LD92" s="90"/>
      <c r="LE92" s="90"/>
      <c r="LF92" s="90"/>
      <c r="LG92" s="90"/>
      <c r="LH92" s="90"/>
      <c r="LI92" s="90"/>
      <c r="LJ92" s="90"/>
      <c r="LK92" s="90"/>
      <c r="LL92" s="90"/>
      <c r="LM92" s="90"/>
      <c r="LN92" s="90"/>
      <c r="LO92" s="90"/>
      <c r="LP92" s="90"/>
      <c r="LQ92" s="90"/>
      <c r="LR92" s="90"/>
      <c r="LS92" s="90"/>
      <c r="LT92" s="90"/>
      <c r="LU92" s="90"/>
      <c r="LV92" s="90"/>
      <c r="LW92" s="90"/>
      <c r="LX92" s="90"/>
      <c r="LY92" s="90"/>
      <c r="LZ92" s="90"/>
      <c r="MA92" s="90"/>
      <c r="MB92" s="90"/>
      <c r="MC92" s="90"/>
      <c r="MD92" s="90"/>
      <c r="ME92" s="90"/>
      <c r="MF92" s="90"/>
      <c r="MG92" s="90"/>
      <c r="MH92" s="90"/>
      <c r="MI92" s="90"/>
      <c r="MJ92" s="90"/>
      <c r="MK92" s="90"/>
      <c r="ML92" s="90"/>
      <c r="MM92" s="90"/>
      <c r="MN92" s="90"/>
      <c r="MO92" s="90"/>
      <c r="MP92" s="90"/>
      <c r="MQ92" s="90"/>
      <c r="MR92" s="90"/>
      <c r="MS92" s="90"/>
      <c r="MT92" s="90"/>
      <c r="MU92" s="90"/>
      <c r="MV92" s="90"/>
      <c r="MW92" s="90"/>
      <c r="MX92" s="90"/>
      <c r="MY92" s="90"/>
      <c r="MZ92" s="90"/>
      <c r="NA92" s="90"/>
      <c r="NB92" s="90"/>
      <c r="NC92" s="90"/>
      <c r="ND92" s="90"/>
      <c r="NE92" s="90"/>
      <c r="NF92" s="90"/>
      <c r="NG92" s="90"/>
      <c r="NH92" s="90"/>
      <c r="NI92" s="90"/>
      <c r="NJ92" s="90"/>
      <c r="NK92" s="90"/>
      <c r="NL92" s="90"/>
      <c r="NM92" s="90"/>
      <c r="NN92" s="90"/>
      <c r="NO92" s="90"/>
      <c r="NP92" s="90"/>
      <c r="NQ92" s="90"/>
      <c r="NR92" s="90"/>
      <c r="NS92" s="90"/>
      <c r="NT92" s="90"/>
      <c r="NU92" s="90"/>
      <c r="NV92" s="90"/>
      <c r="NW92" s="90"/>
      <c r="NX92" s="90"/>
      <c r="NY92" s="90"/>
      <c r="NZ92" s="90"/>
      <c r="OA92" s="90"/>
      <c r="OB92" s="90"/>
      <c r="OC92" s="90"/>
      <c r="OD92" s="90"/>
      <c r="OE92" s="90"/>
      <c r="OF92" s="90"/>
      <c r="OG92" s="90"/>
      <c r="OH92" s="90"/>
      <c r="OI92" s="90"/>
      <c r="OJ92" s="90"/>
      <c r="OK92" s="90"/>
      <c r="OL92" s="90"/>
      <c r="OM92" s="90"/>
      <c r="ON92" s="90"/>
      <c r="OO92" s="90"/>
      <c r="OP92" s="90"/>
      <c r="OQ92" s="90"/>
      <c r="OR92" s="90"/>
      <c r="OS92" s="90"/>
      <c r="OT92" s="90"/>
      <c r="OU92" s="90"/>
      <c r="OV92" s="90"/>
      <c r="OW92" s="90"/>
      <c r="OX92" s="90"/>
      <c r="OY92" s="90"/>
      <c r="OZ92" s="90"/>
      <c r="PA92" s="90"/>
      <c r="PB92" s="90"/>
      <c r="PC92" s="90"/>
      <c r="PD92" s="90"/>
      <c r="PE92" s="90"/>
      <c r="PF92" s="90"/>
      <c r="PG92" s="90"/>
      <c r="PH92" s="90"/>
      <c r="PI92" s="90"/>
      <c r="PJ92" s="90"/>
      <c r="PK92" s="90"/>
      <c r="PL92" s="90"/>
      <c r="PM92" s="90"/>
      <c r="PN92" s="90"/>
      <c r="PO92" s="90"/>
      <c r="PP92" s="90"/>
      <c r="PQ92" s="90"/>
      <c r="PR92" s="90"/>
      <c r="PS92" s="90"/>
      <c r="PT92" s="90"/>
      <c r="PU92" s="90"/>
      <c r="PV92" s="90"/>
      <c r="PW92" s="90"/>
      <c r="PX92" s="90"/>
      <c r="PY92" s="90"/>
      <c r="PZ92" s="90"/>
      <c r="QA92" s="90"/>
      <c r="QB92" s="90"/>
      <c r="QC92" s="90"/>
      <c r="QD92" s="90"/>
      <c r="QE92" s="90"/>
      <c r="QF92" s="90"/>
      <c r="QG92" s="90"/>
      <c r="QH92" s="90"/>
      <c r="QI92" s="90"/>
      <c r="QJ92" s="90"/>
      <c r="QK92" s="90"/>
      <c r="QL92" s="90"/>
      <c r="QM92" s="90"/>
      <c r="QN92" s="90"/>
      <c r="QO92" s="90"/>
      <c r="QP92" s="90"/>
      <c r="QQ92" s="90"/>
      <c r="QR92" s="90"/>
      <c r="QS92" s="90"/>
      <c r="QT92" s="90"/>
      <c r="QU92" s="90"/>
      <c r="QV92" s="90"/>
      <c r="QW92" s="90"/>
      <c r="QX92" s="90"/>
      <c r="QY92" s="90"/>
      <c r="QZ92" s="90"/>
      <c r="RA92" s="90"/>
      <c r="RB92" s="90"/>
      <c r="RC92" s="90"/>
      <c r="RD92" s="90"/>
      <c r="RE92" s="90"/>
      <c r="RF92" s="90"/>
      <c r="RG92" s="90"/>
      <c r="RH92" s="90"/>
      <c r="RI92" s="90"/>
      <c r="RJ92" s="90"/>
      <c r="RK92" s="90"/>
      <c r="RL92" s="90"/>
      <c r="RM92" s="90"/>
      <c r="RN92" s="90"/>
      <c r="RO92" s="90"/>
      <c r="RP92" s="90"/>
      <c r="RQ92" s="90"/>
      <c r="RR92" s="90"/>
      <c r="RS92" s="90"/>
      <c r="RT92" s="90"/>
      <c r="RU92" s="90"/>
      <c r="RV92" s="90"/>
      <c r="RW92" s="90"/>
      <c r="RX92" s="90"/>
      <c r="RY92" s="90"/>
      <c r="RZ92" s="90"/>
      <c r="SA92" s="90"/>
      <c r="SB92" s="90"/>
      <c r="SC92" s="90"/>
      <c r="SD92" s="90"/>
      <c r="SE92" s="90"/>
      <c r="SF92" s="90"/>
      <c r="SG92" s="90"/>
      <c r="SH92" s="90"/>
      <c r="SI92" s="90"/>
      <c r="SJ92" s="90"/>
      <c r="SK92" s="90"/>
      <c r="SL92" s="90"/>
      <c r="SM92" s="90"/>
      <c r="SN92" s="90"/>
      <c r="SO92" s="90"/>
      <c r="SP92" s="90"/>
      <c r="SQ92" s="90"/>
      <c r="SR92" s="90"/>
      <c r="SS92" s="90"/>
      <c r="ST92" s="90"/>
      <c r="SU92" s="90"/>
      <c r="SV92" s="90"/>
      <c r="SW92" s="90"/>
      <c r="SX92" s="90"/>
      <c r="SY92" s="90"/>
      <c r="SZ92" s="90"/>
      <c r="TA92" s="90"/>
      <c r="TB92" s="90"/>
      <c r="TC92" s="90"/>
      <c r="TD92" s="90"/>
      <c r="TE92" s="90"/>
      <c r="TF92" s="90"/>
      <c r="TG92" s="90"/>
      <c r="TH92" s="90"/>
      <c r="TI92" s="90"/>
      <c r="TJ92" s="90"/>
      <c r="TK92" s="90"/>
      <c r="TL92" s="90"/>
      <c r="TM92" s="90"/>
      <c r="TN92" s="90"/>
      <c r="TO92" s="90"/>
      <c r="TP92" s="90"/>
      <c r="TQ92" s="90"/>
      <c r="TR92" s="90"/>
      <c r="TS92" s="90"/>
      <c r="TT92" s="90"/>
      <c r="TU92" s="90"/>
      <c r="TV92" s="90"/>
      <c r="TW92" s="90"/>
      <c r="TX92" s="90"/>
      <c r="TY92" s="90"/>
      <c r="TZ92" s="90"/>
      <c r="UA92" s="90"/>
      <c r="UB92" s="90"/>
      <c r="UC92" s="90"/>
      <c r="UD92" s="90"/>
      <c r="UE92" s="90"/>
      <c r="UF92" s="90"/>
      <c r="UG92" s="90"/>
      <c r="UH92" s="90"/>
      <c r="UI92" s="90"/>
      <c r="UJ92" s="90"/>
      <c r="UK92" s="90"/>
      <c r="UL92" s="90"/>
      <c r="UM92" s="90"/>
      <c r="UN92" s="90"/>
      <c r="UO92" s="90"/>
      <c r="UP92" s="90"/>
      <c r="UQ92" s="90"/>
      <c r="UR92" s="90"/>
      <c r="US92" s="90"/>
      <c r="UT92" s="90"/>
      <c r="UU92" s="90"/>
      <c r="UV92" s="90"/>
      <c r="UW92" s="90"/>
      <c r="UX92" s="90"/>
      <c r="UY92" s="90"/>
      <c r="UZ92" s="90"/>
      <c r="VA92" s="90"/>
      <c r="VB92" s="90"/>
      <c r="VC92" s="90"/>
      <c r="VD92" s="90"/>
      <c r="VE92" s="90"/>
      <c r="VF92" s="90"/>
      <c r="VG92" s="90"/>
      <c r="VH92" s="90"/>
      <c r="VI92" s="90"/>
      <c r="VJ92" s="90"/>
      <c r="VK92" s="90"/>
      <c r="VL92" s="90"/>
      <c r="VM92" s="90"/>
      <c r="VN92" s="90"/>
      <c r="VO92" s="90"/>
      <c r="VP92" s="90"/>
      <c r="VQ92" s="90"/>
      <c r="VR92" s="90"/>
      <c r="VS92" s="90"/>
      <c r="VT92" s="90"/>
      <c r="VU92" s="90"/>
      <c r="VV92" s="90"/>
      <c r="VW92" s="90"/>
      <c r="VX92" s="90"/>
      <c r="VY92" s="90"/>
      <c r="VZ92" s="90"/>
      <c r="WA92" s="90"/>
      <c r="WB92" s="90"/>
      <c r="WC92" s="90"/>
      <c r="WD92" s="90"/>
      <c r="WE92" s="90"/>
      <c r="WF92" s="90"/>
      <c r="WG92" s="90"/>
      <c r="WH92" s="90"/>
      <c r="WI92" s="90"/>
      <c r="WJ92" s="90"/>
      <c r="WK92" s="90"/>
      <c r="WL92" s="90"/>
      <c r="WM92" s="90"/>
      <c r="WN92" s="90"/>
      <c r="WO92" s="90"/>
      <c r="WP92" s="90"/>
      <c r="WQ92" s="90"/>
      <c r="WR92" s="90"/>
      <c r="WS92" s="90"/>
      <c r="WT92" s="90"/>
      <c r="WU92" s="90"/>
      <c r="WV92" s="90"/>
      <c r="WW92" s="90"/>
      <c r="WX92" s="90"/>
      <c r="WY92" s="90"/>
      <c r="WZ92" s="90"/>
      <c r="XA92" s="90"/>
      <c r="XB92" s="90"/>
      <c r="XC92" s="90"/>
      <c r="XD92" s="90"/>
      <c r="XE92" s="90"/>
      <c r="XF92" s="90"/>
      <c r="XG92" s="90"/>
      <c r="XH92" s="90"/>
      <c r="XI92" s="90"/>
      <c r="XJ92" s="90"/>
      <c r="XK92" s="90"/>
      <c r="XL92" s="90"/>
      <c r="XM92" s="90"/>
      <c r="XN92" s="90"/>
      <c r="XO92" s="90"/>
      <c r="XP92" s="90"/>
      <c r="XQ92" s="90"/>
      <c r="XR92" s="90"/>
      <c r="XS92" s="90"/>
      <c r="XT92" s="90"/>
      <c r="XU92" s="90"/>
      <c r="XV92" s="90"/>
      <c r="XW92" s="90"/>
      <c r="XX92" s="90"/>
      <c r="XY92" s="90"/>
      <c r="XZ92" s="90"/>
      <c r="YA92" s="90"/>
      <c r="YB92" s="90"/>
      <c r="YC92" s="90"/>
      <c r="YD92" s="90"/>
      <c r="YE92" s="90"/>
      <c r="YF92" s="90"/>
      <c r="YG92" s="90"/>
      <c r="YH92" s="90"/>
      <c r="YI92" s="90"/>
      <c r="YJ92" s="90"/>
      <c r="YK92" s="90"/>
      <c r="YL92" s="90"/>
      <c r="YM92" s="90"/>
      <c r="YN92" s="90"/>
      <c r="YO92" s="90"/>
      <c r="YP92" s="90"/>
      <c r="YQ92" s="90"/>
      <c r="YR92" s="90"/>
      <c r="YS92" s="90"/>
      <c r="YT92" s="90"/>
      <c r="YU92" s="90"/>
      <c r="YV92" s="90"/>
      <c r="YW92" s="90"/>
      <c r="YX92" s="90"/>
      <c r="YY92" s="90"/>
      <c r="YZ92" s="90"/>
      <c r="ZA92" s="90"/>
      <c r="ZB92" s="90"/>
      <c r="ZC92" s="90"/>
      <c r="ZD92" s="90"/>
      <c r="ZE92" s="90"/>
      <c r="ZF92" s="90"/>
      <c r="ZG92" s="90"/>
      <c r="ZH92" s="90"/>
      <c r="ZI92" s="90"/>
      <c r="ZJ92" s="90"/>
      <c r="ZK92" s="90"/>
      <c r="ZL92" s="90"/>
      <c r="ZM92" s="90"/>
      <c r="ZN92" s="90"/>
      <c r="ZO92" s="90"/>
      <c r="ZP92" s="90"/>
      <c r="ZQ92" s="90"/>
      <c r="ZR92" s="90"/>
      <c r="ZS92" s="90"/>
      <c r="ZT92" s="90"/>
      <c r="ZU92" s="90"/>
      <c r="ZV92" s="90"/>
      <c r="ZW92" s="90"/>
      <c r="ZX92" s="90"/>
      <c r="ZY92" s="90"/>
      <c r="ZZ92" s="90"/>
      <c r="AAA92" s="90"/>
      <c r="AAB92" s="90"/>
      <c r="AAC92" s="90"/>
      <c r="AAD92" s="90"/>
      <c r="AAE92" s="90"/>
      <c r="AAF92" s="90"/>
      <c r="AAG92" s="90"/>
      <c r="AAH92" s="90"/>
      <c r="AAI92" s="90"/>
      <c r="AAJ92" s="90"/>
      <c r="AAK92" s="90"/>
      <c r="AAL92" s="90"/>
      <c r="AAM92" s="90"/>
      <c r="AAN92" s="90"/>
      <c r="AAO92" s="90"/>
      <c r="AAP92" s="90"/>
      <c r="AAQ92" s="90"/>
      <c r="AAR92" s="90"/>
      <c r="AAS92" s="90"/>
      <c r="AAT92" s="90"/>
      <c r="AAU92" s="90"/>
      <c r="AAV92" s="90"/>
      <c r="AAW92" s="90"/>
      <c r="AAX92" s="90"/>
      <c r="AAY92" s="90"/>
      <c r="AAZ92" s="90"/>
      <c r="ABA92" s="90"/>
      <c r="ABB92" s="90"/>
      <c r="ABC92" s="90"/>
      <c r="ABD92" s="90"/>
      <c r="ABE92" s="90"/>
      <c r="ABF92" s="90"/>
      <c r="ABG92" s="90"/>
      <c r="ABH92" s="90"/>
      <c r="ABI92" s="90"/>
      <c r="ABJ92" s="90"/>
      <c r="ABK92" s="90"/>
      <c r="ABL92" s="90"/>
      <c r="ABM92" s="90"/>
      <c r="ABN92" s="90"/>
      <c r="ABO92" s="90"/>
      <c r="ABP92" s="90"/>
      <c r="ABQ92" s="90"/>
      <c r="ABR92" s="90"/>
      <c r="ABS92" s="90"/>
      <c r="ABT92" s="90"/>
      <c r="ABU92" s="90"/>
      <c r="ABV92" s="90"/>
      <c r="ABW92" s="90"/>
      <c r="ABX92" s="90"/>
      <c r="ABY92" s="90"/>
      <c r="ABZ92" s="90"/>
      <c r="ACA92" s="90"/>
      <c r="ACB92" s="90"/>
      <c r="ACC92" s="90"/>
      <c r="ACD92" s="90"/>
      <c r="ACE92" s="90"/>
      <c r="ACF92" s="90"/>
      <c r="ACG92" s="90"/>
      <c r="ACH92" s="90"/>
      <c r="ACI92" s="90"/>
      <c r="ACJ92" s="90"/>
      <c r="ACK92" s="90"/>
      <c r="ACL92" s="90"/>
      <c r="ACM92" s="90"/>
      <c r="ACN92" s="90"/>
      <c r="ACO92" s="90"/>
      <c r="ACP92" s="90"/>
      <c r="ACQ92" s="90"/>
      <c r="ACR92" s="90"/>
      <c r="ACS92" s="90"/>
      <c r="ACT92" s="90"/>
      <c r="ACU92" s="90"/>
      <c r="ACV92" s="90"/>
      <c r="ACW92" s="90"/>
      <c r="ACX92" s="90"/>
      <c r="ACY92" s="90"/>
      <c r="ACZ92" s="90"/>
      <c r="ADA92" s="90"/>
      <c r="ADB92" s="90"/>
      <c r="ADC92" s="90"/>
      <c r="ADD92" s="90"/>
      <c r="ADE92" s="90"/>
      <c r="ADF92" s="90"/>
      <c r="ADG92" s="90"/>
      <c r="ADH92" s="90"/>
      <c r="ADI92" s="90"/>
      <c r="ADJ92" s="90"/>
      <c r="ADK92" s="90"/>
      <c r="ADL92" s="90"/>
      <c r="ADM92" s="90"/>
      <c r="ADN92" s="90"/>
      <c r="ADO92" s="90"/>
      <c r="ADP92" s="90"/>
      <c r="ADQ92" s="90"/>
      <c r="ADR92" s="90"/>
      <c r="ADS92" s="90"/>
      <c r="ADT92" s="90"/>
      <c r="ADU92" s="90"/>
      <c r="ADV92" s="90"/>
      <c r="ADW92" s="90"/>
      <c r="ADX92" s="90"/>
      <c r="ADY92" s="90"/>
      <c r="ADZ92" s="90"/>
      <c r="AEA92" s="90"/>
      <c r="AEB92" s="90"/>
      <c r="AEC92" s="90"/>
      <c r="AED92" s="90"/>
      <c r="AEE92" s="90"/>
      <c r="AEF92" s="90"/>
      <c r="AEG92" s="90"/>
      <c r="AEH92" s="90"/>
      <c r="AEI92" s="90"/>
      <c r="AEJ92" s="90"/>
      <c r="AEK92" s="90"/>
      <c r="AEL92" s="90"/>
      <c r="AEM92" s="90"/>
      <c r="AEN92" s="90"/>
      <c r="AEO92" s="90"/>
      <c r="AEP92" s="90"/>
      <c r="AEQ92" s="90"/>
      <c r="AER92" s="90"/>
      <c r="AES92" s="90"/>
      <c r="AET92" s="90"/>
      <c r="AEU92" s="90"/>
      <c r="AEV92" s="90"/>
      <c r="AEW92" s="90"/>
      <c r="AEX92" s="90"/>
      <c r="AEY92" s="90"/>
      <c r="AEZ92" s="90"/>
      <c r="AFA92" s="90"/>
      <c r="AFB92" s="90"/>
      <c r="AFC92" s="90"/>
      <c r="AFD92" s="90"/>
      <c r="AFE92" s="90"/>
      <c r="AFF92" s="90"/>
      <c r="AFG92" s="90"/>
      <c r="AFH92" s="90"/>
      <c r="AFI92" s="90"/>
      <c r="AFJ92" s="90"/>
      <c r="AFK92" s="90"/>
      <c r="AFL92" s="90"/>
      <c r="AFM92" s="90"/>
      <c r="AFN92" s="90"/>
      <c r="AFO92" s="90"/>
      <c r="AFP92" s="90"/>
      <c r="AFQ92" s="90"/>
      <c r="AFR92" s="90"/>
      <c r="AFS92" s="90"/>
      <c r="AFT92" s="90"/>
      <c r="AFU92" s="90"/>
      <c r="AFV92" s="90"/>
      <c r="AFW92" s="90"/>
      <c r="AFX92" s="90"/>
      <c r="AFY92" s="90"/>
      <c r="AFZ92" s="90"/>
      <c r="AGA92" s="90"/>
      <c r="AGB92" s="90"/>
      <c r="AGC92" s="90"/>
      <c r="AGD92" s="90"/>
      <c r="AGE92" s="90"/>
      <c r="AGF92" s="90"/>
      <c r="AGG92" s="90"/>
      <c r="AGH92" s="90"/>
      <c r="AGI92" s="90"/>
      <c r="AGJ92" s="90"/>
      <c r="AGK92" s="90"/>
      <c r="AGL92" s="90"/>
      <c r="AGM92" s="90"/>
      <c r="AGN92" s="90"/>
      <c r="AGO92" s="90"/>
      <c r="AGP92" s="90"/>
      <c r="AGQ92" s="90"/>
      <c r="AGR92" s="90"/>
      <c r="AGS92" s="90"/>
      <c r="AGT92" s="90"/>
      <c r="AGU92" s="90"/>
      <c r="AGV92" s="90"/>
      <c r="AGW92" s="90"/>
      <c r="AGX92" s="90"/>
      <c r="AGY92" s="90"/>
      <c r="AGZ92" s="90"/>
      <c r="AHA92" s="90"/>
      <c r="AHB92" s="90"/>
      <c r="AHC92" s="90"/>
      <c r="AHD92" s="90"/>
      <c r="AHE92" s="90"/>
      <c r="AHF92" s="90"/>
      <c r="AHG92" s="90"/>
      <c r="AHH92" s="90"/>
      <c r="AHI92" s="90"/>
      <c r="AHJ92" s="90"/>
      <c r="AHK92" s="90"/>
      <c r="AHL92" s="90"/>
      <c r="AHM92" s="90"/>
      <c r="AHN92" s="90"/>
      <c r="AHO92" s="90"/>
      <c r="AHP92" s="90"/>
      <c r="AHQ92" s="90"/>
      <c r="AHR92" s="90"/>
      <c r="AHS92" s="90"/>
      <c r="AHT92" s="90"/>
      <c r="AHU92" s="90"/>
      <c r="AHV92" s="90"/>
      <c r="AHW92" s="90"/>
      <c r="AHX92" s="90"/>
      <c r="AHY92" s="90"/>
      <c r="AHZ92" s="90"/>
      <c r="AIA92" s="90"/>
      <c r="AIB92" s="90"/>
      <c r="AIC92" s="90"/>
      <c r="AID92" s="90"/>
      <c r="AIE92" s="90"/>
      <c r="AIF92" s="90"/>
      <c r="AIG92" s="90"/>
      <c r="AIH92" s="90"/>
      <c r="AII92" s="90"/>
      <c r="AIJ92" s="90"/>
      <c r="AIK92" s="90"/>
      <c r="AIL92" s="90"/>
      <c r="AIM92" s="90"/>
      <c r="AIN92" s="90"/>
      <c r="AIO92" s="90"/>
      <c r="AIP92" s="90"/>
      <c r="AIQ92" s="90"/>
      <c r="AIR92" s="90"/>
      <c r="AIS92" s="90"/>
      <c r="AIT92" s="90"/>
      <c r="AIU92" s="90"/>
      <c r="AIV92" s="90"/>
      <c r="AIW92" s="90"/>
      <c r="AIX92" s="90"/>
      <c r="AIY92" s="90"/>
      <c r="AIZ92" s="90"/>
      <c r="AJA92" s="90"/>
      <c r="AJB92" s="90"/>
      <c r="AJC92" s="90"/>
      <c r="AJD92" s="90"/>
      <c r="AJE92" s="90"/>
      <c r="AJF92" s="90"/>
      <c r="AJG92" s="90"/>
      <c r="AJH92" s="90"/>
      <c r="AJI92" s="90"/>
      <c r="AJJ92" s="90"/>
      <c r="AJK92" s="90"/>
      <c r="AJL92" s="90"/>
      <c r="AJM92" s="90"/>
      <c r="AJN92" s="90"/>
      <c r="AJO92" s="90"/>
      <c r="AJP92" s="90"/>
      <c r="AJQ92" s="90"/>
      <c r="AJR92" s="90"/>
      <c r="AJS92" s="90"/>
      <c r="AJT92" s="90"/>
      <c r="AJU92" s="90"/>
      <c r="AJV92" s="90"/>
      <c r="AJW92" s="90"/>
      <c r="AJX92" s="90"/>
      <c r="AJY92" s="90"/>
      <c r="AJZ92" s="90"/>
      <c r="AKA92" s="90"/>
      <c r="AKB92" s="90"/>
      <c r="AKC92" s="90"/>
      <c r="AKD92" s="90"/>
      <c r="AKE92" s="90"/>
      <c r="AKF92" s="90"/>
      <c r="AKG92" s="90"/>
      <c r="AKH92" s="90"/>
      <c r="AKI92" s="90"/>
      <c r="AKJ92" s="90"/>
      <c r="AKK92" s="90"/>
      <c r="AKL92" s="90"/>
      <c r="AKM92" s="90"/>
      <c r="AKN92" s="90"/>
      <c r="AKO92" s="90"/>
      <c r="AKP92" s="90"/>
      <c r="AKQ92" s="90"/>
      <c r="AKR92" s="90"/>
      <c r="AKS92" s="90"/>
      <c r="AKT92" s="90"/>
      <c r="AKU92" s="90"/>
      <c r="AKV92" s="90"/>
      <c r="AKW92" s="90"/>
      <c r="AKX92" s="90"/>
      <c r="AKY92" s="90"/>
      <c r="AKZ92" s="90"/>
      <c r="ALA92" s="90"/>
      <c r="ALB92" s="90"/>
      <c r="ALC92" s="90"/>
      <c r="ALD92" s="90"/>
      <c r="ALE92" s="90"/>
      <c r="ALF92" s="90"/>
      <c r="ALG92" s="90"/>
      <c r="ALH92" s="90"/>
      <c r="ALI92" s="90"/>
      <c r="ALJ92" s="90"/>
      <c r="ALK92" s="90"/>
      <c r="ALL92" s="90"/>
      <c r="ALM92" s="90"/>
      <c r="ALN92" s="90"/>
      <c r="ALO92" s="90"/>
      <c r="ALP92" s="90"/>
      <c r="ALQ92" s="90"/>
      <c r="ALR92" s="90"/>
      <c r="ALS92" s="90"/>
      <c r="ALT92" s="90"/>
      <c r="ALU92" s="90"/>
      <c r="ALV92" s="90"/>
      <c r="ALW92" s="90"/>
      <c r="ALX92" s="90"/>
      <c r="ALY92" s="90"/>
      <c r="ALZ92" s="90"/>
      <c r="AMA92" s="90"/>
      <c r="AMB92" s="90"/>
      <c r="AMC92" s="90"/>
      <c r="AMD92" s="90"/>
      <c r="AME92" s="90"/>
      <c r="AMF92" s="90"/>
      <c r="AMG92" s="90"/>
      <c r="AMH92" s="90"/>
      <c r="AMI92" s="90"/>
      <c r="AMJ92" s="90"/>
      <c r="AMK92" s="90"/>
      <c r="AML92" s="90"/>
      <c r="AMM92" s="90"/>
      <c r="AMN92" s="90"/>
      <c r="AMO92" s="90"/>
      <c r="AMP92" s="90"/>
      <c r="AMQ92" s="90"/>
      <c r="AMR92" s="90"/>
      <c r="AMS92" s="90"/>
      <c r="AMT92" s="90"/>
      <c r="AMU92" s="90"/>
      <c r="AMV92" s="90"/>
      <c r="AMW92" s="90"/>
      <c r="AMX92" s="90"/>
      <c r="AMY92" s="90"/>
      <c r="AMZ92" s="90"/>
      <c r="ANA92" s="90"/>
      <c r="ANB92" s="90"/>
      <c r="ANC92" s="90"/>
      <c r="AND92" s="90"/>
      <c r="ANE92" s="90"/>
      <c r="ANF92" s="90"/>
      <c r="ANG92" s="90"/>
      <c r="ANH92" s="90"/>
      <c r="ANI92" s="90"/>
      <c r="ANJ92" s="90"/>
      <c r="ANK92" s="90"/>
      <c r="ANL92" s="90"/>
      <c r="ANM92" s="90"/>
      <c r="ANN92" s="90"/>
      <c r="ANO92" s="90"/>
      <c r="ANP92" s="90"/>
      <c r="ANQ92" s="90"/>
      <c r="ANR92" s="90"/>
      <c r="ANS92" s="90"/>
      <c r="ANT92" s="90"/>
      <c r="ANU92" s="90"/>
      <c r="ANV92" s="90"/>
      <c r="ANW92" s="90"/>
      <c r="ANX92" s="90"/>
      <c r="ANY92" s="90"/>
      <c r="ANZ92" s="90"/>
      <c r="AOA92" s="90"/>
      <c r="AOB92" s="90"/>
      <c r="AOC92" s="90"/>
      <c r="AOD92" s="90"/>
      <c r="AOE92" s="90"/>
      <c r="AOF92" s="90"/>
      <c r="AOG92" s="90"/>
      <c r="AOH92" s="90"/>
      <c r="AOI92" s="90"/>
      <c r="AOJ92" s="90"/>
      <c r="AOK92" s="90"/>
      <c r="AOL92" s="90"/>
      <c r="AOM92" s="90"/>
      <c r="AON92" s="90"/>
      <c r="AOO92" s="90"/>
      <c r="AOP92" s="90"/>
      <c r="AOQ92" s="90"/>
      <c r="AOR92" s="90"/>
      <c r="AOS92" s="90"/>
      <c r="AOT92" s="90"/>
      <c r="AOU92" s="90"/>
      <c r="AOV92" s="90"/>
      <c r="AOW92" s="90"/>
      <c r="AOX92" s="90"/>
      <c r="AOY92" s="90"/>
      <c r="AOZ92" s="90"/>
      <c r="APA92" s="90"/>
      <c r="APB92" s="90"/>
      <c r="APC92" s="90"/>
      <c r="APD92" s="90"/>
      <c r="APE92" s="90"/>
      <c r="APF92" s="90"/>
      <c r="APG92" s="90"/>
      <c r="APH92" s="90"/>
      <c r="API92" s="90"/>
      <c r="APJ92" s="90"/>
      <c r="APK92" s="90"/>
      <c r="APL92" s="90"/>
      <c r="APM92" s="90"/>
      <c r="APN92" s="90"/>
      <c r="APO92" s="90"/>
      <c r="APP92" s="90"/>
      <c r="APQ92" s="90"/>
      <c r="APR92" s="90"/>
      <c r="APS92" s="90"/>
      <c r="APT92" s="90"/>
      <c r="APU92" s="90"/>
      <c r="APV92" s="90"/>
      <c r="APW92" s="90"/>
      <c r="APX92" s="90"/>
      <c r="APY92" s="90"/>
      <c r="APZ92" s="90"/>
      <c r="AQA92" s="90"/>
      <c r="AQB92" s="90"/>
      <c r="AQC92" s="90"/>
      <c r="AQD92" s="90"/>
      <c r="AQE92" s="90"/>
      <c r="AQF92" s="90"/>
      <c r="AQG92" s="90"/>
      <c r="AQH92" s="90"/>
      <c r="AQI92" s="90"/>
      <c r="AQJ92" s="90"/>
      <c r="AQK92" s="90"/>
      <c r="AQL92" s="90"/>
      <c r="AQM92" s="90"/>
      <c r="AQN92" s="90"/>
      <c r="AQO92" s="90"/>
      <c r="AQP92" s="90"/>
      <c r="AQQ92" s="90"/>
      <c r="AQR92" s="90"/>
      <c r="AQS92" s="90"/>
      <c r="AQT92" s="90"/>
      <c r="AQU92" s="90"/>
      <c r="AQV92" s="90"/>
      <c r="AQW92" s="90"/>
      <c r="AQX92" s="90"/>
      <c r="AQY92" s="90"/>
      <c r="AQZ92" s="90"/>
      <c r="ARA92" s="90"/>
      <c r="ARB92" s="90"/>
      <c r="ARC92" s="90"/>
      <c r="ARD92" s="90"/>
      <c r="ARE92" s="90"/>
      <c r="ARF92" s="90"/>
      <c r="ARG92" s="90"/>
      <c r="ARH92" s="90"/>
      <c r="ARI92" s="90"/>
      <c r="ARJ92" s="90"/>
      <c r="ARK92" s="90"/>
      <c r="ARL92" s="90"/>
      <c r="ARM92" s="90"/>
      <c r="ARN92" s="90"/>
      <c r="ARO92" s="90"/>
      <c r="ARP92" s="90"/>
      <c r="ARQ92" s="90"/>
      <c r="ARR92" s="90"/>
      <c r="ARS92" s="90"/>
      <c r="ART92" s="90"/>
      <c r="ARU92" s="90"/>
      <c r="ARV92" s="90"/>
      <c r="ARW92" s="90"/>
      <c r="ARX92" s="90"/>
      <c r="ARY92" s="90"/>
      <c r="ARZ92" s="90"/>
      <c r="ASA92" s="90"/>
      <c r="ASB92" s="90"/>
      <c r="ASC92" s="90"/>
      <c r="ASD92" s="90"/>
      <c r="ASE92" s="90"/>
      <c r="ASF92" s="90"/>
      <c r="ASG92" s="90"/>
      <c r="ASH92" s="90"/>
      <c r="ASI92" s="90"/>
      <c r="ASJ92" s="90"/>
      <c r="ASK92" s="90"/>
      <c r="ASL92" s="90"/>
      <c r="ASM92" s="90"/>
      <c r="ASN92" s="90"/>
      <c r="ASO92" s="90"/>
      <c r="ASP92" s="90"/>
      <c r="ASQ92" s="90"/>
      <c r="ASR92" s="90"/>
      <c r="ASS92" s="90"/>
      <c r="AST92" s="90"/>
      <c r="ASU92" s="90"/>
      <c r="ASV92" s="90"/>
      <c r="ASW92" s="90"/>
      <c r="ASX92" s="90"/>
      <c r="ASY92" s="90"/>
      <c r="ASZ92" s="90"/>
      <c r="ATA92" s="90"/>
      <c r="ATB92" s="90"/>
      <c r="ATC92" s="90"/>
      <c r="ATD92" s="90"/>
      <c r="ATE92" s="90"/>
      <c r="ATF92" s="90"/>
      <c r="ATG92" s="90"/>
      <c r="ATH92" s="90"/>
      <c r="ATI92" s="90"/>
      <c r="ATJ92" s="90"/>
      <c r="ATK92" s="90"/>
      <c r="ATL92" s="90"/>
      <c r="ATM92" s="90"/>
      <c r="ATN92" s="90"/>
      <c r="ATO92" s="90"/>
      <c r="ATP92" s="90"/>
      <c r="ATQ92" s="90"/>
      <c r="ATR92" s="90"/>
      <c r="ATS92" s="90"/>
      <c r="ATT92" s="90"/>
      <c r="ATU92" s="90"/>
      <c r="ATV92" s="90"/>
      <c r="ATW92" s="90"/>
      <c r="ATX92" s="90"/>
      <c r="ATY92" s="90"/>
      <c r="ATZ92" s="90"/>
      <c r="AUA92" s="90"/>
      <c r="AUB92" s="90"/>
      <c r="AUC92" s="90"/>
      <c r="AUD92" s="90"/>
      <c r="AUE92" s="90"/>
      <c r="AUF92" s="90"/>
      <c r="AUG92" s="90"/>
      <c r="AUH92" s="90"/>
      <c r="AUI92" s="90"/>
      <c r="AUJ92" s="90"/>
      <c r="AUK92" s="90"/>
      <c r="AUL92" s="90"/>
      <c r="AUM92" s="90"/>
      <c r="AUN92" s="90"/>
      <c r="AUO92" s="90"/>
      <c r="AUP92" s="90"/>
      <c r="AUQ92" s="90"/>
      <c r="AUR92" s="90"/>
      <c r="AUS92" s="90"/>
      <c r="AUT92" s="90"/>
      <c r="AUU92" s="90"/>
      <c r="AUV92" s="90"/>
      <c r="AUW92" s="90"/>
      <c r="AUX92" s="90"/>
      <c r="AUY92" s="90"/>
      <c r="AUZ92" s="90"/>
      <c r="AVA92" s="90"/>
      <c r="AVB92" s="90"/>
      <c r="AVC92" s="90"/>
      <c r="AVD92" s="90"/>
      <c r="AVE92" s="90"/>
      <c r="AVF92" s="90"/>
      <c r="AVG92" s="90"/>
      <c r="AVH92" s="90"/>
      <c r="AVI92" s="90"/>
      <c r="AVJ92" s="90"/>
      <c r="AVK92" s="90"/>
      <c r="AVL92" s="90"/>
      <c r="AVM92" s="90"/>
      <c r="AVN92" s="90"/>
      <c r="AVO92" s="90"/>
      <c r="AVP92" s="90"/>
      <c r="AVQ92" s="90"/>
      <c r="AVR92" s="90"/>
      <c r="AVS92" s="90"/>
      <c r="AVT92" s="90"/>
      <c r="AVU92" s="90"/>
      <c r="AVV92" s="90"/>
      <c r="AVW92" s="90"/>
      <c r="AVX92" s="90"/>
      <c r="AVY92" s="90"/>
      <c r="AVZ92" s="90"/>
      <c r="AWA92" s="90"/>
      <c r="AWB92" s="90"/>
      <c r="AWC92" s="90"/>
      <c r="AWD92" s="90"/>
      <c r="AWE92" s="90"/>
      <c r="AWF92" s="90"/>
      <c r="AWG92" s="90"/>
      <c r="AWH92" s="90"/>
      <c r="AWI92" s="90"/>
      <c r="AWJ92" s="90"/>
      <c r="AWK92" s="90"/>
      <c r="AWL92" s="90"/>
      <c r="AWM92" s="90"/>
      <c r="AWN92" s="90"/>
      <c r="AWO92" s="90"/>
      <c r="AWP92" s="90"/>
      <c r="AWQ92" s="90"/>
      <c r="AWR92" s="90"/>
      <c r="AWS92" s="90"/>
      <c r="AWT92" s="90"/>
      <c r="AWU92" s="90"/>
      <c r="AWV92" s="90"/>
      <c r="AWW92" s="90"/>
      <c r="AWX92" s="90"/>
      <c r="AWY92" s="90"/>
      <c r="AWZ92" s="90"/>
      <c r="AXA92" s="90"/>
      <c r="AXB92" s="90"/>
      <c r="AXC92" s="90"/>
      <c r="AXD92" s="90"/>
      <c r="AXE92" s="90"/>
      <c r="AXF92" s="90"/>
      <c r="AXG92" s="90"/>
      <c r="AXH92" s="90"/>
      <c r="AXI92" s="90"/>
      <c r="AXJ92" s="90"/>
      <c r="AXK92" s="90"/>
      <c r="AXL92" s="90"/>
      <c r="AXM92" s="90"/>
      <c r="AXN92" s="90"/>
      <c r="AXO92" s="90"/>
      <c r="AXP92" s="90"/>
      <c r="AXQ92" s="90"/>
      <c r="AXR92" s="90"/>
      <c r="AXS92" s="90"/>
      <c r="AXT92" s="90"/>
      <c r="AXU92" s="90"/>
      <c r="AXV92" s="90"/>
      <c r="AXW92" s="90"/>
      <c r="AXX92" s="90"/>
      <c r="AXY92" s="90"/>
      <c r="AXZ92" s="90"/>
      <c r="AYA92" s="90"/>
      <c r="AYB92" s="90"/>
      <c r="AYC92" s="90"/>
      <c r="AYD92" s="90"/>
      <c r="AYE92" s="90"/>
      <c r="AYF92" s="90"/>
      <c r="AYG92" s="90"/>
      <c r="AYH92" s="90"/>
      <c r="AYI92" s="90"/>
      <c r="AYJ92" s="90"/>
      <c r="AYK92" s="90"/>
      <c r="AYL92" s="90"/>
      <c r="AYM92" s="90"/>
      <c r="AYN92" s="90"/>
      <c r="AYO92" s="90"/>
      <c r="AYP92" s="90"/>
      <c r="AYQ92" s="90"/>
      <c r="AYR92" s="90"/>
      <c r="AYS92" s="90"/>
      <c r="AYT92" s="90"/>
      <c r="AYU92" s="90"/>
      <c r="AYV92" s="90"/>
      <c r="AYW92" s="90"/>
      <c r="AYX92" s="90"/>
      <c r="AYY92" s="90"/>
      <c r="AYZ92" s="90"/>
      <c r="AZA92" s="90"/>
      <c r="AZB92" s="90"/>
      <c r="AZC92" s="90"/>
      <c r="AZD92" s="90"/>
      <c r="AZE92" s="90"/>
      <c r="AZF92" s="90"/>
      <c r="AZG92" s="90"/>
      <c r="AZH92" s="90"/>
      <c r="AZI92" s="90"/>
      <c r="AZJ92" s="90"/>
      <c r="AZK92" s="90"/>
      <c r="AZL92" s="90"/>
      <c r="AZM92" s="90"/>
      <c r="AZN92" s="90"/>
      <c r="AZO92" s="90"/>
      <c r="AZP92" s="90"/>
      <c r="AZQ92" s="90"/>
      <c r="AZR92" s="90"/>
      <c r="AZS92" s="90"/>
      <c r="AZT92" s="90"/>
      <c r="AZU92" s="90"/>
      <c r="AZV92" s="90"/>
      <c r="AZW92" s="90"/>
      <c r="AZX92" s="90"/>
      <c r="AZY92" s="90"/>
      <c r="AZZ92" s="90"/>
      <c r="BAA92" s="90"/>
      <c r="BAB92" s="90"/>
      <c r="BAC92" s="90"/>
      <c r="BAD92" s="90"/>
      <c r="BAE92" s="90"/>
      <c r="BAF92" s="90"/>
      <c r="BAG92" s="90"/>
      <c r="BAH92" s="90"/>
      <c r="BAI92" s="90"/>
      <c r="BAJ92" s="90"/>
      <c r="BAK92" s="90"/>
      <c r="BAL92" s="90"/>
      <c r="BAM92" s="90"/>
      <c r="BAN92" s="90"/>
      <c r="BAO92" s="90"/>
      <c r="BAP92" s="90"/>
      <c r="BAQ92" s="90"/>
      <c r="BAR92" s="90"/>
      <c r="BAS92" s="90"/>
      <c r="BAT92" s="90"/>
      <c r="BAU92" s="90"/>
      <c r="BAV92" s="90"/>
      <c r="BAW92" s="90"/>
      <c r="BAX92" s="90"/>
      <c r="BAY92" s="90"/>
      <c r="BAZ92" s="90"/>
      <c r="BBA92" s="90"/>
      <c r="BBB92" s="90"/>
      <c r="BBC92" s="90"/>
      <c r="BBD92" s="90"/>
      <c r="BBE92" s="90"/>
      <c r="BBF92" s="90"/>
      <c r="BBG92" s="90"/>
      <c r="BBH92" s="90"/>
      <c r="BBI92" s="90"/>
      <c r="BBJ92" s="90"/>
      <c r="BBK92" s="90"/>
      <c r="BBL92" s="90"/>
      <c r="BBM92" s="90"/>
      <c r="BBN92" s="90"/>
      <c r="BBO92" s="90"/>
      <c r="BBP92" s="90"/>
      <c r="BBQ92" s="90"/>
      <c r="BBR92" s="90"/>
      <c r="BBS92" s="90"/>
      <c r="BBT92" s="90"/>
      <c r="BBU92" s="90"/>
      <c r="BBV92" s="90"/>
      <c r="BBW92" s="90"/>
      <c r="BBX92" s="90"/>
      <c r="BBY92" s="90"/>
      <c r="BBZ92" s="90"/>
      <c r="BCA92" s="90"/>
      <c r="BCB92" s="90"/>
      <c r="BCC92" s="90"/>
      <c r="BCD92" s="90"/>
      <c r="BCE92" s="90"/>
      <c r="BCF92" s="90"/>
      <c r="BCG92" s="90"/>
      <c r="BCH92" s="90"/>
      <c r="BCI92" s="90"/>
      <c r="BCJ92" s="90"/>
      <c r="BCK92" s="90"/>
      <c r="BCL92" s="90"/>
      <c r="BCM92" s="90"/>
      <c r="BCN92" s="90"/>
      <c r="BCO92" s="90"/>
      <c r="BCP92" s="90"/>
      <c r="BCQ92" s="90"/>
      <c r="BCR92" s="90"/>
      <c r="BCS92" s="90"/>
      <c r="BCT92" s="90"/>
      <c r="BCU92" s="90"/>
      <c r="BCV92" s="90"/>
      <c r="BCW92" s="90"/>
      <c r="BCX92" s="90"/>
      <c r="BCY92" s="90"/>
      <c r="BCZ92" s="90"/>
      <c r="BDA92" s="90"/>
      <c r="BDB92" s="90"/>
      <c r="BDC92" s="90"/>
      <c r="BDD92" s="90"/>
      <c r="BDE92" s="90"/>
      <c r="BDF92" s="90"/>
      <c r="BDG92" s="90"/>
      <c r="BDH92" s="90"/>
      <c r="BDI92" s="90"/>
      <c r="BDJ92" s="90"/>
      <c r="BDK92" s="90"/>
      <c r="BDL92" s="90"/>
      <c r="BDM92" s="90"/>
      <c r="BDN92" s="90"/>
      <c r="BDO92" s="90"/>
      <c r="BDP92" s="90"/>
      <c r="BDQ92" s="90"/>
      <c r="BDR92" s="90"/>
      <c r="BDS92" s="90"/>
      <c r="BDT92" s="90"/>
      <c r="BDU92" s="90"/>
      <c r="BDV92" s="90"/>
      <c r="BDW92" s="90"/>
      <c r="BDX92" s="90"/>
      <c r="BDY92" s="90"/>
      <c r="BDZ92" s="90"/>
      <c r="BEA92" s="90"/>
      <c r="BEB92" s="90"/>
      <c r="BEC92" s="90"/>
      <c r="BED92" s="90"/>
      <c r="BEE92" s="90"/>
      <c r="BEF92" s="90"/>
      <c r="BEG92" s="90"/>
      <c r="BEH92" s="90"/>
      <c r="BEI92" s="90"/>
      <c r="BEJ92" s="90"/>
      <c r="BEK92" s="90"/>
      <c r="BEL92" s="90"/>
      <c r="BEM92" s="90"/>
      <c r="BEN92" s="90"/>
      <c r="BEO92" s="90"/>
      <c r="BEP92" s="90"/>
      <c r="BEQ92" s="90"/>
      <c r="BER92" s="90"/>
      <c r="BES92" s="90"/>
      <c r="BET92" s="90"/>
      <c r="BEU92" s="90"/>
      <c r="BEV92" s="90"/>
      <c r="BEW92" s="90"/>
      <c r="BEX92" s="90"/>
      <c r="BEY92" s="90"/>
      <c r="BEZ92" s="90"/>
      <c r="BFA92" s="90"/>
      <c r="BFB92" s="90"/>
      <c r="BFC92" s="90"/>
      <c r="BFD92" s="90"/>
      <c r="BFE92" s="90"/>
      <c r="BFF92" s="90"/>
      <c r="BFG92" s="90"/>
      <c r="BFH92" s="90"/>
      <c r="BFI92" s="90"/>
      <c r="BFJ92" s="90"/>
      <c r="BFK92" s="90"/>
      <c r="BFL92" s="90"/>
      <c r="BFM92" s="90"/>
      <c r="BFN92" s="90"/>
      <c r="BFO92" s="90"/>
      <c r="BFP92" s="90"/>
      <c r="BFQ92" s="90"/>
      <c r="BFR92" s="90"/>
      <c r="BFS92" s="90"/>
      <c r="BFT92" s="90"/>
      <c r="BFU92" s="90"/>
      <c r="BFV92" s="90"/>
      <c r="BFW92" s="90"/>
      <c r="BFX92" s="90"/>
      <c r="BFY92" s="90"/>
      <c r="BFZ92" s="90"/>
      <c r="BGA92" s="90"/>
      <c r="BGB92" s="90"/>
      <c r="BGC92" s="90"/>
      <c r="BGD92" s="90"/>
      <c r="BGE92" s="90"/>
      <c r="BGF92" s="90"/>
      <c r="BGG92" s="90"/>
      <c r="BGH92" s="90"/>
      <c r="BGI92" s="90"/>
      <c r="BGJ92" s="90"/>
      <c r="BGK92" s="90"/>
      <c r="BGL92" s="90"/>
      <c r="BGM92" s="90"/>
      <c r="BGN92" s="90"/>
      <c r="BGO92" s="90"/>
      <c r="BGP92" s="90"/>
      <c r="BGQ92" s="90"/>
      <c r="BGR92" s="90"/>
      <c r="BGS92" s="90"/>
      <c r="BGT92" s="90"/>
      <c r="BGU92" s="90"/>
      <c r="BGV92" s="90"/>
      <c r="BGW92" s="90"/>
      <c r="BGX92" s="90"/>
      <c r="BGY92" s="90"/>
      <c r="BGZ92" s="90"/>
      <c r="BHA92" s="90"/>
      <c r="BHB92" s="90"/>
      <c r="BHC92" s="90"/>
      <c r="BHD92" s="90"/>
      <c r="BHE92" s="90"/>
      <c r="BHF92" s="90"/>
      <c r="BHG92" s="90"/>
      <c r="BHH92" s="90"/>
      <c r="BHI92" s="90"/>
      <c r="BHJ92" s="90"/>
      <c r="BHK92" s="90"/>
      <c r="BHL92" s="90"/>
      <c r="BHM92" s="90"/>
      <c r="BHN92" s="90"/>
      <c r="BHO92" s="90"/>
      <c r="BHP92" s="90"/>
      <c r="BHQ92" s="90"/>
      <c r="BHR92" s="90"/>
      <c r="BHS92" s="90"/>
      <c r="BHT92" s="90"/>
      <c r="BHU92" s="90"/>
      <c r="BHV92" s="90"/>
      <c r="BHW92" s="90"/>
      <c r="BHX92" s="90"/>
      <c r="BHY92" s="90"/>
      <c r="BHZ92" s="90"/>
      <c r="BIA92" s="90"/>
      <c r="BIB92" s="90"/>
      <c r="BIC92" s="90"/>
      <c r="BID92" s="90"/>
      <c r="BIE92" s="90"/>
      <c r="BIF92" s="90"/>
      <c r="BIG92" s="90"/>
      <c r="BIH92" s="90"/>
      <c r="BII92" s="90"/>
      <c r="BIJ92" s="90"/>
      <c r="BIK92" s="90"/>
      <c r="BIL92" s="90"/>
      <c r="BIM92" s="90"/>
      <c r="BIN92" s="90"/>
      <c r="BIO92" s="90"/>
      <c r="BIP92" s="90"/>
      <c r="BIQ92" s="90"/>
      <c r="BIR92" s="90"/>
      <c r="BIS92" s="90"/>
      <c r="BIT92" s="90"/>
      <c r="BIU92" s="90"/>
      <c r="BIV92" s="90"/>
      <c r="BIW92" s="90"/>
      <c r="BIX92" s="90"/>
      <c r="BIY92" s="90"/>
      <c r="BIZ92" s="90"/>
      <c r="BJA92" s="90"/>
      <c r="BJB92" s="90"/>
      <c r="BJC92" s="90"/>
      <c r="BJD92" s="90"/>
      <c r="BJE92" s="90"/>
      <c r="BJF92" s="90"/>
      <c r="BJG92" s="90"/>
      <c r="BJH92" s="90"/>
      <c r="BJI92" s="90"/>
      <c r="BJJ92" s="90"/>
      <c r="BJK92" s="90"/>
      <c r="BJL92" s="90"/>
      <c r="BJM92" s="90"/>
      <c r="BJN92" s="90"/>
      <c r="BJO92" s="90"/>
      <c r="BJP92" s="90"/>
      <c r="BJQ92" s="90"/>
      <c r="BJR92" s="90"/>
      <c r="BJS92" s="90"/>
      <c r="BJT92" s="90"/>
      <c r="BJU92" s="90"/>
      <c r="BJV92" s="90"/>
      <c r="BJW92" s="90"/>
      <c r="BJX92" s="90"/>
      <c r="BJY92" s="90"/>
      <c r="BJZ92" s="90"/>
      <c r="BKA92" s="90"/>
      <c r="BKB92" s="90"/>
      <c r="BKC92" s="90"/>
      <c r="BKD92" s="90"/>
      <c r="BKE92" s="90"/>
      <c r="BKF92" s="90"/>
      <c r="BKG92" s="90"/>
      <c r="BKH92" s="90"/>
      <c r="BKI92" s="90"/>
      <c r="BKJ92" s="90"/>
      <c r="BKK92" s="90"/>
      <c r="BKL92" s="90"/>
      <c r="BKM92" s="90"/>
      <c r="BKN92" s="90"/>
      <c r="BKO92" s="90"/>
      <c r="BKP92" s="90"/>
      <c r="BKQ92" s="90"/>
      <c r="BKR92" s="90"/>
      <c r="BKS92" s="90"/>
      <c r="BKT92" s="90"/>
      <c r="BKU92" s="90"/>
      <c r="BKV92" s="90"/>
      <c r="BKW92" s="90"/>
      <c r="BKX92" s="90"/>
      <c r="BKY92" s="90"/>
      <c r="BKZ92" s="90"/>
      <c r="BLA92" s="90"/>
      <c r="BLB92" s="90"/>
      <c r="BLC92" s="90"/>
      <c r="BLD92" s="90"/>
      <c r="BLE92" s="90"/>
      <c r="BLF92" s="90"/>
      <c r="BLG92" s="90"/>
      <c r="BLH92" s="90"/>
      <c r="BLI92" s="90"/>
      <c r="BLJ92" s="90"/>
      <c r="BLK92" s="90"/>
      <c r="BLL92" s="90"/>
      <c r="BLM92" s="90"/>
      <c r="BLN92" s="90"/>
      <c r="BLO92" s="90"/>
      <c r="BLP92" s="90"/>
      <c r="BLQ92" s="90"/>
      <c r="BLR92" s="90"/>
      <c r="BLS92" s="90"/>
      <c r="BLT92" s="90"/>
      <c r="BLU92" s="90"/>
      <c r="BLV92" s="90"/>
      <c r="BLW92" s="90"/>
      <c r="BLX92" s="90"/>
      <c r="BLY92" s="90"/>
      <c r="BLZ92" s="90"/>
      <c r="BMA92" s="90"/>
      <c r="BMB92" s="90"/>
      <c r="BMC92" s="90"/>
      <c r="BMD92" s="90"/>
      <c r="BME92" s="90"/>
      <c r="BMF92" s="90"/>
      <c r="BMG92" s="90"/>
      <c r="BMH92" s="90"/>
      <c r="BMI92" s="90"/>
      <c r="BMJ92" s="90"/>
      <c r="BMK92" s="90"/>
      <c r="BML92" s="90"/>
      <c r="BMM92" s="90"/>
      <c r="BMN92" s="90"/>
      <c r="BMO92" s="90"/>
      <c r="BMP92" s="90"/>
      <c r="BMQ92" s="90"/>
      <c r="BMR92" s="90"/>
      <c r="BMS92" s="90"/>
      <c r="BMT92" s="90"/>
      <c r="BMU92" s="90"/>
      <c r="BMV92" s="90"/>
      <c r="BMW92" s="90"/>
      <c r="BMX92" s="90"/>
      <c r="BMY92" s="90"/>
      <c r="BMZ92" s="90"/>
      <c r="BNA92" s="90"/>
      <c r="BNB92" s="90"/>
      <c r="BNC92" s="90"/>
      <c r="BND92" s="90"/>
      <c r="BNE92" s="90"/>
      <c r="BNF92" s="90"/>
      <c r="BNG92" s="90"/>
      <c r="BNH92" s="90"/>
      <c r="BNI92" s="90"/>
      <c r="BNJ92" s="90"/>
      <c r="BNK92" s="90"/>
      <c r="BNL92" s="90"/>
      <c r="BNM92" s="90"/>
      <c r="BNN92" s="90"/>
      <c r="BNO92" s="90"/>
      <c r="BNP92" s="90"/>
      <c r="BNQ92" s="90"/>
      <c r="BNR92" s="90"/>
      <c r="BNS92" s="90"/>
      <c r="BNT92" s="90"/>
      <c r="BNU92" s="90"/>
      <c r="BNV92" s="90"/>
      <c r="BNW92" s="90"/>
      <c r="BNX92" s="90"/>
      <c r="BNY92" s="90"/>
      <c r="BNZ92" s="90"/>
      <c r="BOA92" s="90"/>
      <c r="BOB92" s="90"/>
      <c r="BOC92" s="90"/>
      <c r="BOD92" s="90"/>
      <c r="BOE92" s="90"/>
      <c r="BOF92" s="90"/>
      <c r="BOG92" s="90"/>
      <c r="BOH92" s="90"/>
      <c r="BOI92" s="90"/>
      <c r="BOJ92" s="90"/>
      <c r="BOK92" s="90"/>
      <c r="BOL92" s="90"/>
      <c r="BOM92" s="90"/>
      <c r="BON92" s="90"/>
      <c r="BOO92" s="90"/>
      <c r="BOP92" s="90"/>
      <c r="BOQ92" s="90"/>
      <c r="BOR92" s="90"/>
      <c r="BOS92" s="90"/>
      <c r="BOT92" s="90"/>
      <c r="BOU92" s="90"/>
      <c r="BOV92" s="90"/>
      <c r="BOW92" s="90"/>
      <c r="BOX92" s="90"/>
      <c r="BOY92" s="90"/>
      <c r="BOZ92" s="90"/>
      <c r="BPA92" s="90"/>
      <c r="BPB92" s="90"/>
      <c r="BPC92" s="90"/>
      <c r="BPD92" s="90"/>
      <c r="BPE92" s="90"/>
      <c r="BPF92" s="90"/>
      <c r="BPG92" s="90"/>
      <c r="BPH92" s="90"/>
      <c r="BPI92" s="90"/>
      <c r="BPJ92" s="90"/>
      <c r="BPK92" s="90"/>
      <c r="BPL92" s="90"/>
      <c r="BPM92" s="90"/>
      <c r="BPN92" s="90"/>
      <c r="BPO92" s="90"/>
      <c r="BPP92" s="90"/>
      <c r="BPQ92" s="90"/>
      <c r="BPR92" s="90"/>
      <c r="BPS92" s="90"/>
      <c r="BPT92" s="90"/>
      <c r="BPU92" s="90"/>
      <c r="BPV92" s="90"/>
      <c r="BPW92" s="90"/>
      <c r="BPX92" s="90"/>
      <c r="BPY92" s="90"/>
      <c r="BPZ92" s="90"/>
      <c r="BQA92" s="90"/>
      <c r="BQB92" s="90"/>
      <c r="BQC92" s="90"/>
      <c r="BQD92" s="90"/>
      <c r="BQE92" s="90"/>
      <c r="BQF92" s="90"/>
      <c r="BQG92" s="90"/>
      <c r="BQH92" s="90"/>
      <c r="BQI92" s="90"/>
      <c r="BQJ92" s="90"/>
      <c r="BQK92" s="90"/>
      <c r="BQL92" s="90"/>
      <c r="BQM92" s="90"/>
      <c r="BQN92" s="90"/>
      <c r="BQO92" s="90"/>
      <c r="BQP92" s="90"/>
      <c r="BQQ92" s="90"/>
      <c r="BQR92" s="90"/>
      <c r="BQS92" s="90"/>
      <c r="BQT92" s="90"/>
      <c r="BQU92" s="90"/>
      <c r="BQV92" s="90"/>
      <c r="BQW92" s="90"/>
      <c r="BQX92" s="90"/>
      <c r="BQY92" s="90"/>
      <c r="BQZ92" s="90"/>
      <c r="BRA92" s="90"/>
      <c r="BRB92" s="90"/>
      <c r="BRC92" s="90"/>
      <c r="BRD92" s="90"/>
      <c r="BRE92" s="90"/>
      <c r="BRF92" s="90"/>
      <c r="BRG92" s="90"/>
      <c r="BRH92" s="90"/>
      <c r="BRI92" s="90"/>
      <c r="BRJ92" s="90"/>
      <c r="BRK92" s="90"/>
      <c r="BRL92" s="90"/>
      <c r="BRM92" s="90"/>
      <c r="BRN92" s="90"/>
      <c r="BRO92" s="90"/>
      <c r="BRP92" s="90"/>
      <c r="BRQ92" s="90"/>
      <c r="BRR92" s="90"/>
      <c r="BRS92" s="90"/>
      <c r="BRT92" s="90"/>
      <c r="BRU92" s="90"/>
      <c r="BRV92" s="90"/>
      <c r="BRW92" s="90"/>
      <c r="BRX92" s="90"/>
      <c r="BRY92" s="90"/>
      <c r="BRZ92" s="90"/>
      <c r="BSA92" s="90"/>
      <c r="BSB92" s="90"/>
      <c r="BSC92" s="90"/>
      <c r="BSD92" s="90"/>
      <c r="BSE92" s="90"/>
      <c r="BSF92" s="90"/>
      <c r="BSG92" s="90"/>
      <c r="BSH92" s="90"/>
      <c r="BSI92" s="90"/>
      <c r="BSJ92" s="90"/>
      <c r="BSK92" s="90"/>
      <c r="BSL92" s="90"/>
      <c r="BSM92" s="90"/>
      <c r="BSN92" s="90"/>
      <c r="BSO92" s="90"/>
      <c r="BSP92" s="90"/>
      <c r="BSQ92" s="90"/>
      <c r="BSR92" s="90"/>
      <c r="BSS92" s="90"/>
      <c r="BST92" s="90"/>
      <c r="BSU92" s="90"/>
      <c r="BSV92" s="90"/>
      <c r="BSW92" s="90"/>
      <c r="BSX92" s="90"/>
      <c r="BSY92" s="90"/>
      <c r="BSZ92" s="90"/>
      <c r="BTA92" s="90"/>
      <c r="BTB92" s="90"/>
      <c r="BTC92" s="90"/>
      <c r="BTD92" s="90"/>
      <c r="BTE92" s="90"/>
      <c r="BTF92" s="90"/>
      <c r="BTG92" s="90"/>
      <c r="BTH92" s="90"/>
      <c r="BTI92" s="90"/>
      <c r="BTJ92" s="90"/>
      <c r="BTK92" s="90"/>
      <c r="BTL92" s="90"/>
      <c r="BTM92" s="90"/>
      <c r="BTN92" s="90"/>
      <c r="BTO92" s="90"/>
      <c r="BTP92" s="90"/>
      <c r="BTQ92" s="90"/>
      <c r="BTR92" s="90"/>
      <c r="BTS92" s="90"/>
      <c r="BTT92" s="90"/>
      <c r="BTU92" s="90"/>
      <c r="BTV92" s="90"/>
      <c r="BTW92" s="90"/>
      <c r="BTX92" s="90"/>
      <c r="BTY92" s="90"/>
      <c r="BTZ92" s="90"/>
      <c r="BUA92" s="90"/>
      <c r="BUB92" s="90"/>
      <c r="BUC92" s="90"/>
      <c r="BUD92" s="90"/>
      <c r="BUE92" s="90"/>
      <c r="BUF92" s="90"/>
      <c r="BUG92" s="90"/>
      <c r="BUH92" s="90"/>
      <c r="BUI92" s="90"/>
      <c r="BUJ92" s="90"/>
      <c r="BUK92" s="90"/>
      <c r="BUL92" s="90"/>
      <c r="BUM92" s="90"/>
      <c r="BUN92" s="90"/>
      <c r="BUO92" s="90"/>
      <c r="BUP92" s="90"/>
      <c r="BUQ92" s="90"/>
      <c r="BUR92" s="90"/>
      <c r="BUS92" s="90"/>
      <c r="BUT92" s="90"/>
      <c r="BUU92" s="90"/>
      <c r="BUV92" s="90"/>
      <c r="BUW92" s="90"/>
      <c r="BUX92" s="90"/>
      <c r="BUY92" s="90"/>
      <c r="BUZ92" s="90"/>
      <c r="BVA92" s="90"/>
      <c r="BVB92" s="90"/>
      <c r="BVC92" s="90"/>
      <c r="BVD92" s="90"/>
      <c r="BVE92" s="90"/>
      <c r="BVF92" s="90"/>
      <c r="BVG92" s="90"/>
      <c r="BVH92" s="90"/>
      <c r="BVI92" s="90"/>
      <c r="BVJ92" s="90"/>
      <c r="BVK92" s="90"/>
      <c r="BVL92" s="90"/>
      <c r="BVM92" s="90"/>
      <c r="BVN92" s="90"/>
      <c r="BVO92" s="90"/>
      <c r="BVP92" s="90"/>
      <c r="BVQ92" s="90"/>
      <c r="BVR92" s="90"/>
      <c r="BVS92" s="90"/>
      <c r="BVT92" s="90"/>
      <c r="BVU92" s="90"/>
      <c r="BVV92" s="90"/>
      <c r="BVW92" s="90"/>
      <c r="BVX92" s="90"/>
      <c r="BVY92" s="90"/>
      <c r="BVZ92" s="90"/>
      <c r="BWA92" s="90"/>
      <c r="BWB92" s="90"/>
      <c r="BWC92" s="90"/>
      <c r="BWD92" s="90"/>
      <c r="BWE92" s="90"/>
      <c r="BWF92" s="90"/>
      <c r="BWG92" s="90"/>
      <c r="BWH92" s="90"/>
      <c r="BWI92" s="90"/>
      <c r="BWJ92" s="90"/>
      <c r="BWK92" s="90"/>
      <c r="BWL92" s="90"/>
      <c r="BWM92" s="90"/>
      <c r="BWN92" s="90"/>
      <c r="BWO92" s="90"/>
      <c r="BWP92" s="90"/>
      <c r="BWQ92" s="90"/>
      <c r="BWR92" s="90"/>
      <c r="BWS92" s="90"/>
      <c r="BWT92" s="90"/>
      <c r="BWU92" s="90"/>
      <c r="BWV92" s="90"/>
      <c r="BWW92" s="90"/>
      <c r="BWX92" s="90"/>
      <c r="BWY92" s="90"/>
      <c r="BWZ92" s="90"/>
      <c r="BXA92" s="90"/>
      <c r="BXB92" s="90"/>
      <c r="BXC92" s="90"/>
      <c r="BXD92" s="90"/>
      <c r="BXE92" s="90"/>
      <c r="BXF92" s="90"/>
      <c r="BXG92" s="90"/>
      <c r="BXH92" s="90"/>
      <c r="BXI92" s="90"/>
      <c r="BXJ92" s="90"/>
      <c r="BXK92" s="90"/>
      <c r="BXL92" s="90"/>
      <c r="BXM92" s="90"/>
      <c r="BXN92" s="90"/>
      <c r="BXO92" s="90"/>
      <c r="BXP92" s="90"/>
      <c r="BXQ92" s="90"/>
      <c r="BXR92" s="90"/>
      <c r="BXS92" s="90"/>
      <c r="BXT92" s="90"/>
      <c r="BXU92" s="90"/>
      <c r="BXV92" s="90"/>
      <c r="BXW92" s="90"/>
      <c r="BXX92" s="90"/>
      <c r="BXY92" s="90"/>
      <c r="BXZ92" s="90"/>
      <c r="BYA92" s="90"/>
      <c r="BYB92" s="90"/>
      <c r="BYC92" s="90"/>
      <c r="BYD92" s="90"/>
      <c r="BYE92" s="90"/>
      <c r="BYF92" s="90"/>
      <c r="BYG92" s="90"/>
      <c r="BYH92" s="90"/>
      <c r="BYI92" s="90"/>
      <c r="BYJ92" s="90"/>
      <c r="BYK92" s="90"/>
      <c r="BYL92" s="90"/>
      <c r="BYM92" s="90"/>
      <c r="BYN92" s="90"/>
      <c r="BYO92" s="90"/>
      <c r="BYP92" s="90"/>
      <c r="BYQ92" s="90"/>
      <c r="BYR92" s="90"/>
      <c r="BYS92" s="90"/>
      <c r="BYT92" s="90"/>
      <c r="BYU92" s="90"/>
      <c r="BYV92" s="90"/>
      <c r="BYW92" s="90"/>
      <c r="BYX92" s="90"/>
      <c r="BYY92" s="90"/>
      <c r="BYZ92" s="90"/>
      <c r="BZA92" s="90"/>
      <c r="BZB92" s="90"/>
      <c r="BZC92" s="90"/>
      <c r="BZD92" s="90"/>
      <c r="BZE92" s="90"/>
      <c r="BZF92" s="90"/>
      <c r="BZG92" s="90"/>
      <c r="BZH92" s="90"/>
      <c r="BZI92" s="90"/>
      <c r="BZJ92" s="90"/>
      <c r="BZK92" s="90"/>
      <c r="BZL92" s="90"/>
      <c r="BZM92" s="90"/>
      <c r="BZN92" s="90"/>
      <c r="BZO92" s="90"/>
      <c r="BZP92" s="90"/>
      <c r="BZQ92" s="90"/>
      <c r="BZR92" s="90"/>
      <c r="BZS92" s="90"/>
      <c r="BZT92" s="90"/>
      <c r="BZU92" s="90"/>
      <c r="BZV92" s="90"/>
      <c r="BZW92" s="90"/>
      <c r="BZX92" s="90"/>
      <c r="BZY92" s="90"/>
      <c r="BZZ92" s="90"/>
      <c r="CAA92" s="90"/>
      <c r="CAB92" s="90"/>
      <c r="CAC92" s="90"/>
      <c r="CAD92" s="90"/>
      <c r="CAE92" s="90"/>
      <c r="CAF92" s="90"/>
      <c r="CAG92" s="90"/>
      <c r="CAH92" s="90"/>
      <c r="CAI92" s="90"/>
      <c r="CAJ92" s="90"/>
      <c r="CAK92" s="90"/>
      <c r="CAL92" s="90"/>
      <c r="CAM92" s="90"/>
      <c r="CAN92" s="90"/>
      <c r="CAO92" s="90"/>
      <c r="CAP92" s="90"/>
      <c r="CAQ92" s="90"/>
      <c r="CAR92" s="90"/>
      <c r="CAS92" s="90"/>
      <c r="CAT92" s="90"/>
      <c r="CAU92" s="90"/>
      <c r="CAV92" s="90"/>
      <c r="CAW92" s="90"/>
      <c r="CAX92" s="90"/>
      <c r="CAY92" s="90"/>
      <c r="CAZ92" s="90"/>
      <c r="CBA92" s="90"/>
      <c r="CBB92" s="90"/>
      <c r="CBC92" s="90"/>
      <c r="CBD92" s="90"/>
      <c r="CBE92" s="90"/>
      <c r="CBF92" s="90"/>
      <c r="CBG92" s="90"/>
      <c r="CBH92" s="90"/>
      <c r="CBI92" s="90"/>
      <c r="CBJ92" s="90"/>
      <c r="CBK92" s="90"/>
      <c r="CBL92" s="90"/>
      <c r="CBM92" s="90"/>
      <c r="CBN92" s="90"/>
      <c r="CBO92" s="90"/>
      <c r="CBP92" s="90"/>
      <c r="CBQ92" s="90"/>
      <c r="CBR92" s="90"/>
      <c r="CBS92" s="90"/>
      <c r="CBT92" s="90"/>
      <c r="CBU92" s="90"/>
      <c r="CBV92" s="90"/>
      <c r="CBW92" s="90"/>
      <c r="CBX92" s="90"/>
      <c r="CBY92" s="90"/>
      <c r="CBZ92" s="90"/>
      <c r="CCA92" s="90"/>
      <c r="CCB92" s="90"/>
      <c r="CCC92" s="90"/>
      <c r="CCD92" s="90"/>
      <c r="CCE92" s="90"/>
      <c r="CCF92" s="90"/>
      <c r="CCG92" s="90"/>
      <c r="CCH92" s="90"/>
      <c r="CCI92" s="90"/>
      <c r="CCJ92" s="90"/>
      <c r="CCK92" s="90"/>
      <c r="CCL92" s="90"/>
      <c r="CCM92" s="90"/>
      <c r="CCN92" s="90"/>
      <c r="CCO92" s="90"/>
      <c r="CCP92" s="90"/>
      <c r="CCQ92" s="90"/>
      <c r="CCR92" s="90"/>
      <c r="CCS92" s="90"/>
      <c r="CCT92" s="90"/>
      <c r="CCU92" s="90"/>
      <c r="CCV92" s="90"/>
      <c r="CCW92" s="90"/>
      <c r="CCX92" s="90"/>
      <c r="CCY92" s="90"/>
      <c r="CCZ92" s="90"/>
      <c r="CDA92" s="90"/>
      <c r="CDB92" s="90"/>
      <c r="CDC92" s="90"/>
      <c r="CDD92" s="90"/>
      <c r="CDE92" s="90"/>
      <c r="CDF92" s="90"/>
      <c r="CDG92" s="90"/>
      <c r="CDH92" s="90"/>
      <c r="CDI92" s="90"/>
      <c r="CDJ92" s="90"/>
      <c r="CDK92" s="90"/>
      <c r="CDL92" s="90"/>
      <c r="CDM92" s="90"/>
      <c r="CDN92" s="90"/>
      <c r="CDO92" s="90"/>
      <c r="CDP92" s="90"/>
      <c r="CDQ92" s="90"/>
      <c r="CDR92" s="90"/>
      <c r="CDS92" s="90"/>
      <c r="CDT92" s="90"/>
      <c r="CDU92" s="90"/>
      <c r="CDV92" s="90"/>
      <c r="CDW92" s="90"/>
      <c r="CDX92" s="90"/>
      <c r="CDY92" s="90"/>
      <c r="CDZ92" s="90"/>
      <c r="CEA92" s="90"/>
      <c r="CEB92" s="90"/>
      <c r="CEC92" s="90"/>
      <c r="CED92" s="90"/>
      <c r="CEE92" s="90"/>
      <c r="CEF92" s="90"/>
      <c r="CEG92" s="90"/>
      <c r="CEH92" s="90"/>
      <c r="CEI92" s="90"/>
      <c r="CEJ92" s="90"/>
      <c r="CEK92" s="90"/>
      <c r="CEL92" s="90"/>
      <c r="CEM92" s="90"/>
      <c r="CEN92" s="90"/>
      <c r="CEO92" s="90"/>
      <c r="CEP92" s="90"/>
      <c r="CEQ92" s="90"/>
      <c r="CER92" s="90"/>
      <c r="CES92" s="90"/>
      <c r="CET92" s="90"/>
      <c r="CEU92" s="90"/>
      <c r="CEV92" s="90"/>
      <c r="CEW92" s="90"/>
      <c r="CEX92" s="90"/>
      <c r="CEY92" s="90"/>
      <c r="CEZ92" s="90"/>
      <c r="CFA92" s="90"/>
      <c r="CFB92" s="90"/>
      <c r="CFC92" s="90"/>
      <c r="CFD92" s="90"/>
      <c r="CFE92" s="90"/>
      <c r="CFF92" s="90"/>
      <c r="CFG92" s="90"/>
      <c r="CFH92" s="90"/>
      <c r="CFI92" s="90"/>
      <c r="CFJ92" s="90"/>
      <c r="CFK92" s="90"/>
      <c r="CFL92" s="90"/>
      <c r="CFM92" s="90"/>
      <c r="CFN92" s="90"/>
      <c r="CFO92" s="90"/>
      <c r="CFP92" s="90"/>
      <c r="CFQ92" s="90"/>
      <c r="CFR92" s="90"/>
      <c r="CFS92" s="90"/>
      <c r="CFT92" s="90"/>
      <c r="CFU92" s="90"/>
      <c r="CFV92" s="90"/>
      <c r="CFW92" s="90"/>
      <c r="CFX92" s="90"/>
      <c r="CFY92" s="90"/>
      <c r="CFZ92" s="90"/>
      <c r="CGA92" s="90"/>
      <c r="CGB92" s="90"/>
      <c r="CGC92" s="90"/>
      <c r="CGD92" s="90"/>
      <c r="CGE92" s="90"/>
      <c r="CGF92" s="90"/>
      <c r="CGG92" s="90"/>
      <c r="CGH92" s="90"/>
      <c r="CGI92" s="90"/>
      <c r="CGJ92" s="90"/>
      <c r="CGK92" s="90"/>
      <c r="CGL92" s="90"/>
      <c r="CGM92" s="90"/>
      <c r="CGN92" s="90"/>
      <c r="CGO92" s="90"/>
      <c r="CGP92" s="90"/>
      <c r="CGQ92" s="90"/>
      <c r="CGR92" s="90"/>
      <c r="CGS92" s="90"/>
      <c r="CGT92" s="90"/>
      <c r="CGU92" s="90"/>
      <c r="CGV92" s="90"/>
      <c r="CGW92" s="90"/>
      <c r="CGX92" s="90"/>
      <c r="CGY92" s="90"/>
      <c r="CGZ92" s="90"/>
      <c r="CHA92" s="90"/>
      <c r="CHB92" s="90"/>
      <c r="CHC92" s="90"/>
      <c r="CHD92" s="90"/>
      <c r="CHE92" s="90"/>
      <c r="CHF92" s="90"/>
      <c r="CHG92" s="90"/>
      <c r="CHH92" s="90"/>
      <c r="CHI92" s="90"/>
      <c r="CHJ92" s="90"/>
      <c r="CHK92" s="90"/>
      <c r="CHL92" s="90"/>
      <c r="CHM92" s="90"/>
      <c r="CHN92" s="90"/>
      <c r="CHO92" s="90"/>
      <c r="CHP92" s="90"/>
      <c r="CHQ92" s="90"/>
      <c r="CHR92" s="90"/>
      <c r="CHS92" s="90"/>
      <c r="CHT92" s="90"/>
      <c r="CHU92" s="90"/>
      <c r="CHV92" s="90"/>
      <c r="CHW92" s="90"/>
      <c r="CHX92" s="90"/>
      <c r="CHY92" s="90"/>
      <c r="CHZ92" s="90"/>
      <c r="CIA92" s="90"/>
      <c r="CIB92" s="90"/>
      <c r="CIC92" s="90"/>
      <c r="CID92" s="90"/>
      <c r="CIE92" s="90"/>
      <c r="CIF92" s="90"/>
      <c r="CIG92" s="90"/>
      <c r="CIH92" s="90"/>
      <c r="CII92" s="90"/>
      <c r="CIJ92" s="90"/>
      <c r="CIK92" s="90"/>
      <c r="CIL92" s="90"/>
      <c r="CIM92" s="90"/>
      <c r="CIN92" s="90"/>
      <c r="CIO92" s="90"/>
      <c r="CIP92" s="90"/>
      <c r="CIQ92" s="90"/>
      <c r="CIR92" s="90"/>
      <c r="CIS92" s="90"/>
      <c r="CIT92" s="90"/>
      <c r="CIU92" s="90"/>
      <c r="CIV92" s="90"/>
      <c r="CIW92" s="90"/>
      <c r="CIX92" s="90"/>
      <c r="CIY92" s="90"/>
      <c r="CIZ92" s="90"/>
      <c r="CJA92" s="90"/>
      <c r="CJB92" s="90"/>
      <c r="CJC92" s="90"/>
      <c r="CJD92" s="90"/>
      <c r="CJE92" s="90"/>
      <c r="CJF92" s="90"/>
      <c r="CJG92" s="90"/>
      <c r="CJH92" s="90"/>
      <c r="CJI92" s="90"/>
      <c r="CJJ92" s="90"/>
      <c r="CJK92" s="90"/>
      <c r="CJL92" s="90"/>
      <c r="CJM92" s="90"/>
      <c r="CJN92" s="90"/>
      <c r="CJO92" s="90"/>
      <c r="CJP92" s="90"/>
      <c r="CJQ92" s="90"/>
      <c r="CJR92" s="90"/>
      <c r="CJS92" s="90"/>
      <c r="CJT92" s="90"/>
      <c r="CJU92" s="90"/>
      <c r="CJV92" s="90"/>
      <c r="CJW92" s="90"/>
      <c r="CJX92" s="90"/>
      <c r="CJY92" s="90"/>
      <c r="CJZ92" s="90"/>
      <c r="CKA92" s="90"/>
      <c r="CKB92" s="90"/>
      <c r="CKC92" s="90"/>
      <c r="CKD92" s="90"/>
      <c r="CKE92" s="90"/>
      <c r="CKF92" s="90"/>
      <c r="CKG92" s="90"/>
      <c r="CKH92" s="90"/>
      <c r="CKI92" s="90"/>
      <c r="CKJ92" s="90"/>
      <c r="CKK92" s="90"/>
      <c r="CKL92" s="90"/>
      <c r="CKM92" s="90"/>
      <c r="CKN92" s="90"/>
      <c r="CKO92" s="90"/>
      <c r="CKP92" s="90"/>
      <c r="CKQ92" s="90"/>
      <c r="CKR92" s="90"/>
      <c r="CKS92" s="90"/>
      <c r="CKT92" s="90"/>
      <c r="CKU92" s="90"/>
      <c r="CKV92" s="90"/>
      <c r="CKW92" s="90"/>
      <c r="CKX92" s="90"/>
      <c r="CKY92" s="90"/>
      <c r="CKZ92" s="90"/>
      <c r="CLA92" s="90"/>
      <c r="CLB92" s="90"/>
      <c r="CLC92" s="90"/>
      <c r="CLD92" s="90"/>
      <c r="CLE92" s="90"/>
      <c r="CLF92" s="90"/>
      <c r="CLG92" s="90"/>
      <c r="CLH92" s="90"/>
      <c r="CLI92" s="90"/>
      <c r="CLJ92" s="90"/>
      <c r="CLK92" s="90"/>
      <c r="CLL92" s="90"/>
      <c r="CLM92" s="90"/>
      <c r="CLN92" s="90"/>
      <c r="CLO92" s="90"/>
      <c r="CLP92" s="90"/>
      <c r="CLQ92" s="90"/>
      <c r="CLR92" s="90"/>
      <c r="CLS92" s="90"/>
      <c r="CLT92" s="90"/>
      <c r="CLU92" s="90"/>
      <c r="CLV92" s="90"/>
      <c r="CLW92" s="90"/>
      <c r="CLX92" s="90"/>
      <c r="CLY92" s="90"/>
      <c r="CLZ92" s="90"/>
      <c r="CMA92" s="90"/>
      <c r="CMB92" s="90"/>
      <c r="CMC92" s="90"/>
      <c r="CMD92" s="90"/>
      <c r="CME92" s="90"/>
      <c r="CMF92" s="90"/>
      <c r="CMG92" s="90"/>
      <c r="CMH92" s="90"/>
      <c r="CMI92" s="90"/>
      <c r="CMJ92" s="90"/>
      <c r="CMK92" s="90"/>
      <c r="CML92" s="90"/>
      <c r="CMM92" s="90"/>
      <c r="CMN92" s="90"/>
      <c r="CMO92" s="90"/>
      <c r="CMP92" s="90"/>
      <c r="CMQ92" s="90"/>
      <c r="CMR92" s="90"/>
      <c r="CMS92" s="90"/>
      <c r="CMT92" s="90"/>
      <c r="CMU92" s="90"/>
      <c r="CMV92" s="90"/>
      <c r="CMW92" s="90"/>
      <c r="CMX92" s="90"/>
      <c r="CMY92" s="90"/>
      <c r="CMZ92" s="90"/>
      <c r="CNA92" s="90"/>
      <c r="CNB92" s="90"/>
      <c r="CNC92" s="90"/>
      <c r="CND92" s="90"/>
      <c r="CNE92" s="90"/>
      <c r="CNF92" s="90"/>
      <c r="CNG92" s="90"/>
      <c r="CNH92" s="90"/>
      <c r="CNI92" s="90"/>
      <c r="CNJ92" s="90"/>
      <c r="CNK92" s="90"/>
      <c r="CNL92" s="90"/>
      <c r="CNM92" s="90"/>
      <c r="CNN92" s="90"/>
      <c r="CNO92" s="90"/>
      <c r="CNP92" s="90"/>
      <c r="CNQ92" s="90"/>
      <c r="CNR92" s="90"/>
      <c r="CNS92" s="90"/>
      <c r="CNT92" s="90"/>
      <c r="CNU92" s="90"/>
      <c r="CNV92" s="90"/>
      <c r="CNW92" s="90"/>
      <c r="CNX92" s="90"/>
      <c r="CNY92" s="90"/>
      <c r="CNZ92" s="90"/>
      <c r="COA92" s="90"/>
      <c r="COB92" s="90"/>
      <c r="COC92" s="90"/>
      <c r="COD92" s="90"/>
      <c r="COE92" s="90"/>
      <c r="COF92" s="90"/>
      <c r="COG92" s="90"/>
      <c r="COH92" s="90"/>
      <c r="COI92" s="90"/>
      <c r="COJ92" s="90"/>
      <c r="COK92" s="90"/>
      <c r="COL92" s="90"/>
      <c r="COM92" s="90"/>
      <c r="CON92" s="90"/>
      <c r="COO92" s="90"/>
      <c r="COP92" s="90"/>
      <c r="COQ92" s="90"/>
      <c r="COR92" s="90"/>
      <c r="COS92" s="90"/>
      <c r="COT92" s="90"/>
      <c r="COU92" s="90"/>
      <c r="COV92" s="90"/>
      <c r="COW92" s="90"/>
      <c r="COX92" s="90"/>
      <c r="COY92" s="90"/>
      <c r="COZ92" s="90"/>
      <c r="CPA92" s="90"/>
      <c r="CPB92" s="90"/>
      <c r="CPC92" s="90"/>
      <c r="CPD92" s="90"/>
      <c r="CPE92" s="90"/>
      <c r="CPF92" s="90"/>
      <c r="CPG92" s="90"/>
      <c r="CPH92" s="90"/>
      <c r="CPI92" s="90"/>
      <c r="CPJ92" s="90"/>
      <c r="CPK92" s="90"/>
      <c r="CPL92" s="90"/>
      <c r="CPM92" s="90"/>
      <c r="CPN92" s="90"/>
      <c r="CPO92" s="90"/>
      <c r="CPP92" s="90"/>
      <c r="CPQ92" s="90"/>
      <c r="CPR92" s="90"/>
      <c r="CPS92" s="90"/>
      <c r="CPT92" s="90"/>
      <c r="CPU92" s="90"/>
      <c r="CPV92" s="90"/>
      <c r="CPW92" s="90"/>
      <c r="CPX92" s="90"/>
      <c r="CPY92" s="90"/>
      <c r="CPZ92" s="90"/>
      <c r="CQA92" s="90"/>
      <c r="CQB92" s="90"/>
      <c r="CQC92" s="90"/>
      <c r="CQD92" s="90"/>
      <c r="CQE92" s="90"/>
      <c r="CQF92" s="90"/>
      <c r="CQG92" s="90"/>
      <c r="CQH92" s="90"/>
      <c r="CQI92" s="90"/>
      <c r="CQJ92" s="90"/>
      <c r="CQK92" s="90"/>
      <c r="CQL92" s="90"/>
      <c r="CQM92" s="90"/>
      <c r="CQN92" s="90"/>
      <c r="CQO92" s="90"/>
      <c r="CQP92" s="90"/>
      <c r="CQQ92" s="90"/>
      <c r="CQR92" s="90"/>
      <c r="CQS92" s="90"/>
      <c r="CQT92" s="90"/>
      <c r="CQU92" s="90"/>
      <c r="CQV92" s="90"/>
      <c r="CQW92" s="90"/>
      <c r="CQX92" s="90"/>
      <c r="CQY92" s="90"/>
      <c r="CQZ92" s="90"/>
      <c r="CRA92" s="90"/>
      <c r="CRB92" s="90"/>
      <c r="CRC92" s="90"/>
      <c r="CRD92" s="90"/>
      <c r="CRE92" s="90"/>
      <c r="CRF92" s="90"/>
      <c r="CRG92" s="90"/>
      <c r="CRH92" s="90"/>
      <c r="CRI92" s="90"/>
      <c r="CRJ92" s="90"/>
      <c r="CRK92" s="90"/>
      <c r="CRL92" s="90"/>
      <c r="CRM92" s="90"/>
      <c r="CRN92" s="90"/>
      <c r="CRO92" s="90"/>
      <c r="CRP92" s="90"/>
      <c r="CRQ92" s="90"/>
      <c r="CRR92" s="90"/>
      <c r="CRS92" s="90"/>
      <c r="CRT92" s="90"/>
      <c r="CRU92" s="90"/>
      <c r="CRV92" s="90"/>
      <c r="CRW92" s="90"/>
      <c r="CRX92" s="90"/>
      <c r="CRY92" s="90"/>
      <c r="CRZ92" s="90"/>
      <c r="CSA92" s="90"/>
      <c r="CSB92" s="90"/>
      <c r="CSC92" s="90"/>
      <c r="CSD92" s="90"/>
      <c r="CSE92" s="90"/>
      <c r="CSF92" s="90"/>
      <c r="CSG92" s="90"/>
      <c r="CSH92" s="90"/>
      <c r="CSI92" s="90"/>
      <c r="CSJ92" s="90"/>
      <c r="CSK92" s="90"/>
      <c r="CSL92" s="90"/>
      <c r="CSM92" s="90"/>
      <c r="CSN92" s="90"/>
      <c r="CSO92" s="90"/>
      <c r="CSP92" s="90"/>
      <c r="CSQ92" s="90"/>
      <c r="CSR92" s="90"/>
      <c r="CSS92" s="90"/>
      <c r="CST92" s="90"/>
      <c r="CSU92" s="90"/>
      <c r="CSV92" s="90"/>
      <c r="CSW92" s="90"/>
      <c r="CSX92" s="90"/>
      <c r="CSY92" s="90"/>
      <c r="CSZ92" s="90"/>
      <c r="CTA92" s="90"/>
      <c r="CTB92" s="90"/>
      <c r="CTC92" s="90"/>
      <c r="CTD92" s="90"/>
      <c r="CTE92" s="90"/>
      <c r="CTF92" s="90"/>
      <c r="CTG92" s="90"/>
      <c r="CTH92" s="90"/>
      <c r="CTI92" s="90"/>
      <c r="CTJ92" s="90"/>
      <c r="CTK92" s="90"/>
      <c r="CTL92" s="90"/>
      <c r="CTM92" s="90"/>
      <c r="CTN92" s="90"/>
      <c r="CTO92" s="90"/>
      <c r="CTP92" s="90"/>
      <c r="CTQ92" s="90"/>
      <c r="CTR92" s="90"/>
      <c r="CTS92" s="90"/>
      <c r="CTT92" s="90"/>
      <c r="CTU92" s="90"/>
      <c r="CTV92" s="90"/>
      <c r="CTW92" s="90"/>
      <c r="CTX92" s="90"/>
      <c r="CTY92" s="90"/>
      <c r="CTZ92" s="90"/>
      <c r="CUA92" s="90"/>
      <c r="CUB92" s="90"/>
      <c r="CUC92" s="90"/>
      <c r="CUD92" s="90"/>
      <c r="CUE92" s="90"/>
      <c r="CUF92" s="90"/>
      <c r="CUG92" s="90"/>
      <c r="CUH92" s="90"/>
      <c r="CUI92" s="90"/>
      <c r="CUJ92" s="90"/>
      <c r="CUK92" s="90"/>
      <c r="CUL92" s="90"/>
      <c r="CUM92" s="90"/>
      <c r="CUN92" s="90"/>
      <c r="CUO92" s="90"/>
      <c r="CUP92" s="90"/>
      <c r="CUQ92" s="90"/>
      <c r="CUR92" s="90"/>
      <c r="CUS92" s="90"/>
      <c r="CUT92" s="90"/>
      <c r="CUU92" s="90"/>
      <c r="CUV92" s="90"/>
      <c r="CUW92" s="90"/>
      <c r="CUX92" s="90"/>
      <c r="CUY92" s="90"/>
      <c r="CUZ92" s="90"/>
      <c r="CVA92" s="90"/>
      <c r="CVB92" s="90"/>
      <c r="CVC92" s="90"/>
      <c r="CVD92" s="90"/>
      <c r="CVE92" s="90"/>
      <c r="CVF92" s="90"/>
      <c r="CVG92" s="90"/>
      <c r="CVH92" s="90"/>
      <c r="CVI92" s="90"/>
      <c r="CVJ92" s="90"/>
      <c r="CVK92" s="90"/>
      <c r="CVL92" s="90"/>
      <c r="CVM92" s="90"/>
      <c r="CVN92" s="90"/>
      <c r="CVO92" s="90"/>
      <c r="CVP92" s="90"/>
      <c r="CVQ92" s="90"/>
      <c r="CVR92" s="90"/>
      <c r="CVS92" s="90"/>
      <c r="CVT92" s="90"/>
      <c r="CVU92" s="90"/>
      <c r="CVV92" s="90"/>
      <c r="CVW92" s="90"/>
      <c r="CVX92" s="90"/>
      <c r="CVY92" s="90"/>
      <c r="CVZ92" s="90"/>
      <c r="CWA92" s="90"/>
      <c r="CWB92" s="90"/>
      <c r="CWC92" s="90"/>
      <c r="CWD92" s="90"/>
      <c r="CWE92" s="90"/>
      <c r="CWF92" s="90"/>
      <c r="CWG92" s="90"/>
      <c r="CWH92" s="90"/>
      <c r="CWI92" s="90"/>
      <c r="CWJ92" s="90"/>
      <c r="CWK92" s="90"/>
      <c r="CWL92" s="90"/>
      <c r="CWM92" s="90"/>
      <c r="CWN92" s="90"/>
      <c r="CWO92" s="90"/>
      <c r="CWP92" s="90"/>
      <c r="CWQ92" s="90"/>
      <c r="CWR92" s="90"/>
      <c r="CWS92" s="90"/>
      <c r="CWT92" s="90"/>
      <c r="CWU92" s="90"/>
      <c r="CWV92" s="90"/>
      <c r="CWW92" s="90"/>
      <c r="CWX92" s="90"/>
      <c r="CWY92" s="90"/>
      <c r="CWZ92" s="90"/>
      <c r="CXA92" s="90"/>
      <c r="CXB92" s="90"/>
      <c r="CXC92" s="90"/>
      <c r="CXD92" s="90"/>
      <c r="CXE92" s="90"/>
      <c r="CXF92" s="90"/>
      <c r="CXG92" s="90"/>
      <c r="CXH92" s="90"/>
      <c r="CXI92" s="90"/>
      <c r="CXJ92" s="90"/>
      <c r="CXK92" s="90"/>
      <c r="CXL92" s="90"/>
      <c r="CXM92" s="90"/>
      <c r="CXN92" s="90"/>
      <c r="CXO92" s="90"/>
      <c r="CXP92" s="90"/>
      <c r="CXQ92" s="90"/>
      <c r="CXR92" s="90"/>
      <c r="CXS92" s="90"/>
      <c r="CXT92" s="90"/>
      <c r="CXU92" s="90"/>
      <c r="CXV92" s="90"/>
      <c r="CXW92" s="90"/>
      <c r="CXX92" s="90"/>
      <c r="CXY92" s="90"/>
      <c r="CXZ92" s="90"/>
      <c r="CYA92" s="90"/>
      <c r="CYB92" s="90"/>
      <c r="CYC92" s="90"/>
      <c r="CYD92" s="90"/>
      <c r="CYE92" s="90"/>
      <c r="CYF92" s="90"/>
      <c r="CYG92" s="90"/>
      <c r="CYH92" s="90"/>
      <c r="CYI92" s="90"/>
      <c r="CYJ92" s="90"/>
      <c r="CYK92" s="90"/>
      <c r="CYL92" s="90"/>
      <c r="CYM92" s="90"/>
      <c r="CYN92" s="90"/>
      <c r="CYO92" s="90"/>
      <c r="CYP92" s="90"/>
      <c r="CYQ92" s="90"/>
      <c r="CYR92" s="90"/>
      <c r="CYS92" s="90"/>
      <c r="CYT92" s="90"/>
      <c r="CYU92" s="90"/>
      <c r="CYV92" s="90"/>
      <c r="CYW92" s="90"/>
      <c r="CYX92" s="90"/>
      <c r="CYY92" s="90"/>
      <c r="CYZ92" s="90"/>
      <c r="CZA92" s="90"/>
      <c r="CZB92" s="90"/>
      <c r="CZC92" s="90"/>
      <c r="CZD92" s="90"/>
      <c r="CZE92" s="90"/>
      <c r="CZF92" s="90"/>
      <c r="CZG92" s="90"/>
      <c r="CZH92" s="90"/>
      <c r="CZI92" s="90"/>
      <c r="CZJ92" s="90"/>
      <c r="CZK92" s="90"/>
      <c r="CZL92" s="90"/>
      <c r="CZM92" s="90"/>
      <c r="CZN92" s="90"/>
      <c r="CZO92" s="90"/>
      <c r="CZP92" s="90"/>
      <c r="CZQ92" s="90"/>
      <c r="CZR92" s="90"/>
      <c r="CZS92" s="90"/>
      <c r="CZT92" s="90"/>
      <c r="CZU92" s="90"/>
      <c r="CZV92" s="90"/>
      <c r="CZW92" s="90"/>
      <c r="CZX92" s="90"/>
      <c r="CZY92" s="90"/>
      <c r="CZZ92" s="90"/>
      <c r="DAA92" s="90"/>
      <c r="DAB92" s="90"/>
      <c r="DAC92" s="90"/>
      <c r="DAD92" s="90"/>
      <c r="DAE92" s="90"/>
      <c r="DAF92" s="90"/>
      <c r="DAG92" s="90"/>
      <c r="DAH92" s="90"/>
      <c r="DAI92" s="90"/>
      <c r="DAJ92" s="90"/>
      <c r="DAK92" s="90"/>
      <c r="DAL92" s="90"/>
      <c r="DAM92" s="90"/>
      <c r="DAN92" s="90"/>
      <c r="DAO92" s="90"/>
      <c r="DAP92" s="90"/>
      <c r="DAQ92" s="90"/>
      <c r="DAR92" s="90"/>
      <c r="DAS92" s="90"/>
      <c r="DAT92" s="90"/>
      <c r="DAU92" s="90"/>
      <c r="DAV92" s="90"/>
      <c r="DAW92" s="90"/>
      <c r="DAX92" s="90"/>
      <c r="DAY92" s="90"/>
      <c r="DAZ92" s="90"/>
      <c r="DBA92" s="90"/>
      <c r="DBB92" s="90"/>
      <c r="DBC92" s="90"/>
      <c r="DBD92" s="90"/>
      <c r="DBE92" s="90"/>
      <c r="DBF92" s="90"/>
      <c r="DBG92" s="90"/>
      <c r="DBH92" s="90"/>
      <c r="DBI92" s="90"/>
      <c r="DBJ92" s="90"/>
      <c r="DBK92" s="90"/>
      <c r="DBL92" s="90"/>
      <c r="DBM92" s="90"/>
      <c r="DBN92" s="90"/>
      <c r="DBO92" s="90"/>
      <c r="DBP92" s="90"/>
      <c r="DBQ92" s="90"/>
      <c r="DBR92" s="90"/>
      <c r="DBS92" s="90"/>
      <c r="DBT92" s="90"/>
      <c r="DBU92" s="90"/>
      <c r="DBV92" s="90"/>
      <c r="DBW92" s="90"/>
      <c r="DBX92" s="90"/>
      <c r="DBY92" s="90"/>
      <c r="DBZ92" s="90"/>
      <c r="DCA92" s="90"/>
      <c r="DCB92" s="90"/>
      <c r="DCC92" s="90"/>
      <c r="DCD92" s="90"/>
      <c r="DCE92" s="90"/>
      <c r="DCF92" s="90"/>
      <c r="DCG92" s="90"/>
      <c r="DCH92" s="90"/>
      <c r="DCI92" s="90"/>
      <c r="DCJ92" s="90"/>
      <c r="DCK92" s="90"/>
      <c r="DCL92" s="90"/>
      <c r="DCM92" s="90"/>
      <c r="DCN92" s="90"/>
      <c r="DCO92" s="90"/>
      <c r="DCP92" s="90"/>
      <c r="DCQ92" s="90"/>
      <c r="DCR92" s="90"/>
      <c r="DCS92" s="90"/>
      <c r="DCT92" s="90"/>
      <c r="DCU92" s="90"/>
      <c r="DCV92" s="90"/>
      <c r="DCW92" s="90"/>
      <c r="DCX92" s="90"/>
      <c r="DCY92" s="90"/>
      <c r="DCZ92" s="90"/>
      <c r="DDA92" s="90"/>
      <c r="DDB92" s="90"/>
      <c r="DDC92" s="90"/>
      <c r="DDD92" s="90"/>
      <c r="DDE92" s="90"/>
      <c r="DDF92" s="90"/>
      <c r="DDG92" s="90"/>
      <c r="DDH92" s="90"/>
      <c r="DDI92" s="90"/>
      <c r="DDJ92" s="90"/>
      <c r="DDK92" s="90"/>
      <c r="DDL92" s="90"/>
      <c r="DDM92" s="90"/>
      <c r="DDN92" s="90"/>
      <c r="DDO92" s="90"/>
      <c r="DDP92" s="90"/>
      <c r="DDQ92" s="90"/>
      <c r="DDR92" s="90"/>
      <c r="DDS92" s="90"/>
      <c r="DDT92" s="90"/>
      <c r="DDU92" s="90"/>
      <c r="DDV92" s="90"/>
      <c r="DDW92" s="90"/>
      <c r="DDX92" s="90"/>
      <c r="DDY92" s="90"/>
      <c r="DDZ92" s="90"/>
      <c r="DEA92" s="90"/>
      <c r="DEB92" s="90"/>
      <c r="DEC92" s="90"/>
      <c r="DED92" s="90"/>
      <c r="DEE92" s="90"/>
      <c r="DEF92" s="90"/>
      <c r="DEG92" s="90"/>
      <c r="DEH92" s="90"/>
      <c r="DEI92" s="90"/>
      <c r="DEJ92" s="90"/>
      <c r="DEK92" s="90"/>
      <c r="DEL92" s="90"/>
      <c r="DEM92" s="90"/>
      <c r="DEN92" s="90"/>
      <c r="DEO92" s="90"/>
      <c r="DEP92" s="90"/>
      <c r="DEQ92" s="90"/>
      <c r="DER92" s="90"/>
      <c r="DES92" s="90"/>
      <c r="DET92" s="90"/>
      <c r="DEU92" s="90"/>
      <c r="DEV92" s="90"/>
      <c r="DEW92" s="90"/>
      <c r="DEX92" s="90"/>
      <c r="DEY92" s="90"/>
      <c r="DEZ92" s="90"/>
      <c r="DFA92" s="90"/>
      <c r="DFB92" s="90"/>
      <c r="DFC92" s="90"/>
      <c r="DFD92" s="90"/>
      <c r="DFE92" s="90"/>
      <c r="DFF92" s="90"/>
      <c r="DFG92" s="90"/>
      <c r="DFH92" s="90"/>
      <c r="DFI92" s="90"/>
      <c r="DFJ92" s="90"/>
      <c r="DFK92" s="90"/>
      <c r="DFL92" s="90"/>
      <c r="DFM92" s="90"/>
      <c r="DFN92" s="90"/>
      <c r="DFO92" s="90"/>
      <c r="DFP92" s="90"/>
      <c r="DFQ92" s="90"/>
      <c r="DFR92" s="90"/>
      <c r="DFS92" s="90"/>
      <c r="DFT92" s="90"/>
      <c r="DFU92" s="90"/>
      <c r="DFV92" s="90"/>
      <c r="DFW92" s="90"/>
      <c r="DFX92" s="90"/>
      <c r="DFY92" s="90"/>
      <c r="DFZ92" s="90"/>
      <c r="DGA92" s="90"/>
      <c r="DGB92" s="90"/>
      <c r="DGC92" s="90"/>
      <c r="DGD92" s="90"/>
      <c r="DGE92" s="90"/>
      <c r="DGF92" s="90"/>
      <c r="DGG92" s="90"/>
      <c r="DGH92" s="90"/>
      <c r="DGI92" s="90"/>
      <c r="DGJ92" s="90"/>
      <c r="DGK92" s="90"/>
      <c r="DGL92" s="90"/>
      <c r="DGM92" s="90"/>
      <c r="DGN92" s="90"/>
      <c r="DGO92" s="90"/>
      <c r="DGP92" s="90"/>
      <c r="DGQ92" s="90"/>
      <c r="DGR92" s="90"/>
      <c r="DGS92" s="90"/>
      <c r="DGT92" s="90"/>
      <c r="DGU92" s="90"/>
      <c r="DGV92" s="90"/>
      <c r="DGW92" s="90"/>
      <c r="DGX92" s="90"/>
      <c r="DGY92" s="90"/>
      <c r="DGZ92" s="90"/>
      <c r="DHA92" s="90"/>
      <c r="DHB92" s="90"/>
      <c r="DHC92" s="90"/>
      <c r="DHD92" s="90"/>
      <c r="DHE92" s="90"/>
      <c r="DHF92" s="90"/>
      <c r="DHG92" s="90"/>
      <c r="DHH92" s="90"/>
      <c r="DHI92" s="90"/>
      <c r="DHJ92" s="90"/>
      <c r="DHK92" s="90"/>
      <c r="DHL92" s="90"/>
      <c r="DHM92" s="90"/>
      <c r="DHN92" s="90"/>
      <c r="DHO92" s="90"/>
      <c r="DHP92" s="90"/>
      <c r="DHQ92" s="90"/>
      <c r="DHR92" s="90"/>
      <c r="DHS92" s="90"/>
      <c r="DHT92" s="90"/>
      <c r="DHU92" s="90"/>
      <c r="DHV92" s="90"/>
      <c r="DHW92" s="90"/>
      <c r="DHX92" s="90"/>
      <c r="DHY92" s="90"/>
      <c r="DHZ92" s="90"/>
      <c r="DIA92" s="90"/>
      <c r="DIB92" s="90"/>
      <c r="DIC92" s="90"/>
      <c r="DID92" s="90"/>
      <c r="DIE92" s="90"/>
      <c r="DIF92" s="90"/>
      <c r="DIG92" s="90"/>
      <c r="DIH92" s="90"/>
      <c r="DII92" s="90"/>
      <c r="DIJ92" s="90"/>
      <c r="DIK92" s="90"/>
      <c r="DIL92" s="90"/>
      <c r="DIM92" s="90"/>
      <c r="DIN92" s="90"/>
      <c r="DIO92" s="90"/>
      <c r="DIP92" s="90"/>
      <c r="DIQ92" s="90"/>
      <c r="DIR92" s="90"/>
      <c r="DIS92" s="90"/>
      <c r="DIT92" s="90"/>
      <c r="DIU92" s="90"/>
      <c r="DIV92" s="90"/>
      <c r="DIW92" s="90"/>
      <c r="DIX92" s="90"/>
      <c r="DIY92" s="90"/>
      <c r="DIZ92" s="90"/>
      <c r="DJA92" s="90"/>
      <c r="DJB92" s="90"/>
      <c r="DJC92" s="90"/>
      <c r="DJD92" s="90"/>
      <c r="DJE92" s="90"/>
      <c r="DJF92" s="90"/>
      <c r="DJG92" s="90"/>
      <c r="DJH92" s="90"/>
      <c r="DJI92" s="90"/>
      <c r="DJJ92" s="90"/>
      <c r="DJK92" s="90"/>
      <c r="DJL92" s="90"/>
      <c r="DJM92" s="90"/>
      <c r="DJN92" s="90"/>
      <c r="DJO92" s="90"/>
      <c r="DJP92" s="90"/>
      <c r="DJQ92" s="90"/>
      <c r="DJR92" s="90"/>
      <c r="DJS92" s="90"/>
      <c r="DJT92" s="90"/>
      <c r="DJU92" s="90"/>
      <c r="DJV92" s="90"/>
      <c r="DJW92" s="90"/>
      <c r="DJX92" s="90"/>
      <c r="DJY92" s="90"/>
      <c r="DJZ92" s="90"/>
      <c r="DKA92" s="90"/>
      <c r="DKB92" s="90"/>
      <c r="DKC92" s="90"/>
      <c r="DKD92" s="90"/>
      <c r="DKE92" s="90"/>
      <c r="DKF92" s="90"/>
      <c r="DKG92" s="90"/>
      <c r="DKH92" s="90"/>
      <c r="DKI92" s="90"/>
      <c r="DKJ92" s="90"/>
      <c r="DKK92" s="90"/>
      <c r="DKL92" s="90"/>
      <c r="DKM92" s="90"/>
      <c r="DKN92" s="90"/>
      <c r="DKO92" s="90"/>
      <c r="DKP92" s="90"/>
      <c r="DKQ92" s="90"/>
      <c r="DKR92" s="90"/>
      <c r="DKS92" s="90"/>
      <c r="DKT92" s="90"/>
      <c r="DKU92" s="90"/>
      <c r="DKV92" s="90"/>
      <c r="DKW92" s="90"/>
      <c r="DKX92" s="90"/>
      <c r="DKY92" s="90"/>
      <c r="DKZ92" s="90"/>
      <c r="DLA92" s="90"/>
      <c r="DLB92" s="90"/>
      <c r="DLC92" s="90"/>
      <c r="DLD92" s="90"/>
      <c r="DLE92" s="90"/>
      <c r="DLF92" s="90"/>
      <c r="DLG92" s="90"/>
      <c r="DLH92" s="90"/>
      <c r="DLI92" s="90"/>
      <c r="DLJ92" s="90"/>
      <c r="DLK92" s="90"/>
      <c r="DLL92" s="90"/>
      <c r="DLM92" s="90"/>
      <c r="DLN92" s="90"/>
      <c r="DLO92" s="90"/>
      <c r="DLP92" s="90"/>
      <c r="DLQ92" s="90"/>
      <c r="DLR92" s="90"/>
      <c r="DLS92" s="90"/>
      <c r="DLT92" s="90"/>
      <c r="DLU92" s="90"/>
      <c r="DLV92" s="90"/>
      <c r="DLW92" s="90"/>
      <c r="DLX92" s="90"/>
      <c r="DLY92" s="90"/>
      <c r="DLZ92" s="90"/>
      <c r="DMA92" s="90"/>
      <c r="DMB92" s="90"/>
      <c r="DMC92" s="90"/>
      <c r="DMD92" s="90"/>
      <c r="DME92" s="90"/>
      <c r="DMF92" s="90"/>
      <c r="DMG92" s="90"/>
      <c r="DMH92" s="90"/>
      <c r="DMI92" s="90"/>
      <c r="DMJ92" s="90"/>
      <c r="DMK92" s="90"/>
      <c r="DML92" s="90"/>
      <c r="DMM92" s="90"/>
      <c r="DMN92" s="90"/>
      <c r="DMO92" s="90"/>
      <c r="DMP92" s="90"/>
      <c r="DMQ92" s="90"/>
      <c r="DMR92" s="90"/>
      <c r="DMS92" s="90"/>
      <c r="DMT92" s="90"/>
      <c r="DMU92" s="90"/>
      <c r="DMV92" s="90"/>
      <c r="DMW92" s="90"/>
      <c r="DMX92" s="90"/>
      <c r="DMY92" s="90"/>
      <c r="DMZ92" s="90"/>
      <c r="DNA92" s="90"/>
      <c r="DNB92" s="90"/>
      <c r="DNC92" s="90"/>
      <c r="DND92" s="90"/>
      <c r="DNE92" s="90"/>
      <c r="DNF92" s="90"/>
      <c r="DNG92" s="90"/>
      <c r="DNH92" s="90"/>
      <c r="DNI92" s="90"/>
      <c r="DNJ92" s="90"/>
      <c r="DNK92" s="90"/>
      <c r="DNL92" s="90"/>
      <c r="DNM92" s="90"/>
      <c r="DNN92" s="90"/>
      <c r="DNO92" s="90"/>
      <c r="DNP92" s="90"/>
      <c r="DNQ92" s="90"/>
      <c r="DNR92" s="90"/>
      <c r="DNS92" s="90"/>
      <c r="DNT92" s="90"/>
      <c r="DNU92" s="90"/>
      <c r="DNV92" s="90"/>
      <c r="DNW92" s="90"/>
      <c r="DNX92" s="90"/>
      <c r="DNY92" s="90"/>
      <c r="DNZ92" s="90"/>
      <c r="DOA92" s="90"/>
      <c r="DOB92" s="90"/>
      <c r="DOC92" s="90"/>
      <c r="DOD92" s="90"/>
      <c r="DOE92" s="90"/>
      <c r="DOF92" s="90"/>
      <c r="DOG92" s="90"/>
      <c r="DOH92" s="90"/>
      <c r="DOI92" s="90"/>
      <c r="DOJ92" s="90"/>
      <c r="DOK92" s="90"/>
      <c r="DOL92" s="90"/>
      <c r="DOM92" s="90"/>
      <c r="DON92" s="90"/>
      <c r="DOO92" s="90"/>
      <c r="DOP92" s="90"/>
      <c r="DOQ92" s="90"/>
      <c r="DOR92" s="90"/>
      <c r="DOS92" s="90"/>
      <c r="DOT92" s="90"/>
      <c r="DOU92" s="90"/>
      <c r="DOV92" s="90"/>
      <c r="DOW92" s="90"/>
      <c r="DOX92" s="90"/>
      <c r="DOY92" s="90"/>
      <c r="DOZ92" s="90"/>
      <c r="DPA92" s="90"/>
      <c r="DPB92" s="90"/>
      <c r="DPC92" s="90"/>
      <c r="DPD92" s="90"/>
      <c r="DPE92" s="90"/>
      <c r="DPF92" s="90"/>
      <c r="DPG92" s="90"/>
      <c r="DPH92" s="90"/>
      <c r="DPI92" s="90"/>
      <c r="DPJ92" s="90"/>
      <c r="DPK92" s="90"/>
      <c r="DPL92" s="90"/>
      <c r="DPM92" s="90"/>
      <c r="DPN92" s="90"/>
      <c r="DPO92" s="90"/>
      <c r="DPP92" s="90"/>
      <c r="DPQ92" s="90"/>
      <c r="DPR92" s="90"/>
      <c r="DPS92" s="90"/>
      <c r="DPT92" s="90"/>
      <c r="DPU92" s="90"/>
      <c r="DPV92" s="90"/>
      <c r="DPW92" s="90"/>
      <c r="DPX92" s="90"/>
      <c r="DPY92" s="90"/>
      <c r="DPZ92" s="90"/>
      <c r="DQA92" s="90"/>
      <c r="DQB92" s="90"/>
      <c r="DQC92" s="90"/>
      <c r="DQD92" s="90"/>
      <c r="DQE92" s="90"/>
      <c r="DQF92" s="90"/>
      <c r="DQG92" s="90"/>
      <c r="DQH92" s="90"/>
      <c r="DQI92" s="90"/>
      <c r="DQJ92" s="90"/>
      <c r="DQK92" s="90"/>
      <c r="DQL92" s="90"/>
      <c r="DQM92" s="90"/>
      <c r="DQN92" s="90"/>
      <c r="DQO92" s="90"/>
      <c r="DQP92" s="90"/>
      <c r="DQQ92" s="90"/>
      <c r="DQR92" s="90"/>
      <c r="DQS92" s="90"/>
      <c r="DQT92" s="90"/>
      <c r="DQU92" s="90"/>
      <c r="DQV92" s="90"/>
      <c r="DQW92" s="90"/>
      <c r="DQX92" s="90"/>
      <c r="DQY92" s="90"/>
      <c r="DQZ92" s="90"/>
      <c r="DRA92" s="90"/>
      <c r="DRB92" s="90"/>
      <c r="DRC92" s="90"/>
      <c r="DRD92" s="90"/>
      <c r="DRE92" s="90"/>
      <c r="DRF92" s="90"/>
      <c r="DRG92" s="90"/>
      <c r="DRH92" s="90"/>
      <c r="DRI92" s="90"/>
      <c r="DRJ92" s="90"/>
      <c r="DRK92" s="90"/>
      <c r="DRL92" s="90"/>
      <c r="DRM92" s="90"/>
      <c r="DRN92" s="90"/>
      <c r="DRO92" s="90"/>
      <c r="DRP92" s="90"/>
      <c r="DRQ92" s="90"/>
      <c r="DRR92" s="90"/>
      <c r="DRS92" s="90"/>
      <c r="DRT92" s="90"/>
      <c r="DRU92" s="90"/>
      <c r="DRV92" s="90"/>
      <c r="DRW92" s="90"/>
      <c r="DRX92" s="90"/>
      <c r="DRY92" s="90"/>
      <c r="DRZ92" s="90"/>
      <c r="DSA92" s="90"/>
      <c r="DSB92" s="90"/>
      <c r="DSC92" s="90"/>
      <c r="DSD92" s="90"/>
      <c r="DSE92" s="90"/>
      <c r="DSF92" s="90"/>
      <c r="DSG92" s="90"/>
      <c r="DSH92" s="90"/>
      <c r="DSI92" s="90"/>
      <c r="DSJ92" s="90"/>
      <c r="DSK92" s="90"/>
      <c r="DSL92" s="90"/>
      <c r="DSM92" s="90"/>
      <c r="DSN92" s="90"/>
      <c r="DSO92" s="90"/>
      <c r="DSP92" s="90"/>
      <c r="DSQ92" s="90"/>
      <c r="DSR92" s="90"/>
      <c r="DSS92" s="90"/>
      <c r="DST92" s="90"/>
      <c r="DSU92" s="90"/>
      <c r="DSV92" s="90"/>
      <c r="DSW92" s="90"/>
      <c r="DSX92" s="90"/>
      <c r="DSY92" s="90"/>
      <c r="DSZ92" s="90"/>
      <c r="DTA92" s="90"/>
      <c r="DTB92" s="90"/>
      <c r="DTC92" s="90"/>
      <c r="DTD92" s="90"/>
      <c r="DTE92" s="90"/>
      <c r="DTF92" s="90"/>
      <c r="DTG92" s="90"/>
      <c r="DTH92" s="90"/>
      <c r="DTI92" s="90"/>
      <c r="DTJ92" s="90"/>
      <c r="DTK92" s="90"/>
      <c r="DTL92" s="90"/>
      <c r="DTM92" s="90"/>
      <c r="DTN92" s="90"/>
      <c r="DTO92" s="90"/>
      <c r="DTP92" s="90"/>
      <c r="DTQ92" s="90"/>
      <c r="DTR92" s="90"/>
      <c r="DTS92" s="90"/>
      <c r="DTT92" s="90"/>
      <c r="DTU92" s="90"/>
      <c r="DTV92" s="90"/>
      <c r="DTW92" s="90"/>
      <c r="DTX92" s="90"/>
      <c r="DTY92" s="90"/>
      <c r="DTZ92" s="90"/>
      <c r="DUA92" s="90"/>
      <c r="DUB92" s="90"/>
      <c r="DUC92" s="90"/>
      <c r="DUD92" s="90"/>
      <c r="DUE92" s="90"/>
      <c r="DUF92" s="90"/>
      <c r="DUG92" s="90"/>
      <c r="DUH92" s="90"/>
      <c r="DUI92" s="90"/>
      <c r="DUJ92" s="90"/>
      <c r="DUK92" s="90"/>
      <c r="DUL92" s="90"/>
      <c r="DUM92" s="90"/>
      <c r="DUN92" s="90"/>
      <c r="DUO92" s="90"/>
      <c r="DUP92" s="90"/>
      <c r="DUQ92" s="90"/>
      <c r="DUR92" s="90"/>
      <c r="DUS92" s="90"/>
      <c r="DUT92" s="90"/>
      <c r="DUU92" s="90"/>
      <c r="DUV92" s="90"/>
      <c r="DUW92" s="90"/>
      <c r="DUX92" s="90"/>
      <c r="DUY92" s="90"/>
      <c r="DUZ92" s="90"/>
      <c r="DVA92" s="90"/>
      <c r="DVB92" s="90"/>
      <c r="DVC92" s="90"/>
      <c r="DVD92" s="90"/>
      <c r="DVE92" s="90"/>
      <c r="DVF92" s="90"/>
      <c r="DVG92" s="90"/>
      <c r="DVH92" s="90"/>
      <c r="DVI92" s="90"/>
      <c r="DVJ92" s="90"/>
      <c r="DVK92" s="90"/>
      <c r="DVL92" s="90"/>
      <c r="DVM92" s="90"/>
      <c r="DVN92" s="90"/>
      <c r="DVO92" s="90"/>
      <c r="DVP92" s="90"/>
      <c r="DVQ92" s="90"/>
      <c r="DVR92" s="90"/>
      <c r="DVS92" s="90"/>
      <c r="DVT92" s="90"/>
      <c r="DVU92" s="90"/>
      <c r="DVV92" s="90"/>
      <c r="DVW92" s="90"/>
      <c r="DVX92" s="90"/>
      <c r="DVY92" s="90"/>
      <c r="DVZ92" s="90"/>
      <c r="DWA92" s="90"/>
      <c r="DWB92" s="90"/>
      <c r="DWC92" s="90"/>
      <c r="DWD92" s="90"/>
      <c r="DWE92" s="90"/>
      <c r="DWF92" s="90"/>
      <c r="DWG92" s="90"/>
      <c r="DWH92" s="90"/>
      <c r="DWI92" s="90"/>
      <c r="DWJ92" s="90"/>
      <c r="DWK92" s="90"/>
      <c r="DWL92" s="90"/>
      <c r="DWM92" s="90"/>
      <c r="DWN92" s="90"/>
      <c r="DWO92" s="90"/>
      <c r="DWP92" s="90"/>
      <c r="DWQ92" s="90"/>
      <c r="DWR92" s="90"/>
      <c r="DWS92" s="90"/>
      <c r="DWT92" s="90"/>
      <c r="DWU92" s="90"/>
      <c r="DWV92" s="90"/>
      <c r="DWW92" s="90"/>
      <c r="DWX92" s="90"/>
      <c r="DWY92" s="90"/>
      <c r="DWZ92" s="90"/>
      <c r="DXA92" s="90"/>
      <c r="DXB92" s="90"/>
      <c r="DXC92" s="90"/>
      <c r="DXD92" s="90"/>
      <c r="DXE92" s="90"/>
      <c r="DXF92" s="90"/>
      <c r="DXG92" s="90"/>
      <c r="DXH92" s="90"/>
      <c r="DXI92" s="90"/>
      <c r="DXJ92" s="90"/>
      <c r="DXK92" s="90"/>
      <c r="DXL92" s="90"/>
      <c r="DXM92" s="90"/>
      <c r="DXN92" s="90"/>
      <c r="DXO92" s="90"/>
      <c r="DXP92" s="90"/>
      <c r="DXQ92" s="90"/>
      <c r="DXR92" s="90"/>
      <c r="DXS92" s="90"/>
      <c r="DXT92" s="90"/>
      <c r="DXU92" s="90"/>
      <c r="DXV92" s="90"/>
      <c r="DXW92" s="90"/>
      <c r="DXX92" s="90"/>
      <c r="DXY92" s="90"/>
      <c r="DXZ92" s="90"/>
      <c r="DYA92" s="90"/>
      <c r="DYB92" s="90"/>
      <c r="DYC92" s="90"/>
      <c r="DYD92" s="90"/>
      <c r="DYE92" s="90"/>
      <c r="DYF92" s="90"/>
      <c r="DYG92" s="90"/>
      <c r="DYH92" s="90"/>
      <c r="DYI92" s="90"/>
      <c r="DYJ92" s="90"/>
      <c r="DYK92" s="90"/>
      <c r="DYL92" s="90"/>
      <c r="DYM92" s="90"/>
      <c r="DYN92" s="90"/>
      <c r="DYO92" s="90"/>
      <c r="DYP92" s="90"/>
      <c r="DYQ92" s="90"/>
      <c r="DYR92" s="90"/>
      <c r="DYS92" s="90"/>
      <c r="DYT92" s="90"/>
      <c r="DYU92" s="90"/>
      <c r="DYV92" s="90"/>
      <c r="DYW92" s="90"/>
      <c r="DYX92" s="90"/>
      <c r="DYY92" s="90"/>
      <c r="DYZ92" s="90"/>
      <c r="DZA92" s="90"/>
      <c r="DZB92" s="90"/>
      <c r="DZC92" s="90"/>
      <c r="DZD92" s="90"/>
      <c r="DZE92" s="90"/>
      <c r="DZF92" s="90"/>
      <c r="DZG92" s="90"/>
      <c r="DZH92" s="90"/>
      <c r="DZI92" s="90"/>
      <c r="DZJ92" s="90"/>
      <c r="DZK92" s="90"/>
      <c r="DZL92" s="90"/>
      <c r="DZM92" s="90"/>
      <c r="DZN92" s="90"/>
      <c r="DZO92" s="90"/>
      <c r="DZP92" s="90"/>
      <c r="DZQ92" s="90"/>
      <c r="DZR92" s="90"/>
      <c r="DZS92" s="90"/>
      <c r="DZT92" s="90"/>
      <c r="DZU92" s="90"/>
      <c r="DZV92" s="90"/>
      <c r="DZW92" s="90"/>
      <c r="DZX92" s="90"/>
      <c r="DZY92" s="90"/>
      <c r="DZZ92" s="90"/>
      <c r="EAA92" s="90"/>
      <c r="EAB92" s="90"/>
      <c r="EAC92" s="90"/>
      <c r="EAD92" s="90"/>
      <c r="EAE92" s="90"/>
      <c r="EAF92" s="90"/>
      <c r="EAG92" s="90"/>
      <c r="EAH92" s="90"/>
      <c r="EAI92" s="90"/>
      <c r="EAJ92" s="90"/>
      <c r="EAK92" s="90"/>
      <c r="EAL92" s="90"/>
      <c r="EAM92" s="90"/>
      <c r="EAN92" s="90"/>
      <c r="EAO92" s="90"/>
      <c r="EAP92" s="90"/>
      <c r="EAQ92" s="90"/>
      <c r="EAR92" s="90"/>
      <c r="EAS92" s="90"/>
      <c r="EAT92" s="90"/>
      <c r="EAU92" s="90"/>
      <c r="EAV92" s="90"/>
      <c r="EAW92" s="90"/>
      <c r="EAX92" s="90"/>
      <c r="EAY92" s="90"/>
      <c r="EAZ92" s="90"/>
      <c r="EBA92" s="90"/>
      <c r="EBB92" s="90"/>
      <c r="EBC92" s="90"/>
      <c r="EBD92" s="90"/>
      <c r="EBE92" s="90"/>
      <c r="EBF92" s="90"/>
      <c r="EBG92" s="90"/>
      <c r="EBH92" s="90"/>
      <c r="EBI92" s="90"/>
      <c r="EBJ92" s="90"/>
      <c r="EBK92" s="90"/>
      <c r="EBL92" s="90"/>
      <c r="EBM92" s="90"/>
      <c r="EBN92" s="90"/>
      <c r="EBO92" s="90"/>
      <c r="EBP92" s="90"/>
      <c r="EBQ92" s="90"/>
      <c r="EBR92" s="90"/>
      <c r="EBS92" s="90"/>
      <c r="EBT92" s="90"/>
      <c r="EBU92" s="90"/>
      <c r="EBV92" s="90"/>
      <c r="EBW92" s="90"/>
      <c r="EBX92" s="90"/>
      <c r="EBY92" s="90"/>
      <c r="EBZ92" s="90"/>
      <c r="ECA92" s="90"/>
      <c r="ECB92" s="90"/>
      <c r="ECC92" s="90"/>
      <c r="ECD92" s="90"/>
      <c r="ECE92" s="90"/>
      <c r="ECF92" s="90"/>
      <c r="ECG92" s="90"/>
      <c r="ECH92" s="90"/>
      <c r="ECI92" s="90"/>
      <c r="ECJ92" s="90"/>
      <c r="ECK92" s="90"/>
      <c r="ECL92" s="90"/>
      <c r="ECM92" s="90"/>
      <c r="ECN92" s="90"/>
      <c r="ECO92" s="90"/>
      <c r="ECP92" s="90"/>
      <c r="ECQ92" s="90"/>
      <c r="ECR92" s="90"/>
      <c r="ECS92" s="90"/>
      <c r="ECT92" s="90"/>
      <c r="ECU92" s="90"/>
      <c r="ECV92" s="90"/>
      <c r="ECW92" s="90"/>
      <c r="ECX92" s="90"/>
      <c r="ECY92" s="90"/>
      <c r="ECZ92" s="90"/>
      <c r="EDA92" s="90"/>
      <c r="EDB92" s="90"/>
      <c r="EDC92" s="90"/>
      <c r="EDD92" s="90"/>
      <c r="EDE92" s="90"/>
      <c r="EDF92" s="90"/>
      <c r="EDG92" s="90"/>
      <c r="EDH92" s="90"/>
      <c r="EDI92" s="90"/>
      <c r="EDJ92" s="90"/>
      <c r="EDK92" s="90"/>
      <c r="EDL92" s="90"/>
      <c r="EDM92" s="90"/>
      <c r="EDN92" s="90"/>
      <c r="EDO92" s="90"/>
      <c r="EDP92" s="90"/>
      <c r="EDQ92" s="90"/>
      <c r="EDR92" s="90"/>
      <c r="EDS92" s="90"/>
      <c r="EDT92" s="90"/>
      <c r="EDU92" s="90"/>
      <c r="EDV92" s="90"/>
      <c r="EDW92" s="90"/>
      <c r="EDX92" s="90"/>
      <c r="EDY92" s="90"/>
      <c r="EDZ92" s="90"/>
      <c r="EEA92" s="90"/>
      <c r="EEB92" s="90"/>
      <c r="EEC92" s="90"/>
      <c r="EED92" s="90"/>
      <c r="EEE92" s="90"/>
      <c r="EEF92" s="90"/>
      <c r="EEG92" s="90"/>
      <c r="EEH92" s="90"/>
      <c r="EEI92" s="90"/>
      <c r="EEJ92" s="90"/>
      <c r="EEK92" s="90"/>
      <c r="EEL92" s="90"/>
      <c r="EEM92" s="90"/>
      <c r="EEN92" s="90"/>
      <c r="EEO92" s="90"/>
      <c r="EEP92" s="90"/>
      <c r="EEQ92" s="90"/>
      <c r="EER92" s="90"/>
      <c r="EES92" s="90"/>
      <c r="EET92" s="90"/>
      <c r="EEU92" s="90"/>
      <c r="EEV92" s="90"/>
      <c r="EEW92" s="90"/>
      <c r="EEX92" s="90"/>
      <c r="EEY92" s="90"/>
      <c r="EEZ92" s="90"/>
      <c r="EFA92" s="90"/>
      <c r="EFB92" s="90"/>
      <c r="EFC92" s="90"/>
      <c r="EFD92" s="90"/>
      <c r="EFE92" s="90"/>
      <c r="EFF92" s="90"/>
      <c r="EFG92" s="90"/>
      <c r="EFH92" s="90"/>
      <c r="EFI92" s="90"/>
      <c r="EFJ92" s="90"/>
      <c r="EFK92" s="90"/>
      <c r="EFL92" s="90"/>
      <c r="EFM92" s="90"/>
      <c r="EFN92" s="90"/>
      <c r="EFO92" s="90"/>
      <c r="EFP92" s="90"/>
      <c r="EFQ92" s="90"/>
      <c r="EFR92" s="90"/>
      <c r="EFS92" s="90"/>
      <c r="EFT92" s="90"/>
      <c r="EFU92" s="90"/>
      <c r="EFV92" s="90"/>
      <c r="EFW92" s="90"/>
      <c r="EFX92" s="90"/>
      <c r="EFY92" s="90"/>
      <c r="EFZ92" s="90"/>
      <c r="EGA92" s="90"/>
      <c r="EGB92" s="90"/>
      <c r="EGC92" s="90"/>
      <c r="EGD92" s="90"/>
      <c r="EGE92" s="90"/>
      <c r="EGF92" s="90"/>
      <c r="EGG92" s="90"/>
      <c r="EGH92" s="90"/>
      <c r="EGI92" s="90"/>
      <c r="EGJ92" s="90"/>
      <c r="EGK92" s="90"/>
      <c r="EGL92" s="90"/>
      <c r="EGM92" s="90"/>
      <c r="EGN92" s="90"/>
      <c r="EGO92" s="90"/>
      <c r="EGP92" s="90"/>
      <c r="EGQ92" s="90"/>
      <c r="EGR92" s="90"/>
      <c r="EGS92" s="90"/>
      <c r="EGT92" s="90"/>
      <c r="EGU92" s="90"/>
      <c r="EGV92" s="90"/>
      <c r="EGW92" s="90"/>
      <c r="EGX92" s="90"/>
      <c r="EGY92" s="90"/>
      <c r="EGZ92" s="90"/>
      <c r="EHA92" s="90"/>
      <c r="EHB92" s="90"/>
      <c r="EHC92" s="90"/>
      <c r="EHD92" s="90"/>
      <c r="EHE92" s="90"/>
      <c r="EHF92" s="90"/>
      <c r="EHG92" s="90"/>
      <c r="EHH92" s="90"/>
      <c r="EHI92" s="90"/>
      <c r="EHJ92" s="90"/>
      <c r="EHK92" s="90"/>
      <c r="EHL92" s="90"/>
      <c r="EHM92" s="90"/>
      <c r="EHN92" s="90"/>
      <c r="EHO92" s="90"/>
      <c r="EHP92" s="90"/>
      <c r="EHQ92" s="90"/>
      <c r="EHR92" s="90"/>
      <c r="EHS92" s="90"/>
      <c r="EHT92" s="90"/>
      <c r="EHU92" s="90"/>
      <c r="EHV92" s="90"/>
      <c r="EHW92" s="90"/>
      <c r="EHX92" s="90"/>
      <c r="EHY92" s="90"/>
      <c r="EHZ92" s="90"/>
      <c r="EIA92" s="90"/>
      <c r="EIB92" s="90"/>
      <c r="EIC92" s="90"/>
      <c r="EID92" s="90"/>
      <c r="EIE92" s="90"/>
      <c r="EIF92" s="90"/>
      <c r="EIG92" s="90"/>
      <c r="EIH92" s="90"/>
      <c r="EII92" s="90"/>
      <c r="EIJ92" s="90"/>
      <c r="EIK92" s="90"/>
      <c r="EIL92" s="90"/>
      <c r="EIM92" s="90"/>
      <c r="EIN92" s="90"/>
      <c r="EIO92" s="90"/>
      <c r="EIP92" s="90"/>
      <c r="EIQ92" s="90"/>
      <c r="EIR92" s="90"/>
      <c r="EIS92" s="90"/>
      <c r="EIT92" s="90"/>
      <c r="EIU92" s="90"/>
      <c r="EIV92" s="90"/>
      <c r="EIW92" s="90"/>
      <c r="EIX92" s="90"/>
      <c r="EIY92" s="90"/>
      <c r="EIZ92" s="90"/>
      <c r="EJA92" s="90"/>
      <c r="EJB92" s="90"/>
      <c r="EJC92" s="90"/>
      <c r="EJD92" s="90"/>
      <c r="EJE92" s="90"/>
      <c r="EJF92" s="90"/>
      <c r="EJG92" s="90"/>
      <c r="EJH92" s="90"/>
      <c r="EJI92" s="90"/>
      <c r="EJJ92" s="90"/>
      <c r="EJK92" s="90"/>
      <c r="EJL92" s="90"/>
      <c r="EJM92" s="90"/>
      <c r="EJN92" s="90"/>
      <c r="EJO92" s="90"/>
      <c r="EJP92" s="90"/>
      <c r="EJQ92" s="90"/>
      <c r="EJR92" s="90"/>
      <c r="EJS92" s="90"/>
      <c r="EJT92" s="90"/>
      <c r="EJU92" s="90"/>
      <c r="EJV92" s="90"/>
      <c r="EJW92" s="90"/>
      <c r="EJX92" s="90"/>
      <c r="EJY92" s="90"/>
      <c r="EJZ92" s="90"/>
      <c r="EKA92" s="90"/>
      <c r="EKB92" s="90"/>
      <c r="EKC92" s="90"/>
      <c r="EKD92" s="90"/>
      <c r="EKE92" s="90"/>
      <c r="EKF92" s="90"/>
      <c r="EKG92" s="90"/>
      <c r="EKH92" s="90"/>
      <c r="EKI92" s="90"/>
      <c r="EKJ92" s="90"/>
      <c r="EKK92" s="90"/>
      <c r="EKL92" s="90"/>
      <c r="EKM92" s="90"/>
      <c r="EKN92" s="90"/>
      <c r="EKO92" s="90"/>
      <c r="EKP92" s="90"/>
      <c r="EKQ92" s="90"/>
      <c r="EKR92" s="90"/>
      <c r="EKS92" s="90"/>
      <c r="EKT92" s="90"/>
      <c r="EKU92" s="90"/>
      <c r="EKV92" s="90"/>
      <c r="EKW92" s="90"/>
      <c r="EKX92" s="90"/>
      <c r="EKY92" s="90"/>
      <c r="EKZ92" s="90"/>
      <c r="ELA92" s="90"/>
      <c r="ELB92" s="90"/>
      <c r="ELC92" s="90"/>
      <c r="ELD92" s="90"/>
      <c r="ELE92" s="90"/>
      <c r="ELF92" s="90"/>
      <c r="ELG92" s="90"/>
      <c r="ELH92" s="90"/>
      <c r="ELI92" s="90"/>
      <c r="ELJ92" s="90"/>
      <c r="ELK92" s="90"/>
      <c r="ELL92" s="90"/>
      <c r="ELM92" s="90"/>
      <c r="ELN92" s="90"/>
      <c r="ELO92" s="90"/>
      <c r="ELP92" s="90"/>
      <c r="ELQ92" s="90"/>
      <c r="ELR92" s="90"/>
      <c r="ELS92" s="90"/>
      <c r="ELT92" s="90"/>
      <c r="ELU92" s="90"/>
      <c r="ELV92" s="90"/>
      <c r="ELW92" s="90"/>
      <c r="ELX92" s="90"/>
      <c r="ELY92" s="90"/>
      <c r="ELZ92" s="90"/>
      <c r="EMA92" s="90"/>
      <c r="EMB92" s="90"/>
      <c r="EMC92" s="90"/>
      <c r="EMD92" s="90"/>
      <c r="EME92" s="90"/>
      <c r="EMF92" s="90"/>
      <c r="EMG92" s="90"/>
      <c r="EMH92" s="90"/>
      <c r="EMI92" s="90"/>
      <c r="EMJ92" s="90"/>
      <c r="EMK92" s="90"/>
      <c r="EML92" s="90"/>
      <c r="EMM92" s="90"/>
      <c r="EMN92" s="90"/>
      <c r="EMO92" s="90"/>
      <c r="EMP92" s="90"/>
      <c r="EMQ92" s="90"/>
      <c r="EMR92" s="90"/>
      <c r="EMS92" s="90"/>
      <c r="EMT92" s="90"/>
      <c r="EMU92" s="90"/>
      <c r="EMV92" s="90"/>
      <c r="EMW92" s="90"/>
      <c r="EMX92" s="90"/>
      <c r="EMY92" s="90"/>
      <c r="EMZ92" s="90"/>
      <c r="ENA92" s="90"/>
      <c r="ENB92" s="90"/>
      <c r="ENC92" s="90"/>
      <c r="END92" s="90"/>
      <c r="ENE92" s="90"/>
      <c r="ENF92" s="90"/>
      <c r="ENG92" s="90"/>
      <c r="ENH92" s="90"/>
      <c r="ENI92" s="90"/>
      <c r="ENJ92" s="90"/>
      <c r="ENK92" s="90"/>
      <c r="ENL92" s="90"/>
      <c r="ENM92" s="90"/>
      <c r="ENN92" s="90"/>
      <c r="ENO92" s="90"/>
      <c r="ENP92" s="90"/>
      <c r="ENQ92" s="90"/>
      <c r="ENR92" s="90"/>
      <c r="ENS92" s="90"/>
      <c r="ENT92" s="90"/>
      <c r="ENU92" s="90"/>
      <c r="ENV92" s="90"/>
      <c r="ENW92" s="90"/>
      <c r="ENX92" s="90"/>
      <c r="ENY92" s="90"/>
      <c r="ENZ92" s="90"/>
      <c r="EOA92" s="90"/>
      <c r="EOB92" s="90"/>
      <c r="EOC92" s="90"/>
      <c r="EOD92" s="90"/>
      <c r="EOE92" s="90"/>
      <c r="EOF92" s="90"/>
      <c r="EOG92" s="90"/>
      <c r="EOH92" s="90"/>
      <c r="EOI92" s="90"/>
      <c r="EOJ92" s="90"/>
      <c r="EOK92" s="90"/>
      <c r="EOL92" s="90"/>
      <c r="EOM92" s="90"/>
      <c r="EON92" s="90"/>
      <c r="EOO92" s="90"/>
      <c r="EOP92" s="90"/>
      <c r="EOQ92" s="90"/>
      <c r="EOR92" s="90"/>
      <c r="EOS92" s="90"/>
      <c r="EOT92" s="90"/>
      <c r="EOU92" s="90"/>
      <c r="EOV92" s="90"/>
      <c r="EOW92" s="90"/>
      <c r="EOX92" s="90"/>
      <c r="EOY92" s="90"/>
      <c r="EOZ92" s="90"/>
      <c r="EPA92" s="90"/>
      <c r="EPB92" s="90"/>
      <c r="EPC92" s="90"/>
      <c r="EPD92" s="90"/>
      <c r="EPE92" s="90"/>
      <c r="EPF92" s="90"/>
      <c r="EPG92" s="90"/>
      <c r="EPH92" s="90"/>
      <c r="EPI92" s="90"/>
      <c r="EPJ92" s="90"/>
      <c r="EPK92" s="90"/>
      <c r="EPL92" s="90"/>
      <c r="EPM92" s="90"/>
      <c r="EPN92" s="90"/>
      <c r="EPO92" s="90"/>
      <c r="EPP92" s="90"/>
      <c r="EPQ92" s="90"/>
      <c r="EPR92" s="90"/>
      <c r="EPS92" s="90"/>
      <c r="EPT92" s="90"/>
      <c r="EPU92" s="90"/>
      <c r="EPV92" s="90"/>
      <c r="EPW92" s="90"/>
      <c r="EPX92" s="90"/>
      <c r="EPY92" s="90"/>
      <c r="EPZ92" s="90"/>
      <c r="EQA92" s="90"/>
      <c r="EQB92" s="90"/>
      <c r="EQC92" s="90"/>
      <c r="EQD92" s="90"/>
      <c r="EQE92" s="90"/>
      <c r="EQF92" s="90"/>
      <c r="EQG92" s="90"/>
      <c r="EQH92" s="90"/>
      <c r="EQI92" s="90"/>
      <c r="EQJ92" s="90"/>
      <c r="EQK92" s="90"/>
      <c r="EQL92" s="90"/>
      <c r="EQM92" s="90"/>
      <c r="EQN92" s="90"/>
      <c r="EQO92" s="90"/>
      <c r="EQP92" s="90"/>
      <c r="EQQ92" s="90"/>
      <c r="EQR92" s="90"/>
      <c r="EQS92" s="90"/>
      <c r="EQT92" s="90"/>
      <c r="EQU92" s="90"/>
      <c r="EQV92" s="90"/>
      <c r="EQW92" s="90"/>
      <c r="EQX92" s="90"/>
      <c r="EQY92" s="90"/>
      <c r="EQZ92" s="90"/>
      <c r="ERA92" s="90"/>
      <c r="ERB92" s="90"/>
      <c r="ERC92" s="90"/>
      <c r="ERD92" s="90"/>
      <c r="ERE92" s="90"/>
      <c r="ERF92" s="90"/>
      <c r="ERG92" s="90"/>
      <c r="ERH92" s="90"/>
      <c r="ERI92" s="90"/>
      <c r="ERJ92" s="90"/>
      <c r="ERK92" s="90"/>
      <c r="ERL92" s="90"/>
      <c r="ERM92" s="90"/>
      <c r="ERN92" s="90"/>
      <c r="ERO92" s="90"/>
      <c r="ERP92" s="90"/>
      <c r="ERQ92" s="90"/>
      <c r="ERR92" s="90"/>
      <c r="ERS92" s="90"/>
      <c r="ERT92" s="90"/>
      <c r="ERU92" s="90"/>
      <c r="ERV92" s="90"/>
      <c r="ERW92" s="90"/>
      <c r="ERX92" s="90"/>
      <c r="ERY92" s="90"/>
      <c r="ERZ92" s="90"/>
      <c r="ESA92" s="90"/>
      <c r="ESB92" s="90"/>
      <c r="ESC92" s="90"/>
      <c r="ESD92" s="90"/>
      <c r="ESE92" s="90"/>
      <c r="ESF92" s="90"/>
      <c r="ESG92" s="90"/>
      <c r="ESH92" s="90"/>
      <c r="ESI92" s="90"/>
      <c r="ESJ92" s="90"/>
      <c r="ESK92" s="90"/>
      <c r="ESL92" s="90"/>
      <c r="ESM92" s="90"/>
      <c r="ESN92" s="90"/>
      <c r="ESO92" s="90"/>
      <c r="ESP92" s="90"/>
      <c r="ESQ92" s="90"/>
      <c r="ESR92" s="90"/>
      <c r="ESS92" s="90"/>
      <c r="EST92" s="90"/>
      <c r="ESU92" s="90"/>
      <c r="ESV92" s="90"/>
      <c r="ESW92" s="90"/>
      <c r="ESX92" s="90"/>
      <c r="ESY92" s="90"/>
      <c r="ESZ92" s="90"/>
      <c r="ETA92" s="90"/>
      <c r="ETB92" s="90"/>
      <c r="ETC92" s="90"/>
      <c r="ETD92" s="90"/>
      <c r="ETE92" s="90"/>
      <c r="ETF92" s="90"/>
      <c r="ETG92" s="90"/>
      <c r="ETH92" s="90"/>
      <c r="ETI92" s="90"/>
      <c r="ETJ92" s="90"/>
      <c r="ETK92" s="90"/>
      <c r="ETL92" s="90"/>
      <c r="ETM92" s="90"/>
      <c r="ETN92" s="90"/>
      <c r="ETO92" s="90"/>
      <c r="ETP92" s="90"/>
      <c r="ETQ92" s="90"/>
      <c r="ETR92" s="90"/>
      <c r="ETS92" s="90"/>
      <c r="ETT92" s="90"/>
      <c r="ETU92" s="90"/>
      <c r="ETV92" s="90"/>
      <c r="ETW92" s="90"/>
      <c r="ETX92" s="90"/>
      <c r="ETY92" s="90"/>
      <c r="ETZ92" s="90"/>
      <c r="EUA92" s="90"/>
      <c r="EUB92" s="90"/>
      <c r="EUC92" s="90"/>
      <c r="EUD92" s="90"/>
      <c r="EUE92" s="90"/>
      <c r="EUF92" s="90"/>
      <c r="EUG92" s="90"/>
      <c r="EUH92" s="90"/>
      <c r="EUI92" s="90"/>
      <c r="EUJ92" s="90"/>
      <c r="EUK92" s="90"/>
      <c r="EUL92" s="90"/>
      <c r="EUM92" s="90"/>
      <c r="EUN92" s="90"/>
      <c r="EUO92" s="90"/>
      <c r="EUP92" s="90"/>
      <c r="EUQ92" s="90"/>
      <c r="EUR92" s="90"/>
      <c r="EUS92" s="90"/>
      <c r="EUT92" s="90"/>
      <c r="EUU92" s="90"/>
      <c r="EUV92" s="90"/>
      <c r="EUW92" s="90"/>
      <c r="EUX92" s="90"/>
      <c r="EUY92" s="90"/>
      <c r="EUZ92" s="90"/>
      <c r="EVA92" s="90"/>
      <c r="EVB92" s="90"/>
      <c r="EVC92" s="90"/>
      <c r="EVD92" s="90"/>
      <c r="EVE92" s="90"/>
      <c r="EVF92" s="90"/>
      <c r="EVG92" s="90"/>
      <c r="EVH92" s="90"/>
      <c r="EVI92" s="90"/>
      <c r="EVJ92" s="90"/>
      <c r="EVK92" s="90"/>
      <c r="EVL92" s="90"/>
      <c r="EVM92" s="90"/>
      <c r="EVN92" s="90"/>
      <c r="EVO92" s="90"/>
      <c r="EVP92" s="90"/>
      <c r="EVQ92" s="90"/>
      <c r="EVR92" s="90"/>
      <c r="EVS92" s="90"/>
      <c r="EVT92" s="90"/>
      <c r="EVU92" s="90"/>
      <c r="EVV92" s="90"/>
      <c r="EVW92" s="90"/>
      <c r="EVX92" s="90"/>
      <c r="EVY92" s="90"/>
      <c r="EVZ92" s="90"/>
      <c r="EWA92" s="90"/>
      <c r="EWB92" s="90"/>
      <c r="EWC92" s="90"/>
      <c r="EWD92" s="90"/>
      <c r="EWE92" s="90"/>
      <c r="EWF92" s="90"/>
      <c r="EWG92" s="90"/>
      <c r="EWH92" s="90"/>
      <c r="EWI92" s="90"/>
      <c r="EWJ92" s="90"/>
      <c r="EWK92" s="90"/>
      <c r="EWL92" s="90"/>
      <c r="EWM92" s="90"/>
      <c r="EWN92" s="90"/>
      <c r="EWO92" s="90"/>
      <c r="EWP92" s="90"/>
      <c r="EWQ92" s="90"/>
      <c r="EWR92" s="90"/>
      <c r="EWS92" s="90"/>
      <c r="EWT92" s="90"/>
      <c r="EWU92" s="90"/>
      <c r="EWV92" s="90"/>
      <c r="EWW92" s="90"/>
      <c r="EWX92" s="90"/>
      <c r="EWY92" s="90"/>
      <c r="EWZ92" s="90"/>
      <c r="EXA92" s="90"/>
      <c r="EXB92" s="90"/>
      <c r="EXC92" s="90"/>
      <c r="EXD92" s="90"/>
      <c r="EXE92" s="90"/>
      <c r="EXF92" s="90"/>
      <c r="EXG92" s="90"/>
      <c r="EXH92" s="90"/>
      <c r="EXI92" s="90"/>
      <c r="EXJ92" s="90"/>
      <c r="EXK92" s="90"/>
      <c r="EXL92" s="90"/>
      <c r="EXM92" s="90"/>
      <c r="EXN92" s="90"/>
      <c r="EXO92" s="90"/>
      <c r="EXP92" s="90"/>
      <c r="EXQ92" s="90"/>
      <c r="EXR92" s="90"/>
      <c r="EXS92" s="90"/>
      <c r="EXT92" s="90"/>
      <c r="EXU92" s="90"/>
      <c r="EXV92" s="90"/>
      <c r="EXW92" s="90"/>
      <c r="EXX92" s="90"/>
      <c r="EXY92" s="90"/>
      <c r="EXZ92" s="90"/>
      <c r="EYA92" s="90"/>
      <c r="EYB92" s="90"/>
      <c r="EYC92" s="90"/>
      <c r="EYD92" s="90"/>
      <c r="EYE92" s="90"/>
      <c r="EYF92" s="90"/>
      <c r="EYG92" s="90"/>
      <c r="EYH92" s="90"/>
      <c r="EYI92" s="90"/>
      <c r="EYJ92" s="90"/>
      <c r="EYK92" s="90"/>
      <c r="EYL92" s="90"/>
      <c r="EYM92" s="90"/>
      <c r="EYN92" s="90"/>
      <c r="EYO92" s="90"/>
      <c r="EYP92" s="90"/>
      <c r="EYQ92" s="90"/>
      <c r="EYR92" s="90"/>
      <c r="EYS92" s="90"/>
      <c r="EYT92" s="90"/>
      <c r="EYU92" s="90"/>
      <c r="EYV92" s="90"/>
      <c r="EYW92" s="90"/>
      <c r="EYX92" s="90"/>
      <c r="EYY92" s="90"/>
      <c r="EYZ92" s="90"/>
      <c r="EZA92" s="90"/>
      <c r="EZB92" s="90"/>
      <c r="EZC92" s="90"/>
      <c r="EZD92" s="90"/>
      <c r="EZE92" s="90"/>
      <c r="EZF92" s="90"/>
      <c r="EZG92" s="90"/>
      <c r="EZH92" s="90"/>
      <c r="EZI92" s="90"/>
      <c r="EZJ92" s="90"/>
      <c r="EZK92" s="90"/>
      <c r="EZL92" s="90"/>
      <c r="EZM92" s="90"/>
      <c r="EZN92" s="90"/>
      <c r="EZO92" s="90"/>
      <c r="EZP92" s="90"/>
      <c r="EZQ92" s="90"/>
      <c r="EZR92" s="90"/>
      <c r="EZS92" s="90"/>
      <c r="EZT92" s="90"/>
      <c r="EZU92" s="90"/>
      <c r="EZV92" s="90"/>
      <c r="EZW92" s="90"/>
      <c r="EZX92" s="90"/>
      <c r="EZY92" s="90"/>
      <c r="EZZ92" s="90"/>
      <c r="FAA92" s="90"/>
      <c r="FAB92" s="90"/>
      <c r="FAC92" s="90"/>
      <c r="FAD92" s="90"/>
      <c r="FAE92" s="90"/>
      <c r="FAF92" s="90"/>
      <c r="FAG92" s="90"/>
      <c r="FAH92" s="90"/>
      <c r="FAI92" s="90"/>
      <c r="FAJ92" s="90"/>
      <c r="FAK92" s="90"/>
      <c r="FAL92" s="90"/>
      <c r="FAM92" s="90"/>
      <c r="FAN92" s="90"/>
      <c r="FAO92" s="90"/>
      <c r="FAP92" s="90"/>
      <c r="FAQ92" s="90"/>
      <c r="FAR92" s="90"/>
      <c r="FAS92" s="90"/>
      <c r="FAT92" s="90"/>
      <c r="FAU92" s="90"/>
      <c r="FAV92" s="90"/>
      <c r="FAW92" s="90"/>
      <c r="FAX92" s="90"/>
      <c r="FAY92" s="90"/>
      <c r="FAZ92" s="90"/>
      <c r="FBA92" s="90"/>
      <c r="FBB92" s="90"/>
      <c r="FBC92" s="90"/>
      <c r="FBD92" s="90"/>
      <c r="FBE92" s="90"/>
      <c r="FBF92" s="90"/>
      <c r="FBG92" s="90"/>
      <c r="FBH92" s="90"/>
      <c r="FBI92" s="90"/>
      <c r="FBJ92" s="90"/>
      <c r="FBK92" s="90"/>
      <c r="FBL92" s="90"/>
      <c r="FBM92" s="90"/>
      <c r="FBN92" s="90"/>
      <c r="FBO92" s="90"/>
      <c r="FBP92" s="90"/>
      <c r="FBQ92" s="90"/>
      <c r="FBR92" s="90"/>
      <c r="FBS92" s="90"/>
      <c r="FBT92" s="90"/>
      <c r="FBU92" s="90"/>
      <c r="FBV92" s="90"/>
      <c r="FBW92" s="90"/>
      <c r="FBX92" s="90"/>
      <c r="FBY92" s="90"/>
      <c r="FBZ92" s="90"/>
      <c r="FCA92" s="90"/>
      <c r="FCB92" s="90"/>
      <c r="FCC92" s="90"/>
      <c r="FCD92" s="90"/>
      <c r="FCE92" s="90"/>
      <c r="FCF92" s="90"/>
      <c r="FCG92" s="90"/>
      <c r="FCH92" s="90"/>
      <c r="FCI92" s="90"/>
      <c r="FCJ92" s="90"/>
      <c r="FCK92" s="90"/>
      <c r="FCL92" s="90"/>
      <c r="FCM92" s="90"/>
      <c r="FCN92" s="90"/>
      <c r="FCO92" s="90"/>
      <c r="FCP92" s="90"/>
      <c r="FCQ92" s="90"/>
      <c r="FCR92" s="90"/>
      <c r="FCS92" s="90"/>
      <c r="FCT92" s="90"/>
      <c r="FCU92" s="90"/>
      <c r="FCV92" s="90"/>
      <c r="FCW92" s="90"/>
      <c r="FCX92" s="90"/>
      <c r="FCY92" s="90"/>
      <c r="FCZ92" s="90"/>
      <c r="FDA92" s="90"/>
      <c r="FDB92" s="90"/>
      <c r="FDC92" s="90"/>
      <c r="FDD92" s="90"/>
      <c r="FDE92" s="90"/>
      <c r="FDF92" s="90"/>
      <c r="FDG92" s="90"/>
      <c r="FDH92" s="90"/>
      <c r="FDI92" s="90"/>
      <c r="FDJ92" s="90"/>
      <c r="FDK92" s="90"/>
      <c r="FDL92" s="90"/>
      <c r="FDM92" s="90"/>
      <c r="FDN92" s="90"/>
      <c r="FDO92" s="90"/>
      <c r="FDP92" s="90"/>
      <c r="FDQ92" s="90"/>
      <c r="FDR92" s="90"/>
      <c r="FDS92" s="90"/>
      <c r="FDT92" s="90"/>
      <c r="FDU92" s="90"/>
      <c r="FDV92" s="90"/>
      <c r="FDW92" s="90"/>
      <c r="FDX92" s="90"/>
      <c r="FDY92" s="90"/>
      <c r="FDZ92" s="90"/>
      <c r="FEA92" s="90"/>
      <c r="FEB92" s="90"/>
      <c r="FEC92" s="90"/>
      <c r="FED92" s="90"/>
      <c r="FEE92" s="90"/>
      <c r="FEF92" s="90"/>
      <c r="FEG92" s="90"/>
      <c r="FEH92" s="90"/>
      <c r="FEI92" s="90"/>
      <c r="FEJ92" s="90"/>
      <c r="FEK92" s="90"/>
      <c r="FEL92" s="90"/>
      <c r="FEM92" s="90"/>
      <c r="FEN92" s="90"/>
      <c r="FEO92" s="90"/>
      <c r="FEP92" s="90"/>
      <c r="FEQ92" s="90"/>
      <c r="FER92" s="90"/>
      <c r="FES92" s="90"/>
      <c r="FET92" s="90"/>
      <c r="FEU92" s="90"/>
      <c r="FEV92" s="90"/>
      <c r="FEW92" s="90"/>
      <c r="FEX92" s="90"/>
      <c r="FEY92" s="90"/>
      <c r="FEZ92" s="90"/>
      <c r="FFA92" s="90"/>
      <c r="FFB92" s="90"/>
      <c r="FFC92" s="90"/>
      <c r="FFD92" s="90"/>
      <c r="FFE92" s="90"/>
      <c r="FFF92" s="90"/>
      <c r="FFG92" s="90"/>
      <c r="FFH92" s="90"/>
      <c r="FFI92" s="90"/>
      <c r="FFJ92" s="90"/>
      <c r="FFK92" s="90"/>
      <c r="FFL92" s="90"/>
      <c r="FFM92" s="90"/>
      <c r="FFN92" s="90"/>
      <c r="FFO92" s="90"/>
      <c r="FFP92" s="90"/>
      <c r="FFQ92" s="90"/>
      <c r="FFR92" s="90"/>
      <c r="FFS92" s="90"/>
      <c r="FFT92" s="90"/>
      <c r="FFU92" s="90"/>
      <c r="FFV92" s="90"/>
      <c r="FFW92" s="90"/>
      <c r="FFX92" s="90"/>
      <c r="FFY92" s="90"/>
      <c r="FFZ92" s="90"/>
      <c r="FGA92" s="90"/>
      <c r="FGB92" s="90"/>
      <c r="FGC92" s="90"/>
      <c r="FGD92" s="90"/>
      <c r="FGE92" s="90"/>
      <c r="FGF92" s="90"/>
      <c r="FGG92" s="90"/>
      <c r="FGH92" s="90"/>
      <c r="FGI92" s="90"/>
      <c r="FGJ92" s="90"/>
      <c r="FGK92" s="90"/>
      <c r="FGL92" s="90"/>
      <c r="FGM92" s="90"/>
      <c r="FGN92" s="90"/>
      <c r="FGO92" s="90"/>
      <c r="FGP92" s="90"/>
      <c r="FGQ92" s="90"/>
      <c r="FGR92" s="90"/>
      <c r="FGS92" s="90"/>
      <c r="FGT92" s="90"/>
      <c r="FGU92" s="90"/>
      <c r="FGV92" s="90"/>
      <c r="FGW92" s="90"/>
      <c r="FGX92" s="90"/>
      <c r="FGY92" s="90"/>
      <c r="FGZ92" s="90"/>
      <c r="FHA92" s="90"/>
      <c r="FHB92" s="90"/>
      <c r="FHC92" s="90"/>
      <c r="FHD92" s="90"/>
      <c r="FHE92" s="90"/>
      <c r="FHF92" s="90"/>
      <c r="FHG92" s="90"/>
      <c r="FHH92" s="90"/>
      <c r="FHI92" s="90"/>
      <c r="FHJ92" s="90"/>
      <c r="FHK92" s="90"/>
      <c r="FHL92" s="90"/>
      <c r="FHM92" s="90"/>
      <c r="FHN92" s="90"/>
      <c r="FHO92" s="90"/>
      <c r="FHP92" s="90"/>
      <c r="FHQ92" s="90"/>
      <c r="FHR92" s="90"/>
      <c r="FHS92" s="90"/>
      <c r="FHT92" s="90"/>
      <c r="FHU92" s="90"/>
      <c r="FHV92" s="90"/>
      <c r="FHW92" s="90"/>
      <c r="FHX92" s="90"/>
      <c r="FHY92" s="90"/>
      <c r="FHZ92" s="90"/>
      <c r="FIA92" s="90"/>
      <c r="FIB92" s="90"/>
      <c r="FIC92" s="90"/>
      <c r="FID92" s="90"/>
      <c r="FIE92" s="90"/>
      <c r="FIF92" s="90"/>
      <c r="FIG92" s="90"/>
      <c r="FIH92" s="90"/>
      <c r="FII92" s="90"/>
      <c r="FIJ92" s="90"/>
      <c r="FIK92" s="90"/>
      <c r="FIL92" s="90"/>
      <c r="FIM92" s="90"/>
      <c r="FIN92" s="90"/>
      <c r="FIO92" s="90"/>
      <c r="FIP92" s="90"/>
      <c r="FIQ92" s="90"/>
      <c r="FIR92" s="90"/>
      <c r="FIS92" s="90"/>
      <c r="FIT92" s="90"/>
      <c r="FIU92" s="90"/>
      <c r="FIV92" s="90"/>
      <c r="FIW92" s="90"/>
      <c r="FIX92" s="90"/>
      <c r="FIY92" s="90"/>
      <c r="FIZ92" s="90"/>
      <c r="FJA92" s="90"/>
      <c r="FJB92" s="90"/>
      <c r="FJC92" s="90"/>
      <c r="FJD92" s="90"/>
      <c r="FJE92" s="90"/>
      <c r="FJF92" s="90"/>
      <c r="FJG92" s="90"/>
      <c r="FJH92" s="90"/>
      <c r="FJI92" s="90"/>
      <c r="FJJ92" s="90"/>
      <c r="FJK92" s="90"/>
      <c r="FJL92" s="90"/>
      <c r="FJM92" s="90"/>
      <c r="FJN92" s="90"/>
      <c r="FJO92" s="90"/>
      <c r="FJP92" s="90"/>
      <c r="FJQ92" s="90"/>
      <c r="FJR92" s="90"/>
      <c r="FJS92" s="90"/>
      <c r="FJT92" s="90"/>
      <c r="FJU92" s="90"/>
      <c r="FJV92" s="90"/>
      <c r="FJW92" s="90"/>
      <c r="FJX92" s="90"/>
      <c r="FJY92" s="90"/>
      <c r="FJZ92" s="90"/>
      <c r="FKA92" s="90"/>
      <c r="FKB92" s="90"/>
      <c r="FKC92" s="90"/>
      <c r="FKD92" s="90"/>
      <c r="FKE92" s="90"/>
      <c r="FKF92" s="90"/>
      <c r="FKG92" s="90"/>
      <c r="FKH92" s="90"/>
      <c r="FKI92" s="90"/>
      <c r="FKJ92" s="90"/>
      <c r="FKK92" s="90"/>
      <c r="FKL92" s="90"/>
      <c r="FKM92" s="90"/>
      <c r="FKN92" s="90"/>
      <c r="FKO92" s="90"/>
      <c r="FKP92" s="90"/>
      <c r="FKQ92" s="90"/>
      <c r="FKR92" s="90"/>
      <c r="FKS92" s="90"/>
      <c r="FKT92" s="90"/>
      <c r="FKU92" s="90"/>
      <c r="FKV92" s="90"/>
      <c r="FKW92" s="90"/>
      <c r="FKX92" s="90"/>
      <c r="FKY92" s="90"/>
      <c r="FKZ92" s="90"/>
      <c r="FLA92" s="90"/>
      <c r="FLB92" s="90"/>
      <c r="FLC92" s="90"/>
      <c r="FLD92" s="90"/>
      <c r="FLE92" s="90"/>
      <c r="FLF92" s="90"/>
      <c r="FLG92" s="90"/>
      <c r="FLH92" s="90"/>
      <c r="FLI92" s="90"/>
      <c r="FLJ92" s="90"/>
      <c r="FLK92" s="90"/>
      <c r="FLL92" s="90"/>
      <c r="FLM92" s="90"/>
      <c r="FLN92" s="90"/>
      <c r="FLO92" s="90"/>
      <c r="FLP92" s="90"/>
      <c r="FLQ92" s="90"/>
      <c r="FLR92" s="90"/>
      <c r="FLS92" s="90"/>
      <c r="FLT92" s="90"/>
      <c r="FLU92" s="90"/>
      <c r="FLV92" s="90"/>
      <c r="FLW92" s="90"/>
      <c r="FLX92" s="90"/>
      <c r="FLY92" s="90"/>
      <c r="FLZ92" s="90"/>
      <c r="FMA92" s="90"/>
      <c r="FMB92" s="90"/>
      <c r="FMC92" s="90"/>
      <c r="FMD92" s="90"/>
      <c r="FME92" s="90"/>
      <c r="FMF92" s="90"/>
      <c r="FMG92" s="90"/>
      <c r="FMH92" s="90"/>
      <c r="FMI92" s="90"/>
      <c r="FMJ92" s="90"/>
      <c r="FMK92" s="90"/>
      <c r="FML92" s="90"/>
      <c r="FMM92" s="90"/>
      <c r="FMN92" s="90"/>
      <c r="FMO92" s="90"/>
      <c r="FMP92" s="90"/>
      <c r="FMQ92" s="90"/>
      <c r="FMR92" s="90"/>
      <c r="FMS92" s="90"/>
      <c r="FMT92" s="90"/>
      <c r="FMU92" s="90"/>
      <c r="FMV92" s="90"/>
      <c r="FMW92" s="90"/>
      <c r="FMX92" s="90"/>
      <c r="FMY92" s="90"/>
      <c r="FMZ92" s="90"/>
      <c r="FNA92" s="90"/>
      <c r="FNB92" s="90"/>
      <c r="FNC92" s="90"/>
      <c r="FND92" s="90"/>
      <c r="FNE92" s="90"/>
      <c r="FNF92" s="90"/>
      <c r="FNG92" s="90"/>
      <c r="FNH92" s="90"/>
      <c r="FNI92" s="90"/>
      <c r="FNJ92" s="90"/>
      <c r="FNK92" s="90"/>
      <c r="FNL92" s="90"/>
      <c r="FNM92" s="90"/>
      <c r="FNN92" s="90"/>
      <c r="FNO92" s="90"/>
      <c r="FNP92" s="90"/>
      <c r="FNQ92" s="90"/>
      <c r="FNR92" s="90"/>
      <c r="FNS92" s="90"/>
      <c r="FNT92" s="90"/>
      <c r="FNU92" s="90"/>
      <c r="FNV92" s="90"/>
      <c r="FNW92" s="90"/>
      <c r="FNX92" s="90"/>
      <c r="FNY92" s="90"/>
      <c r="FNZ92" s="90"/>
      <c r="FOA92" s="90"/>
      <c r="FOB92" s="90"/>
      <c r="FOC92" s="90"/>
      <c r="FOD92" s="90"/>
      <c r="FOE92" s="90"/>
      <c r="FOF92" s="90"/>
      <c r="FOG92" s="90"/>
      <c r="FOH92" s="90"/>
      <c r="FOI92" s="90"/>
      <c r="FOJ92" s="90"/>
      <c r="FOK92" s="90"/>
      <c r="FOL92" s="90"/>
      <c r="FOM92" s="90"/>
      <c r="FON92" s="90"/>
      <c r="FOO92" s="90"/>
      <c r="FOP92" s="90"/>
      <c r="FOQ92" s="90"/>
      <c r="FOR92" s="90"/>
      <c r="FOS92" s="90"/>
      <c r="FOT92" s="90"/>
      <c r="FOU92" s="90"/>
      <c r="FOV92" s="90"/>
      <c r="FOW92" s="90"/>
      <c r="FOX92" s="90"/>
      <c r="FOY92" s="90"/>
      <c r="FOZ92" s="90"/>
      <c r="FPA92" s="90"/>
      <c r="FPB92" s="90"/>
      <c r="FPC92" s="90"/>
      <c r="FPD92" s="90"/>
      <c r="FPE92" s="90"/>
      <c r="FPF92" s="90"/>
      <c r="FPG92" s="90"/>
      <c r="FPH92" s="90"/>
      <c r="FPI92" s="90"/>
      <c r="FPJ92" s="90"/>
      <c r="FPK92" s="90"/>
      <c r="FPL92" s="90"/>
      <c r="FPM92" s="90"/>
      <c r="FPN92" s="90"/>
      <c r="FPO92" s="90"/>
      <c r="FPP92" s="90"/>
      <c r="FPQ92" s="90"/>
      <c r="FPR92" s="90"/>
      <c r="FPS92" s="90"/>
      <c r="FPT92" s="90"/>
      <c r="FPU92" s="90"/>
      <c r="FPV92" s="90"/>
      <c r="FPW92" s="90"/>
      <c r="FPX92" s="90"/>
      <c r="FPY92" s="90"/>
      <c r="FPZ92" s="90"/>
      <c r="FQA92" s="90"/>
      <c r="FQB92" s="90"/>
      <c r="FQC92" s="90"/>
      <c r="FQD92" s="90"/>
      <c r="FQE92" s="90"/>
      <c r="FQF92" s="90"/>
      <c r="FQG92" s="90"/>
      <c r="FQH92" s="90"/>
      <c r="FQI92" s="90"/>
      <c r="FQJ92" s="90"/>
      <c r="FQK92" s="90"/>
      <c r="FQL92" s="90"/>
      <c r="FQM92" s="90"/>
      <c r="FQN92" s="90"/>
      <c r="FQO92" s="90"/>
      <c r="FQP92" s="90"/>
      <c r="FQQ92" s="90"/>
      <c r="FQR92" s="90"/>
      <c r="FQS92" s="90"/>
      <c r="FQT92" s="90"/>
      <c r="FQU92" s="90"/>
      <c r="FQV92" s="90"/>
      <c r="FQW92" s="90"/>
      <c r="FQX92" s="90"/>
      <c r="FQY92" s="90"/>
      <c r="FQZ92" s="90"/>
      <c r="FRA92" s="90"/>
      <c r="FRB92" s="90"/>
      <c r="FRC92" s="90"/>
      <c r="FRD92" s="90"/>
      <c r="FRE92" s="90"/>
      <c r="FRF92" s="90"/>
      <c r="FRG92" s="90"/>
      <c r="FRH92" s="90"/>
      <c r="FRI92" s="90"/>
      <c r="FRJ92" s="90"/>
      <c r="FRK92" s="90"/>
      <c r="FRL92" s="90"/>
      <c r="FRM92" s="90"/>
      <c r="FRN92" s="90"/>
      <c r="FRO92" s="90"/>
      <c r="FRP92" s="90"/>
      <c r="FRQ92" s="90"/>
      <c r="FRR92" s="90"/>
      <c r="FRS92" s="90"/>
      <c r="FRT92" s="90"/>
      <c r="FRU92" s="90"/>
      <c r="FRV92" s="90"/>
      <c r="FRW92" s="90"/>
      <c r="FRX92" s="90"/>
      <c r="FRY92" s="90"/>
      <c r="FRZ92" s="90"/>
      <c r="FSA92" s="90"/>
      <c r="FSB92" s="90"/>
      <c r="FSC92" s="90"/>
      <c r="FSD92" s="90"/>
      <c r="FSE92" s="90"/>
      <c r="FSF92" s="90"/>
      <c r="FSG92" s="90"/>
      <c r="FSH92" s="90"/>
      <c r="FSI92" s="90"/>
      <c r="FSJ92" s="90"/>
      <c r="FSK92" s="90"/>
      <c r="FSL92" s="90"/>
      <c r="FSM92" s="90"/>
      <c r="FSN92" s="90"/>
      <c r="FSO92" s="90"/>
      <c r="FSP92" s="90"/>
      <c r="FSQ92" s="90"/>
      <c r="FSR92" s="90"/>
      <c r="FSS92" s="90"/>
      <c r="FST92" s="90"/>
      <c r="FSU92" s="90"/>
      <c r="FSV92" s="90"/>
      <c r="FSW92" s="90"/>
      <c r="FSX92" s="90"/>
      <c r="FSY92" s="90"/>
      <c r="FSZ92" s="90"/>
      <c r="FTA92" s="90"/>
      <c r="FTB92" s="90"/>
      <c r="FTC92" s="90"/>
      <c r="FTD92" s="90"/>
      <c r="FTE92" s="90"/>
      <c r="FTF92" s="90"/>
      <c r="FTG92" s="90"/>
      <c r="FTH92" s="90"/>
      <c r="FTI92" s="90"/>
      <c r="FTJ92" s="90"/>
      <c r="FTK92" s="90"/>
      <c r="FTL92" s="90"/>
      <c r="FTM92" s="90"/>
      <c r="FTN92" s="90"/>
      <c r="FTO92" s="90"/>
      <c r="FTP92" s="90"/>
      <c r="FTQ92" s="90"/>
      <c r="FTR92" s="90"/>
      <c r="FTS92" s="90"/>
      <c r="FTT92" s="90"/>
      <c r="FTU92" s="90"/>
      <c r="FTV92" s="90"/>
      <c r="FTW92" s="90"/>
      <c r="FTX92" s="90"/>
      <c r="FTY92" s="90"/>
      <c r="FTZ92" s="90"/>
      <c r="FUA92" s="90"/>
      <c r="FUB92" s="90"/>
      <c r="FUC92" s="90"/>
      <c r="FUD92" s="90"/>
      <c r="FUE92" s="90"/>
      <c r="FUF92" s="90"/>
      <c r="FUG92" s="90"/>
      <c r="FUH92" s="90"/>
      <c r="FUI92" s="90"/>
      <c r="FUJ92" s="90"/>
      <c r="FUK92" s="90"/>
      <c r="FUL92" s="90"/>
      <c r="FUM92" s="90"/>
      <c r="FUN92" s="90"/>
      <c r="FUO92" s="90"/>
      <c r="FUP92" s="90"/>
      <c r="FUQ92" s="90"/>
      <c r="FUR92" s="90"/>
      <c r="FUS92" s="90"/>
      <c r="FUT92" s="90"/>
      <c r="FUU92" s="90"/>
      <c r="FUV92" s="90"/>
      <c r="FUW92" s="90"/>
      <c r="FUX92" s="90"/>
      <c r="FUY92" s="90"/>
      <c r="FUZ92" s="90"/>
      <c r="FVA92" s="90"/>
      <c r="FVB92" s="90"/>
      <c r="FVC92" s="90"/>
      <c r="FVD92" s="90"/>
      <c r="FVE92" s="90"/>
      <c r="FVF92" s="90"/>
      <c r="FVG92" s="90"/>
      <c r="FVH92" s="90"/>
      <c r="FVI92" s="90"/>
      <c r="FVJ92" s="90"/>
      <c r="FVK92" s="90"/>
      <c r="FVL92" s="90"/>
      <c r="FVM92" s="90"/>
      <c r="FVN92" s="90"/>
      <c r="FVO92" s="90"/>
      <c r="FVP92" s="90"/>
      <c r="FVQ92" s="90"/>
      <c r="FVR92" s="90"/>
      <c r="FVS92" s="90"/>
      <c r="FVT92" s="90"/>
      <c r="FVU92" s="90"/>
      <c r="FVV92" s="90"/>
      <c r="FVW92" s="90"/>
      <c r="FVX92" s="90"/>
      <c r="FVY92" s="90"/>
      <c r="FVZ92" s="90"/>
      <c r="FWA92" s="90"/>
      <c r="FWB92" s="90"/>
      <c r="FWC92" s="90"/>
      <c r="FWD92" s="90"/>
      <c r="FWE92" s="90"/>
      <c r="FWF92" s="90"/>
      <c r="FWG92" s="90"/>
      <c r="FWH92" s="90"/>
      <c r="FWI92" s="90"/>
      <c r="FWJ92" s="90"/>
      <c r="FWK92" s="90"/>
      <c r="FWL92" s="90"/>
      <c r="FWM92" s="90"/>
      <c r="FWN92" s="90"/>
      <c r="FWO92" s="90"/>
      <c r="FWP92" s="90"/>
      <c r="FWQ92" s="90"/>
      <c r="FWR92" s="90"/>
      <c r="FWS92" s="90"/>
      <c r="FWT92" s="90"/>
      <c r="FWU92" s="90"/>
      <c r="FWV92" s="90"/>
      <c r="FWW92" s="90"/>
      <c r="FWX92" s="90"/>
      <c r="FWY92" s="90"/>
      <c r="FWZ92" s="90"/>
      <c r="FXA92" s="90"/>
      <c r="FXB92" s="90"/>
      <c r="FXC92" s="90"/>
      <c r="FXD92" s="90"/>
      <c r="FXE92" s="90"/>
      <c r="FXF92" s="90"/>
      <c r="FXG92" s="90"/>
      <c r="FXH92" s="90"/>
      <c r="FXI92" s="90"/>
      <c r="FXJ92" s="90"/>
      <c r="FXK92" s="90"/>
      <c r="FXL92" s="90"/>
      <c r="FXM92" s="90"/>
      <c r="FXN92" s="90"/>
      <c r="FXO92" s="90"/>
      <c r="FXP92" s="90"/>
      <c r="FXQ92" s="90"/>
      <c r="FXR92" s="90"/>
      <c r="FXS92" s="90"/>
      <c r="FXT92" s="90"/>
      <c r="FXU92" s="90"/>
      <c r="FXV92" s="90"/>
      <c r="FXW92" s="90"/>
      <c r="FXX92" s="90"/>
      <c r="FXY92" s="90"/>
      <c r="FXZ92" s="90"/>
      <c r="FYA92" s="90"/>
      <c r="FYB92" s="90"/>
      <c r="FYC92" s="90"/>
      <c r="FYD92" s="90"/>
      <c r="FYE92" s="90"/>
      <c r="FYF92" s="90"/>
      <c r="FYG92" s="90"/>
      <c r="FYH92" s="90"/>
      <c r="FYI92" s="90"/>
      <c r="FYJ92" s="90"/>
      <c r="FYK92" s="90"/>
      <c r="FYL92" s="90"/>
      <c r="FYM92" s="90"/>
      <c r="FYN92" s="90"/>
      <c r="FYO92" s="90"/>
      <c r="FYP92" s="90"/>
      <c r="FYQ92" s="90"/>
      <c r="FYR92" s="90"/>
      <c r="FYS92" s="90"/>
      <c r="FYT92" s="90"/>
      <c r="FYU92" s="90"/>
      <c r="FYV92" s="90"/>
      <c r="FYW92" s="90"/>
      <c r="FYX92" s="90"/>
      <c r="FYY92" s="90"/>
      <c r="FYZ92" s="90"/>
      <c r="FZA92" s="90"/>
      <c r="FZB92" s="90"/>
      <c r="FZC92" s="90"/>
      <c r="FZD92" s="90"/>
      <c r="FZE92" s="90"/>
      <c r="FZF92" s="90"/>
      <c r="FZG92" s="90"/>
      <c r="FZH92" s="90"/>
      <c r="FZI92" s="90"/>
      <c r="FZJ92" s="90"/>
      <c r="FZK92" s="90"/>
      <c r="FZL92" s="90"/>
      <c r="FZM92" s="90"/>
      <c r="FZN92" s="90"/>
      <c r="FZO92" s="90"/>
      <c r="FZP92" s="90"/>
      <c r="FZQ92" s="90"/>
      <c r="FZR92" s="90"/>
      <c r="FZS92" s="90"/>
      <c r="FZT92" s="90"/>
      <c r="FZU92" s="90"/>
      <c r="FZV92" s="90"/>
      <c r="FZW92" s="90"/>
      <c r="FZX92" s="90"/>
      <c r="FZY92" s="90"/>
      <c r="FZZ92" s="90"/>
      <c r="GAA92" s="90"/>
      <c r="GAB92" s="90"/>
      <c r="GAC92" s="90"/>
      <c r="GAD92" s="90"/>
      <c r="GAE92" s="90"/>
      <c r="GAF92" s="90"/>
      <c r="GAG92" s="90"/>
      <c r="GAH92" s="90"/>
      <c r="GAI92" s="90"/>
      <c r="GAJ92" s="90"/>
      <c r="GAK92" s="90"/>
      <c r="GAL92" s="90"/>
      <c r="GAM92" s="90"/>
      <c r="GAN92" s="90"/>
      <c r="GAO92" s="90"/>
      <c r="GAP92" s="90"/>
      <c r="GAQ92" s="90"/>
      <c r="GAR92" s="90"/>
      <c r="GAS92" s="90"/>
      <c r="GAT92" s="90"/>
      <c r="GAU92" s="90"/>
      <c r="GAV92" s="90"/>
      <c r="GAW92" s="90"/>
      <c r="GAX92" s="90"/>
      <c r="GAY92" s="90"/>
      <c r="GAZ92" s="90"/>
      <c r="GBA92" s="90"/>
      <c r="GBB92" s="90"/>
      <c r="GBC92" s="90"/>
      <c r="GBD92" s="90"/>
      <c r="GBE92" s="90"/>
      <c r="GBF92" s="90"/>
      <c r="GBG92" s="90"/>
      <c r="GBH92" s="90"/>
      <c r="GBI92" s="90"/>
      <c r="GBJ92" s="90"/>
      <c r="GBK92" s="90"/>
      <c r="GBL92" s="90"/>
      <c r="GBM92" s="90"/>
      <c r="GBN92" s="90"/>
      <c r="GBO92" s="90"/>
      <c r="GBP92" s="90"/>
      <c r="GBQ92" s="90"/>
      <c r="GBR92" s="90"/>
      <c r="GBS92" s="90"/>
      <c r="GBT92" s="90"/>
      <c r="GBU92" s="90"/>
      <c r="GBV92" s="90"/>
      <c r="GBW92" s="90"/>
      <c r="GBX92" s="90"/>
      <c r="GBY92" s="90"/>
      <c r="GBZ92" s="90"/>
      <c r="GCA92" s="90"/>
      <c r="GCB92" s="90"/>
      <c r="GCC92" s="90"/>
      <c r="GCD92" s="90"/>
      <c r="GCE92" s="90"/>
      <c r="GCF92" s="90"/>
      <c r="GCG92" s="90"/>
      <c r="GCH92" s="90"/>
      <c r="GCI92" s="90"/>
      <c r="GCJ92" s="90"/>
      <c r="GCK92" s="90"/>
      <c r="GCL92" s="90"/>
      <c r="GCM92" s="90"/>
      <c r="GCN92" s="90"/>
      <c r="GCO92" s="90"/>
      <c r="GCP92" s="90"/>
      <c r="GCQ92" s="90"/>
      <c r="GCR92" s="90"/>
      <c r="GCS92" s="90"/>
      <c r="GCT92" s="90"/>
      <c r="GCU92" s="90"/>
      <c r="GCV92" s="90"/>
      <c r="GCW92" s="90"/>
      <c r="GCX92" s="90"/>
      <c r="GCY92" s="90"/>
      <c r="GCZ92" s="90"/>
      <c r="GDA92" s="90"/>
      <c r="GDB92" s="90"/>
      <c r="GDC92" s="90"/>
      <c r="GDD92" s="90"/>
      <c r="GDE92" s="90"/>
      <c r="GDF92" s="90"/>
      <c r="GDG92" s="90"/>
      <c r="GDH92" s="90"/>
      <c r="GDI92" s="90"/>
      <c r="GDJ92" s="90"/>
      <c r="GDK92" s="90"/>
      <c r="GDL92" s="90"/>
      <c r="GDM92" s="90"/>
      <c r="GDN92" s="90"/>
      <c r="GDO92" s="90"/>
      <c r="GDP92" s="90"/>
      <c r="GDQ92" s="90"/>
      <c r="GDR92" s="90"/>
      <c r="GDS92" s="90"/>
      <c r="GDT92" s="90"/>
      <c r="GDU92" s="90"/>
      <c r="GDV92" s="90"/>
      <c r="GDW92" s="90"/>
      <c r="GDX92" s="90"/>
      <c r="GDY92" s="90"/>
      <c r="GDZ92" s="90"/>
      <c r="GEA92" s="90"/>
      <c r="GEB92" s="90"/>
      <c r="GEC92" s="90"/>
      <c r="GED92" s="90"/>
      <c r="GEE92" s="90"/>
      <c r="GEF92" s="90"/>
      <c r="GEG92" s="90"/>
      <c r="GEH92" s="90"/>
      <c r="GEI92" s="90"/>
      <c r="GEJ92" s="90"/>
      <c r="GEK92" s="90"/>
      <c r="GEL92" s="90"/>
      <c r="GEM92" s="90"/>
      <c r="GEN92" s="90"/>
      <c r="GEO92" s="90"/>
      <c r="GEP92" s="90"/>
      <c r="GEQ92" s="90"/>
      <c r="GER92" s="90"/>
      <c r="GES92" s="90"/>
      <c r="GET92" s="90"/>
      <c r="GEU92" s="90"/>
      <c r="GEV92" s="90"/>
      <c r="GEW92" s="90"/>
      <c r="GEX92" s="90"/>
      <c r="GEY92" s="90"/>
      <c r="GEZ92" s="90"/>
      <c r="GFA92" s="90"/>
      <c r="GFB92" s="90"/>
      <c r="GFC92" s="90"/>
      <c r="GFD92" s="90"/>
      <c r="GFE92" s="90"/>
      <c r="GFF92" s="90"/>
      <c r="GFG92" s="90"/>
      <c r="GFH92" s="90"/>
      <c r="GFI92" s="90"/>
      <c r="GFJ92" s="90"/>
      <c r="GFK92" s="90"/>
      <c r="GFL92" s="90"/>
      <c r="GFM92" s="90"/>
      <c r="GFN92" s="90"/>
      <c r="GFO92" s="90"/>
      <c r="GFP92" s="90"/>
      <c r="GFQ92" s="90"/>
      <c r="GFR92" s="90"/>
      <c r="GFS92" s="90"/>
      <c r="GFT92" s="90"/>
      <c r="GFU92" s="90"/>
      <c r="GFV92" s="90"/>
      <c r="GFW92" s="90"/>
      <c r="GFX92" s="90"/>
      <c r="GFY92" s="90"/>
      <c r="GFZ92" s="90"/>
      <c r="GGA92" s="90"/>
      <c r="GGB92" s="90"/>
      <c r="GGC92" s="90"/>
      <c r="GGD92" s="90"/>
      <c r="GGE92" s="90"/>
      <c r="GGF92" s="90"/>
      <c r="GGG92" s="90"/>
      <c r="GGH92" s="90"/>
      <c r="GGI92" s="90"/>
      <c r="GGJ92" s="90"/>
      <c r="GGK92" s="90"/>
      <c r="GGL92" s="90"/>
      <c r="GGM92" s="90"/>
      <c r="GGN92" s="90"/>
      <c r="GGO92" s="90"/>
      <c r="GGP92" s="90"/>
      <c r="GGQ92" s="90"/>
      <c r="GGR92" s="90"/>
      <c r="GGS92" s="90"/>
      <c r="GGT92" s="90"/>
      <c r="GGU92" s="90"/>
      <c r="GGV92" s="90"/>
      <c r="GGW92" s="90"/>
      <c r="GGX92" s="90"/>
      <c r="GGY92" s="90"/>
      <c r="GGZ92" s="90"/>
      <c r="GHA92" s="90"/>
      <c r="GHB92" s="90"/>
      <c r="GHC92" s="90"/>
      <c r="GHD92" s="90"/>
      <c r="GHE92" s="90"/>
      <c r="GHF92" s="90"/>
      <c r="GHG92" s="90"/>
      <c r="GHH92" s="90"/>
      <c r="GHI92" s="90"/>
      <c r="GHJ92" s="90"/>
      <c r="GHK92" s="90"/>
      <c r="GHL92" s="90"/>
      <c r="GHM92" s="90"/>
      <c r="GHN92" s="90"/>
      <c r="GHO92" s="90"/>
      <c r="GHP92" s="90"/>
      <c r="GHQ92" s="90"/>
      <c r="GHR92" s="90"/>
      <c r="GHS92" s="90"/>
      <c r="GHT92" s="90"/>
      <c r="GHU92" s="90"/>
      <c r="GHV92" s="90"/>
      <c r="GHW92" s="90"/>
      <c r="GHX92" s="90"/>
      <c r="GHY92" s="90"/>
      <c r="GHZ92" s="90"/>
      <c r="GIA92" s="90"/>
      <c r="GIB92" s="90"/>
      <c r="GIC92" s="90"/>
      <c r="GID92" s="90"/>
      <c r="GIE92" s="90"/>
      <c r="GIF92" s="90"/>
      <c r="GIG92" s="90"/>
      <c r="GIH92" s="90"/>
      <c r="GII92" s="90"/>
      <c r="GIJ92" s="90"/>
      <c r="GIK92" s="90"/>
      <c r="GIL92" s="90"/>
      <c r="GIM92" s="90"/>
      <c r="GIN92" s="90"/>
      <c r="GIO92" s="90"/>
      <c r="GIP92" s="90"/>
      <c r="GIQ92" s="90"/>
      <c r="GIR92" s="90"/>
      <c r="GIS92" s="90"/>
      <c r="GIT92" s="90"/>
      <c r="GIU92" s="90"/>
      <c r="GIV92" s="90"/>
      <c r="GIW92" s="90"/>
      <c r="GIX92" s="90"/>
      <c r="GIY92" s="90"/>
      <c r="GIZ92" s="90"/>
      <c r="GJA92" s="90"/>
      <c r="GJB92" s="90"/>
      <c r="GJC92" s="90"/>
      <c r="GJD92" s="90"/>
      <c r="GJE92" s="90"/>
      <c r="GJF92" s="90"/>
      <c r="GJG92" s="90"/>
      <c r="GJH92" s="90"/>
      <c r="GJI92" s="90"/>
      <c r="GJJ92" s="90"/>
      <c r="GJK92" s="90"/>
      <c r="GJL92" s="90"/>
      <c r="GJM92" s="90"/>
      <c r="GJN92" s="90"/>
      <c r="GJO92" s="90"/>
      <c r="GJP92" s="90"/>
      <c r="GJQ92" s="90"/>
      <c r="GJR92" s="90"/>
      <c r="GJS92" s="90"/>
      <c r="GJT92" s="90"/>
      <c r="GJU92" s="90"/>
      <c r="GJV92" s="90"/>
      <c r="GJW92" s="90"/>
      <c r="GJX92" s="90"/>
      <c r="GJY92" s="90"/>
      <c r="GJZ92" s="90"/>
      <c r="GKA92" s="90"/>
      <c r="GKB92" s="90"/>
      <c r="GKC92" s="90"/>
      <c r="GKD92" s="90"/>
      <c r="GKE92" s="90"/>
      <c r="GKF92" s="90"/>
      <c r="GKG92" s="90"/>
      <c r="GKH92" s="90"/>
      <c r="GKI92" s="90"/>
      <c r="GKJ92" s="90"/>
      <c r="GKK92" s="90"/>
      <c r="GKL92" s="90"/>
      <c r="GKM92" s="90"/>
      <c r="GKN92" s="90"/>
      <c r="GKO92" s="90"/>
      <c r="GKP92" s="90"/>
      <c r="GKQ92" s="90"/>
      <c r="GKR92" s="90"/>
      <c r="GKS92" s="90"/>
      <c r="GKT92" s="90"/>
      <c r="GKU92" s="90"/>
      <c r="GKV92" s="90"/>
      <c r="GKW92" s="90"/>
      <c r="GKX92" s="90"/>
      <c r="GKY92" s="90"/>
      <c r="GKZ92" s="90"/>
      <c r="GLA92" s="90"/>
      <c r="GLB92" s="90"/>
      <c r="GLC92" s="90"/>
      <c r="GLD92" s="90"/>
      <c r="GLE92" s="90"/>
      <c r="GLF92" s="90"/>
      <c r="GLG92" s="90"/>
      <c r="GLH92" s="90"/>
      <c r="GLI92" s="90"/>
      <c r="GLJ92" s="90"/>
      <c r="GLK92" s="90"/>
      <c r="GLL92" s="90"/>
      <c r="GLM92" s="90"/>
      <c r="GLN92" s="90"/>
      <c r="GLO92" s="90"/>
      <c r="GLP92" s="90"/>
      <c r="GLQ92" s="90"/>
      <c r="GLR92" s="90"/>
      <c r="GLS92" s="90"/>
      <c r="GLT92" s="90"/>
      <c r="GLU92" s="90"/>
      <c r="GLV92" s="90"/>
      <c r="GLW92" s="90"/>
      <c r="GLX92" s="90"/>
      <c r="GLY92" s="90"/>
      <c r="GLZ92" s="90"/>
      <c r="GMA92" s="90"/>
      <c r="GMB92" s="90"/>
      <c r="GMC92" s="90"/>
      <c r="GMD92" s="90"/>
      <c r="GME92" s="90"/>
      <c r="GMF92" s="90"/>
      <c r="GMG92" s="90"/>
      <c r="GMH92" s="90"/>
      <c r="GMI92" s="90"/>
      <c r="GMJ92" s="90"/>
      <c r="GMK92" s="90"/>
      <c r="GML92" s="90"/>
      <c r="GMM92" s="90"/>
      <c r="GMN92" s="90"/>
      <c r="GMO92" s="90"/>
      <c r="GMP92" s="90"/>
      <c r="GMQ92" s="90"/>
      <c r="GMR92" s="90"/>
      <c r="GMS92" s="90"/>
      <c r="GMT92" s="90"/>
      <c r="GMU92" s="90"/>
      <c r="GMV92" s="90"/>
      <c r="GMW92" s="90"/>
      <c r="GMX92" s="90"/>
      <c r="GMY92" s="90"/>
      <c r="GMZ92" s="90"/>
      <c r="GNA92" s="90"/>
      <c r="GNB92" s="90"/>
      <c r="GNC92" s="90"/>
      <c r="GND92" s="90"/>
      <c r="GNE92" s="90"/>
      <c r="GNF92" s="90"/>
      <c r="GNG92" s="90"/>
      <c r="GNH92" s="90"/>
      <c r="GNI92" s="90"/>
      <c r="GNJ92" s="90"/>
      <c r="GNK92" s="90"/>
      <c r="GNL92" s="90"/>
      <c r="GNM92" s="90"/>
      <c r="GNN92" s="90"/>
      <c r="GNO92" s="90"/>
      <c r="GNP92" s="90"/>
      <c r="GNQ92" s="90"/>
      <c r="GNR92" s="90"/>
      <c r="GNS92" s="90"/>
      <c r="GNT92" s="90"/>
      <c r="GNU92" s="90"/>
      <c r="GNV92" s="90"/>
      <c r="GNW92" s="90"/>
      <c r="GNX92" s="90"/>
      <c r="GNY92" s="90"/>
      <c r="GNZ92" s="90"/>
      <c r="GOA92" s="90"/>
      <c r="GOB92" s="90"/>
      <c r="GOC92" s="90"/>
      <c r="GOD92" s="90"/>
      <c r="GOE92" s="90"/>
      <c r="GOF92" s="90"/>
      <c r="GOG92" s="90"/>
      <c r="GOH92" s="90"/>
      <c r="GOI92" s="90"/>
      <c r="GOJ92" s="90"/>
      <c r="GOK92" s="90"/>
      <c r="GOL92" s="90"/>
      <c r="GOM92" s="90"/>
      <c r="GON92" s="90"/>
      <c r="GOO92" s="90"/>
      <c r="GOP92" s="90"/>
      <c r="GOQ92" s="90"/>
      <c r="GOR92" s="90"/>
      <c r="GOS92" s="90"/>
      <c r="GOT92" s="90"/>
      <c r="GOU92" s="90"/>
      <c r="GOV92" s="90"/>
      <c r="GOW92" s="90"/>
      <c r="GOX92" s="90"/>
      <c r="GOY92" s="90"/>
      <c r="GOZ92" s="90"/>
      <c r="GPA92" s="90"/>
      <c r="GPB92" s="90"/>
      <c r="GPC92" s="90"/>
      <c r="GPD92" s="90"/>
      <c r="GPE92" s="90"/>
      <c r="GPF92" s="90"/>
      <c r="GPG92" s="90"/>
      <c r="GPH92" s="90"/>
      <c r="GPI92" s="90"/>
      <c r="GPJ92" s="90"/>
      <c r="GPK92" s="90"/>
      <c r="GPL92" s="90"/>
      <c r="GPM92" s="90"/>
      <c r="GPN92" s="90"/>
      <c r="GPO92" s="90"/>
      <c r="GPP92" s="90"/>
      <c r="GPQ92" s="90"/>
      <c r="GPR92" s="90"/>
      <c r="GPS92" s="90"/>
      <c r="GPT92" s="90"/>
      <c r="GPU92" s="90"/>
      <c r="GPV92" s="90"/>
      <c r="GPW92" s="90"/>
      <c r="GPX92" s="90"/>
      <c r="GPY92" s="90"/>
      <c r="GPZ92" s="90"/>
      <c r="GQA92" s="90"/>
      <c r="GQB92" s="90"/>
      <c r="GQC92" s="90"/>
      <c r="GQD92" s="90"/>
      <c r="GQE92" s="90"/>
      <c r="GQF92" s="90"/>
      <c r="GQG92" s="90"/>
      <c r="GQH92" s="90"/>
      <c r="GQI92" s="90"/>
      <c r="GQJ92" s="90"/>
      <c r="GQK92" s="90"/>
      <c r="GQL92" s="90"/>
      <c r="GQM92" s="90"/>
      <c r="GQN92" s="90"/>
      <c r="GQO92" s="90"/>
      <c r="GQP92" s="90"/>
      <c r="GQQ92" s="90"/>
      <c r="GQR92" s="90"/>
      <c r="GQS92" s="90"/>
      <c r="GQT92" s="90"/>
      <c r="GQU92" s="90"/>
      <c r="GQV92" s="90"/>
      <c r="GQW92" s="90"/>
      <c r="GQX92" s="90"/>
      <c r="GQY92" s="90"/>
      <c r="GQZ92" s="90"/>
      <c r="GRA92" s="90"/>
      <c r="GRB92" s="90"/>
      <c r="GRC92" s="90"/>
      <c r="GRD92" s="90"/>
      <c r="GRE92" s="90"/>
      <c r="GRF92" s="90"/>
      <c r="GRG92" s="90"/>
      <c r="GRH92" s="90"/>
      <c r="GRI92" s="90"/>
      <c r="GRJ92" s="90"/>
      <c r="GRK92" s="90"/>
      <c r="GRL92" s="90"/>
      <c r="GRM92" s="90"/>
      <c r="GRN92" s="90"/>
      <c r="GRO92" s="90"/>
      <c r="GRP92" s="90"/>
      <c r="GRQ92" s="90"/>
      <c r="GRR92" s="90"/>
      <c r="GRS92" s="90"/>
      <c r="GRT92" s="90"/>
      <c r="GRU92" s="90"/>
      <c r="GRV92" s="90"/>
      <c r="GRW92" s="90"/>
      <c r="GRX92" s="90"/>
      <c r="GRY92" s="90"/>
      <c r="GRZ92" s="90"/>
      <c r="GSA92" s="90"/>
      <c r="GSB92" s="90"/>
      <c r="GSC92" s="90"/>
      <c r="GSD92" s="90"/>
      <c r="GSE92" s="90"/>
      <c r="GSF92" s="90"/>
      <c r="GSG92" s="90"/>
      <c r="GSH92" s="90"/>
      <c r="GSI92" s="90"/>
      <c r="GSJ92" s="90"/>
      <c r="GSK92" s="90"/>
      <c r="GSL92" s="90"/>
      <c r="GSM92" s="90"/>
      <c r="GSN92" s="90"/>
      <c r="GSO92" s="90"/>
      <c r="GSP92" s="90"/>
      <c r="GSQ92" s="90"/>
      <c r="GSR92" s="90"/>
      <c r="GSS92" s="90"/>
      <c r="GST92" s="90"/>
      <c r="GSU92" s="90"/>
      <c r="GSV92" s="90"/>
      <c r="GSW92" s="90"/>
      <c r="GSX92" s="90"/>
      <c r="GSY92" s="90"/>
      <c r="GSZ92" s="90"/>
      <c r="GTA92" s="90"/>
      <c r="GTB92" s="90"/>
      <c r="GTC92" s="90"/>
      <c r="GTD92" s="90"/>
      <c r="GTE92" s="90"/>
      <c r="GTF92" s="90"/>
      <c r="GTG92" s="90"/>
      <c r="GTH92" s="90"/>
      <c r="GTI92" s="90"/>
      <c r="GTJ92" s="90"/>
      <c r="GTK92" s="90"/>
      <c r="GTL92" s="90"/>
      <c r="GTM92" s="90"/>
      <c r="GTN92" s="90"/>
      <c r="GTO92" s="90"/>
      <c r="GTP92" s="90"/>
      <c r="GTQ92" s="90"/>
      <c r="GTR92" s="90"/>
      <c r="GTS92" s="90"/>
      <c r="GTT92" s="90"/>
      <c r="GTU92" s="90"/>
      <c r="GTV92" s="90"/>
      <c r="GTW92" s="90"/>
      <c r="GTX92" s="90"/>
      <c r="GTY92" s="90"/>
      <c r="GTZ92" s="90"/>
      <c r="GUA92" s="90"/>
      <c r="GUB92" s="90"/>
      <c r="GUC92" s="90"/>
      <c r="GUD92" s="90"/>
      <c r="GUE92" s="90"/>
      <c r="GUF92" s="90"/>
      <c r="GUG92" s="90"/>
      <c r="GUH92" s="90"/>
      <c r="GUI92" s="90"/>
      <c r="GUJ92" s="90"/>
      <c r="GUK92" s="90"/>
      <c r="GUL92" s="90"/>
      <c r="GUM92" s="90"/>
      <c r="GUN92" s="90"/>
      <c r="GUO92" s="90"/>
      <c r="GUP92" s="90"/>
      <c r="GUQ92" s="90"/>
      <c r="GUR92" s="90"/>
      <c r="GUS92" s="90"/>
      <c r="GUT92" s="90"/>
      <c r="GUU92" s="90"/>
      <c r="GUV92" s="90"/>
      <c r="GUW92" s="90"/>
      <c r="GUX92" s="90"/>
      <c r="GUY92" s="90"/>
      <c r="GUZ92" s="90"/>
      <c r="GVA92" s="90"/>
      <c r="GVB92" s="90"/>
      <c r="GVC92" s="90"/>
      <c r="GVD92" s="90"/>
      <c r="GVE92" s="90"/>
      <c r="GVF92" s="90"/>
      <c r="GVG92" s="90"/>
      <c r="GVH92" s="90"/>
      <c r="GVI92" s="90"/>
      <c r="GVJ92" s="90"/>
      <c r="GVK92" s="90"/>
      <c r="GVL92" s="90"/>
      <c r="GVM92" s="90"/>
      <c r="GVN92" s="90"/>
      <c r="GVO92" s="90"/>
      <c r="GVP92" s="90"/>
      <c r="GVQ92" s="90"/>
      <c r="GVR92" s="90"/>
      <c r="GVS92" s="90"/>
      <c r="GVT92" s="90"/>
      <c r="GVU92" s="90"/>
      <c r="GVV92" s="90"/>
      <c r="GVW92" s="90"/>
      <c r="GVX92" s="90"/>
      <c r="GVY92" s="90"/>
      <c r="GVZ92" s="90"/>
      <c r="GWA92" s="90"/>
      <c r="GWB92" s="90"/>
      <c r="GWC92" s="90"/>
      <c r="GWD92" s="90"/>
      <c r="GWE92" s="90"/>
      <c r="GWF92" s="90"/>
      <c r="GWG92" s="90"/>
      <c r="GWH92" s="90"/>
      <c r="GWI92" s="90"/>
      <c r="GWJ92" s="90"/>
      <c r="GWK92" s="90"/>
      <c r="GWL92" s="90"/>
      <c r="GWM92" s="90"/>
      <c r="GWN92" s="90"/>
      <c r="GWO92" s="90"/>
      <c r="GWP92" s="90"/>
      <c r="GWQ92" s="90"/>
      <c r="GWR92" s="90"/>
      <c r="GWS92" s="90"/>
      <c r="GWT92" s="90"/>
      <c r="GWU92" s="90"/>
      <c r="GWV92" s="90"/>
      <c r="GWW92" s="90"/>
      <c r="GWX92" s="90"/>
      <c r="GWY92" s="90"/>
      <c r="GWZ92" s="90"/>
      <c r="GXA92" s="90"/>
      <c r="GXB92" s="90"/>
      <c r="GXC92" s="90"/>
      <c r="GXD92" s="90"/>
      <c r="GXE92" s="90"/>
      <c r="GXF92" s="90"/>
      <c r="GXG92" s="90"/>
      <c r="GXH92" s="90"/>
      <c r="GXI92" s="90"/>
      <c r="GXJ92" s="90"/>
      <c r="GXK92" s="90"/>
      <c r="GXL92" s="90"/>
      <c r="GXM92" s="90"/>
      <c r="GXN92" s="90"/>
      <c r="GXO92" s="90"/>
      <c r="GXP92" s="90"/>
      <c r="GXQ92" s="90"/>
      <c r="GXR92" s="90"/>
      <c r="GXS92" s="90"/>
      <c r="GXT92" s="90"/>
      <c r="GXU92" s="90"/>
      <c r="GXV92" s="90"/>
      <c r="GXW92" s="90"/>
      <c r="GXX92" s="90"/>
      <c r="GXY92" s="90"/>
      <c r="GXZ92" s="90"/>
      <c r="GYA92" s="90"/>
      <c r="GYB92" s="90"/>
      <c r="GYC92" s="90"/>
      <c r="GYD92" s="90"/>
      <c r="GYE92" s="90"/>
      <c r="GYF92" s="90"/>
      <c r="GYG92" s="90"/>
      <c r="GYH92" s="90"/>
      <c r="GYI92" s="90"/>
      <c r="GYJ92" s="90"/>
      <c r="GYK92" s="90"/>
      <c r="GYL92" s="90"/>
      <c r="GYM92" s="90"/>
      <c r="GYN92" s="90"/>
      <c r="GYO92" s="90"/>
      <c r="GYP92" s="90"/>
      <c r="GYQ92" s="90"/>
      <c r="GYR92" s="90"/>
      <c r="GYS92" s="90"/>
      <c r="GYT92" s="90"/>
      <c r="GYU92" s="90"/>
      <c r="GYV92" s="90"/>
      <c r="GYW92" s="90"/>
      <c r="GYX92" s="90"/>
      <c r="GYY92" s="90"/>
      <c r="GYZ92" s="90"/>
      <c r="GZA92" s="90"/>
      <c r="GZB92" s="90"/>
      <c r="GZC92" s="90"/>
      <c r="GZD92" s="90"/>
      <c r="GZE92" s="90"/>
      <c r="GZF92" s="90"/>
      <c r="GZG92" s="90"/>
      <c r="GZH92" s="90"/>
      <c r="GZI92" s="90"/>
      <c r="GZJ92" s="90"/>
      <c r="GZK92" s="90"/>
      <c r="GZL92" s="90"/>
      <c r="GZM92" s="90"/>
      <c r="GZN92" s="90"/>
      <c r="GZO92" s="90"/>
      <c r="GZP92" s="90"/>
      <c r="GZQ92" s="90"/>
      <c r="GZR92" s="90"/>
      <c r="GZS92" s="90"/>
      <c r="GZT92" s="90"/>
      <c r="GZU92" s="90"/>
      <c r="GZV92" s="90"/>
      <c r="GZW92" s="90"/>
      <c r="GZX92" s="90"/>
      <c r="GZY92" s="90"/>
      <c r="GZZ92" s="90"/>
      <c r="HAA92" s="90"/>
      <c r="HAB92" s="90"/>
      <c r="HAC92" s="90"/>
      <c r="HAD92" s="90"/>
      <c r="HAE92" s="90"/>
      <c r="HAF92" s="90"/>
      <c r="HAG92" s="90"/>
      <c r="HAH92" s="90"/>
      <c r="HAI92" s="90"/>
      <c r="HAJ92" s="90"/>
      <c r="HAK92" s="90"/>
      <c r="HAL92" s="90"/>
      <c r="HAM92" s="90"/>
      <c r="HAN92" s="90"/>
      <c r="HAO92" s="90"/>
      <c r="HAP92" s="90"/>
      <c r="HAQ92" s="90"/>
      <c r="HAR92" s="90"/>
      <c r="HAS92" s="90"/>
      <c r="HAT92" s="90"/>
      <c r="HAU92" s="90"/>
      <c r="HAV92" s="90"/>
      <c r="HAW92" s="90"/>
      <c r="HAX92" s="90"/>
      <c r="HAY92" s="90"/>
      <c r="HAZ92" s="90"/>
      <c r="HBA92" s="90"/>
      <c r="HBB92" s="90"/>
      <c r="HBC92" s="90"/>
      <c r="HBD92" s="90"/>
      <c r="HBE92" s="90"/>
      <c r="HBF92" s="90"/>
      <c r="HBG92" s="90"/>
      <c r="HBH92" s="90"/>
      <c r="HBI92" s="90"/>
      <c r="HBJ92" s="90"/>
      <c r="HBK92" s="90"/>
      <c r="HBL92" s="90"/>
      <c r="HBM92" s="90"/>
      <c r="HBN92" s="90"/>
      <c r="HBO92" s="90"/>
      <c r="HBP92" s="90"/>
      <c r="HBQ92" s="90"/>
      <c r="HBR92" s="90"/>
      <c r="HBS92" s="90"/>
      <c r="HBT92" s="90"/>
      <c r="HBU92" s="90"/>
      <c r="HBV92" s="90"/>
      <c r="HBW92" s="90"/>
      <c r="HBX92" s="90"/>
      <c r="HBY92" s="90"/>
      <c r="HBZ92" s="90"/>
      <c r="HCA92" s="90"/>
      <c r="HCB92" s="90"/>
      <c r="HCC92" s="90"/>
      <c r="HCD92" s="90"/>
      <c r="HCE92" s="90"/>
      <c r="HCF92" s="90"/>
      <c r="HCG92" s="90"/>
      <c r="HCH92" s="90"/>
      <c r="HCI92" s="90"/>
      <c r="HCJ92" s="90"/>
      <c r="HCK92" s="90"/>
      <c r="HCL92" s="90"/>
      <c r="HCM92" s="90"/>
      <c r="HCN92" s="90"/>
      <c r="HCO92" s="90"/>
      <c r="HCP92" s="90"/>
      <c r="HCQ92" s="90"/>
      <c r="HCR92" s="90"/>
      <c r="HCS92" s="90"/>
      <c r="HCT92" s="90"/>
      <c r="HCU92" s="90"/>
      <c r="HCV92" s="90"/>
      <c r="HCW92" s="90"/>
      <c r="HCX92" s="90"/>
      <c r="HCY92" s="90"/>
      <c r="HCZ92" s="90"/>
      <c r="HDA92" s="90"/>
      <c r="HDB92" s="90"/>
      <c r="HDC92" s="90"/>
      <c r="HDD92" s="90"/>
      <c r="HDE92" s="90"/>
      <c r="HDF92" s="90"/>
      <c r="HDG92" s="90"/>
      <c r="HDH92" s="90"/>
      <c r="HDI92" s="90"/>
      <c r="HDJ92" s="90"/>
      <c r="HDK92" s="90"/>
      <c r="HDL92" s="90"/>
      <c r="HDM92" s="90"/>
      <c r="HDN92" s="90"/>
      <c r="HDO92" s="90"/>
      <c r="HDP92" s="90"/>
      <c r="HDQ92" s="90"/>
      <c r="HDR92" s="90"/>
      <c r="HDS92" s="90"/>
      <c r="HDT92" s="90"/>
      <c r="HDU92" s="90"/>
      <c r="HDV92" s="90"/>
      <c r="HDW92" s="90"/>
      <c r="HDX92" s="90"/>
      <c r="HDY92" s="90"/>
      <c r="HDZ92" s="90"/>
      <c r="HEA92" s="90"/>
      <c r="HEB92" s="90"/>
      <c r="HEC92" s="90"/>
      <c r="HED92" s="90"/>
      <c r="HEE92" s="90"/>
      <c r="HEF92" s="90"/>
      <c r="HEG92" s="90"/>
      <c r="HEH92" s="90"/>
      <c r="HEI92" s="90"/>
      <c r="HEJ92" s="90"/>
      <c r="HEK92" s="90"/>
      <c r="HEL92" s="90"/>
      <c r="HEM92" s="90"/>
      <c r="HEN92" s="90"/>
      <c r="HEO92" s="90"/>
      <c r="HEP92" s="90"/>
      <c r="HEQ92" s="90"/>
      <c r="HER92" s="90"/>
      <c r="HES92" s="90"/>
      <c r="HET92" s="90"/>
      <c r="HEU92" s="90"/>
      <c r="HEV92" s="90"/>
      <c r="HEW92" s="90"/>
      <c r="HEX92" s="90"/>
      <c r="HEY92" s="90"/>
      <c r="HEZ92" s="90"/>
      <c r="HFA92" s="90"/>
      <c r="HFB92" s="90"/>
      <c r="HFC92" s="90"/>
      <c r="HFD92" s="90"/>
      <c r="HFE92" s="90"/>
      <c r="HFF92" s="90"/>
      <c r="HFG92" s="90"/>
      <c r="HFH92" s="90"/>
      <c r="HFI92" s="90"/>
      <c r="HFJ92" s="90"/>
      <c r="HFK92" s="90"/>
      <c r="HFL92" s="90"/>
      <c r="HFM92" s="90"/>
      <c r="HFN92" s="90"/>
      <c r="HFO92" s="90"/>
      <c r="HFP92" s="90"/>
      <c r="HFQ92" s="90"/>
      <c r="HFR92" s="90"/>
      <c r="HFS92" s="90"/>
      <c r="HFT92" s="90"/>
      <c r="HFU92" s="90"/>
      <c r="HFV92" s="90"/>
      <c r="HFW92" s="90"/>
      <c r="HFX92" s="90"/>
      <c r="HFY92" s="90"/>
      <c r="HFZ92" s="90"/>
      <c r="HGA92" s="90"/>
      <c r="HGB92" s="90"/>
      <c r="HGC92" s="90"/>
      <c r="HGD92" s="90"/>
      <c r="HGE92" s="90"/>
      <c r="HGF92" s="90"/>
      <c r="HGG92" s="90"/>
      <c r="HGH92" s="90"/>
      <c r="HGI92" s="90"/>
      <c r="HGJ92" s="90"/>
      <c r="HGK92" s="90"/>
      <c r="HGL92" s="90"/>
      <c r="HGM92" s="90"/>
      <c r="HGN92" s="90"/>
      <c r="HGO92" s="90"/>
      <c r="HGP92" s="90"/>
      <c r="HGQ92" s="90"/>
      <c r="HGR92" s="90"/>
      <c r="HGS92" s="90"/>
      <c r="HGT92" s="90"/>
      <c r="HGU92" s="90"/>
      <c r="HGV92" s="90"/>
      <c r="HGW92" s="90"/>
      <c r="HGX92" s="90"/>
      <c r="HGY92" s="90"/>
      <c r="HGZ92" s="90"/>
      <c r="HHA92" s="90"/>
      <c r="HHB92" s="90"/>
      <c r="HHC92" s="90"/>
      <c r="HHD92" s="90"/>
      <c r="HHE92" s="90"/>
      <c r="HHF92" s="90"/>
      <c r="HHG92" s="90"/>
      <c r="HHH92" s="90"/>
      <c r="HHI92" s="90"/>
      <c r="HHJ92" s="90"/>
      <c r="HHK92" s="90"/>
      <c r="HHL92" s="90"/>
      <c r="HHM92" s="90"/>
      <c r="HHN92" s="90"/>
      <c r="HHO92" s="90"/>
      <c r="HHP92" s="90"/>
      <c r="HHQ92" s="90"/>
      <c r="HHR92" s="90"/>
      <c r="HHS92" s="90"/>
      <c r="HHT92" s="90"/>
      <c r="HHU92" s="90"/>
      <c r="HHV92" s="90"/>
      <c r="HHW92" s="90"/>
      <c r="HHX92" s="90"/>
      <c r="HHY92" s="90"/>
      <c r="HHZ92" s="90"/>
      <c r="HIA92" s="90"/>
      <c r="HIB92" s="90"/>
      <c r="HIC92" s="90"/>
      <c r="HID92" s="90"/>
      <c r="HIE92" s="90"/>
      <c r="HIF92" s="90"/>
      <c r="HIG92" s="90"/>
      <c r="HIH92" s="90"/>
      <c r="HII92" s="90"/>
      <c r="HIJ92" s="90"/>
      <c r="HIK92" s="90"/>
      <c r="HIL92" s="90"/>
      <c r="HIM92" s="90"/>
      <c r="HIN92" s="90"/>
      <c r="HIO92" s="90"/>
      <c r="HIP92" s="90"/>
      <c r="HIQ92" s="90"/>
      <c r="HIR92" s="90"/>
      <c r="HIS92" s="90"/>
      <c r="HIT92" s="90"/>
      <c r="HIU92" s="90"/>
      <c r="HIV92" s="90"/>
      <c r="HIW92" s="90"/>
      <c r="HIX92" s="90"/>
      <c r="HIY92" s="90"/>
      <c r="HIZ92" s="90"/>
      <c r="HJA92" s="90"/>
      <c r="HJB92" s="90"/>
      <c r="HJC92" s="90"/>
      <c r="HJD92" s="90"/>
      <c r="HJE92" s="90"/>
      <c r="HJF92" s="90"/>
      <c r="HJG92" s="90"/>
      <c r="HJH92" s="90"/>
      <c r="HJI92" s="90"/>
      <c r="HJJ92" s="90"/>
      <c r="HJK92" s="90"/>
      <c r="HJL92" s="90"/>
      <c r="HJM92" s="90"/>
      <c r="HJN92" s="90"/>
      <c r="HJO92" s="90"/>
      <c r="HJP92" s="90"/>
      <c r="HJQ92" s="90"/>
      <c r="HJR92" s="90"/>
      <c r="HJS92" s="90"/>
      <c r="HJT92" s="90"/>
      <c r="HJU92" s="90"/>
      <c r="HJV92" s="90"/>
      <c r="HJW92" s="90"/>
      <c r="HJX92" s="90"/>
      <c r="HJY92" s="90"/>
      <c r="HJZ92" s="90"/>
      <c r="HKA92" s="90"/>
      <c r="HKB92" s="90"/>
      <c r="HKC92" s="90"/>
      <c r="HKD92" s="90"/>
      <c r="HKE92" s="90"/>
      <c r="HKF92" s="90"/>
      <c r="HKG92" s="90"/>
      <c r="HKH92" s="90"/>
      <c r="HKI92" s="90"/>
      <c r="HKJ92" s="90"/>
      <c r="HKK92" s="90"/>
      <c r="HKL92" s="90"/>
      <c r="HKM92" s="90"/>
      <c r="HKN92" s="90"/>
      <c r="HKO92" s="90"/>
      <c r="HKP92" s="90"/>
      <c r="HKQ92" s="90"/>
      <c r="HKR92" s="90"/>
      <c r="HKS92" s="90"/>
      <c r="HKT92" s="90"/>
      <c r="HKU92" s="90"/>
      <c r="HKV92" s="90"/>
      <c r="HKW92" s="90"/>
      <c r="HKX92" s="90"/>
      <c r="HKY92" s="90"/>
      <c r="HKZ92" s="90"/>
      <c r="HLA92" s="90"/>
      <c r="HLB92" s="90"/>
      <c r="HLC92" s="90"/>
      <c r="HLD92" s="90"/>
      <c r="HLE92" s="90"/>
      <c r="HLF92" s="90"/>
      <c r="HLG92" s="90"/>
      <c r="HLH92" s="90"/>
      <c r="HLI92" s="90"/>
      <c r="HLJ92" s="90"/>
      <c r="HLK92" s="90"/>
      <c r="HLL92" s="90"/>
      <c r="HLM92" s="90"/>
      <c r="HLN92" s="90"/>
      <c r="HLO92" s="90"/>
      <c r="HLP92" s="90"/>
      <c r="HLQ92" s="90"/>
      <c r="HLR92" s="90"/>
      <c r="HLS92" s="90"/>
      <c r="HLT92" s="90"/>
      <c r="HLU92" s="90"/>
      <c r="HLV92" s="90"/>
      <c r="HLW92" s="90"/>
      <c r="HLX92" s="90"/>
      <c r="HLY92" s="90"/>
      <c r="HLZ92" s="90"/>
      <c r="HMA92" s="90"/>
      <c r="HMB92" s="90"/>
      <c r="HMC92" s="90"/>
      <c r="HMD92" s="90"/>
      <c r="HME92" s="90"/>
      <c r="HMF92" s="90"/>
      <c r="HMG92" s="90"/>
      <c r="HMH92" s="90"/>
      <c r="HMI92" s="90"/>
      <c r="HMJ92" s="90"/>
      <c r="HMK92" s="90"/>
      <c r="HML92" s="90"/>
      <c r="HMM92" s="90"/>
      <c r="HMN92" s="90"/>
      <c r="HMO92" s="90"/>
      <c r="HMP92" s="90"/>
      <c r="HMQ92" s="90"/>
      <c r="HMR92" s="90"/>
      <c r="HMS92" s="90"/>
      <c r="HMT92" s="90"/>
      <c r="HMU92" s="90"/>
      <c r="HMV92" s="90"/>
      <c r="HMW92" s="90"/>
      <c r="HMX92" s="90"/>
      <c r="HMY92" s="90"/>
      <c r="HMZ92" s="90"/>
      <c r="HNA92" s="90"/>
      <c r="HNB92" s="90"/>
      <c r="HNC92" s="90"/>
      <c r="HND92" s="90"/>
      <c r="HNE92" s="90"/>
      <c r="HNF92" s="90"/>
      <c r="HNG92" s="90"/>
      <c r="HNH92" s="90"/>
      <c r="HNI92" s="90"/>
      <c r="HNJ92" s="90"/>
      <c r="HNK92" s="90"/>
      <c r="HNL92" s="90"/>
      <c r="HNM92" s="90"/>
      <c r="HNN92" s="90"/>
      <c r="HNO92" s="90"/>
      <c r="HNP92" s="90"/>
      <c r="HNQ92" s="90"/>
      <c r="HNR92" s="90"/>
      <c r="HNS92" s="90"/>
      <c r="HNT92" s="90"/>
      <c r="HNU92" s="90"/>
      <c r="HNV92" s="90"/>
      <c r="HNW92" s="90"/>
      <c r="HNX92" s="90"/>
      <c r="HNY92" s="90"/>
      <c r="HNZ92" s="90"/>
      <c r="HOA92" s="90"/>
      <c r="HOB92" s="90"/>
      <c r="HOC92" s="90"/>
      <c r="HOD92" s="90"/>
      <c r="HOE92" s="90"/>
      <c r="HOF92" s="90"/>
      <c r="HOG92" s="90"/>
      <c r="HOH92" s="90"/>
      <c r="HOI92" s="90"/>
      <c r="HOJ92" s="90"/>
      <c r="HOK92" s="90"/>
      <c r="HOL92" s="90"/>
      <c r="HOM92" s="90"/>
      <c r="HON92" s="90"/>
      <c r="HOO92" s="90"/>
      <c r="HOP92" s="90"/>
      <c r="HOQ92" s="90"/>
      <c r="HOR92" s="90"/>
      <c r="HOS92" s="90"/>
      <c r="HOT92" s="90"/>
      <c r="HOU92" s="90"/>
      <c r="HOV92" s="90"/>
      <c r="HOW92" s="90"/>
      <c r="HOX92" s="90"/>
      <c r="HOY92" s="90"/>
      <c r="HOZ92" s="90"/>
      <c r="HPA92" s="90"/>
      <c r="HPB92" s="90"/>
      <c r="HPC92" s="90"/>
      <c r="HPD92" s="90"/>
      <c r="HPE92" s="90"/>
      <c r="HPF92" s="90"/>
      <c r="HPG92" s="90"/>
      <c r="HPH92" s="90"/>
      <c r="HPI92" s="90"/>
      <c r="HPJ92" s="90"/>
      <c r="HPK92" s="90"/>
      <c r="HPL92" s="90"/>
      <c r="HPM92" s="90"/>
      <c r="HPN92" s="90"/>
      <c r="HPO92" s="90"/>
      <c r="HPP92" s="90"/>
      <c r="HPQ92" s="90"/>
      <c r="HPR92" s="90"/>
      <c r="HPS92" s="90"/>
      <c r="HPT92" s="90"/>
      <c r="HPU92" s="90"/>
      <c r="HPV92" s="90"/>
      <c r="HPW92" s="90"/>
      <c r="HPX92" s="90"/>
      <c r="HPY92" s="90"/>
      <c r="HPZ92" s="90"/>
      <c r="HQA92" s="90"/>
      <c r="HQB92" s="90"/>
      <c r="HQC92" s="90"/>
      <c r="HQD92" s="90"/>
      <c r="HQE92" s="90"/>
      <c r="HQF92" s="90"/>
      <c r="HQG92" s="90"/>
      <c r="HQH92" s="90"/>
      <c r="HQI92" s="90"/>
      <c r="HQJ92" s="90"/>
      <c r="HQK92" s="90"/>
      <c r="HQL92" s="90"/>
      <c r="HQM92" s="90"/>
      <c r="HQN92" s="90"/>
      <c r="HQO92" s="90"/>
      <c r="HQP92" s="90"/>
      <c r="HQQ92" s="90"/>
      <c r="HQR92" s="90"/>
      <c r="HQS92" s="90"/>
      <c r="HQT92" s="90"/>
      <c r="HQU92" s="90"/>
      <c r="HQV92" s="90"/>
      <c r="HQW92" s="90"/>
      <c r="HQX92" s="90"/>
      <c r="HQY92" s="90"/>
      <c r="HQZ92" s="90"/>
      <c r="HRA92" s="90"/>
      <c r="HRB92" s="90"/>
      <c r="HRC92" s="90"/>
      <c r="HRD92" s="90"/>
      <c r="HRE92" s="90"/>
      <c r="HRF92" s="90"/>
      <c r="HRG92" s="90"/>
      <c r="HRH92" s="90"/>
      <c r="HRI92" s="90"/>
      <c r="HRJ92" s="90"/>
      <c r="HRK92" s="90"/>
      <c r="HRL92" s="90"/>
      <c r="HRM92" s="90"/>
      <c r="HRN92" s="90"/>
      <c r="HRO92" s="90"/>
      <c r="HRP92" s="90"/>
      <c r="HRQ92" s="90"/>
      <c r="HRR92" s="90"/>
      <c r="HRS92" s="90"/>
      <c r="HRT92" s="90"/>
      <c r="HRU92" s="90"/>
      <c r="HRV92" s="90"/>
      <c r="HRW92" s="90"/>
      <c r="HRX92" s="90"/>
      <c r="HRY92" s="90"/>
      <c r="HRZ92" s="90"/>
      <c r="HSA92" s="90"/>
      <c r="HSB92" s="90"/>
      <c r="HSC92" s="90"/>
      <c r="HSD92" s="90"/>
      <c r="HSE92" s="90"/>
      <c r="HSF92" s="90"/>
      <c r="HSG92" s="90"/>
      <c r="HSH92" s="90"/>
      <c r="HSI92" s="90"/>
      <c r="HSJ92" s="90"/>
      <c r="HSK92" s="90"/>
      <c r="HSL92" s="90"/>
      <c r="HSM92" s="90"/>
      <c r="HSN92" s="90"/>
      <c r="HSO92" s="90"/>
      <c r="HSP92" s="90"/>
      <c r="HSQ92" s="90"/>
      <c r="HSR92" s="90"/>
      <c r="HSS92" s="90"/>
      <c r="HST92" s="90"/>
      <c r="HSU92" s="90"/>
      <c r="HSV92" s="90"/>
      <c r="HSW92" s="90"/>
      <c r="HSX92" s="90"/>
      <c r="HSY92" s="90"/>
      <c r="HSZ92" s="90"/>
      <c r="HTA92" s="90"/>
      <c r="HTB92" s="90"/>
      <c r="HTC92" s="90"/>
      <c r="HTD92" s="90"/>
      <c r="HTE92" s="90"/>
      <c r="HTF92" s="90"/>
      <c r="HTG92" s="90"/>
      <c r="HTH92" s="90"/>
      <c r="HTI92" s="90"/>
      <c r="HTJ92" s="90"/>
      <c r="HTK92" s="90"/>
      <c r="HTL92" s="90"/>
      <c r="HTM92" s="90"/>
      <c r="HTN92" s="90"/>
      <c r="HTO92" s="90"/>
      <c r="HTP92" s="90"/>
      <c r="HTQ92" s="90"/>
      <c r="HTR92" s="90"/>
      <c r="HTS92" s="90"/>
      <c r="HTT92" s="90"/>
      <c r="HTU92" s="90"/>
      <c r="HTV92" s="90"/>
      <c r="HTW92" s="90"/>
      <c r="HTX92" s="90"/>
      <c r="HTY92" s="90"/>
      <c r="HTZ92" s="90"/>
      <c r="HUA92" s="90"/>
      <c r="HUB92" s="90"/>
      <c r="HUC92" s="90"/>
      <c r="HUD92" s="90"/>
      <c r="HUE92" s="90"/>
      <c r="HUF92" s="90"/>
      <c r="HUG92" s="90"/>
      <c r="HUH92" s="90"/>
      <c r="HUI92" s="90"/>
      <c r="HUJ92" s="90"/>
      <c r="HUK92" s="90"/>
      <c r="HUL92" s="90"/>
      <c r="HUM92" s="90"/>
      <c r="HUN92" s="90"/>
      <c r="HUO92" s="90"/>
      <c r="HUP92" s="90"/>
      <c r="HUQ92" s="90"/>
      <c r="HUR92" s="90"/>
      <c r="HUS92" s="90"/>
      <c r="HUT92" s="90"/>
      <c r="HUU92" s="90"/>
      <c r="HUV92" s="90"/>
      <c r="HUW92" s="90"/>
      <c r="HUX92" s="90"/>
      <c r="HUY92" s="90"/>
      <c r="HUZ92" s="90"/>
      <c r="HVA92" s="90"/>
      <c r="HVB92" s="90"/>
      <c r="HVC92" s="90"/>
      <c r="HVD92" s="90"/>
      <c r="HVE92" s="90"/>
      <c r="HVF92" s="90"/>
      <c r="HVG92" s="90"/>
      <c r="HVH92" s="90"/>
      <c r="HVI92" s="90"/>
      <c r="HVJ92" s="90"/>
      <c r="HVK92" s="90"/>
      <c r="HVL92" s="90"/>
      <c r="HVM92" s="90"/>
      <c r="HVN92" s="90"/>
      <c r="HVO92" s="90"/>
      <c r="HVP92" s="90"/>
      <c r="HVQ92" s="90"/>
      <c r="HVR92" s="90"/>
      <c r="HVS92" s="90"/>
      <c r="HVT92" s="90"/>
      <c r="HVU92" s="90"/>
      <c r="HVV92" s="90"/>
      <c r="HVW92" s="90"/>
      <c r="HVX92" s="90"/>
      <c r="HVY92" s="90"/>
      <c r="HVZ92" s="90"/>
      <c r="HWA92" s="90"/>
      <c r="HWB92" s="90"/>
      <c r="HWC92" s="90"/>
      <c r="HWD92" s="90"/>
      <c r="HWE92" s="90"/>
      <c r="HWF92" s="90"/>
      <c r="HWG92" s="90"/>
      <c r="HWH92" s="90"/>
      <c r="HWI92" s="90"/>
      <c r="HWJ92" s="90"/>
      <c r="HWK92" s="90"/>
      <c r="HWL92" s="90"/>
      <c r="HWM92" s="90"/>
      <c r="HWN92" s="90"/>
      <c r="HWO92" s="90"/>
      <c r="HWP92" s="90"/>
      <c r="HWQ92" s="90"/>
      <c r="HWR92" s="90"/>
      <c r="HWS92" s="90"/>
      <c r="HWT92" s="90"/>
      <c r="HWU92" s="90"/>
      <c r="HWV92" s="90"/>
      <c r="HWW92" s="90"/>
      <c r="HWX92" s="90"/>
      <c r="HWY92" s="90"/>
      <c r="HWZ92" s="90"/>
      <c r="HXA92" s="90"/>
      <c r="HXB92" s="90"/>
      <c r="HXC92" s="90"/>
      <c r="HXD92" s="90"/>
      <c r="HXE92" s="90"/>
      <c r="HXF92" s="90"/>
      <c r="HXG92" s="90"/>
      <c r="HXH92" s="90"/>
      <c r="HXI92" s="90"/>
      <c r="HXJ92" s="90"/>
      <c r="HXK92" s="90"/>
      <c r="HXL92" s="90"/>
      <c r="HXM92" s="90"/>
      <c r="HXN92" s="90"/>
      <c r="HXO92" s="90"/>
      <c r="HXP92" s="90"/>
      <c r="HXQ92" s="90"/>
      <c r="HXR92" s="90"/>
      <c r="HXS92" s="90"/>
      <c r="HXT92" s="90"/>
      <c r="HXU92" s="90"/>
      <c r="HXV92" s="90"/>
      <c r="HXW92" s="90"/>
      <c r="HXX92" s="90"/>
      <c r="HXY92" s="90"/>
      <c r="HXZ92" s="90"/>
      <c r="HYA92" s="90"/>
      <c r="HYB92" s="90"/>
      <c r="HYC92" s="90"/>
      <c r="HYD92" s="90"/>
      <c r="HYE92" s="90"/>
      <c r="HYF92" s="90"/>
      <c r="HYG92" s="90"/>
      <c r="HYH92" s="90"/>
      <c r="HYI92" s="90"/>
      <c r="HYJ92" s="90"/>
      <c r="HYK92" s="90"/>
      <c r="HYL92" s="90"/>
      <c r="HYM92" s="90"/>
      <c r="HYN92" s="90"/>
      <c r="HYO92" s="90"/>
      <c r="HYP92" s="90"/>
      <c r="HYQ92" s="90"/>
      <c r="HYR92" s="90"/>
      <c r="HYS92" s="90"/>
      <c r="HYT92" s="90"/>
      <c r="HYU92" s="90"/>
      <c r="HYV92" s="90"/>
      <c r="HYW92" s="90"/>
      <c r="HYX92" s="90"/>
      <c r="HYY92" s="90"/>
      <c r="HYZ92" s="90"/>
      <c r="HZA92" s="90"/>
      <c r="HZB92" s="90"/>
      <c r="HZC92" s="90"/>
      <c r="HZD92" s="90"/>
      <c r="HZE92" s="90"/>
      <c r="HZF92" s="90"/>
      <c r="HZG92" s="90"/>
      <c r="HZH92" s="90"/>
      <c r="HZI92" s="90"/>
      <c r="HZJ92" s="90"/>
      <c r="HZK92" s="90"/>
      <c r="HZL92" s="90"/>
      <c r="HZM92" s="90"/>
      <c r="HZN92" s="90"/>
      <c r="HZO92" s="90"/>
      <c r="HZP92" s="90"/>
      <c r="HZQ92" s="90"/>
      <c r="HZR92" s="90"/>
      <c r="HZS92" s="90"/>
      <c r="HZT92" s="90"/>
      <c r="HZU92" s="90"/>
      <c r="HZV92" s="90"/>
      <c r="HZW92" s="90"/>
      <c r="HZX92" s="90"/>
      <c r="HZY92" s="90"/>
      <c r="HZZ92" s="90"/>
      <c r="IAA92" s="90"/>
      <c r="IAB92" s="90"/>
      <c r="IAC92" s="90"/>
      <c r="IAD92" s="90"/>
      <c r="IAE92" s="90"/>
      <c r="IAF92" s="90"/>
      <c r="IAG92" s="90"/>
      <c r="IAH92" s="90"/>
      <c r="IAI92" s="90"/>
      <c r="IAJ92" s="90"/>
      <c r="IAK92" s="90"/>
      <c r="IAL92" s="90"/>
      <c r="IAM92" s="90"/>
      <c r="IAN92" s="90"/>
      <c r="IAO92" s="90"/>
      <c r="IAP92" s="90"/>
      <c r="IAQ92" s="90"/>
      <c r="IAR92" s="90"/>
      <c r="IAS92" s="90"/>
      <c r="IAT92" s="90"/>
      <c r="IAU92" s="90"/>
      <c r="IAV92" s="90"/>
      <c r="IAW92" s="90"/>
      <c r="IAX92" s="90"/>
      <c r="IAY92" s="90"/>
      <c r="IAZ92" s="90"/>
      <c r="IBA92" s="90"/>
      <c r="IBB92" s="90"/>
      <c r="IBC92" s="90"/>
      <c r="IBD92" s="90"/>
      <c r="IBE92" s="90"/>
      <c r="IBF92" s="90"/>
      <c r="IBG92" s="90"/>
      <c r="IBH92" s="90"/>
      <c r="IBI92" s="90"/>
      <c r="IBJ92" s="90"/>
      <c r="IBK92" s="90"/>
      <c r="IBL92" s="90"/>
      <c r="IBM92" s="90"/>
      <c r="IBN92" s="90"/>
      <c r="IBO92" s="90"/>
      <c r="IBP92" s="90"/>
      <c r="IBQ92" s="90"/>
      <c r="IBR92" s="90"/>
      <c r="IBS92" s="90"/>
      <c r="IBT92" s="90"/>
      <c r="IBU92" s="90"/>
      <c r="IBV92" s="90"/>
      <c r="IBW92" s="90"/>
      <c r="IBX92" s="90"/>
      <c r="IBY92" s="90"/>
      <c r="IBZ92" s="90"/>
      <c r="ICA92" s="90"/>
      <c r="ICB92" s="90"/>
      <c r="ICC92" s="90"/>
      <c r="ICD92" s="90"/>
      <c r="ICE92" s="90"/>
      <c r="ICF92" s="90"/>
      <c r="ICG92" s="90"/>
      <c r="ICH92" s="90"/>
      <c r="ICI92" s="90"/>
      <c r="ICJ92" s="90"/>
      <c r="ICK92" s="90"/>
      <c r="ICL92" s="90"/>
      <c r="ICM92" s="90"/>
      <c r="ICN92" s="90"/>
      <c r="ICO92" s="90"/>
      <c r="ICP92" s="90"/>
      <c r="ICQ92" s="90"/>
      <c r="ICR92" s="90"/>
      <c r="ICS92" s="90"/>
      <c r="ICT92" s="90"/>
      <c r="ICU92" s="90"/>
      <c r="ICV92" s="90"/>
      <c r="ICW92" s="90"/>
      <c r="ICX92" s="90"/>
      <c r="ICY92" s="90"/>
      <c r="ICZ92" s="90"/>
      <c r="IDA92" s="90"/>
      <c r="IDB92" s="90"/>
      <c r="IDC92" s="90"/>
      <c r="IDD92" s="90"/>
      <c r="IDE92" s="90"/>
      <c r="IDF92" s="90"/>
      <c r="IDG92" s="90"/>
      <c r="IDH92" s="90"/>
      <c r="IDI92" s="90"/>
      <c r="IDJ92" s="90"/>
      <c r="IDK92" s="90"/>
      <c r="IDL92" s="90"/>
      <c r="IDM92" s="90"/>
      <c r="IDN92" s="90"/>
      <c r="IDO92" s="90"/>
      <c r="IDP92" s="90"/>
      <c r="IDQ92" s="90"/>
      <c r="IDR92" s="90"/>
      <c r="IDS92" s="90"/>
      <c r="IDT92" s="90"/>
      <c r="IDU92" s="90"/>
      <c r="IDV92" s="90"/>
      <c r="IDW92" s="90"/>
      <c r="IDX92" s="90"/>
      <c r="IDY92" s="90"/>
      <c r="IDZ92" s="90"/>
      <c r="IEA92" s="90"/>
      <c r="IEB92" s="90"/>
      <c r="IEC92" s="90"/>
      <c r="IED92" s="90"/>
      <c r="IEE92" s="90"/>
      <c r="IEF92" s="90"/>
      <c r="IEG92" s="90"/>
      <c r="IEH92" s="90"/>
      <c r="IEI92" s="90"/>
      <c r="IEJ92" s="90"/>
      <c r="IEK92" s="90"/>
      <c r="IEL92" s="90"/>
      <c r="IEM92" s="90"/>
      <c r="IEN92" s="90"/>
      <c r="IEO92" s="90"/>
      <c r="IEP92" s="90"/>
      <c r="IEQ92" s="90"/>
      <c r="IER92" s="90"/>
      <c r="IES92" s="90"/>
      <c r="IET92" s="90"/>
      <c r="IEU92" s="90"/>
      <c r="IEV92" s="90"/>
      <c r="IEW92" s="90"/>
      <c r="IEX92" s="90"/>
      <c r="IEY92" s="90"/>
      <c r="IEZ92" s="90"/>
      <c r="IFA92" s="90"/>
      <c r="IFB92" s="90"/>
      <c r="IFC92" s="90"/>
      <c r="IFD92" s="90"/>
      <c r="IFE92" s="90"/>
      <c r="IFF92" s="90"/>
      <c r="IFG92" s="90"/>
      <c r="IFH92" s="90"/>
      <c r="IFI92" s="90"/>
      <c r="IFJ92" s="90"/>
      <c r="IFK92" s="90"/>
      <c r="IFL92" s="90"/>
      <c r="IFM92" s="90"/>
      <c r="IFN92" s="90"/>
      <c r="IFO92" s="90"/>
      <c r="IFP92" s="90"/>
      <c r="IFQ92" s="90"/>
      <c r="IFR92" s="90"/>
      <c r="IFS92" s="90"/>
      <c r="IFT92" s="90"/>
      <c r="IFU92" s="90"/>
      <c r="IFV92" s="90"/>
      <c r="IFW92" s="90"/>
      <c r="IFX92" s="90"/>
      <c r="IFY92" s="90"/>
      <c r="IFZ92" s="90"/>
      <c r="IGA92" s="90"/>
      <c r="IGB92" s="90"/>
      <c r="IGC92" s="90"/>
      <c r="IGD92" s="90"/>
      <c r="IGE92" s="90"/>
      <c r="IGF92" s="90"/>
      <c r="IGG92" s="90"/>
      <c r="IGH92" s="90"/>
      <c r="IGI92" s="90"/>
      <c r="IGJ92" s="90"/>
      <c r="IGK92" s="90"/>
      <c r="IGL92" s="90"/>
      <c r="IGM92" s="90"/>
      <c r="IGN92" s="90"/>
      <c r="IGO92" s="90"/>
      <c r="IGP92" s="90"/>
      <c r="IGQ92" s="90"/>
      <c r="IGR92" s="90"/>
      <c r="IGS92" s="90"/>
      <c r="IGT92" s="90"/>
      <c r="IGU92" s="90"/>
      <c r="IGV92" s="90"/>
      <c r="IGW92" s="90"/>
      <c r="IGX92" s="90"/>
      <c r="IGY92" s="90"/>
      <c r="IGZ92" s="90"/>
      <c r="IHA92" s="90"/>
      <c r="IHB92" s="90"/>
      <c r="IHC92" s="90"/>
      <c r="IHD92" s="90"/>
      <c r="IHE92" s="90"/>
      <c r="IHF92" s="90"/>
      <c r="IHG92" s="90"/>
      <c r="IHH92" s="90"/>
      <c r="IHI92" s="90"/>
      <c r="IHJ92" s="90"/>
      <c r="IHK92" s="90"/>
      <c r="IHL92" s="90"/>
      <c r="IHM92" s="90"/>
      <c r="IHN92" s="90"/>
      <c r="IHO92" s="90"/>
      <c r="IHP92" s="90"/>
      <c r="IHQ92" s="90"/>
      <c r="IHR92" s="90"/>
      <c r="IHS92" s="90"/>
      <c r="IHT92" s="90"/>
      <c r="IHU92" s="90"/>
      <c r="IHV92" s="90"/>
      <c r="IHW92" s="90"/>
      <c r="IHX92" s="90"/>
      <c r="IHY92" s="90"/>
      <c r="IHZ92" s="90"/>
      <c r="IIA92" s="90"/>
      <c r="IIB92" s="90"/>
      <c r="IIC92" s="90"/>
      <c r="IID92" s="90"/>
      <c r="IIE92" s="90"/>
      <c r="IIF92" s="90"/>
      <c r="IIG92" s="90"/>
      <c r="IIH92" s="90"/>
      <c r="III92" s="90"/>
      <c r="IIJ92" s="90"/>
      <c r="IIK92" s="90"/>
      <c r="IIL92" s="90"/>
      <c r="IIM92" s="90"/>
      <c r="IIN92" s="90"/>
      <c r="IIO92" s="90"/>
      <c r="IIP92" s="90"/>
      <c r="IIQ92" s="90"/>
      <c r="IIR92" s="90"/>
      <c r="IIS92" s="90"/>
      <c r="IIT92" s="90"/>
      <c r="IIU92" s="90"/>
      <c r="IIV92" s="90"/>
      <c r="IIW92" s="90"/>
      <c r="IIX92" s="90"/>
      <c r="IIY92" s="90"/>
      <c r="IIZ92" s="90"/>
      <c r="IJA92" s="90"/>
      <c r="IJB92" s="90"/>
      <c r="IJC92" s="90"/>
      <c r="IJD92" s="90"/>
      <c r="IJE92" s="90"/>
      <c r="IJF92" s="90"/>
      <c r="IJG92" s="90"/>
      <c r="IJH92" s="90"/>
      <c r="IJI92" s="90"/>
      <c r="IJJ92" s="90"/>
      <c r="IJK92" s="90"/>
      <c r="IJL92" s="90"/>
      <c r="IJM92" s="90"/>
      <c r="IJN92" s="90"/>
      <c r="IJO92" s="90"/>
      <c r="IJP92" s="90"/>
      <c r="IJQ92" s="90"/>
      <c r="IJR92" s="90"/>
      <c r="IJS92" s="90"/>
      <c r="IJT92" s="90"/>
      <c r="IJU92" s="90"/>
      <c r="IJV92" s="90"/>
      <c r="IJW92" s="90"/>
      <c r="IJX92" s="90"/>
      <c r="IJY92" s="90"/>
      <c r="IJZ92" s="90"/>
      <c r="IKA92" s="90"/>
      <c r="IKB92" s="90"/>
      <c r="IKC92" s="90"/>
      <c r="IKD92" s="90"/>
      <c r="IKE92" s="90"/>
      <c r="IKF92" s="90"/>
      <c r="IKG92" s="90"/>
      <c r="IKH92" s="90"/>
      <c r="IKI92" s="90"/>
      <c r="IKJ92" s="90"/>
      <c r="IKK92" s="90"/>
      <c r="IKL92" s="90"/>
      <c r="IKM92" s="90"/>
      <c r="IKN92" s="90"/>
      <c r="IKO92" s="90"/>
      <c r="IKP92" s="90"/>
      <c r="IKQ92" s="90"/>
      <c r="IKR92" s="90"/>
      <c r="IKS92" s="90"/>
      <c r="IKT92" s="90"/>
      <c r="IKU92" s="90"/>
      <c r="IKV92" s="90"/>
      <c r="IKW92" s="90"/>
      <c r="IKX92" s="90"/>
      <c r="IKY92" s="90"/>
      <c r="IKZ92" s="90"/>
      <c r="ILA92" s="90"/>
      <c r="ILB92" s="90"/>
      <c r="ILC92" s="90"/>
      <c r="ILD92" s="90"/>
      <c r="ILE92" s="90"/>
      <c r="ILF92" s="90"/>
      <c r="ILG92" s="90"/>
      <c r="ILH92" s="90"/>
      <c r="ILI92" s="90"/>
      <c r="ILJ92" s="90"/>
      <c r="ILK92" s="90"/>
      <c r="ILL92" s="90"/>
      <c r="ILM92" s="90"/>
      <c r="ILN92" s="90"/>
      <c r="ILO92" s="90"/>
      <c r="ILP92" s="90"/>
      <c r="ILQ92" s="90"/>
      <c r="ILR92" s="90"/>
      <c r="ILS92" s="90"/>
      <c r="ILT92" s="90"/>
      <c r="ILU92" s="90"/>
      <c r="ILV92" s="90"/>
      <c r="ILW92" s="90"/>
      <c r="ILX92" s="90"/>
      <c r="ILY92" s="90"/>
      <c r="ILZ92" s="90"/>
      <c r="IMA92" s="90"/>
      <c r="IMB92" s="90"/>
      <c r="IMC92" s="90"/>
      <c r="IMD92" s="90"/>
      <c r="IME92" s="90"/>
      <c r="IMF92" s="90"/>
      <c r="IMG92" s="90"/>
      <c r="IMH92" s="90"/>
      <c r="IMI92" s="90"/>
      <c r="IMJ92" s="90"/>
      <c r="IMK92" s="90"/>
      <c r="IML92" s="90"/>
      <c r="IMM92" s="90"/>
      <c r="IMN92" s="90"/>
      <c r="IMO92" s="90"/>
      <c r="IMP92" s="90"/>
      <c r="IMQ92" s="90"/>
      <c r="IMR92" s="90"/>
      <c r="IMS92" s="90"/>
      <c r="IMT92" s="90"/>
      <c r="IMU92" s="90"/>
      <c r="IMV92" s="90"/>
      <c r="IMW92" s="90"/>
      <c r="IMX92" s="90"/>
      <c r="IMY92" s="90"/>
      <c r="IMZ92" s="90"/>
      <c r="INA92" s="90"/>
      <c r="INB92" s="90"/>
      <c r="INC92" s="90"/>
      <c r="IND92" s="90"/>
      <c r="INE92" s="90"/>
      <c r="INF92" s="90"/>
      <c r="ING92" s="90"/>
      <c r="INH92" s="90"/>
      <c r="INI92" s="90"/>
      <c r="INJ92" s="90"/>
      <c r="INK92" s="90"/>
      <c r="INL92" s="90"/>
      <c r="INM92" s="90"/>
      <c r="INN92" s="90"/>
      <c r="INO92" s="90"/>
      <c r="INP92" s="90"/>
      <c r="INQ92" s="90"/>
      <c r="INR92" s="90"/>
      <c r="INS92" s="90"/>
      <c r="INT92" s="90"/>
      <c r="INU92" s="90"/>
      <c r="INV92" s="90"/>
      <c r="INW92" s="90"/>
      <c r="INX92" s="90"/>
      <c r="INY92" s="90"/>
      <c r="INZ92" s="90"/>
      <c r="IOA92" s="90"/>
      <c r="IOB92" s="90"/>
      <c r="IOC92" s="90"/>
      <c r="IOD92" s="90"/>
      <c r="IOE92" s="90"/>
      <c r="IOF92" s="90"/>
      <c r="IOG92" s="90"/>
      <c r="IOH92" s="90"/>
      <c r="IOI92" s="90"/>
      <c r="IOJ92" s="90"/>
      <c r="IOK92" s="90"/>
      <c r="IOL92" s="90"/>
      <c r="IOM92" s="90"/>
      <c r="ION92" s="90"/>
      <c r="IOO92" s="90"/>
      <c r="IOP92" s="90"/>
      <c r="IOQ92" s="90"/>
      <c r="IOR92" s="90"/>
      <c r="IOS92" s="90"/>
      <c r="IOT92" s="90"/>
      <c r="IOU92" s="90"/>
      <c r="IOV92" s="90"/>
      <c r="IOW92" s="90"/>
      <c r="IOX92" s="90"/>
      <c r="IOY92" s="90"/>
      <c r="IOZ92" s="90"/>
      <c r="IPA92" s="90"/>
      <c r="IPB92" s="90"/>
      <c r="IPC92" s="90"/>
      <c r="IPD92" s="90"/>
      <c r="IPE92" s="90"/>
      <c r="IPF92" s="90"/>
      <c r="IPG92" s="90"/>
      <c r="IPH92" s="90"/>
      <c r="IPI92" s="90"/>
      <c r="IPJ92" s="90"/>
      <c r="IPK92" s="90"/>
      <c r="IPL92" s="90"/>
      <c r="IPM92" s="90"/>
      <c r="IPN92" s="90"/>
      <c r="IPO92" s="90"/>
      <c r="IPP92" s="90"/>
      <c r="IPQ92" s="90"/>
      <c r="IPR92" s="90"/>
      <c r="IPS92" s="90"/>
      <c r="IPT92" s="90"/>
      <c r="IPU92" s="90"/>
      <c r="IPV92" s="90"/>
      <c r="IPW92" s="90"/>
      <c r="IPX92" s="90"/>
      <c r="IPY92" s="90"/>
      <c r="IPZ92" s="90"/>
      <c r="IQA92" s="90"/>
      <c r="IQB92" s="90"/>
      <c r="IQC92" s="90"/>
      <c r="IQD92" s="90"/>
      <c r="IQE92" s="90"/>
      <c r="IQF92" s="90"/>
      <c r="IQG92" s="90"/>
      <c r="IQH92" s="90"/>
      <c r="IQI92" s="90"/>
      <c r="IQJ92" s="90"/>
      <c r="IQK92" s="90"/>
      <c r="IQL92" s="90"/>
      <c r="IQM92" s="90"/>
      <c r="IQN92" s="90"/>
      <c r="IQO92" s="90"/>
      <c r="IQP92" s="90"/>
      <c r="IQQ92" s="90"/>
      <c r="IQR92" s="90"/>
      <c r="IQS92" s="90"/>
      <c r="IQT92" s="90"/>
      <c r="IQU92" s="90"/>
      <c r="IQV92" s="90"/>
      <c r="IQW92" s="90"/>
      <c r="IQX92" s="90"/>
      <c r="IQY92" s="90"/>
      <c r="IQZ92" s="90"/>
      <c r="IRA92" s="90"/>
      <c r="IRB92" s="90"/>
      <c r="IRC92" s="90"/>
      <c r="IRD92" s="90"/>
      <c r="IRE92" s="90"/>
      <c r="IRF92" s="90"/>
      <c r="IRG92" s="90"/>
      <c r="IRH92" s="90"/>
      <c r="IRI92" s="90"/>
      <c r="IRJ92" s="90"/>
      <c r="IRK92" s="90"/>
      <c r="IRL92" s="90"/>
      <c r="IRM92" s="90"/>
      <c r="IRN92" s="90"/>
      <c r="IRO92" s="90"/>
      <c r="IRP92" s="90"/>
      <c r="IRQ92" s="90"/>
      <c r="IRR92" s="90"/>
      <c r="IRS92" s="90"/>
      <c r="IRT92" s="90"/>
      <c r="IRU92" s="90"/>
      <c r="IRV92" s="90"/>
      <c r="IRW92" s="90"/>
      <c r="IRX92" s="90"/>
      <c r="IRY92" s="90"/>
      <c r="IRZ92" s="90"/>
      <c r="ISA92" s="90"/>
      <c r="ISB92" s="90"/>
      <c r="ISC92" s="90"/>
      <c r="ISD92" s="90"/>
      <c r="ISE92" s="90"/>
      <c r="ISF92" s="90"/>
      <c r="ISG92" s="90"/>
      <c r="ISH92" s="90"/>
      <c r="ISI92" s="90"/>
      <c r="ISJ92" s="90"/>
      <c r="ISK92" s="90"/>
      <c r="ISL92" s="90"/>
      <c r="ISM92" s="90"/>
      <c r="ISN92" s="90"/>
      <c r="ISO92" s="90"/>
      <c r="ISP92" s="90"/>
      <c r="ISQ92" s="90"/>
      <c r="ISR92" s="90"/>
      <c r="ISS92" s="90"/>
      <c r="IST92" s="90"/>
      <c r="ISU92" s="90"/>
      <c r="ISV92" s="90"/>
      <c r="ISW92" s="90"/>
      <c r="ISX92" s="90"/>
      <c r="ISY92" s="90"/>
      <c r="ISZ92" s="90"/>
      <c r="ITA92" s="90"/>
      <c r="ITB92" s="90"/>
      <c r="ITC92" s="90"/>
      <c r="ITD92" s="90"/>
      <c r="ITE92" s="90"/>
      <c r="ITF92" s="90"/>
      <c r="ITG92" s="90"/>
      <c r="ITH92" s="90"/>
      <c r="ITI92" s="90"/>
      <c r="ITJ92" s="90"/>
      <c r="ITK92" s="90"/>
      <c r="ITL92" s="90"/>
      <c r="ITM92" s="90"/>
      <c r="ITN92" s="90"/>
      <c r="ITO92" s="90"/>
      <c r="ITP92" s="90"/>
      <c r="ITQ92" s="90"/>
      <c r="ITR92" s="90"/>
      <c r="ITS92" s="90"/>
      <c r="ITT92" s="90"/>
      <c r="ITU92" s="90"/>
      <c r="ITV92" s="90"/>
      <c r="ITW92" s="90"/>
      <c r="ITX92" s="90"/>
      <c r="ITY92" s="90"/>
      <c r="ITZ92" s="90"/>
      <c r="IUA92" s="90"/>
      <c r="IUB92" s="90"/>
      <c r="IUC92" s="90"/>
      <c r="IUD92" s="90"/>
      <c r="IUE92" s="90"/>
      <c r="IUF92" s="90"/>
      <c r="IUG92" s="90"/>
      <c r="IUH92" s="90"/>
      <c r="IUI92" s="90"/>
      <c r="IUJ92" s="90"/>
      <c r="IUK92" s="90"/>
      <c r="IUL92" s="90"/>
      <c r="IUM92" s="90"/>
      <c r="IUN92" s="90"/>
      <c r="IUO92" s="90"/>
      <c r="IUP92" s="90"/>
      <c r="IUQ92" s="90"/>
      <c r="IUR92" s="90"/>
      <c r="IUS92" s="90"/>
      <c r="IUT92" s="90"/>
      <c r="IUU92" s="90"/>
      <c r="IUV92" s="90"/>
      <c r="IUW92" s="90"/>
      <c r="IUX92" s="90"/>
      <c r="IUY92" s="90"/>
      <c r="IUZ92" s="90"/>
      <c r="IVA92" s="90"/>
      <c r="IVB92" s="90"/>
      <c r="IVC92" s="90"/>
      <c r="IVD92" s="90"/>
      <c r="IVE92" s="90"/>
      <c r="IVF92" s="90"/>
      <c r="IVG92" s="90"/>
      <c r="IVH92" s="90"/>
      <c r="IVI92" s="90"/>
      <c r="IVJ92" s="90"/>
      <c r="IVK92" s="90"/>
      <c r="IVL92" s="90"/>
      <c r="IVM92" s="90"/>
      <c r="IVN92" s="90"/>
      <c r="IVO92" s="90"/>
      <c r="IVP92" s="90"/>
      <c r="IVQ92" s="90"/>
      <c r="IVR92" s="90"/>
      <c r="IVS92" s="90"/>
      <c r="IVT92" s="90"/>
      <c r="IVU92" s="90"/>
      <c r="IVV92" s="90"/>
      <c r="IVW92" s="90"/>
      <c r="IVX92" s="90"/>
      <c r="IVY92" s="90"/>
      <c r="IVZ92" s="90"/>
      <c r="IWA92" s="90"/>
      <c r="IWB92" s="90"/>
      <c r="IWC92" s="90"/>
      <c r="IWD92" s="90"/>
      <c r="IWE92" s="90"/>
      <c r="IWF92" s="90"/>
      <c r="IWG92" s="90"/>
      <c r="IWH92" s="90"/>
      <c r="IWI92" s="90"/>
      <c r="IWJ92" s="90"/>
      <c r="IWK92" s="90"/>
      <c r="IWL92" s="90"/>
      <c r="IWM92" s="90"/>
      <c r="IWN92" s="90"/>
      <c r="IWO92" s="90"/>
      <c r="IWP92" s="90"/>
      <c r="IWQ92" s="90"/>
      <c r="IWR92" s="90"/>
      <c r="IWS92" s="90"/>
      <c r="IWT92" s="90"/>
      <c r="IWU92" s="90"/>
      <c r="IWV92" s="90"/>
      <c r="IWW92" s="90"/>
      <c r="IWX92" s="90"/>
      <c r="IWY92" s="90"/>
      <c r="IWZ92" s="90"/>
      <c r="IXA92" s="90"/>
      <c r="IXB92" s="90"/>
      <c r="IXC92" s="90"/>
      <c r="IXD92" s="90"/>
      <c r="IXE92" s="90"/>
      <c r="IXF92" s="90"/>
      <c r="IXG92" s="90"/>
      <c r="IXH92" s="90"/>
      <c r="IXI92" s="90"/>
      <c r="IXJ92" s="90"/>
      <c r="IXK92" s="90"/>
      <c r="IXL92" s="90"/>
      <c r="IXM92" s="90"/>
      <c r="IXN92" s="90"/>
      <c r="IXO92" s="90"/>
      <c r="IXP92" s="90"/>
      <c r="IXQ92" s="90"/>
      <c r="IXR92" s="90"/>
      <c r="IXS92" s="90"/>
      <c r="IXT92" s="90"/>
      <c r="IXU92" s="90"/>
      <c r="IXV92" s="90"/>
      <c r="IXW92" s="90"/>
      <c r="IXX92" s="90"/>
      <c r="IXY92" s="90"/>
      <c r="IXZ92" s="90"/>
      <c r="IYA92" s="90"/>
      <c r="IYB92" s="90"/>
      <c r="IYC92" s="90"/>
      <c r="IYD92" s="90"/>
      <c r="IYE92" s="90"/>
      <c r="IYF92" s="90"/>
      <c r="IYG92" s="90"/>
      <c r="IYH92" s="90"/>
      <c r="IYI92" s="90"/>
      <c r="IYJ92" s="90"/>
      <c r="IYK92" s="90"/>
      <c r="IYL92" s="90"/>
      <c r="IYM92" s="90"/>
      <c r="IYN92" s="90"/>
      <c r="IYO92" s="90"/>
      <c r="IYP92" s="90"/>
      <c r="IYQ92" s="90"/>
      <c r="IYR92" s="90"/>
      <c r="IYS92" s="90"/>
      <c r="IYT92" s="90"/>
      <c r="IYU92" s="90"/>
      <c r="IYV92" s="90"/>
      <c r="IYW92" s="90"/>
      <c r="IYX92" s="90"/>
      <c r="IYY92" s="90"/>
      <c r="IYZ92" s="90"/>
      <c r="IZA92" s="90"/>
      <c r="IZB92" s="90"/>
      <c r="IZC92" s="90"/>
      <c r="IZD92" s="90"/>
      <c r="IZE92" s="90"/>
      <c r="IZF92" s="90"/>
      <c r="IZG92" s="90"/>
      <c r="IZH92" s="90"/>
      <c r="IZI92" s="90"/>
      <c r="IZJ92" s="90"/>
      <c r="IZK92" s="90"/>
      <c r="IZL92" s="90"/>
      <c r="IZM92" s="90"/>
      <c r="IZN92" s="90"/>
      <c r="IZO92" s="90"/>
      <c r="IZP92" s="90"/>
      <c r="IZQ92" s="90"/>
      <c r="IZR92" s="90"/>
      <c r="IZS92" s="90"/>
      <c r="IZT92" s="90"/>
      <c r="IZU92" s="90"/>
      <c r="IZV92" s="90"/>
      <c r="IZW92" s="90"/>
      <c r="IZX92" s="90"/>
      <c r="IZY92" s="90"/>
      <c r="IZZ92" s="90"/>
      <c r="JAA92" s="90"/>
      <c r="JAB92" s="90"/>
      <c r="JAC92" s="90"/>
      <c r="JAD92" s="90"/>
      <c r="JAE92" s="90"/>
      <c r="JAF92" s="90"/>
      <c r="JAG92" s="90"/>
      <c r="JAH92" s="90"/>
      <c r="JAI92" s="90"/>
      <c r="JAJ92" s="90"/>
      <c r="JAK92" s="90"/>
      <c r="JAL92" s="90"/>
      <c r="JAM92" s="90"/>
      <c r="JAN92" s="90"/>
      <c r="JAO92" s="90"/>
      <c r="JAP92" s="90"/>
      <c r="JAQ92" s="90"/>
      <c r="JAR92" s="90"/>
      <c r="JAS92" s="90"/>
      <c r="JAT92" s="90"/>
      <c r="JAU92" s="90"/>
      <c r="JAV92" s="90"/>
      <c r="JAW92" s="90"/>
      <c r="JAX92" s="90"/>
      <c r="JAY92" s="90"/>
      <c r="JAZ92" s="90"/>
      <c r="JBA92" s="90"/>
      <c r="JBB92" s="90"/>
      <c r="JBC92" s="90"/>
      <c r="JBD92" s="90"/>
      <c r="JBE92" s="90"/>
      <c r="JBF92" s="90"/>
      <c r="JBG92" s="90"/>
      <c r="JBH92" s="90"/>
      <c r="JBI92" s="90"/>
      <c r="JBJ92" s="90"/>
      <c r="JBK92" s="90"/>
      <c r="JBL92" s="90"/>
      <c r="JBM92" s="90"/>
      <c r="JBN92" s="90"/>
      <c r="JBO92" s="90"/>
      <c r="JBP92" s="90"/>
      <c r="JBQ92" s="90"/>
      <c r="JBR92" s="90"/>
      <c r="JBS92" s="90"/>
      <c r="JBT92" s="90"/>
      <c r="JBU92" s="90"/>
      <c r="JBV92" s="90"/>
      <c r="JBW92" s="90"/>
      <c r="JBX92" s="90"/>
      <c r="JBY92" s="90"/>
      <c r="JBZ92" s="90"/>
      <c r="JCA92" s="90"/>
      <c r="JCB92" s="90"/>
      <c r="JCC92" s="90"/>
      <c r="JCD92" s="90"/>
      <c r="JCE92" s="90"/>
      <c r="JCF92" s="90"/>
      <c r="JCG92" s="90"/>
      <c r="JCH92" s="90"/>
      <c r="JCI92" s="90"/>
      <c r="JCJ92" s="90"/>
      <c r="JCK92" s="90"/>
      <c r="JCL92" s="90"/>
      <c r="JCM92" s="90"/>
      <c r="JCN92" s="90"/>
      <c r="JCO92" s="90"/>
      <c r="JCP92" s="90"/>
      <c r="JCQ92" s="90"/>
      <c r="JCR92" s="90"/>
      <c r="JCS92" s="90"/>
      <c r="JCT92" s="90"/>
      <c r="JCU92" s="90"/>
      <c r="JCV92" s="90"/>
      <c r="JCW92" s="90"/>
      <c r="JCX92" s="90"/>
      <c r="JCY92" s="90"/>
      <c r="JCZ92" s="90"/>
      <c r="JDA92" s="90"/>
      <c r="JDB92" s="90"/>
      <c r="JDC92" s="90"/>
      <c r="JDD92" s="90"/>
      <c r="JDE92" s="90"/>
      <c r="JDF92" s="90"/>
      <c r="JDG92" s="90"/>
      <c r="JDH92" s="90"/>
      <c r="JDI92" s="90"/>
      <c r="JDJ92" s="90"/>
      <c r="JDK92" s="90"/>
      <c r="JDL92" s="90"/>
      <c r="JDM92" s="90"/>
      <c r="JDN92" s="90"/>
      <c r="JDO92" s="90"/>
      <c r="JDP92" s="90"/>
      <c r="JDQ92" s="90"/>
      <c r="JDR92" s="90"/>
      <c r="JDS92" s="90"/>
      <c r="JDT92" s="90"/>
      <c r="JDU92" s="90"/>
      <c r="JDV92" s="90"/>
      <c r="JDW92" s="90"/>
      <c r="JDX92" s="90"/>
      <c r="JDY92" s="90"/>
      <c r="JDZ92" s="90"/>
      <c r="JEA92" s="90"/>
      <c r="JEB92" s="90"/>
      <c r="JEC92" s="90"/>
      <c r="JED92" s="90"/>
      <c r="JEE92" s="90"/>
      <c r="JEF92" s="90"/>
      <c r="JEG92" s="90"/>
      <c r="JEH92" s="90"/>
      <c r="JEI92" s="90"/>
      <c r="JEJ92" s="90"/>
      <c r="JEK92" s="90"/>
      <c r="JEL92" s="90"/>
      <c r="JEM92" s="90"/>
      <c r="JEN92" s="90"/>
      <c r="JEO92" s="90"/>
      <c r="JEP92" s="90"/>
      <c r="JEQ92" s="90"/>
      <c r="JER92" s="90"/>
      <c r="JES92" s="90"/>
      <c r="JET92" s="90"/>
      <c r="JEU92" s="90"/>
      <c r="JEV92" s="90"/>
      <c r="JEW92" s="90"/>
      <c r="JEX92" s="90"/>
      <c r="JEY92" s="90"/>
      <c r="JEZ92" s="90"/>
      <c r="JFA92" s="90"/>
      <c r="JFB92" s="90"/>
      <c r="JFC92" s="90"/>
      <c r="JFD92" s="90"/>
      <c r="JFE92" s="90"/>
      <c r="JFF92" s="90"/>
      <c r="JFG92" s="90"/>
      <c r="JFH92" s="90"/>
      <c r="JFI92" s="90"/>
      <c r="JFJ92" s="90"/>
      <c r="JFK92" s="90"/>
      <c r="JFL92" s="90"/>
      <c r="JFM92" s="90"/>
      <c r="JFN92" s="90"/>
      <c r="JFO92" s="90"/>
      <c r="JFP92" s="90"/>
      <c r="JFQ92" s="90"/>
      <c r="JFR92" s="90"/>
      <c r="JFS92" s="90"/>
      <c r="JFT92" s="90"/>
      <c r="JFU92" s="90"/>
      <c r="JFV92" s="90"/>
      <c r="JFW92" s="90"/>
      <c r="JFX92" s="90"/>
      <c r="JFY92" s="90"/>
      <c r="JFZ92" s="90"/>
      <c r="JGA92" s="90"/>
      <c r="JGB92" s="90"/>
      <c r="JGC92" s="90"/>
      <c r="JGD92" s="90"/>
      <c r="JGE92" s="90"/>
      <c r="JGF92" s="90"/>
      <c r="JGG92" s="90"/>
      <c r="JGH92" s="90"/>
      <c r="JGI92" s="90"/>
      <c r="JGJ92" s="90"/>
      <c r="JGK92" s="90"/>
      <c r="JGL92" s="90"/>
      <c r="JGM92" s="90"/>
      <c r="JGN92" s="90"/>
      <c r="JGO92" s="90"/>
      <c r="JGP92" s="90"/>
      <c r="JGQ92" s="90"/>
      <c r="JGR92" s="90"/>
      <c r="JGS92" s="90"/>
      <c r="JGT92" s="90"/>
      <c r="JGU92" s="90"/>
      <c r="JGV92" s="90"/>
      <c r="JGW92" s="90"/>
      <c r="JGX92" s="90"/>
      <c r="JGY92" s="90"/>
      <c r="JGZ92" s="90"/>
      <c r="JHA92" s="90"/>
      <c r="JHB92" s="90"/>
      <c r="JHC92" s="90"/>
      <c r="JHD92" s="90"/>
      <c r="JHE92" s="90"/>
      <c r="JHF92" s="90"/>
      <c r="JHG92" s="90"/>
      <c r="JHH92" s="90"/>
      <c r="JHI92" s="90"/>
      <c r="JHJ92" s="90"/>
      <c r="JHK92" s="90"/>
      <c r="JHL92" s="90"/>
      <c r="JHM92" s="90"/>
      <c r="JHN92" s="90"/>
      <c r="JHO92" s="90"/>
      <c r="JHP92" s="90"/>
      <c r="JHQ92" s="90"/>
      <c r="JHR92" s="90"/>
      <c r="JHS92" s="90"/>
      <c r="JHT92" s="90"/>
      <c r="JHU92" s="90"/>
      <c r="JHV92" s="90"/>
      <c r="JHW92" s="90"/>
      <c r="JHX92" s="90"/>
      <c r="JHY92" s="90"/>
      <c r="JHZ92" s="90"/>
      <c r="JIA92" s="90"/>
      <c r="JIB92" s="90"/>
      <c r="JIC92" s="90"/>
      <c r="JID92" s="90"/>
      <c r="JIE92" s="90"/>
      <c r="JIF92" s="90"/>
      <c r="JIG92" s="90"/>
      <c r="JIH92" s="90"/>
      <c r="JII92" s="90"/>
      <c r="JIJ92" s="90"/>
      <c r="JIK92" s="90"/>
      <c r="JIL92" s="90"/>
      <c r="JIM92" s="90"/>
      <c r="JIN92" s="90"/>
      <c r="JIO92" s="90"/>
      <c r="JIP92" s="90"/>
      <c r="JIQ92" s="90"/>
      <c r="JIR92" s="90"/>
      <c r="JIS92" s="90"/>
      <c r="JIT92" s="90"/>
      <c r="JIU92" s="90"/>
      <c r="JIV92" s="90"/>
      <c r="JIW92" s="90"/>
      <c r="JIX92" s="90"/>
      <c r="JIY92" s="90"/>
      <c r="JIZ92" s="90"/>
      <c r="JJA92" s="90"/>
      <c r="JJB92" s="90"/>
      <c r="JJC92" s="90"/>
      <c r="JJD92" s="90"/>
      <c r="JJE92" s="90"/>
      <c r="JJF92" s="90"/>
      <c r="JJG92" s="90"/>
      <c r="JJH92" s="90"/>
      <c r="JJI92" s="90"/>
      <c r="JJJ92" s="90"/>
      <c r="JJK92" s="90"/>
      <c r="JJL92" s="90"/>
      <c r="JJM92" s="90"/>
      <c r="JJN92" s="90"/>
      <c r="JJO92" s="90"/>
      <c r="JJP92" s="90"/>
      <c r="JJQ92" s="90"/>
      <c r="JJR92" s="90"/>
      <c r="JJS92" s="90"/>
      <c r="JJT92" s="90"/>
      <c r="JJU92" s="90"/>
      <c r="JJV92" s="90"/>
      <c r="JJW92" s="90"/>
      <c r="JJX92" s="90"/>
      <c r="JJY92" s="90"/>
      <c r="JJZ92" s="90"/>
      <c r="JKA92" s="90"/>
      <c r="JKB92" s="90"/>
      <c r="JKC92" s="90"/>
      <c r="JKD92" s="90"/>
      <c r="JKE92" s="90"/>
      <c r="JKF92" s="90"/>
      <c r="JKG92" s="90"/>
      <c r="JKH92" s="90"/>
      <c r="JKI92" s="90"/>
      <c r="JKJ92" s="90"/>
      <c r="JKK92" s="90"/>
      <c r="JKL92" s="90"/>
      <c r="JKM92" s="90"/>
      <c r="JKN92" s="90"/>
      <c r="JKO92" s="90"/>
      <c r="JKP92" s="90"/>
      <c r="JKQ92" s="90"/>
      <c r="JKR92" s="90"/>
      <c r="JKS92" s="90"/>
      <c r="JKT92" s="90"/>
      <c r="JKU92" s="90"/>
      <c r="JKV92" s="90"/>
      <c r="JKW92" s="90"/>
      <c r="JKX92" s="90"/>
      <c r="JKY92" s="90"/>
      <c r="JKZ92" s="90"/>
      <c r="JLA92" s="90"/>
      <c r="JLB92" s="90"/>
      <c r="JLC92" s="90"/>
      <c r="JLD92" s="90"/>
      <c r="JLE92" s="90"/>
      <c r="JLF92" s="90"/>
      <c r="JLG92" s="90"/>
      <c r="JLH92" s="90"/>
      <c r="JLI92" s="90"/>
      <c r="JLJ92" s="90"/>
      <c r="JLK92" s="90"/>
      <c r="JLL92" s="90"/>
      <c r="JLM92" s="90"/>
      <c r="JLN92" s="90"/>
      <c r="JLO92" s="90"/>
      <c r="JLP92" s="90"/>
      <c r="JLQ92" s="90"/>
      <c r="JLR92" s="90"/>
      <c r="JLS92" s="90"/>
      <c r="JLT92" s="90"/>
      <c r="JLU92" s="90"/>
      <c r="JLV92" s="90"/>
      <c r="JLW92" s="90"/>
      <c r="JLX92" s="90"/>
      <c r="JLY92" s="90"/>
      <c r="JLZ92" s="90"/>
      <c r="JMA92" s="90"/>
      <c r="JMB92" s="90"/>
      <c r="JMC92" s="90"/>
      <c r="JMD92" s="90"/>
      <c r="JME92" s="90"/>
      <c r="JMF92" s="90"/>
      <c r="JMG92" s="90"/>
      <c r="JMH92" s="90"/>
      <c r="JMI92" s="90"/>
      <c r="JMJ92" s="90"/>
      <c r="JMK92" s="90"/>
      <c r="JML92" s="90"/>
      <c r="JMM92" s="90"/>
      <c r="JMN92" s="90"/>
      <c r="JMO92" s="90"/>
      <c r="JMP92" s="90"/>
      <c r="JMQ92" s="90"/>
      <c r="JMR92" s="90"/>
      <c r="JMS92" s="90"/>
      <c r="JMT92" s="90"/>
      <c r="JMU92" s="90"/>
      <c r="JMV92" s="90"/>
      <c r="JMW92" s="90"/>
      <c r="JMX92" s="90"/>
      <c r="JMY92" s="90"/>
      <c r="JMZ92" s="90"/>
      <c r="JNA92" s="90"/>
      <c r="JNB92" s="90"/>
      <c r="JNC92" s="90"/>
      <c r="JND92" s="90"/>
      <c r="JNE92" s="90"/>
      <c r="JNF92" s="90"/>
      <c r="JNG92" s="90"/>
      <c r="JNH92" s="90"/>
      <c r="JNI92" s="90"/>
      <c r="JNJ92" s="90"/>
      <c r="JNK92" s="90"/>
      <c r="JNL92" s="90"/>
      <c r="JNM92" s="90"/>
      <c r="JNN92" s="90"/>
      <c r="JNO92" s="90"/>
      <c r="JNP92" s="90"/>
      <c r="JNQ92" s="90"/>
      <c r="JNR92" s="90"/>
      <c r="JNS92" s="90"/>
      <c r="JNT92" s="90"/>
      <c r="JNU92" s="90"/>
      <c r="JNV92" s="90"/>
      <c r="JNW92" s="90"/>
      <c r="JNX92" s="90"/>
      <c r="JNY92" s="90"/>
      <c r="JNZ92" s="90"/>
      <c r="JOA92" s="90"/>
      <c r="JOB92" s="90"/>
      <c r="JOC92" s="90"/>
      <c r="JOD92" s="90"/>
      <c r="JOE92" s="90"/>
      <c r="JOF92" s="90"/>
      <c r="JOG92" s="90"/>
      <c r="JOH92" s="90"/>
      <c r="JOI92" s="90"/>
      <c r="JOJ92" s="90"/>
      <c r="JOK92" s="90"/>
      <c r="JOL92" s="90"/>
      <c r="JOM92" s="90"/>
      <c r="JON92" s="90"/>
      <c r="JOO92" s="90"/>
      <c r="JOP92" s="90"/>
      <c r="JOQ92" s="90"/>
      <c r="JOR92" s="90"/>
      <c r="JOS92" s="90"/>
      <c r="JOT92" s="90"/>
      <c r="JOU92" s="90"/>
      <c r="JOV92" s="90"/>
      <c r="JOW92" s="90"/>
      <c r="JOX92" s="90"/>
      <c r="JOY92" s="90"/>
      <c r="JOZ92" s="90"/>
      <c r="JPA92" s="90"/>
      <c r="JPB92" s="90"/>
      <c r="JPC92" s="90"/>
      <c r="JPD92" s="90"/>
      <c r="JPE92" s="90"/>
      <c r="JPF92" s="90"/>
      <c r="JPG92" s="90"/>
      <c r="JPH92" s="90"/>
      <c r="JPI92" s="90"/>
      <c r="JPJ92" s="90"/>
      <c r="JPK92" s="90"/>
      <c r="JPL92" s="90"/>
      <c r="JPM92" s="90"/>
      <c r="JPN92" s="90"/>
      <c r="JPO92" s="90"/>
      <c r="JPP92" s="90"/>
      <c r="JPQ92" s="90"/>
      <c r="JPR92" s="90"/>
      <c r="JPS92" s="90"/>
      <c r="JPT92" s="90"/>
      <c r="JPU92" s="90"/>
      <c r="JPV92" s="90"/>
      <c r="JPW92" s="90"/>
      <c r="JPX92" s="90"/>
      <c r="JPY92" s="90"/>
      <c r="JPZ92" s="90"/>
      <c r="JQA92" s="90"/>
      <c r="JQB92" s="90"/>
      <c r="JQC92" s="90"/>
      <c r="JQD92" s="90"/>
      <c r="JQE92" s="90"/>
      <c r="JQF92" s="90"/>
      <c r="JQG92" s="90"/>
      <c r="JQH92" s="90"/>
      <c r="JQI92" s="90"/>
      <c r="JQJ92" s="90"/>
      <c r="JQK92" s="90"/>
      <c r="JQL92" s="90"/>
      <c r="JQM92" s="90"/>
      <c r="JQN92" s="90"/>
      <c r="JQO92" s="90"/>
      <c r="JQP92" s="90"/>
      <c r="JQQ92" s="90"/>
      <c r="JQR92" s="90"/>
      <c r="JQS92" s="90"/>
      <c r="JQT92" s="90"/>
      <c r="JQU92" s="90"/>
      <c r="JQV92" s="90"/>
      <c r="JQW92" s="90"/>
      <c r="JQX92" s="90"/>
      <c r="JQY92" s="90"/>
      <c r="JQZ92" s="90"/>
      <c r="JRA92" s="90"/>
      <c r="JRB92" s="90"/>
      <c r="JRC92" s="90"/>
      <c r="JRD92" s="90"/>
      <c r="JRE92" s="90"/>
      <c r="JRF92" s="90"/>
      <c r="JRG92" s="90"/>
      <c r="JRH92" s="90"/>
      <c r="JRI92" s="90"/>
      <c r="JRJ92" s="90"/>
      <c r="JRK92" s="90"/>
      <c r="JRL92" s="90"/>
      <c r="JRM92" s="90"/>
      <c r="JRN92" s="90"/>
      <c r="JRO92" s="90"/>
      <c r="JRP92" s="90"/>
      <c r="JRQ92" s="90"/>
      <c r="JRR92" s="90"/>
      <c r="JRS92" s="90"/>
      <c r="JRT92" s="90"/>
      <c r="JRU92" s="90"/>
      <c r="JRV92" s="90"/>
      <c r="JRW92" s="90"/>
      <c r="JRX92" s="90"/>
      <c r="JRY92" s="90"/>
      <c r="JRZ92" s="90"/>
      <c r="JSA92" s="90"/>
      <c r="JSB92" s="90"/>
      <c r="JSC92" s="90"/>
      <c r="JSD92" s="90"/>
      <c r="JSE92" s="90"/>
      <c r="JSF92" s="90"/>
      <c r="JSG92" s="90"/>
      <c r="JSH92" s="90"/>
      <c r="JSI92" s="90"/>
      <c r="JSJ92" s="90"/>
      <c r="JSK92" s="90"/>
      <c r="JSL92" s="90"/>
      <c r="JSM92" s="90"/>
      <c r="JSN92" s="90"/>
      <c r="JSO92" s="90"/>
      <c r="JSP92" s="90"/>
      <c r="JSQ92" s="90"/>
      <c r="JSR92" s="90"/>
      <c r="JSS92" s="90"/>
      <c r="JST92" s="90"/>
      <c r="JSU92" s="90"/>
      <c r="JSV92" s="90"/>
      <c r="JSW92" s="90"/>
      <c r="JSX92" s="90"/>
      <c r="JSY92" s="90"/>
      <c r="JSZ92" s="90"/>
      <c r="JTA92" s="90"/>
      <c r="JTB92" s="90"/>
      <c r="JTC92" s="90"/>
      <c r="JTD92" s="90"/>
      <c r="JTE92" s="90"/>
      <c r="JTF92" s="90"/>
      <c r="JTG92" s="90"/>
      <c r="JTH92" s="90"/>
      <c r="JTI92" s="90"/>
      <c r="JTJ92" s="90"/>
      <c r="JTK92" s="90"/>
      <c r="JTL92" s="90"/>
      <c r="JTM92" s="90"/>
      <c r="JTN92" s="90"/>
      <c r="JTO92" s="90"/>
      <c r="JTP92" s="90"/>
      <c r="JTQ92" s="90"/>
      <c r="JTR92" s="90"/>
      <c r="JTS92" s="90"/>
      <c r="JTT92" s="90"/>
      <c r="JTU92" s="90"/>
      <c r="JTV92" s="90"/>
      <c r="JTW92" s="90"/>
      <c r="JTX92" s="90"/>
      <c r="JTY92" s="90"/>
      <c r="JTZ92" s="90"/>
      <c r="JUA92" s="90"/>
      <c r="JUB92" s="90"/>
      <c r="JUC92" s="90"/>
      <c r="JUD92" s="90"/>
      <c r="JUE92" s="90"/>
      <c r="JUF92" s="90"/>
      <c r="JUG92" s="90"/>
      <c r="JUH92" s="90"/>
      <c r="JUI92" s="90"/>
      <c r="JUJ92" s="90"/>
      <c r="JUK92" s="90"/>
      <c r="JUL92" s="90"/>
      <c r="JUM92" s="90"/>
      <c r="JUN92" s="90"/>
      <c r="JUO92" s="90"/>
      <c r="JUP92" s="90"/>
      <c r="JUQ92" s="90"/>
      <c r="JUR92" s="90"/>
      <c r="JUS92" s="90"/>
      <c r="JUT92" s="90"/>
      <c r="JUU92" s="90"/>
      <c r="JUV92" s="90"/>
      <c r="JUW92" s="90"/>
      <c r="JUX92" s="90"/>
      <c r="JUY92" s="90"/>
      <c r="JUZ92" s="90"/>
      <c r="JVA92" s="90"/>
      <c r="JVB92" s="90"/>
      <c r="JVC92" s="90"/>
      <c r="JVD92" s="90"/>
      <c r="JVE92" s="90"/>
      <c r="JVF92" s="90"/>
      <c r="JVG92" s="90"/>
      <c r="JVH92" s="90"/>
      <c r="JVI92" s="90"/>
      <c r="JVJ92" s="90"/>
      <c r="JVK92" s="90"/>
      <c r="JVL92" s="90"/>
      <c r="JVM92" s="90"/>
      <c r="JVN92" s="90"/>
      <c r="JVO92" s="90"/>
      <c r="JVP92" s="90"/>
      <c r="JVQ92" s="90"/>
      <c r="JVR92" s="90"/>
      <c r="JVS92" s="90"/>
      <c r="JVT92" s="90"/>
      <c r="JVU92" s="90"/>
      <c r="JVV92" s="90"/>
      <c r="JVW92" s="90"/>
      <c r="JVX92" s="90"/>
      <c r="JVY92" s="90"/>
      <c r="JVZ92" s="90"/>
      <c r="JWA92" s="90"/>
      <c r="JWB92" s="90"/>
      <c r="JWC92" s="90"/>
      <c r="JWD92" s="90"/>
      <c r="JWE92" s="90"/>
      <c r="JWF92" s="90"/>
      <c r="JWG92" s="90"/>
      <c r="JWH92" s="90"/>
      <c r="JWI92" s="90"/>
      <c r="JWJ92" s="90"/>
      <c r="JWK92" s="90"/>
      <c r="JWL92" s="90"/>
      <c r="JWM92" s="90"/>
      <c r="JWN92" s="90"/>
      <c r="JWO92" s="90"/>
      <c r="JWP92" s="90"/>
      <c r="JWQ92" s="90"/>
      <c r="JWR92" s="90"/>
      <c r="JWS92" s="90"/>
      <c r="JWT92" s="90"/>
      <c r="JWU92" s="90"/>
      <c r="JWV92" s="90"/>
      <c r="JWW92" s="90"/>
      <c r="JWX92" s="90"/>
      <c r="JWY92" s="90"/>
      <c r="JWZ92" s="90"/>
      <c r="JXA92" s="90"/>
      <c r="JXB92" s="90"/>
      <c r="JXC92" s="90"/>
      <c r="JXD92" s="90"/>
      <c r="JXE92" s="90"/>
      <c r="JXF92" s="90"/>
      <c r="JXG92" s="90"/>
      <c r="JXH92" s="90"/>
      <c r="JXI92" s="90"/>
      <c r="JXJ92" s="90"/>
      <c r="JXK92" s="90"/>
      <c r="JXL92" s="90"/>
      <c r="JXM92" s="90"/>
      <c r="JXN92" s="90"/>
      <c r="JXO92" s="90"/>
      <c r="JXP92" s="90"/>
      <c r="JXQ92" s="90"/>
      <c r="JXR92" s="90"/>
      <c r="JXS92" s="90"/>
      <c r="JXT92" s="90"/>
      <c r="JXU92" s="90"/>
      <c r="JXV92" s="90"/>
      <c r="JXW92" s="90"/>
      <c r="JXX92" s="90"/>
      <c r="JXY92" s="90"/>
      <c r="JXZ92" s="90"/>
      <c r="JYA92" s="90"/>
      <c r="JYB92" s="90"/>
      <c r="JYC92" s="90"/>
      <c r="JYD92" s="90"/>
      <c r="JYE92" s="90"/>
      <c r="JYF92" s="90"/>
      <c r="JYG92" s="90"/>
      <c r="JYH92" s="90"/>
      <c r="JYI92" s="90"/>
      <c r="JYJ92" s="90"/>
      <c r="JYK92" s="90"/>
      <c r="JYL92" s="90"/>
      <c r="JYM92" s="90"/>
      <c r="JYN92" s="90"/>
      <c r="JYO92" s="90"/>
      <c r="JYP92" s="90"/>
      <c r="JYQ92" s="90"/>
      <c r="JYR92" s="90"/>
      <c r="JYS92" s="90"/>
      <c r="JYT92" s="90"/>
      <c r="JYU92" s="90"/>
      <c r="JYV92" s="90"/>
      <c r="JYW92" s="90"/>
      <c r="JYX92" s="90"/>
      <c r="JYY92" s="90"/>
      <c r="JYZ92" s="90"/>
      <c r="JZA92" s="90"/>
      <c r="JZB92" s="90"/>
      <c r="JZC92" s="90"/>
      <c r="JZD92" s="90"/>
      <c r="JZE92" s="90"/>
      <c r="JZF92" s="90"/>
      <c r="JZG92" s="90"/>
      <c r="JZH92" s="90"/>
      <c r="JZI92" s="90"/>
      <c r="JZJ92" s="90"/>
      <c r="JZK92" s="90"/>
      <c r="JZL92" s="90"/>
      <c r="JZM92" s="90"/>
      <c r="JZN92" s="90"/>
      <c r="JZO92" s="90"/>
      <c r="JZP92" s="90"/>
      <c r="JZQ92" s="90"/>
      <c r="JZR92" s="90"/>
      <c r="JZS92" s="90"/>
      <c r="JZT92" s="90"/>
      <c r="JZU92" s="90"/>
      <c r="JZV92" s="90"/>
      <c r="JZW92" s="90"/>
      <c r="JZX92" s="90"/>
      <c r="JZY92" s="90"/>
      <c r="JZZ92" s="90"/>
      <c r="KAA92" s="90"/>
      <c r="KAB92" s="90"/>
      <c r="KAC92" s="90"/>
      <c r="KAD92" s="90"/>
      <c r="KAE92" s="90"/>
      <c r="KAF92" s="90"/>
      <c r="KAG92" s="90"/>
      <c r="KAH92" s="90"/>
      <c r="KAI92" s="90"/>
      <c r="KAJ92" s="90"/>
      <c r="KAK92" s="90"/>
      <c r="KAL92" s="90"/>
      <c r="KAM92" s="90"/>
      <c r="KAN92" s="90"/>
      <c r="KAO92" s="90"/>
      <c r="KAP92" s="90"/>
      <c r="KAQ92" s="90"/>
      <c r="KAR92" s="90"/>
      <c r="KAS92" s="90"/>
      <c r="KAT92" s="90"/>
      <c r="KAU92" s="90"/>
      <c r="KAV92" s="90"/>
      <c r="KAW92" s="90"/>
      <c r="KAX92" s="90"/>
      <c r="KAY92" s="90"/>
      <c r="KAZ92" s="90"/>
      <c r="KBA92" s="90"/>
      <c r="KBB92" s="90"/>
      <c r="KBC92" s="90"/>
      <c r="KBD92" s="90"/>
      <c r="KBE92" s="90"/>
      <c r="KBF92" s="90"/>
      <c r="KBG92" s="90"/>
      <c r="KBH92" s="90"/>
      <c r="KBI92" s="90"/>
      <c r="KBJ92" s="90"/>
      <c r="KBK92" s="90"/>
      <c r="KBL92" s="90"/>
      <c r="KBM92" s="90"/>
      <c r="KBN92" s="90"/>
      <c r="KBO92" s="90"/>
      <c r="KBP92" s="90"/>
      <c r="KBQ92" s="90"/>
      <c r="KBR92" s="90"/>
      <c r="KBS92" s="90"/>
      <c r="KBT92" s="90"/>
      <c r="KBU92" s="90"/>
      <c r="KBV92" s="90"/>
      <c r="KBW92" s="90"/>
      <c r="KBX92" s="90"/>
      <c r="KBY92" s="90"/>
      <c r="KBZ92" s="90"/>
      <c r="KCA92" s="90"/>
      <c r="KCB92" s="90"/>
      <c r="KCC92" s="90"/>
      <c r="KCD92" s="90"/>
      <c r="KCE92" s="90"/>
      <c r="KCF92" s="90"/>
      <c r="KCG92" s="90"/>
      <c r="KCH92" s="90"/>
      <c r="KCI92" s="90"/>
      <c r="KCJ92" s="90"/>
      <c r="KCK92" s="90"/>
      <c r="KCL92" s="90"/>
      <c r="KCM92" s="90"/>
      <c r="KCN92" s="90"/>
      <c r="KCO92" s="90"/>
      <c r="KCP92" s="90"/>
      <c r="KCQ92" s="90"/>
      <c r="KCR92" s="90"/>
      <c r="KCS92" s="90"/>
      <c r="KCT92" s="90"/>
      <c r="KCU92" s="90"/>
      <c r="KCV92" s="90"/>
      <c r="KCW92" s="90"/>
      <c r="KCX92" s="90"/>
      <c r="KCY92" s="90"/>
      <c r="KCZ92" s="90"/>
      <c r="KDA92" s="90"/>
      <c r="KDB92" s="90"/>
      <c r="KDC92" s="90"/>
      <c r="KDD92" s="90"/>
      <c r="KDE92" s="90"/>
      <c r="KDF92" s="90"/>
      <c r="KDG92" s="90"/>
      <c r="KDH92" s="90"/>
      <c r="KDI92" s="90"/>
      <c r="KDJ92" s="90"/>
      <c r="KDK92" s="90"/>
      <c r="KDL92" s="90"/>
      <c r="KDM92" s="90"/>
      <c r="KDN92" s="90"/>
      <c r="KDO92" s="90"/>
      <c r="KDP92" s="90"/>
      <c r="KDQ92" s="90"/>
      <c r="KDR92" s="90"/>
      <c r="KDS92" s="90"/>
      <c r="KDT92" s="90"/>
      <c r="KDU92" s="90"/>
      <c r="KDV92" s="90"/>
      <c r="KDW92" s="90"/>
      <c r="KDX92" s="90"/>
      <c r="KDY92" s="90"/>
      <c r="KDZ92" s="90"/>
      <c r="KEA92" s="90"/>
      <c r="KEB92" s="90"/>
      <c r="KEC92" s="90"/>
      <c r="KED92" s="90"/>
      <c r="KEE92" s="90"/>
      <c r="KEF92" s="90"/>
      <c r="KEG92" s="90"/>
      <c r="KEH92" s="90"/>
      <c r="KEI92" s="90"/>
      <c r="KEJ92" s="90"/>
      <c r="KEK92" s="90"/>
      <c r="KEL92" s="90"/>
      <c r="KEM92" s="90"/>
      <c r="KEN92" s="90"/>
      <c r="KEO92" s="90"/>
      <c r="KEP92" s="90"/>
      <c r="KEQ92" s="90"/>
      <c r="KER92" s="90"/>
      <c r="KES92" s="90"/>
      <c r="KET92" s="90"/>
      <c r="KEU92" s="90"/>
      <c r="KEV92" s="90"/>
      <c r="KEW92" s="90"/>
      <c r="KEX92" s="90"/>
      <c r="KEY92" s="90"/>
      <c r="KEZ92" s="90"/>
      <c r="KFA92" s="90"/>
      <c r="KFB92" s="90"/>
      <c r="KFC92" s="90"/>
      <c r="KFD92" s="90"/>
      <c r="KFE92" s="90"/>
      <c r="KFF92" s="90"/>
      <c r="KFG92" s="90"/>
      <c r="KFH92" s="90"/>
      <c r="KFI92" s="90"/>
      <c r="KFJ92" s="90"/>
      <c r="KFK92" s="90"/>
      <c r="KFL92" s="90"/>
      <c r="KFM92" s="90"/>
      <c r="KFN92" s="90"/>
      <c r="KFO92" s="90"/>
      <c r="KFP92" s="90"/>
      <c r="KFQ92" s="90"/>
      <c r="KFR92" s="90"/>
      <c r="KFS92" s="90"/>
      <c r="KFT92" s="90"/>
      <c r="KFU92" s="90"/>
      <c r="KFV92" s="90"/>
      <c r="KFW92" s="90"/>
      <c r="KFX92" s="90"/>
      <c r="KFY92" s="90"/>
      <c r="KFZ92" s="90"/>
      <c r="KGA92" s="90"/>
      <c r="KGB92" s="90"/>
      <c r="KGC92" s="90"/>
      <c r="KGD92" s="90"/>
      <c r="KGE92" s="90"/>
      <c r="KGF92" s="90"/>
      <c r="KGG92" s="90"/>
      <c r="KGH92" s="90"/>
      <c r="KGI92" s="90"/>
      <c r="KGJ92" s="90"/>
      <c r="KGK92" s="90"/>
      <c r="KGL92" s="90"/>
      <c r="KGM92" s="90"/>
      <c r="KGN92" s="90"/>
      <c r="KGO92" s="90"/>
      <c r="KGP92" s="90"/>
      <c r="KGQ92" s="90"/>
      <c r="KGR92" s="90"/>
      <c r="KGS92" s="90"/>
      <c r="KGT92" s="90"/>
      <c r="KGU92" s="90"/>
      <c r="KGV92" s="90"/>
      <c r="KGW92" s="90"/>
      <c r="KGX92" s="90"/>
      <c r="KGY92" s="90"/>
      <c r="KGZ92" s="90"/>
      <c r="KHA92" s="90"/>
      <c r="KHB92" s="90"/>
      <c r="KHC92" s="90"/>
      <c r="KHD92" s="90"/>
      <c r="KHE92" s="90"/>
      <c r="KHF92" s="90"/>
      <c r="KHG92" s="90"/>
      <c r="KHH92" s="90"/>
      <c r="KHI92" s="90"/>
      <c r="KHJ92" s="90"/>
      <c r="KHK92" s="90"/>
      <c r="KHL92" s="90"/>
      <c r="KHM92" s="90"/>
      <c r="KHN92" s="90"/>
      <c r="KHO92" s="90"/>
      <c r="KHP92" s="90"/>
      <c r="KHQ92" s="90"/>
      <c r="KHR92" s="90"/>
      <c r="KHS92" s="90"/>
      <c r="KHT92" s="90"/>
      <c r="KHU92" s="90"/>
      <c r="KHV92" s="90"/>
      <c r="KHW92" s="90"/>
      <c r="KHX92" s="90"/>
      <c r="KHY92" s="90"/>
      <c r="KHZ92" s="90"/>
      <c r="KIA92" s="90"/>
      <c r="KIB92" s="90"/>
      <c r="KIC92" s="90"/>
      <c r="KID92" s="90"/>
      <c r="KIE92" s="90"/>
      <c r="KIF92" s="90"/>
      <c r="KIG92" s="90"/>
      <c r="KIH92" s="90"/>
      <c r="KII92" s="90"/>
      <c r="KIJ92" s="90"/>
      <c r="KIK92" s="90"/>
      <c r="KIL92" s="90"/>
      <c r="KIM92" s="90"/>
      <c r="KIN92" s="90"/>
      <c r="KIO92" s="90"/>
      <c r="KIP92" s="90"/>
      <c r="KIQ92" s="90"/>
      <c r="KIR92" s="90"/>
      <c r="KIS92" s="90"/>
      <c r="KIT92" s="90"/>
      <c r="KIU92" s="90"/>
      <c r="KIV92" s="90"/>
      <c r="KIW92" s="90"/>
      <c r="KIX92" s="90"/>
      <c r="KIY92" s="90"/>
      <c r="KIZ92" s="90"/>
      <c r="KJA92" s="90"/>
      <c r="KJB92" s="90"/>
      <c r="KJC92" s="90"/>
      <c r="KJD92" s="90"/>
      <c r="KJE92" s="90"/>
      <c r="KJF92" s="90"/>
      <c r="KJG92" s="90"/>
      <c r="KJH92" s="90"/>
      <c r="KJI92" s="90"/>
      <c r="KJJ92" s="90"/>
      <c r="KJK92" s="90"/>
      <c r="KJL92" s="90"/>
      <c r="KJM92" s="90"/>
      <c r="KJN92" s="90"/>
      <c r="KJO92" s="90"/>
      <c r="KJP92" s="90"/>
      <c r="KJQ92" s="90"/>
      <c r="KJR92" s="90"/>
      <c r="KJS92" s="90"/>
      <c r="KJT92" s="90"/>
      <c r="KJU92" s="90"/>
      <c r="KJV92" s="90"/>
      <c r="KJW92" s="90"/>
      <c r="KJX92" s="90"/>
      <c r="KJY92" s="90"/>
      <c r="KJZ92" s="90"/>
      <c r="KKA92" s="90"/>
      <c r="KKB92" s="90"/>
      <c r="KKC92" s="90"/>
      <c r="KKD92" s="90"/>
      <c r="KKE92" s="90"/>
      <c r="KKF92" s="90"/>
      <c r="KKG92" s="90"/>
      <c r="KKH92" s="90"/>
      <c r="KKI92" s="90"/>
      <c r="KKJ92" s="90"/>
      <c r="KKK92" s="90"/>
      <c r="KKL92" s="90"/>
      <c r="KKM92" s="90"/>
      <c r="KKN92" s="90"/>
      <c r="KKO92" s="90"/>
      <c r="KKP92" s="90"/>
      <c r="KKQ92" s="90"/>
      <c r="KKR92" s="90"/>
      <c r="KKS92" s="90"/>
      <c r="KKT92" s="90"/>
      <c r="KKU92" s="90"/>
      <c r="KKV92" s="90"/>
      <c r="KKW92" s="90"/>
      <c r="KKX92" s="90"/>
      <c r="KKY92" s="90"/>
      <c r="KKZ92" s="90"/>
      <c r="KLA92" s="90"/>
      <c r="KLB92" s="90"/>
      <c r="KLC92" s="90"/>
      <c r="KLD92" s="90"/>
      <c r="KLE92" s="90"/>
      <c r="KLF92" s="90"/>
      <c r="KLG92" s="90"/>
      <c r="KLH92" s="90"/>
      <c r="KLI92" s="90"/>
      <c r="KLJ92" s="90"/>
      <c r="KLK92" s="90"/>
      <c r="KLL92" s="90"/>
      <c r="KLM92" s="90"/>
      <c r="KLN92" s="90"/>
      <c r="KLO92" s="90"/>
      <c r="KLP92" s="90"/>
      <c r="KLQ92" s="90"/>
      <c r="KLR92" s="90"/>
      <c r="KLS92" s="90"/>
      <c r="KLT92" s="90"/>
      <c r="KLU92" s="90"/>
      <c r="KLV92" s="90"/>
      <c r="KLW92" s="90"/>
      <c r="KLX92" s="90"/>
      <c r="KLY92" s="90"/>
      <c r="KLZ92" s="90"/>
      <c r="KMA92" s="90"/>
      <c r="KMB92" s="90"/>
      <c r="KMC92" s="90"/>
      <c r="KMD92" s="90"/>
      <c r="KME92" s="90"/>
      <c r="KMF92" s="90"/>
      <c r="KMG92" s="90"/>
      <c r="KMH92" s="90"/>
      <c r="KMI92" s="90"/>
      <c r="KMJ92" s="90"/>
      <c r="KMK92" s="90"/>
      <c r="KML92" s="90"/>
      <c r="KMM92" s="90"/>
      <c r="KMN92" s="90"/>
      <c r="KMO92" s="90"/>
      <c r="KMP92" s="90"/>
      <c r="KMQ92" s="90"/>
      <c r="KMR92" s="90"/>
      <c r="KMS92" s="90"/>
      <c r="KMT92" s="90"/>
      <c r="KMU92" s="90"/>
      <c r="KMV92" s="90"/>
      <c r="KMW92" s="90"/>
      <c r="KMX92" s="90"/>
      <c r="KMY92" s="90"/>
      <c r="KMZ92" s="90"/>
      <c r="KNA92" s="90"/>
      <c r="KNB92" s="90"/>
      <c r="KNC92" s="90"/>
      <c r="KND92" s="90"/>
      <c r="KNE92" s="90"/>
      <c r="KNF92" s="90"/>
      <c r="KNG92" s="90"/>
      <c r="KNH92" s="90"/>
      <c r="KNI92" s="90"/>
      <c r="KNJ92" s="90"/>
      <c r="KNK92" s="90"/>
      <c r="KNL92" s="90"/>
      <c r="KNM92" s="90"/>
      <c r="KNN92" s="90"/>
      <c r="KNO92" s="90"/>
      <c r="KNP92" s="90"/>
      <c r="KNQ92" s="90"/>
      <c r="KNR92" s="90"/>
      <c r="KNS92" s="90"/>
      <c r="KNT92" s="90"/>
      <c r="KNU92" s="90"/>
      <c r="KNV92" s="90"/>
      <c r="KNW92" s="90"/>
      <c r="KNX92" s="90"/>
      <c r="KNY92" s="90"/>
      <c r="KNZ92" s="90"/>
      <c r="KOA92" s="90"/>
      <c r="KOB92" s="90"/>
      <c r="KOC92" s="90"/>
      <c r="KOD92" s="90"/>
      <c r="KOE92" s="90"/>
      <c r="KOF92" s="90"/>
      <c r="KOG92" s="90"/>
      <c r="KOH92" s="90"/>
      <c r="KOI92" s="90"/>
      <c r="KOJ92" s="90"/>
      <c r="KOK92" s="90"/>
      <c r="KOL92" s="90"/>
      <c r="KOM92" s="90"/>
      <c r="KON92" s="90"/>
      <c r="KOO92" s="90"/>
      <c r="KOP92" s="90"/>
      <c r="KOQ92" s="90"/>
      <c r="KOR92" s="90"/>
      <c r="KOS92" s="90"/>
      <c r="KOT92" s="90"/>
      <c r="KOU92" s="90"/>
      <c r="KOV92" s="90"/>
      <c r="KOW92" s="90"/>
      <c r="KOX92" s="90"/>
      <c r="KOY92" s="90"/>
      <c r="KOZ92" s="90"/>
      <c r="KPA92" s="90"/>
      <c r="KPB92" s="90"/>
      <c r="KPC92" s="90"/>
      <c r="KPD92" s="90"/>
      <c r="KPE92" s="90"/>
      <c r="KPF92" s="90"/>
      <c r="KPG92" s="90"/>
      <c r="KPH92" s="90"/>
      <c r="KPI92" s="90"/>
      <c r="KPJ92" s="90"/>
      <c r="KPK92" s="90"/>
      <c r="KPL92" s="90"/>
      <c r="KPM92" s="90"/>
      <c r="KPN92" s="90"/>
      <c r="KPO92" s="90"/>
      <c r="KPP92" s="90"/>
      <c r="KPQ92" s="90"/>
      <c r="KPR92" s="90"/>
      <c r="KPS92" s="90"/>
      <c r="KPT92" s="90"/>
      <c r="KPU92" s="90"/>
      <c r="KPV92" s="90"/>
      <c r="KPW92" s="90"/>
      <c r="KPX92" s="90"/>
      <c r="KPY92" s="90"/>
      <c r="KPZ92" s="90"/>
      <c r="KQA92" s="90"/>
      <c r="KQB92" s="90"/>
      <c r="KQC92" s="90"/>
      <c r="KQD92" s="90"/>
      <c r="KQE92" s="90"/>
      <c r="KQF92" s="90"/>
      <c r="KQG92" s="90"/>
      <c r="KQH92" s="90"/>
      <c r="KQI92" s="90"/>
      <c r="KQJ92" s="90"/>
      <c r="KQK92" s="90"/>
      <c r="KQL92" s="90"/>
      <c r="KQM92" s="90"/>
      <c r="KQN92" s="90"/>
      <c r="KQO92" s="90"/>
      <c r="KQP92" s="90"/>
      <c r="KQQ92" s="90"/>
      <c r="KQR92" s="90"/>
      <c r="KQS92" s="90"/>
      <c r="KQT92" s="90"/>
      <c r="KQU92" s="90"/>
      <c r="KQV92" s="90"/>
      <c r="KQW92" s="90"/>
      <c r="KQX92" s="90"/>
      <c r="KQY92" s="90"/>
      <c r="KQZ92" s="90"/>
      <c r="KRA92" s="90"/>
      <c r="KRB92" s="90"/>
      <c r="KRC92" s="90"/>
      <c r="KRD92" s="90"/>
      <c r="KRE92" s="90"/>
      <c r="KRF92" s="90"/>
      <c r="KRG92" s="90"/>
      <c r="KRH92" s="90"/>
      <c r="KRI92" s="90"/>
      <c r="KRJ92" s="90"/>
      <c r="KRK92" s="90"/>
      <c r="KRL92" s="90"/>
      <c r="KRM92" s="90"/>
      <c r="KRN92" s="90"/>
      <c r="KRO92" s="90"/>
      <c r="KRP92" s="90"/>
      <c r="KRQ92" s="90"/>
      <c r="KRR92" s="90"/>
      <c r="KRS92" s="90"/>
      <c r="KRT92" s="90"/>
      <c r="KRU92" s="90"/>
      <c r="KRV92" s="90"/>
      <c r="KRW92" s="90"/>
      <c r="KRX92" s="90"/>
      <c r="KRY92" s="90"/>
      <c r="KRZ92" s="90"/>
      <c r="KSA92" s="90"/>
      <c r="KSB92" s="90"/>
      <c r="KSC92" s="90"/>
      <c r="KSD92" s="90"/>
      <c r="KSE92" s="90"/>
      <c r="KSF92" s="90"/>
      <c r="KSG92" s="90"/>
      <c r="KSH92" s="90"/>
      <c r="KSI92" s="90"/>
      <c r="KSJ92" s="90"/>
      <c r="KSK92" s="90"/>
      <c r="KSL92" s="90"/>
      <c r="KSM92" s="90"/>
      <c r="KSN92" s="90"/>
      <c r="KSO92" s="90"/>
      <c r="KSP92" s="90"/>
      <c r="KSQ92" s="90"/>
      <c r="KSR92" s="90"/>
      <c r="KSS92" s="90"/>
      <c r="KST92" s="90"/>
      <c r="KSU92" s="90"/>
      <c r="KSV92" s="90"/>
      <c r="KSW92" s="90"/>
      <c r="KSX92" s="90"/>
      <c r="KSY92" s="90"/>
      <c r="KSZ92" s="90"/>
      <c r="KTA92" s="90"/>
      <c r="KTB92" s="90"/>
      <c r="KTC92" s="90"/>
      <c r="KTD92" s="90"/>
      <c r="KTE92" s="90"/>
      <c r="KTF92" s="90"/>
      <c r="KTG92" s="90"/>
      <c r="KTH92" s="90"/>
      <c r="KTI92" s="90"/>
      <c r="KTJ92" s="90"/>
      <c r="KTK92" s="90"/>
      <c r="KTL92" s="90"/>
      <c r="KTM92" s="90"/>
      <c r="KTN92" s="90"/>
      <c r="KTO92" s="90"/>
      <c r="KTP92" s="90"/>
      <c r="KTQ92" s="90"/>
      <c r="KTR92" s="90"/>
      <c r="KTS92" s="90"/>
      <c r="KTT92" s="90"/>
      <c r="KTU92" s="90"/>
      <c r="KTV92" s="90"/>
      <c r="KTW92" s="90"/>
      <c r="KTX92" s="90"/>
      <c r="KTY92" s="90"/>
      <c r="KTZ92" s="90"/>
      <c r="KUA92" s="90"/>
      <c r="KUB92" s="90"/>
      <c r="KUC92" s="90"/>
      <c r="KUD92" s="90"/>
      <c r="KUE92" s="90"/>
      <c r="KUF92" s="90"/>
      <c r="KUG92" s="90"/>
      <c r="KUH92" s="90"/>
      <c r="KUI92" s="90"/>
      <c r="KUJ92" s="90"/>
      <c r="KUK92" s="90"/>
      <c r="KUL92" s="90"/>
      <c r="KUM92" s="90"/>
      <c r="KUN92" s="90"/>
      <c r="KUO92" s="90"/>
      <c r="KUP92" s="90"/>
      <c r="KUQ92" s="90"/>
      <c r="KUR92" s="90"/>
      <c r="KUS92" s="90"/>
      <c r="KUT92" s="90"/>
      <c r="KUU92" s="90"/>
      <c r="KUV92" s="90"/>
      <c r="KUW92" s="90"/>
      <c r="KUX92" s="90"/>
      <c r="KUY92" s="90"/>
      <c r="KUZ92" s="90"/>
      <c r="KVA92" s="90"/>
      <c r="KVB92" s="90"/>
      <c r="KVC92" s="90"/>
      <c r="KVD92" s="90"/>
      <c r="KVE92" s="90"/>
      <c r="KVF92" s="90"/>
      <c r="KVG92" s="90"/>
      <c r="KVH92" s="90"/>
      <c r="KVI92" s="90"/>
      <c r="KVJ92" s="90"/>
      <c r="KVK92" s="90"/>
      <c r="KVL92" s="90"/>
      <c r="KVM92" s="90"/>
      <c r="KVN92" s="90"/>
      <c r="KVO92" s="90"/>
      <c r="KVP92" s="90"/>
      <c r="KVQ92" s="90"/>
      <c r="KVR92" s="90"/>
      <c r="KVS92" s="90"/>
      <c r="KVT92" s="90"/>
      <c r="KVU92" s="90"/>
      <c r="KVV92" s="90"/>
      <c r="KVW92" s="90"/>
      <c r="KVX92" s="90"/>
      <c r="KVY92" s="90"/>
      <c r="KVZ92" s="90"/>
      <c r="KWA92" s="90"/>
      <c r="KWB92" s="90"/>
      <c r="KWC92" s="90"/>
      <c r="KWD92" s="90"/>
      <c r="KWE92" s="90"/>
      <c r="KWF92" s="90"/>
      <c r="KWG92" s="90"/>
      <c r="KWH92" s="90"/>
      <c r="KWI92" s="90"/>
      <c r="KWJ92" s="90"/>
      <c r="KWK92" s="90"/>
      <c r="KWL92" s="90"/>
      <c r="KWM92" s="90"/>
      <c r="KWN92" s="90"/>
      <c r="KWO92" s="90"/>
      <c r="KWP92" s="90"/>
      <c r="KWQ92" s="90"/>
      <c r="KWR92" s="90"/>
      <c r="KWS92" s="90"/>
      <c r="KWT92" s="90"/>
      <c r="KWU92" s="90"/>
      <c r="KWV92" s="90"/>
      <c r="KWW92" s="90"/>
      <c r="KWX92" s="90"/>
      <c r="KWY92" s="90"/>
      <c r="KWZ92" s="90"/>
      <c r="KXA92" s="90"/>
      <c r="KXB92" s="90"/>
      <c r="KXC92" s="90"/>
      <c r="KXD92" s="90"/>
      <c r="KXE92" s="90"/>
      <c r="KXF92" s="90"/>
      <c r="KXG92" s="90"/>
      <c r="KXH92" s="90"/>
      <c r="KXI92" s="90"/>
      <c r="KXJ92" s="90"/>
      <c r="KXK92" s="90"/>
      <c r="KXL92" s="90"/>
      <c r="KXM92" s="90"/>
      <c r="KXN92" s="90"/>
      <c r="KXO92" s="90"/>
      <c r="KXP92" s="90"/>
      <c r="KXQ92" s="90"/>
      <c r="KXR92" s="90"/>
      <c r="KXS92" s="90"/>
      <c r="KXT92" s="90"/>
      <c r="KXU92" s="90"/>
      <c r="KXV92" s="90"/>
      <c r="KXW92" s="90"/>
      <c r="KXX92" s="90"/>
      <c r="KXY92" s="90"/>
      <c r="KXZ92" s="90"/>
      <c r="KYA92" s="90"/>
      <c r="KYB92" s="90"/>
      <c r="KYC92" s="90"/>
      <c r="KYD92" s="90"/>
      <c r="KYE92" s="90"/>
      <c r="KYF92" s="90"/>
      <c r="KYG92" s="90"/>
      <c r="KYH92" s="90"/>
      <c r="KYI92" s="90"/>
      <c r="KYJ92" s="90"/>
      <c r="KYK92" s="90"/>
      <c r="KYL92" s="90"/>
      <c r="KYM92" s="90"/>
      <c r="KYN92" s="90"/>
      <c r="KYO92" s="90"/>
      <c r="KYP92" s="90"/>
      <c r="KYQ92" s="90"/>
      <c r="KYR92" s="90"/>
      <c r="KYS92" s="90"/>
      <c r="KYT92" s="90"/>
      <c r="KYU92" s="90"/>
      <c r="KYV92" s="90"/>
      <c r="KYW92" s="90"/>
      <c r="KYX92" s="90"/>
      <c r="KYY92" s="90"/>
      <c r="KYZ92" s="90"/>
      <c r="KZA92" s="90"/>
      <c r="KZB92" s="90"/>
      <c r="KZC92" s="90"/>
      <c r="KZD92" s="90"/>
      <c r="KZE92" s="90"/>
      <c r="KZF92" s="90"/>
      <c r="KZG92" s="90"/>
      <c r="KZH92" s="90"/>
      <c r="KZI92" s="90"/>
      <c r="KZJ92" s="90"/>
      <c r="KZK92" s="90"/>
      <c r="KZL92" s="90"/>
      <c r="KZM92" s="90"/>
      <c r="KZN92" s="90"/>
      <c r="KZO92" s="90"/>
      <c r="KZP92" s="90"/>
      <c r="KZQ92" s="90"/>
      <c r="KZR92" s="90"/>
      <c r="KZS92" s="90"/>
      <c r="KZT92" s="90"/>
      <c r="KZU92" s="90"/>
      <c r="KZV92" s="90"/>
      <c r="KZW92" s="90"/>
      <c r="KZX92" s="90"/>
      <c r="KZY92" s="90"/>
      <c r="KZZ92" s="90"/>
      <c r="LAA92" s="90"/>
      <c r="LAB92" s="90"/>
      <c r="LAC92" s="90"/>
      <c r="LAD92" s="90"/>
      <c r="LAE92" s="90"/>
      <c r="LAF92" s="90"/>
      <c r="LAG92" s="90"/>
      <c r="LAH92" s="90"/>
      <c r="LAI92" s="90"/>
      <c r="LAJ92" s="90"/>
      <c r="LAK92" s="90"/>
      <c r="LAL92" s="90"/>
      <c r="LAM92" s="90"/>
      <c r="LAN92" s="90"/>
      <c r="LAO92" s="90"/>
      <c r="LAP92" s="90"/>
      <c r="LAQ92" s="90"/>
      <c r="LAR92" s="90"/>
      <c r="LAS92" s="90"/>
      <c r="LAT92" s="90"/>
      <c r="LAU92" s="90"/>
      <c r="LAV92" s="90"/>
      <c r="LAW92" s="90"/>
      <c r="LAX92" s="90"/>
      <c r="LAY92" s="90"/>
      <c r="LAZ92" s="90"/>
      <c r="LBA92" s="90"/>
      <c r="LBB92" s="90"/>
      <c r="LBC92" s="90"/>
      <c r="LBD92" s="90"/>
      <c r="LBE92" s="90"/>
      <c r="LBF92" s="90"/>
      <c r="LBG92" s="90"/>
      <c r="LBH92" s="90"/>
      <c r="LBI92" s="90"/>
      <c r="LBJ92" s="90"/>
      <c r="LBK92" s="90"/>
      <c r="LBL92" s="90"/>
      <c r="LBM92" s="90"/>
      <c r="LBN92" s="90"/>
      <c r="LBO92" s="90"/>
      <c r="LBP92" s="90"/>
      <c r="LBQ92" s="90"/>
      <c r="LBR92" s="90"/>
      <c r="LBS92" s="90"/>
      <c r="LBT92" s="90"/>
      <c r="LBU92" s="90"/>
      <c r="LBV92" s="90"/>
      <c r="LBW92" s="90"/>
      <c r="LBX92" s="90"/>
      <c r="LBY92" s="90"/>
      <c r="LBZ92" s="90"/>
      <c r="LCA92" s="90"/>
      <c r="LCB92" s="90"/>
      <c r="LCC92" s="90"/>
      <c r="LCD92" s="90"/>
      <c r="LCE92" s="90"/>
      <c r="LCF92" s="90"/>
      <c r="LCG92" s="90"/>
      <c r="LCH92" s="90"/>
      <c r="LCI92" s="90"/>
      <c r="LCJ92" s="90"/>
      <c r="LCK92" s="90"/>
      <c r="LCL92" s="90"/>
      <c r="LCM92" s="90"/>
      <c r="LCN92" s="90"/>
      <c r="LCO92" s="90"/>
      <c r="LCP92" s="90"/>
      <c r="LCQ92" s="90"/>
      <c r="LCR92" s="90"/>
      <c r="LCS92" s="90"/>
      <c r="LCT92" s="90"/>
      <c r="LCU92" s="90"/>
      <c r="LCV92" s="90"/>
      <c r="LCW92" s="90"/>
      <c r="LCX92" s="90"/>
      <c r="LCY92" s="90"/>
      <c r="LCZ92" s="90"/>
      <c r="LDA92" s="90"/>
      <c r="LDB92" s="90"/>
      <c r="LDC92" s="90"/>
      <c r="LDD92" s="90"/>
      <c r="LDE92" s="90"/>
      <c r="LDF92" s="90"/>
      <c r="LDG92" s="90"/>
      <c r="LDH92" s="90"/>
      <c r="LDI92" s="90"/>
      <c r="LDJ92" s="90"/>
      <c r="LDK92" s="90"/>
      <c r="LDL92" s="90"/>
      <c r="LDM92" s="90"/>
      <c r="LDN92" s="90"/>
      <c r="LDO92" s="90"/>
      <c r="LDP92" s="90"/>
      <c r="LDQ92" s="90"/>
      <c r="LDR92" s="90"/>
      <c r="LDS92" s="90"/>
      <c r="LDT92" s="90"/>
      <c r="LDU92" s="90"/>
      <c r="LDV92" s="90"/>
      <c r="LDW92" s="90"/>
      <c r="LDX92" s="90"/>
      <c r="LDY92" s="90"/>
      <c r="LDZ92" s="90"/>
      <c r="LEA92" s="90"/>
      <c r="LEB92" s="90"/>
      <c r="LEC92" s="90"/>
      <c r="LED92" s="90"/>
      <c r="LEE92" s="90"/>
      <c r="LEF92" s="90"/>
      <c r="LEG92" s="90"/>
      <c r="LEH92" s="90"/>
      <c r="LEI92" s="90"/>
      <c r="LEJ92" s="90"/>
      <c r="LEK92" s="90"/>
      <c r="LEL92" s="90"/>
      <c r="LEM92" s="90"/>
      <c r="LEN92" s="90"/>
      <c r="LEO92" s="90"/>
      <c r="LEP92" s="90"/>
      <c r="LEQ92" s="90"/>
      <c r="LER92" s="90"/>
      <c r="LES92" s="90"/>
      <c r="LET92" s="90"/>
      <c r="LEU92" s="90"/>
      <c r="LEV92" s="90"/>
      <c r="LEW92" s="90"/>
      <c r="LEX92" s="90"/>
      <c r="LEY92" s="90"/>
      <c r="LEZ92" s="90"/>
      <c r="LFA92" s="90"/>
      <c r="LFB92" s="90"/>
      <c r="LFC92" s="90"/>
      <c r="LFD92" s="90"/>
      <c r="LFE92" s="90"/>
      <c r="LFF92" s="90"/>
      <c r="LFG92" s="90"/>
      <c r="LFH92" s="90"/>
      <c r="LFI92" s="90"/>
      <c r="LFJ92" s="90"/>
      <c r="LFK92" s="90"/>
      <c r="LFL92" s="90"/>
      <c r="LFM92" s="90"/>
      <c r="LFN92" s="90"/>
      <c r="LFO92" s="90"/>
      <c r="LFP92" s="90"/>
      <c r="LFQ92" s="90"/>
      <c r="LFR92" s="90"/>
      <c r="LFS92" s="90"/>
      <c r="LFT92" s="90"/>
      <c r="LFU92" s="90"/>
      <c r="LFV92" s="90"/>
      <c r="LFW92" s="90"/>
      <c r="LFX92" s="90"/>
      <c r="LFY92" s="90"/>
      <c r="LFZ92" s="90"/>
      <c r="LGA92" s="90"/>
      <c r="LGB92" s="90"/>
      <c r="LGC92" s="90"/>
      <c r="LGD92" s="90"/>
      <c r="LGE92" s="90"/>
      <c r="LGF92" s="90"/>
      <c r="LGG92" s="90"/>
      <c r="LGH92" s="90"/>
      <c r="LGI92" s="90"/>
      <c r="LGJ92" s="90"/>
      <c r="LGK92" s="90"/>
      <c r="LGL92" s="90"/>
      <c r="LGM92" s="90"/>
      <c r="LGN92" s="90"/>
      <c r="LGO92" s="90"/>
      <c r="LGP92" s="90"/>
      <c r="LGQ92" s="90"/>
      <c r="LGR92" s="90"/>
      <c r="LGS92" s="90"/>
      <c r="LGT92" s="90"/>
      <c r="LGU92" s="90"/>
      <c r="LGV92" s="90"/>
      <c r="LGW92" s="90"/>
      <c r="LGX92" s="90"/>
      <c r="LGY92" s="90"/>
      <c r="LGZ92" s="90"/>
      <c r="LHA92" s="90"/>
      <c r="LHB92" s="90"/>
      <c r="LHC92" s="90"/>
      <c r="LHD92" s="90"/>
      <c r="LHE92" s="90"/>
      <c r="LHF92" s="90"/>
      <c r="LHG92" s="90"/>
      <c r="LHH92" s="90"/>
      <c r="LHI92" s="90"/>
      <c r="LHJ92" s="90"/>
      <c r="LHK92" s="90"/>
      <c r="LHL92" s="90"/>
      <c r="LHM92" s="90"/>
      <c r="LHN92" s="90"/>
      <c r="LHO92" s="90"/>
      <c r="LHP92" s="90"/>
      <c r="LHQ92" s="90"/>
      <c r="LHR92" s="90"/>
      <c r="LHS92" s="90"/>
      <c r="LHT92" s="90"/>
      <c r="LHU92" s="90"/>
      <c r="LHV92" s="90"/>
      <c r="LHW92" s="90"/>
      <c r="LHX92" s="90"/>
      <c r="LHY92" s="90"/>
      <c r="LHZ92" s="90"/>
      <c r="LIA92" s="90"/>
      <c r="LIB92" s="90"/>
      <c r="LIC92" s="90"/>
      <c r="LID92" s="90"/>
      <c r="LIE92" s="90"/>
      <c r="LIF92" s="90"/>
      <c r="LIG92" s="90"/>
      <c r="LIH92" s="90"/>
      <c r="LII92" s="90"/>
      <c r="LIJ92" s="90"/>
      <c r="LIK92" s="90"/>
      <c r="LIL92" s="90"/>
      <c r="LIM92" s="90"/>
      <c r="LIN92" s="90"/>
      <c r="LIO92" s="90"/>
      <c r="LIP92" s="90"/>
      <c r="LIQ92" s="90"/>
      <c r="LIR92" s="90"/>
      <c r="LIS92" s="90"/>
      <c r="LIT92" s="90"/>
      <c r="LIU92" s="90"/>
      <c r="LIV92" s="90"/>
      <c r="LIW92" s="90"/>
      <c r="LIX92" s="90"/>
      <c r="LIY92" s="90"/>
      <c r="LIZ92" s="90"/>
      <c r="LJA92" s="90"/>
      <c r="LJB92" s="90"/>
      <c r="LJC92" s="90"/>
      <c r="LJD92" s="90"/>
      <c r="LJE92" s="90"/>
      <c r="LJF92" s="90"/>
      <c r="LJG92" s="90"/>
      <c r="LJH92" s="90"/>
      <c r="LJI92" s="90"/>
      <c r="LJJ92" s="90"/>
      <c r="LJK92" s="90"/>
      <c r="LJL92" s="90"/>
      <c r="LJM92" s="90"/>
      <c r="LJN92" s="90"/>
      <c r="LJO92" s="90"/>
      <c r="LJP92" s="90"/>
      <c r="LJQ92" s="90"/>
      <c r="LJR92" s="90"/>
      <c r="LJS92" s="90"/>
      <c r="LJT92" s="90"/>
      <c r="LJU92" s="90"/>
      <c r="LJV92" s="90"/>
      <c r="LJW92" s="90"/>
      <c r="LJX92" s="90"/>
      <c r="LJY92" s="90"/>
      <c r="LJZ92" s="90"/>
      <c r="LKA92" s="90"/>
      <c r="LKB92" s="90"/>
      <c r="LKC92" s="90"/>
      <c r="LKD92" s="90"/>
      <c r="LKE92" s="90"/>
      <c r="LKF92" s="90"/>
      <c r="LKG92" s="90"/>
      <c r="LKH92" s="90"/>
      <c r="LKI92" s="90"/>
      <c r="LKJ92" s="90"/>
      <c r="LKK92" s="90"/>
      <c r="LKL92" s="90"/>
      <c r="LKM92" s="90"/>
      <c r="LKN92" s="90"/>
      <c r="LKO92" s="90"/>
      <c r="LKP92" s="90"/>
      <c r="LKQ92" s="90"/>
      <c r="LKR92" s="90"/>
      <c r="LKS92" s="90"/>
      <c r="LKT92" s="90"/>
      <c r="LKU92" s="90"/>
      <c r="LKV92" s="90"/>
      <c r="LKW92" s="90"/>
      <c r="LKX92" s="90"/>
      <c r="LKY92" s="90"/>
      <c r="LKZ92" s="90"/>
      <c r="LLA92" s="90"/>
      <c r="LLB92" s="90"/>
      <c r="LLC92" s="90"/>
      <c r="LLD92" s="90"/>
      <c r="LLE92" s="90"/>
      <c r="LLF92" s="90"/>
      <c r="LLG92" s="90"/>
      <c r="LLH92" s="90"/>
      <c r="LLI92" s="90"/>
      <c r="LLJ92" s="90"/>
      <c r="LLK92" s="90"/>
      <c r="LLL92" s="90"/>
      <c r="LLM92" s="90"/>
      <c r="LLN92" s="90"/>
      <c r="LLO92" s="90"/>
      <c r="LLP92" s="90"/>
      <c r="LLQ92" s="90"/>
      <c r="LLR92" s="90"/>
      <c r="LLS92" s="90"/>
      <c r="LLT92" s="90"/>
      <c r="LLU92" s="90"/>
      <c r="LLV92" s="90"/>
      <c r="LLW92" s="90"/>
      <c r="LLX92" s="90"/>
      <c r="LLY92" s="90"/>
      <c r="LLZ92" s="90"/>
      <c r="LMA92" s="90"/>
      <c r="LMB92" s="90"/>
      <c r="LMC92" s="90"/>
      <c r="LMD92" s="90"/>
      <c r="LME92" s="90"/>
      <c r="LMF92" s="90"/>
      <c r="LMG92" s="90"/>
      <c r="LMH92" s="90"/>
      <c r="LMI92" s="90"/>
      <c r="LMJ92" s="90"/>
      <c r="LMK92" s="90"/>
      <c r="LML92" s="90"/>
      <c r="LMM92" s="90"/>
      <c r="LMN92" s="90"/>
      <c r="LMO92" s="90"/>
      <c r="LMP92" s="90"/>
      <c r="LMQ92" s="90"/>
      <c r="LMR92" s="90"/>
      <c r="LMS92" s="90"/>
      <c r="LMT92" s="90"/>
      <c r="LMU92" s="90"/>
      <c r="LMV92" s="90"/>
      <c r="LMW92" s="90"/>
      <c r="LMX92" s="90"/>
      <c r="LMY92" s="90"/>
      <c r="LMZ92" s="90"/>
      <c r="LNA92" s="90"/>
      <c r="LNB92" s="90"/>
      <c r="LNC92" s="90"/>
      <c r="LND92" s="90"/>
      <c r="LNE92" s="90"/>
      <c r="LNF92" s="90"/>
      <c r="LNG92" s="90"/>
      <c r="LNH92" s="90"/>
      <c r="LNI92" s="90"/>
      <c r="LNJ92" s="90"/>
      <c r="LNK92" s="90"/>
      <c r="LNL92" s="90"/>
      <c r="LNM92" s="90"/>
      <c r="LNN92" s="90"/>
      <c r="LNO92" s="90"/>
      <c r="LNP92" s="90"/>
      <c r="LNQ92" s="90"/>
      <c r="LNR92" s="90"/>
      <c r="LNS92" s="90"/>
      <c r="LNT92" s="90"/>
      <c r="LNU92" s="90"/>
      <c r="LNV92" s="90"/>
      <c r="LNW92" s="90"/>
      <c r="LNX92" s="90"/>
      <c r="LNY92" s="90"/>
      <c r="LNZ92" s="90"/>
      <c r="LOA92" s="90"/>
      <c r="LOB92" s="90"/>
      <c r="LOC92" s="90"/>
      <c r="LOD92" s="90"/>
      <c r="LOE92" s="90"/>
      <c r="LOF92" s="90"/>
      <c r="LOG92" s="90"/>
      <c r="LOH92" s="90"/>
      <c r="LOI92" s="90"/>
      <c r="LOJ92" s="90"/>
      <c r="LOK92" s="90"/>
      <c r="LOL92" s="90"/>
      <c r="LOM92" s="90"/>
      <c r="LON92" s="90"/>
      <c r="LOO92" s="90"/>
      <c r="LOP92" s="90"/>
      <c r="LOQ92" s="90"/>
      <c r="LOR92" s="90"/>
      <c r="LOS92" s="90"/>
      <c r="LOT92" s="90"/>
      <c r="LOU92" s="90"/>
      <c r="LOV92" s="90"/>
      <c r="LOW92" s="90"/>
      <c r="LOX92" s="90"/>
      <c r="LOY92" s="90"/>
      <c r="LOZ92" s="90"/>
      <c r="LPA92" s="90"/>
      <c r="LPB92" s="90"/>
      <c r="LPC92" s="90"/>
      <c r="LPD92" s="90"/>
      <c r="LPE92" s="90"/>
      <c r="LPF92" s="90"/>
      <c r="LPG92" s="90"/>
      <c r="LPH92" s="90"/>
      <c r="LPI92" s="90"/>
      <c r="LPJ92" s="90"/>
      <c r="LPK92" s="90"/>
      <c r="LPL92" s="90"/>
      <c r="LPM92" s="90"/>
      <c r="LPN92" s="90"/>
      <c r="LPO92" s="90"/>
      <c r="LPP92" s="90"/>
      <c r="LPQ92" s="90"/>
      <c r="LPR92" s="90"/>
      <c r="LPS92" s="90"/>
      <c r="LPT92" s="90"/>
      <c r="LPU92" s="90"/>
      <c r="LPV92" s="90"/>
      <c r="LPW92" s="90"/>
      <c r="LPX92" s="90"/>
      <c r="LPY92" s="90"/>
      <c r="LPZ92" s="90"/>
      <c r="LQA92" s="90"/>
      <c r="LQB92" s="90"/>
      <c r="LQC92" s="90"/>
      <c r="LQD92" s="90"/>
      <c r="LQE92" s="90"/>
      <c r="LQF92" s="90"/>
      <c r="LQG92" s="90"/>
      <c r="LQH92" s="90"/>
      <c r="LQI92" s="90"/>
      <c r="LQJ92" s="90"/>
      <c r="LQK92" s="90"/>
      <c r="LQL92" s="90"/>
      <c r="LQM92" s="90"/>
      <c r="LQN92" s="90"/>
      <c r="LQO92" s="90"/>
      <c r="LQP92" s="90"/>
      <c r="LQQ92" s="90"/>
      <c r="LQR92" s="90"/>
      <c r="LQS92" s="90"/>
      <c r="LQT92" s="90"/>
      <c r="LQU92" s="90"/>
      <c r="LQV92" s="90"/>
      <c r="LQW92" s="90"/>
      <c r="LQX92" s="90"/>
      <c r="LQY92" s="90"/>
      <c r="LQZ92" s="90"/>
      <c r="LRA92" s="90"/>
      <c r="LRB92" s="90"/>
      <c r="LRC92" s="90"/>
      <c r="LRD92" s="90"/>
      <c r="LRE92" s="90"/>
      <c r="LRF92" s="90"/>
      <c r="LRG92" s="90"/>
      <c r="LRH92" s="90"/>
      <c r="LRI92" s="90"/>
      <c r="LRJ92" s="90"/>
      <c r="LRK92" s="90"/>
      <c r="LRL92" s="90"/>
      <c r="LRM92" s="90"/>
      <c r="LRN92" s="90"/>
      <c r="LRO92" s="90"/>
      <c r="LRP92" s="90"/>
      <c r="LRQ92" s="90"/>
      <c r="LRR92" s="90"/>
      <c r="LRS92" s="90"/>
      <c r="LRT92" s="90"/>
      <c r="LRU92" s="90"/>
      <c r="LRV92" s="90"/>
      <c r="LRW92" s="90"/>
      <c r="LRX92" s="90"/>
      <c r="LRY92" s="90"/>
      <c r="LRZ92" s="90"/>
      <c r="LSA92" s="90"/>
      <c r="LSB92" s="90"/>
      <c r="LSC92" s="90"/>
      <c r="LSD92" s="90"/>
      <c r="LSE92" s="90"/>
      <c r="LSF92" s="90"/>
      <c r="LSG92" s="90"/>
      <c r="LSH92" s="90"/>
      <c r="LSI92" s="90"/>
      <c r="LSJ92" s="90"/>
      <c r="LSK92" s="90"/>
      <c r="LSL92" s="90"/>
      <c r="LSM92" s="90"/>
      <c r="LSN92" s="90"/>
      <c r="LSO92" s="90"/>
      <c r="LSP92" s="90"/>
      <c r="LSQ92" s="90"/>
      <c r="LSR92" s="90"/>
      <c r="LSS92" s="90"/>
      <c r="LST92" s="90"/>
      <c r="LSU92" s="90"/>
      <c r="LSV92" s="90"/>
      <c r="LSW92" s="90"/>
      <c r="LSX92" s="90"/>
      <c r="LSY92" s="90"/>
      <c r="LSZ92" s="90"/>
      <c r="LTA92" s="90"/>
      <c r="LTB92" s="90"/>
      <c r="LTC92" s="90"/>
      <c r="LTD92" s="90"/>
      <c r="LTE92" s="90"/>
      <c r="LTF92" s="90"/>
      <c r="LTG92" s="90"/>
      <c r="LTH92" s="90"/>
      <c r="LTI92" s="90"/>
      <c r="LTJ92" s="90"/>
      <c r="LTK92" s="90"/>
      <c r="LTL92" s="90"/>
      <c r="LTM92" s="90"/>
      <c r="LTN92" s="90"/>
      <c r="LTO92" s="90"/>
      <c r="LTP92" s="90"/>
      <c r="LTQ92" s="90"/>
      <c r="LTR92" s="90"/>
      <c r="LTS92" s="90"/>
      <c r="LTT92" s="90"/>
      <c r="LTU92" s="90"/>
      <c r="LTV92" s="90"/>
      <c r="LTW92" s="90"/>
      <c r="LTX92" s="90"/>
      <c r="LTY92" s="90"/>
      <c r="LTZ92" s="90"/>
      <c r="LUA92" s="90"/>
      <c r="LUB92" s="90"/>
      <c r="LUC92" s="90"/>
      <c r="LUD92" s="90"/>
      <c r="LUE92" s="90"/>
      <c r="LUF92" s="90"/>
      <c r="LUG92" s="90"/>
      <c r="LUH92" s="90"/>
      <c r="LUI92" s="90"/>
      <c r="LUJ92" s="90"/>
      <c r="LUK92" s="90"/>
      <c r="LUL92" s="90"/>
      <c r="LUM92" s="90"/>
      <c r="LUN92" s="90"/>
      <c r="LUO92" s="90"/>
      <c r="LUP92" s="90"/>
      <c r="LUQ92" s="90"/>
      <c r="LUR92" s="90"/>
      <c r="LUS92" s="90"/>
      <c r="LUT92" s="90"/>
      <c r="LUU92" s="90"/>
      <c r="LUV92" s="90"/>
      <c r="LUW92" s="90"/>
      <c r="LUX92" s="90"/>
      <c r="LUY92" s="90"/>
      <c r="LUZ92" s="90"/>
      <c r="LVA92" s="90"/>
      <c r="LVB92" s="90"/>
      <c r="LVC92" s="90"/>
      <c r="LVD92" s="90"/>
      <c r="LVE92" s="90"/>
      <c r="LVF92" s="90"/>
      <c r="LVG92" s="90"/>
      <c r="LVH92" s="90"/>
      <c r="LVI92" s="90"/>
      <c r="LVJ92" s="90"/>
      <c r="LVK92" s="90"/>
      <c r="LVL92" s="90"/>
      <c r="LVM92" s="90"/>
      <c r="LVN92" s="90"/>
      <c r="LVO92" s="90"/>
      <c r="LVP92" s="90"/>
      <c r="LVQ92" s="90"/>
      <c r="LVR92" s="90"/>
      <c r="LVS92" s="90"/>
      <c r="LVT92" s="90"/>
      <c r="LVU92" s="90"/>
      <c r="LVV92" s="90"/>
      <c r="LVW92" s="90"/>
      <c r="LVX92" s="90"/>
      <c r="LVY92" s="90"/>
      <c r="LVZ92" s="90"/>
      <c r="LWA92" s="90"/>
      <c r="LWB92" s="90"/>
      <c r="LWC92" s="90"/>
      <c r="LWD92" s="90"/>
      <c r="LWE92" s="90"/>
      <c r="LWF92" s="90"/>
      <c r="LWG92" s="90"/>
      <c r="LWH92" s="90"/>
      <c r="LWI92" s="90"/>
      <c r="LWJ92" s="90"/>
      <c r="LWK92" s="90"/>
      <c r="LWL92" s="90"/>
      <c r="LWM92" s="90"/>
      <c r="LWN92" s="90"/>
      <c r="LWO92" s="90"/>
      <c r="LWP92" s="90"/>
      <c r="LWQ92" s="90"/>
      <c r="LWR92" s="90"/>
      <c r="LWS92" s="90"/>
      <c r="LWT92" s="90"/>
      <c r="LWU92" s="90"/>
      <c r="LWV92" s="90"/>
      <c r="LWW92" s="90"/>
      <c r="LWX92" s="90"/>
      <c r="LWY92" s="90"/>
      <c r="LWZ92" s="90"/>
      <c r="LXA92" s="90"/>
      <c r="LXB92" s="90"/>
      <c r="LXC92" s="90"/>
      <c r="LXD92" s="90"/>
      <c r="LXE92" s="90"/>
      <c r="LXF92" s="90"/>
      <c r="LXG92" s="90"/>
      <c r="LXH92" s="90"/>
      <c r="LXI92" s="90"/>
      <c r="LXJ92" s="90"/>
      <c r="LXK92" s="90"/>
      <c r="LXL92" s="90"/>
      <c r="LXM92" s="90"/>
      <c r="LXN92" s="90"/>
      <c r="LXO92" s="90"/>
      <c r="LXP92" s="90"/>
      <c r="LXQ92" s="90"/>
      <c r="LXR92" s="90"/>
      <c r="LXS92" s="90"/>
      <c r="LXT92" s="90"/>
      <c r="LXU92" s="90"/>
      <c r="LXV92" s="90"/>
      <c r="LXW92" s="90"/>
      <c r="LXX92" s="90"/>
      <c r="LXY92" s="90"/>
      <c r="LXZ92" s="90"/>
      <c r="LYA92" s="90"/>
      <c r="LYB92" s="90"/>
      <c r="LYC92" s="90"/>
      <c r="LYD92" s="90"/>
      <c r="LYE92" s="90"/>
      <c r="LYF92" s="90"/>
      <c r="LYG92" s="90"/>
      <c r="LYH92" s="90"/>
      <c r="LYI92" s="90"/>
      <c r="LYJ92" s="90"/>
      <c r="LYK92" s="90"/>
      <c r="LYL92" s="90"/>
      <c r="LYM92" s="90"/>
      <c r="LYN92" s="90"/>
      <c r="LYO92" s="90"/>
      <c r="LYP92" s="90"/>
      <c r="LYQ92" s="90"/>
      <c r="LYR92" s="90"/>
      <c r="LYS92" s="90"/>
      <c r="LYT92" s="90"/>
      <c r="LYU92" s="90"/>
      <c r="LYV92" s="90"/>
      <c r="LYW92" s="90"/>
      <c r="LYX92" s="90"/>
      <c r="LYY92" s="90"/>
      <c r="LYZ92" s="90"/>
      <c r="LZA92" s="90"/>
      <c r="LZB92" s="90"/>
      <c r="LZC92" s="90"/>
      <c r="LZD92" s="90"/>
      <c r="LZE92" s="90"/>
      <c r="LZF92" s="90"/>
      <c r="LZG92" s="90"/>
      <c r="LZH92" s="90"/>
      <c r="LZI92" s="90"/>
      <c r="LZJ92" s="90"/>
      <c r="LZK92" s="90"/>
      <c r="LZL92" s="90"/>
      <c r="LZM92" s="90"/>
      <c r="LZN92" s="90"/>
      <c r="LZO92" s="90"/>
      <c r="LZP92" s="90"/>
      <c r="LZQ92" s="90"/>
      <c r="LZR92" s="90"/>
      <c r="LZS92" s="90"/>
      <c r="LZT92" s="90"/>
      <c r="LZU92" s="90"/>
      <c r="LZV92" s="90"/>
      <c r="LZW92" s="90"/>
      <c r="LZX92" s="90"/>
      <c r="LZY92" s="90"/>
      <c r="LZZ92" s="90"/>
      <c r="MAA92" s="90"/>
      <c r="MAB92" s="90"/>
      <c r="MAC92" s="90"/>
      <c r="MAD92" s="90"/>
      <c r="MAE92" s="90"/>
      <c r="MAF92" s="90"/>
      <c r="MAG92" s="90"/>
      <c r="MAH92" s="90"/>
      <c r="MAI92" s="90"/>
      <c r="MAJ92" s="90"/>
      <c r="MAK92" s="90"/>
      <c r="MAL92" s="90"/>
      <c r="MAM92" s="90"/>
      <c r="MAN92" s="90"/>
      <c r="MAO92" s="90"/>
      <c r="MAP92" s="90"/>
      <c r="MAQ92" s="90"/>
      <c r="MAR92" s="90"/>
      <c r="MAS92" s="90"/>
      <c r="MAT92" s="90"/>
      <c r="MAU92" s="90"/>
      <c r="MAV92" s="90"/>
      <c r="MAW92" s="90"/>
      <c r="MAX92" s="90"/>
      <c r="MAY92" s="90"/>
      <c r="MAZ92" s="90"/>
      <c r="MBA92" s="90"/>
      <c r="MBB92" s="90"/>
      <c r="MBC92" s="90"/>
      <c r="MBD92" s="90"/>
      <c r="MBE92" s="90"/>
      <c r="MBF92" s="90"/>
      <c r="MBG92" s="90"/>
      <c r="MBH92" s="90"/>
      <c r="MBI92" s="90"/>
      <c r="MBJ92" s="90"/>
      <c r="MBK92" s="90"/>
      <c r="MBL92" s="90"/>
      <c r="MBM92" s="90"/>
      <c r="MBN92" s="90"/>
      <c r="MBO92" s="90"/>
      <c r="MBP92" s="90"/>
      <c r="MBQ92" s="90"/>
      <c r="MBR92" s="90"/>
      <c r="MBS92" s="90"/>
      <c r="MBT92" s="90"/>
      <c r="MBU92" s="90"/>
      <c r="MBV92" s="90"/>
      <c r="MBW92" s="90"/>
      <c r="MBX92" s="90"/>
      <c r="MBY92" s="90"/>
      <c r="MBZ92" s="90"/>
      <c r="MCA92" s="90"/>
      <c r="MCB92" s="90"/>
      <c r="MCC92" s="90"/>
      <c r="MCD92" s="90"/>
      <c r="MCE92" s="90"/>
      <c r="MCF92" s="90"/>
      <c r="MCG92" s="90"/>
      <c r="MCH92" s="90"/>
      <c r="MCI92" s="90"/>
      <c r="MCJ92" s="90"/>
      <c r="MCK92" s="90"/>
      <c r="MCL92" s="90"/>
      <c r="MCM92" s="90"/>
      <c r="MCN92" s="90"/>
      <c r="MCO92" s="90"/>
      <c r="MCP92" s="90"/>
      <c r="MCQ92" s="90"/>
      <c r="MCR92" s="90"/>
      <c r="MCS92" s="90"/>
      <c r="MCT92" s="90"/>
      <c r="MCU92" s="90"/>
      <c r="MCV92" s="90"/>
      <c r="MCW92" s="90"/>
      <c r="MCX92" s="90"/>
      <c r="MCY92" s="90"/>
      <c r="MCZ92" s="90"/>
      <c r="MDA92" s="90"/>
      <c r="MDB92" s="90"/>
      <c r="MDC92" s="90"/>
      <c r="MDD92" s="90"/>
      <c r="MDE92" s="90"/>
      <c r="MDF92" s="90"/>
      <c r="MDG92" s="90"/>
      <c r="MDH92" s="90"/>
      <c r="MDI92" s="90"/>
      <c r="MDJ92" s="90"/>
      <c r="MDK92" s="90"/>
      <c r="MDL92" s="90"/>
      <c r="MDM92" s="90"/>
      <c r="MDN92" s="90"/>
      <c r="MDO92" s="90"/>
      <c r="MDP92" s="90"/>
      <c r="MDQ92" s="90"/>
      <c r="MDR92" s="90"/>
      <c r="MDS92" s="90"/>
      <c r="MDT92" s="90"/>
      <c r="MDU92" s="90"/>
      <c r="MDV92" s="90"/>
      <c r="MDW92" s="90"/>
      <c r="MDX92" s="90"/>
      <c r="MDY92" s="90"/>
      <c r="MDZ92" s="90"/>
      <c r="MEA92" s="90"/>
      <c r="MEB92" s="90"/>
      <c r="MEC92" s="90"/>
      <c r="MED92" s="90"/>
      <c r="MEE92" s="90"/>
      <c r="MEF92" s="90"/>
      <c r="MEG92" s="90"/>
      <c r="MEH92" s="90"/>
      <c r="MEI92" s="90"/>
      <c r="MEJ92" s="90"/>
      <c r="MEK92" s="90"/>
      <c r="MEL92" s="90"/>
      <c r="MEM92" s="90"/>
      <c r="MEN92" s="90"/>
      <c r="MEO92" s="90"/>
      <c r="MEP92" s="90"/>
      <c r="MEQ92" s="90"/>
      <c r="MER92" s="90"/>
      <c r="MES92" s="90"/>
      <c r="MET92" s="90"/>
      <c r="MEU92" s="90"/>
      <c r="MEV92" s="90"/>
      <c r="MEW92" s="90"/>
      <c r="MEX92" s="90"/>
      <c r="MEY92" s="90"/>
      <c r="MEZ92" s="90"/>
      <c r="MFA92" s="90"/>
      <c r="MFB92" s="90"/>
      <c r="MFC92" s="90"/>
      <c r="MFD92" s="90"/>
      <c r="MFE92" s="90"/>
      <c r="MFF92" s="90"/>
      <c r="MFG92" s="90"/>
      <c r="MFH92" s="90"/>
      <c r="MFI92" s="90"/>
      <c r="MFJ92" s="90"/>
      <c r="MFK92" s="90"/>
      <c r="MFL92" s="90"/>
      <c r="MFM92" s="90"/>
      <c r="MFN92" s="90"/>
      <c r="MFO92" s="90"/>
      <c r="MFP92" s="90"/>
      <c r="MFQ92" s="90"/>
      <c r="MFR92" s="90"/>
      <c r="MFS92" s="90"/>
      <c r="MFT92" s="90"/>
      <c r="MFU92" s="90"/>
      <c r="MFV92" s="90"/>
      <c r="MFW92" s="90"/>
      <c r="MFX92" s="90"/>
      <c r="MFY92" s="90"/>
      <c r="MFZ92" s="90"/>
      <c r="MGA92" s="90"/>
      <c r="MGB92" s="90"/>
      <c r="MGC92" s="90"/>
      <c r="MGD92" s="90"/>
      <c r="MGE92" s="90"/>
      <c r="MGF92" s="90"/>
      <c r="MGG92" s="90"/>
      <c r="MGH92" s="90"/>
      <c r="MGI92" s="90"/>
      <c r="MGJ92" s="90"/>
      <c r="MGK92" s="90"/>
      <c r="MGL92" s="90"/>
      <c r="MGM92" s="90"/>
      <c r="MGN92" s="90"/>
      <c r="MGO92" s="90"/>
      <c r="MGP92" s="90"/>
      <c r="MGQ92" s="90"/>
      <c r="MGR92" s="90"/>
      <c r="MGS92" s="90"/>
      <c r="MGT92" s="90"/>
      <c r="MGU92" s="90"/>
      <c r="MGV92" s="90"/>
      <c r="MGW92" s="90"/>
      <c r="MGX92" s="90"/>
      <c r="MGY92" s="90"/>
      <c r="MGZ92" s="90"/>
      <c r="MHA92" s="90"/>
      <c r="MHB92" s="90"/>
      <c r="MHC92" s="90"/>
      <c r="MHD92" s="90"/>
      <c r="MHE92" s="90"/>
      <c r="MHF92" s="90"/>
      <c r="MHG92" s="90"/>
      <c r="MHH92" s="90"/>
      <c r="MHI92" s="90"/>
      <c r="MHJ92" s="90"/>
      <c r="MHK92" s="90"/>
      <c r="MHL92" s="90"/>
      <c r="MHM92" s="90"/>
      <c r="MHN92" s="90"/>
      <c r="MHO92" s="90"/>
      <c r="MHP92" s="90"/>
      <c r="MHQ92" s="90"/>
      <c r="MHR92" s="90"/>
      <c r="MHS92" s="90"/>
      <c r="MHT92" s="90"/>
      <c r="MHU92" s="90"/>
      <c r="MHV92" s="90"/>
      <c r="MHW92" s="90"/>
      <c r="MHX92" s="90"/>
      <c r="MHY92" s="90"/>
      <c r="MHZ92" s="90"/>
      <c r="MIA92" s="90"/>
      <c r="MIB92" s="90"/>
      <c r="MIC92" s="90"/>
      <c r="MID92" s="90"/>
      <c r="MIE92" s="90"/>
      <c r="MIF92" s="90"/>
      <c r="MIG92" s="90"/>
      <c r="MIH92" s="90"/>
      <c r="MII92" s="90"/>
      <c r="MIJ92" s="90"/>
      <c r="MIK92" s="90"/>
      <c r="MIL92" s="90"/>
      <c r="MIM92" s="90"/>
      <c r="MIN92" s="90"/>
      <c r="MIO92" s="90"/>
      <c r="MIP92" s="90"/>
      <c r="MIQ92" s="90"/>
      <c r="MIR92" s="90"/>
      <c r="MIS92" s="90"/>
      <c r="MIT92" s="90"/>
      <c r="MIU92" s="90"/>
      <c r="MIV92" s="90"/>
      <c r="MIW92" s="90"/>
      <c r="MIX92" s="90"/>
      <c r="MIY92" s="90"/>
      <c r="MIZ92" s="90"/>
      <c r="MJA92" s="90"/>
      <c r="MJB92" s="90"/>
      <c r="MJC92" s="90"/>
      <c r="MJD92" s="90"/>
      <c r="MJE92" s="90"/>
      <c r="MJF92" s="90"/>
      <c r="MJG92" s="90"/>
      <c r="MJH92" s="90"/>
      <c r="MJI92" s="90"/>
      <c r="MJJ92" s="90"/>
      <c r="MJK92" s="90"/>
      <c r="MJL92" s="90"/>
      <c r="MJM92" s="90"/>
      <c r="MJN92" s="90"/>
      <c r="MJO92" s="90"/>
      <c r="MJP92" s="90"/>
      <c r="MJQ92" s="90"/>
      <c r="MJR92" s="90"/>
      <c r="MJS92" s="90"/>
      <c r="MJT92" s="90"/>
      <c r="MJU92" s="90"/>
      <c r="MJV92" s="90"/>
      <c r="MJW92" s="90"/>
      <c r="MJX92" s="90"/>
      <c r="MJY92" s="90"/>
      <c r="MJZ92" s="90"/>
      <c r="MKA92" s="90"/>
      <c r="MKB92" s="90"/>
      <c r="MKC92" s="90"/>
      <c r="MKD92" s="90"/>
      <c r="MKE92" s="90"/>
      <c r="MKF92" s="90"/>
      <c r="MKG92" s="90"/>
      <c r="MKH92" s="90"/>
      <c r="MKI92" s="90"/>
      <c r="MKJ92" s="90"/>
      <c r="MKK92" s="90"/>
      <c r="MKL92" s="90"/>
      <c r="MKM92" s="90"/>
      <c r="MKN92" s="90"/>
      <c r="MKO92" s="90"/>
      <c r="MKP92" s="90"/>
      <c r="MKQ92" s="90"/>
      <c r="MKR92" s="90"/>
      <c r="MKS92" s="90"/>
      <c r="MKT92" s="90"/>
      <c r="MKU92" s="90"/>
      <c r="MKV92" s="90"/>
      <c r="MKW92" s="90"/>
      <c r="MKX92" s="90"/>
      <c r="MKY92" s="90"/>
      <c r="MKZ92" s="90"/>
      <c r="MLA92" s="90"/>
      <c r="MLB92" s="90"/>
      <c r="MLC92" s="90"/>
      <c r="MLD92" s="90"/>
      <c r="MLE92" s="90"/>
      <c r="MLF92" s="90"/>
      <c r="MLG92" s="90"/>
      <c r="MLH92" s="90"/>
      <c r="MLI92" s="90"/>
      <c r="MLJ92" s="90"/>
      <c r="MLK92" s="90"/>
      <c r="MLL92" s="90"/>
      <c r="MLM92" s="90"/>
      <c r="MLN92" s="90"/>
      <c r="MLO92" s="90"/>
      <c r="MLP92" s="90"/>
      <c r="MLQ92" s="90"/>
      <c r="MLR92" s="90"/>
      <c r="MLS92" s="90"/>
      <c r="MLT92" s="90"/>
      <c r="MLU92" s="90"/>
      <c r="MLV92" s="90"/>
      <c r="MLW92" s="90"/>
      <c r="MLX92" s="90"/>
      <c r="MLY92" s="90"/>
      <c r="MLZ92" s="90"/>
      <c r="MMA92" s="90"/>
      <c r="MMB92" s="90"/>
      <c r="MMC92" s="90"/>
      <c r="MMD92" s="90"/>
      <c r="MME92" s="90"/>
      <c r="MMF92" s="90"/>
      <c r="MMG92" s="90"/>
      <c r="MMH92" s="90"/>
      <c r="MMI92" s="90"/>
      <c r="MMJ92" s="90"/>
      <c r="MMK92" s="90"/>
      <c r="MML92" s="90"/>
      <c r="MMM92" s="90"/>
      <c r="MMN92" s="90"/>
      <c r="MMO92" s="90"/>
      <c r="MMP92" s="90"/>
      <c r="MMQ92" s="90"/>
      <c r="MMR92" s="90"/>
      <c r="MMS92" s="90"/>
      <c r="MMT92" s="90"/>
      <c r="MMU92" s="90"/>
      <c r="MMV92" s="90"/>
      <c r="MMW92" s="90"/>
      <c r="MMX92" s="90"/>
      <c r="MMY92" s="90"/>
      <c r="MMZ92" s="90"/>
      <c r="MNA92" s="90"/>
      <c r="MNB92" s="90"/>
      <c r="MNC92" s="90"/>
      <c r="MND92" s="90"/>
      <c r="MNE92" s="90"/>
      <c r="MNF92" s="90"/>
      <c r="MNG92" s="90"/>
      <c r="MNH92" s="90"/>
      <c r="MNI92" s="90"/>
      <c r="MNJ92" s="90"/>
      <c r="MNK92" s="90"/>
      <c r="MNL92" s="90"/>
      <c r="MNM92" s="90"/>
      <c r="MNN92" s="90"/>
      <c r="MNO92" s="90"/>
      <c r="MNP92" s="90"/>
      <c r="MNQ92" s="90"/>
      <c r="MNR92" s="90"/>
      <c r="MNS92" s="90"/>
      <c r="MNT92" s="90"/>
      <c r="MNU92" s="90"/>
      <c r="MNV92" s="90"/>
      <c r="MNW92" s="90"/>
      <c r="MNX92" s="90"/>
      <c r="MNY92" s="90"/>
      <c r="MNZ92" s="90"/>
      <c r="MOA92" s="90"/>
      <c r="MOB92" s="90"/>
      <c r="MOC92" s="90"/>
      <c r="MOD92" s="90"/>
      <c r="MOE92" s="90"/>
      <c r="MOF92" s="90"/>
      <c r="MOG92" s="90"/>
      <c r="MOH92" s="90"/>
      <c r="MOI92" s="90"/>
      <c r="MOJ92" s="90"/>
      <c r="MOK92" s="90"/>
      <c r="MOL92" s="90"/>
      <c r="MOM92" s="90"/>
      <c r="MON92" s="90"/>
      <c r="MOO92" s="90"/>
      <c r="MOP92" s="90"/>
      <c r="MOQ92" s="90"/>
      <c r="MOR92" s="90"/>
      <c r="MOS92" s="90"/>
      <c r="MOT92" s="90"/>
      <c r="MOU92" s="90"/>
      <c r="MOV92" s="90"/>
      <c r="MOW92" s="90"/>
      <c r="MOX92" s="90"/>
      <c r="MOY92" s="90"/>
      <c r="MOZ92" s="90"/>
      <c r="MPA92" s="90"/>
      <c r="MPB92" s="90"/>
      <c r="MPC92" s="90"/>
      <c r="MPD92" s="90"/>
      <c r="MPE92" s="90"/>
      <c r="MPF92" s="90"/>
      <c r="MPG92" s="90"/>
      <c r="MPH92" s="90"/>
      <c r="MPI92" s="90"/>
      <c r="MPJ92" s="90"/>
      <c r="MPK92" s="90"/>
      <c r="MPL92" s="90"/>
      <c r="MPM92" s="90"/>
      <c r="MPN92" s="90"/>
      <c r="MPO92" s="90"/>
      <c r="MPP92" s="90"/>
      <c r="MPQ92" s="90"/>
      <c r="MPR92" s="90"/>
      <c r="MPS92" s="90"/>
      <c r="MPT92" s="90"/>
      <c r="MPU92" s="90"/>
      <c r="MPV92" s="90"/>
      <c r="MPW92" s="90"/>
      <c r="MPX92" s="90"/>
      <c r="MPY92" s="90"/>
      <c r="MPZ92" s="90"/>
      <c r="MQA92" s="90"/>
      <c r="MQB92" s="90"/>
      <c r="MQC92" s="90"/>
      <c r="MQD92" s="90"/>
      <c r="MQE92" s="90"/>
      <c r="MQF92" s="90"/>
      <c r="MQG92" s="90"/>
      <c r="MQH92" s="90"/>
      <c r="MQI92" s="90"/>
      <c r="MQJ92" s="90"/>
      <c r="MQK92" s="90"/>
      <c r="MQL92" s="90"/>
      <c r="MQM92" s="90"/>
      <c r="MQN92" s="90"/>
      <c r="MQO92" s="90"/>
      <c r="MQP92" s="90"/>
      <c r="MQQ92" s="90"/>
      <c r="MQR92" s="90"/>
      <c r="MQS92" s="90"/>
      <c r="MQT92" s="90"/>
      <c r="MQU92" s="90"/>
      <c r="MQV92" s="90"/>
      <c r="MQW92" s="90"/>
      <c r="MQX92" s="90"/>
      <c r="MQY92" s="90"/>
      <c r="MQZ92" s="90"/>
      <c r="MRA92" s="90"/>
      <c r="MRB92" s="90"/>
      <c r="MRC92" s="90"/>
      <c r="MRD92" s="90"/>
      <c r="MRE92" s="90"/>
      <c r="MRF92" s="90"/>
      <c r="MRG92" s="90"/>
      <c r="MRH92" s="90"/>
      <c r="MRI92" s="90"/>
      <c r="MRJ92" s="90"/>
      <c r="MRK92" s="90"/>
      <c r="MRL92" s="90"/>
      <c r="MRM92" s="90"/>
      <c r="MRN92" s="90"/>
      <c r="MRO92" s="90"/>
      <c r="MRP92" s="90"/>
      <c r="MRQ92" s="90"/>
      <c r="MRR92" s="90"/>
      <c r="MRS92" s="90"/>
      <c r="MRT92" s="90"/>
      <c r="MRU92" s="90"/>
      <c r="MRV92" s="90"/>
      <c r="MRW92" s="90"/>
      <c r="MRX92" s="90"/>
      <c r="MRY92" s="90"/>
      <c r="MRZ92" s="90"/>
      <c r="MSA92" s="90"/>
      <c r="MSB92" s="90"/>
      <c r="MSC92" s="90"/>
      <c r="MSD92" s="90"/>
      <c r="MSE92" s="90"/>
      <c r="MSF92" s="90"/>
      <c r="MSG92" s="90"/>
      <c r="MSH92" s="90"/>
      <c r="MSI92" s="90"/>
      <c r="MSJ92" s="90"/>
      <c r="MSK92" s="90"/>
      <c r="MSL92" s="90"/>
      <c r="MSM92" s="90"/>
      <c r="MSN92" s="90"/>
      <c r="MSO92" s="90"/>
      <c r="MSP92" s="90"/>
      <c r="MSQ92" s="90"/>
      <c r="MSR92" s="90"/>
      <c r="MSS92" s="90"/>
      <c r="MST92" s="90"/>
      <c r="MSU92" s="90"/>
      <c r="MSV92" s="90"/>
      <c r="MSW92" s="90"/>
      <c r="MSX92" s="90"/>
      <c r="MSY92" s="90"/>
      <c r="MSZ92" s="90"/>
      <c r="MTA92" s="90"/>
      <c r="MTB92" s="90"/>
      <c r="MTC92" s="90"/>
      <c r="MTD92" s="90"/>
      <c r="MTE92" s="90"/>
      <c r="MTF92" s="90"/>
      <c r="MTG92" s="90"/>
      <c r="MTH92" s="90"/>
      <c r="MTI92" s="90"/>
      <c r="MTJ92" s="90"/>
      <c r="MTK92" s="90"/>
      <c r="MTL92" s="90"/>
      <c r="MTM92" s="90"/>
      <c r="MTN92" s="90"/>
      <c r="MTO92" s="90"/>
      <c r="MTP92" s="90"/>
      <c r="MTQ92" s="90"/>
      <c r="MTR92" s="90"/>
      <c r="MTS92" s="90"/>
      <c r="MTT92" s="90"/>
      <c r="MTU92" s="90"/>
      <c r="MTV92" s="90"/>
      <c r="MTW92" s="90"/>
      <c r="MTX92" s="90"/>
      <c r="MTY92" s="90"/>
      <c r="MTZ92" s="90"/>
      <c r="MUA92" s="90"/>
      <c r="MUB92" s="90"/>
      <c r="MUC92" s="90"/>
      <c r="MUD92" s="90"/>
      <c r="MUE92" s="90"/>
      <c r="MUF92" s="90"/>
      <c r="MUG92" s="90"/>
      <c r="MUH92" s="90"/>
      <c r="MUI92" s="90"/>
      <c r="MUJ92" s="90"/>
      <c r="MUK92" s="90"/>
      <c r="MUL92" s="90"/>
      <c r="MUM92" s="90"/>
      <c r="MUN92" s="90"/>
      <c r="MUO92" s="90"/>
      <c r="MUP92" s="90"/>
      <c r="MUQ92" s="90"/>
      <c r="MUR92" s="90"/>
      <c r="MUS92" s="90"/>
      <c r="MUT92" s="90"/>
      <c r="MUU92" s="90"/>
      <c r="MUV92" s="90"/>
      <c r="MUW92" s="90"/>
      <c r="MUX92" s="90"/>
      <c r="MUY92" s="90"/>
      <c r="MUZ92" s="90"/>
      <c r="MVA92" s="90"/>
      <c r="MVB92" s="90"/>
      <c r="MVC92" s="90"/>
      <c r="MVD92" s="90"/>
      <c r="MVE92" s="90"/>
      <c r="MVF92" s="90"/>
      <c r="MVG92" s="90"/>
      <c r="MVH92" s="90"/>
      <c r="MVI92" s="90"/>
      <c r="MVJ92" s="90"/>
      <c r="MVK92" s="90"/>
      <c r="MVL92" s="90"/>
      <c r="MVM92" s="90"/>
      <c r="MVN92" s="90"/>
      <c r="MVO92" s="90"/>
      <c r="MVP92" s="90"/>
      <c r="MVQ92" s="90"/>
      <c r="MVR92" s="90"/>
      <c r="MVS92" s="90"/>
      <c r="MVT92" s="90"/>
      <c r="MVU92" s="90"/>
      <c r="MVV92" s="90"/>
      <c r="MVW92" s="90"/>
      <c r="MVX92" s="90"/>
      <c r="MVY92" s="90"/>
      <c r="MVZ92" s="90"/>
      <c r="MWA92" s="90"/>
      <c r="MWB92" s="90"/>
      <c r="MWC92" s="90"/>
      <c r="MWD92" s="90"/>
      <c r="MWE92" s="90"/>
      <c r="MWF92" s="90"/>
      <c r="MWG92" s="90"/>
      <c r="MWH92" s="90"/>
      <c r="MWI92" s="90"/>
      <c r="MWJ92" s="90"/>
      <c r="MWK92" s="90"/>
      <c r="MWL92" s="90"/>
      <c r="MWM92" s="90"/>
      <c r="MWN92" s="90"/>
      <c r="MWO92" s="90"/>
      <c r="MWP92" s="90"/>
      <c r="MWQ92" s="90"/>
      <c r="MWR92" s="90"/>
      <c r="MWS92" s="90"/>
      <c r="MWT92" s="90"/>
      <c r="MWU92" s="90"/>
      <c r="MWV92" s="90"/>
      <c r="MWW92" s="90"/>
      <c r="MWX92" s="90"/>
      <c r="MWY92" s="90"/>
      <c r="MWZ92" s="90"/>
      <c r="MXA92" s="90"/>
      <c r="MXB92" s="90"/>
      <c r="MXC92" s="90"/>
      <c r="MXD92" s="90"/>
      <c r="MXE92" s="90"/>
      <c r="MXF92" s="90"/>
      <c r="MXG92" s="90"/>
      <c r="MXH92" s="90"/>
      <c r="MXI92" s="90"/>
      <c r="MXJ92" s="90"/>
      <c r="MXK92" s="90"/>
      <c r="MXL92" s="90"/>
      <c r="MXM92" s="90"/>
      <c r="MXN92" s="90"/>
      <c r="MXO92" s="90"/>
      <c r="MXP92" s="90"/>
      <c r="MXQ92" s="90"/>
      <c r="MXR92" s="90"/>
      <c r="MXS92" s="90"/>
      <c r="MXT92" s="90"/>
      <c r="MXU92" s="90"/>
      <c r="MXV92" s="90"/>
      <c r="MXW92" s="90"/>
      <c r="MXX92" s="90"/>
      <c r="MXY92" s="90"/>
      <c r="MXZ92" s="90"/>
      <c r="MYA92" s="90"/>
      <c r="MYB92" s="90"/>
      <c r="MYC92" s="90"/>
      <c r="MYD92" s="90"/>
      <c r="MYE92" s="90"/>
      <c r="MYF92" s="90"/>
      <c r="MYG92" s="90"/>
      <c r="MYH92" s="90"/>
      <c r="MYI92" s="90"/>
      <c r="MYJ92" s="90"/>
      <c r="MYK92" s="90"/>
      <c r="MYL92" s="90"/>
      <c r="MYM92" s="90"/>
      <c r="MYN92" s="90"/>
      <c r="MYO92" s="90"/>
      <c r="MYP92" s="90"/>
      <c r="MYQ92" s="90"/>
      <c r="MYR92" s="90"/>
      <c r="MYS92" s="90"/>
      <c r="MYT92" s="90"/>
      <c r="MYU92" s="90"/>
      <c r="MYV92" s="90"/>
      <c r="MYW92" s="90"/>
      <c r="MYX92" s="90"/>
      <c r="MYY92" s="90"/>
      <c r="MYZ92" s="90"/>
      <c r="MZA92" s="90"/>
      <c r="MZB92" s="90"/>
      <c r="MZC92" s="90"/>
      <c r="MZD92" s="90"/>
      <c r="MZE92" s="90"/>
      <c r="MZF92" s="90"/>
      <c r="MZG92" s="90"/>
      <c r="MZH92" s="90"/>
      <c r="MZI92" s="90"/>
      <c r="MZJ92" s="90"/>
      <c r="MZK92" s="90"/>
      <c r="MZL92" s="90"/>
      <c r="MZM92" s="90"/>
      <c r="MZN92" s="90"/>
      <c r="MZO92" s="90"/>
      <c r="MZP92" s="90"/>
      <c r="MZQ92" s="90"/>
      <c r="MZR92" s="90"/>
      <c r="MZS92" s="90"/>
      <c r="MZT92" s="90"/>
      <c r="MZU92" s="90"/>
      <c r="MZV92" s="90"/>
      <c r="MZW92" s="90"/>
      <c r="MZX92" s="90"/>
      <c r="MZY92" s="90"/>
      <c r="MZZ92" s="90"/>
      <c r="NAA92" s="90"/>
      <c r="NAB92" s="90"/>
      <c r="NAC92" s="90"/>
      <c r="NAD92" s="90"/>
      <c r="NAE92" s="90"/>
      <c r="NAF92" s="90"/>
      <c r="NAG92" s="90"/>
      <c r="NAH92" s="90"/>
      <c r="NAI92" s="90"/>
      <c r="NAJ92" s="90"/>
      <c r="NAK92" s="90"/>
      <c r="NAL92" s="90"/>
      <c r="NAM92" s="90"/>
      <c r="NAN92" s="90"/>
      <c r="NAO92" s="90"/>
      <c r="NAP92" s="90"/>
      <c r="NAQ92" s="90"/>
      <c r="NAR92" s="90"/>
      <c r="NAS92" s="90"/>
      <c r="NAT92" s="90"/>
      <c r="NAU92" s="90"/>
      <c r="NAV92" s="90"/>
      <c r="NAW92" s="90"/>
      <c r="NAX92" s="90"/>
      <c r="NAY92" s="90"/>
      <c r="NAZ92" s="90"/>
      <c r="NBA92" s="90"/>
      <c r="NBB92" s="90"/>
      <c r="NBC92" s="90"/>
      <c r="NBD92" s="90"/>
      <c r="NBE92" s="90"/>
      <c r="NBF92" s="90"/>
      <c r="NBG92" s="90"/>
      <c r="NBH92" s="90"/>
      <c r="NBI92" s="90"/>
      <c r="NBJ92" s="90"/>
      <c r="NBK92" s="90"/>
      <c r="NBL92" s="90"/>
      <c r="NBM92" s="90"/>
      <c r="NBN92" s="90"/>
      <c r="NBO92" s="90"/>
      <c r="NBP92" s="90"/>
      <c r="NBQ92" s="90"/>
      <c r="NBR92" s="90"/>
      <c r="NBS92" s="90"/>
      <c r="NBT92" s="90"/>
      <c r="NBU92" s="90"/>
      <c r="NBV92" s="90"/>
      <c r="NBW92" s="90"/>
      <c r="NBX92" s="90"/>
      <c r="NBY92" s="90"/>
      <c r="NBZ92" s="90"/>
      <c r="NCA92" s="90"/>
      <c r="NCB92" s="90"/>
      <c r="NCC92" s="90"/>
      <c r="NCD92" s="90"/>
      <c r="NCE92" s="90"/>
      <c r="NCF92" s="90"/>
      <c r="NCG92" s="90"/>
      <c r="NCH92" s="90"/>
      <c r="NCI92" s="90"/>
      <c r="NCJ92" s="90"/>
      <c r="NCK92" s="90"/>
      <c r="NCL92" s="90"/>
      <c r="NCM92" s="90"/>
      <c r="NCN92" s="90"/>
      <c r="NCO92" s="90"/>
      <c r="NCP92" s="90"/>
      <c r="NCQ92" s="90"/>
      <c r="NCR92" s="90"/>
      <c r="NCS92" s="90"/>
      <c r="NCT92" s="90"/>
      <c r="NCU92" s="90"/>
      <c r="NCV92" s="90"/>
      <c r="NCW92" s="90"/>
      <c r="NCX92" s="90"/>
      <c r="NCY92" s="90"/>
      <c r="NCZ92" s="90"/>
      <c r="NDA92" s="90"/>
      <c r="NDB92" s="90"/>
      <c r="NDC92" s="90"/>
      <c r="NDD92" s="90"/>
      <c r="NDE92" s="90"/>
      <c r="NDF92" s="90"/>
      <c r="NDG92" s="90"/>
      <c r="NDH92" s="90"/>
      <c r="NDI92" s="90"/>
      <c r="NDJ92" s="90"/>
      <c r="NDK92" s="90"/>
      <c r="NDL92" s="90"/>
      <c r="NDM92" s="90"/>
      <c r="NDN92" s="90"/>
      <c r="NDO92" s="90"/>
      <c r="NDP92" s="90"/>
      <c r="NDQ92" s="90"/>
      <c r="NDR92" s="90"/>
      <c r="NDS92" s="90"/>
      <c r="NDT92" s="90"/>
      <c r="NDU92" s="90"/>
      <c r="NDV92" s="90"/>
      <c r="NDW92" s="90"/>
      <c r="NDX92" s="90"/>
      <c r="NDY92" s="90"/>
      <c r="NDZ92" s="90"/>
      <c r="NEA92" s="90"/>
      <c r="NEB92" s="90"/>
      <c r="NEC92" s="90"/>
      <c r="NED92" s="90"/>
      <c r="NEE92" s="90"/>
      <c r="NEF92" s="90"/>
      <c r="NEG92" s="90"/>
      <c r="NEH92" s="90"/>
      <c r="NEI92" s="90"/>
      <c r="NEJ92" s="90"/>
      <c r="NEK92" s="90"/>
      <c r="NEL92" s="90"/>
      <c r="NEM92" s="90"/>
      <c r="NEN92" s="90"/>
      <c r="NEO92" s="90"/>
      <c r="NEP92" s="90"/>
      <c r="NEQ92" s="90"/>
      <c r="NER92" s="90"/>
      <c r="NES92" s="90"/>
      <c r="NET92" s="90"/>
      <c r="NEU92" s="90"/>
      <c r="NEV92" s="90"/>
      <c r="NEW92" s="90"/>
      <c r="NEX92" s="90"/>
      <c r="NEY92" s="90"/>
      <c r="NEZ92" s="90"/>
      <c r="NFA92" s="90"/>
      <c r="NFB92" s="90"/>
      <c r="NFC92" s="90"/>
      <c r="NFD92" s="90"/>
      <c r="NFE92" s="90"/>
      <c r="NFF92" s="90"/>
      <c r="NFG92" s="90"/>
      <c r="NFH92" s="90"/>
      <c r="NFI92" s="90"/>
      <c r="NFJ92" s="90"/>
      <c r="NFK92" s="90"/>
      <c r="NFL92" s="90"/>
      <c r="NFM92" s="90"/>
      <c r="NFN92" s="90"/>
      <c r="NFO92" s="90"/>
      <c r="NFP92" s="90"/>
      <c r="NFQ92" s="90"/>
      <c r="NFR92" s="90"/>
      <c r="NFS92" s="90"/>
      <c r="NFT92" s="90"/>
      <c r="NFU92" s="90"/>
      <c r="NFV92" s="90"/>
      <c r="NFW92" s="90"/>
      <c r="NFX92" s="90"/>
      <c r="NFY92" s="90"/>
      <c r="NFZ92" s="90"/>
      <c r="NGA92" s="90"/>
      <c r="NGB92" s="90"/>
      <c r="NGC92" s="90"/>
      <c r="NGD92" s="90"/>
      <c r="NGE92" s="90"/>
      <c r="NGF92" s="90"/>
      <c r="NGG92" s="90"/>
      <c r="NGH92" s="90"/>
      <c r="NGI92" s="90"/>
      <c r="NGJ92" s="90"/>
      <c r="NGK92" s="90"/>
      <c r="NGL92" s="90"/>
      <c r="NGM92" s="90"/>
      <c r="NGN92" s="90"/>
      <c r="NGO92" s="90"/>
      <c r="NGP92" s="90"/>
      <c r="NGQ92" s="90"/>
      <c r="NGR92" s="90"/>
      <c r="NGS92" s="90"/>
      <c r="NGT92" s="90"/>
      <c r="NGU92" s="90"/>
      <c r="NGV92" s="90"/>
      <c r="NGW92" s="90"/>
      <c r="NGX92" s="90"/>
      <c r="NGY92" s="90"/>
      <c r="NGZ92" s="90"/>
      <c r="NHA92" s="90"/>
      <c r="NHB92" s="90"/>
      <c r="NHC92" s="90"/>
      <c r="NHD92" s="90"/>
      <c r="NHE92" s="90"/>
      <c r="NHF92" s="90"/>
      <c r="NHG92" s="90"/>
      <c r="NHH92" s="90"/>
      <c r="NHI92" s="90"/>
      <c r="NHJ92" s="90"/>
      <c r="NHK92" s="90"/>
      <c r="NHL92" s="90"/>
      <c r="NHM92" s="90"/>
      <c r="NHN92" s="90"/>
      <c r="NHO92" s="90"/>
      <c r="NHP92" s="90"/>
      <c r="NHQ92" s="90"/>
      <c r="NHR92" s="90"/>
      <c r="NHS92" s="90"/>
      <c r="NHT92" s="90"/>
      <c r="NHU92" s="90"/>
      <c r="NHV92" s="90"/>
      <c r="NHW92" s="90"/>
      <c r="NHX92" s="90"/>
      <c r="NHY92" s="90"/>
      <c r="NHZ92" s="90"/>
      <c r="NIA92" s="90"/>
      <c r="NIB92" s="90"/>
      <c r="NIC92" s="90"/>
      <c r="NID92" s="90"/>
      <c r="NIE92" s="90"/>
      <c r="NIF92" s="90"/>
      <c r="NIG92" s="90"/>
      <c r="NIH92" s="90"/>
      <c r="NII92" s="90"/>
      <c r="NIJ92" s="90"/>
      <c r="NIK92" s="90"/>
      <c r="NIL92" s="90"/>
      <c r="NIM92" s="90"/>
      <c r="NIN92" s="90"/>
      <c r="NIO92" s="90"/>
      <c r="NIP92" s="90"/>
      <c r="NIQ92" s="90"/>
      <c r="NIR92" s="90"/>
      <c r="NIS92" s="90"/>
      <c r="NIT92" s="90"/>
      <c r="NIU92" s="90"/>
      <c r="NIV92" s="90"/>
      <c r="NIW92" s="90"/>
      <c r="NIX92" s="90"/>
      <c r="NIY92" s="90"/>
      <c r="NIZ92" s="90"/>
      <c r="NJA92" s="90"/>
      <c r="NJB92" s="90"/>
      <c r="NJC92" s="90"/>
      <c r="NJD92" s="90"/>
      <c r="NJE92" s="90"/>
      <c r="NJF92" s="90"/>
      <c r="NJG92" s="90"/>
      <c r="NJH92" s="90"/>
      <c r="NJI92" s="90"/>
      <c r="NJJ92" s="90"/>
      <c r="NJK92" s="90"/>
      <c r="NJL92" s="90"/>
      <c r="NJM92" s="90"/>
      <c r="NJN92" s="90"/>
      <c r="NJO92" s="90"/>
      <c r="NJP92" s="90"/>
      <c r="NJQ92" s="90"/>
      <c r="NJR92" s="90"/>
      <c r="NJS92" s="90"/>
      <c r="NJT92" s="90"/>
      <c r="NJU92" s="90"/>
      <c r="NJV92" s="90"/>
      <c r="NJW92" s="90"/>
      <c r="NJX92" s="90"/>
      <c r="NJY92" s="90"/>
      <c r="NJZ92" s="90"/>
      <c r="NKA92" s="90"/>
      <c r="NKB92" s="90"/>
      <c r="NKC92" s="90"/>
      <c r="NKD92" s="90"/>
      <c r="NKE92" s="90"/>
      <c r="NKF92" s="90"/>
      <c r="NKG92" s="90"/>
      <c r="NKH92" s="90"/>
      <c r="NKI92" s="90"/>
      <c r="NKJ92" s="90"/>
      <c r="NKK92" s="90"/>
      <c r="NKL92" s="90"/>
      <c r="NKM92" s="90"/>
      <c r="NKN92" s="90"/>
      <c r="NKO92" s="90"/>
      <c r="NKP92" s="90"/>
      <c r="NKQ92" s="90"/>
      <c r="NKR92" s="90"/>
      <c r="NKS92" s="90"/>
      <c r="NKT92" s="90"/>
      <c r="NKU92" s="90"/>
      <c r="NKV92" s="90"/>
      <c r="NKW92" s="90"/>
      <c r="NKX92" s="90"/>
      <c r="NKY92" s="90"/>
      <c r="NKZ92" s="90"/>
      <c r="NLA92" s="90"/>
      <c r="NLB92" s="90"/>
      <c r="NLC92" s="90"/>
      <c r="NLD92" s="90"/>
      <c r="NLE92" s="90"/>
      <c r="NLF92" s="90"/>
      <c r="NLG92" s="90"/>
      <c r="NLH92" s="90"/>
      <c r="NLI92" s="90"/>
      <c r="NLJ92" s="90"/>
      <c r="NLK92" s="90"/>
      <c r="NLL92" s="90"/>
      <c r="NLM92" s="90"/>
      <c r="NLN92" s="90"/>
      <c r="NLO92" s="90"/>
      <c r="NLP92" s="90"/>
      <c r="NLQ92" s="90"/>
      <c r="NLR92" s="90"/>
      <c r="NLS92" s="90"/>
      <c r="NLT92" s="90"/>
      <c r="NLU92" s="90"/>
      <c r="NLV92" s="90"/>
      <c r="NLW92" s="90"/>
      <c r="NLX92" s="90"/>
      <c r="NLY92" s="90"/>
      <c r="NLZ92" s="90"/>
      <c r="NMA92" s="90"/>
      <c r="NMB92" s="90"/>
      <c r="NMC92" s="90"/>
      <c r="NMD92" s="90"/>
      <c r="NME92" s="90"/>
      <c r="NMF92" s="90"/>
      <c r="NMG92" s="90"/>
      <c r="NMH92" s="90"/>
      <c r="NMI92" s="90"/>
      <c r="NMJ92" s="90"/>
      <c r="NMK92" s="90"/>
      <c r="NML92" s="90"/>
      <c r="NMM92" s="90"/>
      <c r="NMN92" s="90"/>
      <c r="NMO92" s="90"/>
      <c r="NMP92" s="90"/>
      <c r="NMQ92" s="90"/>
      <c r="NMR92" s="90"/>
      <c r="NMS92" s="90"/>
      <c r="NMT92" s="90"/>
      <c r="NMU92" s="90"/>
      <c r="NMV92" s="90"/>
      <c r="NMW92" s="90"/>
      <c r="NMX92" s="90"/>
      <c r="NMY92" s="90"/>
      <c r="NMZ92" s="90"/>
      <c r="NNA92" s="90"/>
      <c r="NNB92" s="90"/>
      <c r="NNC92" s="90"/>
      <c r="NND92" s="90"/>
      <c r="NNE92" s="90"/>
      <c r="NNF92" s="90"/>
      <c r="NNG92" s="90"/>
      <c r="NNH92" s="90"/>
      <c r="NNI92" s="90"/>
      <c r="NNJ92" s="90"/>
      <c r="NNK92" s="90"/>
      <c r="NNL92" s="90"/>
      <c r="NNM92" s="90"/>
      <c r="NNN92" s="90"/>
      <c r="NNO92" s="90"/>
      <c r="NNP92" s="90"/>
      <c r="NNQ92" s="90"/>
      <c r="NNR92" s="90"/>
      <c r="NNS92" s="90"/>
      <c r="NNT92" s="90"/>
      <c r="NNU92" s="90"/>
      <c r="NNV92" s="90"/>
      <c r="NNW92" s="90"/>
      <c r="NNX92" s="90"/>
      <c r="NNY92" s="90"/>
      <c r="NNZ92" s="90"/>
      <c r="NOA92" s="90"/>
      <c r="NOB92" s="90"/>
      <c r="NOC92" s="90"/>
      <c r="NOD92" s="90"/>
      <c r="NOE92" s="90"/>
      <c r="NOF92" s="90"/>
      <c r="NOG92" s="90"/>
      <c r="NOH92" s="90"/>
      <c r="NOI92" s="90"/>
      <c r="NOJ92" s="90"/>
      <c r="NOK92" s="90"/>
      <c r="NOL92" s="90"/>
      <c r="NOM92" s="90"/>
      <c r="NON92" s="90"/>
      <c r="NOO92" s="90"/>
      <c r="NOP92" s="90"/>
      <c r="NOQ92" s="90"/>
      <c r="NOR92" s="90"/>
      <c r="NOS92" s="90"/>
      <c r="NOT92" s="90"/>
      <c r="NOU92" s="90"/>
      <c r="NOV92" s="90"/>
      <c r="NOW92" s="90"/>
      <c r="NOX92" s="90"/>
      <c r="NOY92" s="90"/>
      <c r="NOZ92" s="90"/>
      <c r="NPA92" s="90"/>
      <c r="NPB92" s="90"/>
      <c r="NPC92" s="90"/>
      <c r="NPD92" s="90"/>
      <c r="NPE92" s="90"/>
      <c r="NPF92" s="90"/>
      <c r="NPG92" s="90"/>
      <c r="NPH92" s="90"/>
      <c r="NPI92" s="90"/>
      <c r="NPJ92" s="90"/>
      <c r="NPK92" s="90"/>
      <c r="NPL92" s="90"/>
      <c r="NPM92" s="90"/>
      <c r="NPN92" s="90"/>
      <c r="NPO92" s="90"/>
      <c r="NPP92" s="90"/>
      <c r="NPQ92" s="90"/>
      <c r="NPR92" s="90"/>
      <c r="NPS92" s="90"/>
      <c r="NPT92" s="90"/>
      <c r="NPU92" s="90"/>
      <c r="NPV92" s="90"/>
      <c r="NPW92" s="90"/>
      <c r="NPX92" s="90"/>
      <c r="NPY92" s="90"/>
      <c r="NPZ92" s="90"/>
      <c r="NQA92" s="90"/>
      <c r="NQB92" s="90"/>
      <c r="NQC92" s="90"/>
      <c r="NQD92" s="90"/>
      <c r="NQE92" s="90"/>
      <c r="NQF92" s="90"/>
      <c r="NQG92" s="90"/>
      <c r="NQH92" s="90"/>
      <c r="NQI92" s="90"/>
      <c r="NQJ92" s="90"/>
      <c r="NQK92" s="90"/>
      <c r="NQL92" s="90"/>
      <c r="NQM92" s="90"/>
      <c r="NQN92" s="90"/>
      <c r="NQO92" s="90"/>
      <c r="NQP92" s="90"/>
      <c r="NQQ92" s="90"/>
      <c r="NQR92" s="90"/>
      <c r="NQS92" s="90"/>
      <c r="NQT92" s="90"/>
      <c r="NQU92" s="90"/>
      <c r="NQV92" s="90"/>
      <c r="NQW92" s="90"/>
      <c r="NQX92" s="90"/>
      <c r="NQY92" s="90"/>
      <c r="NQZ92" s="90"/>
      <c r="NRA92" s="90"/>
      <c r="NRB92" s="90"/>
      <c r="NRC92" s="90"/>
      <c r="NRD92" s="90"/>
      <c r="NRE92" s="90"/>
      <c r="NRF92" s="90"/>
      <c r="NRG92" s="90"/>
      <c r="NRH92" s="90"/>
      <c r="NRI92" s="90"/>
      <c r="NRJ92" s="90"/>
      <c r="NRK92" s="90"/>
      <c r="NRL92" s="90"/>
      <c r="NRM92" s="90"/>
      <c r="NRN92" s="90"/>
      <c r="NRO92" s="90"/>
      <c r="NRP92" s="90"/>
      <c r="NRQ92" s="90"/>
      <c r="NRR92" s="90"/>
      <c r="NRS92" s="90"/>
      <c r="NRT92" s="90"/>
      <c r="NRU92" s="90"/>
      <c r="NRV92" s="90"/>
      <c r="NRW92" s="90"/>
      <c r="NRX92" s="90"/>
      <c r="NRY92" s="90"/>
      <c r="NRZ92" s="90"/>
      <c r="NSA92" s="90"/>
      <c r="NSB92" s="90"/>
      <c r="NSC92" s="90"/>
      <c r="NSD92" s="90"/>
      <c r="NSE92" s="90"/>
      <c r="NSF92" s="90"/>
      <c r="NSG92" s="90"/>
      <c r="NSH92" s="90"/>
      <c r="NSI92" s="90"/>
      <c r="NSJ92" s="90"/>
      <c r="NSK92" s="90"/>
      <c r="NSL92" s="90"/>
      <c r="NSM92" s="90"/>
      <c r="NSN92" s="90"/>
      <c r="NSO92" s="90"/>
      <c r="NSP92" s="90"/>
      <c r="NSQ92" s="90"/>
      <c r="NSR92" s="90"/>
      <c r="NSS92" s="90"/>
      <c r="NST92" s="90"/>
      <c r="NSU92" s="90"/>
      <c r="NSV92" s="90"/>
      <c r="NSW92" s="90"/>
      <c r="NSX92" s="90"/>
      <c r="NSY92" s="90"/>
      <c r="NSZ92" s="90"/>
      <c r="NTA92" s="90"/>
      <c r="NTB92" s="90"/>
      <c r="NTC92" s="90"/>
      <c r="NTD92" s="90"/>
      <c r="NTE92" s="90"/>
      <c r="NTF92" s="90"/>
      <c r="NTG92" s="90"/>
      <c r="NTH92" s="90"/>
      <c r="NTI92" s="90"/>
      <c r="NTJ92" s="90"/>
      <c r="NTK92" s="90"/>
      <c r="NTL92" s="90"/>
      <c r="NTM92" s="90"/>
      <c r="NTN92" s="90"/>
      <c r="NTO92" s="90"/>
      <c r="NTP92" s="90"/>
      <c r="NTQ92" s="90"/>
      <c r="NTR92" s="90"/>
      <c r="NTS92" s="90"/>
      <c r="NTT92" s="90"/>
      <c r="NTU92" s="90"/>
      <c r="NTV92" s="90"/>
      <c r="NTW92" s="90"/>
      <c r="NTX92" s="90"/>
      <c r="NTY92" s="90"/>
      <c r="NTZ92" s="90"/>
      <c r="NUA92" s="90"/>
      <c r="NUB92" s="90"/>
      <c r="NUC92" s="90"/>
      <c r="NUD92" s="90"/>
      <c r="NUE92" s="90"/>
      <c r="NUF92" s="90"/>
      <c r="NUG92" s="90"/>
      <c r="NUH92" s="90"/>
      <c r="NUI92" s="90"/>
      <c r="NUJ92" s="90"/>
      <c r="NUK92" s="90"/>
      <c r="NUL92" s="90"/>
      <c r="NUM92" s="90"/>
      <c r="NUN92" s="90"/>
      <c r="NUO92" s="90"/>
      <c r="NUP92" s="90"/>
      <c r="NUQ92" s="90"/>
      <c r="NUR92" s="90"/>
      <c r="NUS92" s="90"/>
      <c r="NUT92" s="90"/>
      <c r="NUU92" s="90"/>
      <c r="NUV92" s="90"/>
      <c r="NUW92" s="90"/>
      <c r="NUX92" s="90"/>
      <c r="NUY92" s="90"/>
      <c r="NUZ92" s="90"/>
      <c r="NVA92" s="90"/>
      <c r="NVB92" s="90"/>
      <c r="NVC92" s="90"/>
      <c r="NVD92" s="90"/>
      <c r="NVE92" s="90"/>
      <c r="NVF92" s="90"/>
      <c r="NVG92" s="90"/>
      <c r="NVH92" s="90"/>
      <c r="NVI92" s="90"/>
      <c r="NVJ92" s="90"/>
      <c r="NVK92" s="90"/>
      <c r="NVL92" s="90"/>
      <c r="NVM92" s="90"/>
      <c r="NVN92" s="90"/>
      <c r="NVO92" s="90"/>
      <c r="NVP92" s="90"/>
      <c r="NVQ92" s="90"/>
      <c r="NVR92" s="90"/>
      <c r="NVS92" s="90"/>
      <c r="NVT92" s="90"/>
      <c r="NVU92" s="90"/>
      <c r="NVV92" s="90"/>
      <c r="NVW92" s="90"/>
      <c r="NVX92" s="90"/>
      <c r="NVY92" s="90"/>
      <c r="NVZ92" s="90"/>
      <c r="NWA92" s="90"/>
      <c r="NWB92" s="90"/>
      <c r="NWC92" s="90"/>
      <c r="NWD92" s="90"/>
      <c r="NWE92" s="90"/>
      <c r="NWF92" s="90"/>
      <c r="NWG92" s="90"/>
      <c r="NWH92" s="90"/>
      <c r="NWI92" s="90"/>
      <c r="NWJ92" s="90"/>
      <c r="NWK92" s="90"/>
      <c r="NWL92" s="90"/>
      <c r="NWM92" s="90"/>
      <c r="NWN92" s="90"/>
      <c r="NWO92" s="90"/>
      <c r="NWP92" s="90"/>
      <c r="NWQ92" s="90"/>
      <c r="NWR92" s="90"/>
      <c r="NWS92" s="90"/>
      <c r="NWT92" s="90"/>
      <c r="NWU92" s="90"/>
      <c r="NWV92" s="90"/>
      <c r="NWW92" s="90"/>
      <c r="NWX92" s="90"/>
      <c r="NWY92" s="90"/>
      <c r="NWZ92" s="90"/>
      <c r="NXA92" s="90"/>
      <c r="NXB92" s="90"/>
      <c r="NXC92" s="90"/>
      <c r="NXD92" s="90"/>
      <c r="NXE92" s="90"/>
      <c r="NXF92" s="90"/>
      <c r="NXG92" s="90"/>
      <c r="NXH92" s="90"/>
      <c r="NXI92" s="90"/>
      <c r="NXJ92" s="90"/>
      <c r="NXK92" s="90"/>
      <c r="NXL92" s="90"/>
      <c r="NXM92" s="90"/>
      <c r="NXN92" s="90"/>
      <c r="NXO92" s="90"/>
      <c r="NXP92" s="90"/>
      <c r="NXQ92" s="90"/>
      <c r="NXR92" s="90"/>
      <c r="NXS92" s="90"/>
      <c r="NXT92" s="90"/>
      <c r="NXU92" s="90"/>
      <c r="NXV92" s="90"/>
      <c r="NXW92" s="90"/>
      <c r="NXX92" s="90"/>
      <c r="NXY92" s="90"/>
      <c r="NXZ92" s="90"/>
      <c r="NYA92" s="90"/>
      <c r="NYB92" s="90"/>
      <c r="NYC92" s="90"/>
      <c r="NYD92" s="90"/>
      <c r="NYE92" s="90"/>
      <c r="NYF92" s="90"/>
      <c r="NYG92" s="90"/>
      <c r="NYH92" s="90"/>
      <c r="NYI92" s="90"/>
      <c r="NYJ92" s="90"/>
      <c r="NYK92" s="90"/>
      <c r="NYL92" s="90"/>
      <c r="NYM92" s="90"/>
      <c r="NYN92" s="90"/>
      <c r="NYO92" s="90"/>
      <c r="NYP92" s="90"/>
      <c r="NYQ92" s="90"/>
      <c r="NYR92" s="90"/>
      <c r="NYS92" s="90"/>
      <c r="NYT92" s="90"/>
      <c r="NYU92" s="90"/>
      <c r="NYV92" s="90"/>
      <c r="NYW92" s="90"/>
      <c r="NYX92" s="90"/>
      <c r="NYY92" s="90"/>
      <c r="NYZ92" s="90"/>
      <c r="NZA92" s="90"/>
      <c r="NZB92" s="90"/>
      <c r="NZC92" s="90"/>
      <c r="NZD92" s="90"/>
      <c r="NZE92" s="90"/>
      <c r="NZF92" s="90"/>
      <c r="NZG92" s="90"/>
      <c r="NZH92" s="90"/>
      <c r="NZI92" s="90"/>
      <c r="NZJ92" s="90"/>
      <c r="NZK92" s="90"/>
      <c r="NZL92" s="90"/>
      <c r="NZM92" s="90"/>
      <c r="NZN92" s="90"/>
      <c r="NZO92" s="90"/>
      <c r="NZP92" s="90"/>
      <c r="NZQ92" s="90"/>
      <c r="NZR92" s="90"/>
      <c r="NZS92" s="90"/>
      <c r="NZT92" s="90"/>
      <c r="NZU92" s="90"/>
      <c r="NZV92" s="90"/>
      <c r="NZW92" s="90"/>
      <c r="NZX92" s="90"/>
      <c r="NZY92" s="90"/>
      <c r="NZZ92" s="90"/>
      <c r="OAA92" s="90"/>
      <c r="OAB92" s="90"/>
      <c r="OAC92" s="90"/>
      <c r="OAD92" s="90"/>
      <c r="OAE92" s="90"/>
      <c r="OAF92" s="90"/>
      <c r="OAG92" s="90"/>
      <c r="OAH92" s="90"/>
      <c r="OAI92" s="90"/>
      <c r="OAJ92" s="90"/>
      <c r="OAK92" s="90"/>
      <c r="OAL92" s="90"/>
      <c r="OAM92" s="90"/>
      <c r="OAN92" s="90"/>
      <c r="OAO92" s="90"/>
      <c r="OAP92" s="90"/>
      <c r="OAQ92" s="90"/>
      <c r="OAR92" s="90"/>
      <c r="OAS92" s="90"/>
      <c r="OAT92" s="90"/>
      <c r="OAU92" s="90"/>
      <c r="OAV92" s="90"/>
      <c r="OAW92" s="90"/>
      <c r="OAX92" s="90"/>
      <c r="OAY92" s="90"/>
      <c r="OAZ92" s="90"/>
      <c r="OBA92" s="90"/>
      <c r="OBB92" s="90"/>
      <c r="OBC92" s="90"/>
      <c r="OBD92" s="90"/>
      <c r="OBE92" s="90"/>
      <c r="OBF92" s="90"/>
      <c r="OBG92" s="90"/>
      <c r="OBH92" s="90"/>
      <c r="OBI92" s="90"/>
      <c r="OBJ92" s="90"/>
      <c r="OBK92" s="90"/>
      <c r="OBL92" s="90"/>
      <c r="OBM92" s="90"/>
      <c r="OBN92" s="90"/>
      <c r="OBO92" s="90"/>
      <c r="OBP92" s="90"/>
      <c r="OBQ92" s="90"/>
      <c r="OBR92" s="90"/>
      <c r="OBS92" s="90"/>
      <c r="OBT92" s="90"/>
      <c r="OBU92" s="90"/>
      <c r="OBV92" s="90"/>
      <c r="OBW92" s="90"/>
      <c r="OBX92" s="90"/>
      <c r="OBY92" s="90"/>
      <c r="OBZ92" s="90"/>
      <c r="OCA92" s="90"/>
      <c r="OCB92" s="90"/>
      <c r="OCC92" s="90"/>
      <c r="OCD92" s="90"/>
      <c r="OCE92" s="90"/>
      <c r="OCF92" s="90"/>
      <c r="OCG92" s="90"/>
      <c r="OCH92" s="90"/>
      <c r="OCI92" s="90"/>
      <c r="OCJ92" s="90"/>
      <c r="OCK92" s="90"/>
      <c r="OCL92" s="90"/>
      <c r="OCM92" s="90"/>
      <c r="OCN92" s="90"/>
      <c r="OCO92" s="90"/>
      <c r="OCP92" s="90"/>
      <c r="OCQ92" s="90"/>
      <c r="OCR92" s="90"/>
      <c r="OCS92" s="90"/>
      <c r="OCT92" s="90"/>
      <c r="OCU92" s="90"/>
      <c r="OCV92" s="90"/>
      <c r="OCW92" s="90"/>
      <c r="OCX92" s="90"/>
      <c r="OCY92" s="90"/>
      <c r="OCZ92" s="90"/>
      <c r="ODA92" s="90"/>
      <c r="ODB92" s="90"/>
      <c r="ODC92" s="90"/>
      <c r="ODD92" s="90"/>
      <c r="ODE92" s="90"/>
      <c r="ODF92" s="90"/>
      <c r="ODG92" s="90"/>
      <c r="ODH92" s="90"/>
      <c r="ODI92" s="90"/>
      <c r="ODJ92" s="90"/>
      <c r="ODK92" s="90"/>
      <c r="ODL92" s="90"/>
      <c r="ODM92" s="90"/>
      <c r="ODN92" s="90"/>
      <c r="ODO92" s="90"/>
      <c r="ODP92" s="90"/>
      <c r="ODQ92" s="90"/>
      <c r="ODR92" s="90"/>
      <c r="ODS92" s="90"/>
      <c r="ODT92" s="90"/>
      <c r="ODU92" s="90"/>
      <c r="ODV92" s="90"/>
      <c r="ODW92" s="90"/>
      <c r="ODX92" s="90"/>
      <c r="ODY92" s="90"/>
      <c r="ODZ92" s="90"/>
      <c r="OEA92" s="90"/>
      <c r="OEB92" s="90"/>
      <c r="OEC92" s="90"/>
      <c r="OED92" s="90"/>
      <c r="OEE92" s="90"/>
      <c r="OEF92" s="90"/>
      <c r="OEG92" s="90"/>
      <c r="OEH92" s="90"/>
      <c r="OEI92" s="90"/>
      <c r="OEJ92" s="90"/>
      <c r="OEK92" s="90"/>
      <c r="OEL92" s="90"/>
      <c r="OEM92" s="90"/>
      <c r="OEN92" s="90"/>
      <c r="OEO92" s="90"/>
      <c r="OEP92" s="90"/>
      <c r="OEQ92" s="90"/>
      <c r="OER92" s="90"/>
      <c r="OES92" s="90"/>
      <c r="OET92" s="90"/>
      <c r="OEU92" s="90"/>
      <c r="OEV92" s="90"/>
      <c r="OEW92" s="90"/>
      <c r="OEX92" s="90"/>
      <c r="OEY92" s="90"/>
      <c r="OEZ92" s="90"/>
      <c r="OFA92" s="90"/>
      <c r="OFB92" s="90"/>
      <c r="OFC92" s="90"/>
      <c r="OFD92" s="90"/>
      <c r="OFE92" s="90"/>
      <c r="OFF92" s="90"/>
      <c r="OFG92" s="90"/>
      <c r="OFH92" s="90"/>
      <c r="OFI92" s="90"/>
      <c r="OFJ92" s="90"/>
      <c r="OFK92" s="90"/>
      <c r="OFL92" s="90"/>
      <c r="OFM92" s="90"/>
      <c r="OFN92" s="90"/>
      <c r="OFO92" s="90"/>
      <c r="OFP92" s="90"/>
      <c r="OFQ92" s="90"/>
      <c r="OFR92" s="90"/>
      <c r="OFS92" s="90"/>
      <c r="OFT92" s="90"/>
      <c r="OFU92" s="90"/>
      <c r="OFV92" s="90"/>
      <c r="OFW92" s="90"/>
      <c r="OFX92" s="90"/>
      <c r="OFY92" s="90"/>
      <c r="OFZ92" s="90"/>
      <c r="OGA92" s="90"/>
      <c r="OGB92" s="90"/>
      <c r="OGC92" s="90"/>
      <c r="OGD92" s="90"/>
      <c r="OGE92" s="90"/>
      <c r="OGF92" s="90"/>
      <c r="OGG92" s="90"/>
      <c r="OGH92" s="90"/>
      <c r="OGI92" s="90"/>
      <c r="OGJ92" s="90"/>
      <c r="OGK92" s="90"/>
      <c r="OGL92" s="90"/>
      <c r="OGM92" s="90"/>
      <c r="OGN92" s="90"/>
      <c r="OGO92" s="90"/>
      <c r="OGP92" s="90"/>
      <c r="OGQ92" s="90"/>
      <c r="OGR92" s="90"/>
      <c r="OGS92" s="90"/>
      <c r="OGT92" s="90"/>
      <c r="OGU92" s="90"/>
      <c r="OGV92" s="90"/>
      <c r="OGW92" s="90"/>
      <c r="OGX92" s="90"/>
      <c r="OGY92" s="90"/>
      <c r="OGZ92" s="90"/>
      <c r="OHA92" s="90"/>
      <c r="OHB92" s="90"/>
      <c r="OHC92" s="90"/>
      <c r="OHD92" s="90"/>
      <c r="OHE92" s="90"/>
      <c r="OHF92" s="90"/>
      <c r="OHG92" s="90"/>
      <c r="OHH92" s="90"/>
      <c r="OHI92" s="90"/>
      <c r="OHJ92" s="90"/>
      <c r="OHK92" s="90"/>
      <c r="OHL92" s="90"/>
      <c r="OHM92" s="90"/>
      <c r="OHN92" s="90"/>
      <c r="OHO92" s="90"/>
      <c r="OHP92" s="90"/>
      <c r="OHQ92" s="90"/>
      <c r="OHR92" s="90"/>
      <c r="OHS92" s="90"/>
      <c r="OHT92" s="90"/>
      <c r="OHU92" s="90"/>
      <c r="OHV92" s="90"/>
      <c r="OHW92" s="90"/>
      <c r="OHX92" s="90"/>
      <c r="OHY92" s="90"/>
      <c r="OHZ92" s="90"/>
      <c r="OIA92" s="90"/>
      <c r="OIB92" s="90"/>
      <c r="OIC92" s="90"/>
      <c r="OID92" s="90"/>
      <c r="OIE92" s="90"/>
      <c r="OIF92" s="90"/>
      <c r="OIG92" s="90"/>
      <c r="OIH92" s="90"/>
      <c r="OII92" s="90"/>
      <c r="OIJ92" s="90"/>
      <c r="OIK92" s="90"/>
      <c r="OIL92" s="90"/>
      <c r="OIM92" s="90"/>
      <c r="OIN92" s="90"/>
      <c r="OIO92" s="90"/>
      <c r="OIP92" s="90"/>
      <c r="OIQ92" s="90"/>
      <c r="OIR92" s="90"/>
      <c r="OIS92" s="90"/>
      <c r="OIT92" s="90"/>
      <c r="OIU92" s="90"/>
      <c r="OIV92" s="90"/>
      <c r="OIW92" s="90"/>
      <c r="OIX92" s="90"/>
      <c r="OIY92" s="90"/>
      <c r="OIZ92" s="90"/>
      <c r="OJA92" s="90"/>
      <c r="OJB92" s="90"/>
      <c r="OJC92" s="90"/>
      <c r="OJD92" s="90"/>
      <c r="OJE92" s="90"/>
      <c r="OJF92" s="90"/>
      <c r="OJG92" s="90"/>
      <c r="OJH92" s="90"/>
      <c r="OJI92" s="90"/>
      <c r="OJJ92" s="90"/>
      <c r="OJK92" s="90"/>
      <c r="OJL92" s="90"/>
      <c r="OJM92" s="90"/>
      <c r="OJN92" s="90"/>
      <c r="OJO92" s="90"/>
      <c r="OJP92" s="90"/>
      <c r="OJQ92" s="90"/>
      <c r="OJR92" s="90"/>
      <c r="OJS92" s="90"/>
      <c r="OJT92" s="90"/>
      <c r="OJU92" s="90"/>
      <c r="OJV92" s="90"/>
      <c r="OJW92" s="90"/>
      <c r="OJX92" s="90"/>
      <c r="OJY92" s="90"/>
      <c r="OJZ92" s="90"/>
      <c r="OKA92" s="90"/>
      <c r="OKB92" s="90"/>
      <c r="OKC92" s="90"/>
      <c r="OKD92" s="90"/>
      <c r="OKE92" s="90"/>
      <c r="OKF92" s="90"/>
      <c r="OKG92" s="90"/>
      <c r="OKH92" s="90"/>
      <c r="OKI92" s="90"/>
      <c r="OKJ92" s="90"/>
      <c r="OKK92" s="90"/>
      <c r="OKL92" s="90"/>
      <c r="OKM92" s="90"/>
      <c r="OKN92" s="90"/>
      <c r="OKO92" s="90"/>
      <c r="OKP92" s="90"/>
      <c r="OKQ92" s="90"/>
      <c r="OKR92" s="90"/>
      <c r="OKS92" s="90"/>
      <c r="OKT92" s="90"/>
      <c r="OKU92" s="90"/>
      <c r="OKV92" s="90"/>
      <c r="OKW92" s="90"/>
      <c r="OKX92" s="90"/>
      <c r="OKY92" s="90"/>
      <c r="OKZ92" s="90"/>
      <c r="OLA92" s="90"/>
      <c r="OLB92" s="90"/>
      <c r="OLC92" s="90"/>
      <c r="OLD92" s="90"/>
      <c r="OLE92" s="90"/>
      <c r="OLF92" s="90"/>
      <c r="OLG92" s="90"/>
      <c r="OLH92" s="90"/>
      <c r="OLI92" s="90"/>
      <c r="OLJ92" s="90"/>
      <c r="OLK92" s="90"/>
      <c r="OLL92" s="90"/>
      <c r="OLM92" s="90"/>
      <c r="OLN92" s="90"/>
      <c r="OLO92" s="90"/>
      <c r="OLP92" s="90"/>
      <c r="OLQ92" s="90"/>
      <c r="OLR92" s="90"/>
      <c r="OLS92" s="90"/>
      <c r="OLT92" s="90"/>
      <c r="OLU92" s="90"/>
      <c r="OLV92" s="90"/>
      <c r="OLW92" s="90"/>
      <c r="OLX92" s="90"/>
      <c r="OLY92" s="90"/>
      <c r="OLZ92" s="90"/>
      <c r="OMA92" s="90"/>
      <c r="OMB92" s="90"/>
      <c r="OMC92" s="90"/>
      <c r="OMD92" s="90"/>
      <c r="OME92" s="90"/>
      <c r="OMF92" s="90"/>
      <c r="OMG92" s="90"/>
      <c r="OMH92" s="90"/>
      <c r="OMI92" s="90"/>
      <c r="OMJ92" s="90"/>
      <c r="OMK92" s="90"/>
      <c r="OML92" s="90"/>
      <c r="OMM92" s="90"/>
      <c r="OMN92" s="90"/>
      <c r="OMO92" s="90"/>
      <c r="OMP92" s="90"/>
      <c r="OMQ92" s="90"/>
      <c r="OMR92" s="90"/>
      <c r="OMS92" s="90"/>
      <c r="OMT92" s="90"/>
      <c r="OMU92" s="90"/>
      <c r="OMV92" s="90"/>
      <c r="OMW92" s="90"/>
      <c r="OMX92" s="90"/>
      <c r="OMY92" s="90"/>
      <c r="OMZ92" s="90"/>
      <c r="ONA92" s="90"/>
      <c r="ONB92" s="90"/>
      <c r="ONC92" s="90"/>
      <c r="OND92" s="90"/>
      <c r="ONE92" s="90"/>
      <c r="ONF92" s="90"/>
      <c r="ONG92" s="90"/>
      <c r="ONH92" s="90"/>
      <c r="ONI92" s="90"/>
      <c r="ONJ92" s="90"/>
      <c r="ONK92" s="90"/>
      <c r="ONL92" s="90"/>
      <c r="ONM92" s="90"/>
      <c r="ONN92" s="90"/>
      <c r="ONO92" s="90"/>
      <c r="ONP92" s="90"/>
      <c r="ONQ92" s="90"/>
      <c r="ONR92" s="90"/>
      <c r="ONS92" s="90"/>
      <c r="ONT92" s="90"/>
      <c r="ONU92" s="90"/>
      <c r="ONV92" s="90"/>
      <c r="ONW92" s="90"/>
      <c r="ONX92" s="90"/>
      <c r="ONY92" s="90"/>
      <c r="ONZ92" s="90"/>
      <c r="OOA92" s="90"/>
      <c r="OOB92" s="90"/>
      <c r="OOC92" s="90"/>
      <c r="OOD92" s="90"/>
      <c r="OOE92" s="90"/>
      <c r="OOF92" s="90"/>
      <c r="OOG92" s="90"/>
      <c r="OOH92" s="90"/>
      <c r="OOI92" s="90"/>
      <c r="OOJ92" s="90"/>
      <c r="OOK92" s="90"/>
      <c r="OOL92" s="90"/>
      <c r="OOM92" s="90"/>
      <c r="OON92" s="90"/>
      <c r="OOO92" s="90"/>
      <c r="OOP92" s="90"/>
      <c r="OOQ92" s="90"/>
      <c r="OOR92" s="90"/>
      <c r="OOS92" s="90"/>
      <c r="OOT92" s="90"/>
      <c r="OOU92" s="90"/>
      <c r="OOV92" s="90"/>
      <c r="OOW92" s="90"/>
      <c r="OOX92" s="90"/>
      <c r="OOY92" s="90"/>
      <c r="OOZ92" s="90"/>
      <c r="OPA92" s="90"/>
      <c r="OPB92" s="90"/>
      <c r="OPC92" s="90"/>
      <c r="OPD92" s="90"/>
      <c r="OPE92" s="90"/>
      <c r="OPF92" s="90"/>
      <c r="OPG92" s="90"/>
      <c r="OPH92" s="90"/>
      <c r="OPI92" s="90"/>
      <c r="OPJ92" s="90"/>
      <c r="OPK92" s="90"/>
      <c r="OPL92" s="90"/>
      <c r="OPM92" s="90"/>
      <c r="OPN92" s="90"/>
      <c r="OPO92" s="90"/>
      <c r="OPP92" s="90"/>
      <c r="OPQ92" s="90"/>
      <c r="OPR92" s="90"/>
      <c r="OPS92" s="90"/>
      <c r="OPT92" s="90"/>
      <c r="OPU92" s="90"/>
      <c r="OPV92" s="90"/>
      <c r="OPW92" s="90"/>
      <c r="OPX92" s="90"/>
      <c r="OPY92" s="90"/>
      <c r="OPZ92" s="90"/>
      <c r="OQA92" s="90"/>
      <c r="OQB92" s="90"/>
      <c r="OQC92" s="90"/>
      <c r="OQD92" s="90"/>
      <c r="OQE92" s="90"/>
      <c r="OQF92" s="90"/>
      <c r="OQG92" s="90"/>
      <c r="OQH92" s="90"/>
      <c r="OQI92" s="90"/>
      <c r="OQJ92" s="90"/>
      <c r="OQK92" s="90"/>
      <c r="OQL92" s="90"/>
      <c r="OQM92" s="90"/>
      <c r="OQN92" s="90"/>
      <c r="OQO92" s="90"/>
      <c r="OQP92" s="90"/>
      <c r="OQQ92" s="90"/>
      <c r="OQR92" s="90"/>
      <c r="OQS92" s="90"/>
      <c r="OQT92" s="90"/>
      <c r="OQU92" s="90"/>
      <c r="OQV92" s="90"/>
      <c r="OQW92" s="90"/>
      <c r="OQX92" s="90"/>
      <c r="OQY92" s="90"/>
      <c r="OQZ92" s="90"/>
      <c r="ORA92" s="90"/>
      <c r="ORB92" s="90"/>
      <c r="ORC92" s="90"/>
      <c r="ORD92" s="90"/>
      <c r="ORE92" s="90"/>
      <c r="ORF92" s="90"/>
      <c r="ORG92" s="90"/>
      <c r="ORH92" s="90"/>
      <c r="ORI92" s="90"/>
      <c r="ORJ92" s="90"/>
      <c r="ORK92" s="90"/>
      <c r="ORL92" s="90"/>
      <c r="ORM92" s="90"/>
      <c r="ORN92" s="90"/>
      <c r="ORO92" s="90"/>
      <c r="ORP92" s="90"/>
      <c r="ORQ92" s="90"/>
      <c r="ORR92" s="90"/>
      <c r="ORS92" s="90"/>
      <c r="ORT92" s="90"/>
      <c r="ORU92" s="90"/>
      <c r="ORV92" s="90"/>
      <c r="ORW92" s="90"/>
      <c r="ORX92" s="90"/>
      <c r="ORY92" s="90"/>
      <c r="ORZ92" s="90"/>
      <c r="OSA92" s="90"/>
      <c r="OSB92" s="90"/>
      <c r="OSC92" s="90"/>
      <c r="OSD92" s="90"/>
      <c r="OSE92" s="90"/>
      <c r="OSF92" s="90"/>
      <c r="OSG92" s="90"/>
      <c r="OSH92" s="90"/>
      <c r="OSI92" s="90"/>
      <c r="OSJ92" s="90"/>
      <c r="OSK92" s="90"/>
      <c r="OSL92" s="90"/>
      <c r="OSM92" s="90"/>
      <c r="OSN92" s="90"/>
      <c r="OSO92" s="90"/>
      <c r="OSP92" s="90"/>
      <c r="OSQ92" s="90"/>
      <c r="OSR92" s="90"/>
      <c r="OSS92" s="90"/>
      <c r="OST92" s="90"/>
      <c r="OSU92" s="90"/>
      <c r="OSV92" s="90"/>
      <c r="OSW92" s="90"/>
      <c r="OSX92" s="90"/>
      <c r="OSY92" s="90"/>
      <c r="OSZ92" s="90"/>
      <c r="OTA92" s="90"/>
      <c r="OTB92" s="90"/>
      <c r="OTC92" s="90"/>
      <c r="OTD92" s="90"/>
      <c r="OTE92" s="90"/>
      <c r="OTF92" s="90"/>
      <c r="OTG92" s="90"/>
      <c r="OTH92" s="90"/>
      <c r="OTI92" s="90"/>
      <c r="OTJ92" s="90"/>
      <c r="OTK92" s="90"/>
      <c r="OTL92" s="90"/>
      <c r="OTM92" s="90"/>
      <c r="OTN92" s="90"/>
      <c r="OTO92" s="90"/>
      <c r="OTP92" s="90"/>
      <c r="OTQ92" s="90"/>
      <c r="OTR92" s="90"/>
      <c r="OTS92" s="90"/>
      <c r="OTT92" s="90"/>
      <c r="OTU92" s="90"/>
      <c r="OTV92" s="90"/>
      <c r="OTW92" s="90"/>
      <c r="OTX92" s="90"/>
      <c r="OTY92" s="90"/>
      <c r="OTZ92" s="90"/>
      <c r="OUA92" s="90"/>
      <c r="OUB92" s="90"/>
      <c r="OUC92" s="90"/>
      <c r="OUD92" s="90"/>
      <c r="OUE92" s="90"/>
      <c r="OUF92" s="90"/>
      <c r="OUG92" s="90"/>
      <c r="OUH92" s="90"/>
      <c r="OUI92" s="90"/>
      <c r="OUJ92" s="90"/>
      <c r="OUK92" s="90"/>
      <c r="OUL92" s="90"/>
      <c r="OUM92" s="90"/>
      <c r="OUN92" s="90"/>
      <c r="OUO92" s="90"/>
      <c r="OUP92" s="90"/>
      <c r="OUQ92" s="90"/>
      <c r="OUR92" s="90"/>
      <c r="OUS92" s="90"/>
      <c r="OUT92" s="90"/>
      <c r="OUU92" s="90"/>
      <c r="OUV92" s="90"/>
      <c r="OUW92" s="90"/>
      <c r="OUX92" s="90"/>
      <c r="OUY92" s="90"/>
      <c r="OUZ92" s="90"/>
      <c r="OVA92" s="90"/>
      <c r="OVB92" s="90"/>
      <c r="OVC92" s="90"/>
      <c r="OVD92" s="90"/>
      <c r="OVE92" s="90"/>
      <c r="OVF92" s="90"/>
      <c r="OVG92" s="90"/>
      <c r="OVH92" s="90"/>
      <c r="OVI92" s="90"/>
      <c r="OVJ92" s="90"/>
      <c r="OVK92" s="90"/>
      <c r="OVL92" s="90"/>
      <c r="OVM92" s="90"/>
      <c r="OVN92" s="90"/>
      <c r="OVO92" s="90"/>
      <c r="OVP92" s="90"/>
      <c r="OVQ92" s="90"/>
      <c r="OVR92" s="90"/>
      <c r="OVS92" s="90"/>
      <c r="OVT92" s="90"/>
      <c r="OVU92" s="90"/>
      <c r="OVV92" s="90"/>
      <c r="OVW92" s="90"/>
      <c r="OVX92" s="90"/>
      <c r="OVY92" s="90"/>
      <c r="OVZ92" s="90"/>
      <c r="OWA92" s="90"/>
      <c r="OWB92" s="90"/>
      <c r="OWC92" s="90"/>
      <c r="OWD92" s="90"/>
      <c r="OWE92" s="90"/>
      <c r="OWF92" s="90"/>
      <c r="OWG92" s="90"/>
      <c r="OWH92" s="90"/>
      <c r="OWI92" s="90"/>
      <c r="OWJ92" s="90"/>
      <c r="OWK92" s="90"/>
      <c r="OWL92" s="90"/>
      <c r="OWM92" s="90"/>
      <c r="OWN92" s="90"/>
      <c r="OWO92" s="90"/>
      <c r="OWP92" s="90"/>
      <c r="OWQ92" s="90"/>
      <c r="OWR92" s="90"/>
      <c r="OWS92" s="90"/>
      <c r="OWT92" s="90"/>
      <c r="OWU92" s="90"/>
      <c r="OWV92" s="90"/>
      <c r="OWW92" s="90"/>
      <c r="OWX92" s="90"/>
      <c r="OWY92" s="90"/>
      <c r="OWZ92" s="90"/>
      <c r="OXA92" s="90"/>
      <c r="OXB92" s="90"/>
      <c r="OXC92" s="90"/>
      <c r="OXD92" s="90"/>
      <c r="OXE92" s="90"/>
      <c r="OXF92" s="90"/>
      <c r="OXG92" s="90"/>
      <c r="OXH92" s="90"/>
      <c r="OXI92" s="90"/>
      <c r="OXJ92" s="90"/>
      <c r="OXK92" s="90"/>
      <c r="OXL92" s="90"/>
      <c r="OXM92" s="90"/>
      <c r="OXN92" s="90"/>
      <c r="OXO92" s="90"/>
      <c r="OXP92" s="90"/>
      <c r="OXQ92" s="90"/>
      <c r="OXR92" s="90"/>
      <c r="OXS92" s="90"/>
      <c r="OXT92" s="90"/>
      <c r="OXU92" s="90"/>
      <c r="OXV92" s="90"/>
      <c r="OXW92" s="90"/>
      <c r="OXX92" s="90"/>
      <c r="OXY92" s="90"/>
      <c r="OXZ92" s="90"/>
      <c r="OYA92" s="90"/>
      <c r="OYB92" s="90"/>
      <c r="OYC92" s="90"/>
      <c r="OYD92" s="90"/>
      <c r="OYE92" s="90"/>
      <c r="OYF92" s="90"/>
      <c r="OYG92" s="90"/>
      <c r="OYH92" s="90"/>
      <c r="OYI92" s="90"/>
      <c r="OYJ92" s="90"/>
      <c r="OYK92" s="90"/>
      <c r="OYL92" s="90"/>
      <c r="OYM92" s="90"/>
      <c r="OYN92" s="90"/>
      <c r="OYO92" s="90"/>
      <c r="OYP92" s="90"/>
      <c r="OYQ92" s="90"/>
      <c r="OYR92" s="90"/>
      <c r="OYS92" s="90"/>
      <c r="OYT92" s="90"/>
      <c r="OYU92" s="90"/>
      <c r="OYV92" s="90"/>
      <c r="OYW92" s="90"/>
      <c r="OYX92" s="90"/>
      <c r="OYY92" s="90"/>
      <c r="OYZ92" s="90"/>
      <c r="OZA92" s="90"/>
      <c r="OZB92" s="90"/>
      <c r="OZC92" s="90"/>
      <c r="OZD92" s="90"/>
      <c r="OZE92" s="90"/>
      <c r="OZF92" s="90"/>
      <c r="OZG92" s="90"/>
      <c r="OZH92" s="90"/>
      <c r="OZI92" s="90"/>
      <c r="OZJ92" s="90"/>
      <c r="OZK92" s="90"/>
      <c r="OZL92" s="90"/>
      <c r="OZM92" s="90"/>
      <c r="OZN92" s="90"/>
      <c r="OZO92" s="90"/>
      <c r="OZP92" s="90"/>
      <c r="OZQ92" s="90"/>
      <c r="OZR92" s="90"/>
      <c r="OZS92" s="90"/>
      <c r="OZT92" s="90"/>
      <c r="OZU92" s="90"/>
      <c r="OZV92" s="90"/>
      <c r="OZW92" s="90"/>
      <c r="OZX92" s="90"/>
      <c r="OZY92" s="90"/>
      <c r="OZZ92" s="90"/>
      <c r="PAA92" s="90"/>
      <c r="PAB92" s="90"/>
      <c r="PAC92" s="90"/>
      <c r="PAD92" s="90"/>
      <c r="PAE92" s="90"/>
      <c r="PAF92" s="90"/>
      <c r="PAG92" s="90"/>
      <c r="PAH92" s="90"/>
      <c r="PAI92" s="90"/>
      <c r="PAJ92" s="90"/>
      <c r="PAK92" s="90"/>
      <c r="PAL92" s="90"/>
      <c r="PAM92" s="90"/>
      <c r="PAN92" s="90"/>
      <c r="PAO92" s="90"/>
      <c r="PAP92" s="90"/>
      <c r="PAQ92" s="90"/>
      <c r="PAR92" s="90"/>
      <c r="PAS92" s="90"/>
      <c r="PAT92" s="90"/>
      <c r="PAU92" s="90"/>
      <c r="PAV92" s="90"/>
      <c r="PAW92" s="90"/>
      <c r="PAX92" s="90"/>
      <c r="PAY92" s="90"/>
      <c r="PAZ92" s="90"/>
      <c r="PBA92" s="90"/>
      <c r="PBB92" s="90"/>
      <c r="PBC92" s="90"/>
      <c r="PBD92" s="90"/>
      <c r="PBE92" s="90"/>
      <c r="PBF92" s="90"/>
      <c r="PBG92" s="90"/>
      <c r="PBH92" s="90"/>
      <c r="PBI92" s="90"/>
      <c r="PBJ92" s="90"/>
      <c r="PBK92" s="90"/>
      <c r="PBL92" s="90"/>
      <c r="PBM92" s="90"/>
      <c r="PBN92" s="90"/>
      <c r="PBO92" s="90"/>
      <c r="PBP92" s="90"/>
      <c r="PBQ92" s="90"/>
      <c r="PBR92" s="90"/>
      <c r="PBS92" s="90"/>
      <c r="PBT92" s="90"/>
      <c r="PBU92" s="90"/>
      <c r="PBV92" s="90"/>
      <c r="PBW92" s="90"/>
      <c r="PBX92" s="90"/>
      <c r="PBY92" s="90"/>
      <c r="PBZ92" s="90"/>
      <c r="PCA92" s="90"/>
      <c r="PCB92" s="90"/>
      <c r="PCC92" s="90"/>
      <c r="PCD92" s="90"/>
      <c r="PCE92" s="90"/>
      <c r="PCF92" s="90"/>
      <c r="PCG92" s="90"/>
      <c r="PCH92" s="90"/>
      <c r="PCI92" s="90"/>
      <c r="PCJ92" s="90"/>
      <c r="PCK92" s="90"/>
      <c r="PCL92" s="90"/>
      <c r="PCM92" s="90"/>
      <c r="PCN92" s="90"/>
      <c r="PCO92" s="90"/>
      <c r="PCP92" s="90"/>
      <c r="PCQ92" s="90"/>
      <c r="PCR92" s="90"/>
      <c r="PCS92" s="90"/>
      <c r="PCT92" s="90"/>
      <c r="PCU92" s="90"/>
      <c r="PCV92" s="90"/>
      <c r="PCW92" s="90"/>
      <c r="PCX92" s="90"/>
      <c r="PCY92" s="90"/>
      <c r="PCZ92" s="90"/>
      <c r="PDA92" s="90"/>
      <c r="PDB92" s="90"/>
      <c r="PDC92" s="90"/>
      <c r="PDD92" s="90"/>
      <c r="PDE92" s="90"/>
      <c r="PDF92" s="90"/>
      <c r="PDG92" s="90"/>
      <c r="PDH92" s="90"/>
      <c r="PDI92" s="90"/>
      <c r="PDJ92" s="90"/>
      <c r="PDK92" s="90"/>
      <c r="PDL92" s="90"/>
      <c r="PDM92" s="90"/>
      <c r="PDN92" s="90"/>
      <c r="PDO92" s="90"/>
      <c r="PDP92" s="90"/>
      <c r="PDQ92" s="90"/>
      <c r="PDR92" s="90"/>
      <c r="PDS92" s="90"/>
      <c r="PDT92" s="90"/>
      <c r="PDU92" s="90"/>
      <c r="PDV92" s="90"/>
      <c r="PDW92" s="90"/>
      <c r="PDX92" s="90"/>
      <c r="PDY92" s="90"/>
      <c r="PDZ92" s="90"/>
      <c r="PEA92" s="90"/>
      <c r="PEB92" s="90"/>
      <c r="PEC92" s="90"/>
      <c r="PED92" s="90"/>
      <c r="PEE92" s="90"/>
      <c r="PEF92" s="90"/>
      <c r="PEG92" s="90"/>
      <c r="PEH92" s="90"/>
      <c r="PEI92" s="90"/>
      <c r="PEJ92" s="90"/>
      <c r="PEK92" s="90"/>
      <c r="PEL92" s="90"/>
      <c r="PEM92" s="90"/>
      <c r="PEN92" s="90"/>
      <c r="PEO92" s="90"/>
      <c r="PEP92" s="90"/>
      <c r="PEQ92" s="90"/>
      <c r="PER92" s="90"/>
      <c r="PES92" s="90"/>
      <c r="PET92" s="90"/>
      <c r="PEU92" s="90"/>
      <c r="PEV92" s="90"/>
      <c r="PEW92" s="90"/>
      <c r="PEX92" s="90"/>
      <c r="PEY92" s="90"/>
      <c r="PEZ92" s="90"/>
      <c r="PFA92" s="90"/>
      <c r="PFB92" s="90"/>
      <c r="PFC92" s="90"/>
      <c r="PFD92" s="90"/>
      <c r="PFE92" s="90"/>
      <c r="PFF92" s="90"/>
      <c r="PFG92" s="90"/>
      <c r="PFH92" s="90"/>
      <c r="PFI92" s="90"/>
      <c r="PFJ92" s="90"/>
      <c r="PFK92" s="90"/>
      <c r="PFL92" s="90"/>
      <c r="PFM92" s="90"/>
      <c r="PFN92" s="90"/>
      <c r="PFO92" s="90"/>
      <c r="PFP92" s="90"/>
      <c r="PFQ92" s="90"/>
      <c r="PFR92" s="90"/>
      <c r="PFS92" s="90"/>
      <c r="PFT92" s="90"/>
      <c r="PFU92" s="90"/>
      <c r="PFV92" s="90"/>
      <c r="PFW92" s="90"/>
      <c r="PFX92" s="90"/>
      <c r="PFY92" s="90"/>
      <c r="PFZ92" s="90"/>
      <c r="PGA92" s="90"/>
      <c r="PGB92" s="90"/>
      <c r="PGC92" s="90"/>
      <c r="PGD92" s="90"/>
      <c r="PGE92" s="90"/>
      <c r="PGF92" s="90"/>
      <c r="PGG92" s="90"/>
      <c r="PGH92" s="90"/>
      <c r="PGI92" s="90"/>
      <c r="PGJ92" s="90"/>
      <c r="PGK92" s="90"/>
      <c r="PGL92" s="90"/>
      <c r="PGM92" s="90"/>
      <c r="PGN92" s="90"/>
      <c r="PGO92" s="90"/>
      <c r="PGP92" s="90"/>
      <c r="PGQ92" s="90"/>
      <c r="PGR92" s="90"/>
      <c r="PGS92" s="90"/>
      <c r="PGT92" s="90"/>
      <c r="PGU92" s="90"/>
      <c r="PGV92" s="90"/>
      <c r="PGW92" s="90"/>
      <c r="PGX92" s="90"/>
      <c r="PGY92" s="90"/>
      <c r="PGZ92" s="90"/>
      <c r="PHA92" s="90"/>
      <c r="PHB92" s="90"/>
      <c r="PHC92" s="90"/>
      <c r="PHD92" s="90"/>
      <c r="PHE92" s="90"/>
      <c r="PHF92" s="90"/>
      <c r="PHG92" s="90"/>
      <c r="PHH92" s="90"/>
      <c r="PHI92" s="90"/>
      <c r="PHJ92" s="90"/>
      <c r="PHK92" s="90"/>
      <c r="PHL92" s="90"/>
      <c r="PHM92" s="90"/>
      <c r="PHN92" s="90"/>
      <c r="PHO92" s="90"/>
      <c r="PHP92" s="90"/>
      <c r="PHQ92" s="90"/>
      <c r="PHR92" s="90"/>
      <c r="PHS92" s="90"/>
      <c r="PHT92" s="90"/>
      <c r="PHU92" s="90"/>
      <c r="PHV92" s="90"/>
      <c r="PHW92" s="90"/>
      <c r="PHX92" s="90"/>
      <c r="PHY92" s="90"/>
      <c r="PHZ92" s="90"/>
      <c r="PIA92" s="90"/>
      <c r="PIB92" s="90"/>
      <c r="PIC92" s="90"/>
      <c r="PID92" s="90"/>
      <c r="PIE92" s="90"/>
      <c r="PIF92" s="90"/>
      <c r="PIG92" s="90"/>
      <c r="PIH92" s="90"/>
      <c r="PII92" s="90"/>
      <c r="PIJ92" s="90"/>
      <c r="PIK92" s="90"/>
      <c r="PIL92" s="90"/>
      <c r="PIM92" s="90"/>
      <c r="PIN92" s="90"/>
      <c r="PIO92" s="90"/>
      <c r="PIP92" s="90"/>
      <c r="PIQ92" s="90"/>
      <c r="PIR92" s="90"/>
      <c r="PIS92" s="90"/>
      <c r="PIT92" s="90"/>
      <c r="PIU92" s="90"/>
      <c r="PIV92" s="90"/>
      <c r="PIW92" s="90"/>
      <c r="PIX92" s="90"/>
      <c r="PIY92" s="90"/>
      <c r="PIZ92" s="90"/>
      <c r="PJA92" s="90"/>
      <c r="PJB92" s="90"/>
      <c r="PJC92" s="90"/>
      <c r="PJD92" s="90"/>
      <c r="PJE92" s="90"/>
      <c r="PJF92" s="90"/>
      <c r="PJG92" s="90"/>
      <c r="PJH92" s="90"/>
      <c r="PJI92" s="90"/>
      <c r="PJJ92" s="90"/>
      <c r="PJK92" s="90"/>
      <c r="PJL92" s="90"/>
      <c r="PJM92" s="90"/>
      <c r="PJN92" s="90"/>
      <c r="PJO92" s="90"/>
      <c r="PJP92" s="90"/>
      <c r="PJQ92" s="90"/>
      <c r="PJR92" s="90"/>
      <c r="PJS92" s="90"/>
      <c r="PJT92" s="90"/>
      <c r="PJU92" s="90"/>
      <c r="PJV92" s="90"/>
      <c r="PJW92" s="90"/>
      <c r="PJX92" s="90"/>
      <c r="PJY92" s="90"/>
      <c r="PJZ92" s="90"/>
      <c r="PKA92" s="90"/>
      <c r="PKB92" s="90"/>
      <c r="PKC92" s="90"/>
      <c r="PKD92" s="90"/>
      <c r="PKE92" s="90"/>
      <c r="PKF92" s="90"/>
      <c r="PKG92" s="90"/>
      <c r="PKH92" s="90"/>
      <c r="PKI92" s="90"/>
      <c r="PKJ92" s="90"/>
      <c r="PKK92" s="90"/>
      <c r="PKL92" s="90"/>
      <c r="PKM92" s="90"/>
      <c r="PKN92" s="90"/>
      <c r="PKO92" s="90"/>
      <c r="PKP92" s="90"/>
      <c r="PKQ92" s="90"/>
      <c r="PKR92" s="90"/>
      <c r="PKS92" s="90"/>
      <c r="PKT92" s="90"/>
      <c r="PKU92" s="90"/>
      <c r="PKV92" s="90"/>
      <c r="PKW92" s="90"/>
      <c r="PKX92" s="90"/>
      <c r="PKY92" s="90"/>
      <c r="PKZ92" s="90"/>
      <c r="PLA92" s="90"/>
      <c r="PLB92" s="90"/>
      <c r="PLC92" s="90"/>
      <c r="PLD92" s="90"/>
      <c r="PLE92" s="90"/>
      <c r="PLF92" s="90"/>
      <c r="PLG92" s="90"/>
      <c r="PLH92" s="90"/>
      <c r="PLI92" s="90"/>
      <c r="PLJ92" s="90"/>
      <c r="PLK92" s="90"/>
      <c r="PLL92" s="90"/>
      <c r="PLM92" s="90"/>
      <c r="PLN92" s="90"/>
      <c r="PLO92" s="90"/>
      <c r="PLP92" s="90"/>
      <c r="PLQ92" s="90"/>
      <c r="PLR92" s="90"/>
      <c r="PLS92" s="90"/>
      <c r="PLT92" s="90"/>
      <c r="PLU92" s="90"/>
      <c r="PLV92" s="90"/>
      <c r="PLW92" s="90"/>
      <c r="PLX92" s="90"/>
      <c r="PLY92" s="90"/>
      <c r="PLZ92" s="90"/>
      <c r="PMA92" s="90"/>
      <c r="PMB92" s="90"/>
      <c r="PMC92" s="90"/>
      <c r="PMD92" s="90"/>
      <c r="PME92" s="90"/>
      <c r="PMF92" s="90"/>
      <c r="PMG92" s="90"/>
      <c r="PMH92" s="90"/>
      <c r="PMI92" s="90"/>
      <c r="PMJ92" s="90"/>
      <c r="PMK92" s="90"/>
      <c r="PML92" s="90"/>
      <c r="PMM92" s="90"/>
      <c r="PMN92" s="90"/>
      <c r="PMO92" s="90"/>
      <c r="PMP92" s="90"/>
      <c r="PMQ92" s="90"/>
      <c r="PMR92" s="90"/>
      <c r="PMS92" s="90"/>
      <c r="PMT92" s="90"/>
      <c r="PMU92" s="90"/>
      <c r="PMV92" s="90"/>
      <c r="PMW92" s="90"/>
      <c r="PMX92" s="90"/>
      <c r="PMY92" s="90"/>
      <c r="PMZ92" s="90"/>
      <c r="PNA92" s="90"/>
      <c r="PNB92" s="90"/>
      <c r="PNC92" s="90"/>
      <c r="PND92" s="90"/>
      <c r="PNE92" s="90"/>
      <c r="PNF92" s="90"/>
      <c r="PNG92" s="90"/>
      <c r="PNH92" s="90"/>
      <c r="PNI92" s="90"/>
      <c r="PNJ92" s="90"/>
      <c r="PNK92" s="90"/>
      <c r="PNL92" s="90"/>
      <c r="PNM92" s="90"/>
      <c r="PNN92" s="90"/>
      <c r="PNO92" s="90"/>
      <c r="PNP92" s="90"/>
      <c r="PNQ92" s="90"/>
      <c r="PNR92" s="90"/>
      <c r="PNS92" s="90"/>
      <c r="PNT92" s="90"/>
      <c r="PNU92" s="90"/>
      <c r="PNV92" s="90"/>
      <c r="PNW92" s="90"/>
      <c r="PNX92" s="90"/>
      <c r="PNY92" s="90"/>
      <c r="PNZ92" s="90"/>
      <c r="POA92" s="90"/>
      <c r="POB92" s="90"/>
      <c r="POC92" s="90"/>
      <c r="POD92" s="90"/>
      <c r="POE92" s="90"/>
      <c r="POF92" s="90"/>
      <c r="POG92" s="90"/>
      <c r="POH92" s="90"/>
      <c r="POI92" s="90"/>
      <c r="POJ92" s="90"/>
      <c r="POK92" s="90"/>
      <c r="POL92" s="90"/>
      <c r="POM92" s="90"/>
      <c r="PON92" s="90"/>
      <c r="POO92" s="90"/>
      <c r="POP92" s="90"/>
      <c r="POQ92" s="90"/>
      <c r="POR92" s="90"/>
      <c r="POS92" s="90"/>
      <c r="POT92" s="90"/>
      <c r="POU92" s="90"/>
      <c r="POV92" s="90"/>
      <c r="POW92" s="90"/>
      <c r="POX92" s="90"/>
      <c r="POY92" s="90"/>
      <c r="POZ92" s="90"/>
      <c r="PPA92" s="90"/>
      <c r="PPB92" s="90"/>
      <c r="PPC92" s="90"/>
      <c r="PPD92" s="90"/>
      <c r="PPE92" s="90"/>
      <c r="PPF92" s="90"/>
      <c r="PPG92" s="90"/>
      <c r="PPH92" s="90"/>
      <c r="PPI92" s="90"/>
      <c r="PPJ92" s="90"/>
      <c r="PPK92" s="90"/>
      <c r="PPL92" s="90"/>
      <c r="PPM92" s="90"/>
      <c r="PPN92" s="90"/>
      <c r="PPO92" s="90"/>
      <c r="PPP92" s="90"/>
      <c r="PPQ92" s="90"/>
      <c r="PPR92" s="90"/>
      <c r="PPS92" s="90"/>
      <c r="PPT92" s="90"/>
      <c r="PPU92" s="90"/>
      <c r="PPV92" s="90"/>
      <c r="PPW92" s="90"/>
      <c r="PPX92" s="90"/>
      <c r="PPY92" s="90"/>
      <c r="PPZ92" s="90"/>
      <c r="PQA92" s="90"/>
      <c r="PQB92" s="90"/>
      <c r="PQC92" s="90"/>
      <c r="PQD92" s="90"/>
      <c r="PQE92" s="90"/>
      <c r="PQF92" s="90"/>
      <c r="PQG92" s="90"/>
      <c r="PQH92" s="90"/>
      <c r="PQI92" s="90"/>
      <c r="PQJ92" s="90"/>
      <c r="PQK92" s="90"/>
      <c r="PQL92" s="90"/>
      <c r="PQM92" s="90"/>
      <c r="PQN92" s="90"/>
      <c r="PQO92" s="90"/>
      <c r="PQP92" s="90"/>
      <c r="PQQ92" s="90"/>
      <c r="PQR92" s="90"/>
      <c r="PQS92" s="90"/>
      <c r="PQT92" s="90"/>
      <c r="PQU92" s="90"/>
      <c r="PQV92" s="90"/>
      <c r="PQW92" s="90"/>
      <c r="PQX92" s="90"/>
      <c r="PQY92" s="90"/>
      <c r="PQZ92" s="90"/>
      <c r="PRA92" s="90"/>
      <c r="PRB92" s="90"/>
      <c r="PRC92" s="90"/>
      <c r="PRD92" s="90"/>
      <c r="PRE92" s="90"/>
      <c r="PRF92" s="90"/>
      <c r="PRG92" s="90"/>
      <c r="PRH92" s="90"/>
      <c r="PRI92" s="90"/>
      <c r="PRJ92" s="90"/>
      <c r="PRK92" s="90"/>
      <c r="PRL92" s="90"/>
      <c r="PRM92" s="90"/>
      <c r="PRN92" s="90"/>
      <c r="PRO92" s="90"/>
      <c r="PRP92" s="90"/>
      <c r="PRQ92" s="90"/>
      <c r="PRR92" s="90"/>
      <c r="PRS92" s="90"/>
      <c r="PRT92" s="90"/>
      <c r="PRU92" s="90"/>
      <c r="PRV92" s="90"/>
      <c r="PRW92" s="90"/>
      <c r="PRX92" s="90"/>
      <c r="PRY92" s="90"/>
      <c r="PRZ92" s="90"/>
      <c r="PSA92" s="90"/>
      <c r="PSB92" s="90"/>
      <c r="PSC92" s="90"/>
      <c r="PSD92" s="90"/>
      <c r="PSE92" s="90"/>
      <c r="PSF92" s="90"/>
      <c r="PSG92" s="90"/>
      <c r="PSH92" s="90"/>
      <c r="PSI92" s="90"/>
      <c r="PSJ92" s="90"/>
      <c r="PSK92" s="90"/>
      <c r="PSL92" s="90"/>
      <c r="PSM92" s="90"/>
      <c r="PSN92" s="90"/>
      <c r="PSO92" s="90"/>
      <c r="PSP92" s="90"/>
      <c r="PSQ92" s="90"/>
      <c r="PSR92" s="90"/>
      <c r="PSS92" s="90"/>
      <c r="PST92" s="90"/>
      <c r="PSU92" s="90"/>
      <c r="PSV92" s="90"/>
      <c r="PSW92" s="90"/>
      <c r="PSX92" s="90"/>
      <c r="PSY92" s="90"/>
      <c r="PSZ92" s="90"/>
      <c r="PTA92" s="90"/>
      <c r="PTB92" s="90"/>
      <c r="PTC92" s="90"/>
      <c r="PTD92" s="90"/>
      <c r="PTE92" s="90"/>
      <c r="PTF92" s="90"/>
      <c r="PTG92" s="90"/>
      <c r="PTH92" s="90"/>
      <c r="PTI92" s="90"/>
      <c r="PTJ92" s="90"/>
      <c r="PTK92" s="90"/>
      <c r="PTL92" s="90"/>
      <c r="PTM92" s="90"/>
      <c r="PTN92" s="90"/>
      <c r="PTO92" s="90"/>
      <c r="PTP92" s="90"/>
      <c r="PTQ92" s="90"/>
      <c r="PTR92" s="90"/>
      <c r="PTS92" s="90"/>
      <c r="PTT92" s="90"/>
      <c r="PTU92" s="90"/>
      <c r="PTV92" s="90"/>
      <c r="PTW92" s="90"/>
      <c r="PTX92" s="90"/>
      <c r="PTY92" s="90"/>
      <c r="PTZ92" s="90"/>
      <c r="PUA92" s="90"/>
      <c r="PUB92" s="90"/>
      <c r="PUC92" s="90"/>
      <c r="PUD92" s="90"/>
      <c r="PUE92" s="90"/>
      <c r="PUF92" s="90"/>
      <c r="PUG92" s="90"/>
      <c r="PUH92" s="90"/>
      <c r="PUI92" s="90"/>
      <c r="PUJ92" s="90"/>
      <c r="PUK92" s="90"/>
      <c r="PUL92" s="90"/>
      <c r="PUM92" s="90"/>
      <c r="PUN92" s="90"/>
      <c r="PUO92" s="90"/>
      <c r="PUP92" s="90"/>
      <c r="PUQ92" s="90"/>
      <c r="PUR92" s="90"/>
      <c r="PUS92" s="90"/>
      <c r="PUT92" s="90"/>
      <c r="PUU92" s="90"/>
      <c r="PUV92" s="90"/>
      <c r="PUW92" s="90"/>
      <c r="PUX92" s="90"/>
      <c r="PUY92" s="90"/>
      <c r="PUZ92" s="90"/>
      <c r="PVA92" s="90"/>
      <c r="PVB92" s="90"/>
      <c r="PVC92" s="90"/>
      <c r="PVD92" s="90"/>
      <c r="PVE92" s="90"/>
      <c r="PVF92" s="90"/>
      <c r="PVG92" s="90"/>
      <c r="PVH92" s="90"/>
      <c r="PVI92" s="90"/>
      <c r="PVJ92" s="90"/>
      <c r="PVK92" s="90"/>
      <c r="PVL92" s="90"/>
      <c r="PVM92" s="90"/>
      <c r="PVN92" s="90"/>
      <c r="PVO92" s="90"/>
      <c r="PVP92" s="90"/>
      <c r="PVQ92" s="90"/>
      <c r="PVR92" s="90"/>
      <c r="PVS92" s="90"/>
      <c r="PVT92" s="90"/>
      <c r="PVU92" s="90"/>
      <c r="PVV92" s="90"/>
      <c r="PVW92" s="90"/>
      <c r="PVX92" s="90"/>
      <c r="PVY92" s="90"/>
      <c r="PVZ92" s="90"/>
      <c r="PWA92" s="90"/>
      <c r="PWB92" s="90"/>
      <c r="PWC92" s="90"/>
      <c r="PWD92" s="90"/>
      <c r="PWE92" s="90"/>
      <c r="PWF92" s="90"/>
      <c r="PWG92" s="90"/>
      <c r="PWH92" s="90"/>
      <c r="PWI92" s="90"/>
      <c r="PWJ92" s="90"/>
      <c r="PWK92" s="90"/>
      <c r="PWL92" s="90"/>
      <c r="PWM92" s="90"/>
      <c r="PWN92" s="90"/>
      <c r="PWO92" s="90"/>
      <c r="PWP92" s="90"/>
      <c r="PWQ92" s="90"/>
      <c r="PWR92" s="90"/>
      <c r="PWS92" s="90"/>
      <c r="PWT92" s="90"/>
      <c r="PWU92" s="90"/>
      <c r="PWV92" s="90"/>
      <c r="PWW92" s="90"/>
      <c r="PWX92" s="90"/>
      <c r="PWY92" s="90"/>
      <c r="PWZ92" s="90"/>
      <c r="PXA92" s="90"/>
      <c r="PXB92" s="90"/>
      <c r="PXC92" s="90"/>
      <c r="PXD92" s="90"/>
      <c r="PXE92" s="90"/>
      <c r="PXF92" s="90"/>
      <c r="PXG92" s="90"/>
      <c r="PXH92" s="90"/>
      <c r="PXI92" s="90"/>
      <c r="PXJ92" s="90"/>
      <c r="PXK92" s="90"/>
      <c r="PXL92" s="90"/>
      <c r="PXM92" s="90"/>
      <c r="PXN92" s="90"/>
      <c r="PXO92" s="90"/>
      <c r="PXP92" s="90"/>
      <c r="PXQ92" s="90"/>
      <c r="PXR92" s="90"/>
      <c r="PXS92" s="90"/>
      <c r="PXT92" s="90"/>
      <c r="PXU92" s="90"/>
      <c r="PXV92" s="90"/>
      <c r="PXW92" s="90"/>
      <c r="PXX92" s="90"/>
      <c r="PXY92" s="90"/>
      <c r="PXZ92" s="90"/>
      <c r="PYA92" s="90"/>
      <c r="PYB92" s="90"/>
      <c r="PYC92" s="90"/>
      <c r="PYD92" s="90"/>
      <c r="PYE92" s="90"/>
      <c r="PYF92" s="90"/>
      <c r="PYG92" s="90"/>
      <c r="PYH92" s="90"/>
      <c r="PYI92" s="90"/>
      <c r="PYJ92" s="90"/>
      <c r="PYK92" s="90"/>
      <c r="PYL92" s="90"/>
      <c r="PYM92" s="90"/>
      <c r="PYN92" s="90"/>
      <c r="PYO92" s="90"/>
      <c r="PYP92" s="90"/>
      <c r="PYQ92" s="90"/>
      <c r="PYR92" s="90"/>
      <c r="PYS92" s="90"/>
      <c r="PYT92" s="90"/>
      <c r="PYU92" s="90"/>
      <c r="PYV92" s="90"/>
      <c r="PYW92" s="90"/>
      <c r="PYX92" s="90"/>
      <c r="PYY92" s="90"/>
      <c r="PYZ92" s="90"/>
      <c r="PZA92" s="90"/>
      <c r="PZB92" s="90"/>
      <c r="PZC92" s="90"/>
      <c r="PZD92" s="90"/>
      <c r="PZE92" s="90"/>
      <c r="PZF92" s="90"/>
      <c r="PZG92" s="90"/>
      <c r="PZH92" s="90"/>
      <c r="PZI92" s="90"/>
      <c r="PZJ92" s="90"/>
      <c r="PZK92" s="90"/>
      <c r="PZL92" s="90"/>
      <c r="PZM92" s="90"/>
      <c r="PZN92" s="90"/>
      <c r="PZO92" s="90"/>
      <c r="PZP92" s="90"/>
      <c r="PZQ92" s="90"/>
      <c r="PZR92" s="90"/>
      <c r="PZS92" s="90"/>
      <c r="PZT92" s="90"/>
      <c r="PZU92" s="90"/>
      <c r="PZV92" s="90"/>
      <c r="PZW92" s="90"/>
      <c r="PZX92" s="90"/>
      <c r="PZY92" s="90"/>
      <c r="PZZ92" s="90"/>
      <c r="QAA92" s="90"/>
      <c r="QAB92" s="90"/>
      <c r="QAC92" s="90"/>
      <c r="QAD92" s="90"/>
      <c r="QAE92" s="90"/>
      <c r="QAF92" s="90"/>
      <c r="QAG92" s="90"/>
      <c r="QAH92" s="90"/>
      <c r="QAI92" s="90"/>
      <c r="QAJ92" s="90"/>
      <c r="QAK92" s="90"/>
      <c r="QAL92" s="90"/>
      <c r="QAM92" s="90"/>
      <c r="QAN92" s="90"/>
      <c r="QAO92" s="90"/>
      <c r="QAP92" s="90"/>
      <c r="QAQ92" s="90"/>
      <c r="QAR92" s="90"/>
      <c r="QAS92" s="90"/>
      <c r="QAT92" s="90"/>
      <c r="QAU92" s="90"/>
      <c r="QAV92" s="90"/>
      <c r="QAW92" s="90"/>
      <c r="QAX92" s="90"/>
      <c r="QAY92" s="90"/>
      <c r="QAZ92" s="90"/>
      <c r="QBA92" s="90"/>
      <c r="QBB92" s="90"/>
      <c r="QBC92" s="90"/>
      <c r="QBD92" s="90"/>
      <c r="QBE92" s="90"/>
      <c r="QBF92" s="90"/>
      <c r="QBG92" s="90"/>
      <c r="QBH92" s="90"/>
      <c r="QBI92" s="90"/>
      <c r="QBJ92" s="90"/>
      <c r="QBK92" s="90"/>
      <c r="QBL92" s="90"/>
      <c r="QBM92" s="90"/>
      <c r="QBN92" s="90"/>
      <c r="QBO92" s="90"/>
      <c r="QBP92" s="90"/>
      <c r="QBQ92" s="90"/>
      <c r="QBR92" s="90"/>
      <c r="QBS92" s="90"/>
      <c r="QBT92" s="90"/>
      <c r="QBU92" s="90"/>
      <c r="QBV92" s="90"/>
      <c r="QBW92" s="90"/>
      <c r="QBX92" s="90"/>
      <c r="QBY92" s="90"/>
      <c r="QBZ92" s="90"/>
      <c r="QCA92" s="90"/>
      <c r="QCB92" s="90"/>
      <c r="QCC92" s="90"/>
      <c r="QCD92" s="90"/>
      <c r="QCE92" s="90"/>
      <c r="QCF92" s="90"/>
      <c r="QCG92" s="90"/>
      <c r="QCH92" s="90"/>
      <c r="QCI92" s="90"/>
      <c r="QCJ92" s="90"/>
      <c r="QCK92" s="90"/>
      <c r="QCL92" s="90"/>
      <c r="QCM92" s="90"/>
      <c r="QCN92" s="90"/>
      <c r="QCO92" s="90"/>
      <c r="QCP92" s="90"/>
      <c r="QCQ92" s="90"/>
      <c r="QCR92" s="90"/>
      <c r="QCS92" s="90"/>
      <c r="QCT92" s="90"/>
      <c r="QCU92" s="90"/>
      <c r="QCV92" s="90"/>
      <c r="QCW92" s="90"/>
      <c r="QCX92" s="90"/>
      <c r="QCY92" s="90"/>
      <c r="QCZ92" s="90"/>
      <c r="QDA92" s="90"/>
      <c r="QDB92" s="90"/>
      <c r="QDC92" s="90"/>
      <c r="QDD92" s="90"/>
      <c r="QDE92" s="90"/>
      <c r="QDF92" s="90"/>
      <c r="QDG92" s="90"/>
      <c r="QDH92" s="90"/>
      <c r="QDI92" s="90"/>
      <c r="QDJ92" s="90"/>
      <c r="QDK92" s="90"/>
      <c r="QDL92" s="90"/>
      <c r="QDM92" s="90"/>
      <c r="QDN92" s="90"/>
      <c r="QDO92" s="90"/>
      <c r="QDP92" s="90"/>
      <c r="QDQ92" s="90"/>
      <c r="QDR92" s="90"/>
      <c r="QDS92" s="90"/>
      <c r="QDT92" s="90"/>
      <c r="QDU92" s="90"/>
      <c r="QDV92" s="90"/>
      <c r="QDW92" s="90"/>
      <c r="QDX92" s="90"/>
      <c r="QDY92" s="90"/>
      <c r="QDZ92" s="90"/>
      <c r="QEA92" s="90"/>
      <c r="QEB92" s="90"/>
      <c r="QEC92" s="90"/>
      <c r="QED92" s="90"/>
      <c r="QEE92" s="90"/>
      <c r="QEF92" s="90"/>
      <c r="QEG92" s="90"/>
      <c r="QEH92" s="90"/>
      <c r="QEI92" s="90"/>
      <c r="QEJ92" s="90"/>
      <c r="QEK92" s="90"/>
      <c r="QEL92" s="90"/>
      <c r="QEM92" s="90"/>
      <c r="QEN92" s="90"/>
      <c r="QEO92" s="90"/>
      <c r="QEP92" s="90"/>
      <c r="QEQ92" s="90"/>
      <c r="QER92" s="90"/>
      <c r="QES92" s="90"/>
      <c r="QET92" s="90"/>
      <c r="QEU92" s="90"/>
      <c r="QEV92" s="90"/>
      <c r="QEW92" s="90"/>
      <c r="QEX92" s="90"/>
      <c r="QEY92" s="90"/>
      <c r="QEZ92" s="90"/>
      <c r="QFA92" s="90"/>
      <c r="QFB92" s="90"/>
      <c r="QFC92" s="90"/>
      <c r="QFD92" s="90"/>
      <c r="QFE92" s="90"/>
      <c r="QFF92" s="90"/>
      <c r="QFG92" s="90"/>
      <c r="QFH92" s="90"/>
      <c r="QFI92" s="90"/>
      <c r="QFJ92" s="90"/>
      <c r="QFK92" s="90"/>
      <c r="QFL92" s="90"/>
      <c r="QFM92" s="90"/>
      <c r="QFN92" s="90"/>
      <c r="QFO92" s="90"/>
      <c r="QFP92" s="90"/>
      <c r="QFQ92" s="90"/>
      <c r="QFR92" s="90"/>
      <c r="QFS92" s="90"/>
      <c r="QFT92" s="90"/>
      <c r="QFU92" s="90"/>
      <c r="QFV92" s="90"/>
      <c r="QFW92" s="90"/>
      <c r="QFX92" s="90"/>
      <c r="QFY92" s="90"/>
      <c r="QFZ92" s="90"/>
      <c r="QGA92" s="90"/>
      <c r="QGB92" s="90"/>
      <c r="QGC92" s="90"/>
      <c r="QGD92" s="90"/>
      <c r="QGE92" s="90"/>
      <c r="QGF92" s="90"/>
      <c r="QGG92" s="90"/>
      <c r="QGH92" s="90"/>
      <c r="QGI92" s="90"/>
      <c r="QGJ92" s="90"/>
      <c r="QGK92" s="90"/>
      <c r="QGL92" s="90"/>
      <c r="QGM92" s="90"/>
      <c r="QGN92" s="90"/>
      <c r="QGO92" s="90"/>
      <c r="QGP92" s="90"/>
      <c r="QGQ92" s="90"/>
      <c r="QGR92" s="90"/>
      <c r="QGS92" s="90"/>
      <c r="QGT92" s="90"/>
      <c r="QGU92" s="90"/>
      <c r="QGV92" s="90"/>
      <c r="QGW92" s="90"/>
      <c r="QGX92" s="90"/>
      <c r="QGY92" s="90"/>
      <c r="QGZ92" s="90"/>
      <c r="QHA92" s="90"/>
      <c r="QHB92" s="90"/>
      <c r="QHC92" s="90"/>
      <c r="QHD92" s="90"/>
      <c r="QHE92" s="90"/>
      <c r="QHF92" s="90"/>
      <c r="QHG92" s="90"/>
      <c r="QHH92" s="90"/>
      <c r="QHI92" s="90"/>
      <c r="QHJ92" s="90"/>
      <c r="QHK92" s="90"/>
      <c r="QHL92" s="90"/>
      <c r="QHM92" s="90"/>
      <c r="QHN92" s="90"/>
      <c r="QHO92" s="90"/>
      <c r="QHP92" s="90"/>
      <c r="QHQ92" s="90"/>
      <c r="QHR92" s="90"/>
      <c r="QHS92" s="90"/>
      <c r="QHT92" s="90"/>
      <c r="QHU92" s="90"/>
      <c r="QHV92" s="90"/>
      <c r="QHW92" s="90"/>
      <c r="QHX92" s="90"/>
      <c r="QHY92" s="90"/>
      <c r="QHZ92" s="90"/>
      <c r="QIA92" s="90"/>
      <c r="QIB92" s="90"/>
      <c r="QIC92" s="90"/>
      <c r="QID92" s="90"/>
      <c r="QIE92" s="90"/>
      <c r="QIF92" s="90"/>
      <c r="QIG92" s="90"/>
      <c r="QIH92" s="90"/>
      <c r="QII92" s="90"/>
      <c r="QIJ92" s="90"/>
      <c r="QIK92" s="90"/>
      <c r="QIL92" s="90"/>
      <c r="QIM92" s="90"/>
      <c r="QIN92" s="90"/>
      <c r="QIO92" s="90"/>
      <c r="QIP92" s="90"/>
      <c r="QIQ92" s="90"/>
      <c r="QIR92" s="90"/>
      <c r="QIS92" s="90"/>
      <c r="QIT92" s="90"/>
      <c r="QIU92" s="90"/>
      <c r="QIV92" s="90"/>
      <c r="QIW92" s="90"/>
      <c r="QIX92" s="90"/>
      <c r="QIY92" s="90"/>
      <c r="QIZ92" s="90"/>
      <c r="QJA92" s="90"/>
      <c r="QJB92" s="90"/>
      <c r="QJC92" s="90"/>
      <c r="QJD92" s="90"/>
      <c r="QJE92" s="90"/>
      <c r="QJF92" s="90"/>
      <c r="QJG92" s="90"/>
      <c r="QJH92" s="90"/>
      <c r="QJI92" s="90"/>
      <c r="QJJ92" s="90"/>
      <c r="QJK92" s="90"/>
      <c r="QJL92" s="90"/>
      <c r="QJM92" s="90"/>
      <c r="QJN92" s="90"/>
      <c r="QJO92" s="90"/>
      <c r="QJP92" s="90"/>
      <c r="QJQ92" s="90"/>
      <c r="QJR92" s="90"/>
      <c r="QJS92" s="90"/>
      <c r="QJT92" s="90"/>
      <c r="QJU92" s="90"/>
      <c r="QJV92" s="90"/>
      <c r="QJW92" s="90"/>
      <c r="QJX92" s="90"/>
      <c r="QJY92" s="90"/>
      <c r="QJZ92" s="90"/>
      <c r="QKA92" s="90"/>
      <c r="QKB92" s="90"/>
      <c r="QKC92" s="90"/>
      <c r="QKD92" s="90"/>
      <c r="QKE92" s="90"/>
      <c r="QKF92" s="90"/>
      <c r="QKG92" s="90"/>
      <c r="QKH92" s="90"/>
      <c r="QKI92" s="90"/>
      <c r="QKJ92" s="90"/>
      <c r="QKK92" s="90"/>
      <c r="QKL92" s="90"/>
      <c r="QKM92" s="90"/>
      <c r="QKN92" s="90"/>
      <c r="QKO92" s="90"/>
      <c r="QKP92" s="90"/>
      <c r="QKQ92" s="90"/>
      <c r="QKR92" s="90"/>
      <c r="QKS92" s="90"/>
      <c r="QKT92" s="90"/>
      <c r="QKU92" s="90"/>
      <c r="QKV92" s="90"/>
      <c r="QKW92" s="90"/>
      <c r="QKX92" s="90"/>
      <c r="QKY92" s="90"/>
      <c r="QKZ92" s="90"/>
      <c r="QLA92" s="90"/>
      <c r="QLB92" s="90"/>
      <c r="QLC92" s="90"/>
      <c r="QLD92" s="90"/>
      <c r="QLE92" s="90"/>
      <c r="QLF92" s="90"/>
      <c r="QLG92" s="90"/>
      <c r="QLH92" s="90"/>
      <c r="QLI92" s="90"/>
      <c r="QLJ92" s="90"/>
      <c r="QLK92" s="90"/>
      <c r="QLL92" s="90"/>
      <c r="QLM92" s="90"/>
      <c r="QLN92" s="90"/>
      <c r="QLO92" s="90"/>
      <c r="QLP92" s="90"/>
      <c r="QLQ92" s="90"/>
      <c r="QLR92" s="90"/>
      <c r="QLS92" s="90"/>
      <c r="QLT92" s="90"/>
      <c r="QLU92" s="90"/>
      <c r="QLV92" s="90"/>
      <c r="QLW92" s="90"/>
      <c r="QLX92" s="90"/>
      <c r="QLY92" s="90"/>
      <c r="QLZ92" s="90"/>
      <c r="QMA92" s="90"/>
      <c r="QMB92" s="90"/>
      <c r="QMC92" s="90"/>
      <c r="QMD92" s="90"/>
      <c r="QME92" s="90"/>
      <c r="QMF92" s="90"/>
      <c r="QMG92" s="90"/>
      <c r="QMH92" s="90"/>
      <c r="QMI92" s="90"/>
      <c r="QMJ92" s="90"/>
      <c r="QMK92" s="90"/>
      <c r="QML92" s="90"/>
      <c r="QMM92" s="90"/>
      <c r="QMN92" s="90"/>
      <c r="QMO92" s="90"/>
      <c r="QMP92" s="90"/>
      <c r="QMQ92" s="90"/>
      <c r="QMR92" s="90"/>
      <c r="QMS92" s="90"/>
      <c r="QMT92" s="90"/>
      <c r="QMU92" s="90"/>
      <c r="QMV92" s="90"/>
      <c r="QMW92" s="90"/>
      <c r="QMX92" s="90"/>
      <c r="QMY92" s="90"/>
      <c r="QMZ92" s="90"/>
      <c r="QNA92" s="90"/>
      <c r="QNB92" s="90"/>
      <c r="QNC92" s="90"/>
      <c r="QND92" s="90"/>
      <c r="QNE92" s="90"/>
      <c r="QNF92" s="90"/>
      <c r="QNG92" s="90"/>
      <c r="QNH92" s="90"/>
      <c r="QNI92" s="90"/>
      <c r="QNJ92" s="90"/>
      <c r="QNK92" s="90"/>
      <c r="QNL92" s="90"/>
      <c r="QNM92" s="90"/>
      <c r="QNN92" s="90"/>
      <c r="QNO92" s="90"/>
      <c r="QNP92" s="90"/>
      <c r="QNQ92" s="90"/>
      <c r="QNR92" s="90"/>
      <c r="QNS92" s="90"/>
      <c r="QNT92" s="90"/>
      <c r="QNU92" s="90"/>
      <c r="QNV92" s="90"/>
      <c r="QNW92" s="90"/>
      <c r="QNX92" s="90"/>
      <c r="QNY92" s="90"/>
      <c r="QNZ92" s="90"/>
      <c r="QOA92" s="90"/>
      <c r="QOB92" s="90"/>
      <c r="QOC92" s="90"/>
      <c r="QOD92" s="90"/>
      <c r="QOE92" s="90"/>
      <c r="QOF92" s="90"/>
      <c r="QOG92" s="90"/>
      <c r="QOH92" s="90"/>
      <c r="QOI92" s="90"/>
      <c r="QOJ92" s="90"/>
      <c r="QOK92" s="90"/>
      <c r="QOL92" s="90"/>
      <c r="QOM92" s="90"/>
      <c r="QON92" s="90"/>
      <c r="QOO92" s="90"/>
      <c r="QOP92" s="90"/>
      <c r="QOQ92" s="90"/>
      <c r="QOR92" s="90"/>
      <c r="QOS92" s="90"/>
      <c r="QOT92" s="90"/>
      <c r="QOU92" s="90"/>
      <c r="QOV92" s="90"/>
      <c r="QOW92" s="90"/>
      <c r="QOX92" s="90"/>
      <c r="QOY92" s="90"/>
      <c r="QOZ92" s="90"/>
      <c r="QPA92" s="90"/>
      <c r="QPB92" s="90"/>
      <c r="QPC92" s="90"/>
      <c r="QPD92" s="90"/>
      <c r="QPE92" s="90"/>
      <c r="QPF92" s="90"/>
      <c r="QPG92" s="90"/>
      <c r="QPH92" s="90"/>
      <c r="QPI92" s="90"/>
      <c r="QPJ92" s="90"/>
      <c r="QPK92" s="90"/>
      <c r="QPL92" s="90"/>
      <c r="QPM92" s="90"/>
      <c r="QPN92" s="90"/>
      <c r="QPO92" s="90"/>
      <c r="QPP92" s="90"/>
      <c r="QPQ92" s="90"/>
      <c r="QPR92" s="90"/>
      <c r="QPS92" s="90"/>
      <c r="QPT92" s="90"/>
      <c r="QPU92" s="90"/>
      <c r="QPV92" s="90"/>
      <c r="QPW92" s="90"/>
      <c r="QPX92" s="90"/>
      <c r="QPY92" s="90"/>
      <c r="QPZ92" s="90"/>
      <c r="QQA92" s="90"/>
      <c r="QQB92" s="90"/>
      <c r="QQC92" s="90"/>
      <c r="QQD92" s="90"/>
      <c r="QQE92" s="90"/>
      <c r="QQF92" s="90"/>
      <c r="QQG92" s="90"/>
      <c r="QQH92" s="90"/>
      <c r="QQI92" s="90"/>
      <c r="QQJ92" s="90"/>
      <c r="QQK92" s="90"/>
      <c r="QQL92" s="90"/>
      <c r="QQM92" s="90"/>
      <c r="QQN92" s="90"/>
      <c r="QQO92" s="90"/>
      <c r="QQP92" s="90"/>
      <c r="QQQ92" s="90"/>
      <c r="QQR92" s="90"/>
      <c r="QQS92" s="90"/>
      <c r="QQT92" s="90"/>
      <c r="QQU92" s="90"/>
      <c r="QQV92" s="90"/>
      <c r="QQW92" s="90"/>
      <c r="QQX92" s="90"/>
      <c r="QQY92" s="90"/>
      <c r="QQZ92" s="90"/>
      <c r="QRA92" s="90"/>
      <c r="QRB92" s="90"/>
      <c r="QRC92" s="90"/>
      <c r="QRD92" s="90"/>
      <c r="QRE92" s="90"/>
      <c r="QRF92" s="90"/>
      <c r="QRG92" s="90"/>
      <c r="QRH92" s="90"/>
      <c r="QRI92" s="90"/>
      <c r="QRJ92" s="90"/>
      <c r="QRK92" s="90"/>
      <c r="QRL92" s="90"/>
      <c r="QRM92" s="90"/>
      <c r="QRN92" s="90"/>
      <c r="QRO92" s="90"/>
      <c r="QRP92" s="90"/>
      <c r="QRQ92" s="90"/>
      <c r="QRR92" s="90"/>
      <c r="QRS92" s="90"/>
      <c r="QRT92" s="90"/>
      <c r="QRU92" s="90"/>
      <c r="QRV92" s="90"/>
      <c r="QRW92" s="90"/>
      <c r="QRX92" s="90"/>
      <c r="QRY92" s="90"/>
      <c r="QRZ92" s="90"/>
      <c r="QSA92" s="90"/>
      <c r="QSB92" s="90"/>
      <c r="QSC92" s="90"/>
      <c r="QSD92" s="90"/>
      <c r="QSE92" s="90"/>
      <c r="QSF92" s="90"/>
      <c r="QSG92" s="90"/>
      <c r="QSH92" s="90"/>
      <c r="QSI92" s="90"/>
      <c r="QSJ92" s="90"/>
      <c r="QSK92" s="90"/>
      <c r="QSL92" s="90"/>
      <c r="QSM92" s="90"/>
      <c r="QSN92" s="90"/>
      <c r="QSO92" s="90"/>
      <c r="QSP92" s="90"/>
      <c r="QSQ92" s="90"/>
      <c r="QSR92" s="90"/>
      <c r="QSS92" s="90"/>
      <c r="QST92" s="90"/>
      <c r="QSU92" s="90"/>
      <c r="QSV92" s="90"/>
      <c r="QSW92" s="90"/>
      <c r="QSX92" s="90"/>
      <c r="QSY92" s="90"/>
      <c r="QSZ92" s="90"/>
      <c r="QTA92" s="90"/>
      <c r="QTB92" s="90"/>
      <c r="QTC92" s="90"/>
      <c r="QTD92" s="90"/>
      <c r="QTE92" s="90"/>
      <c r="QTF92" s="90"/>
      <c r="QTG92" s="90"/>
      <c r="QTH92" s="90"/>
      <c r="QTI92" s="90"/>
      <c r="QTJ92" s="90"/>
      <c r="QTK92" s="90"/>
      <c r="QTL92" s="90"/>
      <c r="QTM92" s="90"/>
      <c r="QTN92" s="90"/>
      <c r="QTO92" s="90"/>
      <c r="QTP92" s="90"/>
      <c r="QTQ92" s="90"/>
      <c r="QTR92" s="90"/>
      <c r="QTS92" s="90"/>
      <c r="QTT92" s="90"/>
      <c r="QTU92" s="90"/>
      <c r="QTV92" s="90"/>
      <c r="QTW92" s="90"/>
      <c r="QTX92" s="90"/>
      <c r="QTY92" s="90"/>
      <c r="QTZ92" s="90"/>
      <c r="QUA92" s="90"/>
      <c r="QUB92" s="90"/>
      <c r="QUC92" s="90"/>
      <c r="QUD92" s="90"/>
      <c r="QUE92" s="90"/>
      <c r="QUF92" s="90"/>
      <c r="QUG92" s="90"/>
      <c r="QUH92" s="90"/>
      <c r="QUI92" s="90"/>
      <c r="QUJ92" s="90"/>
      <c r="QUK92" s="90"/>
      <c r="QUL92" s="90"/>
      <c r="QUM92" s="90"/>
      <c r="QUN92" s="90"/>
      <c r="QUO92" s="90"/>
      <c r="QUP92" s="90"/>
      <c r="QUQ92" s="90"/>
      <c r="QUR92" s="90"/>
      <c r="QUS92" s="90"/>
      <c r="QUT92" s="90"/>
      <c r="QUU92" s="90"/>
      <c r="QUV92" s="90"/>
      <c r="QUW92" s="90"/>
      <c r="QUX92" s="90"/>
      <c r="QUY92" s="90"/>
      <c r="QUZ92" s="90"/>
      <c r="QVA92" s="90"/>
      <c r="QVB92" s="90"/>
      <c r="QVC92" s="90"/>
      <c r="QVD92" s="90"/>
      <c r="QVE92" s="90"/>
      <c r="QVF92" s="90"/>
      <c r="QVG92" s="90"/>
      <c r="QVH92" s="90"/>
      <c r="QVI92" s="90"/>
      <c r="QVJ92" s="90"/>
      <c r="QVK92" s="90"/>
      <c r="QVL92" s="90"/>
      <c r="QVM92" s="90"/>
      <c r="QVN92" s="90"/>
      <c r="QVO92" s="90"/>
      <c r="QVP92" s="90"/>
      <c r="QVQ92" s="90"/>
      <c r="QVR92" s="90"/>
      <c r="QVS92" s="90"/>
      <c r="QVT92" s="90"/>
      <c r="QVU92" s="90"/>
      <c r="QVV92" s="90"/>
      <c r="QVW92" s="90"/>
      <c r="QVX92" s="90"/>
      <c r="QVY92" s="90"/>
      <c r="QVZ92" s="90"/>
      <c r="QWA92" s="90"/>
      <c r="QWB92" s="90"/>
      <c r="QWC92" s="90"/>
      <c r="QWD92" s="90"/>
      <c r="QWE92" s="90"/>
      <c r="QWF92" s="90"/>
      <c r="QWG92" s="90"/>
      <c r="QWH92" s="90"/>
      <c r="QWI92" s="90"/>
      <c r="QWJ92" s="90"/>
      <c r="QWK92" s="90"/>
      <c r="QWL92" s="90"/>
      <c r="QWM92" s="90"/>
      <c r="QWN92" s="90"/>
      <c r="QWO92" s="90"/>
      <c r="QWP92" s="90"/>
      <c r="QWQ92" s="90"/>
      <c r="QWR92" s="90"/>
      <c r="QWS92" s="90"/>
      <c r="QWT92" s="90"/>
      <c r="QWU92" s="90"/>
      <c r="QWV92" s="90"/>
      <c r="QWW92" s="90"/>
      <c r="QWX92" s="90"/>
      <c r="QWY92" s="90"/>
      <c r="QWZ92" s="90"/>
      <c r="QXA92" s="90"/>
      <c r="QXB92" s="90"/>
      <c r="QXC92" s="90"/>
      <c r="QXD92" s="90"/>
      <c r="QXE92" s="90"/>
      <c r="QXF92" s="90"/>
      <c r="QXG92" s="90"/>
      <c r="QXH92" s="90"/>
      <c r="QXI92" s="90"/>
      <c r="QXJ92" s="90"/>
      <c r="QXK92" s="90"/>
      <c r="QXL92" s="90"/>
      <c r="QXM92" s="90"/>
      <c r="QXN92" s="90"/>
      <c r="QXO92" s="90"/>
      <c r="QXP92" s="90"/>
      <c r="QXQ92" s="90"/>
      <c r="QXR92" s="90"/>
      <c r="QXS92" s="90"/>
      <c r="QXT92" s="90"/>
      <c r="QXU92" s="90"/>
      <c r="QXV92" s="90"/>
      <c r="QXW92" s="90"/>
      <c r="QXX92" s="90"/>
      <c r="QXY92" s="90"/>
      <c r="QXZ92" s="90"/>
      <c r="QYA92" s="90"/>
      <c r="QYB92" s="90"/>
      <c r="QYC92" s="90"/>
      <c r="QYD92" s="90"/>
      <c r="QYE92" s="90"/>
      <c r="QYF92" s="90"/>
      <c r="QYG92" s="90"/>
      <c r="QYH92" s="90"/>
      <c r="QYI92" s="90"/>
      <c r="QYJ92" s="90"/>
      <c r="QYK92" s="90"/>
      <c r="QYL92" s="90"/>
      <c r="QYM92" s="90"/>
      <c r="QYN92" s="90"/>
      <c r="QYO92" s="90"/>
      <c r="QYP92" s="90"/>
      <c r="QYQ92" s="90"/>
      <c r="QYR92" s="90"/>
      <c r="QYS92" s="90"/>
      <c r="QYT92" s="90"/>
      <c r="QYU92" s="90"/>
      <c r="QYV92" s="90"/>
      <c r="QYW92" s="90"/>
      <c r="QYX92" s="90"/>
      <c r="QYY92" s="90"/>
      <c r="QYZ92" s="90"/>
      <c r="QZA92" s="90"/>
      <c r="QZB92" s="90"/>
      <c r="QZC92" s="90"/>
      <c r="QZD92" s="90"/>
      <c r="QZE92" s="90"/>
      <c r="QZF92" s="90"/>
      <c r="QZG92" s="90"/>
      <c r="QZH92" s="90"/>
      <c r="QZI92" s="90"/>
      <c r="QZJ92" s="90"/>
      <c r="QZK92" s="90"/>
      <c r="QZL92" s="90"/>
      <c r="QZM92" s="90"/>
      <c r="QZN92" s="90"/>
      <c r="QZO92" s="90"/>
      <c r="QZP92" s="90"/>
      <c r="QZQ92" s="90"/>
      <c r="QZR92" s="90"/>
      <c r="QZS92" s="90"/>
      <c r="QZT92" s="90"/>
      <c r="QZU92" s="90"/>
      <c r="QZV92" s="90"/>
      <c r="QZW92" s="90"/>
      <c r="QZX92" s="90"/>
      <c r="QZY92" s="90"/>
      <c r="QZZ92" s="90"/>
      <c r="RAA92" s="90"/>
      <c r="RAB92" s="90"/>
      <c r="RAC92" s="90"/>
      <c r="RAD92" s="90"/>
      <c r="RAE92" s="90"/>
      <c r="RAF92" s="90"/>
      <c r="RAG92" s="90"/>
      <c r="RAH92" s="90"/>
      <c r="RAI92" s="90"/>
      <c r="RAJ92" s="90"/>
      <c r="RAK92" s="90"/>
      <c r="RAL92" s="90"/>
      <c r="RAM92" s="90"/>
      <c r="RAN92" s="90"/>
      <c r="RAO92" s="90"/>
      <c r="RAP92" s="90"/>
      <c r="RAQ92" s="90"/>
      <c r="RAR92" s="90"/>
      <c r="RAS92" s="90"/>
      <c r="RAT92" s="90"/>
      <c r="RAU92" s="90"/>
      <c r="RAV92" s="90"/>
      <c r="RAW92" s="90"/>
      <c r="RAX92" s="90"/>
      <c r="RAY92" s="90"/>
      <c r="RAZ92" s="90"/>
      <c r="RBA92" s="90"/>
      <c r="RBB92" s="90"/>
      <c r="RBC92" s="90"/>
      <c r="RBD92" s="90"/>
      <c r="RBE92" s="90"/>
      <c r="RBF92" s="90"/>
      <c r="RBG92" s="90"/>
      <c r="RBH92" s="90"/>
      <c r="RBI92" s="90"/>
      <c r="RBJ92" s="90"/>
      <c r="RBK92" s="90"/>
      <c r="RBL92" s="90"/>
      <c r="RBM92" s="90"/>
      <c r="RBN92" s="90"/>
      <c r="RBO92" s="90"/>
      <c r="RBP92" s="90"/>
      <c r="RBQ92" s="90"/>
      <c r="RBR92" s="90"/>
      <c r="RBS92" s="90"/>
      <c r="RBT92" s="90"/>
      <c r="RBU92" s="90"/>
      <c r="RBV92" s="90"/>
      <c r="RBW92" s="90"/>
      <c r="RBX92" s="90"/>
      <c r="RBY92" s="90"/>
      <c r="RBZ92" s="90"/>
      <c r="RCA92" s="90"/>
      <c r="RCB92" s="90"/>
      <c r="RCC92" s="90"/>
      <c r="RCD92" s="90"/>
      <c r="RCE92" s="90"/>
      <c r="RCF92" s="90"/>
      <c r="RCG92" s="90"/>
      <c r="RCH92" s="90"/>
      <c r="RCI92" s="90"/>
      <c r="RCJ92" s="90"/>
      <c r="RCK92" s="90"/>
      <c r="RCL92" s="90"/>
      <c r="RCM92" s="90"/>
      <c r="RCN92" s="90"/>
      <c r="RCO92" s="90"/>
      <c r="RCP92" s="90"/>
      <c r="RCQ92" s="90"/>
      <c r="RCR92" s="90"/>
      <c r="RCS92" s="90"/>
      <c r="RCT92" s="90"/>
      <c r="RCU92" s="90"/>
      <c r="RCV92" s="90"/>
      <c r="RCW92" s="90"/>
      <c r="RCX92" s="90"/>
      <c r="RCY92" s="90"/>
      <c r="RCZ92" s="90"/>
      <c r="RDA92" s="90"/>
      <c r="RDB92" s="90"/>
      <c r="RDC92" s="90"/>
      <c r="RDD92" s="90"/>
      <c r="RDE92" s="90"/>
      <c r="RDF92" s="90"/>
      <c r="RDG92" s="90"/>
      <c r="RDH92" s="90"/>
      <c r="RDI92" s="90"/>
      <c r="RDJ92" s="90"/>
      <c r="RDK92" s="90"/>
      <c r="RDL92" s="90"/>
      <c r="RDM92" s="90"/>
      <c r="RDN92" s="90"/>
      <c r="RDO92" s="90"/>
      <c r="RDP92" s="90"/>
      <c r="RDQ92" s="90"/>
      <c r="RDR92" s="90"/>
      <c r="RDS92" s="90"/>
      <c r="RDT92" s="90"/>
      <c r="RDU92" s="90"/>
      <c r="RDV92" s="90"/>
      <c r="RDW92" s="90"/>
      <c r="RDX92" s="90"/>
      <c r="RDY92" s="90"/>
      <c r="RDZ92" s="90"/>
      <c r="REA92" s="90"/>
      <c r="REB92" s="90"/>
      <c r="REC92" s="90"/>
      <c r="RED92" s="90"/>
      <c r="REE92" s="90"/>
      <c r="REF92" s="90"/>
      <c r="REG92" s="90"/>
      <c r="REH92" s="90"/>
      <c r="REI92" s="90"/>
      <c r="REJ92" s="90"/>
      <c r="REK92" s="90"/>
      <c r="REL92" s="90"/>
      <c r="REM92" s="90"/>
      <c r="REN92" s="90"/>
      <c r="REO92" s="90"/>
      <c r="REP92" s="90"/>
      <c r="REQ92" s="90"/>
      <c r="RER92" s="90"/>
      <c r="RES92" s="90"/>
      <c r="RET92" s="90"/>
      <c r="REU92" s="90"/>
      <c r="REV92" s="90"/>
      <c r="REW92" s="90"/>
      <c r="REX92" s="90"/>
      <c r="REY92" s="90"/>
      <c r="REZ92" s="90"/>
      <c r="RFA92" s="90"/>
      <c r="RFB92" s="90"/>
      <c r="RFC92" s="90"/>
      <c r="RFD92" s="90"/>
      <c r="RFE92" s="90"/>
      <c r="RFF92" s="90"/>
      <c r="RFG92" s="90"/>
      <c r="RFH92" s="90"/>
      <c r="RFI92" s="90"/>
      <c r="RFJ92" s="90"/>
      <c r="RFK92" s="90"/>
      <c r="RFL92" s="90"/>
      <c r="RFM92" s="90"/>
      <c r="RFN92" s="90"/>
      <c r="RFO92" s="90"/>
      <c r="RFP92" s="90"/>
      <c r="RFQ92" s="90"/>
      <c r="RFR92" s="90"/>
      <c r="RFS92" s="90"/>
      <c r="RFT92" s="90"/>
      <c r="RFU92" s="90"/>
      <c r="RFV92" s="90"/>
      <c r="RFW92" s="90"/>
      <c r="RFX92" s="90"/>
      <c r="RFY92" s="90"/>
      <c r="RFZ92" s="90"/>
      <c r="RGA92" s="90"/>
      <c r="RGB92" s="90"/>
      <c r="RGC92" s="90"/>
      <c r="RGD92" s="90"/>
      <c r="RGE92" s="90"/>
      <c r="RGF92" s="90"/>
      <c r="RGG92" s="90"/>
      <c r="RGH92" s="90"/>
      <c r="RGI92" s="90"/>
      <c r="RGJ92" s="90"/>
      <c r="RGK92" s="90"/>
      <c r="RGL92" s="90"/>
      <c r="RGM92" s="90"/>
      <c r="RGN92" s="90"/>
      <c r="RGO92" s="90"/>
      <c r="RGP92" s="90"/>
      <c r="RGQ92" s="90"/>
      <c r="RGR92" s="90"/>
      <c r="RGS92" s="90"/>
      <c r="RGT92" s="90"/>
      <c r="RGU92" s="90"/>
      <c r="RGV92" s="90"/>
      <c r="RGW92" s="90"/>
      <c r="RGX92" s="90"/>
      <c r="RGY92" s="90"/>
      <c r="RGZ92" s="90"/>
      <c r="RHA92" s="90"/>
      <c r="RHB92" s="90"/>
      <c r="RHC92" s="90"/>
      <c r="RHD92" s="90"/>
      <c r="RHE92" s="90"/>
      <c r="RHF92" s="90"/>
      <c r="RHG92" s="90"/>
      <c r="RHH92" s="90"/>
      <c r="RHI92" s="90"/>
      <c r="RHJ92" s="90"/>
      <c r="RHK92" s="90"/>
      <c r="RHL92" s="90"/>
      <c r="RHM92" s="90"/>
      <c r="RHN92" s="90"/>
      <c r="RHO92" s="90"/>
      <c r="RHP92" s="90"/>
      <c r="RHQ92" s="90"/>
      <c r="RHR92" s="90"/>
      <c r="RHS92" s="90"/>
      <c r="RHT92" s="90"/>
      <c r="RHU92" s="90"/>
      <c r="RHV92" s="90"/>
      <c r="RHW92" s="90"/>
      <c r="RHX92" s="90"/>
      <c r="RHY92" s="90"/>
      <c r="RHZ92" s="90"/>
      <c r="RIA92" s="90"/>
      <c r="RIB92" s="90"/>
      <c r="RIC92" s="90"/>
      <c r="RID92" s="90"/>
      <c r="RIE92" s="90"/>
      <c r="RIF92" s="90"/>
      <c r="RIG92" s="90"/>
      <c r="RIH92" s="90"/>
      <c r="RII92" s="90"/>
      <c r="RIJ92" s="90"/>
      <c r="RIK92" s="90"/>
      <c r="RIL92" s="90"/>
      <c r="RIM92" s="90"/>
      <c r="RIN92" s="90"/>
      <c r="RIO92" s="90"/>
      <c r="RIP92" s="90"/>
      <c r="RIQ92" s="90"/>
      <c r="RIR92" s="90"/>
      <c r="RIS92" s="90"/>
      <c r="RIT92" s="90"/>
      <c r="RIU92" s="90"/>
      <c r="RIV92" s="90"/>
      <c r="RIW92" s="90"/>
      <c r="RIX92" s="90"/>
      <c r="RIY92" s="90"/>
      <c r="RIZ92" s="90"/>
      <c r="RJA92" s="90"/>
      <c r="RJB92" s="90"/>
      <c r="RJC92" s="90"/>
      <c r="RJD92" s="90"/>
      <c r="RJE92" s="90"/>
      <c r="RJF92" s="90"/>
      <c r="RJG92" s="90"/>
      <c r="RJH92" s="90"/>
      <c r="RJI92" s="90"/>
      <c r="RJJ92" s="90"/>
      <c r="RJK92" s="90"/>
      <c r="RJL92" s="90"/>
      <c r="RJM92" s="90"/>
      <c r="RJN92" s="90"/>
      <c r="RJO92" s="90"/>
      <c r="RJP92" s="90"/>
      <c r="RJQ92" s="90"/>
      <c r="RJR92" s="90"/>
      <c r="RJS92" s="90"/>
      <c r="RJT92" s="90"/>
      <c r="RJU92" s="90"/>
      <c r="RJV92" s="90"/>
      <c r="RJW92" s="90"/>
      <c r="RJX92" s="90"/>
      <c r="RJY92" s="90"/>
      <c r="RJZ92" s="90"/>
      <c r="RKA92" s="90"/>
      <c r="RKB92" s="90"/>
      <c r="RKC92" s="90"/>
      <c r="RKD92" s="90"/>
      <c r="RKE92" s="90"/>
      <c r="RKF92" s="90"/>
      <c r="RKG92" s="90"/>
      <c r="RKH92" s="90"/>
      <c r="RKI92" s="90"/>
      <c r="RKJ92" s="90"/>
      <c r="RKK92" s="90"/>
      <c r="RKL92" s="90"/>
      <c r="RKM92" s="90"/>
      <c r="RKN92" s="90"/>
      <c r="RKO92" s="90"/>
      <c r="RKP92" s="90"/>
      <c r="RKQ92" s="90"/>
      <c r="RKR92" s="90"/>
      <c r="RKS92" s="90"/>
      <c r="RKT92" s="90"/>
      <c r="RKU92" s="90"/>
      <c r="RKV92" s="90"/>
      <c r="RKW92" s="90"/>
      <c r="RKX92" s="90"/>
      <c r="RKY92" s="90"/>
      <c r="RKZ92" s="90"/>
      <c r="RLA92" s="90"/>
      <c r="RLB92" s="90"/>
      <c r="RLC92" s="90"/>
      <c r="RLD92" s="90"/>
      <c r="RLE92" s="90"/>
      <c r="RLF92" s="90"/>
      <c r="RLG92" s="90"/>
      <c r="RLH92" s="90"/>
      <c r="RLI92" s="90"/>
      <c r="RLJ92" s="90"/>
      <c r="RLK92" s="90"/>
      <c r="RLL92" s="90"/>
      <c r="RLM92" s="90"/>
      <c r="RLN92" s="90"/>
      <c r="RLO92" s="90"/>
      <c r="RLP92" s="90"/>
      <c r="RLQ92" s="90"/>
      <c r="RLR92" s="90"/>
      <c r="RLS92" s="90"/>
      <c r="RLT92" s="90"/>
      <c r="RLU92" s="90"/>
      <c r="RLV92" s="90"/>
      <c r="RLW92" s="90"/>
      <c r="RLX92" s="90"/>
      <c r="RLY92" s="90"/>
      <c r="RLZ92" s="90"/>
      <c r="RMA92" s="90"/>
      <c r="RMB92" s="90"/>
      <c r="RMC92" s="90"/>
      <c r="RMD92" s="90"/>
      <c r="RME92" s="90"/>
      <c r="RMF92" s="90"/>
      <c r="RMG92" s="90"/>
      <c r="RMH92" s="90"/>
      <c r="RMI92" s="90"/>
      <c r="RMJ92" s="90"/>
      <c r="RMK92" s="90"/>
      <c r="RML92" s="90"/>
      <c r="RMM92" s="90"/>
      <c r="RMN92" s="90"/>
      <c r="RMO92" s="90"/>
      <c r="RMP92" s="90"/>
      <c r="RMQ92" s="90"/>
      <c r="RMR92" s="90"/>
      <c r="RMS92" s="90"/>
      <c r="RMT92" s="90"/>
      <c r="RMU92" s="90"/>
      <c r="RMV92" s="90"/>
      <c r="RMW92" s="90"/>
      <c r="RMX92" s="90"/>
      <c r="RMY92" s="90"/>
      <c r="RMZ92" s="90"/>
      <c r="RNA92" s="90"/>
      <c r="RNB92" s="90"/>
      <c r="RNC92" s="90"/>
      <c r="RND92" s="90"/>
      <c r="RNE92" s="90"/>
      <c r="RNF92" s="90"/>
      <c r="RNG92" s="90"/>
      <c r="RNH92" s="90"/>
      <c r="RNI92" s="90"/>
      <c r="RNJ92" s="90"/>
      <c r="RNK92" s="90"/>
      <c r="RNL92" s="90"/>
      <c r="RNM92" s="90"/>
      <c r="RNN92" s="90"/>
      <c r="RNO92" s="90"/>
      <c r="RNP92" s="90"/>
      <c r="RNQ92" s="90"/>
      <c r="RNR92" s="90"/>
      <c r="RNS92" s="90"/>
      <c r="RNT92" s="90"/>
      <c r="RNU92" s="90"/>
      <c r="RNV92" s="90"/>
      <c r="RNW92" s="90"/>
      <c r="RNX92" s="90"/>
      <c r="RNY92" s="90"/>
      <c r="RNZ92" s="90"/>
      <c r="ROA92" s="90"/>
      <c r="ROB92" s="90"/>
      <c r="ROC92" s="90"/>
      <c r="ROD92" s="90"/>
      <c r="ROE92" s="90"/>
      <c r="ROF92" s="90"/>
      <c r="ROG92" s="90"/>
      <c r="ROH92" s="90"/>
      <c r="ROI92" s="90"/>
      <c r="ROJ92" s="90"/>
      <c r="ROK92" s="90"/>
      <c r="ROL92" s="90"/>
      <c r="ROM92" s="90"/>
      <c r="RON92" s="90"/>
      <c r="ROO92" s="90"/>
      <c r="ROP92" s="90"/>
      <c r="ROQ92" s="90"/>
      <c r="ROR92" s="90"/>
      <c r="ROS92" s="90"/>
      <c r="ROT92" s="90"/>
      <c r="ROU92" s="90"/>
      <c r="ROV92" s="90"/>
      <c r="ROW92" s="90"/>
      <c r="ROX92" s="90"/>
      <c r="ROY92" s="90"/>
      <c r="ROZ92" s="90"/>
      <c r="RPA92" s="90"/>
      <c r="RPB92" s="90"/>
      <c r="RPC92" s="90"/>
      <c r="RPD92" s="90"/>
      <c r="RPE92" s="90"/>
      <c r="RPF92" s="90"/>
      <c r="RPG92" s="90"/>
      <c r="RPH92" s="90"/>
      <c r="RPI92" s="90"/>
      <c r="RPJ92" s="90"/>
      <c r="RPK92" s="90"/>
      <c r="RPL92" s="90"/>
      <c r="RPM92" s="90"/>
      <c r="RPN92" s="90"/>
      <c r="RPO92" s="90"/>
      <c r="RPP92" s="90"/>
      <c r="RPQ92" s="90"/>
      <c r="RPR92" s="90"/>
      <c r="RPS92" s="90"/>
      <c r="RPT92" s="90"/>
      <c r="RPU92" s="90"/>
      <c r="RPV92" s="90"/>
      <c r="RPW92" s="90"/>
      <c r="RPX92" s="90"/>
      <c r="RPY92" s="90"/>
      <c r="RPZ92" s="90"/>
      <c r="RQA92" s="90"/>
      <c r="RQB92" s="90"/>
      <c r="RQC92" s="90"/>
      <c r="RQD92" s="90"/>
      <c r="RQE92" s="90"/>
      <c r="RQF92" s="90"/>
      <c r="RQG92" s="90"/>
      <c r="RQH92" s="90"/>
      <c r="RQI92" s="90"/>
      <c r="RQJ92" s="90"/>
      <c r="RQK92" s="90"/>
      <c r="RQL92" s="90"/>
      <c r="RQM92" s="90"/>
      <c r="RQN92" s="90"/>
      <c r="RQO92" s="90"/>
      <c r="RQP92" s="90"/>
      <c r="RQQ92" s="90"/>
      <c r="RQR92" s="90"/>
      <c r="RQS92" s="90"/>
      <c r="RQT92" s="90"/>
      <c r="RQU92" s="90"/>
      <c r="RQV92" s="90"/>
      <c r="RQW92" s="90"/>
      <c r="RQX92" s="90"/>
      <c r="RQY92" s="90"/>
      <c r="RQZ92" s="90"/>
      <c r="RRA92" s="90"/>
      <c r="RRB92" s="90"/>
      <c r="RRC92" s="90"/>
      <c r="RRD92" s="90"/>
      <c r="RRE92" s="90"/>
      <c r="RRF92" s="90"/>
      <c r="RRG92" s="90"/>
      <c r="RRH92" s="90"/>
      <c r="RRI92" s="90"/>
      <c r="RRJ92" s="90"/>
      <c r="RRK92" s="90"/>
      <c r="RRL92" s="90"/>
      <c r="RRM92" s="90"/>
      <c r="RRN92" s="90"/>
      <c r="RRO92" s="90"/>
      <c r="RRP92" s="90"/>
      <c r="RRQ92" s="90"/>
      <c r="RRR92" s="90"/>
      <c r="RRS92" s="90"/>
      <c r="RRT92" s="90"/>
      <c r="RRU92" s="90"/>
      <c r="RRV92" s="90"/>
      <c r="RRW92" s="90"/>
      <c r="RRX92" s="90"/>
      <c r="RRY92" s="90"/>
      <c r="RRZ92" s="90"/>
      <c r="RSA92" s="90"/>
      <c r="RSB92" s="90"/>
      <c r="RSC92" s="90"/>
      <c r="RSD92" s="90"/>
      <c r="RSE92" s="90"/>
      <c r="RSF92" s="90"/>
      <c r="RSG92" s="90"/>
      <c r="RSH92" s="90"/>
      <c r="RSI92" s="90"/>
      <c r="RSJ92" s="90"/>
      <c r="RSK92" s="90"/>
      <c r="RSL92" s="90"/>
      <c r="RSM92" s="90"/>
      <c r="RSN92" s="90"/>
      <c r="RSO92" s="90"/>
      <c r="RSP92" s="90"/>
      <c r="RSQ92" s="90"/>
      <c r="RSR92" s="90"/>
      <c r="RSS92" s="90"/>
      <c r="RST92" s="90"/>
      <c r="RSU92" s="90"/>
      <c r="RSV92" s="90"/>
      <c r="RSW92" s="90"/>
      <c r="RSX92" s="90"/>
      <c r="RSY92" s="90"/>
      <c r="RSZ92" s="90"/>
      <c r="RTA92" s="90"/>
      <c r="RTB92" s="90"/>
      <c r="RTC92" s="90"/>
      <c r="RTD92" s="90"/>
      <c r="RTE92" s="90"/>
      <c r="RTF92" s="90"/>
      <c r="RTG92" s="90"/>
      <c r="RTH92" s="90"/>
      <c r="RTI92" s="90"/>
      <c r="RTJ92" s="90"/>
      <c r="RTK92" s="90"/>
      <c r="RTL92" s="90"/>
      <c r="RTM92" s="90"/>
      <c r="RTN92" s="90"/>
      <c r="RTO92" s="90"/>
      <c r="RTP92" s="90"/>
      <c r="RTQ92" s="90"/>
      <c r="RTR92" s="90"/>
      <c r="RTS92" s="90"/>
      <c r="RTT92" s="90"/>
      <c r="RTU92" s="90"/>
      <c r="RTV92" s="90"/>
      <c r="RTW92" s="90"/>
      <c r="RTX92" s="90"/>
      <c r="RTY92" s="90"/>
      <c r="RTZ92" s="90"/>
      <c r="RUA92" s="90"/>
      <c r="RUB92" s="90"/>
      <c r="RUC92" s="90"/>
      <c r="RUD92" s="90"/>
      <c r="RUE92" s="90"/>
      <c r="RUF92" s="90"/>
      <c r="RUG92" s="90"/>
      <c r="RUH92" s="90"/>
      <c r="RUI92" s="90"/>
      <c r="RUJ92" s="90"/>
      <c r="RUK92" s="90"/>
      <c r="RUL92" s="90"/>
      <c r="RUM92" s="90"/>
      <c r="RUN92" s="90"/>
      <c r="RUO92" s="90"/>
      <c r="RUP92" s="90"/>
      <c r="RUQ92" s="90"/>
      <c r="RUR92" s="90"/>
      <c r="RUS92" s="90"/>
      <c r="RUT92" s="90"/>
      <c r="RUU92" s="90"/>
      <c r="RUV92" s="90"/>
      <c r="RUW92" s="90"/>
      <c r="RUX92" s="90"/>
      <c r="RUY92" s="90"/>
      <c r="RUZ92" s="90"/>
      <c r="RVA92" s="90"/>
      <c r="RVB92" s="90"/>
      <c r="RVC92" s="90"/>
      <c r="RVD92" s="90"/>
      <c r="RVE92" s="90"/>
      <c r="RVF92" s="90"/>
      <c r="RVG92" s="90"/>
      <c r="RVH92" s="90"/>
      <c r="RVI92" s="90"/>
      <c r="RVJ92" s="90"/>
      <c r="RVK92" s="90"/>
      <c r="RVL92" s="90"/>
      <c r="RVM92" s="90"/>
      <c r="RVN92" s="90"/>
      <c r="RVO92" s="90"/>
      <c r="RVP92" s="90"/>
      <c r="RVQ92" s="90"/>
      <c r="RVR92" s="90"/>
      <c r="RVS92" s="90"/>
      <c r="RVT92" s="90"/>
      <c r="RVU92" s="90"/>
      <c r="RVV92" s="90"/>
      <c r="RVW92" s="90"/>
      <c r="RVX92" s="90"/>
      <c r="RVY92" s="90"/>
      <c r="RVZ92" s="90"/>
      <c r="RWA92" s="90"/>
      <c r="RWB92" s="90"/>
      <c r="RWC92" s="90"/>
      <c r="RWD92" s="90"/>
      <c r="RWE92" s="90"/>
      <c r="RWF92" s="90"/>
      <c r="RWG92" s="90"/>
      <c r="RWH92" s="90"/>
      <c r="RWI92" s="90"/>
      <c r="RWJ92" s="90"/>
      <c r="RWK92" s="90"/>
      <c r="RWL92" s="90"/>
      <c r="RWM92" s="90"/>
      <c r="RWN92" s="90"/>
      <c r="RWO92" s="90"/>
      <c r="RWP92" s="90"/>
      <c r="RWQ92" s="90"/>
      <c r="RWR92" s="90"/>
      <c r="RWS92" s="90"/>
      <c r="RWT92" s="90"/>
      <c r="RWU92" s="90"/>
      <c r="RWV92" s="90"/>
      <c r="RWW92" s="90"/>
      <c r="RWX92" s="90"/>
      <c r="RWY92" s="90"/>
      <c r="RWZ92" s="90"/>
      <c r="RXA92" s="90"/>
      <c r="RXB92" s="90"/>
      <c r="RXC92" s="90"/>
      <c r="RXD92" s="90"/>
      <c r="RXE92" s="90"/>
      <c r="RXF92" s="90"/>
      <c r="RXG92" s="90"/>
      <c r="RXH92" s="90"/>
      <c r="RXI92" s="90"/>
      <c r="RXJ92" s="90"/>
      <c r="RXK92" s="90"/>
      <c r="RXL92" s="90"/>
      <c r="RXM92" s="90"/>
      <c r="RXN92" s="90"/>
      <c r="RXO92" s="90"/>
      <c r="RXP92" s="90"/>
      <c r="RXQ92" s="90"/>
      <c r="RXR92" s="90"/>
      <c r="RXS92" s="90"/>
      <c r="RXT92" s="90"/>
      <c r="RXU92" s="90"/>
      <c r="RXV92" s="90"/>
      <c r="RXW92" s="90"/>
      <c r="RXX92" s="90"/>
      <c r="RXY92" s="90"/>
      <c r="RXZ92" s="90"/>
      <c r="RYA92" s="90"/>
      <c r="RYB92" s="90"/>
      <c r="RYC92" s="90"/>
      <c r="RYD92" s="90"/>
      <c r="RYE92" s="90"/>
      <c r="RYF92" s="90"/>
      <c r="RYG92" s="90"/>
      <c r="RYH92" s="90"/>
      <c r="RYI92" s="90"/>
      <c r="RYJ92" s="90"/>
      <c r="RYK92" s="90"/>
      <c r="RYL92" s="90"/>
      <c r="RYM92" s="90"/>
      <c r="RYN92" s="90"/>
      <c r="RYO92" s="90"/>
      <c r="RYP92" s="90"/>
      <c r="RYQ92" s="90"/>
      <c r="RYR92" s="90"/>
      <c r="RYS92" s="90"/>
      <c r="RYT92" s="90"/>
      <c r="RYU92" s="90"/>
      <c r="RYV92" s="90"/>
      <c r="RYW92" s="90"/>
      <c r="RYX92" s="90"/>
      <c r="RYY92" s="90"/>
      <c r="RYZ92" s="90"/>
      <c r="RZA92" s="90"/>
      <c r="RZB92" s="90"/>
      <c r="RZC92" s="90"/>
      <c r="RZD92" s="90"/>
      <c r="RZE92" s="90"/>
      <c r="RZF92" s="90"/>
      <c r="RZG92" s="90"/>
      <c r="RZH92" s="90"/>
      <c r="RZI92" s="90"/>
      <c r="RZJ92" s="90"/>
      <c r="RZK92" s="90"/>
      <c r="RZL92" s="90"/>
      <c r="RZM92" s="90"/>
      <c r="RZN92" s="90"/>
      <c r="RZO92" s="90"/>
      <c r="RZP92" s="90"/>
      <c r="RZQ92" s="90"/>
      <c r="RZR92" s="90"/>
      <c r="RZS92" s="90"/>
      <c r="RZT92" s="90"/>
      <c r="RZU92" s="90"/>
      <c r="RZV92" s="90"/>
      <c r="RZW92" s="90"/>
      <c r="RZX92" s="90"/>
      <c r="RZY92" s="90"/>
      <c r="RZZ92" s="90"/>
      <c r="SAA92" s="90"/>
      <c r="SAB92" s="90"/>
      <c r="SAC92" s="90"/>
      <c r="SAD92" s="90"/>
      <c r="SAE92" s="90"/>
      <c r="SAF92" s="90"/>
      <c r="SAG92" s="90"/>
      <c r="SAH92" s="90"/>
      <c r="SAI92" s="90"/>
      <c r="SAJ92" s="90"/>
      <c r="SAK92" s="90"/>
      <c r="SAL92" s="90"/>
      <c r="SAM92" s="90"/>
      <c r="SAN92" s="90"/>
      <c r="SAO92" s="90"/>
      <c r="SAP92" s="90"/>
      <c r="SAQ92" s="90"/>
      <c r="SAR92" s="90"/>
      <c r="SAS92" s="90"/>
      <c r="SAT92" s="90"/>
      <c r="SAU92" s="90"/>
      <c r="SAV92" s="90"/>
      <c r="SAW92" s="90"/>
      <c r="SAX92" s="90"/>
      <c r="SAY92" s="90"/>
      <c r="SAZ92" s="90"/>
      <c r="SBA92" s="90"/>
      <c r="SBB92" s="90"/>
      <c r="SBC92" s="90"/>
      <c r="SBD92" s="90"/>
      <c r="SBE92" s="90"/>
      <c r="SBF92" s="90"/>
      <c r="SBG92" s="90"/>
      <c r="SBH92" s="90"/>
      <c r="SBI92" s="90"/>
      <c r="SBJ92" s="90"/>
      <c r="SBK92" s="90"/>
      <c r="SBL92" s="90"/>
      <c r="SBM92" s="90"/>
      <c r="SBN92" s="90"/>
      <c r="SBO92" s="90"/>
      <c r="SBP92" s="90"/>
      <c r="SBQ92" s="90"/>
      <c r="SBR92" s="90"/>
      <c r="SBS92" s="90"/>
      <c r="SBT92" s="90"/>
      <c r="SBU92" s="90"/>
      <c r="SBV92" s="90"/>
      <c r="SBW92" s="90"/>
      <c r="SBX92" s="90"/>
      <c r="SBY92" s="90"/>
      <c r="SBZ92" s="90"/>
      <c r="SCA92" s="90"/>
      <c r="SCB92" s="90"/>
      <c r="SCC92" s="90"/>
      <c r="SCD92" s="90"/>
      <c r="SCE92" s="90"/>
      <c r="SCF92" s="90"/>
      <c r="SCG92" s="90"/>
      <c r="SCH92" s="90"/>
      <c r="SCI92" s="90"/>
      <c r="SCJ92" s="90"/>
      <c r="SCK92" s="90"/>
      <c r="SCL92" s="90"/>
      <c r="SCM92" s="90"/>
      <c r="SCN92" s="90"/>
      <c r="SCO92" s="90"/>
      <c r="SCP92" s="90"/>
      <c r="SCQ92" s="90"/>
      <c r="SCR92" s="90"/>
      <c r="SCS92" s="90"/>
      <c r="SCT92" s="90"/>
      <c r="SCU92" s="90"/>
      <c r="SCV92" s="90"/>
      <c r="SCW92" s="90"/>
      <c r="SCX92" s="90"/>
      <c r="SCY92" s="90"/>
      <c r="SCZ92" s="90"/>
      <c r="SDA92" s="90"/>
      <c r="SDB92" s="90"/>
      <c r="SDC92" s="90"/>
      <c r="SDD92" s="90"/>
      <c r="SDE92" s="90"/>
      <c r="SDF92" s="90"/>
      <c r="SDG92" s="90"/>
      <c r="SDH92" s="90"/>
      <c r="SDI92" s="90"/>
      <c r="SDJ92" s="90"/>
      <c r="SDK92" s="90"/>
      <c r="SDL92" s="90"/>
      <c r="SDM92" s="90"/>
      <c r="SDN92" s="90"/>
      <c r="SDO92" s="90"/>
      <c r="SDP92" s="90"/>
      <c r="SDQ92" s="90"/>
      <c r="SDR92" s="90"/>
      <c r="SDS92" s="90"/>
      <c r="SDT92" s="90"/>
      <c r="SDU92" s="90"/>
      <c r="SDV92" s="90"/>
      <c r="SDW92" s="90"/>
      <c r="SDX92" s="90"/>
      <c r="SDY92" s="90"/>
      <c r="SDZ92" s="90"/>
      <c r="SEA92" s="90"/>
      <c r="SEB92" s="90"/>
      <c r="SEC92" s="90"/>
      <c r="SED92" s="90"/>
      <c r="SEE92" s="90"/>
      <c r="SEF92" s="90"/>
      <c r="SEG92" s="90"/>
      <c r="SEH92" s="90"/>
      <c r="SEI92" s="90"/>
      <c r="SEJ92" s="90"/>
      <c r="SEK92" s="90"/>
      <c r="SEL92" s="90"/>
      <c r="SEM92" s="90"/>
      <c r="SEN92" s="90"/>
      <c r="SEO92" s="90"/>
      <c r="SEP92" s="90"/>
      <c r="SEQ92" s="90"/>
      <c r="SER92" s="90"/>
      <c r="SES92" s="90"/>
      <c r="SET92" s="90"/>
      <c r="SEU92" s="90"/>
      <c r="SEV92" s="90"/>
      <c r="SEW92" s="90"/>
      <c r="SEX92" s="90"/>
      <c r="SEY92" s="90"/>
      <c r="SEZ92" s="90"/>
      <c r="SFA92" s="90"/>
      <c r="SFB92" s="90"/>
      <c r="SFC92" s="90"/>
      <c r="SFD92" s="90"/>
      <c r="SFE92" s="90"/>
      <c r="SFF92" s="90"/>
      <c r="SFG92" s="90"/>
      <c r="SFH92" s="90"/>
      <c r="SFI92" s="90"/>
      <c r="SFJ92" s="90"/>
      <c r="SFK92" s="90"/>
      <c r="SFL92" s="90"/>
      <c r="SFM92" s="90"/>
      <c r="SFN92" s="90"/>
      <c r="SFO92" s="90"/>
      <c r="SFP92" s="90"/>
      <c r="SFQ92" s="90"/>
      <c r="SFR92" s="90"/>
      <c r="SFS92" s="90"/>
      <c r="SFT92" s="90"/>
      <c r="SFU92" s="90"/>
      <c r="SFV92" s="90"/>
      <c r="SFW92" s="90"/>
      <c r="SFX92" s="90"/>
      <c r="SFY92" s="90"/>
      <c r="SFZ92" s="90"/>
      <c r="SGA92" s="90"/>
      <c r="SGB92" s="90"/>
      <c r="SGC92" s="90"/>
      <c r="SGD92" s="90"/>
      <c r="SGE92" s="90"/>
      <c r="SGF92" s="90"/>
      <c r="SGG92" s="90"/>
      <c r="SGH92" s="90"/>
      <c r="SGI92" s="90"/>
      <c r="SGJ92" s="90"/>
      <c r="SGK92" s="90"/>
      <c r="SGL92" s="90"/>
      <c r="SGM92" s="90"/>
      <c r="SGN92" s="90"/>
      <c r="SGO92" s="90"/>
      <c r="SGP92" s="90"/>
      <c r="SGQ92" s="90"/>
      <c r="SGR92" s="90"/>
      <c r="SGS92" s="90"/>
      <c r="SGT92" s="90"/>
      <c r="SGU92" s="90"/>
      <c r="SGV92" s="90"/>
      <c r="SGW92" s="90"/>
      <c r="SGX92" s="90"/>
      <c r="SGY92" s="90"/>
      <c r="SGZ92" s="90"/>
      <c r="SHA92" s="90"/>
      <c r="SHB92" s="90"/>
      <c r="SHC92" s="90"/>
      <c r="SHD92" s="90"/>
      <c r="SHE92" s="90"/>
      <c r="SHF92" s="90"/>
      <c r="SHG92" s="90"/>
      <c r="SHH92" s="90"/>
      <c r="SHI92" s="90"/>
      <c r="SHJ92" s="90"/>
      <c r="SHK92" s="90"/>
      <c r="SHL92" s="90"/>
      <c r="SHM92" s="90"/>
      <c r="SHN92" s="90"/>
      <c r="SHO92" s="90"/>
      <c r="SHP92" s="90"/>
      <c r="SHQ92" s="90"/>
      <c r="SHR92" s="90"/>
      <c r="SHS92" s="90"/>
      <c r="SHT92" s="90"/>
      <c r="SHU92" s="90"/>
      <c r="SHV92" s="90"/>
      <c r="SHW92" s="90"/>
      <c r="SHX92" s="90"/>
      <c r="SHY92" s="90"/>
      <c r="SHZ92" s="90"/>
      <c r="SIA92" s="90"/>
      <c r="SIB92" s="90"/>
      <c r="SIC92" s="90"/>
      <c r="SID92" s="90"/>
      <c r="SIE92" s="90"/>
      <c r="SIF92" s="90"/>
      <c r="SIG92" s="90"/>
      <c r="SIH92" s="90"/>
      <c r="SII92" s="90"/>
      <c r="SIJ92" s="90"/>
      <c r="SIK92" s="90"/>
      <c r="SIL92" s="90"/>
      <c r="SIM92" s="90"/>
      <c r="SIN92" s="90"/>
      <c r="SIO92" s="90"/>
      <c r="SIP92" s="90"/>
      <c r="SIQ92" s="90"/>
      <c r="SIR92" s="90"/>
      <c r="SIS92" s="90"/>
      <c r="SIT92" s="90"/>
      <c r="SIU92" s="90"/>
      <c r="SIV92" s="90"/>
      <c r="SIW92" s="90"/>
      <c r="SIX92" s="90"/>
      <c r="SIY92" s="90"/>
      <c r="SIZ92" s="90"/>
      <c r="SJA92" s="90"/>
      <c r="SJB92" s="90"/>
      <c r="SJC92" s="90"/>
      <c r="SJD92" s="90"/>
      <c r="SJE92" s="90"/>
      <c r="SJF92" s="90"/>
      <c r="SJG92" s="90"/>
      <c r="SJH92" s="90"/>
      <c r="SJI92" s="90"/>
      <c r="SJJ92" s="90"/>
      <c r="SJK92" s="90"/>
      <c r="SJL92" s="90"/>
      <c r="SJM92" s="90"/>
      <c r="SJN92" s="90"/>
      <c r="SJO92" s="90"/>
      <c r="SJP92" s="90"/>
      <c r="SJQ92" s="90"/>
      <c r="SJR92" s="90"/>
      <c r="SJS92" s="90"/>
      <c r="SJT92" s="90"/>
      <c r="SJU92" s="90"/>
      <c r="SJV92" s="90"/>
      <c r="SJW92" s="90"/>
      <c r="SJX92" s="90"/>
      <c r="SJY92" s="90"/>
      <c r="SJZ92" s="90"/>
      <c r="SKA92" s="90"/>
      <c r="SKB92" s="90"/>
      <c r="SKC92" s="90"/>
      <c r="SKD92" s="90"/>
      <c r="SKE92" s="90"/>
      <c r="SKF92" s="90"/>
      <c r="SKG92" s="90"/>
      <c r="SKH92" s="90"/>
      <c r="SKI92" s="90"/>
      <c r="SKJ92" s="90"/>
      <c r="SKK92" s="90"/>
      <c r="SKL92" s="90"/>
      <c r="SKM92" s="90"/>
      <c r="SKN92" s="90"/>
      <c r="SKO92" s="90"/>
      <c r="SKP92" s="90"/>
      <c r="SKQ92" s="90"/>
      <c r="SKR92" s="90"/>
      <c r="SKS92" s="90"/>
      <c r="SKT92" s="90"/>
      <c r="SKU92" s="90"/>
      <c r="SKV92" s="90"/>
      <c r="SKW92" s="90"/>
      <c r="SKX92" s="90"/>
      <c r="SKY92" s="90"/>
      <c r="SKZ92" s="90"/>
      <c r="SLA92" s="90"/>
      <c r="SLB92" s="90"/>
      <c r="SLC92" s="90"/>
      <c r="SLD92" s="90"/>
      <c r="SLE92" s="90"/>
      <c r="SLF92" s="90"/>
      <c r="SLG92" s="90"/>
      <c r="SLH92" s="90"/>
      <c r="SLI92" s="90"/>
      <c r="SLJ92" s="90"/>
      <c r="SLK92" s="90"/>
      <c r="SLL92" s="90"/>
      <c r="SLM92" s="90"/>
      <c r="SLN92" s="90"/>
      <c r="SLO92" s="90"/>
      <c r="SLP92" s="90"/>
      <c r="SLQ92" s="90"/>
      <c r="SLR92" s="90"/>
      <c r="SLS92" s="90"/>
      <c r="SLT92" s="90"/>
      <c r="SLU92" s="90"/>
      <c r="SLV92" s="90"/>
      <c r="SLW92" s="90"/>
      <c r="SLX92" s="90"/>
      <c r="SLY92" s="90"/>
      <c r="SLZ92" s="90"/>
      <c r="SMA92" s="90"/>
      <c r="SMB92" s="90"/>
      <c r="SMC92" s="90"/>
      <c r="SMD92" s="90"/>
      <c r="SME92" s="90"/>
      <c r="SMF92" s="90"/>
      <c r="SMG92" s="90"/>
      <c r="SMH92" s="90"/>
      <c r="SMI92" s="90"/>
      <c r="SMJ92" s="90"/>
      <c r="SMK92" s="90"/>
      <c r="SML92" s="90"/>
      <c r="SMM92" s="90"/>
      <c r="SMN92" s="90"/>
      <c r="SMO92" s="90"/>
      <c r="SMP92" s="90"/>
      <c r="SMQ92" s="90"/>
      <c r="SMR92" s="90"/>
      <c r="SMS92" s="90"/>
      <c r="SMT92" s="90"/>
      <c r="SMU92" s="90"/>
      <c r="SMV92" s="90"/>
      <c r="SMW92" s="90"/>
      <c r="SMX92" s="90"/>
      <c r="SMY92" s="90"/>
      <c r="SMZ92" s="90"/>
      <c r="SNA92" s="90"/>
      <c r="SNB92" s="90"/>
      <c r="SNC92" s="90"/>
      <c r="SND92" s="90"/>
      <c r="SNE92" s="90"/>
      <c r="SNF92" s="90"/>
      <c r="SNG92" s="90"/>
      <c r="SNH92" s="90"/>
      <c r="SNI92" s="90"/>
      <c r="SNJ92" s="90"/>
      <c r="SNK92" s="90"/>
      <c r="SNL92" s="90"/>
      <c r="SNM92" s="90"/>
      <c r="SNN92" s="90"/>
      <c r="SNO92" s="90"/>
      <c r="SNP92" s="90"/>
      <c r="SNQ92" s="90"/>
      <c r="SNR92" s="90"/>
      <c r="SNS92" s="90"/>
      <c r="SNT92" s="90"/>
      <c r="SNU92" s="90"/>
      <c r="SNV92" s="90"/>
      <c r="SNW92" s="90"/>
      <c r="SNX92" s="90"/>
      <c r="SNY92" s="90"/>
      <c r="SNZ92" s="90"/>
      <c r="SOA92" s="90"/>
      <c r="SOB92" s="90"/>
      <c r="SOC92" s="90"/>
      <c r="SOD92" s="90"/>
      <c r="SOE92" s="90"/>
      <c r="SOF92" s="90"/>
      <c r="SOG92" s="90"/>
      <c r="SOH92" s="90"/>
      <c r="SOI92" s="90"/>
      <c r="SOJ92" s="90"/>
      <c r="SOK92" s="90"/>
      <c r="SOL92" s="90"/>
      <c r="SOM92" s="90"/>
      <c r="SON92" s="90"/>
      <c r="SOO92" s="90"/>
      <c r="SOP92" s="90"/>
      <c r="SOQ92" s="90"/>
      <c r="SOR92" s="90"/>
      <c r="SOS92" s="90"/>
      <c r="SOT92" s="90"/>
      <c r="SOU92" s="90"/>
      <c r="SOV92" s="90"/>
      <c r="SOW92" s="90"/>
      <c r="SOX92" s="90"/>
      <c r="SOY92" s="90"/>
      <c r="SOZ92" s="90"/>
      <c r="SPA92" s="90"/>
      <c r="SPB92" s="90"/>
      <c r="SPC92" s="90"/>
      <c r="SPD92" s="90"/>
      <c r="SPE92" s="90"/>
      <c r="SPF92" s="90"/>
      <c r="SPG92" s="90"/>
      <c r="SPH92" s="90"/>
      <c r="SPI92" s="90"/>
      <c r="SPJ92" s="90"/>
      <c r="SPK92" s="90"/>
      <c r="SPL92" s="90"/>
      <c r="SPM92" s="90"/>
      <c r="SPN92" s="90"/>
      <c r="SPO92" s="90"/>
      <c r="SPP92" s="90"/>
      <c r="SPQ92" s="90"/>
      <c r="SPR92" s="90"/>
      <c r="SPS92" s="90"/>
      <c r="SPT92" s="90"/>
      <c r="SPU92" s="90"/>
      <c r="SPV92" s="90"/>
      <c r="SPW92" s="90"/>
      <c r="SPX92" s="90"/>
      <c r="SPY92" s="90"/>
      <c r="SPZ92" s="90"/>
      <c r="SQA92" s="90"/>
      <c r="SQB92" s="90"/>
      <c r="SQC92" s="90"/>
      <c r="SQD92" s="90"/>
      <c r="SQE92" s="90"/>
      <c r="SQF92" s="90"/>
      <c r="SQG92" s="90"/>
      <c r="SQH92" s="90"/>
      <c r="SQI92" s="90"/>
      <c r="SQJ92" s="90"/>
      <c r="SQK92" s="90"/>
      <c r="SQL92" s="90"/>
      <c r="SQM92" s="90"/>
      <c r="SQN92" s="90"/>
      <c r="SQO92" s="90"/>
      <c r="SQP92" s="90"/>
      <c r="SQQ92" s="90"/>
      <c r="SQR92" s="90"/>
      <c r="SQS92" s="90"/>
      <c r="SQT92" s="90"/>
      <c r="SQU92" s="90"/>
      <c r="SQV92" s="90"/>
      <c r="SQW92" s="90"/>
      <c r="SQX92" s="90"/>
      <c r="SQY92" s="90"/>
      <c r="SQZ92" s="90"/>
      <c r="SRA92" s="90"/>
      <c r="SRB92" s="90"/>
      <c r="SRC92" s="90"/>
      <c r="SRD92" s="90"/>
      <c r="SRE92" s="90"/>
      <c r="SRF92" s="90"/>
      <c r="SRG92" s="90"/>
      <c r="SRH92" s="90"/>
      <c r="SRI92" s="90"/>
      <c r="SRJ92" s="90"/>
      <c r="SRK92" s="90"/>
      <c r="SRL92" s="90"/>
      <c r="SRM92" s="90"/>
      <c r="SRN92" s="90"/>
      <c r="SRO92" s="90"/>
      <c r="SRP92" s="90"/>
      <c r="SRQ92" s="90"/>
      <c r="SRR92" s="90"/>
      <c r="SRS92" s="90"/>
      <c r="SRT92" s="90"/>
      <c r="SRU92" s="90"/>
      <c r="SRV92" s="90"/>
      <c r="SRW92" s="90"/>
      <c r="SRX92" s="90"/>
      <c r="SRY92" s="90"/>
      <c r="SRZ92" s="90"/>
      <c r="SSA92" s="90"/>
      <c r="SSB92" s="90"/>
      <c r="SSC92" s="90"/>
      <c r="SSD92" s="90"/>
      <c r="SSE92" s="90"/>
      <c r="SSF92" s="90"/>
      <c r="SSG92" s="90"/>
      <c r="SSH92" s="90"/>
      <c r="SSI92" s="90"/>
      <c r="SSJ92" s="90"/>
      <c r="SSK92" s="90"/>
      <c r="SSL92" s="90"/>
      <c r="SSM92" s="90"/>
      <c r="SSN92" s="90"/>
      <c r="SSO92" s="90"/>
      <c r="SSP92" s="90"/>
      <c r="SSQ92" s="90"/>
      <c r="SSR92" s="90"/>
      <c r="SSS92" s="90"/>
      <c r="SST92" s="90"/>
      <c r="SSU92" s="90"/>
      <c r="SSV92" s="90"/>
      <c r="SSW92" s="90"/>
      <c r="SSX92" s="90"/>
      <c r="SSY92" s="90"/>
      <c r="SSZ92" s="90"/>
      <c r="STA92" s="90"/>
      <c r="STB92" s="90"/>
      <c r="STC92" s="90"/>
      <c r="STD92" s="90"/>
      <c r="STE92" s="90"/>
      <c r="STF92" s="90"/>
      <c r="STG92" s="90"/>
      <c r="STH92" s="90"/>
      <c r="STI92" s="90"/>
      <c r="STJ92" s="90"/>
      <c r="STK92" s="90"/>
      <c r="STL92" s="90"/>
      <c r="STM92" s="90"/>
      <c r="STN92" s="90"/>
      <c r="STO92" s="90"/>
      <c r="STP92" s="90"/>
      <c r="STQ92" s="90"/>
      <c r="STR92" s="90"/>
      <c r="STS92" s="90"/>
      <c r="STT92" s="90"/>
      <c r="STU92" s="90"/>
      <c r="STV92" s="90"/>
      <c r="STW92" s="90"/>
      <c r="STX92" s="90"/>
      <c r="STY92" s="90"/>
      <c r="STZ92" s="90"/>
      <c r="SUA92" s="90"/>
      <c r="SUB92" s="90"/>
      <c r="SUC92" s="90"/>
      <c r="SUD92" s="90"/>
      <c r="SUE92" s="90"/>
      <c r="SUF92" s="90"/>
      <c r="SUG92" s="90"/>
      <c r="SUH92" s="90"/>
      <c r="SUI92" s="90"/>
      <c r="SUJ92" s="90"/>
      <c r="SUK92" s="90"/>
      <c r="SUL92" s="90"/>
      <c r="SUM92" s="90"/>
      <c r="SUN92" s="90"/>
      <c r="SUO92" s="90"/>
      <c r="SUP92" s="90"/>
      <c r="SUQ92" s="90"/>
      <c r="SUR92" s="90"/>
      <c r="SUS92" s="90"/>
      <c r="SUT92" s="90"/>
      <c r="SUU92" s="90"/>
      <c r="SUV92" s="90"/>
      <c r="SUW92" s="90"/>
      <c r="SUX92" s="90"/>
      <c r="SUY92" s="90"/>
      <c r="SUZ92" s="90"/>
      <c r="SVA92" s="90"/>
      <c r="SVB92" s="90"/>
      <c r="SVC92" s="90"/>
      <c r="SVD92" s="90"/>
      <c r="SVE92" s="90"/>
      <c r="SVF92" s="90"/>
      <c r="SVG92" s="90"/>
      <c r="SVH92" s="90"/>
      <c r="SVI92" s="90"/>
      <c r="SVJ92" s="90"/>
      <c r="SVK92" s="90"/>
      <c r="SVL92" s="90"/>
      <c r="SVM92" s="90"/>
      <c r="SVN92" s="90"/>
      <c r="SVO92" s="90"/>
      <c r="SVP92" s="90"/>
      <c r="SVQ92" s="90"/>
      <c r="SVR92" s="90"/>
      <c r="SVS92" s="90"/>
      <c r="SVT92" s="90"/>
      <c r="SVU92" s="90"/>
      <c r="SVV92" s="90"/>
      <c r="SVW92" s="90"/>
      <c r="SVX92" s="90"/>
      <c r="SVY92" s="90"/>
      <c r="SVZ92" s="90"/>
      <c r="SWA92" s="90"/>
      <c r="SWB92" s="90"/>
      <c r="SWC92" s="90"/>
      <c r="SWD92" s="90"/>
      <c r="SWE92" s="90"/>
      <c r="SWF92" s="90"/>
      <c r="SWG92" s="90"/>
      <c r="SWH92" s="90"/>
      <c r="SWI92" s="90"/>
      <c r="SWJ92" s="90"/>
      <c r="SWK92" s="90"/>
      <c r="SWL92" s="90"/>
      <c r="SWM92" s="90"/>
      <c r="SWN92" s="90"/>
      <c r="SWO92" s="90"/>
      <c r="SWP92" s="90"/>
      <c r="SWQ92" s="90"/>
      <c r="SWR92" s="90"/>
      <c r="SWS92" s="90"/>
      <c r="SWT92" s="90"/>
      <c r="SWU92" s="90"/>
      <c r="SWV92" s="90"/>
      <c r="SWW92" s="90"/>
      <c r="SWX92" s="90"/>
      <c r="SWY92" s="90"/>
      <c r="SWZ92" s="90"/>
      <c r="SXA92" s="90"/>
      <c r="SXB92" s="90"/>
      <c r="SXC92" s="90"/>
      <c r="SXD92" s="90"/>
      <c r="SXE92" s="90"/>
      <c r="SXF92" s="90"/>
      <c r="SXG92" s="90"/>
      <c r="SXH92" s="90"/>
      <c r="SXI92" s="90"/>
      <c r="SXJ92" s="90"/>
      <c r="SXK92" s="90"/>
      <c r="SXL92" s="90"/>
      <c r="SXM92" s="90"/>
      <c r="SXN92" s="90"/>
      <c r="SXO92" s="90"/>
      <c r="SXP92" s="90"/>
      <c r="SXQ92" s="90"/>
      <c r="SXR92" s="90"/>
      <c r="SXS92" s="90"/>
      <c r="SXT92" s="90"/>
      <c r="SXU92" s="90"/>
      <c r="SXV92" s="90"/>
      <c r="SXW92" s="90"/>
      <c r="SXX92" s="90"/>
      <c r="SXY92" s="90"/>
      <c r="SXZ92" s="90"/>
      <c r="SYA92" s="90"/>
      <c r="SYB92" s="90"/>
      <c r="SYC92" s="90"/>
      <c r="SYD92" s="90"/>
      <c r="SYE92" s="90"/>
      <c r="SYF92" s="90"/>
      <c r="SYG92" s="90"/>
      <c r="SYH92" s="90"/>
      <c r="SYI92" s="90"/>
      <c r="SYJ92" s="90"/>
      <c r="SYK92" s="90"/>
      <c r="SYL92" s="90"/>
      <c r="SYM92" s="90"/>
      <c r="SYN92" s="90"/>
      <c r="SYO92" s="90"/>
      <c r="SYP92" s="90"/>
      <c r="SYQ92" s="90"/>
      <c r="SYR92" s="90"/>
      <c r="SYS92" s="90"/>
      <c r="SYT92" s="90"/>
      <c r="SYU92" s="90"/>
      <c r="SYV92" s="90"/>
      <c r="SYW92" s="90"/>
      <c r="SYX92" s="90"/>
      <c r="SYY92" s="90"/>
      <c r="SYZ92" s="90"/>
      <c r="SZA92" s="90"/>
      <c r="SZB92" s="90"/>
      <c r="SZC92" s="90"/>
      <c r="SZD92" s="90"/>
      <c r="SZE92" s="90"/>
      <c r="SZF92" s="90"/>
      <c r="SZG92" s="90"/>
      <c r="SZH92" s="90"/>
      <c r="SZI92" s="90"/>
      <c r="SZJ92" s="90"/>
      <c r="SZK92" s="90"/>
      <c r="SZL92" s="90"/>
      <c r="SZM92" s="90"/>
      <c r="SZN92" s="90"/>
      <c r="SZO92" s="90"/>
      <c r="SZP92" s="90"/>
      <c r="SZQ92" s="90"/>
      <c r="SZR92" s="90"/>
      <c r="SZS92" s="90"/>
      <c r="SZT92" s="90"/>
      <c r="SZU92" s="90"/>
      <c r="SZV92" s="90"/>
      <c r="SZW92" s="90"/>
      <c r="SZX92" s="90"/>
      <c r="SZY92" s="90"/>
      <c r="SZZ92" s="90"/>
      <c r="TAA92" s="90"/>
      <c r="TAB92" s="90"/>
      <c r="TAC92" s="90"/>
      <c r="TAD92" s="90"/>
      <c r="TAE92" s="90"/>
      <c r="TAF92" s="90"/>
      <c r="TAG92" s="90"/>
      <c r="TAH92" s="90"/>
      <c r="TAI92" s="90"/>
      <c r="TAJ92" s="90"/>
      <c r="TAK92" s="90"/>
      <c r="TAL92" s="90"/>
      <c r="TAM92" s="90"/>
      <c r="TAN92" s="90"/>
      <c r="TAO92" s="90"/>
      <c r="TAP92" s="90"/>
      <c r="TAQ92" s="90"/>
      <c r="TAR92" s="90"/>
      <c r="TAS92" s="90"/>
      <c r="TAT92" s="90"/>
      <c r="TAU92" s="90"/>
      <c r="TAV92" s="90"/>
      <c r="TAW92" s="90"/>
      <c r="TAX92" s="90"/>
      <c r="TAY92" s="90"/>
      <c r="TAZ92" s="90"/>
      <c r="TBA92" s="90"/>
      <c r="TBB92" s="90"/>
      <c r="TBC92" s="90"/>
      <c r="TBD92" s="90"/>
      <c r="TBE92" s="90"/>
      <c r="TBF92" s="90"/>
      <c r="TBG92" s="90"/>
      <c r="TBH92" s="90"/>
      <c r="TBI92" s="90"/>
      <c r="TBJ92" s="90"/>
      <c r="TBK92" s="90"/>
      <c r="TBL92" s="90"/>
      <c r="TBM92" s="90"/>
      <c r="TBN92" s="90"/>
      <c r="TBO92" s="90"/>
      <c r="TBP92" s="90"/>
      <c r="TBQ92" s="90"/>
      <c r="TBR92" s="90"/>
      <c r="TBS92" s="90"/>
      <c r="TBT92" s="90"/>
      <c r="TBU92" s="90"/>
      <c r="TBV92" s="90"/>
      <c r="TBW92" s="90"/>
      <c r="TBX92" s="90"/>
      <c r="TBY92" s="90"/>
      <c r="TBZ92" s="90"/>
      <c r="TCA92" s="90"/>
      <c r="TCB92" s="90"/>
      <c r="TCC92" s="90"/>
      <c r="TCD92" s="90"/>
      <c r="TCE92" s="90"/>
      <c r="TCF92" s="90"/>
      <c r="TCG92" s="90"/>
      <c r="TCH92" s="90"/>
      <c r="TCI92" s="90"/>
      <c r="TCJ92" s="90"/>
      <c r="TCK92" s="90"/>
      <c r="TCL92" s="90"/>
      <c r="TCM92" s="90"/>
      <c r="TCN92" s="90"/>
      <c r="TCO92" s="90"/>
      <c r="TCP92" s="90"/>
      <c r="TCQ92" s="90"/>
      <c r="TCR92" s="90"/>
      <c r="TCS92" s="90"/>
      <c r="TCT92" s="90"/>
      <c r="TCU92" s="90"/>
      <c r="TCV92" s="90"/>
      <c r="TCW92" s="90"/>
      <c r="TCX92" s="90"/>
      <c r="TCY92" s="90"/>
      <c r="TCZ92" s="90"/>
      <c r="TDA92" s="90"/>
      <c r="TDB92" s="90"/>
      <c r="TDC92" s="90"/>
      <c r="TDD92" s="90"/>
      <c r="TDE92" s="90"/>
      <c r="TDF92" s="90"/>
      <c r="TDG92" s="90"/>
      <c r="TDH92" s="90"/>
      <c r="TDI92" s="90"/>
      <c r="TDJ92" s="90"/>
      <c r="TDK92" s="90"/>
      <c r="TDL92" s="90"/>
      <c r="TDM92" s="90"/>
      <c r="TDN92" s="90"/>
      <c r="TDO92" s="90"/>
      <c r="TDP92" s="90"/>
      <c r="TDQ92" s="90"/>
      <c r="TDR92" s="90"/>
      <c r="TDS92" s="90"/>
      <c r="TDT92" s="90"/>
      <c r="TDU92" s="90"/>
      <c r="TDV92" s="90"/>
      <c r="TDW92" s="90"/>
      <c r="TDX92" s="90"/>
      <c r="TDY92" s="90"/>
      <c r="TDZ92" s="90"/>
      <c r="TEA92" s="90"/>
      <c r="TEB92" s="90"/>
      <c r="TEC92" s="90"/>
      <c r="TED92" s="90"/>
      <c r="TEE92" s="90"/>
      <c r="TEF92" s="90"/>
      <c r="TEG92" s="90"/>
      <c r="TEH92" s="90"/>
      <c r="TEI92" s="90"/>
      <c r="TEJ92" s="90"/>
      <c r="TEK92" s="90"/>
      <c r="TEL92" s="90"/>
      <c r="TEM92" s="90"/>
      <c r="TEN92" s="90"/>
      <c r="TEO92" s="90"/>
      <c r="TEP92" s="90"/>
      <c r="TEQ92" s="90"/>
      <c r="TER92" s="90"/>
      <c r="TES92" s="90"/>
      <c r="TET92" s="90"/>
      <c r="TEU92" s="90"/>
      <c r="TEV92" s="90"/>
      <c r="TEW92" s="90"/>
      <c r="TEX92" s="90"/>
      <c r="TEY92" s="90"/>
      <c r="TEZ92" s="90"/>
      <c r="TFA92" s="90"/>
      <c r="TFB92" s="90"/>
      <c r="TFC92" s="90"/>
      <c r="TFD92" s="90"/>
      <c r="TFE92" s="90"/>
      <c r="TFF92" s="90"/>
      <c r="TFG92" s="90"/>
      <c r="TFH92" s="90"/>
      <c r="TFI92" s="90"/>
      <c r="TFJ92" s="90"/>
      <c r="TFK92" s="90"/>
      <c r="TFL92" s="90"/>
      <c r="TFM92" s="90"/>
      <c r="TFN92" s="90"/>
      <c r="TFO92" s="90"/>
      <c r="TFP92" s="90"/>
      <c r="TFQ92" s="90"/>
      <c r="TFR92" s="90"/>
      <c r="TFS92" s="90"/>
      <c r="TFT92" s="90"/>
      <c r="TFU92" s="90"/>
      <c r="TFV92" s="90"/>
      <c r="TFW92" s="90"/>
      <c r="TFX92" s="90"/>
      <c r="TFY92" s="90"/>
      <c r="TFZ92" s="90"/>
      <c r="TGA92" s="90"/>
      <c r="TGB92" s="90"/>
      <c r="TGC92" s="90"/>
      <c r="TGD92" s="90"/>
      <c r="TGE92" s="90"/>
      <c r="TGF92" s="90"/>
      <c r="TGG92" s="90"/>
      <c r="TGH92" s="90"/>
      <c r="TGI92" s="90"/>
      <c r="TGJ92" s="90"/>
      <c r="TGK92" s="90"/>
      <c r="TGL92" s="90"/>
      <c r="TGM92" s="90"/>
      <c r="TGN92" s="90"/>
      <c r="TGO92" s="90"/>
      <c r="TGP92" s="90"/>
      <c r="TGQ92" s="90"/>
      <c r="TGR92" s="90"/>
      <c r="TGS92" s="90"/>
      <c r="TGT92" s="90"/>
      <c r="TGU92" s="90"/>
      <c r="TGV92" s="90"/>
      <c r="TGW92" s="90"/>
      <c r="TGX92" s="90"/>
      <c r="TGY92" s="90"/>
      <c r="TGZ92" s="90"/>
      <c r="THA92" s="90"/>
      <c r="THB92" s="90"/>
      <c r="THC92" s="90"/>
      <c r="THD92" s="90"/>
      <c r="THE92" s="90"/>
      <c r="THF92" s="90"/>
      <c r="THG92" s="90"/>
      <c r="THH92" s="90"/>
      <c r="THI92" s="90"/>
      <c r="THJ92" s="90"/>
      <c r="THK92" s="90"/>
      <c r="THL92" s="90"/>
      <c r="THM92" s="90"/>
      <c r="THN92" s="90"/>
      <c r="THO92" s="90"/>
      <c r="THP92" s="90"/>
      <c r="THQ92" s="90"/>
      <c r="THR92" s="90"/>
      <c r="THS92" s="90"/>
      <c r="THT92" s="90"/>
      <c r="THU92" s="90"/>
      <c r="THV92" s="90"/>
      <c r="THW92" s="90"/>
      <c r="THX92" s="90"/>
      <c r="THY92" s="90"/>
      <c r="THZ92" s="90"/>
      <c r="TIA92" s="90"/>
      <c r="TIB92" s="90"/>
      <c r="TIC92" s="90"/>
      <c r="TID92" s="90"/>
      <c r="TIE92" s="90"/>
      <c r="TIF92" s="90"/>
      <c r="TIG92" s="90"/>
      <c r="TIH92" s="90"/>
      <c r="TII92" s="90"/>
      <c r="TIJ92" s="90"/>
      <c r="TIK92" s="90"/>
      <c r="TIL92" s="90"/>
      <c r="TIM92" s="90"/>
      <c r="TIN92" s="90"/>
      <c r="TIO92" s="90"/>
      <c r="TIP92" s="90"/>
      <c r="TIQ92" s="90"/>
      <c r="TIR92" s="90"/>
      <c r="TIS92" s="90"/>
      <c r="TIT92" s="90"/>
      <c r="TIU92" s="90"/>
      <c r="TIV92" s="90"/>
      <c r="TIW92" s="90"/>
      <c r="TIX92" s="90"/>
      <c r="TIY92" s="90"/>
      <c r="TIZ92" s="90"/>
      <c r="TJA92" s="90"/>
      <c r="TJB92" s="90"/>
      <c r="TJC92" s="90"/>
      <c r="TJD92" s="90"/>
      <c r="TJE92" s="90"/>
      <c r="TJF92" s="90"/>
      <c r="TJG92" s="90"/>
      <c r="TJH92" s="90"/>
      <c r="TJI92" s="90"/>
      <c r="TJJ92" s="90"/>
      <c r="TJK92" s="90"/>
      <c r="TJL92" s="90"/>
      <c r="TJM92" s="90"/>
      <c r="TJN92" s="90"/>
      <c r="TJO92" s="90"/>
      <c r="TJP92" s="90"/>
      <c r="TJQ92" s="90"/>
      <c r="TJR92" s="90"/>
      <c r="TJS92" s="90"/>
      <c r="TJT92" s="90"/>
      <c r="TJU92" s="90"/>
      <c r="TJV92" s="90"/>
      <c r="TJW92" s="90"/>
      <c r="TJX92" s="90"/>
      <c r="TJY92" s="90"/>
      <c r="TJZ92" s="90"/>
      <c r="TKA92" s="90"/>
      <c r="TKB92" s="90"/>
      <c r="TKC92" s="90"/>
      <c r="TKD92" s="90"/>
      <c r="TKE92" s="90"/>
      <c r="TKF92" s="90"/>
      <c r="TKG92" s="90"/>
      <c r="TKH92" s="90"/>
      <c r="TKI92" s="90"/>
      <c r="TKJ92" s="90"/>
      <c r="TKK92" s="90"/>
      <c r="TKL92" s="90"/>
      <c r="TKM92" s="90"/>
      <c r="TKN92" s="90"/>
      <c r="TKO92" s="90"/>
      <c r="TKP92" s="90"/>
      <c r="TKQ92" s="90"/>
      <c r="TKR92" s="90"/>
      <c r="TKS92" s="90"/>
      <c r="TKT92" s="90"/>
      <c r="TKU92" s="90"/>
      <c r="TKV92" s="90"/>
      <c r="TKW92" s="90"/>
      <c r="TKX92" s="90"/>
      <c r="TKY92" s="90"/>
      <c r="TKZ92" s="90"/>
      <c r="TLA92" s="90"/>
      <c r="TLB92" s="90"/>
      <c r="TLC92" s="90"/>
      <c r="TLD92" s="90"/>
      <c r="TLE92" s="90"/>
      <c r="TLF92" s="90"/>
      <c r="TLG92" s="90"/>
      <c r="TLH92" s="90"/>
      <c r="TLI92" s="90"/>
      <c r="TLJ92" s="90"/>
      <c r="TLK92" s="90"/>
      <c r="TLL92" s="90"/>
      <c r="TLM92" s="90"/>
      <c r="TLN92" s="90"/>
      <c r="TLO92" s="90"/>
      <c r="TLP92" s="90"/>
      <c r="TLQ92" s="90"/>
      <c r="TLR92" s="90"/>
      <c r="TLS92" s="90"/>
      <c r="TLT92" s="90"/>
      <c r="TLU92" s="90"/>
      <c r="TLV92" s="90"/>
      <c r="TLW92" s="90"/>
      <c r="TLX92" s="90"/>
      <c r="TLY92" s="90"/>
      <c r="TLZ92" s="90"/>
      <c r="TMA92" s="90"/>
      <c r="TMB92" s="90"/>
      <c r="TMC92" s="90"/>
      <c r="TMD92" s="90"/>
      <c r="TME92" s="90"/>
      <c r="TMF92" s="90"/>
      <c r="TMG92" s="90"/>
      <c r="TMH92" s="90"/>
      <c r="TMI92" s="90"/>
      <c r="TMJ92" s="90"/>
      <c r="TMK92" s="90"/>
      <c r="TML92" s="90"/>
      <c r="TMM92" s="90"/>
      <c r="TMN92" s="90"/>
      <c r="TMO92" s="90"/>
      <c r="TMP92" s="90"/>
      <c r="TMQ92" s="90"/>
      <c r="TMR92" s="90"/>
      <c r="TMS92" s="90"/>
      <c r="TMT92" s="90"/>
      <c r="TMU92" s="90"/>
      <c r="TMV92" s="90"/>
      <c r="TMW92" s="90"/>
      <c r="TMX92" s="90"/>
      <c r="TMY92" s="90"/>
      <c r="TMZ92" s="90"/>
      <c r="TNA92" s="90"/>
      <c r="TNB92" s="90"/>
      <c r="TNC92" s="90"/>
      <c r="TND92" s="90"/>
      <c r="TNE92" s="90"/>
      <c r="TNF92" s="90"/>
      <c r="TNG92" s="90"/>
      <c r="TNH92" s="90"/>
      <c r="TNI92" s="90"/>
      <c r="TNJ92" s="90"/>
      <c r="TNK92" s="90"/>
      <c r="TNL92" s="90"/>
      <c r="TNM92" s="90"/>
      <c r="TNN92" s="90"/>
      <c r="TNO92" s="90"/>
      <c r="TNP92" s="90"/>
      <c r="TNQ92" s="90"/>
      <c r="TNR92" s="90"/>
      <c r="TNS92" s="90"/>
      <c r="TNT92" s="90"/>
      <c r="TNU92" s="90"/>
      <c r="TNV92" s="90"/>
      <c r="TNW92" s="90"/>
      <c r="TNX92" s="90"/>
      <c r="TNY92" s="90"/>
      <c r="TNZ92" s="90"/>
      <c r="TOA92" s="90"/>
      <c r="TOB92" s="90"/>
      <c r="TOC92" s="90"/>
      <c r="TOD92" s="90"/>
      <c r="TOE92" s="90"/>
      <c r="TOF92" s="90"/>
      <c r="TOG92" s="90"/>
      <c r="TOH92" s="90"/>
      <c r="TOI92" s="90"/>
      <c r="TOJ92" s="90"/>
      <c r="TOK92" s="90"/>
      <c r="TOL92" s="90"/>
      <c r="TOM92" s="90"/>
      <c r="TON92" s="90"/>
      <c r="TOO92" s="90"/>
      <c r="TOP92" s="90"/>
      <c r="TOQ92" s="90"/>
      <c r="TOR92" s="90"/>
      <c r="TOS92" s="90"/>
      <c r="TOT92" s="90"/>
      <c r="TOU92" s="90"/>
      <c r="TOV92" s="90"/>
      <c r="TOW92" s="90"/>
      <c r="TOX92" s="90"/>
      <c r="TOY92" s="90"/>
      <c r="TOZ92" s="90"/>
      <c r="TPA92" s="90"/>
      <c r="TPB92" s="90"/>
      <c r="TPC92" s="90"/>
      <c r="TPD92" s="90"/>
      <c r="TPE92" s="90"/>
      <c r="TPF92" s="90"/>
      <c r="TPG92" s="90"/>
      <c r="TPH92" s="90"/>
      <c r="TPI92" s="90"/>
      <c r="TPJ92" s="90"/>
      <c r="TPK92" s="90"/>
      <c r="TPL92" s="90"/>
      <c r="TPM92" s="90"/>
      <c r="TPN92" s="90"/>
      <c r="TPO92" s="90"/>
      <c r="TPP92" s="90"/>
      <c r="TPQ92" s="90"/>
      <c r="TPR92" s="90"/>
      <c r="TPS92" s="90"/>
      <c r="TPT92" s="90"/>
      <c r="TPU92" s="90"/>
      <c r="TPV92" s="90"/>
      <c r="TPW92" s="90"/>
      <c r="TPX92" s="90"/>
      <c r="TPY92" s="90"/>
      <c r="TPZ92" s="90"/>
      <c r="TQA92" s="90"/>
      <c r="TQB92" s="90"/>
      <c r="TQC92" s="90"/>
      <c r="TQD92" s="90"/>
      <c r="TQE92" s="90"/>
      <c r="TQF92" s="90"/>
      <c r="TQG92" s="90"/>
      <c r="TQH92" s="90"/>
      <c r="TQI92" s="90"/>
      <c r="TQJ92" s="90"/>
      <c r="TQK92" s="90"/>
      <c r="TQL92" s="90"/>
      <c r="TQM92" s="90"/>
      <c r="TQN92" s="90"/>
      <c r="TQO92" s="90"/>
      <c r="TQP92" s="90"/>
      <c r="TQQ92" s="90"/>
      <c r="TQR92" s="90"/>
      <c r="TQS92" s="90"/>
      <c r="TQT92" s="90"/>
      <c r="TQU92" s="90"/>
      <c r="TQV92" s="90"/>
      <c r="TQW92" s="90"/>
      <c r="TQX92" s="90"/>
      <c r="TQY92" s="90"/>
      <c r="TQZ92" s="90"/>
      <c r="TRA92" s="90"/>
      <c r="TRB92" s="90"/>
      <c r="TRC92" s="90"/>
      <c r="TRD92" s="90"/>
      <c r="TRE92" s="90"/>
      <c r="TRF92" s="90"/>
      <c r="TRG92" s="90"/>
      <c r="TRH92" s="90"/>
      <c r="TRI92" s="90"/>
      <c r="TRJ92" s="90"/>
      <c r="TRK92" s="90"/>
      <c r="TRL92" s="90"/>
      <c r="TRM92" s="90"/>
      <c r="TRN92" s="90"/>
      <c r="TRO92" s="90"/>
      <c r="TRP92" s="90"/>
      <c r="TRQ92" s="90"/>
      <c r="TRR92" s="90"/>
      <c r="TRS92" s="90"/>
      <c r="TRT92" s="90"/>
      <c r="TRU92" s="90"/>
      <c r="TRV92" s="90"/>
      <c r="TRW92" s="90"/>
      <c r="TRX92" s="90"/>
      <c r="TRY92" s="90"/>
      <c r="TRZ92" s="90"/>
      <c r="TSA92" s="90"/>
      <c r="TSB92" s="90"/>
      <c r="TSC92" s="90"/>
      <c r="TSD92" s="90"/>
      <c r="TSE92" s="90"/>
      <c r="TSF92" s="90"/>
      <c r="TSG92" s="90"/>
      <c r="TSH92" s="90"/>
      <c r="TSI92" s="90"/>
      <c r="TSJ92" s="90"/>
      <c r="TSK92" s="90"/>
      <c r="TSL92" s="90"/>
      <c r="TSM92" s="90"/>
      <c r="TSN92" s="90"/>
      <c r="TSO92" s="90"/>
      <c r="TSP92" s="90"/>
      <c r="TSQ92" s="90"/>
      <c r="TSR92" s="90"/>
      <c r="TSS92" s="90"/>
      <c r="TST92" s="90"/>
      <c r="TSU92" s="90"/>
      <c r="TSV92" s="90"/>
      <c r="TSW92" s="90"/>
      <c r="TSX92" s="90"/>
      <c r="TSY92" s="90"/>
      <c r="TSZ92" s="90"/>
      <c r="TTA92" s="90"/>
      <c r="TTB92" s="90"/>
      <c r="TTC92" s="90"/>
      <c r="TTD92" s="90"/>
      <c r="TTE92" s="90"/>
      <c r="TTF92" s="90"/>
      <c r="TTG92" s="90"/>
      <c r="TTH92" s="90"/>
      <c r="TTI92" s="90"/>
      <c r="TTJ92" s="90"/>
      <c r="TTK92" s="90"/>
      <c r="TTL92" s="90"/>
      <c r="TTM92" s="90"/>
      <c r="TTN92" s="90"/>
      <c r="TTO92" s="90"/>
      <c r="TTP92" s="90"/>
      <c r="TTQ92" s="90"/>
      <c r="TTR92" s="90"/>
      <c r="TTS92" s="90"/>
      <c r="TTT92" s="90"/>
      <c r="TTU92" s="90"/>
      <c r="TTV92" s="90"/>
      <c r="TTW92" s="90"/>
      <c r="TTX92" s="90"/>
      <c r="TTY92" s="90"/>
      <c r="TTZ92" s="90"/>
      <c r="TUA92" s="90"/>
      <c r="TUB92" s="90"/>
      <c r="TUC92" s="90"/>
      <c r="TUD92" s="90"/>
      <c r="TUE92" s="90"/>
      <c r="TUF92" s="90"/>
      <c r="TUG92" s="90"/>
      <c r="TUH92" s="90"/>
      <c r="TUI92" s="90"/>
      <c r="TUJ92" s="90"/>
      <c r="TUK92" s="90"/>
      <c r="TUL92" s="90"/>
      <c r="TUM92" s="90"/>
      <c r="TUN92" s="90"/>
      <c r="TUO92" s="90"/>
      <c r="TUP92" s="90"/>
      <c r="TUQ92" s="90"/>
      <c r="TUR92" s="90"/>
      <c r="TUS92" s="90"/>
      <c r="TUT92" s="90"/>
      <c r="TUU92" s="90"/>
      <c r="TUV92" s="90"/>
      <c r="TUW92" s="90"/>
      <c r="TUX92" s="90"/>
      <c r="TUY92" s="90"/>
      <c r="TUZ92" s="90"/>
      <c r="TVA92" s="90"/>
      <c r="TVB92" s="90"/>
      <c r="TVC92" s="90"/>
      <c r="TVD92" s="90"/>
      <c r="TVE92" s="90"/>
      <c r="TVF92" s="90"/>
      <c r="TVG92" s="90"/>
      <c r="TVH92" s="90"/>
      <c r="TVI92" s="90"/>
      <c r="TVJ92" s="90"/>
      <c r="TVK92" s="90"/>
      <c r="TVL92" s="90"/>
      <c r="TVM92" s="90"/>
      <c r="TVN92" s="90"/>
      <c r="TVO92" s="90"/>
      <c r="TVP92" s="90"/>
      <c r="TVQ92" s="90"/>
      <c r="TVR92" s="90"/>
      <c r="TVS92" s="90"/>
      <c r="TVT92" s="90"/>
      <c r="TVU92" s="90"/>
      <c r="TVV92" s="90"/>
      <c r="TVW92" s="90"/>
      <c r="TVX92" s="90"/>
      <c r="TVY92" s="90"/>
      <c r="TVZ92" s="90"/>
      <c r="TWA92" s="90"/>
      <c r="TWB92" s="90"/>
      <c r="TWC92" s="90"/>
      <c r="TWD92" s="90"/>
      <c r="TWE92" s="90"/>
      <c r="TWF92" s="90"/>
      <c r="TWG92" s="90"/>
      <c r="TWH92" s="90"/>
      <c r="TWI92" s="90"/>
      <c r="TWJ92" s="90"/>
      <c r="TWK92" s="90"/>
      <c r="TWL92" s="90"/>
      <c r="TWM92" s="90"/>
      <c r="TWN92" s="90"/>
      <c r="TWO92" s="90"/>
      <c r="TWP92" s="90"/>
      <c r="TWQ92" s="90"/>
      <c r="TWR92" s="90"/>
      <c r="TWS92" s="90"/>
      <c r="TWT92" s="90"/>
      <c r="TWU92" s="90"/>
      <c r="TWV92" s="90"/>
      <c r="TWW92" s="90"/>
      <c r="TWX92" s="90"/>
      <c r="TWY92" s="90"/>
      <c r="TWZ92" s="90"/>
      <c r="TXA92" s="90"/>
      <c r="TXB92" s="90"/>
      <c r="TXC92" s="90"/>
      <c r="TXD92" s="90"/>
      <c r="TXE92" s="90"/>
      <c r="TXF92" s="90"/>
      <c r="TXG92" s="90"/>
      <c r="TXH92" s="90"/>
      <c r="TXI92" s="90"/>
      <c r="TXJ92" s="90"/>
      <c r="TXK92" s="90"/>
      <c r="TXL92" s="90"/>
      <c r="TXM92" s="90"/>
      <c r="TXN92" s="90"/>
      <c r="TXO92" s="90"/>
      <c r="TXP92" s="90"/>
      <c r="TXQ92" s="90"/>
      <c r="TXR92" s="90"/>
      <c r="TXS92" s="90"/>
      <c r="TXT92" s="90"/>
      <c r="TXU92" s="90"/>
      <c r="TXV92" s="90"/>
      <c r="TXW92" s="90"/>
      <c r="TXX92" s="90"/>
      <c r="TXY92" s="90"/>
      <c r="TXZ92" s="90"/>
      <c r="TYA92" s="90"/>
      <c r="TYB92" s="90"/>
      <c r="TYC92" s="90"/>
      <c r="TYD92" s="90"/>
      <c r="TYE92" s="90"/>
      <c r="TYF92" s="90"/>
      <c r="TYG92" s="90"/>
      <c r="TYH92" s="90"/>
      <c r="TYI92" s="90"/>
      <c r="TYJ92" s="90"/>
      <c r="TYK92" s="90"/>
      <c r="TYL92" s="90"/>
      <c r="TYM92" s="90"/>
      <c r="TYN92" s="90"/>
      <c r="TYO92" s="90"/>
      <c r="TYP92" s="90"/>
      <c r="TYQ92" s="90"/>
      <c r="TYR92" s="90"/>
      <c r="TYS92" s="90"/>
      <c r="TYT92" s="90"/>
      <c r="TYU92" s="90"/>
      <c r="TYV92" s="90"/>
      <c r="TYW92" s="90"/>
      <c r="TYX92" s="90"/>
      <c r="TYY92" s="90"/>
      <c r="TYZ92" s="90"/>
      <c r="TZA92" s="90"/>
      <c r="TZB92" s="90"/>
      <c r="TZC92" s="90"/>
      <c r="TZD92" s="90"/>
      <c r="TZE92" s="90"/>
      <c r="TZF92" s="90"/>
      <c r="TZG92" s="90"/>
      <c r="TZH92" s="90"/>
      <c r="TZI92" s="90"/>
      <c r="TZJ92" s="90"/>
      <c r="TZK92" s="90"/>
      <c r="TZL92" s="90"/>
      <c r="TZM92" s="90"/>
      <c r="TZN92" s="90"/>
      <c r="TZO92" s="90"/>
      <c r="TZP92" s="90"/>
      <c r="TZQ92" s="90"/>
      <c r="TZR92" s="90"/>
      <c r="TZS92" s="90"/>
      <c r="TZT92" s="90"/>
      <c r="TZU92" s="90"/>
      <c r="TZV92" s="90"/>
      <c r="TZW92" s="90"/>
      <c r="TZX92" s="90"/>
      <c r="TZY92" s="90"/>
      <c r="TZZ92" s="90"/>
      <c r="UAA92" s="90"/>
      <c r="UAB92" s="90"/>
      <c r="UAC92" s="90"/>
      <c r="UAD92" s="90"/>
      <c r="UAE92" s="90"/>
      <c r="UAF92" s="90"/>
      <c r="UAG92" s="90"/>
      <c r="UAH92" s="90"/>
      <c r="UAI92" s="90"/>
      <c r="UAJ92" s="90"/>
      <c r="UAK92" s="90"/>
      <c r="UAL92" s="90"/>
      <c r="UAM92" s="90"/>
      <c r="UAN92" s="90"/>
      <c r="UAO92" s="90"/>
      <c r="UAP92" s="90"/>
      <c r="UAQ92" s="90"/>
      <c r="UAR92" s="90"/>
      <c r="UAS92" s="90"/>
      <c r="UAT92" s="90"/>
      <c r="UAU92" s="90"/>
      <c r="UAV92" s="90"/>
      <c r="UAW92" s="90"/>
      <c r="UAX92" s="90"/>
      <c r="UAY92" s="90"/>
      <c r="UAZ92" s="90"/>
      <c r="UBA92" s="90"/>
      <c r="UBB92" s="90"/>
      <c r="UBC92" s="90"/>
      <c r="UBD92" s="90"/>
      <c r="UBE92" s="90"/>
      <c r="UBF92" s="90"/>
      <c r="UBG92" s="90"/>
      <c r="UBH92" s="90"/>
      <c r="UBI92" s="90"/>
      <c r="UBJ92" s="90"/>
      <c r="UBK92" s="90"/>
      <c r="UBL92" s="90"/>
      <c r="UBM92" s="90"/>
      <c r="UBN92" s="90"/>
      <c r="UBO92" s="90"/>
      <c r="UBP92" s="90"/>
      <c r="UBQ92" s="90"/>
      <c r="UBR92" s="90"/>
      <c r="UBS92" s="90"/>
      <c r="UBT92" s="90"/>
      <c r="UBU92" s="90"/>
      <c r="UBV92" s="90"/>
      <c r="UBW92" s="90"/>
      <c r="UBX92" s="90"/>
      <c r="UBY92" s="90"/>
      <c r="UBZ92" s="90"/>
      <c r="UCA92" s="90"/>
      <c r="UCB92" s="90"/>
      <c r="UCC92" s="90"/>
      <c r="UCD92" s="90"/>
      <c r="UCE92" s="90"/>
      <c r="UCF92" s="90"/>
      <c r="UCG92" s="90"/>
      <c r="UCH92" s="90"/>
      <c r="UCI92" s="90"/>
      <c r="UCJ92" s="90"/>
      <c r="UCK92" s="90"/>
      <c r="UCL92" s="90"/>
      <c r="UCM92" s="90"/>
      <c r="UCN92" s="90"/>
      <c r="UCO92" s="90"/>
      <c r="UCP92" s="90"/>
      <c r="UCQ92" s="90"/>
      <c r="UCR92" s="90"/>
      <c r="UCS92" s="90"/>
      <c r="UCT92" s="90"/>
      <c r="UCU92" s="90"/>
      <c r="UCV92" s="90"/>
      <c r="UCW92" s="90"/>
      <c r="UCX92" s="90"/>
      <c r="UCY92" s="90"/>
      <c r="UCZ92" s="90"/>
      <c r="UDA92" s="90"/>
      <c r="UDB92" s="90"/>
      <c r="UDC92" s="90"/>
      <c r="UDD92" s="90"/>
      <c r="UDE92" s="90"/>
      <c r="UDF92" s="90"/>
      <c r="UDG92" s="90"/>
      <c r="UDH92" s="90"/>
      <c r="UDI92" s="90"/>
      <c r="UDJ92" s="90"/>
      <c r="UDK92" s="90"/>
      <c r="UDL92" s="90"/>
      <c r="UDM92" s="90"/>
      <c r="UDN92" s="90"/>
      <c r="UDO92" s="90"/>
      <c r="UDP92" s="90"/>
      <c r="UDQ92" s="90"/>
      <c r="UDR92" s="90"/>
      <c r="UDS92" s="90"/>
      <c r="UDT92" s="90"/>
      <c r="UDU92" s="90"/>
      <c r="UDV92" s="90"/>
      <c r="UDW92" s="90"/>
      <c r="UDX92" s="90"/>
      <c r="UDY92" s="90"/>
      <c r="UDZ92" s="90"/>
      <c r="UEA92" s="90"/>
      <c r="UEB92" s="90"/>
      <c r="UEC92" s="90"/>
      <c r="UED92" s="90"/>
      <c r="UEE92" s="90"/>
      <c r="UEF92" s="90"/>
      <c r="UEG92" s="90"/>
      <c r="UEH92" s="90"/>
      <c r="UEI92" s="90"/>
      <c r="UEJ92" s="90"/>
      <c r="UEK92" s="90"/>
      <c r="UEL92" s="90"/>
      <c r="UEM92" s="90"/>
      <c r="UEN92" s="90"/>
      <c r="UEO92" s="90"/>
      <c r="UEP92" s="90"/>
      <c r="UEQ92" s="90"/>
      <c r="UER92" s="90"/>
      <c r="UES92" s="90"/>
      <c r="UET92" s="90"/>
      <c r="UEU92" s="90"/>
      <c r="UEV92" s="90"/>
      <c r="UEW92" s="90"/>
      <c r="UEX92" s="90"/>
      <c r="UEY92" s="90"/>
      <c r="UEZ92" s="90"/>
      <c r="UFA92" s="90"/>
      <c r="UFB92" s="90"/>
      <c r="UFC92" s="90"/>
      <c r="UFD92" s="90"/>
      <c r="UFE92" s="90"/>
      <c r="UFF92" s="90"/>
      <c r="UFG92" s="90"/>
      <c r="UFH92" s="90"/>
      <c r="UFI92" s="90"/>
      <c r="UFJ92" s="90"/>
      <c r="UFK92" s="90"/>
      <c r="UFL92" s="90"/>
      <c r="UFM92" s="90"/>
      <c r="UFN92" s="90"/>
      <c r="UFO92" s="90"/>
      <c r="UFP92" s="90"/>
      <c r="UFQ92" s="90"/>
      <c r="UFR92" s="90"/>
      <c r="UFS92" s="90"/>
      <c r="UFT92" s="90"/>
      <c r="UFU92" s="90"/>
      <c r="UFV92" s="90"/>
      <c r="UFW92" s="90"/>
      <c r="UFX92" s="90"/>
      <c r="UFY92" s="90"/>
      <c r="UFZ92" s="90"/>
      <c r="UGA92" s="90"/>
      <c r="UGB92" s="90"/>
      <c r="UGC92" s="90"/>
      <c r="UGD92" s="90"/>
      <c r="UGE92" s="90"/>
      <c r="UGF92" s="90"/>
      <c r="UGG92" s="90"/>
      <c r="UGH92" s="90"/>
      <c r="UGI92" s="90"/>
      <c r="UGJ92" s="90"/>
      <c r="UGK92" s="90"/>
      <c r="UGL92" s="90"/>
      <c r="UGM92" s="90"/>
      <c r="UGN92" s="90"/>
      <c r="UGO92" s="90"/>
      <c r="UGP92" s="90"/>
      <c r="UGQ92" s="90"/>
      <c r="UGR92" s="90"/>
      <c r="UGS92" s="90"/>
      <c r="UGT92" s="90"/>
      <c r="UGU92" s="90"/>
      <c r="UGV92" s="90"/>
      <c r="UGW92" s="90"/>
      <c r="UGX92" s="90"/>
      <c r="UGY92" s="90"/>
      <c r="UGZ92" s="90"/>
      <c r="UHA92" s="90"/>
      <c r="UHB92" s="90"/>
      <c r="UHC92" s="90"/>
      <c r="UHD92" s="90"/>
      <c r="UHE92" s="90"/>
      <c r="UHF92" s="90"/>
      <c r="UHG92" s="90"/>
      <c r="UHH92" s="90"/>
      <c r="UHI92" s="90"/>
      <c r="UHJ92" s="90"/>
      <c r="UHK92" s="90"/>
      <c r="UHL92" s="90"/>
      <c r="UHM92" s="90"/>
      <c r="UHN92" s="90"/>
      <c r="UHO92" s="90"/>
      <c r="UHP92" s="90"/>
      <c r="UHQ92" s="90"/>
      <c r="UHR92" s="90"/>
      <c r="UHS92" s="90"/>
      <c r="UHT92" s="90"/>
      <c r="UHU92" s="90"/>
      <c r="UHV92" s="90"/>
      <c r="UHW92" s="90"/>
      <c r="UHX92" s="90"/>
      <c r="UHY92" s="90"/>
      <c r="UHZ92" s="90"/>
      <c r="UIA92" s="90"/>
      <c r="UIB92" s="90"/>
      <c r="UIC92" s="90"/>
      <c r="UID92" s="90"/>
      <c r="UIE92" s="90"/>
      <c r="UIF92" s="90"/>
      <c r="UIG92" s="90"/>
      <c r="UIH92" s="90"/>
      <c r="UII92" s="90"/>
      <c r="UIJ92" s="90"/>
      <c r="UIK92" s="90"/>
      <c r="UIL92" s="90"/>
      <c r="UIM92" s="90"/>
      <c r="UIN92" s="90"/>
      <c r="UIO92" s="90"/>
      <c r="UIP92" s="90"/>
      <c r="UIQ92" s="90"/>
      <c r="UIR92" s="90"/>
      <c r="UIS92" s="90"/>
      <c r="UIT92" s="90"/>
      <c r="UIU92" s="90"/>
      <c r="UIV92" s="90"/>
      <c r="UIW92" s="90"/>
      <c r="UIX92" s="90"/>
      <c r="UIY92" s="90"/>
      <c r="UIZ92" s="90"/>
      <c r="UJA92" s="90"/>
      <c r="UJB92" s="90"/>
      <c r="UJC92" s="90"/>
      <c r="UJD92" s="90"/>
      <c r="UJE92" s="90"/>
      <c r="UJF92" s="90"/>
      <c r="UJG92" s="90"/>
      <c r="UJH92" s="90"/>
      <c r="UJI92" s="90"/>
      <c r="UJJ92" s="90"/>
      <c r="UJK92" s="90"/>
      <c r="UJL92" s="90"/>
      <c r="UJM92" s="90"/>
      <c r="UJN92" s="90"/>
      <c r="UJO92" s="90"/>
      <c r="UJP92" s="90"/>
      <c r="UJQ92" s="90"/>
      <c r="UJR92" s="90"/>
      <c r="UJS92" s="90"/>
      <c r="UJT92" s="90"/>
      <c r="UJU92" s="90"/>
      <c r="UJV92" s="90"/>
      <c r="UJW92" s="90"/>
      <c r="UJX92" s="90"/>
      <c r="UJY92" s="90"/>
      <c r="UJZ92" s="90"/>
      <c r="UKA92" s="90"/>
      <c r="UKB92" s="90"/>
      <c r="UKC92" s="90"/>
      <c r="UKD92" s="90"/>
      <c r="UKE92" s="90"/>
      <c r="UKF92" s="90"/>
      <c r="UKG92" s="90"/>
      <c r="UKH92" s="90"/>
      <c r="UKI92" s="90"/>
      <c r="UKJ92" s="90"/>
      <c r="UKK92" s="90"/>
      <c r="UKL92" s="90"/>
      <c r="UKM92" s="90"/>
      <c r="UKN92" s="90"/>
      <c r="UKO92" s="90"/>
      <c r="UKP92" s="90"/>
      <c r="UKQ92" s="90"/>
      <c r="UKR92" s="90"/>
      <c r="UKS92" s="90"/>
      <c r="UKT92" s="90"/>
      <c r="UKU92" s="90"/>
      <c r="UKV92" s="90"/>
      <c r="UKW92" s="90"/>
      <c r="UKX92" s="90"/>
      <c r="UKY92" s="90"/>
      <c r="UKZ92" s="90"/>
      <c r="ULA92" s="90"/>
      <c r="ULB92" s="90"/>
      <c r="ULC92" s="90"/>
      <c r="ULD92" s="90"/>
      <c r="ULE92" s="90"/>
      <c r="ULF92" s="90"/>
      <c r="ULG92" s="90"/>
      <c r="ULH92" s="90"/>
      <c r="ULI92" s="90"/>
      <c r="ULJ92" s="90"/>
      <c r="ULK92" s="90"/>
      <c r="ULL92" s="90"/>
      <c r="ULM92" s="90"/>
      <c r="ULN92" s="90"/>
      <c r="ULO92" s="90"/>
      <c r="ULP92" s="90"/>
      <c r="ULQ92" s="90"/>
      <c r="ULR92" s="90"/>
      <c r="ULS92" s="90"/>
      <c r="ULT92" s="90"/>
      <c r="ULU92" s="90"/>
      <c r="ULV92" s="90"/>
      <c r="ULW92" s="90"/>
      <c r="ULX92" s="90"/>
      <c r="ULY92" s="90"/>
      <c r="ULZ92" s="90"/>
      <c r="UMA92" s="90"/>
      <c r="UMB92" s="90"/>
      <c r="UMC92" s="90"/>
      <c r="UMD92" s="90"/>
      <c r="UME92" s="90"/>
      <c r="UMF92" s="90"/>
      <c r="UMG92" s="90"/>
      <c r="UMH92" s="90"/>
      <c r="UMI92" s="90"/>
      <c r="UMJ92" s="90"/>
      <c r="UMK92" s="90"/>
      <c r="UML92" s="90"/>
      <c r="UMM92" s="90"/>
      <c r="UMN92" s="90"/>
      <c r="UMO92" s="90"/>
      <c r="UMP92" s="90"/>
      <c r="UMQ92" s="90"/>
      <c r="UMR92" s="90"/>
      <c r="UMS92" s="90"/>
      <c r="UMT92" s="90"/>
      <c r="UMU92" s="90"/>
      <c r="UMV92" s="90"/>
      <c r="UMW92" s="90"/>
      <c r="UMX92" s="90"/>
      <c r="UMY92" s="90"/>
      <c r="UMZ92" s="90"/>
      <c r="UNA92" s="90"/>
      <c r="UNB92" s="90"/>
      <c r="UNC92" s="90"/>
      <c r="UND92" s="90"/>
      <c r="UNE92" s="90"/>
      <c r="UNF92" s="90"/>
      <c r="UNG92" s="90"/>
      <c r="UNH92" s="90"/>
      <c r="UNI92" s="90"/>
      <c r="UNJ92" s="90"/>
      <c r="UNK92" s="90"/>
      <c r="UNL92" s="90"/>
      <c r="UNM92" s="90"/>
      <c r="UNN92" s="90"/>
      <c r="UNO92" s="90"/>
      <c r="UNP92" s="90"/>
      <c r="UNQ92" s="90"/>
      <c r="UNR92" s="90"/>
      <c r="UNS92" s="90"/>
      <c r="UNT92" s="90"/>
      <c r="UNU92" s="90"/>
      <c r="UNV92" s="90"/>
      <c r="UNW92" s="90"/>
      <c r="UNX92" s="90"/>
      <c r="UNY92" s="90"/>
      <c r="UNZ92" s="90"/>
      <c r="UOA92" s="90"/>
      <c r="UOB92" s="90"/>
      <c r="UOC92" s="90"/>
      <c r="UOD92" s="90"/>
      <c r="UOE92" s="90"/>
      <c r="UOF92" s="90"/>
      <c r="UOG92" s="90"/>
      <c r="UOH92" s="90"/>
      <c r="UOI92" s="90"/>
      <c r="UOJ92" s="90"/>
      <c r="UOK92" s="90"/>
      <c r="UOL92" s="90"/>
      <c r="UOM92" s="90"/>
      <c r="UON92" s="90"/>
      <c r="UOO92" s="90"/>
      <c r="UOP92" s="90"/>
      <c r="UOQ92" s="90"/>
      <c r="UOR92" s="90"/>
      <c r="UOS92" s="90"/>
      <c r="UOT92" s="90"/>
      <c r="UOU92" s="90"/>
      <c r="UOV92" s="90"/>
      <c r="UOW92" s="90"/>
      <c r="UOX92" s="90"/>
      <c r="UOY92" s="90"/>
      <c r="UOZ92" s="90"/>
      <c r="UPA92" s="90"/>
      <c r="UPB92" s="90"/>
      <c r="UPC92" s="90"/>
      <c r="UPD92" s="90"/>
      <c r="UPE92" s="90"/>
      <c r="UPF92" s="90"/>
      <c r="UPG92" s="90"/>
      <c r="UPH92" s="90"/>
      <c r="UPI92" s="90"/>
      <c r="UPJ92" s="90"/>
      <c r="UPK92" s="90"/>
      <c r="UPL92" s="90"/>
      <c r="UPM92" s="90"/>
      <c r="UPN92" s="90"/>
      <c r="UPO92" s="90"/>
      <c r="UPP92" s="90"/>
      <c r="UPQ92" s="90"/>
      <c r="UPR92" s="90"/>
      <c r="UPS92" s="90"/>
      <c r="UPT92" s="90"/>
      <c r="UPU92" s="90"/>
      <c r="UPV92" s="90"/>
      <c r="UPW92" s="90"/>
      <c r="UPX92" s="90"/>
      <c r="UPY92" s="90"/>
      <c r="UPZ92" s="90"/>
      <c r="UQA92" s="90"/>
      <c r="UQB92" s="90"/>
      <c r="UQC92" s="90"/>
      <c r="UQD92" s="90"/>
      <c r="UQE92" s="90"/>
      <c r="UQF92" s="90"/>
      <c r="UQG92" s="90"/>
      <c r="UQH92" s="90"/>
      <c r="UQI92" s="90"/>
      <c r="UQJ92" s="90"/>
      <c r="UQK92" s="90"/>
      <c r="UQL92" s="90"/>
      <c r="UQM92" s="90"/>
      <c r="UQN92" s="90"/>
      <c r="UQO92" s="90"/>
      <c r="UQP92" s="90"/>
      <c r="UQQ92" s="90"/>
      <c r="UQR92" s="90"/>
      <c r="UQS92" s="90"/>
      <c r="UQT92" s="90"/>
      <c r="UQU92" s="90"/>
      <c r="UQV92" s="90"/>
      <c r="UQW92" s="90"/>
      <c r="UQX92" s="90"/>
      <c r="UQY92" s="90"/>
      <c r="UQZ92" s="90"/>
      <c r="URA92" s="90"/>
      <c r="URB92" s="90"/>
      <c r="URC92" s="90"/>
      <c r="URD92" s="90"/>
      <c r="URE92" s="90"/>
      <c r="URF92" s="90"/>
      <c r="URG92" s="90"/>
      <c r="URH92" s="90"/>
      <c r="URI92" s="90"/>
      <c r="URJ92" s="90"/>
      <c r="URK92" s="90"/>
      <c r="URL92" s="90"/>
      <c r="URM92" s="90"/>
      <c r="URN92" s="90"/>
      <c r="URO92" s="90"/>
      <c r="URP92" s="90"/>
      <c r="URQ92" s="90"/>
      <c r="URR92" s="90"/>
      <c r="URS92" s="90"/>
      <c r="URT92" s="90"/>
      <c r="URU92" s="90"/>
      <c r="URV92" s="90"/>
      <c r="URW92" s="90"/>
      <c r="URX92" s="90"/>
      <c r="URY92" s="90"/>
      <c r="URZ92" s="90"/>
      <c r="USA92" s="90"/>
      <c r="USB92" s="90"/>
      <c r="USC92" s="90"/>
      <c r="USD92" s="90"/>
      <c r="USE92" s="90"/>
      <c r="USF92" s="90"/>
      <c r="USG92" s="90"/>
      <c r="USH92" s="90"/>
      <c r="USI92" s="90"/>
      <c r="USJ92" s="90"/>
      <c r="USK92" s="90"/>
      <c r="USL92" s="90"/>
      <c r="USM92" s="90"/>
      <c r="USN92" s="90"/>
      <c r="USO92" s="90"/>
      <c r="USP92" s="90"/>
      <c r="USQ92" s="90"/>
      <c r="USR92" s="90"/>
      <c r="USS92" s="90"/>
      <c r="UST92" s="90"/>
      <c r="USU92" s="90"/>
      <c r="USV92" s="90"/>
      <c r="USW92" s="90"/>
      <c r="USX92" s="90"/>
      <c r="USY92" s="90"/>
      <c r="USZ92" s="90"/>
      <c r="UTA92" s="90"/>
      <c r="UTB92" s="90"/>
      <c r="UTC92" s="90"/>
      <c r="UTD92" s="90"/>
      <c r="UTE92" s="90"/>
      <c r="UTF92" s="90"/>
      <c r="UTG92" s="90"/>
      <c r="UTH92" s="90"/>
      <c r="UTI92" s="90"/>
      <c r="UTJ92" s="90"/>
      <c r="UTK92" s="90"/>
      <c r="UTL92" s="90"/>
      <c r="UTM92" s="90"/>
      <c r="UTN92" s="90"/>
      <c r="UTO92" s="90"/>
      <c r="UTP92" s="90"/>
      <c r="UTQ92" s="90"/>
      <c r="UTR92" s="90"/>
      <c r="UTS92" s="90"/>
      <c r="UTT92" s="90"/>
      <c r="UTU92" s="90"/>
      <c r="UTV92" s="90"/>
      <c r="UTW92" s="90"/>
      <c r="UTX92" s="90"/>
      <c r="UTY92" s="90"/>
      <c r="UTZ92" s="90"/>
      <c r="UUA92" s="90"/>
      <c r="UUB92" s="90"/>
      <c r="UUC92" s="90"/>
      <c r="UUD92" s="90"/>
      <c r="UUE92" s="90"/>
      <c r="UUF92" s="90"/>
      <c r="UUG92" s="90"/>
      <c r="UUH92" s="90"/>
      <c r="UUI92" s="90"/>
      <c r="UUJ92" s="90"/>
      <c r="UUK92" s="90"/>
      <c r="UUL92" s="90"/>
      <c r="UUM92" s="90"/>
      <c r="UUN92" s="90"/>
      <c r="UUO92" s="90"/>
      <c r="UUP92" s="90"/>
      <c r="UUQ92" s="90"/>
      <c r="UUR92" s="90"/>
      <c r="UUS92" s="90"/>
      <c r="UUT92" s="90"/>
      <c r="UUU92" s="90"/>
      <c r="UUV92" s="90"/>
      <c r="UUW92" s="90"/>
      <c r="UUX92" s="90"/>
      <c r="UUY92" s="90"/>
      <c r="UUZ92" s="90"/>
      <c r="UVA92" s="90"/>
      <c r="UVB92" s="90"/>
      <c r="UVC92" s="90"/>
      <c r="UVD92" s="90"/>
      <c r="UVE92" s="90"/>
      <c r="UVF92" s="90"/>
      <c r="UVG92" s="90"/>
      <c r="UVH92" s="90"/>
      <c r="UVI92" s="90"/>
      <c r="UVJ92" s="90"/>
      <c r="UVK92" s="90"/>
      <c r="UVL92" s="90"/>
      <c r="UVM92" s="90"/>
      <c r="UVN92" s="90"/>
      <c r="UVO92" s="90"/>
      <c r="UVP92" s="90"/>
      <c r="UVQ92" s="90"/>
      <c r="UVR92" s="90"/>
      <c r="UVS92" s="90"/>
      <c r="UVT92" s="90"/>
      <c r="UVU92" s="90"/>
      <c r="UVV92" s="90"/>
      <c r="UVW92" s="90"/>
      <c r="UVX92" s="90"/>
      <c r="UVY92" s="90"/>
      <c r="UVZ92" s="90"/>
      <c r="UWA92" s="90"/>
      <c r="UWB92" s="90"/>
      <c r="UWC92" s="90"/>
      <c r="UWD92" s="90"/>
      <c r="UWE92" s="90"/>
      <c r="UWF92" s="90"/>
      <c r="UWG92" s="90"/>
      <c r="UWH92" s="90"/>
      <c r="UWI92" s="90"/>
      <c r="UWJ92" s="90"/>
      <c r="UWK92" s="90"/>
      <c r="UWL92" s="90"/>
      <c r="UWM92" s="90"/>
      <c r="UWN92" s="90"/>
      <c r="UWO92" s="90"/>
      <c r="UWP92" s="90"/>
      <c r="UWQ92" s="90"/>
      <c r="UWR92" s="90"/>
      <c r="UWS92" s="90"/>
      <c r="UWT92" s="90"/>
      <c r="UWU92" s="90"/>
      <c r="UWV92" s="90"/>
      <c r="UWW92" s="90"/>
      <c r="UWX92" s="90"/>
      <c r="UWY92" s="90"/>
      <c r="UWZ92" s="90"/>
      <c r="UXA92" s="90"/>
      <c r="UXB92" s="90"/>
      <c r="UXC92" s="90"/>
      <c r="UXD92" s="90"/>
      <c r="UXE92" s="90"/>
      <c r="UXF92" s="90"/>
      <c r="UXG92" s="90"/>
      <c r="UXH92" s="90"/>
      <c r="UXI92" s="90"/>
      <c r="UXJ92" s="90"/>
      <c r="UXK92" s="90"/>
      <c r="UXL92" s="90"/>
      <c r="UXM92" s="90"/>
      <c r="UXN92" s="90"/>
      <c r="UXO92" s="90"/>
      <c r="UXP92" s="90"/>
      <c r="UXQ92" s="90"/>
      <c r="UXR92" s="90"/>
      <c r="UXS92" s="90"/>
      <c r="UXT92" s="90"/>
      <c r="UXU92" s="90"/>
      <c r="UXV92" s="90"/>
      <c r="UXW92" s="90"/>
      <c r="UXX92" s="90"/>
      <c r="UXY92" s="90"/>
      <c r="UXZ92" s="90"/>
      <c r="UYA92" s="90"/>
      <c r="UYB92" s="90"/>
      <c r="UYC92" s="90"/>
      <c r="UYD92" s="90"/>
      <c r="UYE92" s="90"/>
      <c r="UYF92" s="90"/>
      <c r="UYG92" s="90"/>
      <c r="UYH92" s="90"/>
      <c r="UYI92" s="90"/>
      <c r="UYJ92" s="90"/>
      <c r="UYK92" s="90"/>
      <c r="UYL92" s="90"/>
      <c r="UYM92" s="90"/>
      <c r="UYN92" s="90"/>
      <c r="UYO92" s="90"/>
      <c r="UYP92" s="90"/>
      <c r="UYQ92" s="90"/>
      <c r="UYR92" s="90"/>
      <c r="UYS92" s="90"/>
      <c r="UYT92" s="90"/>
      <c r="UYU92" s="90"/>
      <c r="UYV92" s="90"/>
      <c r="UYW92" s="90"/>
      <c r="UYX92" s="90"/>
      <c r="UYY92" s="90"/>
      <c r="UYZ92" s="90"/>
      <c r="UZA92" s="90"/>
      <c r="UZB92" s="90"/>
      <c r="UZC92" s="90"/>
      <c r="UZD92" s="90"/>
      <c r="UZE92" s="90"/>
      <c r="UZF92" s="90"/>
      <c r="UZG92" s="90"/>
      <c r="UZH92" s="90"/>
      <c r="UZI92" s="90"/>
      <c r="UZJ92" s="90"/>
      <c r="UZK92" s="90"/>
      <c r="UZL92" s="90"/>
      <c r="UZM92" s="90"/>
      <c r="UZN92" s="90"/>
      <c r="UZO92" s="90"/>
      <c r="UZP92" s="90"/>
      <c r="UZQ92" s="90"/>
      <c r="UZR92" s="90"/>
      <c r="UZS92" s="90"/>
      <c r="UZT92" s="90"/>
      <c r="UZU92" s="90"/>
      <c r="UZV92" s="90"/>
      <c r="UZW92" s="90"/>
      <c r="UZX92" s="90"/>
      <c r="UZY92" s="90"/>
      <c r="UZZ92" s="90"/>
      <c r="VAA92" s="90"/>
      <c r="VAB92" s="90"/>
      <c r="VAC92" s="90"/>
      <c r="VAD92" s="90"/>
      <c r="VAE92" s="90"/>
      <c r="VAF92" s="90"/>
      <c r="VAG92" s="90"/>
      <c r="VAH92" s="90"/>
      <c r="VAI92" s="90"/>
      <c r="VAJ92" s="90"/>
      <c r="VAK92" s="90"/>
      <c r="VAL92" s="90"/>
      <c r="VAM92" s="90"/>
      <c r="VAN92" s="90"/>
      <c r="VAO92" s="90"/>
      <c r="VAP92" s="90"/>
      <c r="VAQ92" s="90"/>
      <c r="VAR92" s="90"/>
      <c r="VAS92" s="90"/>
      <c r="VAT92" s="90"/>
      <c r="VAU92" s="90"/>
      <c r="VAV92" s="90"/>
      <c r="VAW92" s="90"/>
      <c r="VAX92" s="90"/>
      <c r="VAY92" s="90"/>
      <c r="VAZ92" s="90"/>
      <c r="VBA92" s="90"/>
      <c r="VBB92" s="90"/>
      <c r="VBC92" s="90"/>
      <c r="VBD92" s="90"/>
      <c r="VBE92" s="90"/>
      <c r="VBF92" s="90"/>
      <c r="VBG92" s="90"/>
      <c r="VBH92" s="90"/>
      <c r="VBI92" s="90"/>
      <c r="VBJ92" s="90"/>
      <c r="VBK92" s="90"/>
      <c r="VBL92" s="90"/>
      <c r="VBM92" s="90"/>
      <c r="VBN92" s="90"/>
      <c r="VBO92" s="90"/>
      <c r="VBP92" s="90"/>
      <c r="VBQ92" s="90"/>
      <c r="VBR92" s="90"/>
      <c r="VBS92" s="90"/>
      <c r="VBT92" s="90"/>
      <c r="VBU92" s="90"/>
      <c r="VBV92" s="90"/>
      <c r="VBW92" s="90"/>
      <c r="VBX92" s="90"/>
      <c r="VBY92" s="90"/>
      <c r="VBZ92" s="90"/>
      <c r="VCA92" s="90"/>
      <c r="VCB92" s="90"/>
      <c r="VCC92" s="90"/>
      <c r="VCD92" s="90"/>
      <c r="VCE92" s="90"/>
      <c r="VCF92" s="90"/>
      <c r="VCG92" s="90"/>
      <c r="VCH92" s="90"/>
      <c r="VCI92" s="90"/>
      <c r="VCJ92" s="90"/>
      <c r="VCK92" s="90"/>
      <c r="VCL92" s="90"/>
      <c r="VCM92" s="90"/>
      <c r="VCN92" s="90"/>
      <c r="VCO92" s="90"/>
      <c r="VCP92" s="90"/>
      <c r="VCQ92" s="90"/>
      <c r="VCR92" s="90"/>
      <c r="VCS92" s="90"/>
      <c r="VCT92" s="90"/>
      <c r="VCU92" s="90"/>
      <c r="VCV92" s="90"/>
      <c r="VCW92" s="90"/>
      <c r="VCX92" s="90"/>
      <c r="VCY92" s="90"/>
      <c r="VCZ92" s="90"/>
      <c r="VDA92" s="90"/>
      <c r="VDB92" s="90"/>
      <c r="VDC92" s="90"/>
      <c r="VDD92" s="90"/>
      <c r="VDE92" s="90"/>
      <c r="VDF92" s="90"/>
      <c r="VDG92" s="90"/>
      <c r="VDH92" s="90"/>
      <c r="VDI92" s="90"/>
      <c r="VDJ92" s="90"/>
      <c r="VDK92" s="90"/>
      <c r="VDL92" s="90"/>
      <c r="VDM92" s="90"/>
      <c r="VDN92" s="90"/>
      <c r="VDO92" s="90"/>
      <c r="VDP92" s="90"/>
      <c r="VDQ92" s="90"/>
      <c r="VDR92" s="90"/>
      <c r="VDS92" s="90"/>
      <c r="VDT92" s="90"/>
      <c r="VDU92" s="90"/>
      <c r="VDV92" s="90"/>
      <c r="VDW92" s="90"/>
      <c r="VDX92" s="90"/>
      <c r="VDY92" s="90"/>
      <c r="VDZ92" s="90"/>
      <c r="VEA92" s="90"/>
      <c r="VEB92" s="90"/>
      <c r="VEC92" s="90"/>
      <c r="VED92" s="90"/>
      <c r="VEE92" s="90"/>
      <c r="VEF92" s="90"/>
      <c r="VEG92" s="90"/>
      <c r="VEH92" s="90"/>
      <c r="VEI92" s="90"/>
      <c r="VEJ92" s="90"/>
      <c r="VEK92" s="90"/>
      <c r="VEL92" s="90"/>
      <c r="VEM92" s="90"/>
      <c r="VEN92" s="90"/>
      <c r="VEO92" s="90"/>
      <c r="VEP92" s="90"/>
      <c r="VEQ92" s="90"/>
      <c r="VER92" s="90"/>
      <c r="VES92" s="90"/>
      <c r="VET92" s="90"/>
      <c r="VEU92" s="90"/>
      <c r="VEV92" s="90"/>
      <c r="VEW92" s="90"/>
      <c r="VEX92" s="90"/>
      <c r="VEY92" s="90"/>
      <c r="VEZ92" s="90"/>
      <c r="VFA92" s="90"/>
      <c r="VFB92" s="90"/>
      <c r="VFC92" s="90"/>
      <c r="VFD92" s="90"/>
      <c r="VFE92" s="90"/>
      <c r="VFF92" s="90"/>
      <c r="VFG92" s="90"/>
      <c r="VFH92" s="90"/>
      <c r="VFI92" s="90"/>
      <c r="VFJ92" s="90"/>
      <c r="VFK92" s="90"/>
      <c r="VFL92" s="90"/>
      <c r="VFM92" s="90"/>
      <c r="VFN92" s="90"/>
      <c r="VFO92" s="90"/>
      <c r="VFP92" s="90"/>
      <c r="VFQ92" s="90"/>
      <c r="VFR92" s="90"/>
      <c r="VFS92" s="90"/>
      <c r="VFT92" s="90"/>
      <c r="VFU92" s="90"/>
      <c r="VFV92" s="90"/>
      <c r="VFW92" s="90"/>
      <c r="VFX92" s="90"/>
      <c r="VFY92" s="90"/>
      <c r="VFZ92" s="90"/>
      <c r="VGA92" s="90"/>
      <c r="VGB92" s="90"/>
      <c r="VGC92" s="90"/>
      <c r="VGD92" s="90"/>
      <c r="VGE92" s="90"/>
      <c r="VGF92" s="90"/>
      <c r="VGG92" s="90"/>
      <c r="VGH92" s="90"/>
      <c r="VGI92" s="90"/>
      <c r="VGJ92" s="90"/>
      <c r="VGK92" s="90"/>
      <c r="VGL92" s="90"/>
      <c r="VGM92" s="90"/>
      <c r="VGN92" s="90"/>
      <c r="VGO92" s="90"/>
      <c r="VGP92" s="90"/>
      <c r="VGQ92" s="90"/>
      <c r="VGR92" s="90"/>
      <c r="VGS92" s="90"/>
      <c r="VGT92" s="90"/>
      <c r="VGU92" s="90"/>
      <c r="VGV92" s="90"/>
      <c r="VGW92" s="90"/>
      <c r="VGX92" s="90"/>
      <c r="VGY92" s="90"/>
      <c r="VGZ92" s="90"/>
      <c r="VHA92" s="90"/>
      <c r="VHB92" s="90"/>
      <c r="VHC92" s="90"/>
      <c r="VHD92" s="90"/>
      <c r="VHE92" s="90"/>
      <c r="VHF92" s="90"/>
      <c r="VHG92" s="90"/>
      <c r="VHH92" s="90"/>
      <c r="VHI92" s="90"/>
      <c r="VHJ92" s="90"/>
      <c r="VHK92" s="90"/>
      <c r="VHL92" s="90"/>
      <c r="VHM92" s="90"/>
      <c r="VHN92" s="90"/>
      <c r="VHO92" s="90"/>
      <c r="VHP92" s="90"/>
      <c r="VHQ92" s="90"/>
      <c r="VHR92" s="90"/>
      <c r="VHS92" s="90"/>
      <c r="VHT92" s="90"/>
      <c r="VHU92" s="90"/>
      <c r="VHV92" s="90"/>
      <c r="VHW92" s="90"/>
      <c r="VHX92" s="90"/>
      <c r="VHY92" s="90"/>
      <c r="VHZ92" s="90"/>
      <c r="VIA92" s="90"/>
      <c r="VIB92" s="90"/>
      <c r="VIC92" s="90"/>
      <c r="VID92" s="90"/>
      <c r="VIE92" s="90"/>
      <c r="VIF92" s="90"/>
      <c r="VIG92" s="90"/>
      <c r="VIH92" s="90"/>
      <c r="VII92" s="90"/>
      <c r="VIJ92" s="90"/>
      <c r="VIK92" s="90"/>
      <c r="VIL92" s="90"/>
      <c r="VIM92" s="90"/>
      <c r="VIN92" s="90"/>
      <c r="VIO92" s="90"/>
      <c r="VIP92" s="90"/>
      <c r="VIQ92" s="90"/>
      <c r="VIR92" s="90"/>
      <c r="VIS92" s="90"/>
      <c r="VIT92" s="90"/>
      <c r="VIU92" s="90"/>
      <c r="VIV92" s="90"/>
      <c r="VIW92" s="90"/>
      <c r="VIX92" s="90"/>
      <c r="VIY92" s="90"/>
      <c r="VIZ92" s="90"/>
      <c r="VJA92" s="90"/>
      <c r="VJB92" s="90"/>
      <c r="VJC92" s="90"/>
      <c r="VJD92" s="90"/>
      <c r="VJE92" s="90"/>
      <c r="VJF92" s="90"/>
      <c r="VJG92" s="90"/>
      <c r="VJH92" s="90"/>
      <c r="VJI92" s="90"/>
      <c r="VJJ92" s="90"/>
      <c r="VJK92" s="90"/>
      <c r="VJL92" s="90"/>
      <c r="VJM92" s="90"/>
      <c r="VJN92" s="90"/>
      <c r="VJO92" s="90"/>
      <c r="VJP92" s="90"/>
      <c r="VJQ92" s="90"/>
      <c r="VJR92" s="90"/>
      <c r="VJS92" s="90"/>
      <c r="VJT92" s="90"/>
      <c r="VJU92" s="90"/>
      <c r="VJV92" s="90"/>
      <c r="VJW92" s="90"/>
      <c r="VJX92" s="90"/>
      <c r="VJY92" s="90"/>
      <c r="VJZ92" s="90"/>
      <c r="VKA92" s="90"/>
      <c r="VKB92" s="90"/>
      <c r="VKC92" s="90"/>
      <c r="VKD92" s="90"/>
      <c r="VKE92" s="90"/>
      <c r="VKF92" s="90"/>
      <c r="VKG92" s="90"/>
      <c r="VKH92" s="90"/>
      <c r="VKI92" s="90"/>
      <c r="VKJ92" s="90"/>
      <c r="VKK92" s="90"/>
      <c r="VKL92" s="90"/>
      <c r="VKM92" s="90"/>
      <c r="VKN92" s="90"/>
      <c r="VKO92" s="90"/>
      <c r="VKP92" s="90"/>
      <c r="VKQ92" s="90"/>
      <c r="VKR92" s="90"/>
      <c r="VKS92" s="90"/>
      <c r="VKT92" s="90"/>
      <c r="VKU92" s="90"/>
      <c r="VKV92" s="90"/>
      <c r="VKW92" s="90"/>
      <c r="VKX92" s="90"/>
      <c r="VKY92" s="90"/>
      <c r="VKZ92" s="90"/>
      <c r="VLA92" s="90"/>
      <c r="VLB92" s="90"/>
      <c r="VLC92" s="90"/>
      <c r="VLD92" s="90"/>
      <c r="VLE92" s="90"/>
      <c r="VLF92" s="90"/>
      <c r="VLG92" s="90"/>
      <c r="VLH92" s="90"/>
      <c r="VLI92" s="90"/>
      <c r="VLJ92" s="90"/>
      <c r="VLK92" s="90"/>
      <c r="VLL92" s="90"/>
      <c r="VLM92" s="90"/>
      <c r="VLN92" s="90"/>
      <c r="VLO92" s="90"/>
      <c r="VLP92" s="90"/>
      <c r="VLQ92" s="90"/>
      <c r="VLR92" s="90"/>
      <c r="VLS92" s="90"/>
      <c r="VLT92" s="90"/>
      <c r="VLU92" s="90"/>
      <c r="VLV92" s="90"/>
      <c r="VLW92" s="90"/>
      <c r="VLX92" s="90"/>
      <c r="VLY92" s="90"/>
      <c r="VLZ92" s="90"/>
      <c r="VMA92" s="90"/>
      <c r="VMB92" s="90"/>
      <c r="VMC92" s="90"/>
      <c r="VMD92" s="90"/>
      <c r="VME92" s="90"/>
      <c r="VMF92" s="90"/>
      <c r="VMG92" s="90"/>
      <c r="VMH92" s="90"/>
      <c r="VMI92" s="90"/>
      <c r="VMJ92" s="90"/>
      <c r="VMK92" s="90"/>
      <c r="VML92" s="90"/>
      <c r="VMM92" s="90"/>
      <c r="VMN92" s="90"/>
      <c r="VMO92" s="90"/>
      <c r="VMP92" s="90"/>
      <c r="VMQ92" s="90"/>
      <c r="VMR92" s="90"/>
      <c r="VMS92" s="90"/>
      <c r="VMT92" s="90"/>
      <c r="VMU92" s="90"/>
      <c r="VMV92" s="90"/>
      <c r="VMW92" s="90"/>
      <c r="VMX92" s="90"/>
      <c r="VMY92" s="90"/>
      <c r="VMZ92" s="90"/>
      <c r="VNA92" s="90"/>
      <c r="VNB92" s="90"/>
      <c r="VNC92" s="90"/>
      <c r="VND92" s="90"/>
      <c r="VNE92" s="90"/>
      <c r="VNF92" s="90"/>
      <c r="VNG92" s="90"/>
      <c r="VNH92" s="90"/>
      <c r="VNI92" s="90"/>
      <c r="VNJ92" s="90"/>
      <c r="VNK92" s="90"/>
      <c r="VNL92" s="90"/>
      <c r="VNM92" s="90"/>
      <c r="VNN92" s="90"/>
      <c r="VNO92" s="90"/>
      <c r="VNP92" s="90"/>
      <c r="VNQ92" s="90"/>
      <c r="VNR92" s="90"/>
      <c r="VNS92" s="90"/>
      <c r="VNT92" s="90"/>
      <c r="VNU92" s="90"/>
      <c r="VNV92" s="90"/>
      <c r="VNW92" s="90"/>
      <c r="VNX92" s="90"/>
      <c r="VNY92" s="90"/>
      <c r="VNZ92" s="90"/>
      <c r="VOA92" s="90"/>
      <c r="VOB92" s="90"/>
      <c r="VOC92" s="90"/>
      <c r="VOD92" s="90"/>
      <c r="VOE92" s="90"/>
      <c r="VOF92" s="90"/>
      <c r="VOG92" s="90"/>
      <c r="VOH92" s="90"/>
      <c r="VOI92" s="90"/>
      <c r="VOJ92" s="90"/>
      <c r="VOK92" s="90"/>
      <c r="VOL92" s="90"/>
      <c r="VOM92" s="90"/>
      <c r="VON92" s="90"/>
      <c r="VOO92" s="90"/>
      <c r="VOP92" s="90"/>
      <c r="VOQ92" s="90"/>
      <c r="VOR92" s="90"/>
      <c r="VOS92" s="90"/>
      <c r="VOT92" s="90"/>
      <c r="VOU92" s="90"/>
      <c r="VOV92" s="90"/>
      <c r="VOW92" s="90"/>
      <c r="VOX92" s="90"/>
      <c r="VOY92" s="90"/>
      <c r="VOZ92" s="90"/>
      <c r="VPA92" s="90"/>
      <c r="VPB92" s="90"/>
      <c r="VPC92" s="90"/>
      <c r="VPD92" s="90"/>
      <c r="VPE92" s="90"/>
      <c r="VPF92" s="90"/>
      <c r="VPG92" s="90"/>
      <c r="VPH92" s="90"/>
      <c r="VPI92" s="90"/>
      <c r="VPJ92" s="90"/>
      <c r="VPK92" s="90"/>
      <c r="VPL92" s="90"/>
      <c r="VPM92" s="90"/>
      <c r="VPN92" s="90"/>
      <c r="VPO92" s="90"/>
      <c r="VPP92" s="90"/>
      <c r="VPQ92" s="90"/>
      <c r="VPR92" s="90"/>
      <c r="VPS92" s="90"/>
      <c r="VPT92" s="90"/>
      <c r="VPU92" s="90"/>
      <c r="VPV92" s="90"/>
      <c r="VPW92" s="90"/>
      <c r="VPX92" s="90"/>
      <c r="VPY92" s="90"/>
      <c r="VPZ92" s="90"/>
      <c r="VQA92" s="90"/>
      <c r="VQB92" s="90"/>
      <c r="VQC92" s="90"/>
      <c r="VQD92" s="90"/>
      <c r="VQE92" s="90"/>
      <c r="VQF92" s="90"/>
      <c r="VQG92" s="90"/>
      <c r="VQH92" s="90"/>
      <c r="VQI92" s="90"/>
      <c r="VQJ92" s="90"/>
      <c r="VQK92" s="90"/>
      <c r="VQL92" s="90"/>
      <c r="VQM92" s="90"/>
      <c r="VQN92" s="90"/>
      <c r="VQO92" s="90"/>
      <c r="VQP92" s="90"/>
      <c r="VQQ92" s="90"/>
      <c r="VQR92" s="90"/>
      <c r="VQS92" s="90"/>
      <c r="VQT92" s="90"/>
      <c r="VQU92" s="90"/>
      <c r="VQV92" s="90"/>
      <c r="VQW92" s="90"/>
      <c r="VQX92" s="90"/>
      <c r="VQY92" s="90"/>
      <c r="VQZ92" s="90"/>
      <c r="VRA92" s="90"/>
      <c r="VRB92" s="90"/>
      <c r="VRC92" s="90"/>
      <c r="VRD92" s="90"/>
      <c r="VRE92" s="90"/>
      <c r="VRF92" s="90"/>
      <c r="VRG92" s="90"/>
      <c r="VRH92" s="90"/>
      <c r="VRI92" s="90"/>
      <c r="VRJ92" s="90"/>
      <c r="VRK92" s="90"/>
      <c r="VRL92" s="90"/>
      <c r="VRM92" s="90"/>
      <c r="VRN92" s="90"/>
      <c r="VRO92" s="90"/>
      <c r="VRP92" s="90"/>
      <c r="VRQ92" s="90"/>
      <c r="VRR92" s="90"/>
      <c r="VRS92" s="90"/>
      <c r="VRT92" s="90"/>
      <c r="VRU92" s="90"/>
      <c r="VRV92" s="90"/>
      <c r="VRW92" s="90"/>
      <c r="VRX92" s="90"/>
      <c r="VRY92" s="90"/>
      <c r="VRZ92" s="90"/>
      <c r="VSA92" s="90"/>
      <c r="VSB92" s="90"/>
      <c r="VSC92" s="90"/>
      <c r="VSD92" s="90"/>
      <c r="VSE92" s="90"/>
      <c r="VSF92" s="90"/>
      <c r="VSG92" s="90"/>
      <c r="VSH92" s="90"/>
      <c r="VSI92" s="90"/>
      <c r="VSJ92" s="90"/>
      <c r="VSK92" s="90"/>
      <c r="VSL92" s="90"/>
      <c r="VSM92" s="90"/>
      <c r="VSN92" s="90"/>
      <c r="VSO92" s="90"/>
      <c r="VSP92" s="90"/>
      <c r="VSQ92" s="90"/>
      <c r="VSR92" s="90"/>
      <c r="VSS92" s="90"/>
      <c r="VST92" s="90"/>
      <c r="VSU92" s="90"/>
      <c r="VSV92" s="90"/>
      <c r="VSW92" s="90"/>
      <c r="VSX92" s="90"/>
      <c r="VSY92" s="90"/>
      <c r="VSZ92" s="90"/>
      <c r="VTA92" s="90"/>
      <c r="VTB92" s="90"/>
      <c r="VTC92" s="90"/>
      <c r="VTD92" s="90"/>
      <c r="VTE92" s="90"/>
      <c r="VTF92" s="90"/>
      <c r="VTG92" s="90"/>
      <c r="VTH92" s="90"/>
      <c r="VTI92" s="90"/>
      <c r="VTJ92" s="90"/>
      <c r="VTK92" s="90"/>
      <c r="VTL92" s="90"/>
      <c r="VTM92" s="90"/>
      <c r="VTN92" s="90"/>
      <c r="VTO92" s="90"/>
      <c r="VTP92" s="90"/>
      <c r="VTQ92" s="90"/>
      <c r="VTR92" s="90"/>
      <c r="VTS92" s="90"/>
      <c r="VTT92" s="90"/>
      <c r="VTU92" s="90"/>
      <c r="VTV92" s="90"/>
      <c r="VTW92" s="90"/>
      <c r="VTX92" s="90"/>
      <c r="VTY92" s="90"/>
      <c r="VTZ92" s="90"/>
      <c r="VUA92" s="90"/>
      <c r="VUB92" s="90"/>
      <c r="VUC92" s="90"/>
      <c r="VUD92" s="90"/>
      <c r="VUE92" s="90"/>
      <c r="VUF92" s="90"/>
      <c r="VUG92" s="90"/>
      <c r="VUH92" s="90"/>
      <c r="VUI92" s="90"/>
      <c r="VUJ92" s="90"/>
      <c r="VUK92" s="90"/>
      <c r="VUL92" s="90"/>
      <c r="VUM92" s="90"/>
      <c r="VUN92" s="90"/>
      <c r="VUO92" s="90"/>
      <c r="VUP92" s="90"/>
      <c r="VUQ92" s="90"/>
      <c r="VUR92" s="90"/>
      <c r="VUS92" s="90"/>
      <c r="VUT92" s="90"/>
      <c r="VUU92" s="90"/>
      <c r="VUV92" s="90"/>
      <c r="VUW92" s="90"/>
      <c r="VUX92" s="90"/>
      <c r="VUY92" s="90"/>
      <c r="VUZ92" s="90"/>
      <c r="VVA92" s="90"/>
      <c r="VVB92" s="90"/>
      <c r="VVC92" s="90"/>
      <c r="VVD92" s="90"/>
      <c r="VVE92" s="90"/>
      <c r="VVF92" s="90"/>
      <c r="VVG92" s="90"/>
      <c r="VVH92" s="90"/>
      <c r="VVI92" s="90"/>
      <c r="VVJ92" s="90"/>
      <c r="VVK92" s="90"/>
      <c r="VVL92" s="90"/>
      <c r="VVM92" s="90"/>
      <c r="VVN92" s="90"/>
      <c r="VVO92" s="90"/>
      <c r="VVP92" s="90"/>
      <c r="VVQ92" s="90"/>
      <c r="VVR92" s="90"/>
      <c r="VVS92" s="90"/>
      <c r="VVT92" s="90"/>
      <c r="VVU92" s="90"/>
      <c r="VVV92" s="90"/>
      <c r="VVW92" s="90"/>
      <c r="VVX92" s="90"/>
      <c r="VVY92" s="90"/>
      <c r="VVZ92" s="90"/>
      <c r="VWA92" s="90"/>
      <c r="VWB92" s="90"/>
      <c r="VWC92" s="90"/>
      <c r="VWD92" s="90"/>
      <c r="VWE92" s="90"/>
      <c r="VWF92" s="90"/>
      <c r="VWG92" s="90"/>
      <c r="VWH92" s="90"/>
      <c r="VWI92" s="90"/>
      <c r="VWJ92" s="90"/>
      <c r="VWK92" s="90"/>
      <c r="VWL92" s="90"/>
      <c r="VWM92" s="90"/>
      <c r="VWN92" s="90"/>
      <c r="VWO92" s="90"/>
      <c r="VWP92" s="90"/>
      <c r="VWQ92" s="90"/>
      <c r="VWR92" s="90"/>
      <c r="VWS92" s="90"/>
      <c r="VWT92" s="90"/>
      <c r="VWU92" s="90"/>
      <c r="VWV92" s="90"/>
      <c r="VWW92" s="90"/>
      <c r="VWX92" s="90"/>
      <c r="VWY92" s="90"/>
      <c r="VWZ92" s="90"/>
      <c r="VXA92" s="90"/>
      <c r="VXB92" s="90"/>
      <c r="VXC92" s="90"/>
      <c r="VXD92" s="90"/>
      <c r="VXE92" s="90"/>
      <c r="VXF92" s="90"/>
      <c r="VXG92" s="90"/>
      <c r="VXH92" s="90"/>
      <c r="VXI92" s="90"/>
      <c r="VXJ92" s="90"/>
      <c r="VXK92" s="90"/>
      <c r="VXL92" s="90"/>
      <c r="VXM92" s="90"/>
      <c r="VXN92" s="90"/>
      <c r="VXO92" s="90"/>
      <c r="VXP92" s="90"/>
      <c r="VXQ92" s="90"/>
      <c r="VXR92" s="90"/>
      <c r="VXS92" s="90"/>
      <c r="VXT92" s="90"/>
      <c r="VXU92" s="90"/>
      <c r="VXV92" s="90"/>
      <c r="VXW92" s="90"/>
      <c r="VXX92" s="90"/>
      <c r="VXY92" s="90"/>
      <c r="VXZ92" s="90"/>
      <c r="VYA92" s="90"/>
      <c r="VYB92" s="90"/>
      <c r="VYC92" s="90"/>
      <c r="VYD92" s="90"/>
      <c r="VYE92" s="90"/>
      <c r="VYF92" s="90"/>
      <c r="VYG92" s="90"/>
      <c r="VYH92" s="90"/>
      <c r="VYI92" s="90"/>
      <c r="VYJ92" s="90"/>
      <c r="VYK92" s="90"/>
      <c r="VYL92" s="90"/>
      <c r="VYM92" s="90"/>
      <c r="VYN92" s="90"/>
      <c r="VYO92" s="90"/>
      <c r="VYP92" s="90"/>
      <c r="VYQ92" s="90"/>
      <c r="VYR92" s="90"/>
      <c r="VYS92" s="90"/>
      <c r="VYT92" s="90"/>
      <c r="VYU92" s="90"/>
      <c r="VYV92" s="90"/>
      <c r="VYW92" s="90"/>
      <c r="VYX92" s="90"/>
      <c r="VYY92" s="90"/>
      <c r="VYZ92" s="90"/>
      <c r="VZA92" s="90"/>
      <c r="VZB92" s="90"/>
      <c r="VZC92" s="90"/>
      <c r="VZD92" s="90"/>
      <c r="VZE92" s="90"/>
      <c r="VZF92" s="90"/>
      <c r="VZG92" s="90"/>
      <c r="VZH92" s="90"/>
      <c r="VZI92" s="90"/>
      <c r="VZJ92" s="90"/>
      <c r="VZK92" s="90"/>
      <c r="VZL92" s="90"/>
      <c r="VZM92" s="90"/>
      <c r="VZN92" s="90"/>
      <c r="VZO92" s="90"/>
      <c r="VZP92" s="90"/>
      <c r="VZQ92" s="90"/>
      <c r="VZR92" s="90"/>
      <c r="VZS92" s="90"/>
      <c r="VZT92" s="90"/>
      <c r="VZU92" s="90"/>
      <c r="VZV92" s="90"/>
      <c r="VZW92" s="90"/>
      <c r="VZX92" s="90"/>
      <c r="VZY92" s="90"/>
      <c r="VZZ92" s="90"/>
      <c r="WAA92" s="90"/>
      <c r="WAB92" s="90"/>
      <c r="WAC92" s="90"/>
      <c r="WAD92" s="90"/>
      <c r="WAE92" s="90"/>
      <c r="WAF92" s="90"/>
      <c r="WAG92" s="90"/>
      <c r="WAH92" s="90"/>
      <c r="WAI92" s="90"/>
      <c r="WAJ92" s="90"/>
      <c r="WAK92" s="90"/>
      <c r="WAL92" s="90"/>
      <c r="WAM92" s="90"/>
      <c r="WAN92" s="90"/>
      <c r="WAO92" s="90"/>
      <c r="WAP92" s="90"/>
      <c r="WAQ92" s="90"/>
      <c r="WAR92" s="90"/>
      <c r="WAS92" s="90"/>
      <c r="WAT92" s="90"/>
      <c r="WAU92" s="90"/>
      <c r="WAV92" s="90"/>
      <c r="WAW92" s="90"/>
      <c r="WAX92" s="90"/>
      <c r="WAY92" s="90"/>
      <c r="WAZ92" s="90"/>
      <c r="WBA92" s="90"/>
      <c r="WBB92" s="90"/>
      <c r="WBC92" s="90"/>
      <c r="WBD92" s="90"/>
      <c r="WBE92" s="90"/>
      <c r="WBF92" s="90"/>
      <c r="WBG92" s="90"/>
      <c r="WBH92" s="90"/>
      <c r="WBI92" s="90"/>
      <c r="WBJ92" s="90"/>
      <c r="WBK92" s="90"/>
      <c r="WBL92" s="90"/>
      <c r="WBM92" s="90"/>
      <c r="WBN92" s="90"/>
      <c r="WBO92" s="90"/>
      <c r="WBP92" s="90"/>
      <c r="WBQ92" s="90"/>
      <c r="WBR92" s="90"/>
      <c r="WBS92" s="90"/>
      <c r="WBT92" s="90"/>
      <c r="WBU92" s="90"/>
      <c r="WBV92" s="90"/>
      <c r="WBW92" s="90"/>
      <c r="WBX92" s="90"/>
      <c r="WBY92" s="90"/>
      <c r="WBZ92" s="90"/>
      <c r="WCA92" s="90"/>
      <c r="WCB92" s="90"/>
      <c r="WCC92" s="90"/>
      <c r="WCD92" s="90"/>
      <c r="WCE92" s="90"/>
      <c r="WCF92" s="90"/>
      <c r="WCG92" s="90"/>
      <c r="WCH92" s="90"/>
      <c r="WCI92" s="90"/>
      <c r="WCJ92" s="90"/>
      <c r="WCK92" s="90"/>
      <c r="WCL92" s="90"/>
      <c r="WCM92" s="90"/>
      <c r="WCN92" s="90"/>
      <c r="WCO92" s="90"/>
      <c r="WCP92" s="90"/>
      <c r="WCQ92" s="90"/>
      <c r="WCR92" s="90"/>
      <c r="WCS92" s="90"/>
      <c r="WCT92" s="90"/>
      <c r="WCU92" s="90"/>
      <c r="WCV92" s="90"/>
      <c r="WCW92" s="90"/>
      <c r="WCX92" s="90"/>
      <c r="WCY92" s="90"/>
      <c r="WCZ92" s="90"/>
      <c r="WDA92" s="90"/>
      <c r="WDB92" s="90"/>
      <c r="WDC92" s="90"/>
      <c r="WDD92" s="90"/>
      <c r="WDE92" s="90"/>
      <c r="WDF92" s="90"/>
      <c r="WDG92" s="90"/>
      <c r="WDH92" s="90"/>
      <c r="WDI92" s="90"/>
      <c r="WDJ92" s="90"/>
      <c r="WDK92" s="90"/>
      <c r="WDL92" s="90"/>
      <c r="WDM92" s="90"/>
      <c r="WDN92" s="90"/>
      <c r="WDO92" s="90"/>
      <c r="WDP92" s="90"/>
      <c r="WDQ92" s="90"/>
      <c r="WDR92" s="90"/>
      <c r="WDS92" s="90"/>
      <c r="WDT92" s="90"/>
      <c r="WDU92" s="90"/>
      <c r="WDV92" s="90"/>
      <c r="WDW92" s="90"/>
      <c r="WDX92" s="90"/>
      <c r="WDY92" s="90"/>
      <c r="WDZ92" s="90"/>
      <c r="WEA92" s="90"/>
      <c r="WEB92" s="90"/>
      <c r="WEC92" s="90"/>
      <c r="WED92" s="90"/>
      <c r="WEE92" s="90"/>
      <c r="WEF92" s="90"/>
      <c r="WEG92" s="90"/>
      <c r="WEH92" s="90"/>
      <c r="WEI92" s="90"/>
      <c r="WEJ92" s="90"/>
      <c r="WEK92" s="90"/>
      <c r="WEL92" s="90"/>
      <c r="WEM92" s="90"/>
      <c r="WEN92" s="90"/>
      <c r="WEO92" s="90"/>
      <c r="WEP92" s="90"/>
      <c r="WEQ92" s="90"/>
      <c r="WER92" s="90"/>
      <c r="WES92" s="90"/>
      <c r="WET92" s="90"/>
      <c r="WEU92" s="90"/>
      <c r="WEV92" s="90"/>
      <c r="WEW92" s="90"/>
      <c r="WEX92" s="90"/>
      <c r="WEY92" s="90"/>
      <c r="WEZ92" s="90"/>
      <c r="WFA92" s="90"/>
      <c r="WFB92" s="90"/>
      <c r="WFC92" s="90"/>
      <c r="WFD92" s="90"/>
      <c r="WFE92" s="90"/>
      <c r="WFF92" s="90"/>
      <c r="WFG92" s="90"/>
      <c r="WFH92" s="90"/>
      <c r="WFI92" s="90"/>
      <c r="WFJ92" s="90"/>
      <c r="WFK92" s="90"/>
      <c r="WFL92" s="90"/>
      <c r="WFM92" s="90"/>
      <c r="WFN92" s="90"/>
      <c r="WFO92" s="90"/>
      <c r="WFP92" s="90"/>
      <c r="WFQ92" s="90"/>
      <c r="WFR92" s="90"/>
      <c r="WFS92" s="90"/>
      <c r="WFT92" s="90"/>
      <c r="WFU92" s="90"/>
      <c r="WFV92" s="90"/>
      <c r="WFW92" s="90"/>
      <c r="WFX92" s="90"/>
      <c r="WFY92" s="90"/>
      <c r="WFZ92" s="90"/>
      <c r="WGA92" s="90"/>
      <c r="WGB92" s="90"/>
      <c r="WGC92" s="90"/>
      <c r="WGD92" s="90"/>
      <c r="WGE92" s="90"/>
      <c r="WGF92" s="90"/>
      <c r="WGG92" s="90"/>
      <c r="WGH92" s="90"/>
      <c r="WGI92" s="90"/>
      <c r="WGJ92" s="90"/>
      <c r="WGK92" s="90"/>
      <c r="WGL92" s="90"/>
      <c r="WGM92" s="90"/>
      <c r="WGN92" s="90"/>
      <c r="WGO92" s="90"/>
      <c r="WGP92" s="90"/>
      <c r="WGQ92" s="90"/>
      <c r="WGR92" s="90"/>
      <c r="WGS92" s="90"/>
      <c r="WGT92" s="90"/>
      <c r="WGU92" s="90"/>
      <c r="WGV92" s="90"/>
      <c r="WGW92" s="90"/>
      <c r="WGX92" s="90"/>
      <c r="WGY92" s="90"/>
      <c r="WGZ92" s="90"/>
      <c r="WHA92" s="90"/>
      <c r="WHB92" s="90"/>
      <c r="WHC92" s="90"/>
      <c r="WHD92" s="90"/>
      <c r="WHE92" s="90"/>
      <c r="WHF92" s="90"/>
      <c r="WHG92" s="90"/>
      <c r="WHH92" s="90"/>
      <c r="WHI92" s="90"/>
      <c r="WHJ92" s="90"/>
      <c r="WHK92" s="90"/>
      <c r="WHL92" s="90"/>
      <c r="WHM92" s="90"/>
      <c r="WHN92" s="90"/>
      <c r="WHO92" s="90"/>
      <c r="WHP92" s="90"/>
      <c r="WHQ92" s="90"/>
      <c r="WHR92" s="90"/>
      <c r="WHS92" s="90"/>
      <c r="WHT92" s="90"/>
      <c r="WHU92" s="90"/>
      <c r="WHV92" s="90"/>
      <c r="WHW92" s="90"/>
      <c r="WHX92" s="90"/>
      <c r="WHY92" s="90"/>
      <c r="WHZ92" s="90"/>
      <c r="WIA92" s="90"/>
      <c r="WIB92" s="90"/>
      <c r="WIC92" s="90"/>
      <c r="WID92" s="90"/>
      <c r="WIE92" s="90"/>
      <c r="WIF92" s="90"/>
      <c r="WIG92" s="90"/>
      <c r="WIH92" s="90"/>
      <c r="WII92" s="90"/>
      <c r="WIJ92" s="90"/>
      <c r="WIK92" s="90"/>
      <c r="WIL92" s="90"/>
      <c r="WIM92" s="90"/>
      <c r="WIN92" s="90"/>
      <c r="WIO92" s="90"/>
      <c r="WIP92" s="90"/>
      <c r="WIQ92" s="90"/>
      <c r="WIR92" s="90"/>
      <c r="WIS92" s="90"/>
      <c r="WIT92" s="90"/>
      <c r="WIU92" s="90"/>
      <c r="WIV92" s="90"/>
      <c r="WIW92" s="90"/>
      <c r="WIX92" s="90"/>
      <c r="WIY92" s="90"/>
      <c r="WIZ92" s="90"/>
      <c r="WJA92" s="90"/>
      <c r="WJB92" s="90"/>
      <c r="WJC92" s="90"/>
      <c r="WJD92" s="90"/>
      <c r="WJE92" s="90"/>
      <c r="WJF92" s="90"/>
      <c r="WJG92" s="90"/>
      <c r="WJH92" s="90"/>
      <c r="WJI92" s="90"/>
      <c r="WJJ92" s="90"/>
      <c r="WJK92" s="90"/>
      <c r="WJL92" s="90"/>
      <c r="WJM92" s="90"/>
      <c r="WJN92" s="90"/>
      <c r="WJO92" s="90"/>
      <c r="WJP92" s="90"/>
      <c r="WJQ92" s="90"/>
      <c r="WJR92" s="90"/>
      <c r="WJS92" s="90"/>
      <c r="WJT92" s="90"/>
      <c r="WJU92" s="90"/>
      <c r="WJV92" s="90"/>
      <c r="WJW92" s="90"/>
      <c r="WJX92" s="90"/>
      <c r="WJY92" s="90"/>
      <c r="WJZ92" s="90"/>
      <c r="WKA92" s="90"/>
      <c r="WKB92" s="90"/>
      <c r="WKC92" s="90"/>
      <c r="WKD92" s="90"/>
      <c r="WKE92" s="90"/>
      <c r="WKF92" s="90"/>
      <c r="WKG92" s="90"/>
      <c r="WKH92" s="90"/>
      <c r="WKI92" s="90"/>
      <c r="WKJ92" s="90"/>
      <c r="WKK92" s="90"/>
      <c r="WKL92" s="90"/>
      <c r="WKM92" s="90"/>
      <c r="WKN92" s="90"/>
      <c r="WKO92" s="90"/>
      <c r="WKP92" s="90"/>
      <c r="WKQ92" s="90"/>
      <c r="WKR92" s="90"/>
      <c r="WKS92" s="90"/>
      <c r="WKT92" s="90"/>
      <c r="WKU92" s="90"/>
      <c r="WKV92" s="90"/>
      <c r="WKW92" s="90"/>
      <c r="WKX92" s="90"/>
      <c r="WKY92" s="90"/>
      <c r="WKZ92" s="90"/>
      <c r="WLA92" s="90"/>
      <c r="WLB92" s="90"/>
      <c r="WLC92" s="90"/>
      <c r="WLD92" s="90"/>
      <c r="WLE92" s="90"/>
      <c r="WLF92" s="90"/>
      <c r="WLG92" s="90"/>
      <c r="WLH92" s="90"/>
      <c r="WLI92" s="90"/>
      <c r="WLJ92" s="90"/>
      <c r="WLK92" s="90"/>
      <c r="WLL92" s="90"/>
      <c r="WLM92" s="90"/>
      <c r="WLN92" s="90"/>
      <c r="WLO92" s="90"/>
      <c r="WLP92" s="90"/>
      <c r="WLQ92" s="90"/>
      <c r="WLR92" s="90"/>
      <c r="WLS92" s="90"/>
      <c r="WLT92" s="90"/>
      <c r="WLU92" s="90"/>
      <c r="WLV92" s="90"/>
      <c r="WLW92" s="90"/>
      <c r="WLX92" s="90"/>
      <c r="WLY92" s="90"/>
      <c r="WLZ92" s="90"/>
      <c r="WMA92" s="90"/>
      <c r="WMB92" s="90"/>
      <c r="WMC92" s="90"/>
      <c r="WMD92" s="90"/>
      <c r="WME92" s="90"/>
      <c r="WMF92" s="90"/>
      <c r="WMG92" s="90"/>
      <c r="WMH92" s="90"/>
      <c r="WMI92" s="90"/>
      <c r="WMJ92" s="90"/>
      <c r="WMK92" s="90"/>
      <c r="WML92" s="90"/>
      <c r="WMM92" s="90"/>
      <c r="WMN92" s="90"/>
      <c r="WMO92" s="90"/>
      <c r="WMP92" s="90"/>
      <c r="WMQ92" s="90"/>
      <c r="WMR92" s="90"/>
      <c r="WMS92" s="90"/>
      <c r="WMT92" s="90"/>
      <c r="WMU92" s="90"/>
      <c r="WMV92" s="90"/>
      <c r="WMW92" s="90"/>
      <c r="WMX92" s="90"/>
      <c r="WMY92" s="90"/>
      <c r="WMZ92" s="90"/>
      <c r="WNA92" s="90"/>
      <c r="WNB92" s="90"/>
      <c r="WNC92" s="90"/>
      <c r="WND92" s="90"/>
      <c r="WNE92" s="90"/>
      <c r="WNF92" s="90"/>
      <c r="WNG92" s="90"/>
      <c r="WNH92" s="90"/>
      <c r="WNI92" s="90"/>
      <c r="WNJ92" s="90"/>
      <c r="WNK92" s="90"/>
      <c r="WNL92" s="90"/>
      <c r="WNM92" s="90"/>
      <c r="WNN92" s="90"/>
      <c r="WNO92" s="90"/>
      <c r="WNP92" s="90"/>
      <c r="WNQ92" s="90"/>
      <c r="WNR92" s="90"/>
      <c r="WNS92" s="90"/>
      <c r="WNT92" s="90"/>
      <c r="WNU92" s="90"/>
      <c r="WNV92" s="90"/>
      <c r="WNW92" s="90"/>
      <c r="WNX92" s="90"/>
      <c r="WNY92" s="90"/>
      <c r="WNZ92" s="90"/>
      <c r="WOA92" s="90"/>
      <c r="WOB92" s="90"/>
      <c r="WOC92" s="90"/>
      <c r="WOD92" s="90"/>
      <c r="WOE92" s="90"/>
      <c r="WOF92" s="90"/>
      <c r="WOG92" s="90"/>
      <c r="WOH92" s="90"/>
      <c r="WOI92" s="90"/>
      <c r="WOJ92" s="90"/>
      <c r="WOK92" s="90"/>
      <c r="WOL92" s="90"/>
      <c r="WOM92" s="90"/>
      <c r="WON92" s="90"/>
      <c r="WOO92" s="90"/>
      <c r="WOP92" s="90"/>
      <c r="WOQ92" s="90"/>
      <c r="WOR92" s="90"/>
      <c r="WOS92" s="90"/>
      <c r="WOT92" s="90"/>
      <c r="WOU92" s="90"/>
      <c r="WOV92" s="90"/>
      <c r="WOW92" s="90"/>
      <c r="WOX92" s="90"/>
      <c r="WOY92" s="90"/>
      <c r="WOZ92" s="90"/>
      <c r="WPA92" s="90"/>
      <c r="WPB92" s="90"/>
      <c r="WPC92" s="90"/>
      <c r="WPD92" s="90"/>
      <c r="WPE92" s="90"/>
      <c r="WPF92" s="90"/>
      <c r="WPG92" s="90"/>
      <c r="WPH92" s="90"/>
      <c r="WPI92" s="90"/>
      <c r="WPJ92" s="90"/>
      <c r="WPK92" s="90"/>
      <c r="WPL92" s="90"/>
      <c r="WPM92" s="90"/>
      <c r="WPN92" s="90"/>
      <c r="WPO92" s="90"/>
      <c r="WPP92" s="90"/>
      <c r="WPQ92" s="90"/>
      <c r="WPR92" s="90"/>
      <c r="WPS92" s="90"/>
      <c r="WPT92" s="90"/>
      <c r="WPU92" s="90"/>
      <c r="WPV92" s="90"/>
      <c r="WPW92" s="90"/>
      <c r="WPX92" s="90"/>
      <c r="WPY92" s="90"/>
      <c r="WPZ92" s="90"/>
      <c r="WQA92" s="90"/>
      <c r="WQB92" s="90"/>
      <c r="WQC92" s="90"/>
      <c r="WQD92" s="90"/>
      <c r="WQE92" s="90"/>
      <c r="WQF92" s="90"/>
      <c r="WQG92" s="90"/>
      <c r="WQH92" s="90"/>
      <c r="WQI92" s="90"/>
      <c r="WQJ92" s="90"/>
      <c r="WQK92" s="90"/>
      <c r="WQL92" s="90"/>
      <c r="WQM92" s="90"/>
      <c r="WQN92" s="90"/>
      <c r="WQO92" s="90"/>
      <c r="WQP92" s="90"/>
      <c r="WQQ92" s="90"/>
      <c r="WQR92" s="90"/>
      <c r="WQS92" s="90"/>
      <c r="WQT92" s="90"/>
      <c r="WQU92" s="90"/>
      <c r="WQV92" s="90"/>
      <c r="WQW92" s="90"/>
      <c r="WQX92" s="90"/>
      <c r="WQY92" s="90"/>
      <c r="WQZ92" s="90"/>
      <c r="WRA92" s="90"/>
      <c r="WRB92" s="90"/>
      <c r="WRC92" s="90"/>
      <c r="WRD92" s="90"/>
      <c r="WRE92" s="90"/>
      <c r="WRF92" s="90"/>
      <c r="WRG92" s="90"/>
      <c r="WRH92" s="90"/>
      <c r="WRI92" s="90"/>
      <c r="WRJ92" s="90"/>
      <c r="WRK92" s="90"/>
      <c r="WRL92" s="90"/>
      <c r="WRM92" s="90"/>
      <c r="WRN92" s="90"/>
      <c r="WRO92" s="90"/>
      <c r="WRP92" s="90"/>
      <c r="WRQ92" s="90"/>
      <c r="WRR92" s="90"/>
      <c r="WRS92" s="90"/>
      <c r="WRT92" s="90"/>
      <c r="WRU92" s="90"/>
      <c r="WRV92" s="90"/>
      <c r="WRW92" s="90"/>
      <c r="WRX92" s="90"/>
      <c r="WRY92" s="90"/>
      <c r="WRZ92" s="90"/>
      <c r="WSA92" s="90"/>
      <c r="WSB92" s="90"/>
      <c r="WSC92" s="90"/>
      <c r="WSD92" s="90"/>
      <c r="WSE92" s="90"/>
      <c r="WSF92" s="90"/>
      <c r="WSG92" s="90"/>
      <c r="WSH92" s="90"/>
      <c r="WSI92" s="90"/>
      <c r="WSJ92" s="90"/>
      <c r="WSK92" s="90"/>
      <c r="WSL92" s="90"/>
      <c r="WSM92" s="90"/>
      <c r="WSN92" s="90"/>
      <c r="WSO92" s="90"/>
      <c r="WSP92" s="90"/>
      <c r="WSQ92" s="90"/>
      <c r="WSR92" s="90"/>
      <c r="WSS92" s="90"/>
      <c r="WST92" s="90"/>
      <c r="WSU92" s="90"/>
      <c r="WSV92" s="90"/>
      <c r="WSW92" s="90"/>
      <c r="WSX92" s="90"/>
      <c r="WSY92" s="90"/>
      <c r="WSZ92" s="90"/>
      <c r="WTA92" s="90"/>
      <c r="WTB92" s="90"/>
      <c r="WTC92" s="90"/>
      <c r="WTD92" s="90"/>
      <c r="WTE92" s="90"/>
      <c r="WTF92" s="90"/>
      <c r="WTG92" s="90"/>
      <c r="WTH92" s="90"/>
      <c r="WTI92" s="90"/>
      <c r="WTJ92" s="90"/>
      <c r="WTK92" s="90"/>
      <c r="WTL92" s="90"/>
      <c r="WTM92" s="90"/>
      <c r="WTN92" s="90"/>
      <c r="WTO92" s="90"/>
      <c r="WTP92" s="90"/>
      <c r="WTQ92" s="90"/>
      <c r="WTR92" s="90"/>
      <c r="WTS92" s="90"/>
      <c r="WTT92" s="90"/>
      <c r="WTU92" s="90"/>
      <c r="WTV92" s="90"/>
      <c r="WTW92" s="90"/>
      <c r="WTX92" s="90"/>
      <c r="WTY92" s="90"/>
      <c r="WTZ92" s="90"/>
      <c r="WUA92" s="90"/>
      <c r="WUB92" s="90"/>
      <c r="WUC92" s="90"/>
      <c r="WUD92" s="90"/>
      <c r="WUE92" s="90"/>
      <c r="WUF92" s="90"/>
      <c r="WUG92" s="90"/>
      <c r="WUH92" s="90"/>
      <c r="WUI92" s="90"/>
      <c r="WUJ92" s="90"/>
      <c r="WUK92" s="90"/>
      <c r="WUL92" s="90"/>
      <c r="WUM92" s="90"/>
      <c r="WUN92" s="90"/>
      <c r="WUO92" s="90"/>
      <c r="WUP92" s="90"/>
      <c r="WUQ92" s="90"/>
      <c r="WUR92" s="90"/>
      <c r="WUS92" s="90"/>
      <c r="WUT92" s="90"/>
      <c r="WUU92" s="90"/>
      <c r="WUV92" s="90"/>
      <c r="WUW92" s="90"/>
      <c r="WUX92" s="90"/>
      <c r="WUY92" s="90"/>
      <c r="WUZ92" s="90"/>
      <c r="WVA92" s="90"/>
      <c r="WVB92" s="90"/>
      <c r="WVC92" s="90"/>
      <c r="WVD92" s="90"/>
      <c r="WVE92" s="90"/>
      <c r="WVF92" s="90"/>
      <c r="WVG92" s="90"/>
      <c r="WVH92" s="90"/>
      <c r="WVI92" s="90"/>
      <c r="WVJ92" s="90"/>
      <c r="WVK92" s="90"/>
      <c r="WVL92" s="90"/>
      <c r="WVM92" s="90"/>
      <c r="WVN92" s="90"/>
      <c r="WVO92" s="90"/>
      <c r="WVP92" s="90"/>
      <c r="WVQ92" s="90"/>
      <c r="WVR92" s="90"/>
      <c r="WVS92" s="90"/>
      <c r="WVT92" s="90"/>
      <c r="WVU92" s="90"/>
      <c r="WVV92" s="90"/>
      <c r="WVW92" s="90"/>
      <c r="WVX92" s="90"/>
      <c r="WVY92" s="90"/>
      <c r="WVZ92" s="90"/>
      <c r="WWA92" s="90"/>
      <c r="WWB92" s="90"/>
      <c r="WWC92" s="90"/>
      <c r="WWD92" s="90"/>
      <c r="WWE92" s="90"/>
      <c r="WWF92" s="90"/>
      <c r="WWG92" s="90"/>
      <c r="WWH92" s="90"/>
      <c r="WWI92" s="90"/>
      <c r="WWJ92" s="90"/>
      <c r="WWK92" s="90"/>
      <c r="WWL92" s="90"/>
      <c r="WWM92" s="90"/>
      <c r="WWN92" s="90"/>
      <c r="WWO92" s="90"/>
      <c r="WWP92" s="90"/>
      <c r="WWQ92" s="90"/>
      <c r="WWR92" s="90"/>
      <c r="WWS92" s="90"/>
      <c r="WWT92" s="90"/>
      <c r="WWU92" s="90"/>
      <c r="WWV92" s="90"/>
      <c r="WWW92" s="90"/>
      <c r="WWX92" s="90"/>
      <c r="WWY92" s="90"/>
      <c r="WWZ92" s="90"/>
      <c r="WXA92" s="90"/>
      <c r="WXB92" s="90"/>
      <c r="WXC92" s="90"/>
      <c r="WXD92" s="90"/>
      <c r="WXE92" s="90"/>
      <c r="WXF92" s="90"/>
      <c r="WXG92" s="90"/>
      <c r="WXH92" s="90"/>
      <c r="WXI92" s="90"/>
      <c r="WXJ92" s="90"/>
      <c r="WXK92" s="90"/>
      <c r="WXL92" s="90"/>
      <c r="WXM92" s="90"/>
      <c r="WXN92" s="90"/>
      <c r="WXO92" s="90"/>
      <c r="WXP92" s="90"/>
      <c r="WXQ92" s="90"/>
      <c r="WXR92" s="90"/>
      <c r="WXS92" s="90"/>
      <c r="WXT92" s="90"/>
      <c r="WXU92" s="90"/>
      <c r="WXV92" s="90"/>
      <c r="WXW92" s="90"/>
      <c r="WXX92" s="90"/>
      <c r="WXY92" s="90"/>
      <c r="WXZ92" s="90"/>
      <c r="WYA92" s="90"/>
      <c r="WYB92" s="90"/>
      <c r="WYC92" s="90"/>
      <c r="WYD92" s="90"/>
      <c r="WYE92" s="90"/>
      <c r="WYF92" s="90"/>
      <c r="WYG92" s="90"/>
      <c r="WYH92" s="90"/>
      <c r="WYI92" s="90"/>
      <c r="WYJ92" s="90"/>
      <c r="WYK92" s="90"/>
      <c r="WYL92" s="90"/>
      <c r="WYM92" s="90"/>
      <c r="WYN92" s="90"/>
      <c r="WYO92" s="90"/>
      <c r="WYP92" s="90"/>
      <c r="WYQ92" s="90"/>
      <c r="WYR92" s="90"/>
      <c r="WYS92" s="90"/>
      <c r="WYT92" s="90"/>
      <c r="WYU92" s="90"/>
      <c r="WYV92" s="90"/>
      <c r="WYW92" s="90"/>
      <c r="WYX92" s="90"/>
      <c r="WYY92" s="90"/>
      <c r="WYZ92" s="90"/>
      <c r="WZA92" s="90"/>
      <c r="WZB92" s="90"/>
      <c r="WZC92" s="90"/>
      <c r="WZD92" s="90"/>
      <c r="WZE92" s="90"/>
      <c r="WZF92" s="90"/>
      <c r="WZG92" s="90"/>
      <c r="WZH92" s="90"/>
      <c r="WZI92" s="90"/>
      <c r="WZJ92" s="90"/>
      <c r="WZK92" s="90"/>
      <c r="WZL92" s="90"/>
      <c r="WZM92" s="90"/>
      <c r="WZN92" s="90"/>
      <c r="WZO92" s="90"/>
      <c r="WZP92" s="90"/>
      <c r="WZQ92" s="90"/>
      <c r="WZR92" s="90"/>
      <c r="WZS92" s="90"/>
      <c r="WZT92" s="90"/>
      <c r="WZU92" s="90"/>
      <c r="WZV92" s="90"/>
      <c r="WZW92" s="90"/>
      <c r="WZX92" s="90"/>
      <c r="WZY92" s="90"/>
      <c r="WZZ92" s="90"/>
      <c r="XAA92" s="90"/>
      <c r="XAB92" s="90"/>
      <c r="XAC92" s="90"/>
      <c r="XAD92" s="90"/>
      <c r="XAE92" s="90"/>
      <c r="XAF92" s="90"/>
      <c r="XAG92" s="90"/>
      <c r="XAH92" s="90"/>
      <c r="XAI92" s="90"/>
      <c r="XAJ92" s="90"/>
      <c r="XAK92" s="90"/>
      <c r="XAL92" s="90"/>
      <c r="XAM92" s="90"/>
      <c r="XAN92" s="90"/>
      <c r="XAO92" s="90"/>
      <c r="XAP92" s="90"/>
      <c r="XAQ92" s="90"/>
      <c r="XAR92" s="90"/>
      <c r="XAS92" s="90"/>
      <c r="XAT92" s="90"/>
      <c r="XAU92" s="90"/>
      <c r="XAV92" s="90"/>
      <c r="XAW92" s="90"/>
      <c r="XAX92" s="90"/>
      <c r="XAY92" s="90"/>
      <c r="XAZ92" s="90"/>
      <c r="XBA92" s="90"/>
      <c r="XBB92" s="90"/>
      <c r="XBC92" s="90"/>
      <c r="XBD92" s="90"/>
      <c r="XBE92" s="90"/>
      <c r="XBF92" s="90"/>
      <c r="XBG92" s="90"/>
      <c r="XBH92" s="90"/>
      <c r="XBI92" s="90"/>
      <c r="XBJ92" s="90"/>
      <c r="XBK92" s="90"/>
      <c r="XBL92" s="90"/>
      <c r="XBM92" s="90"/>
      <c r="XBN92" s="90"/>
      <c r="XBO92" s="90"/>
      <c r="XBP92" s="90"/>
      <c r="XBQ92" s="90"/>
      <c r="XBR92" s="90"/>
      <c r="XBS92" s="90"/>
      <c r="XBT92" s="90"/>
      <c r="XBU92" s="90"/>
      <c r="XBV92" s="90"/>
      <c r="XBW92" s="90"/>
      <c r="XBX92" s="90"/>
      <c r="XBY92" s="90"/>
      <c r="XBZ92" s="90"/>
      <c r="XCA92" s="90"/>
      <c r="XCB92" s="90"/>
      <c r="XCC92" s="90"/>
      <c r="XCD92" s="90"/>
      <c r="XCE92" s="90"/>
      <c r="XCF92" s="90"/>
      <c r="XCG92" s="90"/>
      <c r="XCH92" s="90"/>
      <c r="XCI92" s="90"/>
      <c r="XCJ92" s="90"/>
      <c r="XCK92" s="90"/>
      <c r="XCL92" s="90"/>
      <c r="XCM92" s="90"/>
      <c r="XCN92" s="90"/>
      <c r="XCO92" s="90"/>
      <c r="XCP92" s="90"/>
      <c r="XCQ92" s="90"/>
      <c r="XCR92" s="90"/>
      <c r="XCS92" s="90"/>
      <c r="XCT92" s="90"/>
      <c r="XCU92" s="90"/>
      <c r="XCV92" s="90"/>
      <c r="XCW92" s="90"/>
      <c r="XCX92" s="90"/>
      <c r="XCY92" s="90"/>
      <c r="XCZ92" s="90"/>
      <c r="XDA92" s="90"/>
      <c r="XDB92" s="90"/>
      <c r="XDC92" s="90"/>
      <c r="XDD92" s="90"/>
      <c r="XDE92" s="90"/>
      <c r="XDF92" s="90"/>
      <c r="XDG92" s="90"/>
      <c r="XDH92" s="90"/>
      <c r="XDI92" s="90"/>
      <c r="XDJ92" s="90"/>
      <c r="XDK92" s="90"/>
      <c r="XDL92" s="90"/>
      <c r="XDM92" s="90"/>
      <c r="XDN92" s="90"/>
      <c r="XDO92" s="90"/>
      <c r="XDP92" s="90"/>
      <c r="XDQ92" s="90"/>
      <c r="XDR92" s="90"/>
      <c r="XDS92" s="90"/>
      <c r="XDT92" s="90"/>
      <c r="XDU92" s="90"/>
      <c r="XDV92" s="90"/>
      <c r="XDW92" s="90"/>
      <c r="XDX92" s="90"/>
      <c r="XDY92" s="90"/>
      <c r="XDZ92" s="90"/>
      <c r="XEA92" s="90"/>
      <c r="XEB92" s="90"/>
      <c r="XEC92" s="90"/>
      <c r="XED92" s="90"/>
      <c r="XEE92" s="90"/>
      <c r="XEF92" s="90"/>
      <c r="XEG92" s="90"/>
      <c r="XEH92" s="90"/>
      <c r="XEI92" s="90"/>
      <c r="XEJ92" s="90"/>
      <c r="XEK92" s="90"/>
    </row>
    <row r="93" s="88" customFormat="1" ht="48" customHeight="1" spans="1:16384">
      <c r="A93" s="47">
        <v>2</v>
      </c>
      <c r="B93" s="118" t="s">
        <v>136</v>
      </c>
      <c r="C93" s="128" t="s">
        <v>38</v>
      </c>
      <c r="D93" s="118" t="s">
        <v>32</v>
      </c>
      <c r="E93" s="79">
        <f>E92</f>
        <v>62.9469</v>
      </c>
      <c r="F93" s="118"/>
      <c r="G93" s="118"/>
      <c r="H93" s="121"/>
      <c r="I93" s="118"/>
      <c r="J93" s="154"/>
      <c r="K93" s="72"/>
      <c r="L93" s="151"/>
      <c r="M93" s="15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  <c r="XFB93"/>
      <c r="XFC93"/>
      <c r="XFD93"/>
    </row>
    <row r="94" s="88" customFormat="1" ht="54" customHeight="1" spans="1:16384">
      <c r="A94" s="47">
        <v>3</v>
      </c>
      <c r="B94" s="130" t="s">
        <v>137</v>
      </c>
      <c r="C94" s="128" t="s">
        <v>138</v>
      </c>
      <c r="D94" s="118" t="s">
        <v>32</v>
      </c>
      <c r="E94" s="79">
        <f>(4.22+1.2*3)*3.6</f>
        <v>28.152</v>
      </c>
      <c r="F94" s="118"/>
      <c r="G94" s="118"/>
      <c r="H94" s="121"/>
      <c r="I94" s="118"/>
      <c r="J94" s="154"/>
      <c r="K94" s="72"/>
      <c r="L94" s="151"/>
      <c r="M94" s="153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  <c r="XFB94"/>
      <c r="XFC94"/>
      <c r="XFD94"/>
    </row>
    <row r="95" s="88" customFormat="1" ht="99" customHeight="1" spans="1:16367">
      <c r="A95" s="47">
        <v>4</v>
      </c>
      <c r="B95" s="118" t="s">
        <v>139</v>
      </c>
      <c r="C95" s="128" t="s">
        <v>140</v>
      </c>
      <c r="D95" s="118" t="s">
        <v>141</v>
      </c>
      <c r="E95" s="129">
        <v>1</v>
      </c>
      <c r="F95" s="118"/>
      <c r="G95" s="118"/>
      <c r="H95" s="121"/>
      <c r="I95" s="118"/>
      <c r="J95" s="154"/>
      <c r="K95" s="72"/>
      <c r="L95" s="151"/>
      <c r="M95" s="128"/>
      <c r="XEL95"/>
      <c r="XEM95"/>
    </row>
    <row r="96" s="88" customFormat="1" ht="72" customHeight="1" spans="1:16367">
      <c r="A96" s="47">
        <v>5</v>
      </c>
      <c r="B96" s="118" t="s">
        <v>144</v>
      </c>
      <c r="C96" s="128" t="s">
        <v>128</v>
      </c>
      <c r="D96" s="118" t="s">
        <v>32</v>
      </c>
      <c r="E96" s="47">
        <f>5.02*3.96</f>
        <v>19.8792</v>
      </c>
      <c r="F96" s="118"/>
      <c r="G96" s="95"/>
      <c r="H96" s="121"/>
      <c r="I96" s="118"/>
      <c r="J96" s="154"/>
      <c r="K96" s="72"/>
      <c r="L96" s="151"/>
      <c r="M96" s="153"/>
      <c r="XEL96"/>
      <c r="XEM96"/>
    </row>
    <row r="97" s="88" customFormat="1" ht="48" customHeight="1" spans="1:16384">
      <c r="A97" s="47">
        <v>6</v>
      </c>
      <c r="B97" s="118" t="s">
        <v>83</v>
      </c>
      <c r="C97" s="128" t="s">
        <v>84</v>
      </c>
      <c r="D97" s="42" t="s">
        <v>32</v>
      </c>
      <c r="E97" s="47">
        <f>0.32*(3.61*2+1)+0.167*(0.81*2+2.13*2)*2</f>
        <v>4.59432</v>
      </c>
      <c r="F97" s="118"/>
      <c r="G97" s="118"/>
      <c r="H97" s="121"/>
      <c r="I97" s="118"/>
      <c r="J97" s="154"/>
      <c r="K97" s="72"/>
      <c r="L97" s="151"/>
      <c r="M97" s="153"/>
      <c r="XEL97"/>
      <c r="XEM97"/>
      <c r="XEN97"/>
      <c r="XEO97"/>
      <c r="XEP97"/>
      <c r="XEQ97"/>
      <c r="XER97"/>
      <c r="XES97"/>
      <c r="XET97"/>
      <c r="XEU97"/>
      <c r="XEV97"/>
      <c r="XEW97"/>
      <c r="XEX97"/>
      <c r="XEY97"/>
      <c r="XEZ97"/>
      <c r="XFA97"/>
      <c r="XFB97"/>
      <c r="XFC97"/>
      <c r="XFD97"/>
    </row>
    <row r="98" s="88" customFormat="1" ht="48" customHeight="1" spans="1:16384">
      <c r="A98" s="47">
        <v>7</v>
      </c>
      <c r="B98" s="118" t="s">
        <v>145</v>
      </c>
      <c r="C98" s="126" t="s">
        <v>146</v>
      </c>
      <c r="D98" s="118" t="s">
        <v>32</v>
      </c>
      <c r="E98" s="47">
        <f>1.2*0.4*3</f>
        <v>1.44</v>
      </c>
      <c r="F98" s="50"/>
      <c r="G98" s="50"/>
      <c r="H98" s="57"/>
      <c r="I98" s="50"/>
      <c r="J98" s="154"/>
      <c r="K98" s="72"/>
      <c r="L98" s="151"/>
      <c r="M98" s="153"/>
      <c r="XEL98"/>
      <c r="XEM98"/>
      <c r="XEN98"/>
      <c r="XEO98"/>
      <c r="XEP98"/>
      <c r="XEQ98"/>
      <c r="XER98"/>
      <c r="XES98"/>
      <c r="XET98"/>
      <c r="XEU98"/>
      <c r="XEV98"/>
      <c r="XEW98"/>
      <c r="XEX98"/>
      <c r="XEY98"/>
      <c r="XEZ98"/>
      <c r="XFA98"/>
      <c r="XFB98"/>
      <c r="XFC98"/>
      <c r="XFD98"/>
    </row>
    <row r="99" s="88" customFormat="1" ht="23" customHeight="1" spans="1:16384">
      <c r="A99" s="112" t="s">
        <v>147</v>
      </c>
      <c r="B99" s="113"/>
      <c r="C99" s="112"/>
      <c r="D99" s="113"/>
      <c r="E99" s="112"/>
      <c r="F99" s="113"/>
      <c r="G99" s="112"/>
      <c r="H99" s="142"/>
      <c r="I99" s="112"/>
      <c r="J99" s="113"/>
      <c r="K99" s="163"/>
      <c r="L99" s="183"/>
      <c r="M99" s="163"/>
      <c r="XEL99"/>
      <c r="XEM99"/>
      <c r="XEN99"/>
      <c r="XEO99"/>
      <c r="XEP99"/>
      <c r="XEQ99"/>
      <c r="XER99"/>
      <c r="XES99"/>
      <c r="XET99"/>
      <c r="XEU99"/>
      <c r="XEV99"/>
      <c r="XEW99"/>
      <c r="XEX99"/>
      <c r="XEY99"/>
      <c r="XEZ99"/>
      <c r="XFA99"/>
      <c r="XFB99"/>
      <c r="XFC99"/>
      <c r="XFD99"/>
    </row>
    <row r="100" s="89" customFormat="1" ht="20.25" customHeight="1" spans="1:13">
      <c r="A100" s="118" t="s">
        <v>28</v>
      </c>
      <c r="B100" s="119" t="s">
        <v>29</v>
      </c>
      <c r="C100" s="120"/>
      <c r="D100" s="118"/>
      <c r="E100" s="118"/>
      <c r="F100" s="118"/>
      <c r="G100" s="118"/>
      <c r="H100" s="121"/>
      <c r="I100" s="118"/>
      <c r="J100" s="118"/>
      <c r="K100" s="118"/>
      <c r="L100" s="118"/>
      <c r="M100" s="118"/>
    </row>
    <row r="101" s="88" customFormat="1" ht="86" customHeight="1" spans="1:16367">
      <c r="A101" s="165">
        <v>1</v>
      </c>
      <c r="B101" s="165" t="s">
        <v>30</v>
      </c>
      <c r="C101" s="166" t="s">
        <v>31</v>
      </c>
      <c r="D101" s="165" t="s">
        <v>32</v>
      </c>
      <c r="E101" s="47">
        <v>5.21</v>
      </c>
      <c r="F101" s="122"/>
      <c r="G101" s="122"/>
      <c r="H101" s="167"/>
      <c r="I101" s="165"/>
      <c r="J101" s="150"/>
      <c r="K101" s="151"/>
      <c r="L101" s="151"/>
      <c r="M101" s="153"/>
      <c r="XEL101"/>
      <c r="XEM101"/>
    </row>
    <row r="102" s="88" customFormat="1" ht="86" customHeight="1" spans="1:16367">
      <c r="A102" s="165">
        <v>2</v>
      </c>
      <c r="B102" s="126" t="s">
        <v>35</v>
      </c>
      <c r="C102" s="126" t="s">
        <v>36</v>
      </c>
      <c r="D102" s="42" t="s">
        <v>32</v>
      </c>
      <c r="E102" s="47">
        <v>0.3</v>
      </c>
      <c r="F102" s="50"/>
      <c r="G102" s="122"/>
      <c r="H102" s="57"/>
      <c r="I102" s="50"/>
      <c r="J102" s="152"/>
      <c r="K102" s="151"/>
      <c r="L102" s="151"/>
      <c r="M102" s="153"/>
      <c r="XEL102"/>
      <c r="XEM102"/>
    </row>
    <row r="103" s="88" customFormat="1" ht="49" customHeight="1" spans="1:16367">
      <c r="A103" s="165">
        <v>3</v>
      </c>
      <c r="B103" s="118" t="s">
        <v>37</v>
      </c>
      <c r="C103" s="128" t="s">
        <v>38</v>
      </c>
      <c r="D103" s="118" t="s">
        <v>32</v>
      </c>
      <c r="E103" s="129">
        <f>E101+E102</f>
        <v>5.51</v>
      </c>
      <c r="F103" s="118"/>
      <c r="G103" s="118"/>
      <c r="H103" s="121"/>
      <c r="I103" s="118"/>
      <c r="J103" s="154"/>
      <c r="K103" s="72"/>
      <c r="L103" s="151"/>
      <c r="M103" s="153"/>
      <c r="XEL103"/>
      <c r="XEM103"/>
    </row>
    <row r="104" s="88" customFormat="1" ht="24" customHeight="1" spans="1:16367">
      <c r="A104" s="165">
        <v>3</v>
      </c>
      <c r="B104" s="168" t="s">
        <v>127</v>
      </c>
      <c r="C104" s="169" t="s">
        <v>128</v>
      </c>
      <c r="D104" s="168" t="s">
        <v>32</v>
      </c>
      <c r="E104" s="47">
        <f>5.21+8.16*1</f>
        <v>13.37</v>
      </c>
      <c r="F104" s="168"/>
      <c r="G104" s="95"/>
      <c r="H104" s="170"/>
      <c r="I104" s="168"/>
      <c r="J104" s="184"/>
      <c r="K104" s="185"/>
      <c r="L104" s="151"/>
      <c r="M104" s="153"/>
      <c r="XEL104"/>
      <c r="XEM104"/>
    </row>
    <row r="105" s="86" customFormat="1" ht="42" customHeight="1" outlineLevel="1" spans="1:16365">
      <c r="A105" s="165">
        <v>4</v>
      </c>
      <c r="B105" s="118" t="s">
        <v>129</v>
      </c>
      <c r="C105" s="171" t="s">
        <v>130</v>
      </c>
      <c r="D105" s="118" t="s">
        <v>32</v>
      </c>
      <c r="E105" s="47">
        <f>E103</f>
        <v>5.51</v>
      </c>
      <c r="F105" s="50"/>
      <c r="G105" s="50"/>
      <c r="H105" s="57"/>
      <c r="I105" s="50"/>
      <c r="J105" s="152"/>
      <c r="K105" s="76"/>
      <c r="L105" s="151"/>
      <c r="M105" s="186"/>
      <c r="N105" s="187"/>
      <c r="O105" s="187"/>
      <c r="P105" s="187"/>
      <c r="Q105" s="187"/>
      <c r="R105" s="187"/>
      <c r="S105" s="187"/>
      <c r="T105" s="187"/>
      <c r="U105" s="187"/>
      <c r="V105" s="187"/>
      <c r="W105" s="187"/>
      <c r="X105" s="187"/>
      <c r="Y105" s="187"/>
      <c r="Z105" s="187"/>
      <c r="AA105" s="187"/>
      <c r="AB105" s="187"/>
      <c r="AC105" s="187"/>
      <c r="AD105" s="187"/>
      <c r="AE105" s="187"/>
      <c r="AF105" s="187"/>
      <c r="AG105" s="187"/>
      <c r="AH105" s="187"/>
      <c r="AI105" s="187"/>
      <c r="AJ105" s="187"/>
      <c r="AK105" s="187"/>
      <c r="AL105" s="187"/>
      <c r="AM105" s="187"/>
      <c r="AN105" s="187"/>
      <c r="AO105" s="187"/>
      <c r="AP105" s="187"/>
      <c r="AQ105" s="187"/>
      <c r="AR105" s="187"/>
      <c r="AS105" s="187"/>
      <c r="AT105" s="187"/>
      <c r="AU105" s="187"/>
      <c r="AV105" s="187"/>
      <c r="AW105" s="187"/>
      <c r="AX105" s="187"/>
      <c r="AY105" s="187"/>
      <c r="AZ105" s="187"/>
      <c r="BA105" s="187"/>
      <c r="BB105" s="187"/>
      <c r="BC105" s="187"/>
      <c r="BD105" s="187"/>
      <c r="BE105" s="187"/>
      <c r="BF105" s="187"/>
      <c r="BG105" s="187"/>
      <c r="BH105" s="187"/>
      <c r="BI105" s="187"/>
      <c r="BJ105" s="187"/>
      <c r="BK105" s="187"/>
      <c r="BL105" s="187"/>
      <c r="BM105" s="187"/>
      <c r="BN105" s="187"/>
      <c r="BO105" s="187"/>
      <c r="BP105" s="187"/>
      <c r="BQ105" s="187"/>
      <c r="BR105" s="187"/>
      <c r="BS105" s="187"/>
      <c r="BT105" s="187"/>
      <c r="BU105" s="187"/>
      <c r="BV105" s="187"/>
      <c r="BW105" s="187"/>
      <c r="BX105" s="187"/>
      <c r="BY105" s="187"/>
      <c r="BZ105" s="187"/>
      <c r="CA105" s="187"/>
      <c r="CB105" s="187"/>
      <c r="CC105" s="187"/>
      <c r="CD105" s="187"/>
      <c r="CE105" s="187"/>
      <c r="CF105" s="187"/>
      <c r="CG105" s="187"/>
      <c r="CH105" s="187"/>
      <c r="CI105" s="187"/>
      <c r="CJ105" s="187"/>
      <c r="CK105" s="187"/>
      <c r="CL105" s="187"/>
      <c r="CM105" s="187"/>
      <c r="CN105" s="187"/>
      <c r="CO105" s="187"/>
      <c r="CP105" s="187"/>
      <c r="CQ105" s="187"/>
      <c r="CR105" s="187"/>
      <c r="CS105" s="187"/>
      <c r="CT105" s="187"/>
      <c r="CU105" s="187"/>
      <c r="CV105" s="187"/>
      <c r="CW105" s="187"/>
      <c r="CX105" s="187"/>
      <c r="CY105" s="187"/>
      <c r="CZ105" s="187"/>
      <c r="DA105" s="187"/>
      <c r="DB105" s="187"/>
      <c r="DC105" s="187"/>
      <c r="DD105" s="187"/>
      <c r="DE105" s="187"/>
      <c r="DF105" s="187"/>
      <c r="DG105" s="187"/>
      <c r="DH105" s="187"/>
      <c r="DI105" s="187"/>
      <c r="DJ105" s="187"/>
      <c r="DK105" s="187"/>
      <c r="DL105" s="187"/>
      <c r="DM105" s="187"/>
      <c r="DN105" s="187"/>
      <c r="DO105" s="187"/>
      <c r="DP105" s="187"/>
      <c r="DQ105" s="187"/>
      <c r="DR105" s="187"/>
      <c r="DS105" s="187"/>
      <c r="DT105" s="187"/>
      <c r="DU105" s="187"/>
      <c r="DV105" s="187"/>
      <c r="DW105" s="187"/>
      <c r="DX105" s="187"/>
      <c r="DY105" s="187"/>
      <c r="DZ105" s="187"/>
      <c r="EA105" s="187"/>
      <c r="EB105" s="187"/>
      <c r="EC105" s="187"/>
      <c r="ED105" s="187"/>
      <c r="EE105" s="187"/>
      <c r="EF105" s="187"/>
      <c r="EG105" s="187"/>
      <c r="EH105" s="187"/>
      <c r="EI105" s="187"/>
      <c r="EJ105" s="187"/>
      <c r="EK105" s="187"/>
      <c r="EL105" s="187"/>
      <c r="EM105" s="187"/>
      <c r="EN105" s="187"/>
      <c r="EO105" s="187"/>
      <c r="EP105" s="187"/>
      <c r="EQ105" s="187"/>
      <c r="ER105" s="187"/>
      <c r="ES105" s="187"/>
      <c r="ET105" s="187"/>
      <c r="EU105" s="187"/>
      <c r="EV105" s="187"/>
      <c r="EW105" s="187"/>
      <c r="EX105" s="187"/>
      <c r="EY105" s="187"/>
      <c r="EZ105" s="187"/>
      <c r="FA105" s="187"/>
      <c r="FB105" s="187"/>
      <c r="FC105" s="187"/>
      <c r="FD105" s="187"/>
      <c r="FE105" s="187"/>
      <c r="FF105" s="187"/>
      <c r="FG105" s="187"/>
      <c r="FH105" s="187"/>
      <c r="FI105" s="187"/>
      <c r="FJ105" s="187"/>
      <c r="FK105" s="187"/>
      <c r="FL105" s="187"/>
      <c r="FM105" s="187"/>
      <c r="FN105" s="187"/>
      <c r="FO105" s="187"/>
      <c r="FP105" s="187"/>
      <c r="FQ105" s="187"/>
      <c r="FR105" s="187"/>
      <c r="FS105" s="187"/>
      <c r="FT105" s="187"/>
      <c r="FU105" s="187"/>
      <c r="FV105" s="187"/>
      <c r="FW105" s="187"/>
      <c r="FX105" s="187"/>
      <c r="FY105" s="187"/>
      <c r="FZ105" s="187"/>
      <c r="GA105" s="187"/>
      <c r="GB105" s="187"/>
      <c r="GC105" s="187"/>
      <c r="GD105" s="187"/>
      <c r="GE105" s="187"/>
      <c r="GF105" s="187"/>
      <c r="GG105" s="187"/>
      <c r="GH105" s="187"/>
      <c r="GI105" s="187"/>
      <c r="GJ105" s="187"/>
      <c r="GK105" s="187"/>
      <c r="GL105" s="187"/>
      <c r="GM105" s="187"/>
      <c r="GN105" s="187"/>
      <c r="GO105" s="187"/>
      <c r="GP105" s="187"/>
      <c r="GQ105" s="187"/>
      <c r="GR105" s="187"/>
      <c r="GS105" s="187"/>
      <c r="GT105" s="187"/>
      <c r="GU105" s="187"/>
      <c r="GV105" s="187"/>
      <c r="GW105" s="187"/>
      <c r="GX105" s="187"/>
      <c r="GY105" s="187"/>
      <c r="GZ105" s="187"/>
      <c r="HA105" s="187"/>
      <c r="HB105" s="187"/>
      <c r="HC105" s="187"/>
      <c r="HD105" s="187"/>
      <c r="HE105" s="187"/>
      <c r="HF105" s="187"/>
      <c r="HG105" s="187"/>
      <c r="HH105" s="187"/>
      <c r="HI105" s="187"/>
      <c r="HJ105" s="187"/>
      <c r="HK105" s="187"/>
      <c r="HL105" s="187"/>
      <c r="HM105" s="187"/>
      <c r="HN105" s="187"/>
      <c r="HO105" s="187"/>
      <c r="HP105" s="187"/>
      <c r="HQ105" s="187"/>
      <c r="HR105" s="187"/>
      <c r="HS105" s="187"/>
      <c r="HT105" s="187"/>
      <c r="HU105" s="187"/>
      <c r="HV105" s="187"/>
      <c r="HW105" s="187"/>
      <c r="HX105" s="187"/>
      <c r="HY105" s="187"/>
      <c r="HZ105" s="187"/>
      <c r="IA105" s="187"/>
      <c r="IB105" s="187"/>
      <c r="IC105" s="187"/>
      <c r="ID105" s="187"/>
      <c r="IE105" s="187"/>
      <c r="IF105" s="187"/>
      <c r="IG105" s="187"/>
      <c r="IH105" s="187"/>
      <c r="II105" s="187"/>
      <c r="IJ105" s="187"/>
      <c r="IK105" s="187"/>
      <c r="IL105" s="187"/>
      <c r="IM105" s="187"/>
      <c r="IN105" s="187"/>
      <c r="IO105" s="187"/>
      <c r="IP105" s="187"/>
      <c r="IQ105" s="187"/>
      <c r="IR105" s="187"/>
      <c r="IS105" s="187"/>
      <c r="IT105" s="187"/>
      <c r="IU105" s="187"/>
      <c r="IV105" s="187"/>
      <c r="IW105" s="187"/>
      <c r="IX105" s="187"/>
      <c r="IY105" s="187"/>
      <c r="IZ105" s="187"/>
      <c r="JA105" s="187"/>
      <c r="JB105" s="187"/>
      <c r="JC105" s="187"/>
      <c r="JD105" s="187"/>
      <c r="JE105" s="187"/>
      <c r="JF105" s="187"/>
      <c r="JG105" s="187"/>
      <c r="JH105" s="187"/>
      <c r="JI105" s="187"/>
      <c r="JJ105" s="187"/>
      <c r="JK105" s="187"/>
      <c r="JL105" s="187"/>
      <c r="JM105" s="187"/>
      <c r="JN105" s="187"/>
      <c r="JO105" s="187"/>
      <c r="JP105" s="187"/>
      <c r="JQ105" s="187"/>
      <c r="JR105" s="187"/>
      <c r="JS105" s="187"/>
      <c r="JT105" s="187"/>
      <c r="JU105" s="187"/>
      <c r="JV105" s="187"/>
      <c r="JW105" s="187"/>
      <c r="JX105" s="187"/>
      <c r="JY105" s="187"/>
      <c r="JZ105" s="187"/>
      <c r="KA105" s="187"/>
      <c r="KB105" s="187"/>
      <c r="KC105" s="187"/>
      <c r="KD105" s="187"/>
      <c r="KE105" s="187"/>
      <c r="KF105" s="187"/>
      <c r="KG105" s="187"/>
      <c r="KH105" s="187"/>
      <c r="KI105" s="187"/>
      <c r="KJ105" s="187"/>
      <c r="KK105" s="187"/>
      <c r="KL105" s="187"/>
      <c r="KM105" s="187"/>
      <c r="KN105" s="187"/>
      <c r="KO105" s="187"/>
      <c r="KP105" s="187"/>
      <c r="KQ105" s="187"/>
      <c r="KR105" s="187"/>
      <c r="KS105" s="187"/>
      <c r="KT105" s="187"/>
      <c r="KU105" s="187"/>
      <c r="KV105" s="187"/>
      <c r="KW105" s="187"/>
      <c r="KX105" s="187"/>
      <c r="KY105" s="187"/>
      <c r="KZ105" s="187"/>
      <c r="LA105" s="187"/>
      <c r="LB105" s="187"/>
      <c r="LC105" s="187"/>
      <c r="LD105" s="187"/>
      <c r="LE105" s="187"/>
      <c r="LF105" s="187"/>
      <c r="LG105" s="187"/>
      <c r="LH105" s="187"/>
      <c r="LI105" s="187"/>
      <c r="LJ105" s="187"/>
      <c r="LK105" s="187"/>
      <c r="LL105" s="187"/>
      <c r="LM105" s="187"/>
      <c r="LN105" s="187"/>
      <c r="LO105" s="187"/>
      <c r="LP105" s="187"/>
      <c r="LQ105" s="187"/>
      <c r="LR105" s="187"/>
      <c r="LS105" s="187"/>
      <c r="LT105" s="187"/>
      <c r="LU105" s="187"/>
      <c r="LV105" s="187"/>
      <c r="LW105" s="187"/>
      <c r="LX105" s="187"/>
      <c r="LY105" s="187"/>
      <c r="LZ105" s="187"/>
      <c r="MA105" s="187"/>
      <c r="MB105" s="187"/>
      <c r="MC105" s="187"/>
      <c r="MD105" s="187"/>
      <c r="ME105" s="187"/>
      <c r="MF105" s="187"/>
      <c r="MG105" s="187"/>
      <c r="MH105" s="187"/>
      <c r="MI105" s="187"/>
      <c r="MJ105" s="187"/>
      <c r="MK105" s="187"/>
      <c r="ML105" s="187"/>
      <c r="MM105" s="187"/>
      <c r="MN105" s="187"/>
      <c r="MO105" s="187"/>
      <c r="MP105" s="187"/>
      <c r="MQ105" s="187"/>
      <c r="MR105" s="187"/>
      <c r="MS105" s="187"/>
      <c r="MT105" s="187"/>
      <c r="MU105" s="187"/>
      <c r="MV105" s="187"/>
      <c r="MW105" s="187"/>
      <c r="MX105" s="187"/>
      <c r="MY105" s="187"/>
      <c r="MZ105" s="187"/>
      <c r="NA105" s="187"/>
      <c r="NB105" s="187"/>
      <c r="NC105" s="187"/>
      <c r="ND105" s="187"/>
      <c r="NE105" s="187"/>
      <c r="NF105" s="187"/>
      <c r="NG105" s="187"/>
      <c r="NH105" s="187"/>
      <c r="NI105" s="187"/>
      <c r="NJ105" s="187"/>
      <c r="NK105" s="187"/>
      <c r="NL105" s="187"/>
      <c r="NM105" s="187"/>
      <c r="NN105" s="187"/>
      <c r="NO105" s="187"/>
      <c r="NP105" s="187"/>
      <c r="NQ105" s="187"/>
      <c r="NR105" s="187"/>
      <c r="NS105" s="187"/>
      <c r="NT105" s="187"/>
      <c r="NU105" s="187"/>
      <c r="NV105" s="187"/>
      <c r="NW105" s="187"/>
      <c r="NX105" s="187"/>
      <c r="NY105" s="187"/>
      <c r="NZ105" s="187"/>
      <c r="OA105" s="187"/>
      <c r="OB105" s="187"/>
      <c r="OC105" s="187"/>
      <c r="OD105" s="187"/>
      <c r="OE105" s="187"/>
      <c r="OF105" s="187"/>
      <c r="OG105" s="187"/>
      <c r="OH105" s="187"/>
      <c r="OI105" s="187"/>
      <c r="OJ105" s="187"/>
      <c r="OK105" s="187"/>
      <c r="OL105" s="187"/>
      <c r="OM105" s="187"/>
      <c r="ON105" s="187"/>
      <c r="OO105" s="187"/>
      <c r="OP105" s="187"/>
      <c r="OQ105" s="187"/>
      <c r="OR105" s="187"/>
      <c r="OS105" s="187"/>
      <c r="OT105" s="187"/>
      <c r="OU105" s="187"/>
      <c r="OV105" s="187"/>
      <c r="OW105" s="187"/>
      <c r="OX105" s="187"/>
      <c r="OY105" s="187"/>
      <c r="OZ105" s="187"/>
      <c r="PA105" s="187"/>
      <c r="PB105" s="187"/>
      <c r="PC105" s="187"/>
      <c r="PD105" s="187"/>
      <c r="PE105" s="187"/>
      <c r="PF105" s="187"/>
      <c r="PG105" s="187"/>
      <c r="PH105" s="187"/>
      <c r="PI105" s="187"/>
      <c r="PJ105" s="187"/>
      <c r="PK105" s="187"/>
      <c r="PL105" s="187"/>
      <c r="PM105" s="187"/>
      <c r="PN105" s="187"/>
      <c r="PO105" s="187"/>
      <c r="PP105" s="187"/>
      <c r="PQ105" s="187"/>
      <c r="PR105" s="187"/>
      <c r="PS105" s="187"/>
      <c r="PT105" s="187"/>
      <c r="PU105" s="187"/>
      <c r="PV105" s="187"/>
      <c r="PW105" s="187"/>
      <c r="PX105" s="187"/>
      <c r="PY105" s="187"/>
      <c r="PZ105" s="187"/>
      <c r="QA105" s="187"/>
      <c r="QB105" s="187"/>
      <c r="QC105" s="187"/>
      <c r="QD105" s="187"/>
      <c r="QE105" s="187"/>
      <c r="QF105" s="187"/>
      <c r="QG105" s="187"/>
      <c r="QH105" s="187"/>
      <c r="QI105" s="187"/>
      <c r="QJ105" s="187"/>
      <c r="QK105" s="187"/>
      <c r="QL105" s="187"/>
      <c r="QM105" s="187"/>
      <c r="QN105" s="187"/>
      <c r="QO105" s="187"/>
      <c r="QP105" s="187"/>
      <c r="QQ105" s="187"/>
      <c r="QR105" s="187"/>
      <c r="QS105" s="187"/>
      <c r="QT105" s="187"/>
      <c r="QU105" s="187"/>
      <c r="QV105" s="187"/>
      <c r="QW105" s="187"/>
      <c r="QX105" s="187"/>
      <c r="QY105" s="187"/>
      <c r="QZ105" s="187"/>
      <c r="RA105" s="187"/>
      <c r="RB105" s="187"/>
      <c r="RC105" s="187"/>
      <c r="RD105" s="187"/>
      <c r="RE105" s="187"/>
      <c r="RF105" s="187"/>
      <c r="RG105" s="187"/>
      <c r="RH105" s="187"/>
      <c r="RI105" s="187"/>
      <c r="RJ105" s="187"/>
      <c r="RK105" s="187"/>
      <c r="RL105" s="187"/>
      <c r="RM105" s="187"/>
      <c r="RN105" s="187"/>
      <c r="RO105" s="187"/>
      <c r="RP105" s="187"/>
      <c r="RQ105" s="187"/>
      <c r="RR105" s="187"/>
      <c r="RS105" s="187"/>
      <c r="RT105" s="187"/>
      <c r="RU105" s="187"/>
      <c r="RV105" s="187"/>
      <c r="RW105" s="187"/>
      <c r="RX105" s="187"/>
      <c r="RY105" s="187"/>
      <c r="RZ105" s="187"/>
      <c r="SA105" s="187"/>
      <c r="SB105" s="187"/>
      <c r="SC105" s="187"/>
      <c r="SD105" s="187"/>
      <c r="SE105" s="187"/>
      <c r="SF105" s="187"/>
      <c r="SG105" s="187"/>
      <c r="SH105" s="187"/>
      <c r="SI105" s="187"/>
      <c r="SJ105" s="187"/>
      <c r="SK105" s="187"/>
      <c r="SL105" s="187"/>
      <c r="SM105" s="187"/>
      <c r="SN105" s="187"/>
      <c r="SO105" s="187"/>
      <c r="SP105" s="187"/>
      <c r="SQ105" s="187"/>
      <c r="SR105" s="187"/>
      <c r="SS105" s="187"/>
      <c r="ST105" s="187"/>
      <c r="SU105" s="187"/>
      <c r="SV105" s="187"/>
      <c r="SW105" s="187"/>
      <c r="SX105" s="187"/>
      <c r="SY105" s="187"/>
      <c r="SZ105" s="187"/>
      <c r="TA105" s="187"/>
      <c r="TB105" s="187"/>
      <c r="TC105" s="187"/>
      <c r="TD105" s="187"/>
      <c r="TE105" s="187"/>
      <c r="TF105" s="187"/>
      <c r="TG105" s="187"/>
      <c r="TH105" s="187"/>
      <c r="TI105" s="187"/>
      <c r="TJ105" s="187"/>
      <c r="TK105" s="187"/>
      <c r="TL105" s="187"/>
      <c r="TM105" s="187"/>
      <c r="TN105" s="187"/>
      <c r="TO105" s="187"/>
      <c r="TP105" s="187"/>
      <c r="TQ105" s="187"/>
      <c r="TR105" s="187"/>
      <c r="TS105" s="187"/>
      <c r="TT105" s="187"/>
      <c r="TU105" s="187"/>
      <c r="TV105" s="187"/>
      <c r="TW105" s="187"/>
      <c r="TX105" s="187"/>
      <c r="TY105" s="187"/>
      <c r="TZ105" s="187"/>
      <c r="UA105" s="187"/>
      <c r="UB105" s="187"/>
      <c r="UC105" s="187"/>
      <c r="UD105" s="187"/>
      <c r="UE105" s="187"/>
      <c r="UF105" s="187"/>
      <c r="UG105" s="187"/>
      <c r="UH105" s="187"/>
      <c r="UI105" s="187"/>
      <c r="UJ105" s="187"/>
      <c r="UK105" s="187"/>
      <c r="UL105" s="187"/>
      <c r="UM105" s="187"/>
      <c r="UN105" s="187"/>
      <c r="UO105" s="187"/>
      <c r="UP105" s="187"/>
      <c r="UQ105" s="187"/>
      <c r="UR105" s="187"/>
      <c r="US105" s="187"/>
      <c r="UT105" s="187"/>
      <c r="UU105" s="187"/>
      <c r="UV105" s="187"/>
      <c r="UW105" s="187"/>
      <c r="UX105" s="187"/>
      <c r="UY105" s="187"/>
      <c r="UZ105" s="187"/>
      <c r="VA105" s="187"/>
      <c r="VB105" s="187"/>
      <c r="VC105" s="187"/>
      <c r="VD105" s="187"/>
      <c r="VE105" s="187"/>
      <c r="VF105" s="187"/>
      <c r="VG105" s="187"/>
      <c r="VH105" s="187"/>
      <c r="VI105" s="187"/>
      <c r="VJ105" s="187"/>
      <c r="VK105" s="187"/>
      <c r="VL105" s="187"/>
      <c r="VM105" s="187"/>
      <c r="VN105" s="187"/>
      <c r="VO105" s="187"/>
      <c r="VP105" s="187"/>
      <c r="VQ105" s="187"/>
      <c r="VR105" s="187"/>
      <c r="VS105" s="187"/>
      <c r="VT105" s="187"/>
      <c r="VU105" s="187"/>
      <c r="VV105" s="187"/>
      <c r="VW105" s="187"/>
      <c r="VX105" s="187"/>
      <c r="VY105" s="187"/>
      <c r="VZ105" s="187"/>
      <c r="WA105" s="187"/>
      <c r="WB105" s="187"/>
      <c r="WC105" s="187"/>
      <c r="WD105" s="187"/>
      <c r="WE105" s="187"/>
      <c r="WF105" s="187"/>
      <c r="WG105" s="187"/>
      <c r="WH105" s="187"/>
      <c r="WI105" s="187"/>
      <c r="WJ105" s="187"/>
      <c r="WK105" s="187"/>
      <c r="WL105" s="187"/>
      <c r="WM105" s="187"/>
      <c r="WN105" s="187"/>
      <c r="WO105" s="187"/>
      <c r="WP105" s="187"/>
      <c r="WQ105" s="187"/>
      <c r="WR105" s="187"/>
      <c r="WS105" s="187"/>
      <c r="WT105" s="187"/>
      <c r="WU105" s="187"/>
      <c r="WV105" s="187"/>
      <c r="WW105" s="187"/>
      <c r="WX105" s="187"/>
      <c r="WY105" s="187"/>
      <c r="WZ105" s="187"/>
      <c r="XA105" s="187"/>
      <c r="XB105" s="187"/>
      <c r="XC105" s="187"/>
      <c r="XD105" s="187"/>
      <c r="XE105" s="187"/>
      <c r="XF105" s="187"/>
      <c r="XG105" s="187"/>
      <c r="XH105" s="187"/>
      <c r="XI105" s="187"/>
      <c r="XJ105" s="187"/>
      <c r="XK105" s="187"/>
      <c r="XL105" s="187"/>
      <c r="XM105" s="187"/>
      <c r="XN105" s="187"/>
      <c r="XO105" s="187"/>
      <c r="XP105" s="187"/>
      <c r="XQ105" s="187"/>
      <c r="XR105" s="187"/>
      <c r="XS105" s="187"/>
      <c r="XT105" s="187"/>
      <c r="XU105" s="187"/>
      <c r="XV105" s="187"/>
      <c r="XW105" s="187"/>
      <c r="XX105" s="187"/>
      <c r="XY105" s="187"/>
      <c r="XZ105" s="187"/>
      <c r="YA105" s="187"/>
      <c r="YB105" s="187"/>
      <c r="YC105" s="187"/>
      <c r="YD105" s="187"/>
      <c r="YE105" s="187"/>
      <c r="YF105" s="187"/>
      <c r="YG105" s="187"/>
      <c r="YH105" s="187"/>
      <c r="YI105" s="187"/>
      <c r="YJ105" s="187"/>
      <c r="YK105" s="187"/>
      <c r="YL105" s="187"/>
      <c r="YM105" s="187"/>
      <c r="YN105" s="187"/>
      <c r="YO105" s="187"/>
      <c r="YP105" s="187"/>
      <c r="YQ105" s="187"/>
      <c r="YR105" s="187"/>
      <c r="YS105" s="187"/>
      <c r="YT105" s="187"/>
      <c r="YU105" s="187"/>
      <c r="YV105" s="187"/>
      <c r="YW105" s="187"/>
      <c r="YX105" s="187"/>
      <c r="YY105" s="187"/>
      <c r="YZ105" s="187"/>
      <c r="ZA105" s="187"/>
      <c r="ZB105" s="187"/>
      <c r="ZC105" s="187"/>
      <c r="ZD105" s="187"/>
      <c r="ZE105" s="187"/>
      <c r="ZF105" s="187"/>
      <c r="ZG105" s="187"/>
      <c r="ZH105" s="187"/>
      <c r="ZI105" s="187"/>
      <c r="ZJ105" s="187"/>
      <c r="ZK105" s="187"/>
      <c r="ZL105" s="187"/>
      <c r="ZM105" s="187"/>
      <c r="ZN105" s="187"/>
      <c r="ZO105" s="187"/>
      <c r="ZP105" s="187"/>
      <c r="ZQ105" s="187"/>
      <c r="ZR105" s="187"/>
      <c r="ZS105" s="187"/>
      <c r="ZT105" s="187"/>
      <c r="ZU105" s="187"/>
      <c r="ZV105" s="187"/>
      <c r="ZW105" s="187"/>
      <c r="ZX105" s="187"/>
      <c r="ZY105" s="187"/>
      <c r="ZZ105" s="187"/>
      <c r="AAA105" s="187"/>
      <c r="AAB105" s="187"/>
      <c r="AAC105" s="187"/>
      <c r="AAD105" s="187"/>
      <c r="AAE105" s="187"/>
      <c r="AAF105" s="187"/>
      <c r="AAG105" s="187"/>
      <c r="AAH105" s="187"/>
      <c r="AAI105" s="187"/>
      <c r="AAJ105" s="187"/>
      <c r="AAK105" s="187"/>
      <c r="AAL105" s="187"/>
      <c r="AAM105" s="187"/>
      <c r="AAN105" s="187"/>
      <c r="AAO105" s="187"/>
      <c r="AAP105" s="187"/>
      <c r="AAQ105" s="187"/>
      <c r="AAR105" s="187"/>
      <c r="AAS105" s="187"/>
      <c r="AAT105" s="187"/>
      <c r="AAU105" s="187"/>
      <c r="AAV105" s="187"/>
      <c r="AAW105" s="187"/>
      <c r="AAX105" s="187"/>
      <c r="AAY105" s="187"/>
      <c r="AAZ105" s="187"/>
      <c r="ABA105" s="187"/>
      <c r="ABB105" s="187"/>
      <c r="ABC105" s="187"/>
      <c r="ABD105" s="187"/>
      <c r="ABE105" s="187"/>
      <c r="ABF105" s="187"/>
      <c r="ABG105" s="187"/>
      <c r="ABH105" s="187"/>
      <c r="ABI105" s="187"/>
      <c r="ABJ105" s="187"/>
      <c r="ABK105" s="187"/>
      <c r="ABL105" s="187"/>
      <c r="ABM105" s="187"/>
      <c r="ABN105" s="187"/>
      <c r="ABO105" s="187"/>
      <c r="ABP105" s="187"/>
      <c r="ABQ105" s="187"/>
      <c r="ABR105" s="187"/>
      <c r="ABS105" s="187"/>
      <c r="ABT105" s="187"/>
      <c r="ABU105" s="187"/>
      <c r="ABV105" s="187"/>
      <c r="ABW105" s="187"/>
      <c r="ABX105" s="187"/>
      <c r="ABY105" s="187"/>
      <c r="ABZ105" s="187"/>
      <c r="ACA105" s="187"/>
      <c r="ACB105" s="187"/>
      <c r="ACC105" s="187"/>
      <c r="ACD105" s="187"/>
      <c r="ACE105" s="187"/>
      <c r="ACF105" s="187"/>
      <c r="ACG105" s="187"/>
      <c r="ACH105" s="187"/>
      <c r="ACI105" s="187"/>
      <c r="ACJ105" s="187"/>
      <c r="ACK105" s="187"/>
      <c r="ACL105" s="187"/>
      <c r="ACM105" s="187"/>
      <c r="ACN105" s="187"/>
      <c r="ACO105" s="187"/>
      <c r="ACP105" s="187"/>
      <c r="ACQ105" s="187"/>
      <c r="ACR105" s="187"/>
      <c r="ACS105" s="187"/>
      <c r="ACT105" s="187"/>
      <c r="ACU105" s="187"/>
      <c r="ACV105" s="187"/>
      <c r="ACW105" s="187"/>
      <c r="ACX105" s="187"/>
      <c r="ACY105" s="187"/>
      <c r="ACZ105" s="187"/>
      <c r="ADA105" s="187"/>
      <c r="ADB105" s="187"/>
      <c r="ADC105" s="187"/>
      <c r="ADD105" s="187"/>
      <c r="ADE105" s="187"/>
      <c r="ADF105" s="187"/>
      <c r="ADG105" s="187"/>
      <c r="ADH105" s="187"/>
      <c r="ADI105" s="187"/>
      <c r="ADJ105" s="187"/>
      <c r="ADK105" s="187"/>
      <c r="ADL105" s="187"/>
      <c r="ADM105" s="187"/>
      <c r="ADN105" s="187"/>
      <c r="ADO105" s="187"/>
      <c r="ADP105" s="187"/>
      <c r="ADQ105" s="187"/>
      <c r="ADR105" s="187"/>
      <c r="ADS105" s="187"/>
      <c r="ADT105" s="187"/>
      <c r="ADU105" s="187"/>
      <c r="ADV105" s="187"/>
      <c r="ADW105" s="187"/>
      <c r="ADX105" s="187"/>
      <c r="ADY105" s="187"/>
      <c r="ADZ105" s="187"/>
      <c r="AEA105" s="187"/>
      <c r="AEB105" s="187"/>
      <c r="AEC105" s="187"/>
      <c r="AED105" s="187"/>
      <c r="AEE105" s="187"/>
      <c r="AEF105" s="187"/>
      <c r="AEG105" s="187"/>
      <c r="AEH105" s="187"/>
      <c r="AEI105" s="187"/>
      <c r="AEJ105" s="187"/>
      <c r="AEK105" s="187"/>
      <c r="AEL105" s="187"/>
      <c r="AEM105" s="187"/>
      <c r="AEN105" s="187"/>
      <c r="AEO105" s="187"/>
      <c r="AEP105" s="187"/>
      <c r="AEQ105" s="187"/>
      <c r="AER105" s="187"/>
      <c r="AES105" s="187"/>
      <c r="AET105" s="187"/>
      <c r="AEU105" s="187"/>
      <c r="AEV105" s="187"/>
      <c r="AEW105" s="187"/>
      <c r="AEX105" s="187"/>
      <c r="AEY105" s="187"/>
      <c r="AEZ105" s="187"/>
      <c r="AFA105" s="187"/>
      <c r="AFB105" s="187"/>
      <c r="AFC105" s="187"/>
      <c r="AFD105" s="187"/>
      <c r="AFE105" s="187"/>
      <c r="AFF105" s="187"/>
      <c r="AFG105" s="187"/>
      <c r="AFH105" s="187"/>
      <c r="AFI105" s="187"/>
      <c r="AFJ105" s="187"/>
      <c r="AFK105" s="187"/>
      <c r="AFL105" s="187"/>
      <c r="AFM105" s="187"/>
      <c r="AFN105" s="187"/>
      <c r="AFO105" s="187"/>
      <c r="AFP105" s="187"/>
      <c r="AFQ105" s="187"/>
      <c r="AFR105" s="187"/>
      <c r="AFS105" s="187"/>
      <c r="AFT105" s="187"/>
      <c r="AFU105" s="187"/>
      <c r="AFV105" s="187"/>
      <c r="AFW105" s="187"/>
      <c r="AFX105" s="187"/>
      <c r="AFY105" s="187"/>
      <c r="AFZ105" s="187"/>
      <c r="AGA105" s="187"/>
      <c r="AGB105" s="187"/>
      <c r="AGC105" s="187"/>
      <c r="AGD105" s="187"/>
      <c r="AGE105" s="187"/>
      <c r="AGF105" s="187"/>
      <c r="AGG105" s="187"/>
      <c r="AGH105" s="187"/>
      <c r="AGI105" s="187"/>
      <c r="AGJ105" s="187"/>
      <c r="AGK105" s="187"/>
      <c r="AGL105" s="187"/>
      <c r="AGM105" s="187"/>
      <c r="AGN105" s="187"/>
      <c r="AGO105" s="187"/>
      <c r="AGP105" s="187"/>
      <c r="AGQ105" s="187"/>
      <c r="AGR105" s="187"/>
      <c r="AGS105" s="187"/>
      <c r="AGT105" s="187"/>
      <c r="AGU105" s="187"/>
      <c r="AGV105" s="187"/>
      <c r="AGW105" s="187"/>
      <c r="AGX105" s="187"/>
      <c r="AGY105" s="187"/>
      <c r="AGZ105" s="187"/>
      <c r="AHA105" s="187"/>
      <c r="AHB105" s="187"/>
      <c r="AHC105" s="187"/>
      <c r="AHD105" s="187"/>
      <c r="AHE105" s="187"/>
      <c r="AHF105" s="187"/>
      <c r="AHG105" s="187"/>
      <c r="AHH105" s="187"/>
      <c r="AHI105" s="187"/>
      <c r="AHJ105" s="187"/>
      <c r="AHK105" s="187"/>
      <c r="AHL105" s="187"/>
      <c r="AHM105" s="187"/>
      <c r="AHN105" s="187"/>
      <c r="AHO105" s="187"/>
      <c r="AHP105" s="187"/>
      <c r="AHQ105" s="187"/>
      <c r="AHR105" s="187"/>
      <c r="AHS105" s="187"/>
      <c r="AHT105" s="187"/>
      <c r="AHU105" s="187"/>
      <c r="AHV105" s="187"/>
      <c r="AHW105" s="187"/>
      <c r="AHX105" s="187"/>
      <c r="AHY105" s="187"/>
      <c r="AHZ105" s="187"/>
      <c r="AIA105" s="187"/>
      <c r="AIB105" s="187"/>
      <c r="AIC105" s="187"/>
      <c r="AID105" s="187"/>
      <c r="AIE105" s="187"/>
      <c r="AIF105" s="187"/>
      <c r="AIG105" s="187"/>
      <c r="AIH105" s="187"/>
      <c r="AII105" s="187"/>
      <c r="AIJ105" s="187"/>
      <c r="AIK105" s="187"/>
      <c r="AIL105" s="187"/>
      <c r="AIM105" s="187"/>
      <c r="AIN105" s="187"/>
      <c r="AIO105" s="187"/>
      <c r="AIP105" s="187"/>
      <c r="AIQ105" s="187"/>
      <c r="AIR105" s="187"/>
      <c r="AIS105" s="187"/>
      <c r="AIT105" s="187"/>
      <c r="AIU105" s="187"/>
      <c r="AIV105" s="187"/>
      <c r="AIW105" s="187"/>
      <c r="AIX105" s="187"/>
      <c r="AIY105" s="187"/>
      <c r="AIZ105" s="187"/>
      <c r="AJA105" s="187"/>
      <c r="AJB105" s="187"/>
      <c r="AJC105" s="187"/>
      <c r="AJD105" s="187"/>
      <c r="AJE105" s="187"/>
      <c r="AJF105" s="187"/>
      <c r="AJG105" s="187"/>
      <c r="AJH105" s="187"/>
      <c r="AJI105" s="187"/>
      <c r="AJJ105" s="187"/>
      <c r="AJK105" s="187"/>
      <c r="AJL105" s="187"/>
      <c r="AJM105" s="187"/>
      <c r="AJN105" s="187"/>
      <c r="AJO105" s="187"/>
      <c r="AJP105" s="187"/>
      <c r="AJQ105" s="187"/>
      <c r="AJR105" s="187"/>
      <c r="AJS105" s="187"/>
      <c r="AJT105" s="187"/>
      <c r="AJU105" s="187"/>
      <c r="AJV105" s="187"/>
      <c r="AJW105" s="187"/>
      <c r="AJX105" s="187"/>
      <c r="AJY105" s="187"/>
      <c r="AJZ105" s="187"/>
      <c r="AKA105" s="187"/>
      <c r="AKB105" s="187"/>
      <c r="AKC105" s="187"/>
      <c r="AKD105" s="187"/>
      <c r="AKE105" s="187"/>
      <c r="AKF105" s="187"/>
      <c r="AKG105" s="187"/>
      <c r="AKH105" s="187"/>
      <c r="AKI105" s="187"/>
      <c r="AKJ105" s="187"/>
      <c r="AKK105" s="187"/>
      <c r="AKL105" s="187"/>
      <c r="AKM105" s="187"/>
      <c r="AKN105" s="187"/>
      <c r="AKO105" s="187"/>
      <c r="AKP105" s="187"/>
      <c r="AKQ105" s="187"/>
      <c r="AKR105" s="187"/>
      <c r="AKS105" s="187"/>
      <c r="AKT105" s="187"/>
      <c r="AKU105" s="187"/>
      <c r="AKV105" s="187"/>
      <c r="AKW105" s="187"/>
      <c r="AKX105" s="187"/>
      <c r="AKY105" s="187"/>
      <c r="AKZ105" s="187"/>
      <c r="ALA105" s="187"/>
      <c r="ALB105" s="187"/>
      <c r="ALC105" s="187"/>
      <c r="ALD105" s="187"/>
      <c r="ALE105" s="187"/>
      <c r="ALF105" s="187"/>
      <c r="ALG105" s="187"/>
      <c r="ALH105" s="187"/>
      <c r="ALI105" s="187"/>
      <c r="ALJ105" s="187"/>
      <c r="ALK105" s="187"/>
      <c r="ALL105" s="187"/>
      <c r="ALM105" s="187"/>
      <c r="ALN105" s="187"/>
      <c r="ALO105" s="187"/>
      <c r="ALP105" s="187"/>
      <c r="ALQ105" s="187"/>
      <c r="ALR105" s="187"/>
      <c r="ALS105" s="187"/>
      <c r="ALT105" s="187"/>
      <c r="ALU105" s="187"/>
      <c r="ALV105" s="187"/>
      <c r="ALW105" s="187"/>
      <c r="ALX105" s="187"/>
      <c r="ALY105" s="187"/>
      <c r="ALZ105" s="187"/>
      <c r="AMA105" s="187"/>
      <c r="AMB105" s="187"/>
      <c r="AMC105" s="187"/>
      <c r="AMD105" s="187"/>
      <c r="AME105" s="187"/>
      <c r="AMF105" s="187"/>
      <c r="AMG105" s="187"/>
      <c r="AMH105" s="187"/>
      <c r="AMI105" s="187"/>
      <c r="AMJ105" s="187"/>
      <c r="AMK105" s="187"/>
      <c r="AML105" s="187"/>
      <c r="AMM105" s="187"/>
      <c r="AMN105" s="187"/>
      <c r="AMO105" s="187"/>
      <c r="AMP105" s="187"/>
      <c r="AMQ105" s="187"/>
      <c r="AMR105" s="187"/>
      <c r="AMS105" s="187"/>
      <c r="AMT105" s="187"/>
      <c r="AMU105" s="187"/>
      <c r="AMV105" s="187"/>
      <c r="AMW105" s="187"/>
      <c r="AMX105" s="187"/>
      <c r="AMY105" s="187"/>
      <c r="AMZ105" s="187"/>
      <c r="ANA105" s="187"/>
      <c r="ANB105" s="187"/>
      <c r="ANC105" s="187"/>
      <c r="AND105" s="187"/>
      <c r="ANE105" s="187"/>
      <c r="ANF105" s="187"/>
      <c r="ANG105" s="187"/>
      <c r="ANH105" s="187"/>
      <c r="ANI105" s="187"/>
      <c r="ANJ105" s="187"/>
      <c r="ANK105" s="187"/>
      <c r="ANL105" s="187"/>
      <c r="ANM105" s="187"/>
      <c r="ANN105" s="187"/>
      <c r="ANO105" s="187"/>
      <c r="ANP105" s="187"/>
      <c r="ANQ105" s="187"/>
      <c r="ANR105" s="187"/>
      <c r="ANS105" s="187"/>
      <c r="ANT105" s="187"/>
      <c r="ANU105" s="187"/>
      <c r="ANV105" s="187"/>
      <c r="ANW105" s="187"/>
      <c r="ANX105" s="187"/>
      <c r="ANY105" s="187"/>
      <c r="ANZ105" s="187"/>
      <c r="AOA105" s="187"/>
      <c r="AOB105" s="187"/>
      <c r="AOC105" s="187"/>
      <c r="AOD105" s="187"/>
      <c r="AOE105" s="187"/>
      <c r="AOF105" s="187"/>
      <c r="AOG105" s="187"/>
      <c r="AOH105" s="187"/>
      <c r="AOI105" s="187"/>
      <c r="AOJ105" s="187"/>
      <c r="AOK105" s="187"/>
      <c r="AOL105" s="187"/>
      <c r="AOM105" s="187"/>
      <c r="AON105" s="187"/>
      <c r="AOO105" s="187"/>
      <c r="AOP105" s="187"/>
      <c r="AOQ105" s="187"/>
      <c r="AOR105" s="187"/>
      <c r="AOS105" s="187"/>
      <c r="AOT105" s="187"/>
      <c r="AOU105" s="187"/>
      <c r="AOV105" s="187"/>
      <c r="AOW105" s="187"/>
      <c r="AOX105" s="187"/>
      <c r="AOY105" s="187"/>
      <c r="AOZ105" s="187"/>
      <c r="APA105" s="187"/>
      <c r="APB105" s="187"/>
      <c r="APC105" s="187"/>
      <c r="APD105" s="187"/>
      <c r="APE105" s="187"/>
      <c r="APF105" s="187"/>
      <c r="APG105" s="187"/>
      <c r="APH105" s="187"/>
      <c r="API105" s="187"/>
      <c r="APJ105" s="187"/>
      <c r="APK105" s="187"/>
      <c r="APL105" s="187"/>
      <c r="APM105" s="187"/>
      <c r="APN105" s="187"/>
      <c r="APO105" s="187"/>
      <c r="APP105" s="187"/>
      <c r="APQ105" s="187"/>
      <c r="APR105" s="187"/>
      <c r="APS105" s="187"/>
      <c r="APT105" s="187"/>
      <c r="APU105" s="187"/>
      <c r="APV105" s="187"/>
      <c r="APW105" s="187"/>
      <c r="APX105" s="187"/>
      <c r="APY105" s="187"/>
      <c r="APZ105" s="187"/>
      <c r="AQA105" s="187"/>
      <c r="AQB105" s="187"/>
      <c r="AQC105" s="187"/>
      <c r="AQD105" s="187"/>
      <c r="AQE105" s="187"/>
      <c r="AQF105" s="187"/>
      <c r="AQG105" s="187"/>
      <c r="AQH105" s="187"/>
      <c r="AQI105" s="187"/>
      <c r="AQJ105" s="187"/>
      <c r="AQK105" s="187"/>
      <c r="AQL105" s="187"/>
      <c r="AQM105" s="187"/>
      <c r="AQN105" s="187"/>
      <c r="AQO105" s="187"/>
      <c r="AQP105" s="187"/>
      <c r="AQQ105" s="187"/>
      <c r="AQR105" s="187"/>
      <c r="AQS105" s="187"/>
      <c r="AQT105" s="187"/>
      <c r="AQU105" s="187"/>
      <c r="AQV105" s="187"/>
      <c r="AQW105" s="187"/>
      <c r="AQX105" s="187"/>
      <c r="AQY105" s="187"/>
      <c r="AQZ105" s="187"/>
      <c r="ARA105" s="187"/>
      <c r="ARB105" s="187"/>
      <c r="ARC105" s="187"/>
      <c r="ARD105" s="187"/>
      <c r="ARE105" s="187"/>
      <c r="ARF105" s="187"/>
      <c r="ARG105" s="187"/>
      <c r="ARH105" s="187"/>
      <c r="ARI105" s="187"/>
      <c r="ARJ105" s="187"/>
      <c r="ARK105" s="187"/>
      <c r="ARL105" s="187"/>
      <c r="ARM105" s="187"/>
      <c r="ARN105" s="187"/>
      <c r="ARO105" s="187"/>
      <c r="ARP105" s="187"/>
      <c r="ARQ105" s="187"/>
      <c r="ARR105" s="187"/>
      <c r="ARS105" s="187"/>
      <c r="ART105" s="187"/>
      <c r="ARU105" s="187"/>
      <c r="ARV105" s="187"/>
      <c r="ARW105" s="187"/>
      <c r="ARX105" s="187"/>
      <c r="ARY105" s="187"/>
      <c r="ARZ105" s="187"/>
      <c r="ASA105" s="187"/>
      <c r="ASB105" s="187"/>
      <c r="ASC105" s="187"/>
      <c r="ASD105" s="187"/>
      <c r="ASE105" s="187"/>
      <c r="ASF105" s="187"/>
      <c r="ASG105" s="187"/>
      <c r="ASH105" s="187"/>
      <c r="ASI105" s="187"/>
      <c r="ASJ105" s="187"/>
      <c r="ASK105" s="187"/>
      <c r="ASL105" s="187"/>
      <c r="ASM105" s="187"/>
      <c r="ASN105" s="187"/>
      <c r="ASO105" s="187"/>
      <c r="ASP105" s="187"/>
      <c r="ASQ105" s="187"/>
      <c r="ASR105" s="187"/>
      <c r="ASS105" s="187"/>
      <c r="AST105" s="187"/>
      <c r="ASU105" s="187"/>
      <c r="ASV105" s="187"/>
      <c r="ASW105" s="187"/>
      <c r="ASX105" s="187"/>
      <c r="ASY105" s="187"/>
      <c r="ASZ105" s="187"/>
      <c r="ATA105" s="187"/>
      <c r="ATB105" s="187"/>
      <c r="ATC105" s="187"/>
      <c r="ATD105" s="187"/>
      <c r="ATE105" s="187"/>
      <c r="ATF105" s="187"/>
      <c r="ATG105" s="187"/>
      <c r="ATH105" s="187"/>
      <c r="ATI105" s="187"/>
      <c r="ATJ105" s="187"/>
      <c r="ATK105" s="187"/>
      <c r="ATL105" s="187"/>
      <c r="ATM105" s="187"/>
      <c r="ATN105" s="187"/>
      <c r="ATO105" s="187"/>
      <c r="ATP105" s="187"/>
      <c r="ATQ105" s="187"/>
      <c r="ATR105" s="187"/>
      <c r="ATS105" s="187"/>
      <c r="ATT105" s="187"/>
      <c r="ATU105" s="187"/>
      <c r="ATV105" s="187"/>
      <c r="ATW105" s="187"/>
      <c r="ATX105" s="187"/>
      <c r="ATY105" s="187"/>
      <c r="ATZ105" s="187"/>
      <c r="AUA105" s="187"/>
      <c r="AUB105" s="187"/>
      <c r="AUC105" s="187"/>
      <c r="AUD105" s="187"/>
      <c r="AUE105" s="187"/>
      <c r="AUF105" s="187"/>
      <c r="AUG105" s="187"/>
      <c r="AUH105" s="187"/>
      <c r="AUI105" s="187"/>
      <c r="AUJ105" s="187"/>
      <c r="AUK105" s="187"/>
      <c r="AUL105" s="187"/>
      <c r="AUM105" s="187"/>
      <c r="AUN105" s="187"/>
      <c r="AUO105" s="187"/>
      <c r="AUP105" s="187"/>
      <c r="AUQ105" s="187"/>
      <c r="AUR105" s="187"/>
      <c r="AUS105" s="187"/>
      <c r="AUT105" s="187"/>
      <c r="AUU105" s="187"/>
      <c r="AUV105" s="187"/>
      <c r="AUW105" s="187"/>
      <c r="AUX105" s="187"/>
      <c r="AUY105" s="187"/>
      <c r="AUZ105" s="187"/>
      <c r="AVA105" s="187"/>
      <c r="AVB105" s="187"/>
      <c r="AVC105" s="187"/>
      <c r="AVD105" s="187"/>
      <c r="AVE105" s="187"/>
      <c r="AVF105" s="187"/>
      <c r="AVG105" s="187"/>
      <c r="AVH105" s="187"/>
      <c r="AVI105" s="187"/>
      <c r="AVJ105" s="187"/>
      <c r="AVK105" s="187"/>
      <c r="AVL105" s="187"/>
      <c r="AVM105" s="187"/>
      <c r="AVN105" s="187"/>
      <c r="AVO105" s="187"/>
      <c r="AVP105" s="187"/>
      <c r="AVQ105" s="187"/>
      <c r="AVR105" s="187"/>
      <c r="AVS105" s="187"/>
      <c r="AVT105" s="187"/>
      <c r="AVU105" s="187"/>
      <c r="AVV105" s="187"/>
      <c r="AVW105" s="187"/>
      <c r="AVX105" s="187"/>
      <c r="AVY105" s="187"/>
      <c r="AVZ105" s="187"/>
      <c r="AWA105" s="187"/>
      <c r="AWB105" s="187"/>
      <c r="AWC105" s="187"/>
      <c r="AWD105" s="187"/>
      <c r="AWE105" s="187"/>
      <c r="AWF105" s="187"/>
      <c r="AWG105" s="187"/>
      <c r="AWH105" s="187"/>
      <c r="AWI105" s="187"/>
      <c r="AWJ105" s="187"/>
      <c r="AWK105" s="187"/>
      <c r="AWL105" s="187"/>
      <c r="AWM105" s="187"/>
      <c r="AWN105" s="187"/>
      <c r="AWO105" s="187"/>
      <c r="AWP105" s="187"/>
      <c r="AWQ105" s="187"/>
      <c r="AWR105" s="187"/>
      <c r="AWS105" s="187"/>
      <c r="AWT105" s="187"/>
      <c r="AWU105" s="187"/>
      <c r="AWV105" s="187"/>
      <c r="AWW105" s="187"/>
      <c r="AWX105" s="187"/>
      <c r="AWY105" s="187"/>
      <c r="AWZ105" s="187"/>
      <c r="AXA105" s="187"/>
      <c r="AXB105" s="187"/>
      <c r="AXC105" s="187"/>
      <c r="AXD105" s="187"/>
      <c r="AXE105" s="187"/>
      <c r="AXF105" s="187"/>
      <c r="AXG105" s="187"/>
      <c r="AXH105" s="187"/>
      <c r="AXI105" s="187"/>
      <c r="AXJ105" s="187"/>
      <c r="AXK105" s="187"/>
      <c r="AXL105" s="187"/>
      <c r="AXM105" s="187"/>
      <c r="AXN105" s="187"/>
      <c r="AXO105" s="187"/>
      <c r="AXP105" s="187"/>
      <c r="AXQ105" s="187"/>
      <c r="AXR105" s="187"/>
      <c r="AXS105" s="187"/>
      <c r="AXT105" s="187"/>
      <c r="AXU105" s="187"/>
      <c r="AXV105" s="187"/>
      <c r="AXW105" s="187"/>
      <c r="AXX105" s="187"/>
      <c r="AXY105" s="187"/>
      <c r="AXZ105" s="187"/>
      <c r="AYA105" s="187"/>
      <c r="AYB105" s="187"/>
      <c r="AYC105" s="187"/>
      <c r="AYD105" s="187"/>
      <c r="AYE105" s="187"/>
      <c r="AYF105" s="187"/>
      <c r="AYG105" s="187"/>
      <c r="AYH105" s="187"/>
      <c r="AYI105" s="187"/>
      <c r="AYJ105" s="187"/>
      <c r="AYK105" s="187"/>
      <c r="AYL105" s="187"/>
      <c r="AYM105" s="187"/>
      <c r="AYN105" s="187"/>
      <c r="AYO105" s="187"/>
      <c r="AYP105" s="187"/>
      <c r="AYQ105" s="187"/>
      <c r="AYR105" s="187"/>
      <c r="AYS105" s="187"/>
      <c r="AYT105" s="187"/>
      <c r="AYU105" s="187"/>
      <c r="AYV105" s="187"/>
      <c r="AYW105" s="187"/>
      <c r="AYX105" s="187"/>
      <c r="AYY105" s="187"/>
      <c r="AYZ105" s="187"/>
      <c r="AZA105" s="187"/>
      <c r="AZB105" s="187"/>
      <c r="AZC105" s="187"/>
      <c r="AZD105" s="187"/>
      <c r="AZE105" s="187"/>
      <c r="AZF105" s="187"/>
      <c r="AZG105" s="187"/>
      <c r="AZH105" s="187"/>
      <c r="AZI105" s="187"/>
      <c r="AZJ105" s="187"/>
      <c r="AZK105" s="187"/>
      <c r="AZL105" s="187"/>
      <c r="AZM105" s="187"/>
      <c r="AZN105" s="187"/>
      <c r="AZO105" s="187"/>
      <c r="AZP105" s="187"/>
      <c r="AZQ105" s="187"/>
      <c r="AZR105" s="187"/>
      <c r="AZS105" s="187"/>
      <c r="AZT105" s="187"/>
      <c r="AZU105" s="187"/>
      <c r="AZV105" s="187"/>
      <c r="AZW105" s="187"/>
      <c r="AZX105" s="187"/>
      <c r="AZY105" s="187"/>
      <c r="AZZ105" s="187"/>
      <c r="BAA105" s="187"/>
      <c r="BAB105" s="187"/>
      <c r="BAC105" s="187"/>
      <c r="BAD105" s="187"/>
      <c r="BAE105" s="187"/>
      <c r="BAF105" s="187"/>
      <c r="BAG105" s="187"/>
      <c r="BAH105" s="187"/>
      <c r="BAI105" s="187"/>
      <c r="BAJ105" s="187"/>
      <c r="BAK105" s="187"/>
      <c r="BAL105" s="187"/>
      <c r="BAM105" s="187"/>
      <c r="BAN105" s="187"/>
      <c r="BAO105" s="187"/>
      <c r="BAP105" s="187"/>
      <c r="BAQ105" s="187"/>
      <c r="BAR105" s="187"/>
      <c r="BAS105" s="187"/>
      <c r="BAT105" s="187"/>
      <c r="BAU105" s="187"/>
      <c r="BAV105" s="187"/>
      <c r="BAW105" s="187"/>
      <c r="BAX105" s="187"/>
      <c r="BAY105" s="187"/>
      <c r="BAZ105" s="187"/>
      <c r="BBA105" s="187"/>
      <c r="BBB105" s="187"/>
      <c r="BBC105" s="187"/>
      <c r="BBD105" s="187"/>
      <c r="BBE105" s="187"/>
      <c r="BBF105" s="187"/>
      <c r="BBG105" s="187"/>
      <c r="BBH105" s="187"/>
      <c r="BBI105" s="187"/>
      <c r="BBJ105" s="187"/>
      <c r="BBK105" s="187"/>
      <c r="BBL105" s="187"/>
      <c r="BBM105" s="187"/>
      <c r="BBN105" s="187"/>
      <c r="BBO105" s="187"/>
      <c r="BBP105" s="187"/>
      <c r="BBQ105" s="187"/>
      <c r="BBR105" s="187"/>
      <c r="BBS105" s="187"/>
      <c r="BBT105" s="187"/>
      <c r="BBU105" s="187"/>
      <c r="BBV105" s="187"/>
      <c r="BBW105" s="187"/>
      <c r="BBX105" s="187"/>
      <c r="BBY105" s="187"/>
      <c r="BBZ105" s="187"/>
      <c r="BCA105" s="187"/>
      <c r="BCB105" s="187"/>
      <c r="BCC105" s="187"/>
      <c r="BCD105" s="187"/>
      <c r="BCE105" s="187"/>
      <c r="BCF105" s="187"/>
      <c r="BCG105" s="187"/>
      <c r="BCH105" s="187"/>
      <c r="BCI105" s="187"/>
      <c r="BCJ105" s="187"/>
      <c r="BCK105" s="187"/>
      <c r="BCL105" s="187"/>
      <c r="BCM105" s="187"/>
      <c r="BCN105" s="187"/>
      <c r="BCO105" s="187"/>
      <c r="BCP105" s="187"/>
      <c r="BCQ105" s="187"/>
      <c r="BCR105" s="187"/>
      <c r="BCS105" s="187"/>
      <c r="BCT105" s="187"/>
      <c r="BCU105" s="187"/>
      <c r="BCV105" s="187"/>
      <c r="BCW105" s="187"/>
      <c r="BCX105" s="187"/>
      <c r="BCY105" s="187"/>
      <c r="BCZ105" s="187"/>
      <c r="BDA105" s="187"/>
      <c r="BDB105" s="187"/>
      <c r="BDC105" s="187"/>
      <c r="BDD105" s="187"/>
      <c r="BDE105" s="187"/>
      <c r="BDF105" s="187"/>
      <c r="BDG105" s="187"/>
      <c r="BDH105" s="187"/>
      <c r="BDI105" s="187"/>
      <c r="BDJ105" s="187"/>
      <c r="BDK105" s="187"/>
      <c r="BDL105" s="187"/>
      <c r="BDM105" s="187"/>
      <c r="BDN105" s="187"/>
      <c r="BDO105" s="187"/>
      <c r="BDP105" s="187"/>
      <c r="BDQ105" s="187"/>
      <c r="BDR105" s="187"/>
      <c r="BDS105" s="187"/>
      <c r="BDT105" s="187"/>
      <c r="BDU105" s="187"/>
      <c r="BDV105" s="187"/>
      <c r="BDW105" s="187"/>
      <c r="BDX105" s="187"/>
      <c r="BDY105" s="187"/>
      <c r="BDZ105" s="187"/>
      <c r="BEA105" s="187"/>
      <c r="BEB105" s="187"/>
      <c r="BEC105" s="187"/>
      <c r="BED105" s="187"/>
      <c r="BEE105" s="187"/>
      <c r="BEF105" s="187"/>
      <c r="BEG105" s="187"/>
      <c r="BEH105" s="187"/>
      <c r="BEI105" s="187"/>
      <c r="BEJ105" s="187"/>
      <c r="BEK105" s="187"/>
      <c r="BEL105" s="187"/>
      <c r="BEM105" s="187"/>
      <c r="BEN105" s="187"/>
      <c r="BEO105" s="187"/>
      <c r="BEP105" s="187"/>
      <c r="BEQ105" s="187"/>
      <c r="BER105" s="187"/>
      <c r="BES105" s="187"/>
      <c r="BET105" s="187"/>
      <c r="BEU105" s="187"/>
      <c r="BEV105" s="187"/>
      <c r="BEW105" s="187"/>
      <c r="BEX105" s="187"/>
      <c r="BEY105" s="187"/>
      <c r="BEZ105" s="187"/>
      <c r="BFA105" s="187"/>
      <c r="BFB105" s="187"/>
      <c r="BFC105" s="187"/>
      <c r="BFD105" s="187"/>
      <c r="BFE105" s="187"/>
      <c r="BFF105" s="187"/>
      <c r="BFG105" s="187"/>
      <c r="BFH105" s="187"/>
      <c r="BFI105" s="187"/>
      <c r="BFJ105" s="187"/>
      <c r="BFK105" s="187"/>
      <c r="BFL105" s="187"/>
      <c r="BFM105" s="187"/>
      <c r="BFN105" s="187"/>
      <c r="BFO105" s="187"/>
      <c r="BFP105" s="187"/>
      <c r="BFQ105" s="187"/>
      <c r="BFR105" s="187"/>
      <c r="BFS105" s="187"/>
      <c r="BFT105" s="187"/>
      <c r="BFU105" s="187"/>
      <c r="BFV105" s="187"/>
      <c r="BFW105" s="187"/>
      <c r="BFX105" s="187"/>
      <c r="BFY105" s="187"/>
      <c r="BFZ105" s="187"/>
      <c r="BGA105" s="187"/>
      <c r="BGB105" s="187"/>
      <c r="BGC105" s="187"/>
      <c r="BGD105" s="187"/>
      <c r="BGE105" s="187"/>
      <c r="BGF105" s="187"/>
      <c r="BGG105" s="187"/>
      <c r="BGH105" s="187"/>
      <c r="BGI105" s="187"/>
      <c r="BGJ105" s="187"/>
      <c r="BGK105" s="187"/>
      <c r="BGL105" s="187"/>
      <c r="BGM105" s="187"/>
      <c r="BGN105" s="187"/>
      <c r="BGO105" s="187"/>
      <c r="BGP105" s="187"/>
      <c r="BGQ105" s="187"/>
      <c r="BGR105" s="187"/>
      <c r="BGS105" s="187"/>
      <c r="BGT105" s="187"/>
      <c r="BGU105" s="187"/>
      <c r="BGV105" s="187"/>
      <c r="BGW105" s="187"/>
      <c r="BGX105" s="187"/>
      <c r="BGY105" s="187"/>
      <c r="BGZ105" s="187"/>
      <c r="BHA105" s="187"/>
      <c r="BHB105" s="187"/>
      <c r="BHC105" s="187"/>
      <c r="BHD105" s="187"/>
      <c r="BHE105" s="187"/>
      <c r="BHF105" s="187"/>
      <c r="BHG105" s="187"/>
      <c r="BHH105" s="187"/>
      <c r="BHI105" s="187"/>
      <c r="BHJ105" s="187"/>
      <c r="BHK105" s="187"/>
      <c r="BHL105" s="187"/>
      <c r="BHM105" s="187"/>
      <c r="BHN105" s="187"/>
      <c r="BHO105" s="187"/>
      <c r="BHP105" s="187"/>
      <c r="BHQ105" s="187"/>
      <c r="BHR105" s="187"/>
      <c r="BHS105" s="187"/>
      <c r="BHT105" s="187"/>
      <c r="BHU105" s="187"/>
      <c r="BHV105" s="187"/>
      <c r="BHW105" s="187"/>
      <c r="BHX105" s="187"/>
      <c r="BHY105" s="187"/>
      <c r="BHZ105" s="187"/>
      <c r="BIA105" s="187"/>
      <c r="BIB105" s="187"/>
      <c r="BIC105" s="187"/>
      <c r="BID105" s="187"/>
      <c r="BIE105" s="187"/>
      <c r="BIF105" s="187"/>
      <c r="BIG105" s="187"/>
      <c r="BIH105" s="187"/>
      <c r="BII105" s="187"/>
      <c r="BIJ105" s="187"/>
      <c r="BIK105" s="187"/>
      <c r="BIL105" s="187"/>
      <c r="BIM105" s="187"/>
      <c r="BIN105" s="187"/>
      <c r="BIO105" s="187"/>
      <c r="BIP105" s="187"/>
      <c r="BIQ105" s="187"/>
      <c r="BIR105" s="187"/>
      <c r="BIS105" s="187"/>
      <c r="BIT105" s="187"/>
      <c r="BIU105" s="187"/>
      <c r="BIV105" s="187"/>
      <c r="BIW105" s="187"/>
      <c r="BIX105" s="187"/>
      <c r="BIY105" s="187"/>
      <c r="BIZ105" s="187"/>
      <c r="BJA105" s="187"/>
      <c r="BJB105" s="187"/>
      <c r="BJC105" s="187"/>
      <c r="BJD105" s="187"/>
      <c r="BJE105" s="187"/>
      <c r="BJF105" s="187"/>
      <c r="BJG105" s="187"/>
      <c r="BJH105" s="187"/>
      <c r="BJI105" s="187"/>
      <c r="BJJ105" s="187"/>
      <c r="BJK105" s="187"/>
      <c r="BJL105" s="187"/>
      <c r="BJM105" s="187"/>
      <c r="BJN105" s="187"/>
      <c r="BJO105" s="187"/>
      <c r="BJP105" s="187"/>
      <c r="BJQ105" s="187"/>
      <c r="BJR105" s="187"/>
      <c r="BJS105" s="187"/>
      <c r="BJT105" s="187"/>
      <c r="BJU105" s="187"/>
      <c r="BJV105" s="187"/>
      <c r="BJW105" s="187"/>
      <c r="BJX105" s="187"/>
      <c r="BJY105" s="187"/>
      <c r="BJZ105" s="187"/>
      <c r="BKA105" s="187"/>
      <c r="BKB105" s="187"/>
      <c r="BKC105" s="187"/>
      <c r="BKD105" s="187"/>
      <c r="BKE105" s="187"/>
      <c r="BKF105" s="187"/>
      <c r="BKG105" s="187"/>
      <c r="BKH105" s="187"/>
      <c r="BKI105" s="187"/>
      <c r="BKJ105" s="187"/>
      <c r="BKK105" s="187"/>
      <c r="BKL105" s="187"/>
      <c r="BKM105" s="187"/>
      <c r="BKN105" s="187"/>
      <c r="BKO105" s="187"/>
      <c r="BKP105" s="187"/>
      <c r="BKQ105" s="187"/>
      <c r="BKR105" s="187"/>
      <c r="BKS105" s="187"/>
      <c r="BKT105" s="187"/>
      <c r="BKU105" s="187"/>
      <c r="BKV105" s="187"/>
      <c r="BKW105" s="187"/>
      <c r="BKX105" s="187"/>
      <c r="BKY105" s="187"/>
      <c r="BKZ105" s="187"/>
      <c r="BLA105" s="187"/>
      <c r="BLB105" s="187"/>
      <c r="BLC105" s="187"/>
      <c r="BLD105" s="187"/>
      <c r="BLE105" s="187"/>
      <c r="BLF105" s="187"/>
      <c r="BLG105" s="187"/>
      <c r="BLH105" s="187"/>
      <c r="BLI105" s="187"/>
      <c r="BLJ105" s="187"/>
      <c r="BLK105" s="187"/>
      <c r="BLL105" s="187"/>
      <c r="BLM105" s="187"/>
      <c r="BLN105" s="187"/>
      <c r="BLO105" s="187"/>
      <c r="BLP105" s="187"/>
      <c r="BLQ105" s="187"/>
      <c r="BLR105" s="187"/>
      <c r="BLS105" s="187"/>
      <c r="BLT105" s="187"/>
      <c r="BLU105" s="187"/>
      <c r="BLV105" s="187"/>
      <c r="BLW105" s="187"/>
      <c r="BLX105" s="187"/>
      <c r="BLY105" s="187"/>
      <c r="BLZ105" s="187"/>
      <c r="BMA105" s="187"/>
      <c r="BMB105" s="187"/>
      <c r="BMC105" s="187"/>
      <c r="BMD105" s="187"/>
      <c r="BME105" s="187"/>
      <c r="BMF105" s="187"/>
      <c r="BMG105" s="187"/>
      <c r="BMH105" s="187"/>
      <c r="BMI105" s="187"/>
      <c r="BMJ105" s="187"/>
      <c r="BMK105" s="187"/>
      <c r="BML105" s="187"/>
      <c r="BMM105" s="187"/>
      <c r="BMN105" s="187"/>
      <c r="BMO105" s="187"/>
      <c r="BMP105" s="187"/>
      <c r="BMQ105" s="187"/>
      <c r="BMR105" s="187"/>
      <c r="BMS105" s="187"/>
      <c r="BMT105" s="187"/>
      <c r="BMU105" s="187"/>
      <c r="BMV105" s="187"/>
      <c r="BMW105" s="187"/>
      <c r="BMX105" s="187"/>
      <c r="BMY105" s="187"/>
      <c r="BMZ105" s="187"/>
      <c r="BNA105" s="187"/>
      <c r="BNB105" s="187"/>
      <c r="BNC105" s="187"/>
      <c r="BND105" s="187"/>
      <c r="BNE105" s="187"/>
      <c r="BNF105" s="187"/>
      <c r="BNG105" s="187"/>
      <c r="BNH105" s="187"/>
      <c r="BNI105" s="187"/>
      <c r="BNJ105" s="187"/>
      <c r="BNK105" s="187"/>
      <c r="BNL105" s="187"/>
      <c r="BNM105" s="187"/>
      <c r="BNN105" s="187"/>
      <c r="BNO105" s="187"/>
      <c r="BNP105" s="187"/>
      <c r="BNQ105" s="187"/>
      <c r="BNR105" s="187"/>
      <c r="BNS105" s="187"/>
      <c r="BNT105" s="187"/>
      <c r="BNU105" s="187"/>
      <c r="BNV105" s="187"/>
      <c r="BNW105" s="187"/>
      <c r="BNX105" s="187"/>
      <c r="BNY105" s="187"/>
      <c r="BNZ105" s="187"/>
      <c r="BOA105" s="187"/>
      <c r="BOB105" s="187"/>
      <c r="BOC105" s="187"/>
      <c r="BOD105" s="187"/>
      <c r="BOE105" s="187"/>
      <c r="BOF105" s="187"/>
      <c r="BOG105" s="187"/>
      <c r="BOH105" s="187"/>
      <c r="BOI105" s="187"/>
      <c r="BOJ105" s="187"/>
      <c r="BOK105" s="187"/>
      <c r="BOL105" s="187"/>
      <c r="BOM105" s="187"/>
      <c r="BON105" s="187"/>
      <c r="BOO105" s="187"/>
      <c r="BOP105" s="187"/>
      <c r="BOQ105" s="187"/>
      <c r="BOR105" s="187"/>
      <c r="BOS105" s="187"/>
      <c r="BOT105" s="187"/>
      <c r="BOU105" s="187"/>
      <c r="BOV105" s="187"/>
      <c r="BOW105" s="187"/>
      <c r="BOX105" s="187"/>
      <c r="BOY105" s="187"/>
      <c r="BOZ105" s="187"/>
      <c r="BPA105" s="187"/>
      <c r="BPB105" s="187"/>
      <c r="BPC105" s="187"/>
      <c r="BPD105" s="187"/>
      <c r="BPE105" s="187"/>
      <c r="BPF105" s="187"/>
      <c r="BPG105" s="187"/>
      <c r="BPH105" s="187"/>
      <c r="BPI105" s="187"/>
      <c r="BPJ105" s="187"/>
      <c r="BPK105" s="187"/>
      <c r="BPL105" s="187"/>
      <c r="BPM105" s="187"/>
      <c r="BPN105" s="187"/>
      <c r="BPO105" s="187"/>
      <c r="BPP105" s="187"/>
      <c r="BPQ105" s="187"/>
      <c r="BPR105" s="187"/>
      <c r="BPS105" s="187"/>
      <c r="BPT105" s="187"/>
      <c r="BPU105" s="187"/>
      <c r="BPV105" s="187"/>
      <c r="BPW105" s="187"/>
      <c r="BPX105" s="187"/>
      <c r="BPY105" s="187"/>
      <c r="BPZ105" s="187"/>
      <c r="BQA105" s="187"/>
      <c r="BQB105" s="187"/>
      <c r="BQC105" s="187"/>
      <c r="BQD105" s="187"/>
      <c r="BQE105" s="187"/>
      <c r="BQF105" s="187"/>
      <c r="BQG105" s="187"/>
      <c r="BQH105" s="187"/>
      <c r="BQI105" s="187"/>
      <c r="BQJ105" s="187"/>
      <c r="BQK105" s="187"/>
      <c r="BQL105" s="187"/>
      <c r="BQM105" s="187"/>
      <c r="BQN105" s="187"/>
      <c r="BQO105" s="187"/>
      <c r="BQP105" s="187"/>
      <c r="BQQ105" s="187"/>
      <c r="BQR105" s="187"/>
      <c r="BQS105" s="187"/>
      <c r="BQT105" s="187"/>
      <c r="BQU105" s="187"/>
      <c r="BQV105" s="187"/>
      <c r="BQW105" s="187"/>
      <c r="BQX105" s="187"/>
      <c r="BQY105" s="187"/>
      <c r="BQZ105" s="187"/>
      <c r="BRA105" s="187"/>
      <c r="BRB105" s="187"/>
      <c r="BRC105" s="187"/>
      <c r="BRD105" s="187"/>
      <c r="BRE105" s="187"/>
      <c r="BRF105" s="187"/>
      <c r="BRG105" s="187"/>
      <c r="BRH105" s="187"/>
      <c r="BRI105" s="187"/>
      <c r="BRJ105" s="187"/>
      <c r="BRK105" s="187"/>
      <c r="BRL105" s="187"/>
      <c r="BRM105" s="187"/>
      <c r="BRN105" s="187"/>
      <c r="BRO105" s="187"/>
      <c r="BRP105" s="187"/>
      <c r="BRQ105" s="187"/>
      <c r="BRR105" s="187"/>
      <c r="BRS105" s="187"/>
      <c r="BRT105" s="187"/>
      <c r="BRU105" s="187"/>
      <c r="BRV105" s="187"/>
      <c r="BRW105" s="187"/>
      <c r="BRX105" s="187"/>
      <c r="BRY105" s="187"/>
      <c r="BRZ105" s="187"/>
      <c r="BSA105" s="187"/>
      <c r="BSB105" s="187"/>
      <c r="BSC105" s="187"/>
      <c r="BSD105" s="187"/>
      <c r="BSE105" s="187"/>
      <c r="BSF105" s="187"/>
      <c r="BSG105" s="187"/>
      <c r="BSH105" s="187"/>
      <c r="BSI105" s="187"/>
      <c r="BSJ105" s="187"/>
      <c r="BSK105" s="187"/>
      <c r="BSL105" s="187"/>
      <c r="BSM105" s="187"/>
      <c r="BSN105" s="187"/>
      <c r="BSO105" s="187"/>
      <c r="BSP105" s="187"/>
      <c r="BSQ105" s="187"/>
      <c r="BSR105" s="187"/>
      <c r="BSS105" s="187"/>
      <c r="BST105" s="187"/>
      <c r="BSU105" s="187"/>
      <c r="BSV105" s="187"/>
      <c r="BSW105" s="187"/>
      <c r="BSX105" s="187"/>
      <c r="BSY105" s="187"/>
      <c r="BSZ105" s="187"/>
      <c r="BTA105" s="187"/>
      <c r="BTB105" s="187"/>
      <c r="BTC105" s="187"/>
      <c r="BTD105" s="187"/>
      <c r="BTE105" s="187"/>
      <c r="BTF105" s="187"/>
      <c r="BTG105" s="187"/>
      <c r="BTH105" s="187"/>
      <c r="BTI105" s="187"/>
      <c r="BTJ105" s="187"/>
      <c r="BTK105" s="187"/>
      <c r="BTL105" s="187"/>
      <c r="BTM105" s="187"/>
      <c r="BTN105" s="187"/>
      <c r="BTO105" s="187"/>
      <c r="BTP105" s="187"/>
      <c r="BTQ105" s="187"/>
      <c r="BTR105" s="187"/>
      <c r="BTS105" s="187"/>
      <c r="BTT105" s="187"/>
      <c r="BTU105" s="187"/>
      <c r="BTV105" s="187"/>
      <c r="BTW105" s="187"/>
      <c r="BTX105" s="187"/>
      <c r="BTY105" s="187"/>
      <c r="BTZ105" s="187"/>
      <c r="BUA105" s="187"/>
      <c r="BUB105" s="187"/>
      <c r="BUC105" s="187"/>
      <c r="BUD105" s="187"/>
      <c r="BUE105" s="187"/>
      <c r="BUF105" s="187"/>
      <c r="BUG105" s="187"/>
      <c r="BUH105" s="187"/>
      <c r="BUI105" s="187"/>
      <c r="BUJ105" s="187"/>
      <c r="BUK105" s="187"/>
      <c r="BUL105" s="187"/>
      <c r="BUM105" s="187"/>
      <c r="BUN105" s="187"/>
      <c r="BUO105" s="187"/>
      <c r="BUP105" s="187"/>
      <c r="BUQ105" s="187"/>
      <c r="BUR105" s="187"/>
      <c r="BUS105" s="187"/>
      <c r="BUT105" s="187"/>
      <c r="BUU105" s="187"/>
      <c r="BUV105" s="187"/>
      <c r="BUW105" s="187"/>
      <c r="BUX105" s="187"/>
      <c r="BUY105" s="187"/>
      <c r="BUZ105" s="187"/>
      <c r="BVA105" s="187"/>
      <c r="BVB105" s="187"/>
      <c r="BVC105" s="187"/>
      <c r="BVD105" s="187"/>
      <c r="BVE105" s="187"/>
      <c r="BVF105" s="187"/>
      <c r="BVG105" s="187"/>
      <c r="BVH105" s="187"/>
      <c r="BVI105" s="187"/>
      <c r="BVJ105" s="187"/>
      <c r="BVK105" s="187"/>
      <c r="BVL105" s="187"/>
      <c r="BVM105" s="187"/>
      <c r="BVN105" s="187"/>
      <c r="BVO105" s="187"/>
      <c r="BVP105" s="187"/>
      <c r="BVQ105" s="187"/>
      <c r="BVR105" s="187"/>
      <c r="BVS105" s="187"/>
      <c r="BVT105" s="187"/>
      <c r="BVU105" s="187"/>
      <c r="BVV105" s="187"/>
      <c r="BVW105" s="187"/>
      <c r="BVX105" s="187"/>
      <c r="BVY105" s="187"/>
      <c r="BVZ105" s="187"/>
      <c r="BWA105" s="187"/>
      <c r="BWB105" s="187"/>
      <c r="BWC105" s="187"/>
      <c r="BWD105" s="187"/>
      <c r="BWE105" s="187"/>
      <c r="BWF105" s="187"/>
      <c r="BWG105" s="187"/>
      <c r="BWH105" s="187"/>
      <c r="BWI105" s="187"/>
      <c r="BWJ105" s="187"/>
      <c r="BWK105" s="187"/>
      <c r="BWL105" s="187"/>
      <c r="BWM105" s="187"/>
      <c r="BWN105" s="187"/>
      <c r="BWO105" s="187"/>
      <c r="BWP105" s="187"/>
      <c r="BWQ105" s="187"/>
      <c r="BWR105" s="187"/>
      <c r="BWS105" s="187"/>
      <c r="BWT105" s="187"/>
      <c r="BWU105" s="187"/>
      <c r="BWV105" s="187"/>
      <c r="BWW105" s="187"/>
      <c r="BWX105" s="187"/>
      <c r="BWY105" s="187"/>
      <c r="BWZ105" s="187"/>
      <c r="BXA105" s="187"/>
      <c r="BXB105" s="187"/>
      <c r="BXC105" s="187"/>
      <c r="BXD105" s="187"/>
      <c r="BXE105" s="187"/>
      <c r="BXF105" s="187"/>
      <c r="BXG105" s="187"/>
      <c r="BXH105" s="187"/>
      <c r="BXI105" s="187"/>
      <c r="BXJ105" s="187"/>
      <c r="BXK105" s="187"/>
      <c r="BXL105" s="187"/>
      <c r="BXM105" s="187"/>
      <c r="BXN105" s="187"/>
      <c r="BXO105" s="187"/>
      <c r="BXP105" s="187"/>
      <c r="BXQ105" s="187"/>
      <c r="BXR105" s="187"/>
      <c r="BXS105" s="187"/>
      <c r="BXT105" s="187"/>
      <c r="BXU105" s="187"/>
      <c r="BXV105" s="187"/>
      <c r="BXW105" s="187"/>
      <c r="BXX105" s="187"/>
      <c r="BXY105" s="187"/>
      <c r="BXZ105" s="187"/>
      <c r="BYA105" s="187"/>
      <c r="BYB105" s="187"/>
      <c r="BYC105" s="187"/>
      <c r="BYD105" s="187"/>
      <c r="BYE105" s="187"/>
      <c r="BYF105" s="187"/>
      <c r="BYG105" s="187"/>
      <c r="BYH105" s="187"/>
      <c r="BYI105" s="187"/>
      <c r="BYJ105" s="187"/>
      <c r="BYK105" s="187"/>
      <c r="BYL105" s="187"/>
      <c r="BYM105" s="187"/>
      <c r="BYN105" s="187"/>
      <c r="BYO105" s="187"/>
      <c r="BYP105" s="187"/>
      <c r="BYQ105" s="187"/>
      <c r="BYR105" s="187"/>
      <c r="BYS105" s="187"/>
      <c r="BYT105" s="187"/>
      <c r="BYU105" s="187"/>
      <c r="BYV105" s="187"/>
      <c r="BYW105" s="187"/>
      <c r="BYX105" s="187"/>
      <c r="BYY105" s="187"/>
      <c r="BYZ105" s="187"/>
      <c r="BZA105" s="187"/>
      <c r="BZB105" s="187"/>
      <c r="BZC105" s="187"/>
      <c r="BZD105" s="187"/>
      <c r="BZE105" s="187"/>
      <c r="BZF105" s="187"/>
      <c r="BZG105" s="187"/>
      <c r="BZH105" s="187"/>
      <c r="BZI105" s="187"/>
      <c r="BZJ105" s="187"/>
      <c r="BZK105" s="187"/>
      <c r="BZL105" s="187"/>
      <c r="BZM105" s="187"/>
      <c r="BZN105" s="187"/>
      <c r="BZO105" s="187"/>
      <c r="BZP105" s="187"/>
      <c r="BZQ105" s="187"/>
      <c r="BZR105" s="187"/>
      <c r="BZS105" s="187"/>
      <c r="BZT105" s="187"/>
      <c r="BZU105" s="187"/>
      <c r="BZV105" s="187"/>
      <c r="BZW105" s="187"/>
      <c r="BZX105" s="187"/>
      <c r="BZY105" s="187"/>
      <c r="BZZ105" s="187"/>
      <c r="CAA105" s="187"/>
      <c r="CAB105" s="187"/>
      <c r="CAC105" s="187"/>
      <c r="CAD105" s="187"/>
      <c r="CAE105" s="187"/>
      <c r="CAF105" s="187"/>
      <c r="CAG105" s="187"/>
      <c r="CAH105" s="187"/>
      <c r="CAI105" s="187"/>
      <c r="CAJ105" s="187"/>
      <c r="CAK105" s="187"/>
      <c r="CAL105" s="187"/>
      <c r="CAM105" s="187"/>
      <c r="CAN105" s="187"/>
      <c r="CAO105" s="187"/>
      <c r="CAP105" s="187"/>
      <c r="CAQ105" s="187"/>
      <c r="CAR105" s="187"/>
      <c r="CAS105" s="187"/>
      <c r="CAT105" s="187"/>
      <c r="CAU105" s="187"/>
      <c r="CAV105" s="187"/>
      <c r="CAW105" s="187"/>
      <c r="CAX105" s="187"/>
      <c r="CAY105" s="187"/>
      <c r="CAZ105" s="187"/>
      <c r="CBA105" s="187"/>
      <c r="CBB105" s="187"/>
      <c r="CBC105" s="187"/>
      <c r="CBD105" s="187"/>
      <c r="CBE105" s="187"/>
      <c r="CBF105" s="187"/>
      <c r="CBG105" s="187"/>
      <c r="CBH105" s="187"/>
      <c r="CBI105" s="187"/>
      <c r="CBJ105" s="187"/>
      <c r="CBK105" s="187"/>
      <c r="CBL105" s="187"/>
      <c r="CBM105" s="187"/>
      <c r="CBN105" s="187"/>
      <c r="CBO105" s="187"/>
      <c r="CBP105" s="187"/>
      <c r="CBQ105" s="187"/>
      <c r="CBR105" s="187"/>
      <c r="CBS105" s="187"/>
      <c r="CBT105" s="187"/>
      <c r="CBU105" s="187"/>
      <c r="CBV105" s="187"/>
      <c r="CBW105" s="187"/>
      <c r="CBX105" s="187"/>
      <c r="CBY105" s="187"/>
      <c r="CBZ105" s="187"/>
      <c r="CCA105" s="187"/>
      <c r="CCB105" s="187"/>
      <c r="CCC105" s="187"/>
      <c r="CCD105" s="187"/>
      <c r="CCE105" s="187"/>
      <c r="CCF105" s="187"/>
      <c r="CCG105" s="187"/>
      <c r="CCH105" s="187"/>
      <c r="CCI105" s="187"/>
      <c r="CCJ105" s="187"/>
      <c r="CCK105" s="187"/>
      <c r="CCL105" s="187"/>
      <c r="CCM105" s="187"/>
      <c r="CCN105" s="187"/>
      <c r="CCO105" s="187"/>
      <c r="CCP105" s="187"/>
      <c r="CCQ105" s="187"/>
      <c r="CCR105" s="187"/>
      <c r="CCS105" s="187"/>
      <c r="CCT105" s="187"/>
      <c r="CCU105" s="187"/>
      <c r="CCV105" s="187"/>
      <c r="CCW105" s="187"/>
      <c r="CCX105" s="187"/>
      <c r="CCY105" s="187"/>
      <c r="CCZ105" s="187"/>
      <c r="CDA105" s="187"/>
      <c r="CDB105" s="187"/>
      <c r="CDC105" s="187"/>
      <c r="CDD105" s="187"/>
      <c r="CDE105" s="187"/>
      <c r="CDF105" s="187"/>
      <c r="CDG105" s="187"/>
      <c r="CDH105" s="187"/>
      <c r="CDI105" s="187"/>
      <c r="CDJ105" s="187"/>
      <c r="CDK105" s="187"/>
      <c r="CDL105" s="187"/>
      <c r="CDM105" s="187"/>
      <c r="CDN105" s="187"/>
      <c r="CDO105" s="187"/>
      <c r="CDP105" s="187"/>
      <c r="CDQ105" s="187"/>
      <c r="CDR105" s="187"/>
      <c r="CDS105" s="187"/>
      <c r="CDT105" s="187"/>
      <c r="CDU105" s="187"/>
      <c r="CDV105" s="187"/>
      <c r="CDW105" s="187"/>
      <c r="CDX105" s="187"/>
      <c r="CDY105" s="187"/>
      <c r="CDZ105" s="187"/>
      <c r="CEA105" s="187"/>
      <c r="CEB105" s="187"/>
      <c r="CEC105" s="187"/>
      <c r="CED105" s="187"/>
      <c r="CEE105" s="187"/>
      <c r="CEF105" s="187"/>
      <c r="CEG105" s="187"/>
      <c r="CEH105" s="187"/>
      <c r="CEI105" s="187"/>
      <c r="CEJ105" s="187"/>
      <c r="CEK105" s="187"/>
      <c r="CEL105" s="187"/>
      <c r="CEM105" s="187"/>
      <c r="CEN105" s="187"/>
      <c r="CEO105" s="187"/>
      <c r="CEP105" s="187"/>
      <c r="CEQ105" s="187"/>
      <c r="CER105" s="187"/>
      <c r="CES105" s="187"/>
      <c r="CET105" s="187"/>
      <c r="CEU105" s="187"/>
      <c r="CEV105" s="187"/>
      <c r="CEW105" s="187"/>
      <c r="CEX105" s="187"/>
      <c r="CEY105" s="187"/>
      <c r="CEZ105" s="187"/>
      <c r="CFA105" s="187"/>
      <c r="CFB105" s="187"/>
      <c r="CFC105" s="187"/>
      <c r="CFD105" s="187"/>
      <c r="CFE105" s="187"/>
      <c r="CFF105" s="187"/>
      <c r="CFG105" s="187"/>
      <c r="CFH105" s="187"/>
      <c r="CFI105" s="187"/>
      <c r="CFJ105" s="187"/>
      <c r="CFK105" s="187"/>
      <c r="CFL105" s="187"/>
      <c r="CFM105" s="187"/>
      <c r="CFN105" s="187"/>
      <c r="CFO105" s="187"/>
      <c r="CFP105" s="187"/>
      <c r="CFQ105" s="187"/>
      <c r="CFR105" s="187"/>
      <c r="CFS105" s="187"/>
      <c r="CFT105" s="187"/>
      <c r="CFU105" s="187"/>
      <c r="CFV105" s="187"/>
      <c r="CFW105" s="187"/>
      <c r="CFX105" s="187"/>
      <c r="CFY105" s="187"/>
      <c r="CFZ105" s="187"/>
      <c r="CGA105" s="187"/>
      <c r="CGB105" s="187"/>
      <c r="CGC105" s="187"/>
      <c r="CGD105" s="187"/>
      <c r="CGE105" s="187"/>
      <c r="CGF105" s="187"/>
      <c r="CGG105" s="187"/>
      <c r="CGH105" s="187"/>
      <c r="CGI105" s="187"/>
      <c r="CGJ105" s="187"/>
      <c r="CGK105" s="187"/>
      <c r="CGL105" s="187"/>
      <c r="CGM105" s="187"/>
      <c r="CGN105" s="187"/>
      <c r="CGO105" s="187"/>
      <c r="CGP105" s="187"/>
      <c r="CGQ105" s="187"/>
      <c r="CGR105" s="187"/>
      <c r="CGS105" s="187"/>
      <c r="CGT105" s="187"/>
      <c r="CGU105" s="187"/>
      <c r="CGV105" s="187"/>
      <c r="CGW105" s="187"/>
      <c r="CGX105" s="187"/>
      <c r="CGY105" s="187"/>
      <c r="CGZ105" s="187"/>
      <c r="CHA105" s="187"/>
      <c r="CHB105" s="187"/>
      <c r="CHC105" s="187"/>
      <c r="CHD105" s="187"/>
      <c r="CHE105" s="187"/>
      <c r="CHF105" s="187"/>
      <c r="CHG105" s="187"/>
      <c r="CHH105" s="187"/>
      <c r="CHI105" s="187"/>
      <c r="CHJ105" s="187"/>
      <c r="CHK105" s="187"/>
      <c r="CHL105" s="187"/>
      <c r="CHM105" s="187"/>
      <c r="CHN105" s="187"/>
      <c r="CHO105" s="187"/>
      <c r="CHP105" s="187"/>
      <c r="CHQ105" s="187"/>
      <c r="CHR105" s="187"/>
      <c r="CHS105" s="187"/>
      <c r="CHT105" s="187"/>
      <c r="CHU105" s="187"/>
      <c r="CHV105" s="187"/>
      <c r="CHW105" s="187"/>
      <c r="CHX105" s="187"/>
      <c r="CHY105" s="187"/>
      <c r="CHZ105" s="187"/>
      <c r="CIA105" s="187"/>
      <c r="CIB105" s="187"/>
      <c r="CIC105" s="187"/>
      <c r="CID105" s="187"/>
      <c r="CIE105" s="187"/>
      <c r="CIF105" s="187"/>
      <c r="CIG105" s="187"/>
      <c r="CIH105" s="187"/>
      <c r="CII105" s="187"/>
      <c r="CIJ105" s="187"/>
      <c r="CIK105" s="187"/>
      <c r="CIL105" s="187"/>
      <c r="CIM105" s="187"/>
      <c r="CIN105" s="187"/>
      <c r="CIO105" s="187"/>
      <c r="CIP105" s="187"/>
      <c r="CIQ105" s="187"/>
      <c r="CIR105" s="187"/>
      <c r="CIS105" s="187"/>
      <c r="CIT105" s="187"/>
      <c r="CIU105" s="187"/>
      <c r="CIV105" s="187"/>
      <c r="CIW105" s="187"/>
      <c r="CIX105" s="187"/>
      <c r="CIY105" s="187"/>
      <c r="CIZ105" s="187"/>
      <c r="CJA105" s="187"/>
      <c r="CJB105" s="187"/>
      <c r="CJC105" s="187"/>
      <c r="CJD105" s="187"/>
      <c r="CJE105" s="187"/>
      <c r="CJF105" s="187"/>
      <c r="CJG105" s="187"/>
      <c r="CJH105" s="187"/>
      <c r="CJI105" s="187"/>
      <c r="CJJ105" s="187"/>
      <c r="CJK105" s="187"/>
      <c r="CJL105" s="187"/>
      <c r="CJM105" s="187"/>
      <c r="CJN105" s="187"/>
      <c r="CJO105" s="187"/>
      <c r="CJP105" s="187"/>
      <c r="CJQ105" s="187"/>
      <c r="CJR105" s="187"/>
      <c r="CJS105" s="187"/>
      <c r="CJT105" s="187"/>
      <c r="CJU105" s="187"/>
      <c r="CJV105" s="187"/>
      <c r="CJW105" s="187"/>
      <c r="CJX105" s="187"/>
      <c r="CJY105" s="187"/>
      <c r="CJZ105" s="187"/>
      <c r="CKA105" s="187"/>
      <c r="CKB105" s="187"/>
      <c r="CKC105" s="187"/>
      <c r="CKD105" s="187"/>
      <c r="CKE105" s="187"/>
      <c r="CKF105" s="187"/>
      <c r="CKG105" s="187"/>
      <c r="CKH105" s="187"/>
      <c r="CKI105" s="187"/>
      <c r="CKJ105" s="187"/>
      <c r="CKK105" s="187"/>
      <c r="CKL105" s="187"/>
      <c r="CKM105" s="187"/>
      <c r="CKN105" s="187"/>
      <c r="CKO105" s="187"/>
      <c r="CKP105" s="187"/>
      <c r="CKQ105" s="187"/>
      <c r="CKR105" s="187"/>
      <c r="CKS105" s="187"/>
      <c r="CKT105" s="187"/>
      <c r="CKU105" s="187"/>
      <c r="CKV105" s="187"/>
      <c r="CKW105" s="187"/>
      <c r="CKX105" s="187"/>
      <c r="CKY105" s="187"/>
      <c r="CKZ105" s="187"/>
      <c r="CLA105" s="187"/>
      <c r="CLB105" s="187"/>
      <c r="CLC105" s="187"/>
      <c r="CLD105" s="187"/>
      <c r="CLE105" s="187"/>
      <c r="CLF105" s="187"/>
      <c r="CLG105" s="187"/>
      <c r="CLH105" s="187"/>
      <c r="CLI105" s="187"/>
      <c r="CLJ105" s="187"/>
      <c r="CLK105" s="187"/>
      <c r="CLL105" s="187"/>
      <c r="CLM105" s="187"/>
      <c r="CLN105" s="187"/>
      <c r="CLO105" s="187"/>
      <c r="CLP105" s="187"/>
      <c r="CLQ105" s="187"/>
      <c r="CLR105" s="187"/>
      <c r="CLS105" s="187"/>
      <c r="CLT105" s="187"/>
      <c r="CLU105" s="187"/>
      <c r="CLV105" s="187"/>
      <c r="CLW105" s="187"/>
      <c r="CLX105" s="187"/>
      <c r="CLY105" s="187"/>
      <c r="CLZ105" s="187"/>
      <c r="CMA105" s="187"/>
      <c r="CMB105" s="187"/>
      <c r="CMC105" s="187"/>
      <c r="CMD105" s="187"/>
      <c r="CME105" s="187"/>
      <c r="CMF105" s="187"/>
      <c r="CMG105" s="187"/>
      <c r="CMH105" s="187"/>
      <c r="CMI105" s="187"/>
      <c r="CMJ105" s="187"/>
      <c r="CMK105" s="187"/>
      <c r="CML105" s="187"/>
      <c r="CMM105" s="187"/>
      <c r="CMN105" s="187"/>
      <c r="CMO105" s="187"/>
      <c r="CMP105" s="187"/>
      <c r="CMQ105" s="187"/>
      <c r="CMR105" s="187"/>
      <c r="CMS105" s="187"/>
      <c r="CMT105" s="187"/>
      <c r="CMU105" s="187"/>
      <c r="CMV105" s="187"/>
      <c r="CMW105" s="187"/>
      <c r="CMX105" s="187"/>
      <c r="CMY105" s="187"/>
      <c r="CMZ105" s="187"/>
      <c r="CNA105" s="187"/>
      <c r="CNB105" s="187"/>
      <c r="CNC105" s="187"/>
      <c r="CND105" s="187"/>
      <c r="CNE105" s="187"/>
      <c r="CNF105" s="187"/>
      <c r="CNG105" s="187"/>
      <c r="CNH105" s="187"/>
      <c r="CNI105" s="187"/>
      <c r="CNJ105" s="187"/>
      <c r="CNK105" s="187"/>
      <c r="CNL105" s="187"/>
      <c r="CNM105" s="187"/>
      <c r="CNN105" s="187"/>
      <c r="CNO105" s="187"/>
      <c r="CNP105" s="187"/>
      <c r="CNQ105" s="187"/>
      <c r="CNR105" s="187"/>
      <c r="CNS105" s="187"/>
      <c r="CNT105" s="187"/>
      <c r="CNU105" s="187"/>
      <c r="CNV105" s="187"/>
      <c r="CNW105" s="187"/>
      <c r="CNX105" s="187"/>
      <c r="CNY105" s="187"/>
      <c r="CNZ105" s="187"/>
      <c r="COA105" s="187"/>
      <c r="COB105" s="187"/>
      <c r="COC105" s="187"/>
      <c r="COD105" s="187"/>
      <c r="COE105" s="187"/>
      <c r="COF105" s="187"/>
      <c r="COG105" s="187"/>
      <c r="COH105" s="187"/>
      <c r="COI105" s="187"/>
      <c r="COJ105" s="187"/>
      <c r="COK105" s="187"/>
      <c r="COL105" s="187"/>
      <c r="COM105" s="187"/>
      <c r="CON105" s="187"/>
      <c r="COO105" s="187"/>
      <c r="COP105" s="187"/>
      <c r="COQ105" s="187"/>
      <c r="COR105" s="187"/>
      <c r="COS105" s="187"/>
      <c r="COT105" s="187"/>
      <c r="COU105" s="187"/>
      <c r="COV105" s="187"/>
      <c r="COW105" s="187"/>
      <c r="COX105" s="187"/>
      <c r="COY105" s="187"/>
      <c r="COZ105" s="187"/>
      <c r="CPA105" s="187"/>
      <c r="CPB105" s="187"/>
      <c r="CPC105" s="187"/>
      <c r="CPD105" s="187"/>
      <c r="CPE105" s="187"/>
      <c r="CPF105" s="187"/>
      <c r="CPG105" s="187"/>
      <c r="CPH105" s="187"/>
      <c r="CPI105" s="187"/>
      <c r="CPJ105" s="187"/>
      <c r="CPK105" s="187"/>
      <c r="CPL105" s="187"/>
      <c r="CPM105" s="187"/>
      <c r="CPN105" s="187"/>
      <c r="CPO105" s="187"/>
      <c r="CPP105" s="187"/>
      <c r="CPQ105" s="187"/>
      <c r="CPR105" s="187"/>
      <c r="CPS105" s="187"/>
      <c r="CPT105" s="187"/>
      <c r="CPU105" s="187"/>
      <c r="CPV105" s="187"/>
      <c r="CPW105" s="187"/>
      <c r="CPX105" s="187"/>
      <c r="CPY105" s="187"/>
      <c r="CPZ105" s="187"/>
      <c r="CQA105" s="187"/>
      <c r="CQB105" s="187"/>
      <c r="CQC105" s="187"/>
      <c r="CQD105" s="187"/>
      <c r="CQE105" s="187"/>
      <c r="CQF105" s="187"/>
      <c r="CQG105" s="187"/>
      <c r="CQH105" s="187"/>
      <c r="CQI105" s="187"/>
      <c r="CQJ105" s="187"/>
      <c r="CQK105" s="187"/>
      <c r="CQL105" s="187"/>
      <c r="CQM105" s="187"/>
      <c r="CQN105" s="187"/>
      <c r="CQO105" s="187"/>
      <c r="CQP105" s="187"/>
      <c r="CQQ105" s="187"/>
      <c r="CQR105" s="187"/>
      <c r="CQS105" s="187"/>
      <c r="CQT105" s="187"/>
      <c r="CQU105" s="187"/>
      <c r="CQV105" s="187"/>
      <c r="CQW105" s="187"/>
      <c r="CQX105" s="187"/>
      <c r="CQY105" s="187"/>
      <c r="CQZ105" s="187"/>
      <c r="CRA105" s="187"/>
      <c r="CRB105" s="187"/>
      <c r="CRC105" s="187"/>
      <c r="CRD105" s="187"/>
      <c r="CRE105" s="187"/>
      <c r="CRF105" s="187"/>
      <c r="CRG105" s="187"/>
      <c r="CRH105" s="187"/>
      <c r="CRI105" s="187"/>
      <c r="CRJ105" s="187"/>
      <c r="CRK105" s="187"/>
      <c r="CRL105" s="187"/>
      <c r="CRM105" s="187"/>
      <c r="CRN105" s="187"/>
      <c r="CRO105" s="187"/>
      <c r="CRP105" s="187"/>
      <c r="CRQ105" s="187"/>
      <c r="CRR105" s="187"/>
      <c r="CRS105" s="187"/>
      <c r="CRT105" s="187"/>
      <c r="CRU105" s="187"/>
      <c r="CRV105" s="187"/>
      <c r="CRW105" s="187"/>
      <c r="CRX105" s="187"/>
      <c r="CRY105" s="187"/>
      <c r="CRZ105" s="187"/>
      <c r="CSA105" s="187"/>
      <c r="CSB105" s="187"/>
      <c r="CSC105" s="187"/>
      <c r="CSD105" s="187"/>
      <c r="CSE105" s="187"/>
      <c r="CSF105" s="187"/>
      <c r="CSG105" s="187"/>
      <c r="CSH105" s="187"/>
      <c r="CSI105" s="187"/>
      <c r="CSJ105" s="187"/>
      <c r="CSK105" s="187"/>
      <c r="CSL105" s="187"/>
      <c r="CSM105" s="187"/>
      <c r="CSN105" s="187"/>
      <c r="CSO105" s="187"/>
      <c r="CSP105" s="187"/>
      <c r="CSQ105" s="187"/>
      <c r="CSR105" s="187"/>
      <c r="CSS105" s="187"/>
      <c r="CST105" s="187"/>
      <c r="CSU105" s="187"/>
      <c r="CSV105" s="187"/>
      <c r="CSW105" s="187"/>
      <c r="CSX105" s="187"/>
      <c r="CSY105" s="187"/>
      <c r="CSZ105" s="187"/>
      <c r="CTA105" s="187"/>
      <c r="CTB105" s="187"/>
      <c r="CTC105" s="187"/>
      <c r="CTD105" s="187"/>
      <c r="CTE105" s="187"/>
      <c r="CTF105" s="187"/>
      <c r="CTG105" s="187"/>
      <c r="CTH105" s="187"/>
      <c r="CTI105" s="187"/>
      <c r="CTJ105" s="187"/>
      <c r="CTK105" s="187"/>
      <c r="CTL105" s="187"/>
      <c r="CTM105" s="187"/>
      <c r="CTN105" s="187"/>
      <c r="CTO105" s="187"/>
      <c r="CTP105" s="187"/>
      <c r="CTQ105" s="187"/>
      <c r="CTR105" s="187"/>
      <c r="CTS105" s="187"/>
      <c r="CTT105" s="187"/>
      <c r="CTU105" s="187"/>
      <c r="CTV105" s="187"/>
      <c r="CTW105" s="187"/>
      <c r="CTX105" s="187"/>
      <c r="CTY105" s="187"/>
      <c r="CTZ105" s="187"/>
      <c r="CUA105" s="187"/>
      <c r="CUB105" s="187"/>
      <c r="CUC105" s="187"/>
      <c r="CUD105" s="187"/>
      <c r="CUE105" s="187"/>
      <c r="CUF105" s="187"/>
      <c r="CUG105" s="187"/>
      <c r="CUH105" s="187"/>
      <c r="CUI105" s="187"/>
      <c r="CUJ105" s="187"/>
      <c r="CUK105" s="187"/>
      <c r="CUL105" s="187"/>
      <c r="CUM105" s="187"/>
      <c r="CUN105" s="187"/>
      <c r="CUO105" s="187"/>
      <c r="CUP105" s="187"/>
      <c r="CUQ105" s="187"/>
      <c r="CUR105" s="187"/>
      <c r="CUS105" s="187"/>
      <c r="CUT105" s="187"/>
      <c r="CUU105" s="187"/>
      <c r="CUV105" s="187"/>
      <c r="CUW105" s="187"/>
      <c r="CUX105" s="187"/>
      <c r="CUY105" s="187"/>
      <c r="CUZ105" s="187"/>
      <c r="CVA105" s="187"/>
      <c r="CVB105" s="187"/>
      <c r="CVC105" s="187"/>
      <c r="CVD105" s="187"/>
      <c r="CVE105" s="187"/>
      <c r="CVF105" s="187"/>
      <c r="CVG105" s="187"/>
      <c r="CVH105" s="187"/>
      <c r="CVI105" s="187"/>
      <c r="CVJ105" s="187"/>
      <c r="CVK105" s="187"/>
      <c r="CVL105" s="187"/>
      <c r="CVM105" s="187"/>
      <c r="CVN105" s="187"/>
      <c r="CVO105" s="187"/>
      <c r="CVP105" s="187"/>
      <c r="CVQ105" s="187"/>
      <c r="CVR105" s="187"/>
      <c r="CVS105" s="187"/>
      <c r="CVT105" s="187"/>
      <c r="CVU105" s="187"/>
      <c r="CVV105" s="187"/>
      <c r="CVW105" s="187"/>
      <c r="CVX105" s="187"/>
      <c r="CVY105" s="187"/>
      <c r="CVZ105" s="187"/>
      <c r="CWA105" s="187"/>
      <c r="CWB105" s="187"/>
      <c r="CWC105" s="187"/>
      <c r="CWD105" s="187"/>
      <c r="CWE105" s="187"/>
      <c r="CWF105" s="187"/>
      <c r="CWG105" s="187"/>
      <c r="CWH105" s="187"/>
      <c r="CWI105" s="187"/>
      <c r="CWJ105" s="187"/>
      <c r="CWK105" s="187"/>
      <c r="CWL105" s="187"/>
      <c r="CWM105" s="187"/>
      <c r="CWN105" s="187"/>
      <c r="CWO105" s="187"/>
      <c r="CWP105" s="187"/>
      <c r="CWQ105" s="187"/>
      <c r="CWR105" s="187"/>
      <c r="CWS105" s="187"/>
      <c r="CWT105" s="187"/>
      <c r="CWU105" s="187"/>
      <c r="CWV105" s="187"/>
      <c r="CWW105" s="187"/>
      <c r="CWX105" s="187"/>
      <c r="CWY105" s="187"/>
      <c r="CWZ105" s="187"/>
      <c r="CXA105" s="187"/>
      <c r="CXB105" s="187"/>
      <c r="CXC105" s="187"/>
      <c r="CXD105" s="187"/>
      <c r="CXE105" s="187"/>
      <c r="CXF105" s="187"/>
      <c r="CXG105" s="187"/>
      <c r="CXH105" s="187"/>
      <c r="CXI105" s="187"/>
      <c r="CXJ105" s="187"/>
      <c r="CXK105" s="187"/>
      <c r="CXL105" s="187"/>
      <c r="CXM105" s="187"/>
      <c r="CXN105" s="187"/>
      <c r="CXO105" s="187"/>
      <c r="CXP105" s="187"/>
      <c r="CXQ105" s="187"/>
      <c r="CXR105" s="187"/>
      <c r="CXS105" s="187"/>
      <c r="CXT105" s="187"/>
      <c r="CXU105" s="187"/>
      <c r="CXV105" s="187"/>
      <c r="CXW105" s="187"/>
      <c r="CXX105" s="187"/>
      <c r="CXY105" s="187"/>
      <c r="CXZ105" s="187"/>
      <c r="CYA105" s="187"/>
      <c r="CYB105" s="187"/>
      <c r="CYC105" s="187"/>
      <c r="CYD105" s="187"/>
      <c r="CYE105" s="187"/>
      <c r="CYF105" s="187"/>
      <c r="CYG105" s="187"/>
      <c r="CYH105" s="187"/>
      <c r="CYI105" s="187"/>
      <c r="CYJ105" s="187"/>
      <c r="CYK105" s="187"/>
      <c r="CYL105" s="187"/>
      <c r="CYM105" s="187"/>
      <c r="CYN105" s="187"/>
      <c r="CYO105" s="187"/>
      <c r="CYP105" s="187"/>
      <c r="CYQ105" s="187"/>
      <c r="CYR105" s="187"/>
      <c r="CYS105" s="187"/>
      <c r="CYT105" s="187"/>
      <c r="CYU105" s="187"/>
      <c r="CYV105" s="187"/>
      <c r="CYW105" s="187"/>
      <c r="CYX105" s="187"/>
      <c r="CYY105" s="187"/>
      <c r="CYZ105" s="187"/>
      <c r="CZA105" s="187"/>
      <c r="CZB105" s="187"/>
      <c r="CZC105" s="187"/>
      <c r="CZD105" s="187"/>
      <c r="CZE105" s="187"/>
      <c r="CZF105" s="187"/>
      <c r="CZG105" s="187"/>
      <c r="CZH105" s="187"/>
      <c r="CZI105" s="187"/>
      <c r="CZJ105" s="187"/>
      <c r="CZK105" s="187"/>
      <c r="CZL105" s="187"/>
      <c r="CZM105" s="187"/>
      <c r="CZN105" s="187"/>
      <c r="CZO105" s="187"/>
      <c r="CZP105" s="187"/>
      <c r="CZQ105" s="187"/>
      <c r="CZR105" s="187"/>
      <c r="CZS105" s="187"/>
      <c r="CZT105" s="187"/>
      <c r="CZU105" s="187"/>
      <c r="CZV105" s="187"/>
      <c r="CZW105" s="187"/>
      <c r="CZX105" s="187"/>
      <c r="CZY105" s="187"/>
      <c r="CZZ105" s="187"/>
      <c r="DAA105" s="187"/>
      <c r="DAB105" s="187"/>
      <c r="DAC105" s="187"/>
      <c r="DAD105" s="187"/>
      <c r="DAE105" s="187"/>
      <c r="DAF105" s="187"/>
      <c r="DAG105" s="187"/>
      <c r="DAH105" s="187"/>
      <c r="DAI105" s="187"/>
      <c r="DAJ105" s="187"/>
      <c r="DAK105" s="187"/>
      <c r="DAL105" s="187"/>
      <c r="DAM105" s="187"/>
      <c r="DAN105" s="187"/>
      <c r="DAO105" s="187"/>
      <c r="DAP105" s="187"/>
      <c r="DAQ105" s="187"/>
      <c r="DAR105" s="187"/>
      <c r="DAS105" s="187"/>
      <c r="DAT105" s="187"/>
      <c r="DAU105" s="187"/>
      <c r="DAV105" s="187"/>
      <c r="DAW105" s="187"/>
      <c r="DAX105" s="187"/>
      <c r="DAY105" s="187"/>
      <c r="DAZ105" s="187"/>
      <c r="DBA105" s="187"/>
      <c r="DBB105" s="187"/>
      <c r="DBC105" s="187"/>
      <c r="DBD105" s="187"/>
      <c r="DBE105" s="187"/>
      <c r="DBF105" s="187"/>
      <c r="DBG105" s="187"/>
      <c r="DBH105" s="187"/>
      <c r="DBI105" s="187"/>
      <c r="DBJ105" s="187"/>
      <c r="DBK105" s="187"/>
      <c r="DBL105" s="187"/>
      <c r="DBM105" s="187"/>
      <c r="DBN105" s="187"/>
      <c r="DBO105" s="187"/>
      <c r="DBP105" s="187"/>
      <c r="DBQ105" s="187"/>
      <c r="DBR105" s="187"/>
      <c r="DBS105" s="187"/>
      <c r="DBT105" s="187"/>
      <c r="DBU105" s="187"/>
      <c r="DBV105" s="187"/>
      <c r="DBW105" s="187"/>
      <c r="DBX105" s="187"/>
      <c r="DBY105" s="187"/>
      <c r="DBZ105" s="187"/>
      <c r="DCA105" s="187"/>
      <c r="DCB105" s="187"/>
      <c r="DCC105" s="187"/>
      <c r="DCD105" s="187"/>
      <c r="DCE105" s="187"/>
      <c r="DCF105" s="187"/>
      <c r="DCG105" s="187"/>
      <c r="DCH105" s="187"/>
      <c r="DCI105" s="187"/>
      <c r="DCJ105" s="187"/>
      <c r="DCK105" s="187"/>
      <c r="DCL105" s="187"/>
      <c r="DCM105" s="187"/>
      <c r="DCN105" s="187"/>
      <c r="DCO105" s="187"/>
      <c r="DCP105" s="187"/>
      <c r="DCQ105" s="187"/>
      <c r="DCR105" s="187"/>
      <c r="DCS105" s="187"/>
      <c r="DCT105" s="187"/>
      <c r="DCU105" s="187"/>
      <c r="DCV105" s="187"/>
      <c r="DCW105" s="187"/>
      <c r="DCX105" s="187"/>
      <c r="DCY105" s="187"/>
      <c r="DCZ105" s="187"/>
      <c r="DDA105" s="187"/>
      <c r="DDB105" s="187"/>
      <c r="DDC105" s="187"/>
      <c r="DDD105" s="187"/>
      <c r="DDE105" s="187"/>
      <c r="DDF105" s="187"/>
      <c r="DDG105" s="187"/>
      <c r="DDH105" s="187"/>
      <c r="DDI105" s="187"/>
      <c r="DDJ105" s="187"/>
      <c r="DDK105" s="187"/>
      <c r="DDL105" s="187"/>
      <c r="DDM105" s="187"/>
      <c r="DDN105" s="187"/>
      <c r="DDO105" s="187"/>
      <c r="DDP105" s="187"/>
      <c r="DDQ105" s="187"/>
      <c r="DDR105" s="187"/>
      <c r="DDS105" s="187"/>
      <c r="DDT105" s="187"/>
      <c r="DDU105" s="187"/>
      <c r="DDV105" s="187"/>
      <c r="DDW105" s="187"/>
      <c r="DDX105" s="187"/>
      <c r="DDY105" s="187"/>
      <c r="DDZ105" s="187"/>
      <c r="DEA105" s="187"/>
      <c r="DEB105" s="187"/>
      <c r="DEC105" s="187"/>
      <c r="DED105" s="187"/>
      <c r="DEE105" s="187"/>
      <c r="DEF105" s="187"/>
      <c r="DEG105" s="187"/>
      <c r="DEH105" s="187"/>
      <c r="DEI105" s="187"/>
      <c r="DEJ105" s="187"/>
      <c r="DEK105" s="187"/>
      <c r="DEL105" s="187"/>
      <c r="DEM105" s="187"/>
      <c r="DEN105" s="187"/>
      <c r="DEO105" s="187"/>
      <c r="DEP105" s="187"/>
      <c r="DEQ105" s="187"/>
      <c r="DER105" s="187"/>
      <c r="DES105" s="187"/>
      <c r="DET105" s="187"/>
      <c r="DEU105" s="187"/>
      <c r="DEV105" s="187"/>
      <c r="DEW105" s="187"/>
      <c r="DEX105" s="187"/>
      <c r="DEY105" s="187"/>
      <c r="DEZ105" s="187"/>
      <c r="DFA105" s="187"/>
      <c r="DFB105" s="187"/>
      <c r="DFC105" s="187"/>
      <c r="DFD105" s="187"/>
      <c r="DFE105" s="187"/>
      <c r="DFF105" s="187"/>
      <c r="DFG105" s="187"/>
      <c r="DFH105" s="187"/>
      <c r="DFI105" s="187"/>
      <c r="DFJ105" s="187"/>
      <c r="DFK105" s="187"/>
      <c r="DFL105" s="187"/>
      <c r="DFM105" s="187"/>
      <c r="DFN105" s="187"/>
      <c r="DFO105" s="187"/>
      <c r="DFP105" s="187"/>
      <c r="DFQ105" s="187"/>
      <c r="DFR105" s="187"/>
      <c r="DFS105" s="187"/>
      <c r="DFT105" s="187"/>
      <c r="DFU105" s="187"/>
      <c r="DFV105" s="187"/>
      <c r="DFW105" s="187"/>
      <c r="DFX105" s="187"/>
      <c r="DFY105" s="187"/>
      <c r="DFZ105" s="187"/>
      <c r="DGA105" s="187"/>
      <c r="DGB105" s="187"/>
      <c r="DGC105" s="187"/>
      <c r="DGD105" s="187"/>
      <c r="DGE105" s="187"/>
      <c r="DGF105" s="187"/>
      <c r="DGG105" s="187"/>
      <c r="DGH105" s="187"/>
      <c r="DGI105" s="187"/>
      <c r="DGJ105" s="187"/>
      <c r="DGK105" s="187"/>
      <c r="DGL105" s="187"/>
      <c r="DGM105" s="187"/>
      <c r="DGN105" s="187"/>
      <c r="DGO105" s="187"/>
      <c r="DGP105" s="187"/>
      <c r="DGQ105" s="187"/>
      <c r="DGR105" s="187"/>
      <c r="DGS105" s="187"/>
      <c r="DGT105" s="187"/>
      <c r="DGU105" s="187"/>
      <c r="DGV105" s="187"/>
      <c r="DGW105" s="187"/>
      <c r="DGX105" s="187"/>
      <c r="DGY105" s="187"/>
      <c r="DGZ105" s="187"/>
      <c r="DHA105" s="187"/>
      <c r="DHB105" s="187"/>
      <c r="DHC105" s="187"/>
      <c r="DHD105" s="187"/>
      <c r="DHE105" s="187"/>
      <c r="DHF105" s="187"/>
      <c r="DHG105" s="187"/>
      <c r="DHH105" s="187"/>
      <c r="DHI105" s="187"/>
      <c r="DHJ105" s="187"/>
      <c r="DHK105" s="187"/>
      <c r="DHL105" s="187"/>
      <c r="DHM105" s="187"/>
      <c r="DHN105" s="187"/>
      <c r="DHO105" s="187"/>
      <c r="DHP105" s="187"/>
      <c r="DHQ105" s="187"/>
      <c r="DHR105" s="187"/>
      <c r="DHS105" s="187"/>
      <c r="DHT105" s="187"/>
      <c r="DHU105" s="187"/>
      <c r="DHV105" s="187"/>
      <c r="DHW105" s="187"/>
      <c r="DHX105" s="187"/>
      <c r="DHY105" s="187"/>
      <c r="DHZ105" s="187"/>
      <c r="DIA105" s="187"/>
      <c r="DIB105" s="187"/>
      <c r="DIC105" s="187"/>
      <c r="DID105" s="187"/>
      <c r="DIE105" s="187"/>
      <c r="DIF105" s="187"/>
      <c r="DIG105" s="187"/>
      <c r="DIH105" s="187"/>
      <c r="DII105" s="187"/>
      <c r="DIJ105" s="187"/>
      <c r="DIK105" s="187"/>
      <c r="DIL105" s="187"/>
      <c r="DIM105" s="187"/>
      <c r="DIN105" s="187"/>
      <c r="DIO105" s="187"/>
      <c r="DIP105" s="187"/>
      <c r="DIQ105" s="187"/>
      <c r="DIR105" s="187"/>
      <c r="DIS105" s="187"/>
      <c r="DIT105" s="187"/>
      <c r="DIU105" s="187"/>
      <c r="DIV105" s="187"/>
      <c r="DIW105" s="187"/>
      <c r="DIX105" s="187"/>
      <c r="DIY105" s="187"/>
      <c r="DIZ105" s="187"/>
      <c r="DJA105" s="187"/>
      <c r="DJB105" s="187"/>
      <c r="DJC105" s="187"/>
      <c r="DJD105" s="187"/>
      <c r="DJE105" s="187"/>
      <c r="DJF105" s="187"/>
      <c r="DJG105" s="187"/>
      <c r="DJH105" s="187"/>
      <c r="DJI105" s="187"/>
      <c r="DJJ105" s="187"/>
      <c r="DJK105" s="187"/>
      <c r="DJL105" s="187"/>
      <c r="DJM105" s="187"/>
      <c r="DJN105" s="187"/>
      <c r="DJO105" s="187"/>
      <c r="DJP105" s="187"/>
      <c r="DJQ105" s="187"/>
      <c r="DJR105" s="187"/>
      <c r="DJS105" s="187"/>
      <c r="DJT105" s="187"/>
      <c r="DJU105" s="187"/>
      <c r="DJV105" s="187"/>
      <c r="DJW105" s="187"/>
      <c r="DJX105" s="187"/>
      <c r="DJY105" s="187"/>
      <c r="DJZ105" s="187"/>
      <c r="DKA105" s="187"/>
      <c r="DKB105" s="187"/>
      <c r="DKC105" s="187"/>
      <c r="DKD105" s="187"/>
      <c r="DKE105" s="187"/>
      <c r="DKF105" s="187"/>
      <c r="DKG105" s="187"/>
      <c r="DKH105" s="187"/>
      <c r="DKI105" s="187"/>
      <c r="DKJ105" s="187"/>
      <c r="DKK105" s="187"/>
      <c r="DKL105" s="187"/>
      <c r="DKM105" s="187"/>
      <c r="DKN105" s="187"/>
      <c r="DKO105" s="187"/>
      <c r="DKP105" s="187"/>
      <c r="DKQ105" s="187"/>
      <c r="DKR105" s="187"/>
      <c r="DKS105" s="187"/>
      <c r="DKT105" s="187"/>
      <c r="DKU105" s="187"/>
      <c r="DKV105" s="187"/>
      <c r="DKW105" s="187"/>
      <c r="DKX105" s="187"/>
      <c r="DKY105" s="187"/>
      <c r="DKZ105" s="187"/>
      <c r="DLA105" s="187"/>
      <c r="DLB105" s="187"/>
      <c r="DLC105" s="187"/>
      <c r="DLD105" s="187"/>
      <c r="DLE105" s="187"/>
      <c r="DLF105" s="187"/>
      <c r="DLG105" s="187"/>
      <c r="DLH105" s="187"/>
      <c r="DLI105" s="187"/>
      <c r="DLJ105" s="187"/>
      <c r="DLK105" s="187"/>
      <c r="DLL105" s="187"/>
      <c r="DLM105" s="187"/>
      <c r="DLN105" s="187"/>
      <c r="DLO105" s="187"/>
      <c r="DLP105" s="187"/>
      <c r="DLQ105" s="187"/>
      <c r="DLR105" s="187"/>
      <c r="DLS105" s="187"/>
      <c r="DLT105" s="187"/>
      <c r="DLU105" s="187"/>
      <c r="DLV105" s="187"/>
      <c r="DLW105" s="187"/>
      <c r="DLX105" s="187"/>
      <c r="DLY105" s="187"/>
      <c r="DLZ105" s="187"/>
      <c r="DMA105" s="187"/>
      <c r="DMB105" s="187"/>
      <c r="DMC105" s="187"/>
      <c r="DMD105" s="187"/>
      <c r="DME105" s="187"/>
      <c r="DMF105" s="187"/>
      <c r="DMG105" s="187"/>
      <c r="DMH105" s="187"/>
      <c r="DMI105" s="187"/>
      <c r="DMJ105" s="187"/>
      <c r="DMK105" s="187"/>
      <c r="DML105" s="187"/>
      <c r="DMM105" s="187"/>
      <c r="DMN105" s="187"/>
      <c r="DMO105" s="187"/>
      <c r="DMP105" s="187"/>
      <c r="DMQ105" s="187"/>
      <c r="DMR105" s="187"/>
      <c r="DMS105" s="187"/>
      <c r="DMT105" s="187"/>
      <c r="DMU105" s="187"/>
      <c r="DMV105" s="187"/>
      <c r="DMW105" s="187"/>
      <c r="DMX105" s="187"/>
      <c r="DMY105" s="187"/>
      <c r="DMZ105" s="187"/>
      <c r="DNA105" s="187"/>
      <c r="DNB105" s="187"/>
      <c r="DNC105" s="187"/>
      <c r="DND105" s="187"/>
      <c r="DNE105" s="187"/>
      <c r="DNF105" s="187"/>
      <c r="DNG105" s="187"/>
      <c r="DNH105" s="187"/>
      <c r="DNI105" s="187"/>
      <c r="DNJ105" s="187"/>
      <c r="DNK105" s="187"/>
      <c r="DNL105" s="187"/>
      <c r="DNM105" s="187"/>
      <c r="DNN105" s="187"/>
      <c r="DNO105" s="187"/>
      <c r="DNP105" s="187"/>
      <c r="DNQ105" s="187"/>
      <c r="DNR105" s="187"/>
      <c r="DNS105" s="187"/>
      <c r="DNT105" s="187"/>
      <c r="DNU105" s="187"/>
      <c r="DNV105" s="187"/>
      <c r="DNW105" s="187"/>
      <c r="DNX105" s="187"/>
      <c r="DNY105" s="187"/>
      <c r="DNZ105" s="187"/>
      <c r="DOA105" s="187"/>
      <c r="DOB105" s="187"/>
      <c r="DOC105" s="187"/>
      <c r="DOD105" s="187"/>
      <c r="DOE105" s="187"/>
      <c r="DOF105" s="187"/>
      <c r="DOG105" s="187"/>
      <c r="DOH105" s="187"/>
      <c r="DOI105" s="187"/>
      <c r="DOJ105" s="187"/>
      <c r="DOK105" s="187"/>
      <c r="DOL105" s="187"/>
      <c r="DOM105" s="187"/>
      <c r="DON105" s="187"/>
      <c r="DOO105" s="187"/>
      <c r="DOP105" s="187"/>
      <c r="DOQ105" s="187"/>
      <c r="DOR105" s="187"/>
      <c r="DOS105" s="187"/>
      <c r="DOT105" s="187"/>
      <c r="DOU105" s="187"/>
      <c r="DOV105" s="187"/>
      <c r="DOW105" s="187"/>
      <c r="DOX105" s="187"/>
      <c r="DOY105" s="187"/>
      <c r="DOZ105" s="187"/>
      <c r="DPA105" s="187"/>
      <c r="DPB105" s="187"/>
      <c r="DPC105" s="187"/>
      <c r="DPD105" s="187"/>
      <c r="DPE105" s="187"/>
      <c r="DPF105" s="187"/>
      <c r="DPG105" s="187"/>
      <c r="DPH105" s="187"/>
      <c r="DPI105" s="187"/>
      <c r="DPJ105" s="187"/>
      <c r="DPK105" s="187"/>
      <c r="DPL105" s="187"/>
      <c r="DPM105" s="187"/>
      <c r="DPN105" s="187"/>
      <c r="DPO105" s="187"/>
      <c r="DPP105" s="187"/>
      <c r="DPQ105" s="187"/>
      <c r="DPR105" s="187"/>
      <c r="DPS105" s="187"/>
      <c r="DPT105" s="187"/>
      <c r="DPU105" s="187"/>
      <c r="DPV105" s="187"/>
      <c r="DPW105" s="187"/>
      <c r="DPX105" s="187"/>
      <c r="DPY105" s="187"/>
      <c r="DPZ105" s="187"/>
      <c r="DQA105" s="187"/>
      <c r="DQB105" s="187"/>
      <c r="DQC105" s="187"/>
      <c r="DQD105" s="187"/>
      <c r="DQE105" s="187"/>
      <c r="DQF105" s="187"/>
      <c r="DQG105" s="187"/>
      <c r="DQH105" s="187"/>
      <c r="DQI105" s="187"/>
      <c r="DQJ105" s="187"/>
      <c r="DQK105" s="187"/>
      <c r="DQL105" s="187"/>
      <c r="DQM105" s="187"/>
      <c r="DQN105" s="187"/>
      <c r="DQO105" s="187"/>
      <c r="DQP105" s="187"/>
      <c r="DQQ105" s="187"/>
      <c r="DQR105" s="187"/>
      <c r="DQS105" s="187"/>
      <c r="DQT105" s="187"/>
      <c r="DQU105" s="187"/>
      <c r="DQV105" s="187"/>
      <c r="DQW105" s="187"/>
      <c r="DQX105" s="187"/>
      <c r="DQY105" s="187"/>
      <c r="DQZ105" s="187"/>
      <c r="DRA105" s="187"/>
      <c r="DRB105" s="187"/>
      <c r="DRC105" s="187"/>
      <c r="DRD105" s="187"/>
      <c r="DRE105" s="187"/>
      <c r="DRF105" s="187"/>
      <c r="DRG105" s="187"/>
      <c r="DRH105" s="187"/>
      <c r="DRI105" s="187"/>
      <c r="DRJ105" s="187"/>
      <c r="DRK105" s="187"/>
      <c r="DRL105" s="187"/>
      <c r="DRM105" s="187"/>
      <c r="DRN105" s="187"/>
      <c r="DRO105" s="187"/>
      <c r="DRP105" s="187"/>
      <c r="DRQ105" s="187"/>
      <c r="DRR105" s="187"/>
      <c r="DRS105" s="187"/>
      <c r="DRT105" s="187"/>
      <c r="DRU105" s="187"/>
      <c r="DRV105" s="187"/>
      <c r="DRW105" s="187"/>
      <c r="DRX105" s="187"/>
      <c r="DRY105" s="187"/>
      <c r="DRZ105" s="187"/>
      <c r="DSA105" s="187"/>
      <c r="DSB105" s="187"/>
      <c r="DSC105" s="187"/>
      <c r="DSD105" s="187"/>
      <c r="DSE105" s="187"/>
      <c r="DSF105" s="187"/>
      <c r="DSG105" s="187"/>
      <c r="DSH105" s="187"/>
      <c r="DSI105" s="187"/>
      <c r="DSJ105" s="187"/>
      <c r="DSK105" s="187"/>
      <c r="DSL105" s="187"/>
      <c r="DSM105" s="187"/>
      <c r="DSN105" s="187"/>
      <c r="DSO105" s="187"/>
      <c r="DSP105" s="187"/>
      <c r="DSQ105" s="187"/>
      <c r="DSR105" s="187"/>
      <c r="DSS105" s="187"/>
      <c r="DST105" s="187"/>
      <c r="DSU105" s="187"/>
      <c r="DSV105" s="187"/>
      <c r="DSW105" s="187"/>
      <c r="DSX105" s="187"/>
      <c r="DSY105" s="187"/>
      <c r="DSZ105" s="187"/>
      <c r="DTA105" s="187"/>
      <c r="DTB105" s="187"/>
      <c r="DTC105" s="187"/>
      <c r="DTD105" s="187"/>
      <c r="DTE105" s="187"/>
      <c r="DTF105" s="187"/>
      <c r="DTG105" s="187"/>
      <c r="DTH105" s="187"/>
      <c r="DTI105" s="187"/>
      <c r="DTJ105" s="187"/>
      <c r="DTK105" s="187"/>
      <c r="DTL105" s="187"/>
      <c r="DTM105" s="187"/>
      <c r="DTN105" s="187"/>
      <c r="DTO105" s="187"/>
      <c r="DTP105" s="187"/>
      <c r="DTQ105" s="187"/>
      <c r="DTR105" s="187"/>
      <c r="DTS105" s="187"/>
      <c r="DTT105" s="187"/>
      <c r="DTU105" s="187"/>
      <c r="DTV105" s="187"/>
      <c r="DTW105" s="187"/>
      <c r="DTX105" s="187"/>
      <c r="DTY105" s="187"/>
      <c r="DTZ105" s="187"/>
      <c r="DUA105" s="187"/>
      <c r="DUB105" s="187"/>
      <c r="DUC105" s="187"/>
      <c r="DUD105" s="187"/>
      <c r="DUE105" s="187"/>
      <c r="DUF105" s="187"/>
      <c r="DUG105" s="187"/>
      <c r="DUH105" s="187"/>
      <c r="DUI105" s="187"/>
      <c r="DUJ105" s="187"/>
      <c r="DUK105" s="187"/>
      <c r="DUL105" s="187"/>
      <c r="DUM105" s="187"/>
      <c r="DUN105" s="187"/>
      <c r="DUO105" s="187"/>
      <c r="DUP105" s="187"/>
      <c r="DUQ105" s="187"/>
      <c r="DUR105" s="187"/>
      <c r="DUS105" s="187"/>
      <c r="DUT105" s="187"/>
      <c r="DUU105" s="187"/>
      <c r="DUV105" s="187"/>
      <c r="DUW105" s="187"/>
      <c r="DUX105" s="187"/>
      <c r="DUY105" s="187"/>
      <c r="DUZ105" s="187"/>
      <c r="DVA105" s="187"/>
      <c r="DVB105" s="187"/>
      <c r="DVC105" s="187"/>
      <c r="DVD105" s="187"/>
      <c r="DVE105" s="187"/>
      <c r="DVF105" s="187"/>
      <c r="DVG105" s="187"/>
      <c r="DVH105" s="187"/>
      <c r="DVI105" s="187"/>
      <c r="DVJ105" s="187"/>
      <c r="DVK105" s="187"/>
      <c r="DVL105" s="187"/>
      <c r="DVM105" s="187"/>
      <c r="DVN105" s="187"/>
      <c r="DVO105" s="187"/>
      <c r="DVP105" s="187"/>
      <c r="DVQ105" s="187"/>
      <c r="DVR105" s="187"/>
      <c r="DVS105" s="187"/>
      <c r="DVT105" s="187"/>
      <c r="DVU105" s="187"/>
      <c r="DVV105" s="187"/>
      <c r="DVW105" s="187"/>
      <c r="DVX105" s="187"/>
      <c r="DVY105" s="187"/>
      <c r="DVZ105" s="187"/>
      <c r="DWA105" s="187"/>
      <c r="DWB105" s="187"/>
      <c r="DWC105" s="187"/>
      <c r="DWD105" s="187"/>
      <c r="DWE105" s="187"/>
      <c r="DWF105" s="187"/>
      <c r="DWG105" s="187"/>
      <c r="DWH105" s="187"/>
      <c r="DWI105" s="187"/>
      <c r="DWJ105" s="187"/>
      <c r="DWK105" s="187"/>
      <c r="DWL105" s="187"/>
      <c r="DWM105" s="187"/>
      <c r="DWN105" s="187"/>
      <c r="DWO105" s="187"/>
      <c r="DWP105" s="187"/>
      <c r="DWQ105" s="187"/>
      <c r="DWR105" s="187"/>
      <c r="DWS105" s="187"/>
      <c r="DWT105" s="187"/>
      <c r="DWU105" s="187"/>
      <c r="DWV105" s="187"/>
      <c r="DWW105" s="187"/>
      <c r="DWX105" s="187"/>
      <c r="DWY105" s="187"/>
      <c r="DWZ105" s="187"/>
      <c r="DXA105" s="187"/>
      <c r="DXB105" s="187"/>
      <c r="DXC105" s="187"/>
      <c r="DXD105" s="187"/>
      <c r="DXE105" s="187"/>
      <c r="DXF105" s="187"/>
      <c r="DXG105" s="187"/>
      <c r="DXH105" s="187"/>
      <c r="DXI105" s="187"/>
      <c r="DXJ105" s="187"/>
      <c r="DXK105" s="187"/>
      <c r="DXL105" s="187"/>
      <c r="DXM105" s="187"/>
      <c r="DXN105" s="187"/>
      <c r="DXO105" s="187"/>
      <c r="DXP105" s="187"/>
      <c r="DXQ105" s="187"/>
      <c r="DXR105" s="187"/>
      <c r="DXS105" s="187"/>
      <c r="DXT105" s="187"/>
      <c r="DXU105" s="187"/>
      <c r="DXV105" s="187"/>
      <c r="DXW105" s="187"/>
      <c r="DXX105" s="187"/>
      <c r="DXY105" s="187"/>
      <c r="DXZ105" s="187"/>
      <c r="DYA105" s="187"/>
      <c r="DYB105" s="187"/>
      <c r="DYC105" s="187"/>
      <c r="DYD105" s="187"/>
      <c r="DYE105" s="187"/>
      <c r="DYF105" s="187"/>
      <c r="DYG105" s="187"/>
      <c r="DYH105" s="187"/>
      <c r="DYI105" s="187"/>
      <c r="DYJ105" s="187"/>
      <c r="DYK105" s="187"/>
      <c r="DYL105" s="187"/>
      <c r="DYM105" s="187"/>
      <c r="DYN105" s="187"/>
      <c r="DYO105" s="187"/>
      <c r="DYP105" s="187"/>
      <c r="DYQ105" s="187"/>
      <c r="DYR105" s="187"/>
      <c r="DYS105" s="187"/>
      <c r="DYT105" s="187"/>
      <c r="DYU105" s="187"/>
      <c r="DYV105" s="187"/>
      <c r="DYW105" s="187"/>
      <c r="DYX105" s="187"/>
      <c r="DYY105" s="187"/>
      <c r="DYZ105" s="187"/>
      <c r="DZA105" s="187"/>
      <c r="DZB105" s="187"/>
      <c r="DZC105" s="187"/>
      <c r="DZD105" s="187"/>
      <c r="DZE105" s="187"/>
      <c r="DZF105" s="187"/>
      <c r="DZG105" s="187"/>
      <c r="DZH105" s="187"/>
      <c r="DZI105" s="187"/>
      <c r="DZJ105" s="187"/>
      <c r="DZK105" s="187"/>
      <c r="DZL105" s="187"/>
      <c r="DZM105" s="187"/>
      <c r="DZN105" s="187"/>
      <c r="DZO105" s="187"/>
      <c r="DZP105" s="187"/>
      <c r="DZQ105" s="187"/>
      <c r="DZR105" s="187"/>
      <c r="DZS105" s="187"/>
      <c r="DZT105" s="187"/>
      <c r="DZU105" s="187"/>
      <c r="DZV105" s="187"/>
      <c r="DZW105" s="187"/>
      <c r="DZX105" s="187"/>
      <c r="DZY105" s="187"/>
      <c r="DZZ105" s="187"/>
      <c r="EAA105" s="187"/>
      <c r="EAB105" s="187"/>
      <c r="EAC105" s="187"/>
      <c r="EAD105" s="187"/>
      <c r="EAE105" s="187"/>
      <c r="EAF105" s="187"/>
      <c r="EAG105" s="187"/>
      <c r="EAH105" s="187"/>
      <c r="EAI105" s="187"/>
      <c r="EAJ105" s="187"/>
      <c r="EAK105" s="187"/>
      <c r="EAL105" s="187"/>
      <c r="EAM105" s="187"/>
      <c r="EAN105" s="187"/>
      <c r="EAO105" s="187"/>
      <c r="EAP105" s="187"/>
      <c r="EAQ105" s="187"/>
      <c r="EAR105" s="187"/>
      <c r="EAS105" s="187"/>
      <c r="EAT105" s="187"/>
      <c r="EAU105" s="187"/>
      <c r="EAV105" s="187"/>
      <c r="EAW105" s="187"/>
      <c r="EAX105" s="187"/>
      <c r="EAY105" s="187"/>
      <c r="EAZ105" s="187"/>
      <c r="EBA105" s="187"/>
      <c r="EBB105" s="187"/>
      <c r="EBC105" s="187"/>
      <c r="EBD105" s="187"/>
      <c r="EBE105" s="187"/>
      <c r="EBF105" s="187"/>
      <c r="EBG105" s="187"/>
      <c r="EBH105" s="187"/>
      <c r="EBI105" s="187"/>
      <c r="EBJ105" s="187"/>
      <c r="EBK105" s="187"/>
      <c r="EBL105" s="187"/>
      <c r="EBM105" s="187"/>
      <c r="EBN105" s="187"/>
      <c r="EBO105" s="187"/>
      <c r="EBP105" s="187"/>
      <c r="EBQ105" s="187"/>
      <c r="EBR105" s="187"/>
      <c r="EBS105" s="187"/>
      <c r="EBT105" s="187"/>
      <c r="EBU105" s="187"/>
      <c r="EBV105" s="187"/>
      <c r="EBW105" s="187"/>
      <c r="EBX105" s="187"/>
      <c r="EBY105" s="187"/>
      <c r="EBZ105" s="187"/>
      <c r="ECA105" s="187"/>
      <c r="ECB105" s="187"/>
      <c r="ECC105" s="187"/>
      <c r="ECD105" s="187"/>
      <c r="ECE105" s="187"/>
      <c r="ECF105" s="187"/>
      <c r="ECG105" s="187"/>
      <c r="ECH105" s="187"/>
      <c r="ECI105" s="187"/>
      <c r="ECJ105" s="187"/>
      <c r="ECK105" s="187"/>
      <c r="ECL105" s="187"/>
      <c r="ECM105" s="187"/>
      <c r="ECN105" s="187"/>
      <c r="ECO105" s="187"/>
      <c r="ECP105" s="187"/>
      <c r="ECQ105" s="187"/>
      <c r="ECR105" s="187"/>
      <c r="ECS105" s="187"/>
      <c r="ECT105" s="187"/>
      <c r="ECU105" s="187"/>
      <c r="ECV105" s="187"/>
      <c r="ECW105" s="187"/>
      <c r="ECX105" s="187"/>
      <c r="ECY105" s="187"/>
      <c r="ECZ105" s="187"/>
      <c r="EDA105" s="187"/>
      <c r="EDB105" s="187"/>
      <c r="EDC105" s="187"/>
      <c r="EDD105" s="187"/>
      <c r="EDE105" s="187"/>
      <c r="EDF105" s="187"/>
      <c r="EDG105" s="187"/>
      <c r="EDH105" s="187"/>
      <c r="EDI105" s="187"/>
      <c r="EDJ105" s="187"/>
      <c r="EDK105" s="187"/>
      <c r="EDL105" s="187"/>
      <c r="EDM105" s="187"/>
      <c r="EDN105" s="187"/>
      <c r="EDO105" s="187"/>
      <c r="EDP105" s="187"/>
      <c r="EDQ105" s="187"/>
      <c r="EDR105" s="187"/>
      <c r="EDS105" s="187"/>
      <c r="EDT105" s="187"/>
      <c r="EDU105" s="187"/>
      <c r="EDV105" s="187"/>
      <c r="EDW105" s="187"/>
      <c r="EDX105" s="187"/>
      <c r="EDY105" s="187"/>
      <c r="EDZ105" s="187"/>
      <c r="EEA105" s="187"/>
      <c r="EEB105" s="187"/>
      <c r="EEC105" s="187"/>
      <c r="EED105" s="187"/>
      <c r="EEE105" s="187"/>
      <c r="EEF105" s="187"/>
      <c r="EEG105" s="187"/>
      <c r="EEH105" s="187"/>
      <c r="EEI105" s="187"/>
      <c r="EEJ105" s="187"/>
      <c r="EEK105" s="187"/>
      <c r="EEL105" s="187"/>
      <c r="EEM105" s="187"/>
      <c r="EEN105" s="187"/>
      <c r="EEO105" s="187"/>
      <c r="EEP105" s="187"/>
      <c r="EEQ105" s="187"/>
      <c r="EER105" s="187"/>
      <c r="EES105" s="187"/>
      <c r="EET105" s="187"/>
      <c r="EEU105" s="187"/>
      <c r="EEV105" s="187"/>
      <c r="EEW105" s="187"/>
      <c r="EEX105" s="187"/>
      <c r="EEY105" s="187"/>
      <c r="EEZ105" s="187"/>
      <c r="EFA105" s="187"/>
      <c r="EFB105" s="187"/>
      <c r="EFC105" s="187"/>
      <c r="EFD105" s="187"/>
      <c r="EFE105" s="187"/>
      <c r="EFF105" s="187"/>
      <c r="EFG105" s="187"/>
      <c r="EFH105" s="187"/>
      <c r="EFI105" s="187"/>
      <c r="EFJ105" s="187"/>
      <c r="EFK105" s="187"/>
      <c r="EFL105" s="187"/>
      <c r="EFM105" s="187"/>
      <c r="EFN105" s="187"/>
      <c r="EFO105" s="187"/>
      <c r="EFP105" s="187"/>
      <c r="EFQ105" s="187"/>
      <c r="EFR105" s="187"/>
      <c r="EFS105" s="187"/>
      <c r="EFT105" s="187"/>
      <c r="EFU105" s="187"/>
      <c r="EFV105" s="187"/>
      <c r="EFW105" s="187"/>
      <c r="EFX105" s="187"/>
      <c r="EFY105" s="187"/>
      <c r="EFZ105" s="187"/>
      <c r="EGA105" s="187"/>
      <c r="EGB105" s="187"/>
      <c r="EGC105" s="187"/>
      <c r="EGD105" s="187"/>
      <c r="EGE105" s="187"/>
      <c r="EGF105" s="187"/>
      <c r="EGG105" s="187"/>
      <c r="EGH105" s="187"/>
      <c r="EGI105" s="187"/>
      <c r="EGJ105" s="187"/>
      <c r="EGK105" s="187"/>
      <c r="EGL105" s="187"/>
      <c r="EGM105" s="187"/>
      <c r="EGN105" s="187"/>
      <c r="EGO105" s="187"/>
      <c r="EGP105" s="187"/>
      <c r="EGQ105" s="187"/>
      <c r="EGR105" s="187"/>
      <c r="EGS105" s="187"/>
      <c r="EGT105" s="187"/>
      <c r="EGU105" s="187"/>
      <c r="EGV105" s="187"/>
      <c r="EGW105" s="187"/>
      <c r="EGX105" s="187"/>
      <c r="EGY105" s="187"/>
      <c r="EGZ105" s="187"/>
      <c r="EHA105" s="187"/>
      <c r="EHB105" s="187"/>
      <c r="EHC105" s="187"/>
      <c r="EHD105" s="187"/>
      <c r="EHE105" s="187"/>
      <c r="EHF105" s="187"/>
      <c r="EHG105" s="187"/>
      <c r="EHH105" s="187"/>
      <c r="EHI105" s="187"/>
      <c r="EHJ105" s="187"/>
      <c r="EHK105" s="187"/>
      <c r="EHL105" s="187"/>
      <c r="EHM105" s="187"/>
      <c r="EHN105" s="187"/>
      <c r="EHO105" s="187"/>
      <c r="EHP105" s="187"/>
      <c r="EHQ105" s="187"/>
      <c r="EHR105" s="187"/>
      <c r="EHS105" s="187"/>
      <c r="EHT105" s="187"/>
      <c r="EHU105" s="187"/>
      <c r="EHV105" s="187"/>
      <c r="EHW105" s="187"/>
      <c r="EHX105" s="187"/>
      <c r="EHY105" s="187"/>
      <c r="EHZ105" s="187"/>
      <c r="EIA105" s="187"/>
      <c r="EIB105" s="187"/>
      <c r="EIC105" s="187"/>
      <c r="EID105" s="187"/>
      <c r="EIE105" s="187"/>
      <c r="EIF105" s="187"/>
      <c r="EIG105" s="187"/>
      <c r="EIH105" s="187"/>
      <c r="EII105" s="187"/>
      <c r="EIJ105" s="187"/>
      <c r="EIK105" s="187"/>
      <c r="EIL105" s="187"/>
      <c r="EIM105" s="187"/>
      <c r="EIN105" s="187"/>
      <c r="EIO105" s="187"/>
      <c r="EIP105" s="187"/>
      <c r="EIQ105" s="187"/>
      <c r="EIR105" s="187"/>
      <c r="EIS105" s="187"/>
      <c r="EIT105" s="187"/>
      <c r="EIU105" s="187"/>
      <c r="EIV105" s="187"/>
      <c r="EIW105" s="187"/>
      <c r="EIX105" s="187"/>
      <c r="EIY105" s="187"/>
      <c r="EIZ105" s="187"/>
      <c r="EJA105" s="187"/>
      <c r="EJB105" s="187"/>
      <c r="EJC105" s="187"/>
      <c r="EJD105" s="187"/>
      <c r="EJE105" s="187"/>
      <c r="EJF105" s="187"/>
      <c r="EJG105" s="187"/>
      <c r="EJH105" s="187"/>
      <c r="EJI105" s="187"/>
      <c r="EJJ105" s="187"/>
      <c r="EJK105" s="187"/>
      <c r="EJL105" s="187"/>
      <c r="EJM105" s="187"/>
      <c r="EJN105" s="187"/>
      <c r="EJO105" s="187"/>
      <c r="EJP105" s="187"/>
      <c r="EJQ105" s="187"/>
      <c r="EJR105" s="187"/>
      <c r="EJS105" s="187"/>
      <c r="EJT105" s="187"/>
      <c r="EJU105" s="187"/>
      <c r="EJV105" s="187"/>
      <c r="EJW105" s="187"/>
      <c r="EJX105" s="187"/>
      <c r="EJY105" s="187"/>
      <c r="EJZ105" s="187"/>
      <c r="EKA105" s="187"/>
      <c r="EKB105" s="187"/>
      <c r="EKC105" s="187"/>
      <c r="EKD105" s="187"/>
      <c r="EKE105" s="187"/>
      <c r="EKF105" s="187"/>
      <c r="EKG105" s="187"/>
      <c r="EKH105" s="187"/>
      <c r="EKI105" s="187"/>
      <c r="EKJ105" s="187"/>
      <c r="EKK105" s="187"/>
      <c r="EKL105" s="187"/>
      <c r="EKM105" s="187"/>
      <c r="EKN105" s="187"/>
      <c r="EKO105" s="187"/>
      <c r="EKP105" s="187"/>
      <c r="EKQ105" s="187"/>
      <c r="EKR105" s="187"/>
      <c r="EKS105" s="187"/>
      <c r="EKT105" s="187"/>
      <c r="EKU105" s="187"/>
      <c r="EKV105" s="187"/>
      <c r="EKW105" s="187"/>
      <c r="EKX105" s="187"/>
      <c r="EKY105" s="187"/>
      <c r="EKZ105" s="187"/>
      <c r="ELA105" s="187"/>
      <c r="ELB105" s="187"/>
      <c r="ELC105" s="187"/>
      <c r="ELD105" s="187"/>
      <c r="ELE105" s="187"/>
      <c r="ELF105" s="187"/>
      <c r="ELG105" s="187"/>
      <c r="ELH105" s="187"/>
      <c r="ELI105" s="187"/>
      <c r="ELJ105" s="187"/>
      <c r="ELK105" s="187"/>
      <c r="ELL105" s="187"/>
      <c r="ELM105" s="187"/>
      <c r="ELN105" s="187"/>
      <c r="ELO105" s="187"/>
      <c r="ELP105" s="187"/>
      <c r="ELQ105" s="187"/>
      <c r="ELR105" s="187"/>
      <c r="ELS105" s="187"/>
      <c r="ELT105" s="187"/>
      <c r="ELU105" s="187"/>
      <c r="ELV105" s="187"/>
      <c r="ELW105" s="187"/>
      <c r="ELX105" s="187"/>
      <c r="ELY105" s="187"/>
      <c r="ELZ105" s="187"/>
      <c r="EMA105" s="187"/>
      <c r="EMB105" s="187"/>
      <c r="EMC105" s="187"/>
      <c r="EMD105" s="187"/>
      <c r="EME105" s="187"/>
      <c r="EMF105" s="187"/>
      <c r="EMG105" s="187"/>
      <c r="EMH105" s="187"/>
      <c r="EMI105" s="187"/>
      <c r="EMJ105" s="187"/>
      <c r="EMK105" s="187"/>
      <c r="EML105" s="187"/>
      <c r="EMM105" s="187"/>
      <c r="EMN105" s="187"/>
      <c r="EMO105" s="187"/>
      <c r="EMP105" s="187"/>
      <c r="EMQ105" s="187"/>
      <c r="EMR105" s="187"/>
      <c r="EMS105" s="187"/>
      <c r="EMT105" s="187"/>
      <c r="EMU105" s="187"/>
      <c r="EMV105" s="187"/>
      <c r="EMW105" s="187"/>
      <c r="EMX105" s="187"/>
      <c r="EMY105" s="187"/>
      <c r="EMZ105" s="187"/>
      <c r="ENA105" s="187"/>
      <c r="ENB105" s="187"/>
      <c r="ENC105" s="187"/>
      <c r="END105" s="187"/>
      <c r="ENE105" s="187"/>
      <c r="ENF105" s="187"/>
      <c r="ENG105" s="187"/>
      <c r="ENH105" s="187"/>
      <c r="ENI105" s="187"/>
      <c r="ENJ105" s="187"/>
      <c r="ENK105" s="187"/>
      <c r="ENL105" s="187"/>
      <c r="ENM105" s="187"/>
      <c r="ENN105" s="187"/>
      <c r="ENO105" s="187"/>
      <c r="ENP105" s="187"/>
      <c r="ENQ105" s="187"/>
      <c r="ENR105" s="187"/>
      <c r="ENS105" s="187"/>
      <c r="ENT105" s="187"/>
      <c r="ENU105" s="187"/>
      <c r="ENV105" s="187"/>
      <c r="ENW105" s="187"/>
      <c r="ENX105" s="187"/>
      <c r="ENY105" s="187"/>
      <c r="ENZ105" s="187"/>
      <c r="EOA105" s="187"/>
      <c r="EOB105" s="187"/>
      <c r="EOC105" s="187"/>
      <c r="EOD105" s="187"/>
      <c r="EOE105" s="187"/>
      <c r="EOF105" s="187"/>
      <c r="EOG105" s="187"/>
      <c r="EOH105" s="187"/>
      <c r="EOI105" s="187"/>
      <c r="EOJ105" s="187"/>
      <c r="EOK105" s="187"/>
      <c r="EOL105" s="187"/>
      <c r="EOM105" s="187"/>
      <c r="EON105" s="187"/>
      <c r="EOO105" s="187"/>
      <c r="EOP105" s="187"/>
      <c r="EOQ105" s="187"/>
      <c r="EOR105" s="187"/>
      <c r="EOS105" s="187"/>
      <c r="EOT105" s="187"/>
      <c r="EOU105" s="187"/>
      <c r="EOV105" s="187"/>
      <c r="EOW105" s="187"/>
      <c r="EOX105" s="187"/>
      <c r="EOY105" s="187"/>
      <c r="EOZ105" s="187"/>
      <c r="EPA105" s="187"/>
      <c r="EPB105" s="187"/>
      <c r="EPC105" s="187"/>
      <c r="EPD105" s="187"/>
      <c r="EPE105" s="187"/>
      <c r="EPF105" s="187"/>
      <c r="EPG105" s="187"/>
      <c r="EPH105" s="187"/>
      <c r="EPI105" s="187"/>
      <c r="EPJ105" s="187"/>
      <c r="EPK105" s="187"/>
      <c r="EPL105" s="187"/>
      <c r="EPM105" s="187"/>
      <c r="EPN105" s="187"/>
      <c r="EPO105" s="187"/>
      <c r="EPP105" s="187"/>
      <c r="EPQ105" s="187"/>
      <c r="EPR105" s="187"/>
      <c r="EPS105" s="187"/>
      <c r="EPT105" s="187"/>
      <c r="EPU105" s="187"/>
      <c r="EPV105" s="187"/>
      <c r="EPW105" s="187"/>
      <c r="EPX105" s="187"/>
      <c r="EPY105" s="187"/>
      <c r="EPZ105" s="187"/>
      <c r="EQA105" s="187"/>
      <c r="EQB105" s="187"/>
      <c r="EQC105" s="187"/>
      <c r="EQD105" s="187"/>
      <c r="EQE105" s="187"/>
      <c r="EQF105" s="187"/>
      <c r="EQG105" s="187"/>
      <c r="EQH105" s="187"/>
      <c r="EQI105" s="187"/>
      <c r="EQJ105" s="187"/>
      <c r="EQK105" s="187"/>
      <c r="EQL105" s="187"/>
      <c r="EQM105" s="187"/>
      <c r="EQN105" s="187"/>
      <c r="EQO105" s="187"/>
      <c r="EQP105" s="187"/>
      <c r="EQQ105" s="187"/>
      <c r="EQR105" s="187"/>
      <c r="EQS105" s="187"/>
      <c r="EQT105" s="187"/>
      <c r="EQU105" s="187"/>
      <c r="EQV105" s="187"/>
      <c r="EQW105" s="187"/>
      <c r="EQX105" s="187"/>
      <c r="EQY105" s="187"/>
      <c r="EQZ105" s="187"/>
      <c r="ERA105" s="187"/>
      <c r="ERB105" s="187"/>
      <c r="ERC105" s="187"/>
      <c r="ERD105" s="187"/>
      <c r="ERE105" s="187"/>
      <c r="ERF105" s="187"/>
      <c r="ERG105" s="187"/>
      <c r="ERH105" s="187"/>
      <c r="ERI105" s="187"/>
      <c r="ERJ105" s="187"/>
      <c r="ERK105" s="187"/>
      <c r="ERL105" s="187"/>
      <c r="ERM105" s="187"/>
      <c r="ERN105" s="187"/>
      <c r="ERO105" s="187"/>
      <c r="ERP105" s="187"/>
      <c r="ERQ105" s="187"/>
      <c r="ERR105" s="187"/>
      <c r="ERS105" s="187"/>
      <c r="ERT105" s="187"/>
      <c r="ERU105" s="187"/>
      <c r="ERV105" s="187"/>
      <c r="ERW105" s="187"/>
      <c r="ERX105" s="187"/>
      <c r="ERY105" s="187"/>
      <c r="ERZ105" s="187"/>
      <c r="ESA105" s="187"/>
      <c r="ESB105" s="187"/>
      <c r="ESC105" s="187"/>
      <c r="ESD105" s="187"/>
      <c r="ESE105" s="187"/>
      <c r="ESF105" s="187"/>
      <c r="ESG105" s="187"/>
      <c r="ESH105" s="187"/>
      <c r="ESI105" s="187"/>
      <c r="ESJ105" s="187"/>
      <c r="ESK105" s="187"/>
      <c r="ESL105" s="187"/>
      <c r="ESM105" s="187"/>
      <c r="ESN105" s="187"/>
      <c r="ESO105" s="187"/>
      <c r="ESP105" s="187"/>
      <c r="ESQ105" s="187"/>
      <c r="ESR105" s="187"/>
      <c r="ESS105" s="187"/>
      <c r="EST105" s="187"/>
      <c r="ESU105" s="187"/>
      <c r="ESV105" s="187"/>
      <c r="ESW105" s="187"/>
      <c r="ESX105" s="187"/>
      <c r="ESY105" s="187"/>
      <c r="ESZ105" s="187"/>
      <c r="ETA105" s="187"/>
      <c r="ETB105" s="187"/>
      <c r="ETC105" s="187"/>
      <c r="ETD105" s="187"/>
      <c r="ETE105" s="187"/>
      <c r="ETF105" s="187"/>
      <c r="ETG105" s="187"/>
      <c r="ETH105" s="187"/>
      <c r="ETI105" s="187"/>
      <c r="ETJ105" s="187"/>
      <c r="ETK105" s="187"/>
      <c r="ETL105" s="187"/>
      <c r="ETM105" s="187"/>
      <c r="ETN105" s="187"/>
      <c r="ETO105" s="187"/>
      <c r="ETP105" s="187"/>
      <c r="ETQ105" s="187"/>
      <c r="ETR105" s="187"/>
      <c r="ETS105" s="187"/>
      <c r="ETT105" s="187"/>
      <c r="ETU105" s="187"/>
      <c r="ETV105" s="187"/>
      <c r="ETW105" s="187"/>
      <c r="ETX105" s="187"/>
      <c r="ETY105" s="187"/>
      <c r="ETZ105" s="187"/>
      <c r="EUA105" s="187"/>
      <c r="EUB105" s="187"/>
      <c r="EUC105" s="187"/>
      <c r="EUD105" s="187"/>
      <c r="EUE105" s="187"/>
      <c r="EUF105" s="187"/>
      <c r="EUG105" s="187"/>
      <c r="EUH105" s="187"/>
      <c r="EUI105" s="187"/>
      <c r="EUJ105" s="187"/>
      <c r="EUK105" s="187"/>
      <c r="EUL105" s="187"/>
      <c r="EUM105" s="187"/>
      <c r="EUN105" s="187"/>
      <c r="EUO105" s="187"/>
      <c r="EUP105" s="187"/>
      <c r="EUQ105" s="187"/>
      <c r="EUR105" s="187"/>
      <c r="EUS105" s="187"/>
      <c r="EUT105" s="187"/>
      <c r="EUU105" s="187"/>
      <c r="EUV105" s="187"/>
      <c r="EUW105" s="187"/>
      <c r="EUX105" s="187"/>
      <c r="EUY105" s="187"/>
      <c r="EUZ105" s="187"/>
      <c r="EVA105" s="187"/>
      <c r="EVB105" s="187"/>
      <c r="EVC105" s="187"/>
      <c r="EVD105" s="187"/>
      <c r="EVE105" s="187"/>
      <c r="EVF105" s="187"/>
      <c r="EVG105" s="187"/>
      <c r="EVH105" s="187"/>
      <c r="EVI105" s="187"/>
      <c r="EVJ105" s="187"/>
      <c r="EVK105" s="187"/>
      <c r="EVL105" s="187"/>
      <c r="EVM105" s="187"/>
      <c r="EVN105" s="187"/>
      <c r="EVO105" s="187"/>
      <c r="EVP105" s="187"/>
      <c r="EVQ105" s="187"/>
      <c r="EVR105" s="187"/>
      <c r="EVS105" s="187"/>
      <c r="EVT105" s="187"/>
      <c r="EVU105" s="187"/>
      <c r="EVV105" s="187"/>
      <c r="EVW105" s="187"/>
      <c r="EVX105" s="187"/>
      <c r="EVY105" s="187"/>
      <c r="EVZ105" s="187"/>
      <c r="EWA105" s="187"/>
      <c r="EWB105" s="187"/>
      <c r="EWC105" s="187"/>
      <c r="EWD105" s="187"/>
      <c r="EWE105" s="187"/>
      <c r="EWF105" s="187"/>
      <c r="EWG105" s="187"/>
      <c r="EWH105" s="187"/>
      <c r="EWI105" s="187"/>
      <c r="EWJ105" s="187"/>
      <c r="EWK105" s="187"/>
      <c r="EWL105" s="187"/>
      <c r="EWM105" s="187"/>
      <c r="EWN105" s="187"/>
      <c r="EWO105" s="187"/>
      <c r="EWP105" s="187"/>
      <c r="EWQ105" s="187"/>
      <c r="EWR105" s="187"/>
      <c r="EWS105" s="187"/>
      <c r="EWT105" s="187"/>
      <c r="EWU105" s="187"/>
      <c r="EWV105" s="187"/>
      <c r="EWW105" s="187"/>
      <c r="EWX105" s="187"/>
      <c r="EWY105" s="187"/>
      <c r="EWZ105" s="187"/>
      <c r="EXA105" s="187"/>
      <c r="EXB105" s="187"/>
      <c r="EXC105" s="187"/>
      <c r="EXD105" s="187"/>
      <c r="EXE105" s="187"/>
      <c r="EXF105" s="187"/>
      <c r="EXG105" s="187"/>
      <c r="EXH105" s="187"/>
      <c r="EXI105" s="187"/>
      <c r="EXJ105" s="187"/>
      <c r="EXK105" s="187"/>
      <c r="EXL105" s="187"/>
      <c r="EXM105" s="187"/>
      <c r="EXN105" s="187"/>
      <c r="EXO105" s="187"/>
      <c r="EXP105" s="187"/>
      <c r="EXQ105" s="187"/>
      <c r="EXR105" s="187"/>
      <c r="EXS105" s="187"/>
      <c r="EXT105" s="187"/>
      <c r="EXU105" s="187"/>
      <c r="EXV105" s="187"/>
      <c r="EXW105" s="187"/>
      <c r="EXX105" s="187"/>
      <c r="EXY105" s="187"/>
      <c r="EXZ105" s="187"/>
      <c r="EYA105" s="187"/>
      <c r="EYB105" s="187"/>
      <c r="EYC105" s="187"/>
      <c r="EYD105" s="187"/>
      <c r="EYE105" s="187"/>
      <c r="EYF105" s="187"/>
      <c r="EYG105" s="187"/>
      <c r="EYH105" s="187"/>
      <c r="EYI105" s="187"/>
      <c r="EYJ105" s="187"/>
      <c r="EYK105" s="187"/>
      <c r="EYL105" s="187"/>
      <c r="EYM105" s="187"/>
      <c r="EYN105" s="187"/>
      <c r="EYO105" s="187"/>
      <c r="EYP105" s="187"/>
      <c r="EYQ105" s="187"/>
      <c r="EYR105" s="187"/>
      <c r="EYS105" s="187"/>
      <c r="EYT105" s="187"/>
      <c r="EYU105" s="187"/>
      <c r="EYV105" s="187"/>
      <c r="EYW105" s="187"/>
      <c r="EYX105" s="187"/>
      <c r="EYY105" s="187"/>
      <c r="EYZ105" s="187"/>
      <c r="EZA105" s="187"/>
      <c r="EZB105" s="187"/>
      <c r="EZC105" s="187"/>
      <c r="EZD105" s="187"/>
      <c r="EZE105" s="187"/>
      <c r="EZF105" s="187"/>
      <c r="EZG105" s="187"/>
      <c r="EZH105" s="187"/>
      <c r="EZI105" s="187"/>
      <c r="EZJ105" s="187"/>
      <c r="EZK105" s="187"/>
      <c r="EZL105" s="187"/>
      <c r="EZM105" s="187"/>
      <c r="EZN105" s="187"/>
      <c r="EZO105" s="187"/>
      <c r="EZP105" s="187"/>
      <c r="EZQ105" s="187"/>
      <c r="EZR105" s="187"/>
      <c r="EZS105" s="187"/>
      <c r="EZT105" s="187"/>
      <c r="EZU105" s="187"/>
      <c r="EZV105" s="187"/>
      <c r="EZW105" s="187"/>
      <c r="EZX105" s="187"/>
      <c r="EZY105" s="187"/>
      <c r="EZZ105" s="187"/>
      <c r="FAA105" s="187"/>
      <c r="FAB105" s="187"/>
      <c r="FAC105" s="187"/>
      <c r="FAD105" s="187"/>
      <c r="FAE105" s="187"/>
      <c r="FAF105" s="187"/>
      <c r="FAG105" s="187"/>
      <c r="FAH105" s="187"/>
      <c r="FAI105" s="187"/>
      <c r="FAJ105" s="187"/>
      <c r="FAK105" s="187"/>
      <c r="FAL105" s="187"/>
      <c r="FAM105" s="187"/>
      <c r="FAN105" s="187"/>
      <c r="FAO105" s="187"/>
      <c r="FAP105" s="187"/>
      <c r="FAQ105" s="187"/>
      <c r="FAR105" s="187"/>
      <c r="FAS105" s="187"/>
      <c r="FAT105" s="187"/>
      <c r="FAU105" s="187"/>
      <c r="FAV105" s="187"/>
      <c r="FAW105" s="187"/>
      <c r="FAX105" s="187"/>
      <c r="FAY105" s="187"/>
      <c r="FAZ105" s="187"/>
      <c r="FBA105" s="187"/>
      <c r="FBB105" s="187"/>
      <c r="FBC105" s="187"/>
      <c r="FBD105" s="187"/>
      <c r="FBE105" s="187"/>
      <c r="FBF105" s="187"/>
      <c r="FBG105" s="187"/>
      <c r="FBH105" s="187"/>
      <c r="FBI105" s="187"/>
      <c r="FBJ105" s="187"/>
      <c r="FBK105" s="187"/>
      <c r="FBL105" s="187"/>
      <c r="FBM105" s="187"/>
      <c r="FBN105" s="187"/>
      <c r="FBO105" s="187"/>
      <c r="FBP105" s="187"/>
      <c r="FBQ105" s="187"/>
      <c r="FBR105" s="187"/>
      <c r="FBS105" s="187"/>
      <c r="FBT105" s="187"/>
      <c r="FBU105" s="187"/>
      <c r="FBV105" s="187"/>
      <c r="FBW105" s="187"/>
      <c r="FBX105" s="187"/>
      <c r="FBY105" s="187"/>
      <c r="FBZ105" s="187"/>
      <c r="FCA105" s="187"/>
      <c r="FCB105" s="187"/>
      <c r="FCC105" s="187"/>
      <c r="FCD105" s="187"/>
      <c r="FCE105" s="187"/>
      <c r="FCF105" s="187"/>
      <c r="FCG105" s="187"/>
      <c r="FCH105" s="187"/>
      <c r="FCI105" s="187"/>
      <c r="FCJ105" s="187"/>
      <c r="FCK105" s="187"/>
      <c r="FCL105" s="187"/>
      <c r="FCM105" s="187"/>
      <c r="FCN105" s="187"/>
      <c r="FCO105" s="187"/>
      <c r="FCP105" s="187"/>
      <c r="FCQ105" s="187"/>
      <c r="FCR105" s="187"/>
      <c r="FCS105" s="187"/>
      <c r="FCT105" s="187"/>
      <c r="FCU105" s="187"/>
      <c r="FCV105" s="187"/>
      <c r="FCW105" s="187"/>
      <c r="FCX105" s="187"/>
      <c r="FCY105" s="187"/>
      <c r="FCZ105" s="187"/>
      <c r="FDA105" s="187"/>
      <c r="FDB105" s="187"/>
      <c r="FDC105" s="187"/>
      <c r="FDD105" s="187"/>
      <c r="FDE105" s="187"/>
      <c r="FDF105" s="187"/>
      <c r="FDG105" s="187"/>
      <c r="FDH105" s="187"/>
      <c r="FDI105" s="187"/>
      <c r="FDJ105" s="187"/>
      <c r="FDK105" s="187"/>
      <c r="FDL105" s="187"/>
      <c r="FDM105" s="187"/>
      <c r="FDN105" s="187"/>
      <c r="FDO105" s="187"/>
      <c r="FDP105" s="187"/>
      <c r="FDQ105" s="187"/>
      <c r="FDR105" s="187"/>
      <c r="FDS105" s="187"/>
      <c r="FDT105" s="187"/>
      <c r="FDU105" s="187"/>
      <c r="FDV105" s="187"/>
      <c r="FDW105" s="187"/>
      <c r="FDX105" s="187"/>
      <c r="FDY105" s="187"/>
      <c r="FDZ105" s="187"/>
      <c r="FEA105" s="187"/>
      <c r="FEB105" s="187"/>
      <c r="FEC105" s="187"/>
      <c r="FED105" s="187"/>
      <c r="FEE105" s="187"/>
      <c r="FEF105" s="187"/>
      <c r="FEG105" s="187"/>
      <c r="FEH105" s="187"/>
      <c r="FEI105" s="187"/>
      <c r="FEJ105" s="187"/>
      <c r="FEK105" s="187"/>
      <c r="FEL105" s="187"/>
      <c r="FEM105" s="187"/>
      <c r="FEN105" s="187"/>
      <c r="FEO105" s="187"/>
      <c r="FEP105" s="187"/>
      <c r="FEQ105" s="187"/>
      <c r="FER105" s="187"/>
      <c r="FES105" s="187"/>
      <c r="FET105" s="187"/>
      <c r="FEU105" s="187"/>
      <c r="FEV105" s="187"/>
      <c r="FEW105" s="187"/>
      <c r="FEX105" s="187"/>
      <c r="FEY105" s="187"/>
      <c r="FEZ105" s="187"/>
      <c r="FFA105" s="187"/>
      <c r="FFB105" s="187"/>
      <c r="FFC105" s="187"/>
      <c r="FFD105" s="187"/>
      <c r="FFE105" s="187"/>
      <c r="FFF105" s="187"/>
      <c r="FFG105" s="187"/>
      <c r="FFH105" s="187"/>
      <c r="FFI105" s="187"/>
      <c r="FFJ105" s="187"/>
      <c r="FFK105" s="187"/>
      <c r="FFL105" s="187"/>
      <c r="FFM105" s="187"/>
      <c r="FFN105" s="187"/>
      <c r="FFO105" s="187"/>
      <c r="FFP105" s="187"/>
      <c r="FFQ105" s="187"/>
      <c r="FFR105" s="187"/>
      <c r="FFS105" s="187"/>
      <c r="FFT105" s="187"/>
      <c r="FFU105" s="187"/>
      <c r="FFV105" s="187"/>
      <c r="FFW105" s="187"/>
      <c r="FFX105" s="187"/>
      <c r="FFY105" s="187"/>
      <c r="FFZ105" s="187"/>
      <c r="FGA105" s="187"/>
      <c r="FGB105" s="187"/>
      <c r="FGC105" s="187"/>
      <c r="FGD105" s="187"/>
      <c r="FGE105" s="187"/>
      <c r="FGF105" s="187"/>
      <c r="FGG105" s="187"/>
      <c r="FGH105" s="187"/>
      <c r="FGI105" s="187"/>
      <c r="FGJ105" s="187"/>
      <c r="FGK105" s="187"/>
      <c r="FGL105" s="187"/>
      <c r="FGM105" s="187"/>
      <c r="FGN105" s="187"/>
      <c r="FGO105" s="187"/>
      <c r="FGP105" s="187"/>
      <c r="FGQ105" s="187"/>
      <c r="FGR105" s="187"/>
      <c r="FGS105" s="187"/>
      <c r="FGT105" s="187"/>
      <c r="FGU105" s="187"/>
      <c r="FGV105" s="187"/>
      <c r="FGW105" s="187"/>
      <c r="FGX105" s="187"/>
      <c r="FGY105" s="187"/>
      <c r="FGZ105" s="187"/>
      <c r="FHA105" s="187"/>
      <c r="FHB105" s="187"/>
      <c r="FHC105" s="187"/>
      <c r="FHD105" s="187"/>
      <c r="FHE105" s="187"/>
      <c r="FHF105" s="187"/>
      <c r="FHG105" s="187"/>
      <c r="FHH105" s="187"/>
      <c r="FHI105" s="187"/>
      <c r="FHJ105" s="187"/>
      <c r="FHK105" s="187"/>
      <c r="FHL105" s="187"/>
      <c r="FHM105" s="187"/>
      <c r="FHN105" s="187"/>
      <c r="FHO105" s="187"/>
      <c r="FHP105" s="187"/>
      <c r="FHQ105" s="187"/>
      <c r="FHR105" s="187"/>
      <c r="FHS105" s="187"/>
      <c r="FHT105" s="187"/>
      <c r="FHU105" s="187"/>
      <c r="FHV105" s="187"/>
      <c r="FHW105" s="187"/>
      <c r="FHX105" s="187"/>
      <c r="FHY105" s="187"/>
      <c r="FHZ105" s="187"/>
      <c r="FIA105" s="187"/>
      <c r="FIB105" s="187"/>
      <c r="FIC105" s="187"/>
      <c r="FID105" s="187"/>
      <c r="FIE105" s="187"/>
      <c r="FIF105" s="187"/>
      <c r="FIG105" s="187"/>
      <c r="FIH105" s="187"/>
      <c r="FII105" s="187"/>
      <c r="FIJ105" s="187"/>
      <c r="FIK105" s="187"/>
      <c r="FIL105" s="187"/>
      <c r="FIM105" s="187"/>
      <c r="FIN105" s="187"/>
      <c r="FIO105" s="187"/>
      <c r="FIP105" s="187"/>
      <c r="FIQ105" s="187"/>
      <c r="FIR105" s="187"/>
      <c r="FIS105" s="187"/>
      <c r="FIT105" s="187"/>
      <c r="FIU105" s="187"/>
      <c r="FIV105" s="187"/>
      <c r="FIW105" s="187"/>
      <c r="FIX105" s="187"/>
      <c r="FIY105" s="187"/>
      <c r="FIZ105" s="187"/>
      <c r="FJA105" s="187"/>
      <c r="FJB105" s="187"/>
      <c r="FJC105" s="187"/>
      <c r="FJD105" s="187"/>
      <c r="FJE105" s="187"/>
      <c r="FJF105" s="187"/>
      <c r="FJG105" s="187"/>
      <c r="FJH105" s="187"/>
      <c r="FJI105" s="187"/>
      <c r="FJJ105" s="187"/>
      <c r="FJK105" s="187"/>
      <c r="FJL105" s="187"/>
      <c r="FJM105" s="187"/>
      <c r="FJN105" s="187"/>
      <c r="FJO105" s="187"/>
      <c r="FJP105" s="187"/>
      <c r="FJQ105" s="187"/>
      <c r="FJR105" s="187"/>
      <c r="FJS105" s="187"/>
      <c r="FJT105" s="187"/>
      <c r="FJU105" s="187"/>
      <c r="FJV105" s="187"/>
      <c r="FJW105" s="187"/>
      <c r="FJX105" s="187"/>
      <c r="FJY105" s="187"/>
      <c r="FJZ105" s="187"/>
      <c r="FKA105" s="187"/>
      <c r="FKB105" s="187"/>
      <c r="FKC105" s="187"/>
      <c r="FKD105" s="187"/>
      <c r="FKE105" s="187"/>
      <c r="FKF105" s="187"/>
      <c r="FKG105" s="187"/>
      <c r="FKH105" s="187"/>
      <c r="FKI105" s="187"/>
      <c r="FKJ105" s="187"/>
      <c r="FKK105" s="187"/>
      <c r="FKL105" s="187"/>
      <c r="FKM105" s="187"/>
      <c r="FKN105" s="187"/>
      <c r="FKO105" s="187"/>
      <c r="FKP105" s="187"/>
      <c r="FKQ105" s="187"/>
      <c r="FKR105" s="187"/>
      <c r="FKS105" s="187"/>
      <c r="FKT105" s="187"/>
      <c r="FKU105" s="187"/>
      <c r="FKV105" s="187"/>
      <c r="FKW105" s="187"/>
      <c r="FKX105" s="187"/>
      <c r="FKY105" s="187"/>
      <c r="FKZ105" s="187"/>
      <c r="FLA105" s="187"/>
      <c r="FLB105" s="187"/>
      <c r="FLC105" s="187"/>
      <c r="FLD105" s="187"/>
      <c r="FLE105" s="187"/>
      <c r="FLF105" s="187"/>
      <c r="FLG105" s="187"/>
      <c r="FLH105" s="187"/>
      <c r="FLI105" s="187"/>
      <c r="FLJ105" s="187"/>
      <c r="FLK105" s="187"/>
      <c r="FLL105" s="187"/>
      <c r="FLM105" s="187"/>
      <c r="FLN105" s="187"/>
      <c r="FLO105" s="187"/>
      <c r="FLP105" s="187"/>
      <c r="FLQ105" s="187"/>
      <c r="FLR105" s="187"/>
      <c r="FLS105" s="187"/>
      <c r="FLT105" s="187"/>
      <c r="FLU105" s="187"/>
      <c r="FLV105" s="187"/>
      <c r="FLW105" s="187"/>
      <c r="FLX105" s="187"/>
      <c r="FLY105" s="187"/>
      <c r="FLZ105" s="187"/>
      <c r="FMA105" s="187"/>
      <c r="FMB105" s="187"/>
      <c r="FMC105" s="187"/>
      <c r="FMD105" s="187"/>
      <c r="FME105" s="187"/>
      <c r="FMF105" s="187"/>
      <c r="FMG105" s="187"/>
      <c r="FMH105" s="187"/>
      <c r="FMI105" s="187"/>
      <c r="FMJ105" s="187"/>
      <c r="FMK105" s="187"/>
      <c r="FML105" s="187"/>
      <c r="FMM105" s="187"/>
      <c r="FMN105" s="187"/>
      <c r="FMO105" s="187"/>
      <c r="FMP105" s="187"/>
      <c r="FMQ105" s="187"/>
      <c r="FMR105" s="187"/>
      <c r="FMS105" s="187"/>
      <c r="FMT105" s="187"/>
      <c r="FMU105" s="187"/>
      <c r="FMV105" s="187"/>
      <c r="FMW105" s="187"/>
      <c r="FMX105" s="187"/>
      <c r="FMY105" s="187"/>
      <c r="FMZ105" s="187"/>
      <c r="FNA105" s="187"/>
      <c r="FNB105" s="187"/>
      <c r="FNC105" s="187"/>
      <c r="FND105" s="187"/>
      <c r="FNE105" s="187"/>
      <c r="FNF105" s="187"/>
      <c r="FNG105" s="187"/>
      <c r="FNH105" s="187"/>
      <c r="FNI105" s="187"/>
      <c r="FNJ105" s="187"/>
      <c r="FNK105" s="187"/>
      <c r="FNL105" s="187"/>
      <c r="FNM105" s="187"/>
      <c r="FNN105" s="187"/>
      <c r="FNO105" s="187"/>
      <c r="FNP105" s="187"/>
      <c r="FNQ105" s="187"/>
      <c r="FNR105" s="187"/>
      <c r="FNS105" s="187"/>
      <c r="FNT105" s="187"/>
      <c r="FNU105" s="187"/>
      <c r="FNV105" s="187"/>
      <c r="FNW105" s="187"/>
      <c r="FNX105" s="187"/>
      <c r="FNY105" s="187"/>
      <c r="FNZ105" s="187"/>
      <c r="FOA105" s="187"/>
      <c r="FOB105" s="187"/>
      <c r="FOC105" s="187"/>
      <c r="FOD105" s="187"/>
      <c r="FOE105" s="187"/>
      <c r="FOF105" s="187"/>
      <c r="FOG105" s="187"/>
      <c r="FOH105" s="187"/>
      <c r="FOI105" s="187"/>
      <c r="FOJ105" s="187"/>
      <c r="FOK105" s="187"/>
      <c r="FOL105" s="187"/>
      <c r="FOM105" s="187"/>
      <c r="FON105" s="187"/>
      <c r="FOO105" s="187"/>
      <c r="FOP105" s="187"/>
      <c r="FOQ105" s="187"/>
      <c r="FOR105" s="187"/>
      <c r="FOS105" s="187"/>
      <c r="FOT105" s="187"/>
      <c r="FOU105" s="187"/>
      <c r="FOV105" s="187"/>
      <c r="FOW105" s="187"/>
      <c r="FOX105" s="187"/>
      <c r="FOY105" s="187"/>
      <c r="FOZ105" s="187"/>
      <c r="FPA105" s="187"/>
      <c r="FPB105" s="187"/>
      <c r="FPC105" s="187"/>
      <c r="FPD105" s="187"/>
      <c r="FPE105" s="187"/>
      <c r="FPF105" s="187"/>
      <c r="FPG105" s="187"/>
      <c r="FPH105" s="187"/>
      <c r="FPI105" s="187"/>
      <c r="FPJ105" s="187"/>
      <c r="FPK105" s="187"/>
      <c r="FPL105" s="187"/>
      <c r="FPM105" s="187"/>
      <c r="FPN105" s="187"/>
      <c r="FPO105" s="187"/>
      <c r="FPP105" s="187"/>
      <c r="FPQ105" s="187"/>
      <c r="FPR105" s="187"/>
      <c r="FPS105" s="187"/>
      <c r="FPT105" s="187"/>
      <c r="FPU105" s="187"/>
      <c r="FPV105" s="187"/>
      <c r="FPW105" s="187"/>
      <c r="FPX105" s="187"/>
      <c r="FPY105" s="187"/>
      <c r="FPZ105" s="187"/>
      <c r="FQA105" s="187"/>
      <c r="FQB105" s="187"/>
      <c r="FQC105" s="187"/>
      <c r="FQD105" s="187"/>
      <c r="FQE105" s="187"/>
      <c r="FQF105" s="187"/>
      <c r="FQG105" s="187"/>
      <c r="FQH105" s="187"/>
      <c r="FQI105" s="187"/>
      <c r="FQJ105" s="187"/>
      <c r="FQK105" s="187"/>
      <c r="FQL105" s="187"/>
      <c r="FQM105" s="187"/>
      <c r="FQN105" s="187"/>
      <c r="FQO105" s="187"/>
      <c r="FQP105" s="187"/>
      <c r="FQQ105" s="187"/>
      <c r="FQR105" s="187"/>
      <c r="FQS105" s="187"/>
      <c r="FQT105" s="187"/>
      <c r="FQU105" s="187"/>
      <c r="FQV105" s="187"/>
      <c r="FQW105" s="187"/>
      <c r="FQX105" s="187"/>
      <c r="FQY105" s="187"/>
      <c r="FQZ105" s="187"/>
      <c r="FRA105" s="187"/>
      <c r="FRB105" s="187"/>
      <c r="FRC105" s="187"/>
      <c r="FRD105" s="187"/>
      <c r="FRE105" s="187"/>
      <c r="FRF105" s="187"/>
      <c r="FRG105" s="187"/>
      <c r="FRH105" s="187"/>
      <c r="FRI105" s="187"/>
      <c r="FRJ105" s="187"/>
      <c r="FRK105" s="187"/>
      <c r="FRL105" s="187"/>
      <c r="FRM105" s="187"/>
      <c r="FRN105" s="187"/>
      <c r="FRO105" s="187"/>
      <c r="FRP105" s="187"/>
      <c r="FRQ105" s="187"/>
      <c r="FRR105" s="187"/>
      <c r="FRS105" s="187"/>
      <c r="FRT105" s="187"/>
      <c r="FRU105" s="187"/>
      <c r="FRV105" s="187"/>
      <c r="FRW105" s="187"/>
      <c r="FRX105" s="187"/>
      <c r="FRY105" s="187"/>
      <c r="FRZ105" s="187"/>
      <c r="FSA105" s="187"/>
      <c r="FSB105" s="187"/>
      <c r="FSC105" s="187"/>
      <c r="FSD105" s="187"/>
      <c r="FSE105" s="187"/>
      <c r="FSF105" s="187"/>
      <c r="FSG105" s="187"/>
      <c r="FSH105" s="187"/>
      <c r="FSI105" s="187"/>
      <c r="FSJ105" s="187"/>
      <c r="FSK105" s="187"/>
      <c r="FSL105" s="187"/>
      <c r="FSM105" s="187"/>
      <c r="FSN105" s="187"/>
      <c r="FSO105" s="187"/>
      <c r="FSP105" s="187"/>
      <c r="FSQ105" s="187"/>
      <c r="FSR105" s="187"/>
      <c r="FSS105" s="187"/>
      <c r="FST105" s="187"/>
      <c r="FSU105" s="187"/>
      <c r="FSV105" s="187"/>
      <c r="FSW105" s="187"/>
      <c r="FSX105" s="187"/>
      <c r="FSY105" s="187"/>
      <c r="FSZ105" s="187"/>
      <c r="FTA105" s="187"/>
      <c r="FTB105" s="187"/>
      <c r="FTC105" s="187"/>
      <c r="FTD105" s="187"/>
      <c r="FTE105" s="187"/>
      <c r="FTF105" s="187"/>
      <c r="FTG105" s="187"/>
      <c r="FTH105" s="187"/>
      <c r="FTI105" s="187"/>
      <c r="FTJ105" s="187"/>
      <c r="FTK105" s="187"/>
      <c r="FTL105" s="187"/>
      <c r="FTM105" s="187"/>
      <c r="FTN105" s="187"/>
      <c r="FTO105" s="187"/>
      <c r="FTP105" s="187"/>
      <c r="FTQ105" s="187"/>
      <c r="FTR105" s="187"/>
      <c r="FTS105" s="187"/>
      <c r="FTT105" s="187"/>
      <c r="FTU105" s="187"/>
      <c r="FTV105" s="187"/>
      <c r="FTW105" s="187"/>
      <c r="FTX105" s="187"/>
      <c r="FTY105" s="187"/>
      <c r="FTZ105" s="187"/>
      <c r="FUA105" s="187"/>
      <c r="FUB105" s="187"/>
      <c r="FUC105" s="187"/>
      <c r="FUD105" s="187"/>
      <c r="FUE105" s="187"/>
      <c r="FUF105" s="187"/>
      <c r="FUG105" s="187"/>
      <c r="FUH105" s="187"/>
      <c r="FUI105" s="187"/>
      <c r="FUJ105" s="187"/>
      <c r="FUK105" s="187"/>
      <c r="FUL105" s="187"/>
      <c r="FUM105" s="187"/>
      <c r="FUN105" s="187"/>
      <c r="FUO105" s="187"/>
      <c r="FUP105" s="187"/>
      <c r="FUQ105" s="187"/>
      <c r="FUR105" s="187"/>
      <c r="FUS105" s="187"/>
      <c r="FUT105" s="187"/>
      <c r="FUU105" s="187"/>
      <c r="FUV105" s="187"/>
      <c r="FUW105" s="187"/>
      <c r="FUX105" s="187"/>
      <c r="FUY105" s="187"/>
      <c r="FUZ105" s="187"/>
      <c r="FVA105" s="187"/>
      <c r="FVB105" s="187"/>
      <c r="FVC105" s="187"/>
      <c r="FVD105" s="187"/>
      <c r="FVE105" s="187"/>
      <c r="FVF105" s="187"/>
      <c r="FVG105" s="187"/>
      <c r="FVH105" s="187"/>
      <c r="FVI105" s="187"/>
      <c r="FVJ105" s="187"/>
      <c r="FVK105" s="187"/>
      <c r="FVL105" s="187"/>
      <c r="FVM105" s="187"/>
      <c r="FVN105" s="187"/>
      <c r="FVO105" s="187"/>
      <c r="FVP105" s="187"/>
      <c r="FVQ105" s="187"/>
      <c r="FVR105" s="187"/>
      <c r="FVS105" s="187"/>
      <c r="FVT105" s="187"/>
      <c r="FVU105" s="187"/>
      <c r="FVV105" s="187"/>
      <c r="FVW105" s="187"/>
      <c r="FVX105" s="187"/>
      <c r="FVY105" s="187"/>
      <c r="FVZ105" s="187"/>
      <c r="FWA105" s="187"/>
      <c r="FWB105" s="187"/>
      <c r="FWC105" s="187"/>
      <c r="FWD105" s="187"/>
      <c r="FWE105" s="187"/>
      <c r="FWF105" s="187"/>
      <c r="FWG105" s="187"/>
      <c r="FWH105" s="187"/>
      <c r="FWI105" s="187"/>
      <c r="FWJ105" s="187"/>
      <c r="FWK105" s="187"/>
      <c r="FWL105" s="187"/>
      <c r="FWM105" s="187"/>
      <c r="FWN105" s="187"/>
      <c r="FWO105" s="187"/>
      <c r="FWP105" s="187"/>
      <c r="FWQ105" s="187"/>
      <c r="FWR105" s="187"/>
      <c r="FWS105" s="187"/>
      <c r="FWT105" s="187"/>
      <c r="FWU105" s="187"/>
      <c r="FWV105" s="187"/>
      <c r="FWW105" s="187"/>
      <c r="FWX105" s="187"/>
      <c r="FWY105" s="187"/>
      <c r="FWZ105" s="187"/>
      <c r="FXA105" s="187"/>
      <c r="FXB105" s="187"/>
      <c r="FXC105" s="187"/>
      <c r="FXD105" s="187"/>
      <c r="FXE105" s="187"/>
      <c r="FXF105" s="187"/>
      <c r="FXG105" s="187"/>
      <c r="FXH105" s="187"/>
      <c r="FXI105" s="187"/>
      <c r="FXJ105" s="187"/>
      <c r="FXK105" s="187"/>
      <c r="FXL105" s="187"/>
      <c r="FXM105" s="187"/>
      <c r="FXN105" s="187"/>
      <c r="FXO105" s="187"/>
      <c r="FXP105" s="187"/>
      <c r="FXQ105" s="187"/>
      <c r="FXR105" s="187"/>
      <c r="FXS105" s="187"/>
      <c r="FXT105" s="187"/>
      <c r="FXU105" s="187"/>
      <c r="FXV105" s="187"/>
      <c r="FXW105" s="187"/>
      <c r="FXX105" s="187"/>
      <c r="FXY105" s="187"/>
      <c r="FXZ105" s="187"/>
      <c r="FYA105" s="187"/>
      <c r="FYB105" s="187"/>
      <c r="FYC105" s="187"/>
      <c r="FYD105" s="187"/>
      <c r="FYE105" s="187"/>
      <c r="FYF105" s="187"/>
      <c r="FYG105" s="187"/>
      <c r="FYH105" s="187"/>
      <c r="FYI105" s="187"/>
      <c r="FYJ105" s="187"/>
      <c r="FYK105" s="187"/>
      <c r="FYL105" s="187"/>
      <c r="FYM105" s="187"/>
      <c r="FYN105" s="187"/>
      <c r="FYO105" s="187"/>
      <c r="FYP105" s="187"/>
      <c r="FYQ105" s="187"/>
      <c r="FYR105" s="187"/>
      <c r="FYS105" s="187"/>
      <c r="FYT105" s="187"/>
      <c r="FYU105" s="187"/>
      <c r="FYV105" s="187"/>
      <c r="FYW105" s="187"/>
      <c r="FYX105" s="187"/>
      <c r="FYY105" s="187"/>
      <c r="FYZ105" s="187"/>
      <c r="FZA105" s="187"/>
      <c r="FZB105" s="187"/>
      <c r="FZC105" s="187"/>
      <c r="FZD105" s="187"/>
      <c r="FZE105" s="187"/>
      <c r="FZF105" s="187"/>
      <c r="FZG105" s="187"/>
      <c r="FZH105" s="187"/>
      <c r="FZI105" s="187"/>
      <c r="FZJ105" s="187"/>
      <c r="FZK105" s="187"/>
      <c r="FZL105" s="187"/>
      <c r="FZM105" s="187"/>
      <c r="FZN105" s="187"/>
      <c r="FZO105" s="187"/>
      <c r="FZP105" s="187"/>
      <c r="FZQ105" s="187"/>
      <c r="FZR105" s="187"/>
      <c r="FZS105" s="187"/>
      <c r="FZT105" s="187"/>
      <c r="FZU105" s="187"/>
      <c r="FZV105" s="187"/>
      <c r="FZW105" s="187"/>
      <c r="FZX105" s="187"/>
      <c r="FZY105" s="187"/>
      <c r="FZZ105" s="187"/>
      <c r="GAA105" s="187"/>
      <c r="GAB105" s="187"/>
      <c r="GAC105" s="187"/>
      <c r="GAD105" s="187"/>
      <c r="GAE105" s="187"/>
      <c r="GAF105" s="187"/>
      <c r="GAG105" s="187"/>
      <c r="GAH105" s="187"/>
      <c r="GAI105" s="187"/>
      <c r="GAJ105" s="187"/>
      <c r="GAK105" s="187"/>
      <c r="GAL105" s="187"/>
      <c r="GAM105" s="187"/>
      <c r="GAN105" s="187"/>
      <c r="GAO105" s="187"/>
      <c r="GAP105" s="187"/>
      <c r="GAQ105" s="187"/>
      <c r="GAR105" s="187"/>
      <c r="GAS105" s="187"/>
      <c r="GAT105" s="187"/>
      <c r="GAU105" s="187"/>
      <c r="GAV105" s="187"/>
      <c r="GAW105" s="187"/>
      <c r="GAX105" s="187"/>
      <c r="GAY105" s="187"/>
      <c r="GAZ105" s="187"/>
      <c r="GBA105" s="187"/>
      <c r="GBB105" s="187"/>
      <c r="GBC105" s="187"/>
      <c r="GBD105" s="187"/>
      <c r="GBE105" s="187"/>
      <c r="GBF105" s="187"/>
      <c r="GBG105" s="187"/>
      <c r="GBH105" s="187"/>
      <c r="GBI105" s="187"/>
      <c r="GBJ105" s="187"/>
      <c r="GBK105" s="187"/>
      <c r="GBL105" s="187"/>
      <c r="GBM105" s="187"/>
      <c r="GBN105" s="187"/>
      <c r="GBO105" s="187"/>
      <c r="GBP105" s="187"/>
      <c r="GBQ105" s="187"/>
      <c r="GBR105" s="187"/>
      <c r="GBS105" s="187"/>
      <c r="GBT105" s="187"/>
      <c r="GBU105" s="187"/>
      <c r="GBV105" s="187"/>
      <c r="GBW105" s="187"/>
      <c r="GBX105" s="187"/>
      <c r="GBY105" s="187"/>
      <c r="GBZ105" s="187"/>
      <c r="GCA105" s="187"/>
      <c r="GCB105" s="187"/>
      <c r="GCC105" s="187"/>
      <c r="GCD105" s="187"/>
      <c r="GCE105" s="187"/>
      <c r="GCF105" s="187"/>
      <c r="GCG105" s="187"/>
      <c r="GCH105" s="187"/>
      <c r="GCI105" s="187"/>
      <c r="GCJ105" s="187"/>
      <c r="GCK105" s="187"/>
      <c r="GCL105" s="187"/>
      <c r="GCM105" s="187"/>
      <c r="GCN105" s="187"/>
      <c r="GCO105" s="187"/>
      <c r="GCP105" s="187"/>
      <c r="GCQ105" s="187"/>
      <c r="GCR105" s="187"/>
      <c r="GCS105" s="187"/>
      <c r="GCT105" s="187"/>
      <c r="GCU105" s="187"/>
      <c r="GCV105" s="187"/>
      <c r="GCW105" s="187"/>
      <c r="GCX105" s="187"/>
      <c r="GCY105" s="187"/>
      <c r="GCZ105" s="187"/>
      <c r="GDA105" s="187"/>
      <c r="GDB105" s="187"/>
      <c r="GDC105" s="187"/>
      <c r="GDD105" s="187"/>
      <c r="GDE105" s="187"/>
      <c r="GDF105" s="187"/>
      <c r="GDG105" s="187"/>
      <c r="GDH105" s="187"/>
      <c r="GDI105" s="187"/>
      <c r="GDJ105" s="187"/>
      <c r="GDK105" s="187"/>
      <c r="GDL105" s="187"/>
      <c r="GDM105" s="187"/>
      <c r="GDN105" s="187"/>
      <c r="GDO105" s="187"/>
      <c r="GDP105" s="187"/>
      <c r="GDQ105" s="187"/>
      <c r="GDR105" s="187"/>
      <c r="GDS105" s="187"/>
      <c r="GDT105" s="187"/>
      <c r="GDU105" s="187"/>
      <c r="GDV105" s="187"/>
      <c r="GDW105" s="187"/>
      <c r="GDX105" s="187"/>
      <c r="GDY105" s="187"/>
      <c r="GDZ105" s="187"/>
      <c r="GEA105" s="187"/>
      <c r="GEB105" s="187"/>
      <c r="GEC105" s="187"/>
      <c r="GED105" s="187"/>
      <c r="GEE105" s="187"/>
      <c r="GEF105" s="187"/>
      <c r="GEG105" s="187"/>
      <c r="GEH105" s="187"/>
      <c r="GEI105" s="187"/>
      <c r="GEJ105" s="187"/>
      <c r="GEK105" s="187"/>
      <c r="GEL105" s="187"/>
      <c r="GEM105" s="187"/>
      <c r="GEN105" s="187"/>
      <c r="GEO105" s="187"/>
      <c r="GEP105" s="187"/>
      <c r="GEQ105" s="187"/>
      <c r="GER105" s="187"/>
      <c r="GES105" s="187"/>
      <c r="GET105" s="187"/>
      <c r="GEU105" s="187"/>
      <c r="GEV105" s="187"/>
      <c r="GEW105" s="187"/>
      <c r="GEX105" s="187"/>
      <c r="GEY105" s="187"/>
      <c r="GEZ105" s="187"/>
      <c r="GFA105" s="187"/>
      <c r="GFB105" s="187"/>
      <c r="GFC105" s="187"/>
      <c r="GFD105" s="187"/>
      <c r="GFE105" s="187"/>
      <c r="GFF105" s="187"/>
      <c r="GFG105" s="187"/>
      <c r="GFH105" s="187"/>
      <c r="GFI105" s="187"/>
      <c r="GFJ105" s="187"/>
      <c r="GFK105" s="187"/>
      <c r="GFL105" s="187"/>
      <c r="GFM105" s="187"/>
      <c r="GFN105" s="187"/>
      <c r="GFO105" s="187"/>
      <c r="GFP105" s="187"/>
      <c r="GFQ105" s="187"/>
      <c r="GFR105" s="187"/>
      <c r="GFS105" s="187"/>
      <c r="GFT105" s="187"/>
      <c r="GFU105" s="187"/>
      <c r="GFV105" s="187"/>
      <c r="GFW105" s="187"/>
      <c r="GFX105" s="187"/>
      <c r="GFY105" s="187"/>
      <c r="GFZ105" s="187"/>
      <c r="GGA105" s="187"/>
      <c r="GGB105" s="187"/>
      <c r="GGC105" s="187"/>
      <c r="GGD105" s="187"/>
      <c r="GGE105" s="187"/>
      <c r="GGF105" s="187"/>
      <c r="GGG105" s="187"/>
      <c r="GGH105" s="187"/>
      <c r="GGI105" s="187"/>
      <c r="GGJ105" s="187"/>
      <c r="GGK105" s="187"/>
      <c r="GGL105" s="187"/>
      <c r="GGM105" s="187"/>
      <c r="GGN105" s="187"/>
      <c r="GGO105" s="187"/>
      <c r="GGP105" s="187"/>
      <c r="GGQ105" s="187"/>
      <c r="GGR105" s="187"/>
      <c r="GGS105" s="187"/>
      <c r="GGT105" s="187"/>
      <c r="GGU105" s="187"/>
      <c r="GGV105" s="187"/>
      <c r="GGW105" s="187"/>
      <c r="GGX105" s="187"/>
      <c r="GGY105" s="187"/>
      <c r="GGZ105" s="187"/>
      <c r="GHA105" s="187"/>
      <c r="GHB105" s="187"/>
      <c r="GHC105" s="187"/>
      <c r="GHD105" s="187"/>
      <c r="GHE105" s="187"/>
      <c r="GHF105" s="187"/>
      <c r="GHG105" s="187"/>
      <c r="GHH105" s="187"/>
      <c r="GHI105" s="187"/>
      <c r="GHJ105" s="187"/>
      <c r="GHK105" s="187"/>
      <c r="GHL105" s="187"/>
      <c r="GHM105" s="187"/>
      <c r="GHN105" s="187"/>
      <c r="GHO105" s="187"/>
      <c r="GHP105" s="187"/>
      <c r="GHQ105" s="187"/>
      <c r="GHR105" s="187"/>
      <c r="GHS105" s="187"/>
      <c r="GHT105" s="187"/>
      <c r="GHU105" s="187"/>
      <c r="GHV105" s="187"/>
      <c r="GHW105" s="187"/>
      <c r="GHX105" s="187"/>
      <c r="GHY105" s="187"/>
      <c r="GHZ105" s="187"/>
      <c r="GIA105" s="187"/>
      <c r="GIB105" s="187"/>
      <c r="GIC105" s="187"/>
      <c r="GID105" s="187"/>
      <c r="GIE105" s="187"/>
      <c r="GIF105" s="187"/>
      <c r="GIG105" s="187"/>
      <c r="GIH105" s="187"/>
      <c r="GII105" s="187"/>
      <c r="GIJ105" s="187"/>
      <c r="GIK105" s="187"/>
      <c r="GIL105" s="187"/>
      <c r="GIM105" s="187"/>
      <c r="GIN105" s="187"/>
      <c r="GIO105" s="187"/>
      <c r="GIP105" s="187"/>
      <c r="GIQ105" s="187"/>
      <c r="GIR105" s="187"/>
      <c r="GIS105" s="187"/>
      <c r="GIT105" s="187"/>
      <c r="GIU105" s="187"/>
      <c r="GIV105" s="187"/>
      <c r="GIW105" s="187"/>
      <c r="GIX105" s="187"/>
      <c r="GIY105" s="187"/>
      <c r="GIZ105" s="187"/>
      <c r="GJA105" s="187"/>
      <c r="GJB105" s="187"/>
      <c r="GJC105" s="187"/>
      <c r="GJD105" s="187"/>
      <c r="GJE105" s="187"/>
      <c r="GJF105" s="187"/>
      <c r="GJG105" s="187"/>
      <c r="GJH105" s="187"/>
      <c r="GJI105" s="187"/>
      <c r="GJJ105" s="187"/>
      <c r="GJK105" s="187"/>
      <c r="GJL105" s="187"/>
      <c r="GJM105" s="187"/>
      <c r="GJN105" s="187"/>
      <c r="GJO105" s="187"/>
      <c r="GJP105" s="187"/>
      <c r="GJQ105" s="187"/>
      <c r="GJR105" s="187"/>
      <c r="GJS105" s="187"/>
      <c r="GJT105" s="187"/>
      <c r="GJU105" s="187"/>
      <c r="GJV105" s="187"/>
      <c r="GJW105" s="187"/>
      <c r="GJX105" s="187"/>
      <c r="GJY105" s="187"/>
      <c r="GJZ105" s="187"/>
      <c r="GKA105" s="187"/>
      <c r="GKB105" s="187"/>
      <c r="GKC105" s="187"/>
      <c r="GKD105" s="187"/>
      <c r="GKE105" s="187"/>
      <c r="GKF105" s="187"/>
      <c r="GKG105" s="187"/>
      <c r="GKH105" s="187"/>
      <c r="GKI105" s="187"/>
      <c r="GKJ105" s="187"/>
      <c r="GKK105" s="187"/>
      <c r="GKL105" s="187"/>
      <c r="GKM105" s="187"/>
      <c r="GKN105" s="187"/>
      <c r="GKO105" s="187"/>
      <c r="GKP105" s="187"/>
      <c r="GKQ105" s="187"/>
      <c r="GKR105" s="187"/>
      <c r="GKS105" s="187"/>
      <c r="GKT105" s="187"/>
      <c r="GKU105" s="187"/>
      <c r="GKV105" s="187"/>
      <c r="GKW105" s="187"/>
      <c r="GKX105" s="187"/>
      <c r="GKY105" s="187"/>
      <c r="GKZ105" s="187"/>
      <c r="GLA105" s="187"/>
      <c r="GLB105" s="187"/>
      <c r="GLC105" s="187"/>
      <c r="GLD105" s="187"/>
      <c r="GLE105" s="187"/>
      <c r="GLF105" s="187"/>
      <c r="GLG105" s="187"/>
      <c r="GLH105" s="187"/>
      <c r="GLI105" s="187"/>
      <c r="GLJ105" s="187"/>
      <c r="GLK105" s="187"/>
      <c r="GLL105" s="187"/>
      <c r="GLM105" s="187"/>
      <c r="GLN105" s="187"/>
      <c r="GLO105" s="187"/>
      <c r="GLP105" s="187"/>
      <c r="GLQ105" s="187"/>
      <c r="GLR105" s="187"/>
      <c r="GLS105" s="187"/>
      <c r="GLT105" s="187"/>
      <c r="GLU105" s="187"/>
      <c r="GLV105" s="187"/>
      <c r="GLW105" s="187"/>
      <c r="GLX105" s="187"/>
      <c r="GLY105" s="187"/>
      <c r="GLZ105" s="187"/>
      <c r="GMA105" s="187"/>
      <c r="GMB105" s="187"/>
      <c r="GMC105" s="187"/>
      <c r="GMD105" s="187"/>
      <c r="GME105" s="187"/>
      <c r="GMF105" s="187"/>
      <c r="GMG105" s="187"/>
      <c r="GMH105" s="187"/>
      <c r="GMI105" s="187"/>
      <c r="GMJ105" s="187"/>
      <c r="GMK105" s="187"/>
      <c r="GML105" s="187"/>
      <c r="GMM105" s="187"/>
      <c r="GMN105" s="187"/>
      <c r="GMO105" s="187"/>
      <c r="GMP105" s="187"/>
      <c r="GMQ105" s="187"/>
      <c r="GMR105" s="187"/>
      <c r="GMS105" s="187"/>
      <c r="GMT105" s="187"/>
      <c r="GMU105" s="187"/>
      <c r="GMV105" s="187"/>
      <c r="GMW105" s="187"/>
      <c r="GMX105" s="187"/>
      <c r="GMY105" s="187"/>
      <c r="GMZ105" s="187"/>
      <c r="GNA105" s="187"/>
      <c r="GNB105" s="187"/>
      <c r="GNC105" s="187"/>
      <c r="GND105" s="187"/>
      <c r="GNE105" s="187"/>
      <c r="GNF105" s="187"/>
      <c r="GNG105" s="187"/>
      <c r="GNH105" s="187"/>
      <c r="GNI105" s="187"/>
      <c r="GNJ105" s="187"/>
      <c r="GNK105" s="187"/>
      <c r="GNL105" s="187"/>
      <c r="GNM105" s="187"/>
      <c r="GNN105" s="187"/>
      <c r="GNO105" s="187"/>
      <c r="GNP105" s="187"/>
      <c r="GNQ105" s="187"/>
      <c r="GNR105" s="187"/>
      <c r="GNS105" s="187"/>
      <c r="GNT105" s="187"/>
      <c r="GNU105" s="187"/>
      <c r="GNV105" s="187"/>
      <c r="GNW105" s="187"/>
      <c r="GNX105" s="187"/>
      <c r="GNY105" s="187"/>
      <c r="GNZ105" s="187"/>
      <c r="GOA105" s="187"/>
      <c r="GOB105" s="187"/>
      <c r="GOC105" s="187"/>
      <c r="GOD105" s="187"/>
      <c r="GOE105" s="187"/>
      <c r="GOF105" s="187"/>
      <c r="GOG105" s="187"/>
      <c r="GOH105" s="187"/>
      <c r="GOI105" s="187"/>
      <c r="GOJ105" s="187"/>
      <c r="GOK105" s="187"/>
      <c r="GOL105" s="187"/>
      <c r="GOM105" s="187"/>
      <c r="GON105" s="187"/>
      <c r="GOO105" s="187"/>
      <c r="GOP105" s="187"/>
      <c r="GOQ105" s="187"/>
      <c r="GOR105" s="187"/>
      <c r="GOS105" s="187"/>
      <c r="GOT105" s="187"/>
      <c r="GOU105" s="187"/>
      <c r="GOV105" s="187"/>
      <c r="GOW105" s="187"/>
      <c r="GOX105" s="187"/>
      <c r="GOY105" s="187"/>
      <c r="GOZ105" s="187"/>
      <c r="GPA105" s="187"/>
      <c r="GPB105" s="187"/>
      <c r="GPC105" s="187"/>
      <c r="GPD105" s="187"/>
      <c r="GPE105" s="187"/>
      <c r="GPF105" s="187"/>
      <c r="GPG105" s="187"/>
      <c r="GPH105" s="187"/>
      <c r="GPI105" s="187"/>
      <c r="GPJ105" s="187"/>
      <c r="GPK105" s="187"/>
      <c r="GPL105" s="187"/>
      <c r="GPM105" s="187"/>
      <c r="GPN105" s="187"/>
      <c r="GPO105" s="187"/>
      <c r="GPP105" s="187"/>
      <c r="GPQ105" s="187"/>
      <c r="GPR105" s="187"/>
      <c r="GPS105" s="187"/>
      <c r="GPT105" s="187"/>
      <c r="GPU105" s="187"/>
      <c r="GPV105" s="187"/>
      <c r="GPW105" s="187"/>
      <c r="GPX105" s="187"/>
      <c r="GPY105" s="187"/>
      <c r="GPZ105" s="187"/>
      <c r="GQA105" s="187"/>
      <c r="GQB105" s="187"/>
      <c r="GQC105" s="187"/>
      <c r="GQD105" s="187"/>
      <c r="GQE105" s="187"/>
      <c r="GQF105" s="187"/>
      <c r="GQG105" s="187"/>
      <c r="GQH105" s="187"/>
      <c r="GQI105" s="187"/>
      <c r="GQJ105" s="187"/>
      <c r="GQK105" s="187"/>
      <c r="GQL105" s="187"/>
      <c r="GQM105" s="187"/>
      <c r="GQN105" s="187"/>
      <c r="GQO105" s="187"/>
      <c r="GQP105" s="187"/>
      <c r="GQQ105" s="187"/>
      <c r="GQR105" s="187"/>
      <c r="GQS105" s="187"/>
      <c r="GQT105" s="187"/>
      <c r="GQU105" s="187"/>
      <c r="GQV105" s="187"/>
      <c r="GQW105" s="187"/>
      <c r="GQX105" s="187"/>
      <c r="GQY105" s="187"/>
      <c r="GQZ105" s="187"/>
      <c r="GRA105" s="187"/>
      <c r="GRB105" s="187"/>
      <c r="GRC105" s="187"/>
      <c r="GRD105" s="187"/>
      <c r="GRE105" s="187"/>
      <c r="GRF105" s="187"/>
      <c r="GRG105" s="187"/>
      <c r="GRH105" s="187"/>
      <c r="GRI105" s="187"/>
      <c r="GRJ105" s="187"/>
      <c r="GRK105" s="187"/>
      <c r="GRL105" s="187"/>
      <c r="GRM105" s="187"/>
      <c r="GRN105" s="187"/>
      <c r="GRO105" s="187"/>
      <c r="GRP105" s="187"/>
      <c r="GRQ105" s="187"/>
      <c r="GRR105" s="187"/>
      <c r="GRS105" s="187"/>
      <c r="GRT105" s="187"/>
      <c r="GRU105" s="187"/>
      <c r="GRV105" s="187"/>
      <c r="GRW105" s="187"/>
      <c r="GRX105" s="187"/>
      <c r="GRY105" s="187"/>
      <c r="GRZ105" s="187"/>
      <c r="GSA105" s="187"/>
      <c r="GSB105" s="187"/>
      <c r="GSC105" s="187"/>
      <c r="GSD105" s="187"/>
      <c r="GSE105" s="187"/>
      <c r="GSF105" s="187"/>
      <c r="GSG105" s="187"/>
      <c r="GSH105" s="187"/>
      <c r="GSI105" s="187"/>
      <c r="GSJ105" s="187"/>
      <c r="GSK105" s="187"/>
      <c r="GSL105" s="187"/>
      <c r="GSM105" s="187"/>
      <c r="GSN105" s="187"/>
      <c r="GSO105" s="187"/>
      <c r="GSP105" s="187"/>
      <c r="GSQ105" s="187"/>
      <c r="GSR105" s="187"/>
      <c r="GSS105" s="187"/>
      <c r="GST105" s="187"/>
      <c r="GSU105" s="187"/>
      <c r="GSV105" s="187"/>
      <c r="GSW105" s="187"/>
      <c r="GSX105" s="187"/>
      <c r="GSY105" s="187"/>
      <c r="GSZ105" s="187"/>
      <c r="GTA105" s="187"/>
      <c r="GTB105" s="187"/>
      <c r="GTC105" s="187"/>
      <c r="GTD105" s="187"/>
      <c r="GTE105" s="187"/>
      <c r="GTF105" s="187"/>
      <c r="GTG105" s="187"/>
      <c r="GTH105" s="187"/>
      <c r="GTI105" s="187"/>
      <c r="GTJ105" s="187"/>
      <c r="GTK105" s="187"/>
      <c r="GTL105" s="187"/>
      <c r="GTM105" s="187"/>
      <c r="GTN105" s="187"/>
      <c r="GTO105" s="187"/>
      <c r="GTP105" s="187"/>
      <c r="GTQ105" s="187"/>
      <c r="GTR105" s="187"/>
      <c r="GTS105" s="187"/>
      <c r="GTT105" s="187"/>
      <c r="GTU105" s="187"/>
      <c r="GTV105" s="187"/>
      <c r="GTW105" s="187"/>
      <c r="GTX105" s="187"/>
      <c r="GTY105" s="187"/>
      <c r="GTZ105" s="187"/>
      <c r="GUA105" s="187"/>
      <c r="GUB105" s="187"/>
      <c r="GUC105" s="187"/>
      <c r="GUD105" s="187"/>
      <c r="GUE105" s="187"/>
      <c r="GUF105" s="187"/>
      <c r="GUG105" s="187"/>
      <c r="GUH105" s="187"/>
      <c r="GUI105" s="187"/>
      <c r="GUJ105" s="187"/>
      <c r="GUK105" s="187"/>
      <c r="GUL105" s="187"/>
      <c r="GUM105" s="187"/>
      <c r="GUN105" s="187"/>
      <c r="GUO105" s="187"/>
      <c r="GUP105" s="187"/>
      <c r="GUQ105" s="187"/>
      <c r="GUR105" s="187"/>
      <c r="GUS105" s="187"/>
      <c r="GUT105" s="187"/>
      <c r="GUU105" s="187"/>
      <c r="GUV105" s="187"/>
      <c r="GUW105" s="187"/>
      <c r="GUX105" s="187"/>
      <c r="GUY105" s="187"/>
      <c r="GUZ105" s="187"/>
      <c r="GVA105" s="187"/>
      <c r="GVB105" s="187"/>
      <c r="GVC105" s="187"/>
      <c r="GVD105" s="187"/>
      <c r="GVE105" s="187"/>
      <c r="GVF105" s="187"/>
      <c r="GVG105" s="187"/>
      <c r="GVH105" s="187"/>
      <c r="GVI105" s="187"/>
      <c r="GVJ105" s="187"/>
      <c r="GVK105" s="187"/>
      <c r="GVL105" s="187"/>
      <c r="GVM105" s="187"/>
      <c r="GVN105" s="187"/>
      <c r="GVO105" s="187"/>
      <c r="GVP105" s="187"/>
      <c r="GVQ105" s="187"/>
      <c r="GVR105" s="187"/>
      <c r="GVS105" s="187"/>
      <c r="GVT105" s="187"/>
      <c r="GVU105" s="187"/>
      <c r="GVV105" s="187"/>
      <c r="GVW105" s="187"/>
      <c r="GVX105" s="187"/>
      <c r="GVY105" s="187"/>
      <c r="GVZ105" s="187"/>
      <c r="GWA105" s="187"/>
      <c r="GWB105" s="187"/>
      <c r="GWC105" s="187"/>
      <c r="GWD105" s="187"/>
      <c r="GWE105" s="187"/>
      <c r="GWF105" s="187"/>
      <c r="GWG105" s="187"/>
      <c r="GWH105" s="187"/>
      <c r="GWI105" s="187"/>
      <c r="GWJ105" s="187"/>
      <c r="GWK105" s="187"/>
      <c r="GWL105" s="187"/>
      <c r="GWM105" s="187"/>
      <c r="GWN105" s="187"/>
      <c r="GWO105" s="187"/>
      <c r="GWP105" s="187"/>
      <c r="GWQ105" s="187"/>
      <c r="GWR105" s="187"/>
      <c r="GWS105" s="187"/>
      <c r="GWT105" s="187"/>
      <c r="GWU105" s="187"/>
      <c r="GWV105" s="187"/>
      <c r="GWW105" s="187"/>
      <c r="GWX105" s="187"/>
      <c r="GWY105" s="187"/>
      <c r="GWZ105" s="187"/>
      <c r="GXA105" s="187"/>
      <c r="GXB105" s="187"/>
      <c r="GXC105" s="187"/>
      <c r="GXD105" s="187"/>
      <c r="GXE105" s="187"/>
      <c r="GXF105" s="187"/>
      <c r="GXG105" s="187"/>
      <c r="GXH105" s="187"/>
      <c r="GXI105" s="187"/>
      <c r="GXJ105" s="187"/>
      <c r="GXK105" s="187"/>
      <c r="GXL105" s="187"/>
      <c r="GXM105" s="187"/>
      <c r="GXN105" s="187"/>
      <c r="GXO105" s="187"/>
      <c r="GXP105" s="187"/>
      <c r="GXQ105" s="187"/>
      <c r="GXR105" s="187"/>
      <c r="GXS105" s="187"/>
      <c r="GXT105" s="187"/>
      <c r="GXU105" s="187"/>
      <c r="GXV105" s="187"/>
      <c r="GXW105" s="187"/>
      <c r="GXX105" s="187"/>
      <c r="GXY105" s="187"/>
      <c r="GXZ105" s="187"/>
      <c r="GYA105" s="187"/>
      <c r="GYB105" s="187"/>
      <c r="GYC105" s="187"/>
      <c r="GYD105" s="187"/>
      <c r="GYE105" s="187"/>
      <c r="GYF105" s="187"/>
      <c r="GYG105" s="187"/>
      <c r="GYH105" s="187"/>
      <c r="GYI105" s="187"/>
      <c r="GYJ105" s="187"/>
      <c r="GYK105" s="187"/>
      <c r="GYL105" s="187"/>
      <c r="GYM105" s="187"/>
      <c r="GYN105" s="187"/>
      <c r="GYO105" s="187"/>
      <c r="GYP105" s="187"/>
      <c r="GYQ105" s="187"/>
      <c r="GYR105" s="187"/>
      <c r="GYS105" s="187"/>
      <c r="GYT105" s="187"/>
      <c r="GYU105" s="187"/>
      <c r="GYV105" s="187"/>
      <c r="GYW105" s="187"/>
      <c r="GYX105" s="187"/>
      <c r="GYY105" s="187"/>
      <c r="GYZ105" s="187"/>
      <c r="GZA105" s="187"/>
      <c r="GZB105" s="187"/>
      <c r="GZC105" s="187"/>
      <c r="GZD105" s="187"/>
      <c r="GZE105" s="187"/>
      <c r="GZF105" s="187"/>
      <c r="GZG105" s="187"/>
      <c r="GZH105" s="187"/>
      <c r="GZI105" s="187"/>
      <c r="GZJ105" s="187"/>
      <c r="GZK105" s="187"/>
      <c r="GZL105" s="187"/>
      <c r="GZM105" s="187"/>
      <c r="GZN105" s="187"/>
      <c r="GZO105" s="187"/>
      <c r="GZP105" s="187"/>
      <c r="GZQ105" s="187"/>
      <c r="GZR105" s="187"/>
      <c r="GZS105" s="187"/>
      <c r="GZT105" s="187"/>
      <c r="GZU105" s="187"/>
      <c r="GZV105" s="187"/>
      <c r="GZW105" s="187"/>
      <c r="GZX105" s="187"/>
      <c r="GZY105" s="187"/>
      <c r="GZZ105" s="187"/>
      <c r="HAA105" s="187"/>
      <c r="HAB105" s="187"/>
      <c r="HAC105" s="187"/>
      <c r="HAD105" s="187"/>
      <c r="HAE105" s="187"/>
      <c r="HAF105" s="187"/>
      <c r="HAG105" s="187"/>
      <c r="HAH105" s="187"/>
      <c r="HAI105" s="187"/>
      <c r="HAJ105" s="187"/>
      <c r="HAK105" s="187"/>
      <c r="HAL105" s="187"/>
      <c r="HAM105" s="187"/>
      <c r="HAN105" s="187"/>
      <c r="HAO105" s="187"/>
      <c r="HAP105" s="187"/>
      <c r="HAQ105" s="187"/>
      <c r="HAR105" s="187"/>
      <c r="HAS105" s="187"/>
      <c r="HAT105" s="187"/>
      <c r="HAU105" s="187"/>
      <c r="HAV105" s="187"/>
      <c r="HAW105" s="187"/>
      <c r="HAX105" s="187"/>
      <c r="HAY105" s="187"/>
      <c r="HAZ105" s="187"/>
      <c r="HBA105" s="187"/>
      <c r="HBB105" s="187"/>
      <c r="HBC105" s="187"/>
      <c r="HBD105" s="187"/>
      <c r="HBE105" s="187"/>
      <c r="HBF105" s="187"/>
      <c r="HBG105" s="187"/>
      <c r="HBH105" s="187"/>
      <c r="HBI105" s="187"/>
      <c r="HBJ105" s="187"/>
      <c r="HBK105" s="187"/>
      <c r="HBL105" s="187"/>
      <c r="HBM105" s="187"/>
      <c r="HBN105" s="187"/>
      <c r="HBO105" s="187"/>
      <c r="HBP105" s="187"/>
      <c r="HBQ105" s="187"/>
      <c r="HBR105" s="187"/>
      <c r="HBS105" s="187"/>
      <c r="HBT105" s="187"/>
      <c r="HBU105" s="187"/>
      <c r="HBV105" s="187"/>
      <c r="HBW105" s="187"/>
      <c r="HBX105" s="187"/>
      <c r="HBY105" s="187"/>
      <c r="HBZ105" s="187"/>
      <c r="HCA105" s="187"/>
      <c r="HCB105" s="187"/>
      <c r="HCC105" s="187"/>
      <c r="HCD105" s="187"/>
      <c r="HCE105" s="187"/>
      <c r="HCF105" s="187"/>
      <c r="HCG105" s="187"/>
      <c r="HCH105" s="187"/>
      <c r="HCI105" s="187"/>
      <c r="HCJ105" s="187"/>
      <c r="HCK105" s="187"/>
      <c r="HCL105" s="187"/>
      <c r="HCM105" s="187"/>
      <c r="HCN105" s="187"/>
      <c r="HCO105" s="187"/>
      <c r="HCP105" s="187"/>
      <c r="HCQ105" s="187"/>
      <c r="HCR105" s="187"/>
      <c r="HCS105" s="187"/>
      <c r="HCT105" s="187"/>
      <c r="HCU105" s="187"/>
      <c r="HCV105" s="187"/>
      <c r="HCW105" s="187"/>
      <c r="HCX105" s="187"/>
      <c r="HCY105" s="187"/>
      <c r="HCZ105" s="187"/>
      <c r="HDA105" s="187"/>
      <c r="HDB105" s="187"/>
      <c r="HDC105" s="187"/>
      <c r="HDD105" s="187"/>
      <c r="HDE105" s="187"/>
      <c r="HDF105" s="187"/>
      <c r="HDG105" s="187"/>
      <c r="HDH105" s="187"/>
      <c r="HDI105" s="187"/>
      <c r="HDJ105" s="187"/>
      <c r="HDK105" s="187"/>
      <c r="HDL105" s="187"/>
      <c r="HDM105" s="187"/>
      <c r="HDN105" s="187"/>
      <c r="HDO105" s="187"/>
      <c r="HDP105" s="187"/>
      <c r="HDQ105" s="187"/>
      <c r="HDR105" s="187"/>
      <c r="HDS105" s="187"/>
      <c r="HDT105" s="187"/>
      <c r="HDU105" s="187"/>
      <c r="HDV105" s="187"/>
      <c r="HDW105" s="187"/>
      <c r="HDX105" s="187"/>
      <c r="HDY105" s="187"/>
      <c r="HDZ105" s="187"/>
      <c r="HEA105" s="187"/>
      <c r="HEB105" s="187"/>
      <c r="HEC105" s="187"/>
      <c r="HED105" s="187"/>
      <c r="HEE105" s="187"/>
      <c r="HEF105" s="187"/>
      <c r="HEG105" s="187"/>
      <c r="HEH105" s="187"/>
      <c r="HEI105" s="187"/>
      <c r="HEJ105" s="187"/>
      <c r="HEK105" s="187"/>
      <c r="HEL105" s="187"/>
      <c r="HEM105" s="187"/>
      <c r="HEN105" s="187"/>
      <c r="HEO105" s="187"/>
      <c r="HEP105" s="187"/>
      <c r="HEQ105" s="187"/>
      <c r="HER105" s="187"/>
      <c r="HES105" s="187"/>
      <c r="HET105" s="187"/>
      <c r="HEU105" s="187"/>
      <c r="HEV105" s="187"/>
      <c r="HEW105" s="187"/>
      <c r="HEX105" s="187"/>
      <c r="HEY105" s="187"/>
      <c r="HEZ105" s="187"/>
      <c r="HFA105" s="187"/>
      <c r="HFB105" s="187"/>
      <c r="HFC105" s="187"/>
      <c r="HFD105" s="187"/>
      <c r="HFE105" s="187"/>
      <c r="HFF105" s="187"/>
      <c r="HFG105" s="187"/>
      <c r="HFH105" s="187"/>
      <c r="HFI105" s="187"/>
      <c r="HFJ105" s="187"/>
      <c r="HFK105" s="187"/>
      <c r="HFL105" s="187"/>
      <c r="HFM105" s="187"/>
      <c r="HFN105" s="187"/>
      <c r="HFO105" s="187"/>
      <c r="HFP105" s="187"/>
      <c r="HFQ105" s="187"/>
      <c r="HFR105" s="187"/>
      <c r="HFS105" s="187"/>
      <c r="HFT105" s="187"/>
      <c r="HFU105" s="187"/>
      <c r="HFV105" s="187"/>
      <c r="HFW105" s="187"/>
      <c r="HFX105" s="187"/>
      <c r="HFY105" s="187"/>
      <c r="HFZ105" s="187"/>
      <c r="HGA105" s="187"/>
      <c r="HGB105" s="187"/>
      <c r="HGC105" s="187"/>
      <c r="HGD105" s="187"/>
      <c r="HGE105" s="187"/>
      <c r="HGF105" s="187"/>
      <c r="HGG105" s="187"/>
      <c r="HGH105" s="187"/>
      <c r="HGI105" s="187"/>
      <c r="HGJ105" s="187"/>
      <c r="HGK105" s="187"/>
      <c r="HGL105" s="187"/>
      <c r="HGM105" s="187"/>
      <c r="HGN105" s="187"/>
      <c r="HGO105" s="187"/>
      <c r="HGP105" s="187"/>
      <c r="HGQ105" s="187"/>
      <c r="HGR105" s="187"/>
      <c r="HGS105" s="187"/>
      <c r="HGT105" s="187"/>
      <c r="HGU105" s="187"/>
      <c r="HGV105" s="187"/>
      <c r="HGW105" s="187"/>
      <c r="HGX105" s="187"/>
      <c r="HGY105" s="187"/>
      <c r="HGZ105" s="187"/>
      <c r="HHA105" s="187"/>
      <c r="HHB105" s="187"/>
      <c r="HHC105" s="187"/>
      <c r="HHD105" s="187"/>
      <c r="HHE105" s="187"/>
      <c r="HHF105" s="187"/>
      <c r="HHG105" s="187"/>
      <c r="HHH105" s="187"/>
      <c r="HHI105" s="187"/>
      <c r="HHJ105" s="187"/>
      <c r="HHK105" s="187"/>
      <c r="HHL105" s="187"/>
      <c r="HHM105" s="187"/>
      <c r="HHN105" s="187"/>
      <c r="HHO105" s="187"/>
      <c r="HHP105" s="187"/>
      <c r="HHQ105" s="187"/>
      <c r="HHR105" s="187"/>
      <c r="HHS105" s="187"/>
      <c r="HHT105" s="187"/>
      <c r="HHU105" s="187"/>
      <c r="HHV105" s="187"/>
      <c r="HHW105" s="187"/>
      <c r="HHX105" s="187"/>
      <c r="HHY105" s="187"/>
      <c r="HHZ105" s="187"/>
      <c r="HIA105" s="187"/>
      <c r="HIB105" s="187"/>
      <c r="HIC105" s="187"/>
      <c r="HID105" s="187"/>
      <c r="HIE105" s="187"/>
      <c r="HIF105" s="187"/>
      <c r="HIG105" s="187"/>
      <c r="HIH105" s="187"/>
      <c r="HII105" s="187"/>
      <c r="HIJ105" s="187"/>
      <c r="HIK105" s="187"/>
      <c r="HIL105" s="187"/>
      <c r="HIM105" s="187"/>
      <c r="HIN105" s="187"/>
      <c r="HIO105" s="187"/>
      <c r="HIP105" s="187"/>
      <c r="HIQ105" s="187"/>
      <c r="HIR105" s="187"/>
      <c r="HIS105" s="187"/>
      <c r="HIT105" s="187"/>
      <c r="HIU105" s="187"/>
      <c r="HIV105" s="187"/>
      <c r="HIW105" s="187"/>
      <c r="HIX105" s="187"/>
      <c r="HIY105" s="187"/>
      <c r="HIZ105" s="187"/>
      <c r="HJA105" s="187"/>
      <c r="HJB105" s="187"/>
      <c r="HJC105" s="187"/>
      <c r="HJD105" s="187"/>
      <c r="HJE105" s="187"/>
      <c r="HJF105" s="187"/>
      <c r="HJG105" s="187"/>
      <c r="HJH105" s="187"/>
      <c r="HJI105" s="187"/>
      <c r="HJJ105" s="187"/>
      <c r="HJK105" s="187"/>
      <c r="HJL105" s="187"/>
      <c r="HJM105" s="187"/>
      <c r="HJN105" s="187"/>
      <c r="HJO105" s="187"/>
      <c r="HJP105" s="187"/>
      <c r="HJQ105" s="187"/>
      <c r="HJR105" s="187"/>
      <c r="HJS105" s="187"/>
      <c r="HJT105" s="187"/>
      <c r="HJU105" s="187"/>
      <c r="HJV105" s="187"/>
      <c r="HJW105" s="187"/>
      <c r="HJX105" s="187"/>
      <c r="HJY105" s="187"/>
      <c r="HJZ105" s="187"/>
      <c r="HKA105" s="187"/>
      <c r="HKB105" s="187"/>
      <c r="HKC105" s="187"/>
      <c r="HKD105" s="187"/>
      <c r="HKE105" s="187"/>
      <c r="HKF105" s="187"/>
      <c r="HKG105" s="187"/>
      <c r="HKH105" s="187"/>
      <c r="HKI105" s="187"/>
      <c r="HKJ105" s="187"/>
      <c r="HKK105" s="187"/>
      <c r="HKL105" s="187"/>
      <c r="HKM105" s="187"/>
      <c r="HKN105" s="187"/>
      <c r="HKO105" s="187"/>
      <c r="HKP105" s="187"/>
      <c r="HKQ105" s="187"/>
      <c r="HKR105" s="187"/>
      <c r="HKS105" s="187"/>
      <c r="HKT105" s="187"/>
      <c r="HKU105" s="187"/>
      <c r="HKV105" s="187"/>
      <c r="HKW105" s="187"/>
      <c r="HKX105" s="187"/>
      <c r="HKY105" s="187"/>
      <c r="HKZ105" s="187"/>
      <c r="HLA105" s="187"/>
      <c r="HLB105" s="187"/>
      <c r="HLC105" s="187"/>
      <c r="HLD105" s="187"/>
      <c r="HLE105" s="187"/>
      <c r="HLF105" s="187"/>
      <c r="HLG105" s="187"/>
      <c r="HLH105" s="187"/>
      <c r="HLI105" s="187"/>
      <c r="HLJ105" s="187"/>
      <c r="HLK105" s="187"/>
      <c r="HLL105" s="187"/>
      <c r="HLM105" s="187"/>
      <c r="HLN105" s="187"/>
      <c r="HLO105" s="187"/>
      <c r="HLP105" s="187"/>
      <c r="HLQ105" s="187"/>
      <c r="HLR105" s="187"/>
      <c r="HLS105" s="187"/>
      <c r="HLT105" s="187"/>
      <c r="HLU105" s="187"/>
      <c r="HLV105" s="187"/>
      <c r="HLW105" s="187"/>
      <c r="HLX105" s="187"/>
      <c r="HLY105" s="187"/>
      <c r="HLZ105" s="187"/>
      <c r="HMA105" s="187"/>
      <c r="HMB105" s="187"/>
      <c r="HMC105" s="187"/>
      <c r="HMD105" s="187"/>
      <c r="HME105" s="187"/>
      <c r="HMF105" s="187"/>
      <c r="HMG105" s="187"/>
      <c r="HMH105" s="187"/>
      <c r="HMI105" s="187"/>
      <c r="HMJ105" s="187"/>
      <c r="HMK105" s="187"/>
      <c r="HML105" s="187"/>
      <c r="HMM105" s="187"/>
      <c r="HMN105" s="187"/>
      <c r="HMO105" s="187"/>
      <c r="HMP105" s="187"/>
      <c r="HMQ105" s="187"/>
      <c r="HMR105" s="187"/>
      <c r="HMS105" s="187"/>
      <c r="HMT105" s="187"/>
      <c r="HMU105" s="187"/>
      <c r="HMV105" s="187"/>
      <c r="HMW105" s="187"/>
      <c r="HMX105" s="187"/>
      <c r="HMY105" s="187"/>
      <c r="HMZ105" s="187"/>
      <c r="HNA105" s="187"/>
      <c r="HNB105" s="187"/>
      <c r="HNC105" s="187"/>
      <c r="HND105" s="187"/>
      <c r="HNE105" s="187"/>
      <c r="HNF105" s="187"/>
      <c r="HNG105" s="187"/>
      <c r="HNH105" s="187"/>
      <c r="HNI105" s="187"/>
      <c r="HNJ105" s="187"/>
      <c r="HNK105" s="187"/>
      <c r="HNL105" s="187"/>
      <c r="HNM105" s="187"/>
      <c r="HNN105" s="187"/>
      <c r="HNO105" s="187"/>
      <c r="HNP105" s="187"/>
      <c r="HNQ105" s="187"/>
      <c r="HNR105" s="187"/>
      <c r="HNS105" s="187"/>
      <c r="HNT105" s="187"/>
      <c r="HNU105" s="187"/>
      <c r="HNV105" s="187"/>
      <c r="HNW105" s="187"/>
      <c r="HNX105" s="187"/>
      <c r="HNY105" s="187"/>
      <c r="HNZ105" s="187"/>
      <c r="HOA105" s="187"/>
      <c r="HOB105" s="187"/>
      <c r="HOC105" s="187"/>
      <c r="HOD105" s="187"/>
      <c r="HOE105" s="187"/>
      <c r="HOF105" s="187"/>
      <c r="HOG105" s="187"/>
      <c r="HOH105" s="187"/>
      <c r="HOI105" s="187"/>
      <c r="HOJ105" s="187"/>
      <c r="HOK105" s="187"/>
      <c r="HOL105" s="187"/>
      <c r="HOM105" s="187"/>
      <c r="HON105" s="187"/>
      <c r="HOO105" s="187"/>
      <c r="HOP105" s="187"/>
      <c r="HOQ105" s="187"/>
      <c r="HOR105" s="187"/>
      <c r="HOS105" s="187"/>
      <c r="HOT105" s="187"/>
      <c r="HOU105" s="187"/>
      <c r="HOV105" s="187"/>
      <c r="HOW105" s="187"/>
      <c r="HOX105" s="187"/>
      <c r="HOY105" s="187"/>
      <c r="HOZ105" s="187"/>
      <c r="HPA105" s="187"/>
      <c r="HPB105" s="187"/>
      <c r="HPC105" s="187"/>
      <c r="HPD105" s="187"/>
      <c r="HPE105" s="187"/>
      <c r="HPF105" s="187"/>
      <c r="HPG105" s="187"/>
      <c r="HPH105" s="187"/>
      <c r="HPI105" s="187"/>
      <c r="HPJ105" s="187"/>
      <c r="HPK105" s="187"/>
      <c r="HPL105" s="187"/>
      <c r="HPM105" s="187"/>
      <c r="HPN105" s="187"/>
      <c r="HPO105" s="187"/>
      <c r="HPP105" s="187"/>
      <c r="HPQ105" s="187"/>
      <c r="HPR105" s="187"/>
      <c r="HPS105" s="187"/>
      <c r="HPT105" s="187"/>
      <c r="HPU105" s="187"/>
      <c r="HPV105" s="187"/>
      <c r="HPW105" s="187"/>
      <c r="HPX105" s="187"/>
      <c r="HPY105" s="187"/>
      <c r="HPZ105" s="187"/>
      <c r="HQA105" s="187"/>
      <c r="HQB105" s="187"/>
      <c r="HQC105" s="187"/>
      <c r="HQD105" s="187"/>
      <c r="HQE105" s="187"/>
      <c r="HQF105" s="187"/>
      <c r="HQG105" s="187"/>
      <c r="HQH105" s="187"/>
      <c r="HQI105" s="187"/>
      <c r="HQJ105" s="187"/>
      <c r="HQK105" s="187"/>
      <c r="HQL105" s="187"/>
      <c r="HQM105" s="187"/>
      <c r="HQN105" s="187"/>
      <c r="HQO105" s="187"/>
      <c r="HQP105" s="187"/>
      <c r="HQQ105" s="187"/>
      <c r="HQR105" s="187"/>
      <c r="HQS105" s="187"/>
      <c r="HQT105" s="187"/>
      <c r="HQU105" s="187"/>
      <c r="HQV105" s="187"/>
      <c r="HQW105" s="187"/>
      <c r="HQX105" s="187"/>
      <c r="HQY105" s="187"/>
      <c r="HQZ105" s="187"/>
      <c r="HRA105" s="187"/>
      <c r="HRB105" s="187"/>
      <c r="HRC105" s="187"/>
      <c r="HRD105" s="187"/>
      <c r="HRE105" s="187"/>
      <c r="HRF105" s="187"/>
      <c r="HRG105" s="187"/>
      <c r="HRH105" s="187"/>
      <c r="HRI105" s="187"/>
      <c r="HRJ105" s="187"/>
      <c r="HRK105" s="187"/>
      <c r="HRL105" s="187"/>
      <c r="HRM105" s="187"/>
      <c r="HRN105" s="187"/>
      <c r="HRO105" s="187"/>
      <c r="HRP105" s="187"/>
      <c r="HRQ105" s="187"/>
      <c r="HRR105" s="187"/>
      <c r="HRS105" s="187"/>
      <c r="HRT105" s="187"/>
      <c r="HRU105" s="187"/>
      <c r="HRV105" s="187"/>
      <c r="HRW105" s="187"/>
      <c r="HRX105" s="187"/>
      <c r="HRY105" s="187"/>
      <c r="HRZ105" s="187"/>
      <c r="HSA105" s="187"/>
      <c r="HSB105" s="187"/>
      <c r="HSC105" s="187"/>
      <c r="HSD105" s="187"/>
      <c r="HSE105" s="187"/>
      <c r="HSF105" s="187"/>
      <c r="HSG105" s="187"/>
      <c r="HSH105" s="187"/>
      <c r="HSI105" s="187"/>
      <c r="HSJ105" s="187"/>
      <c r="HSK105" s="187"/>
      <c r="HSL105" s="187"/>
      <c r="HSM105" s="187"/>
      <c r="HSN105" s="187"/>
      <c r="HSO105" s="187"/>
      <c r="HSP105" s="187"/>
      <c r="HSQ105" s="187"/>
      <c r="HSR105" s="187"/>
      <c r="HSS105" s="187"/>
      <c r="HST105" s="187"/>
      <c r="HSU105" s="187"/>
      <c r="HSV105" s="187"/>
      <c r="HSW105" s="187"/>
      <c r="HSX105" s="187"/>
      <c r="HSY105" s="187"/>
      <c r="HSZ105" s="187"/>
      <c r="HTA105" s="187"/>
      <c r="HTB105" s="187"/>
      <c r="HTC105" s="187"/>
      <c r="HTD105" s="187"/>
      <c r="HTE105" s="187"/>
      <c r="HTF105" s="187"/>
      <c r="HTG105" s="187"/>
      <c r="HTH105" s="187"/>
      <c r="HTI105" s="187"/>
      <c r="HTJ105" s="187"/>
      <c r="HTK105" s="187"/>
      <c r="HTL105" s="187"/>
      <c r="HTM105" s="187"/>
      <c r="HTN105" s="187"/>
      <c r="HTO105" s="187"/>
      <c r="HTP105" s="187"/>
      <c r="HTQ105" s="187"/>
      <c r="HTR105" s="187"/>
      <c r="HTS105" s="187"/>
      <c r="HTT105" s="187"/>
      <c r="HTU105" s="187"/>
      <c r="HTV105" s="187"/>
      <c r="HTW105" s="187"/>
      <c r="HTX105" s="187"/>
      <c r="HTY105" s="187"/>
      <c r="HTZ105" s="187"/>
      <c r="HUA105" s="187"/>
      <c r="HUB105" s="187"/>
      <c r="HUC105" s="187"/>
      <c r="HUD105" s="187"/>
      <c r="HUE105" s="187"/>
      <c r="HUF105" s="187"/>
      <c r="HUG105" s="187"/>
      <c r="HUH105" s="187"/>
      <c r="HUI105" s="187"/>
      <c r="HUJ105" s="187"/>
      <c r="HUK105" s="187"/>
      <c r="HUL105" s="187"/>
      <c r="HUM105" s="187"/>
      <c r="HUN105" s="187"/>
      <c r="HUO105" s="187"/>
      <c r="HUP105" s="187"/>
      <c r="HUQ105" s="187"/>
      <c r="HUR105" s="187"/>
      <c r="HUS105" s="187"/>
      <c r="HUT105" s="187"/>
      <c r="HUU105" s="187"/>
      <c r="HUV105" s="187"/>
      <c r="HUW105" s="187"/>
      <c r="HUX105" s="187"/>
      <c r="HUY105" s="187"/>
      <c r="HUZ105" s="187"/>
      <c r="HVA105" s="187"/>
      <c r="HVB105" s="187"/>
      <c r="HVC105" s="187"/>
      <c r="HVD105" s="187"/>
      <c r="HVE105" s="187"/>
      <c r="HVF105" s="187"/>
      <c r="HVG105" s="187"/>
      <c r="HVH105" s="187"/>
      <c r="HVI105" s="187"/>
      <c r="HVJ105" s="187"/>
      <c r="HVK105" s="187"/>
      <c r="HVL105" s="187"/>
      <c r="HVM105" s="187"/>
      <c r="HVN105" s="187"/>
      <c r="HVO105" s="187"/>
      <c r="HVP105" s="187"/>
      <c r="HVQ105" s="187"/>
      <c r="HVR105" s="187"/>
      <c r="HVS105" s="187"/>
      <c r="HVT105" s="187"/>
      <c r="HVU105" s="187"/>
      <c r="HVV105" s="187"/>
      <c r="HVW105" s="187"/>
      <c r="HVX105" s="187"/>
      <c r="HVY105" s="187"/>
      <c r="HVZ105" s="187"/>
      <c r="HWA105" s="187"/>
      <c r="HWB105" s="187"/>
      <c r="HWC105" s="187"/>
      <c r="HWD105" s="187"/>
      <c r="HWE105" s="187"/>
      <c r="HWF105" s="187"/>
      <c r="HWG105" s="187"/>
      <c r="HWH105" s="187"/>
      <c r="HWI105" s="187"/>
      <c r="HWJ105" s="187"/>
      <c r="HWK105" s="187"/>
      <c r="HWL105" s="187"/>
      <c r="HWM105" s="187"/>
      <c r="HWN105" s="187"/>
      <c r="HWO105" s="187"/>
      <c r="HWP105" s="187"/>
      <c r="HWQ105" s="187"/>
      <c r="HWR105" s="187"/>
      <c r="HWS105" s="187"/>
      <c r="HWT105" s="187"/>
      <c r="HWU105" s="187"/>
      <c r="HWV105" s="187"/>
      <c r="HWW105" s="187"/>
      <c r="HWX105" s="187"/>
      <c r="HWY105" s="187"/>
      <c r="HWZ105" s="187"/>
      <c r="HXA105" s="187"/>
      <c r="HXB105" s="187"/>
      <c r="HXC105" s="187"/>
      <c r="HXD105" s="187"/>
      <c r="HXE105" s="187"/>
      <c r="HXF105" s="187"/>
      <c r="HXG105" s="187"/>
      <c r="HXH105" s="187"/>
      <c r="HXI105" s="187"/>
      <c r="HXJ105" s="187"/>
      <c r="HXK105" s="187"/>
      <c r="HXL105" s="187"/>
      <c r="HXM105" s="187"/>
      <c r="HXN105" s="187"/>
      <c r="HXO105" s="187"/>
      <c r="HXP105" s="187"/>
      <c r="HXQ105" s="187"/>
      <c r="HXR105" s="187"/>
      <c r="HXS105" s="187"/>
      <c r="HXT105" s="187"/>
      <c r="HXU105" s="187"/>
      <c r="HXV105" s="187"/>
      <c r="HXW105" s="187"/>
      <c r="HXX105" s="187"/>
      <c r="HXY105" s="187"/>
      <c r="HXZ105" s="187"/>
      <c r="HYA105" s="187"/>
      <c r="HYB105" s="187"/>
      <c r="HYC105" s="187"/>
      <c r="HYD105" s="187"/>
      <c r="HYE105" s="187"/>
      <c r="HYF105" s="187"/>
      <c r="HYG105" s="187"/>
      <c r="HYH105" s="187"/>
      <c r="HYI105" s="187"/>
      <c r="HYJ105" s="187"/>
      <c r="HYK105" s="187"/>
      <c r="HYL105" s="187"/>
      <c r="HYM105" s="187"/>
      <c r="HYN105" s="187"/>
      <c r="HYO105" s="187"/>
      <c r="HYP105" s="187"/>
      <c r="HYQ105" s="187"/>
      <c r="HYR105" s="187"/>
      <c r="HYS105" s="187"/>
      <c r="HYT105" s="187"/>
      <c r="HYU105" s="187"/>
      <c r="HYV105" s="187"/>
      <c r="HYW105" s="187"/>
      <c r="HYX105" s="187"/>
      <c r="HYY105" s="187"/>
      <c r="HYZ105" s="187"/>
      <c r="HZA105" s="187"/>
      <c r="HZB105" s="187"/>
      <c r="HZC105" s="187"/>
      <c r="HZD105" s="187"/>
      <c r="HZE105" s="187"/>
      <c r="HZF105" s="187"/>
      <c r="HZG105" s="187"/>
      <c r="HZH105" s="187"/>
      <c r="HZI105" s="187"/>
      <c r="HZJ105" s="187"/>
      <c r="HZK105" s="187"/>
      <c r="HZL105" s="187"/>
      <c r="HZM105" s="187"/>
      <c r="HZN105" s="187"/>
      <c r="HZO105" s="187"/>
      <c r="HZP105" s="187"/>
      <c r="HZQ105" s="187"/>
      <c r="HZR105" s="187"/>
      <c r="HZS105" s="187"/>
      <c r="HZT105" s="187"/>
      <c r="HZU105" s="187"/>
      <c r="HZV105" s="187"/>
      <c r="HZW105" s="187"/>
      <c r="HZX105" s="187"/>
      <c r="HZY105" s="187"/>
      <c r="HZZ105" s="187"/>
      <c r="IAA105" s="187"/>
      <c r="IAB105" s="187"/>
      <c r="IAC105" s="187"/>
      <c r="IAD105" s="187"/>
      <c r="IAE105" s="187"/>
      <c r="IAF105" s="187"/>
      <c r="IAG105" s="187"/>
      <c r="IAH105" s="187"/>
      <c r="IAI105" s="187"/>
      <c r="IAJ105" s="187"/>
      <c r="IAK105" s="187"/>
      <c r="IAL105" s="187"/>
      <c r="IAM105" s="187"/>
      <c r="IAN105" s="187"/>
      <c r="IAO105" s="187"/>
      <c r="IAP105" s="187"/>
      <c r="IAQ105" s="187"/>
      <c r="IAR105" s="187"/>
      <c r="IAS105" s="187"/>
      <c r="IAT105" s="187"/>
      <c r="IAU105" s="187"/>
      <c r="IAV105" s="187"/>
      <c r="IAW105" s="187"/>
      <c r="IAX105" s="187"/>
      <c r="IAY105" s="187"/>
      <c r="IAZ105" s="187"/>
      <c r="IBA105" s="187"/>
      <c r="IBB105" s="187"/>
      <c r="IBC105" s="187"/>
      <c r="IBD105" s="187"/>
      <c r="IBE105" s="187"/>
      <c r="IBF105" s="187"/>
      <c r="IBG105" s="187"/>
      <c r="IBH105" s="187"/>
      <c r="IBI105" s="187"/>
      <c r="IBJ105" s="187"/>
      <c r="IBK105" s="187"/>
      <c r="IBL105" s="187"/>
      <c r="IBM105" s="187"/>
      <c r="IBN105" s="187"/>
      <c r="IBO105" s="187"/>
      <c r="IBP105" s="187"/>
      <c r="IBQ105" s="187"/>
      <c r="IBR105" s="187"/>
      <c r="IBS105" s="187"/>
      <c r="IBT105" s="187"/>
      <c r="IBU105" s="187"/>
      <c r="IBV105" s="187"/>
      <c r="IBW105" s="187"/>
      <c r="IBX105" s="187"/>
      <c r="IBY105" s="187"/>
      <c r="IBZ105" s="187"/>
      <c r="ICA105" s="187"/>
      <c r="ICB105" s="187"/>
      <c r="ICC105" s="187"/>
      <c r="ICD105" s="187"/>
      <c r="ICE105" s="187"/>
      <c r="ICF105" s="187"/>
      <c r="ICG105" s="187"/>
      <c r="ICH105" s="187"/>
      <c r="ICI105" s="187"/>
      <c r="ICJ105" s="187"/>
      <c r="ICK105" s="187"/>
      <c r="ICL105" s="187"/>
      <c r="ICM105" s="187"/>
      <c r="ICN105" s="187"/>
      <c r="ICO105" s="187"/>
      <c r="ICP105" s="187"/>
      <c r="ICQ105" s="187"/>
      <c r="ICR105" s="187"/>
      <c r="ICS105" s="187"/>
      <c r="ICT105" s="187"/>
      <c r="ICU105" s="187"/>
      <c r="ICV105" s="187"/>
      <c r="ICW105" s="187"/>
      <c r="ICX105" s="187"/>
      <c r="ICY105" s="187"/>
      <c r="ICZ105" s="187"/>
      <c r="IDA105" s="187"/>
      <c r="IDB105" s="187"/>
      <c r="IDC105" s="187"/>
      <c r="IDD105" s="187"/>
      <c r="IDE105" s="187"/>
      <c r="IDF105" s="187"/>
      <c r="IDG105" s="187"/>
      <c r="IDH105" s="187"/>
      <c r="IDI105" s="187"/>
      <c r="IDJ105" s="187"/>
      <c r="IDK105" s="187"/>
      <c r="IDL105" s="187"/>
      <c r="IDM105" s="187"/>
      <c r="IDN105" s="187"/>
      <c r="IDO105" s="187"/>
      <c r="IDP105" s="187"/>
      <c r="IDQ105" s="187"/>
      <c r="IDR105" s="187"/>
      <c r="IDS105" s="187"/>
      <c r="IDT105" s="187"/>
      <c r="IDU105" s="187"/>
      <c r="IDV105" s="187"/>
      <c r="IDW105" s="187"/>
      <c r="IDX105" s="187"/>
      <c r="IDY105" s="187"/>
      <c r="IDZ105" s="187"/>
      <c r="IEA105" s="187"/>
      <c r="IEB105" s="187"/>
      <c r="IEC105" s="187"/>
      <c r="IED105" s="187"/>
      <c r="IEE105" s="187"/>
      <c r="IEF105" s="187"/>
      <c r="IEG105" s="187"/>
      <c r="IEH105" s="187"/>
      <c r="IEI105" s="187"/>
      <c r="IEJ105" s="187"/>
      <c r="IEK105" s="187"/>
      <c r="IEL105" s="187"/>
      <c r="IEM105" s="187"/>
      <c r="IEN105" s="187"/>
      <c r="IEO105" s="187"/>
      <c r="IEP105" s="187"/>
      <c r="IEQ105" s="187"/>
      <c r="IER105" s="187"/>
      <c r="IES105" s="187"/>
      <c r="IET105" s="187"/>
      <c r="IEU105" s="187"/>
      <c r="IEV105" s="187"/>
      <c r="IEW105" s="187"/>
      <c r="IEX105" s="187"/>
      <c r="IEY105" s="187"/>
      <c r="IEZ105" s="187"/>
      <c r="IFA105" s="187"/>
      <c r="IFB105" s="187"/>
      <c r="IFC105" s="187"/>
      <c r="IFD105" s="187"/>
      <c r="IFE105" s="187"/>
      <c r="IFF105" s="187"/>
      <c r="IFG105" s="187"/>
      <c r="IFH105" s="187"/>
      <c r="IFI105" s="187"/>
      <c r="IFJ105" s="187"/>
      <c r="IFK105" s="187"/>
      <c r="IFL105" s="187"/>
      <c r="IFM105" s="187"/>
      <c r="IFN105" s="187"/>
      <c r="IFO105" s="187"/>
      <c r="IFP105" s="187"/>
      <c r="IFQ105" s="187"/>
      <c r="IFR105" s="187"/>
      <c r="IFS105" s="187"/>
      <c r="IFT105" s="187"/>
      <c r="IFU105" s="187"/>
      <c r="IFV105" s="187"/>
      <c r="IFW105" s="187"/>
      <c r="IFX105" s="187"/>
      <c r="IFY105" s="187"/>
      <c r="IFZ105" s="187"/>
      <c r="IGA105" s="187"/>
      <c r="IGB105" s="187"/>
      <c r="IGC105" s="187"/>
      <c r="IGD105" s="187"/>
      <c r="IGE105" s="187"/>
      <c r="IGF105" s="187"/>
      <c r="IGG105" s="187"/>
      <c r="IGH105" s="187"/>
      <c r="IGI105" s="187"/>
      <c r="IGJ105" s="187"/>
      <c r="IGK105" s="187"/>
      <c r="IGL105" s="187"/>
      <c r="IGM105" s="187"/>
      <c r="IGN105" s="187"/>
      <c r="IGO105" s="187"/>
      <c r="IGP105" s="187"/>
      <c r="IGQ105" s="187"/>
      <c r="IGR105" s="187"/>
      <c r="IGS105" s="187"/>
      <c r="IGT105" s="187"/>
      <c r="IGU105" s="187"/>
      <c r="IGV105" s="187"/>
      <c r="IGW105" s="187"/>
      <c r="IGX105" s="187"/>
      <c r="IGY105" s="187"/>
      <c r="IGZ105" s="187"/>
      <c r="IHA105" s="187"/>
      <c r="IHB105" s="187"/>
      <c r="IHC105" s="187"/>
      <c r="IHD105" s="187"/>
      <c r="IHE105" s="187"/>
      <c r="IHF105" s="187"/>
      <c r="IHG105" s="187"/>
      <c r="IHH105" s="187"/>
      <c r="IHI105" s="187"/>
      <c r="IHJ105" s="187"/>
      <c r="IHK105" s="187"/>
      <c r="IHL105" s="187"/>
      <c r="IHM105" s="187"/>
      <c r="IHN105" s="187"/>
      <c r="IHO105" s="187"/>
      <c r="IHP105" s="187"/>
      <c r="IHQ105" s="187"/>
      <c r="IHR105" s="187"/>
      <c r="IHS105" s="187"/>
      <c r="IHT105" s="187"/>
      <c r="IHU105" s="187"/>
      <c r="IHV105" s="187"/>
      <c r="IHW105" s="187"/>
      <c r="IHX105" s="187"/>
      <c r="IHY105" s="187"/>
      <c r="IHZ105" s="187"/>
      <c r="IIA105" s="187"/>
      <c r="IIB105" s="187"/>
      <c r="IIC105" s="187"/>
      <c r="IID105" s="187"/>
      <c r="IIE105" s="187"/>
      <c r="IIF105" s="187"/>
      <c r="IIG105" s="187"/>
      <c r="IIH105" s="187"/>
      <c r="III105" s="187"/>
      <c r="IIJ105" s="187"/>
      <c r="IIK105" s="187"/>
      <c r="IIL105" s="187"/>
      <c r="IIM105" s="187"/>
      <c r="IIN105" s="187"/>
      <c r="IIO105" s="187"/>
      <c r="IIP105" s="187"/>
      <c r="IIQ105" s="187"/>
      <c r="IIR105" s="187"/>
      <c r="IIS105" s="187"/>
      <c r="IIT105" s="187"/>
      <c r="IIU105" s="187"/>
      <c r="IIV105" s="187"/>
      <c r="IIW105" s="187"/>
      <c r="IIX105" s="187"/>
      <c r="IIY105" s="187"/>
      <c r="IIZ105" s="187"/>
      <c r="IJA105" s="187"/>
      <c r="IJB105" s="187"/>
      <c r="IJC105" s="187"/>
      <c r="IJD105" s="187"/>
      <c r="IJE105" s="187"/>
      <c r="IJF105" s="187"/>
      <c r="IJG105" s="187"/>
      <c r="IJH105" s="187"/>
      <c r="IJI105" s="187"/>
      <c r="IJJ105" s="187"/>
      <c r="IJK105" s="187"/>
      <c r="IJL105" s="187"/>
      <c r="IJM105" s="187"/>
      <c r="IJN105" s="187"/>
      <c r="IJO105" s="187"/>
      <c r="IJP105" s="187"/>
      <c r="IJQ105" s="187"/>
      <c r="IJR105" s="187"/>
      <c r="IJS105" s="187"/>
      <c r="IJT105" s="187"/>
      <c r="IJU105" s="187"/>
      <c r="IJV105" s="187"/>
      <c r="IJW105" s="187"/>
      <c r="IJX105" s="187"/>
      <c r="IJY105" s="187"/>
      <c r="IJZ105" s="187"/>
      <c r="IKA105" s="187"/>
      <c r="IKB105" s="187"/>
      <c r="IKC105" s="187"/>
      <c r="IKD105" s="187"/>
      <c r="IKE105" s="187"/>
      <c r="IKF105" s="187"/>
      <c r="IKG105" s="187"/>
      <c r="IKH105" s="187"/>
      <c r="IKI105" s="187"/>
      <c r="IKJ105" s="187"/>
      <c r="IKK105" s="187"/>
      <c r="IKL105" s="187"/>
      <c r="IKM105" s="187"/>
      <c r="IKN105" s="187"/>
      <c r="IKO105" s="187"/>
      <c r="IKP105" s="187"/>
      <c r="IKQ105" s="187"/>
      <c r="IKR105" s="187"/>
      <c r="IKS105" s="187"/>
      <c r="IKT105" s="187"/>
      <c r="IKU105" s="187"/>
      <c r="IKV105" s="187"/>
      <c r="IKW105" s="187"/>
      <c r="IKX105" s="187"/>
      <c r="IKY105" s="187"/>
      <c r="IKZ105" s="187"/>
      <c r="ILA105" s="187"/>
      <c r="ILB105" s="187"/>
      <c r="ILC105" s="187"/>
      <c r="ILD105" s="187"/>
      <c r="ILE105" s="187"/>
      <c r="ILF105" s="187"/>
      <c r="ILG105" s="187"/>
      <c r="ILH105" s="187"/>
      <c r="ILI105" s="187"/>
      <c r="ILJ105" s="187"/>
      <c r="ILK105" s="187"/>
      <c r="ILL105" s="187"/>
      <c r="ILM105" s="187"/>
      <c r="ILN105" s="187"/>
      <c r="ILO105" s="187"/>
      <c r="ILP105" s="187"/>
      <c r="ILQ105" s="187"/>
      <c r="ILR105" s="187"/>
      <c r="ILS105" s="187"/>
      <c r="ILT105" s="187"/>
      <c r="ILU105" s="187"/>
      <c r="ILV105" s="187"/>
      <c r="ILW105" s="187"/>
      <c r="ILX105" s="187"/>
      <c r="ILY105" s="187"/>
      <c r="ILZ105" s="187"/>
      <c r="IMA105" s="187"/>
      <c r="IMB105" s="187"/>
      <c r="IMC105" s="187"/>
      <c r="IMD105" s="187"/>
      <c r="IME105" s="187"/>
      <c r="IMF105" s="187"/>
      <c r="IMG105" s="187"/>
      <c r="IMH105" s="187"/>
      <c r="IMI105" s="187"/>
      <c r="IMJ105" s="187"/>
      <c r="IMK105" s="187"/>
      <c r="IML105" s="187"/>
      <c r="IMM105" s="187"/>
      <c r="IMN105" s="187"/>
      <c r="IMO105" s="187"/>
      <c r="IMP105" s="187"/>
      <c r="IMQ105" s="187"/>
      <c r="IMR105" s="187"/>
      <c r="IMS105" s="187"/>
      <c r="IMT105" s="187"/>
      <c r="IMU105" s="187"/>
      <c r="IMV105" s="187"/>
      <c r="IMW105" s="187"/>
      <c r="IMX105" s="187"/>
      <c r="IMY105" s="187"/>
      <c r="IMZ105" s="187"/>
      <c r="INA105" s="187"/>
      <c r="INB105" s="187"/>
      <c r="INC105" s="187"/>
      <c r="IND105" s="187"/>
      <c r="INE105" s="187"/>
      <c r="INF105" s="187"/>
      <c r="ING105" s="187"/>
      <c r="INH105" s="187"/>
      <c r="INI105" s="187"/>
      <c r="INJ105" s="187"/>
      <c r="INK105" s="187"/>
      <c r="INL105" s="187"/>
      <c r="INM105" s="187"/>
      <c r="INN105" s="187"/>
      <c r="INO105" s="187"/>
      <c r="INP105" s="187"/>
      <c r="INQ105" s="187"/>
      <c r="INR105" s="187"/>
      <c r="INS105" s="187"/>
      <c r="INT105" s="187"/>
      <c r="INU105" s="187"/>
      <c r="INV105" s="187"/>
      <c r="INW105" s="187"/>
      <c r="INX105" s="187"/>
      <c r="INY105" s="187"/>
      <c r="INZ105" s="187"/>
      <c r="IOA105" s="187"/>
      <c r="IOB105" s="187"/>
      <c r="IOC105" s="187"/>
      <c r="IOD105" s="187"/>
      <c r="IOE105" s="187"/>
      <c r="IOF105" s="187"/>
      <c r="IOG105" s="187"/>
      <c r="IOH105" s="187"/>
      <c r="IOI105" s="187"/>
      <c r="IOJ105" s="187"/>
      <c r="IOK105" s="187"/>
      <c r="IOL105" s="187"/>
      <c r="IOM105" s="187"/>
      <c r="ION105" s="187"/>
      <c r="IOO105" s="187"/>
      <c r="IOP105" s="187"/>
      <c r="IOQ105" s="187"/>
      <c r="IOR105" s="187"/>
      <c r="IOS105" s="187"/>
      <c r="IOT105" s="187"/>
      <c r="IOU105" s="187"/>
      <c r="IOV105" s="187"/>
      <c r="IOW105" s="187"/>
      <c r="IOX105" s="187"/>
      <c r="IOY105" s="187"/>
      <c r="IOZ105" s="187"/>
      <c r="IPA105" s="187"/>
      <c r="IPB105" s="187"/>
      <c r="IPC105" s="187"/>
      <c r="IPD105" s="187"/>
      <c r="IPE105" s="187"/>
      <c r="IPF105" s="187"/>
      <c r="IPG105" s="187"/>
      <c r="IPH105" s="187"/>
      <c r="IPI105" s="187"/>
      <c r="IPJ105" s="187"/>
      <c r="IPK105" s="187"/>
      <c r="IPL105" s="187"/>
      <c r="IPM105" s="187"/>
      <c r="IPN105" s="187"/>
      <c r="IPO105" s="187"/>
      <c r="IPP105" s="187"/>
      <c r="IPQ105" s="187"/>
      <c r="IPR105" s="187"/>
      <c r="IPS105" s="187"/>
      <c r="IPT105" s="187"/>
      <c r="IPU105" s="187"/>
      <c r="IPV105" s="187"/>
      <c r="IPW105" s="187"/>
      <c r="IPX105" s="187"/>
      <c r="IPY105" s="187"/>
      <c r="IPZ105" s="187"/>
      <c r="IQA105" s="187"/>
      <c r="IQB105" s="187"/>
      <c r="IQC105" s="187"/>
      <c r="IQD105" s="187"/>
      <c r="IQE105" s="187"/>
      <c r="IQF105" s="187"/>
      <c r="IQG105" s="187"/>
      <c r="IQH105" s="187"/>
      <c r="IQI105" s="187"/>
      <c r="IQJ105" s="187"/>
      <c r="IQK105" s="187"/>
      <c r="IQL105" s="187"/>
      <c r="IQM105" s="187"/>
      <c r="IQN105" s="187"/>
      <c r="IQO105" s="187"/>
      <c r="IQP105" s="187"/>
      <c r="IQQ105" s="187"/>
      <c r="IQR105" s="187"/>
      <c r="IQS105" s="187"/>
      <c r="IQT105" s="187"/>
      <c r="IQU105" s="187"/>
      <c r="IQV105" s="187"/>
      <c r="IQW105" s="187"/>
      <c r="IQX105" s="187"/>
      <c r="IQY105" s="187"/>
      <c r="IQZ105" s="187"/>
      <c r="IRA105" s="187"/>
      <c r="IRB105" s="187"/>
      <c r="IRC105" s="187"/>
      <c r="IRD105" s="187"/>
      <c r="IRE105" s="187"/>
      <c r="IRF105" s="187"/>
      <c r="IRG105" s="187"/>
      <c r="IRH105" s="187"/>
      <c r="IRI105" s="187"/>
      <c r="IRJ105" s="187"/>
      <c r="IRK105" s="187"/>
      <c r="IRL105" s="187"/>
      <c r="IRM105" s="187"/>
      <c r="IRN105" s="187"/>
      <c r="IRO105" s="187"/>
      <c r="IRP105" s="187"/>
      <c r="IRQ105" s="187"/>
      <c r="IRR105" s="187"/>
      <c r="IRS105" s="187"/>
      <c r="IRT105" s="187"/>
      <c r="IRU105" s="187"/>
      <c r="IRV105" s="187"/>
      <c r="IRW105" s="187"/>
      <c r="IRX105" s="187"/>
      <c r="IRY105" s="187"/>
      <c r="IRZ105" s="187"/>
      <c r="ISA105" s="187"/>
      <c r="ISB105" s="187"/>
      <c r="ISC105" s="187"/>
      <c r="ISD105" s="187"/>
      <c r="ISE105" s="187"/>
      <c r="ISF105" s="187"/>
      <c r="ISG105" s="187"/>
      <c r="ISH105" s="187"/>
      <c r="ISI105" s="187"/>
      <c r="ISJ105" s="187"/>
      <c r="ISK105" s="187"/>
      <c r="ISL105" s="187"/>
      <c r="ISM105" s="187"/>
      <c r="ISN105" s="187"/>
      <c r="ISO105" s="187"/>
      <c r="ISP105" s="187"/>
      <c r="ISQ105" s="187"/>
      <c r="ISR105" s="187"/>
      <c r="ISS105" s="187"/>
      <c r="IST105" s="187"/>
      <c r="ISU105" s="187"/>
      <c r="ISV105" s="187"/>
      <c r="ISW105" s="187"/>
      <c r="ISX105" s="187"/>
      <c r="ISY105" s="187"/>
      <c r="ISZ105" s="187"/>
      <c r="ITA105" s="187"/>
      <c r="ITB105" s="187"/>
      <c r="ITC105" s="187"/>
      <c r="ITD105" s="187"/>
      <c r="ITE105" s="187"/>
      <c r="ITF105" s="187"/>
      <c r="ITG105" s="187"/>
      <c r="ITH105" s="187"/>
      <c r="ITI105" s="187"/>
      <c r="ITJ105" s="187"/>
      <c r="ITK105" s="187"/>
      <c r="ITL105" s="187"/>
      <c r="ITM105" s="187"/>
      <c r="ITN105" s="187"/>
      <c r="ITO105" s="187"/>
      <c r="ITP105" s="187"/>
      <c r="ITQ105" s="187"/>
      <c r="ITR105" s="187"/>
      <c r="ITS105" s="187"/>
      <c r="ITT105" s="187"/>
      <c r="ITU105" s="187"/>
      <c r="ITV105" s="187"/>
      <c r="ITW105" s="187"/>
      <c r="ITX105" s="187"/>
      <c r="ITY105" s="187"/>
      <c r="ITZ105" s="187"/>
      <c r="IUA105" s="187"/>
      <c r="IUB105" s="187"/>
      <c r="IUC105" s="187"/>
      <c r="IUD105" s="187"/>
      <c r="IUE105" s="187"/>
      <c r="IUF105" s="187"/>
      <c r="IUG105" s="187"/>
      <c r="IUH105" s="187"/>
      <c r="IUI105" s="187"/>
      <c r="IUJ105" s="187"/>
      <c r="IUK105" s="187"/>
      <c r="IUL105" s="187"/>
      <c r="IUM105" s="187"/>
      <c r="IUN105" s="187"/>
      <c r="IUO105" s="187"/>
      <c r="IUP105" s="187"/>
      <c r="IUQ105" s="187"/>
      <c r="IUR105" s="187"/>
      <c r="IUS105" s="187"/>
      <c r="IUT105" s="187"/>
      <c r="IUU105" s="187"/>
      <c r="IUV105" s="187"/>
      <c r="IUW105" s="187"/>
      <c r="IUX105" s="187"/>
      <c r="IUY105" s="187"/>
      <c r="IUZ105" s="187"/>
      <c r="IVA105" s="187"/>
      <c r="IVB105" s="187"/>
      <c r="IVC105" s="187"/>
      <c r="IVD105" s="187"/>
      <c r="IVE105" s="187"/>
      <c r="IVF105" s="187"/>
      <c r="IVG105" s="187"/>
      <c r="IVH105" s="187"/>
      <c r="IVI105" s="187"/>
      <c r="IVJ105" s="187"/>
      <c r="IVK105" s="187"/>
      <c r="IVL105" s="187"/>
      <c r="IVM105" s="187"/>
      <c r="IVN105" s="187"/>
      <c r="IVO105" s="187"/>
      <c r="IVP105" s="187"/>
      <c r="IVQ105" s="187"/>
      <c r="IVR105" s="187"/>
      <c r="IVS105" s="187"/>
      <c r="IVT105" s="187"/>
      <c r="IVU105" s="187"/>
      <c r="IVV105" s="187"/>
      <c r="IVW105" s="187"/>
      <c r="IVX105" s="187"/>
      <c r="IVY105" s="187"/>
      <c r="IVZ105" s="187"/>
      <c r="IWA105" s="187"/>
      <c r="IWB105" s="187"/>
      <c r="IWC105" s="187"/>
      <c r="IWD105" s="187"/>
      <c r="IWE105" s="187"/>
      <c r="IWF105" s="187"/>
      <c r="IWG105" s="187"/>
      <c r="IWH105" s="187"/>
      <c r="IWI105" s="187"/>
      <c r="IWJ105" s="187"/>
      <c r="IWK105" s="187"/>
      <c r="IWL105" s="187"/>
      <c r="IWM105" s="187"/>
      <c r="IWN105" s="187"/>
      <c r="IWO105" s="187"/>
      <c r="IWP105" s="187"/>
      <c r="IWQ105" s="187"/>
      <c r="IWR105" s="187"/>
      <c r="IWS105" s="187"/>
      <c r="IWT105" s="187"/>
      <c r="IWU105" s="187"/>
      <c r="IWV105" s="187"/>
      <c r="IWW105" s="187"/>
      <c r="IWX105" s="187"/>
      <c r="IWY105" s="187"/>
      <c r="IWZ105" s="187"/>
      <c r="IXA105" s="187"/>
      <c r="IXB105" s="187"/>
      <c r="IXC105" s="187"/>
      <c r="IXD105" s="187"/>
      <c r="IXE105" s="187"/>
      <c r="IXF105" s="187"/>
      <c r="IXG105" s="187"/>
      <c r="IXH105" s="187"/>
      <c r="IXI105" s="187"/>
      <c r="IXJ105" s="187"/>
      <c r="IXK105" s="187"/>
      <c r="IXL105" s="187"/>
      <c r="IXM105" s="187"/>
      <c r="IXN105" s="187"/>
      <c r="IXO105" s="187"/>
      <c r="IXP105" s="187"/>
      <c r="IXQ105" s="187"/>
      <c r="IXR105" s="187"/>
      <c r="IXS105" s="187"/>
      <c r="IXT105" s="187"/>
      <c r="IXU105" s="187"/>
      <c r="IXV105" s="187"/>
      <c r="IXW105" s="187"/>
      <c r="IXX105" s="187"/>
      <c r="IXY105" s="187"/>
      <c r="IXZ105" s="187"/>
      <c r="IYA105" s="187"/>
      <c r="IYB105" s="187"/>
      <c r="IYC105" s="187"/>
      <c r="IYD105" s="187"/>
      <c r="IYE105" s="187"/>
      <c r="IYF105" s="187"/>
      <c r="IYG105" s="187"/>
      <c r="IYH105" s="187"/>
      <c r="IYI105" s="187"/>
      <c r="IYJ105" s="187"/>
      <c r="IYK105" s="187"/>
      <c r="IYL105" s="187"/>
      <c r="IYM105" s="187"/>
      <c r="IYN105" s="187"/>
      <c r="IYO105" s="187"/>
      <c r="IYP105" s="187"/>
      <c r="IYQ105" s="187"/>
      <c r="IYR105" s="187"/>
      <c r="IYS105" s="187"/>
      <c r="IYT105" s="187"/>
      <c r="IYU105" s="187"/>
      <c r="IYV105" s="187"/>
      <c r="IYW105" s="187"/>
      <c r="IYX105" s="187"/>
      <c r="IYY105" s="187"/>
      <c r="IYZ105" s="187"/>
      <c r="IZA105" s="187"/>
      <c r="IZB105" s="187"/>
      <c r="IZC105" s="187"/>
      <c r="IZD105" s="187"/>
      <c r="IZE105" s="187"/>
      <c r="IZF105" s="187"/>
      <c r="IZG105" s="187"/>
      <c r="IZH105" s="187"/>
      <c r="IZI105" s="187"/>
      <c r="IZJ105" s="187"/>
      <c r="IZK105" s="187"/>
      <c r="IZL105" s="187"/>
      <c r="IZM105" s="187"/>
      <c r="IZN105" s="187"/>
      <c r="IZO105" s="187"/>
      <c r="IZP105" s="187"/>
      <c r="IZQ105" s="187"/>
      <c r="IZR105" s="187"/>
      <c r="IZS105" s="187"/>
      <c r="IZT105" s="187"/>
      <c r="IZU105" s="187"/>
      <c r="IZV105" s="187"/>
      <c r="IZW105" s="187"/>
      <c r="IZX105" s="187"/>
      <c r="IZY105" s="187"/>
      <c r="IZZ105" s="187"/>
      <c r="JAA105" s="187"/>
      <c r="JAB105" s="187"/>
      <c r="JAC105" s="187"/>
      <c r="JAD105" s="187"/>
      <c r="JAE105" s="187"/>
      <c r="JAF105" s="187"/>
      <c r="JAG105" s="187"/>
      <c r="JAH105" s="187"/>
      <c r="JAI105" s="187"/>
      <c r="JAJ105" s="187"/>
      <c r="JAK105" s="187"/>
      <c r="JAL105" s="187"/>
      <c r="JAM105" s="187"/>
      <c r="JAN105" s="187"/>
      <c r="JAO105" s="187"/>
      <c r="JAP105" s="187"/>
      <c r="JAQ105" s="187"/>
      <c r="JAR105" s="187"/>
      <c r="JAS105" s="187"/>
      <c r="JAT105" s="187"/>
      <c r="JAU105" s="187"/>
      <c r="JAV105" s="187"/>
      <c r="JAW105" s="187"/>
      <c r="JAX105" s="187"/>
      <c r="JAY105" s="187"/>
      <c r="JAZ105" s="187"/>
      <c r="JBA105" s="187"/>
      <c r="JBB105" s="187"/>
      <c r="JBC105" s="187"/>
      <c r="JBD105" s="187"/>
      <c r="JBE105" s="187"/>
      <c r="JBF105" s="187"/>
      <c r="JBG105" s="187"/>
      <c r="JBH105" s="187"/>
      <c r="JBI105" s="187"/>
      <c r="JBJ105" s="187"/>
      <c r="JBK105" s="187"/>
      <c r="JBL105" s="187"/>
      <c r="JBM105" s="187"/>
      <c r="JBN105" s="187"/>
      <c r="JBO105" s="187"/>
      <c r="JBP105" s="187"/>
      <c r="JBQ105" s="187"/>
      <c r="JBR105" s="187"/>
      <c r="JBS105" s="187"/>
      <c r="JBT105" s="187"/>
      <c r="JBU105" s="187"/>
      <c r="JBV105" s="187"/>
      <c r="JBW105" s="187"/>
      <c r="JBX105" s="187"/>
      <c r="JBY105" s="187"/>
      <c r="JBZ105" s="187"/>
      <c r="JCA105" s="187"/>
      <c r="JCB105" s="187"/>
      <c r="JCC105" s="187"/>
      <c r="JCD105" s="187"/>
      <c r="JCE105" s="187"/>
      <c r="JCF105" s="187"/>
      <c r="JCG105" s="187"/>
      <c r="JCH105" s="187"/>
      <c r="JCI105" s="187"/>
      <c r="JCJ105" s="187"/>
      <c r="JCK105" s="187"/>
      <c r="JCL105" s="187"/>
      <c r="JCM105" s="187"/>
      <c r="JCN105" s="187"/>
      <c r="JCO105" s="187"/>
      <c r="JCP105" s="187"/>
      <c r="JCQ105" s="187"/>
      <c r="JCR105" s="187"/>
      <c r="JCS105" s="187"/>
      <c r="JCT105" s="187"/>
      <c r="JCU105" s="187"/>
      <c r="JCV105" s="187"/>
      <c r="JCW105" s="187"/>
      <c r="JCX105" s="187"/>
      <c r="JCY105" s="187"/>
      <c r="JCZ105" s="187"/>
      <c r="JDA105" s="187"/>
      <c r="JDB105" s="187"/>
      <c r="JDC105" s="187"/>
      <c r="JDD105" s="187"/>
      <c r="JDE105" s="187"/>
      <c r="JDF105" s="187"/>
      <c r="JDG105" s="187"/>
      <c r="JDH105" s="187"/>
      <c r="JDI105" s="187"/>
      <c r="JDJ105" s="187"/>
      <c r="JDK105" s="187"/>
      <c r="JDL105" s="187"/>
      <c r="JDM105" s="187"/>
      <c r="JDN105" s="187"/>
      <c r="JDO105" s="187"/>
      <c r="JDP105" s="187"/>
      <c r="JDQ105" s="187"/>
      <c r="JDR105" s="187"/>
      <c r="JDS105" s="187"/>
      <c r="JDT105" s="187"/>
      <c r="JDU105" s="187"/>
      <c r="JDV105" s="187"/>
      <c r="JDW105" s="187"/>
      <c r="JDX105" s="187"/>
      <c r="JDY105" s="187"/>
      <c r="JDZ105" s="187"/>
      <c r="JEA105" s="187"/>
      <c r="JEB105" s="187"/>
      <c r="JEC105" s="187"/>
      <c r="JED105" s="187"/>
      <c r="JEE105" s="187"/>
      <c r="JEF105" s="187"/>
      <c r="JEG105" s="187"/>
      <c r="JEH105" s="187"/>
      <c r="JEI105" s="187"/>
      <c r="JEJ105" s="187"/>
      <c r="JEK105" s="187"/>
      <c r="JEL105" s="187"/>
      <c r="JEM105" s="187"/>
      <c r="JEN105" s="187"/>
      <c r="JEO105" s="187"/>
      <c r="JEP105" s="187"/>
      <c r="JEQ105" s="187"/>
      <c r="JER105" s="187"/>
      <c r="JES105" s="187"/>
      <c r="JET105" s="187"/>
      <c r="JEU105" s="187"/>
      <c r="JEV105" s="187"/>
      <c r="JEW105" s="187"/>
      <c r="JEX105" s="187"/>
      <c r="JEY105" s="187"/>
      <c r="JEZ105" s="187"/>
      <c r="JFA105" s="187"/>
      <c r="JFB105" s="187"/>
      <c r="JFC105" s="187"/>
      <c r="JFD105" s="187"/>
      <c r="JFE105" s="187"/>
      <c r="JFF105" s="187"/>
      <c r="JFG105" s="187"/>
      <c r="JFH105" s="187"/>
      <c r="JFI105" s="187"/>
      <c r="JFJ105" s="187"/>
      <c r="JFK105" s="187"/>
      <c r="JFL105" s="187"/>
      <c r="JFM105" s="187"/>
      <c r="JFN105" s="187"/>
      <c r="JFO105" s="187"/>
      <c r="JFP105" s="187"/>
      <c r="JFQ105" s="187"/>
      <c r="JFR105" s="187"/>
      <c r="JFS105" s="187"/>
      <c r="JFT105" s="187"/>
      <c r="JFU105" s="187"/>
      <c r="JFV105" s="187"/>
      <c r="JFW105" s="187"/>
      <c r="JFX105" s="187"/>
      <c r="JFY105" s="187"/>
      <c r="JFZ105" s="187"/>
      <c r="JGA105" s="187"/>
      <c r="JGB105" s="187"/>
      <c r="JGC105" s="187"/>
      <c r="JGD105" s="187"/>
      <c r="JGE105" s="187"/>
      <c r="JGF105" s="187"/>
      <c r="JGG105" s="187"/>
      <c r="JGH105" s="187"/>
      <c r="JGI105" s="187"/>
      <c r="JGJ105" s="187"/>
      <c r="JGK105" s="187"/>
      <c r="JGL105" s="187"/>
      <c r="JGM105" s="187"/>
      <c r="JGN105" s="187"/>
      <c r="JGO105" s="187"/>
      <c r="JGP105" s="187"/>
      <c r="JGQ105" s="187"/>
      <c r="JGR105" s="187"/>
      <c r="JGS105" s="187"/>
      <c r="JGT105" s="187"/>
      <c r="JGU105" s="187"/>
      <c r="JGV105" s="187"/>
      <c r="JGW105" s="187"/>
      <c r="JGX105" s="187"/>
      <c r="JGY105" s="187"/>
      <c r="JGZ105" s="187"/>
      <c r="JHA105" s="187"/>
      <c r="JHB105" s="187"/>
      <c r="JHC105" s="187"/>
      <c r="JHD105" s="187"/>
      <c r="JHE105" s="187"/>
      <c r="JHF105" s="187"/>
      <c r="JHG105" s="187"/>
      <c r="JHH105" s="187"/>
      <c r="JHI105" s="187"/>
      <c r="JHJ105" s="187"/>
      <c r="JHK105" s="187"/>
      <c r="JHL105" s="187"/>
      <c r="JHM105" s="187"/>
      <c r="JHN105" s="187"/>
      <c r="JHO105" s="187"/>
      <c r="JHP105" s="187"/>
      <c r="JHQ105" s="187"/>
      <c r="JHR105" s="187"/>
      <c r="JHS105" s="187"/>
      <c r="JHT105" s="187"/>
      <c r="JHU105" s="187"/>
      <c r="JHV105" s="187"/>
      <c r="JHW105" s="187"/>
      <c r="JHX105" s="187"/>
      <c r="JHY105" s="187"/>
      <c r="JHZ105" s="187"/>
      <c r="JIA105" s="187"/>
      <c r="JIB105" s="187"/>
      <c r="JIC105" s="187"/>
      <c r="JID105" s="187"/>
      <c r="JIE105" s="187"/>
      <c r="JIF105" s="187"/>
      <c r="JIG105" s="187"/>
      <c r="JIH105" s="187"/>
      <c r="JII105" s="187"/>
      <c r="JIJ105" s="187"/>
      <c r="JIK105" s="187"/>
      <c r="JIL105" s="187"/>
      <c r="JIM105" s="187"/>
      <c r="JIN105" s="187"/>
      <c r="JIO105" s="187"/>
      <c r="JIP105" s="187"/>
      <c r="JIQ105" s="187"/>
      <c r="JIR105" s="187"/>
      <c r="JIS105" s="187"/>
      <c r="JIT105" s="187"/>
      <c r="JIU105" s="187"/>
      <c r="JIV105" s="187"/>
      <c r="JIW105" s="187"/>
      <c r="JIX105" s="187"/>
      <c r="JIY105" s="187"/>
      <c r="JIZ105" s="187"/>
      <c r="JJA105" s="187"/>
      <c r="JJB105" s="187"/>
      <c r="JJC105" s="187"/>
      <c r="JJD105" s="187"/>
      <c r="JJE105" s="187"/>
      <c r="JJF105" s="187"/>
      <c r="JJG105" s="187"/>
      <c r="JJH105" s="187"/>
      <c r="JJI105" s="187"/>
      <c r="JJJ105" s="187"/>
      <c r="JJK105" s="187"/>
      <c r="JJL105" s="187"/>
      <c r="JJM105" s="187"/>
      <c r="JJN105" s="187"/>
      <c r="JJO105" s="187"/>
      <c r="JJP105" s="187"/>
      <c r="JJQ105" s="187"/>
      <c r="JJR105" s="187"/>
      <c r="JJS105" s="187"/>
      <c r="JJT105" s="187"/>
      <c r="JJU105" s="187"/>
      <c r="JJV105" s="187"/>
      <c r="JJW105" s="187"/>
      <c r="JJX105" s="187"/>
      <c r="JJY105" s="187"/>
      <c r="JJZ105" s="187"/>
      <c r="JKA105" s="187"/>
      <c r="JKB105" s="187"/>
      <c r="JKC105" s="187"/>
      <c r="JKD105" s="187"/>
      <c r="JKE105" s="187"/>
      <c r="JKF105" s="187"/>
      <c r="JKG105" s="187"/>
      <c r="JKH105" s="187"/>
      <c r="JKI105" s="187"/>
      <c r="JKJ105" s="187"/>
      <c r="JKK105" s="187"/>
      <c r="JKL105" s="187"/>
      <c r="JKM105" s="187"/>
      <c r="JKN105" s="187"/>
      <c r="JKO105" s="187"/>
      <c r="JKP105" s="187"/>
      <c r="JKQ105" s="187"/>
      <c r="JKR105" s="187"/>
      <c r="JKS105" s="187"/>
      <c r="JKT105" s="187"/>
      <c r="JKU105" s="187"/>
      <c r="JKV105" s="187"/>
      <c r="JKW105" s="187"/>
      <c r="JKX105" s="187"/>
      <c r="JKY105" s="187"/>
      <c r="JKZ105" s="187"/>
      <c r="JLA105" s="187"/>
      <c r="JLB105" s="187"/>
      <c r="JLC105" s="187"/>
      <c r="JLD105" s="187"/>
      <c r="JLE105" s="187"/>
      <c r="JLF105" s="187"/>
      <c r="JLG105" s="187"/>
      <c r="JLH105" s="187"/>
      <c r="JLI105" s="187"/>
      <c r="JLJ105" s="187"/>
      <c r="JLK105" s="187"/>
      <c r="JLL105" s="187"/>
      <c r="JLM105" s="187"/>
      <c r="JLN105" s="187"/>
      <c r="JLO105" s="187"/>
      <c r="JLP105" s="187"/>
      <c r="JLQ105" s="187"/>
      <c r="JLR105" s="187"/>
      <c r="JLS105" s="187"/>
      <c r="JLT105" s="187"/>
      <c r="JLU105" s="187"/>
      <c r="JLV105" s="187"/>
      <c r="JLW105" s="187"/>
      <c r="JLX105" s="187"/>
      <c r="JLY105" s="187"/>
      <c r="JLZ105" s="187"/>
      <c r="JMA105" s="187"/>
      <c r="JMB105" s="187"/>
      <c r="JMC105" s="187"/>
      <c r="JMD105" s="187"/>
      <c r="JME105" s="187"/>
      <c r="JMF105" s="187"/>
      <c r="JMG105" s="187"/>
      <c r="JMH105" s="187"/>
      <c r="JMI105" s="187"/>
      <c r="JMJ105" s="187"/>
      <c r="JMK105" s="187"/>
      <c r="JML105" s="187"/>
      <c r="JMM105" s="187"/>
      <c r="JMN105" s="187"/>
      <c r="JMO105" s="187"/>
      <c r="JMP105" s="187"/>
      <c r="JMQ105" s="187"/>
      <c r="JMR105" s="187"/>
      <c r="JMS105" s="187"/>
      <c r="JMT105" s="187"/>
      <c r="JMU105" s="187"/>
      <c r="JMV105" s="187"/>
      <c r="JMW105" s="187"/>
      <c r="JMX105" s="187"/>
      <c r="JMY105" s="187"/>
      <c r="JMZ105" s="187"/>
      <c r="JNA105" s="187"/>
      <c r="JNB105" s="187"/>
      <c r="JNC105" s="187"/>
      <c r="JND105" s="187"/>
      <c r="JNE105" s="187"/>
      <c r="JNF105" s="187"/>
      <c r="JNG105" s="187"/>
      <c r="JNH105" s="187"/>
      <c r="JNI105" s="187"/>
      <c r="JNJ105" s="187"/>
      <c r="JNK105" s="187"/>
      <c r="JNL105" s="187"/>
      <c r="JNM105" s="187"/>
      <c r="JNN105" s="187"/>
      <c r="JNO105" s="187"/>
      <c r="JNP105" s="187"/>
      <c r="JNQ105" s="187"/>
      <c r="JNR105" s="187"/>
      <c r="JNS105" s="187"/>
      <c r="JNT105" s="187"/>
      <c r="JNU105" s="187"/>
      <c r="JNV105" s="187"/>
      <c r="JNW105" s="187"/>
      <c r="JNX105" s="187"/>
      <c r="JNY105" s="187"/>
      <c r="JNZ105" s="187"/>
      <c r="JOA105" s="187"/>
      <c r="JOB105" s="187"/>
      <c r="JOC105" s="187"/>
      <c r="JOD105" s="187"/>
      <c r="JOE105" s="187"/>
      <c r="JOF105" s="187"/>
      <c r="JOG105" s="187"/>
      <c r="JOH105" s="187"/>
      <c r="JOI105" s="187"/>
      <c r="JOJ105" s="187"/>
      <c r="JOK105" s="187"/>
      <c r="JOL105" s="187"/>
      <c r="JOM105" s="187"/>
      <c r="JON105" s="187"/>
      <c r="JOO105" s="187"/>
      <c r="JOP105" s="187"/>
      <c r="JOQ105" s="187"/>
      <c r="JOR105" s="187"/>
      <c r="JOS105" s="187"/>
      <c r="JOT105" s="187"/>
      <c r="JOU105" s="187"/>
      <c r="JOV105" s="187"/>
      <c r="JOW105" s="187"/>
      <c r="JOX105" s="187"/>
      <c r="JOY105" s="187"/>
      <c r="JOZ105" s="187"/>
      <c r="JPA105" s="187"/>
      <c r="JPB105" s="187"/>
      <c r="JPC105" s="187"/>
      <c r="JPD105" s="187"/>
      <c r="JPE105" s="187"/>
      <c r="JPF105" s="187"/>
      <c r="JPG105" s="187"/>
      <c r="JPH105" s="187"/>
      <c r="JPI105" s="187"/>
      <c r="JPJ105" s="187"/>
      <c r="JPK105" s="187"/>
      <c r="JPL105" s="187"/>
      <c r="JPM105" s="187"/>
      <c r="JPN105" s="187"/>
      <c r="JPO105" s="187"/>
      <c r="JPP105" s="187"/>
      <c r="JPQ105" s="187"/>
      <c r="JPR105" s="187"/>
      <c r="JPS105" s="187"/>
      <c r="JPT105" s="187"/>
      <c r="JPU105" s="187"/>
      <c r="JPV105" s="187"/>
      <c r="JPW105" s="187"/>
      <c r="JPX105" s="187"/>
      <c r="JPY105" s="187"/>
      <c r="JPZ105" s="187"/>
      <c r="JQA105" s="187"/>
      <c r="JQB105" s="187"/>
      <c r="JQC105" s="187"/>
      <c r="JQD105" s="187"/>
      <c r="JQE105" s="187"/>
      <c r="JQF105" s="187"/>
      <c r="JQG105" s="187"/>
      <c r="JQH105" s="187"/>
      <c r="JQI105" s="187"/>
      <c r="JQJ105" s="187"/>
      <c r="JQK105" s="187"/>
      <c r="JQL105" s="187"/>
      <c r="JQM105" s="187"/>
      <c r="JQN105" s="187"/>
      <c r="JQO105" s="187"/>
      <c r="JQP105" s="187"/>
      <c r="JQQ105" s="187"/>
      <c r="JQR105" s="187"/>
      <c r="JQS105" s="187"/>
      <c r="JQT105" s="187"/>
      <c r="JQU105" s="187"/>
      <c r="JQV105" s="187"/>
      <c r="JQW105" s="187"/>
      <c r="JQX105" s="187"/>
      <c r="JQY105" s="187"/>
      <c r="JQZ105" s="187"/>
      <c r="JRA105" s="187"/>
      <c r="JRB105" s="187"/>
      <c r="JRC105" s="187"/>
      <c r="JRD105" s="187"/>
      <c r="JRE105" s="187"/>
      <c r="JRF105" s="187"/>
      <c r="JRG105" s="187"/>
      <c r="JRH105" s="187"/>
      <c r="JRI105" s="187"/>
      <c r="JRJ105" s="187"/>
      <c r="JRK105" s="187"/>
      <c r="JRL105" s="187"/>
      <c r="JRM105" s="187"/>
      <c r="JRN105" s="187"/>
      <c r="JRO105" s="187"/>
      <c r="JRP105" s="187"/>
      <c r="JRQ105" s="187"/>
      <c r="JRR105" s="187"/>
      <c r="JRS105" s="187"/>
      <c r="JRT105" s="187"/>
      <c r="JRU105" s="187"/>
      <c r="JRV105" s="187"/>
      <c r="JRW105" s="187"/>
      <c r="JRX105" s="187"/>
      <c r="JRY105" s="187"/>
      <c r="JRZ105" s="187"/>
      <c r="JSA105" s="187"/>
      <c r="JSB105" s="187"/>
      <c r="JSC105" s="187"/>
      <c r="JSD105" s="187"/>
      <c r="JSE105" s="187"/>
      <c r="JSF105" s="187"/>
      <c r="JSG105" s="187"/>
      <c r="JSH105" s="187"/>
      <c r="JSI105" s="187"/>
      <c r="JSJ105" s="187"/>
      <c r="JSK105" s="187"/>
      <c r="JSL105" s="187"/>
      <c r="JSM105" s="187"/>
      <c r="JSN105" s="187"/>
      <c r="JSO105" s="187"/>
      <c r="JSP105" s="187"/>
      <c r="JSQ105" s="187"/>
      <c r="JSR105" s="187"/>
      <c r="JSS105" s="187"/>
      <c r="JST105" s="187"/>
      <c r="JSU105" s="187"/>
      <c r="JSV105" s="187"/>
      <c r="JSW105" s="187"/>
      <c r="JSX105" s="187"/>
      <c r="JSY105" s="187"/>
      <c r="JSZ105" s="187"/>
      <c r="JTA105" s="187"/>
      <c r="JTB105" s="187"/>
      <c r="JTC105" s="187"/>
      <c r="JTD105" s="187"/>
      <c r="JTE105" s="187"/>
      <c r="JTF105" s="187"/>
      <c r="JTG105" s="187"/>
      <c r="JTH105" s="187"/>
      <c r="JTI105" s="187"/>
      <c r="JTJ105" s="187"/>
      <c r="JTK105" s="187"/>
      <c r="JTL105" s="187"/>
      <c r="JTM105" s="187"/>
      <c r="JTN105" s="187"/>
      <c r="JTO105" s="187"/>
      <c r="JTP105" s="187"/>
      <c r="JTQ105" s="187"/>
      <c r="JTR105" s="187"/>
      <c r="JTS105" s="187"/>
      <c r="JTT105" s="187"/>
      <c r="JTU105" s="187"/>
      <c r="JTV105" s="187"/>
      <c r="JTW105" s="187"/>
      <c r="JTX105" s="187"/>
      <c r="JTY105" s="187"/>
      <c r="JTZ105" s="187"/>
      <c r="JUA105" s="187"/>
      <c r="JUB105" s="187"/>
      <c r="JUC105" s="187"/>
      <c r="JUD105" s="187"/>
      <c r="JUE105" s="187"/>
      <c r="JUF105" s="187"/>
      <c r="JUG105" s="187"/>
      <c r="JUH105" s="187"/>
      <c r="JUI105" s="187"/>
      <c r="JUJ105" s="187"/>
      <c r="JUK105" s="187"/>
      <c r="JUL105" s="187"/>
      <c r="JUM105" s="187"/>
      <c r="JUN105" s="187"/>
      <c r="JUO105" s="187"/>
      <c r="JUP105" s="187"/>
      <c r="JUQ105" s="187"/>
      <c r="JUR105" s="187"/>
      <c r="JUS105" s="187"/>
      <c r="JUT105" s="187"/>
      <c r="JUU105" s="187"/>
      <c r="JUV105" s="187"/>
      <c r="JUW105" s="187"/>
      <c r="JUX105" s="187"/>
      <c r="JUY105" s="187"/>
      <c r="JUZ105" s="187"/>
      <c r="JVA105" s="187"/>
      <c r="JVB105" s="187"/>
      <c r="JVC105" s="187"/>
      <c r="JVD105" s="187"/>
      <c r="JVE105" s="187"/>
      <c r="JVF105" s="187"/>
      <c r="JVG105" s="187"/>
      <c r="JVH105" s="187"/>
      <c r="JVI105" s="187"/>
      <c r="JVJ105" s="187"/>
      <c r="JVK105" s="187"/>
      <c r="JVL105" s="187"/>
      <c r="JVM105" s="187"/>
      <c r="JVN105" s="187"/>
      <c r="JVO105" s="187"/>
      <c r="JVP105" s="187"/>
      <c r="JVQ105" s="187"/>
      <c r="JVR105" s="187"/>
      <c r="JVS105" s="187"/>
      <c r="JVT105" s="187"/>
      <c r="JVU105" s="187"/>
      <c r="JVV105" s="187"/>
      <c r="JVW105" s="187"/>
      <c r="JVX105" s="187"/>
      <c r="JVY105" s="187"/>
      <c r="JVZ105" s="187"/>
      <c r="JWA105" s="187"/>
      <c r="JWB105" s="187"/>
      <c r="JWC105" s="187"/>
      <c r="JWD105" s="187"/>
      <c r="JWE105" s="187"/>
      <c r="JWF105" s="187"/>
      <c r="JWG105" s="187"/>
      <c r="JWH105" s="187"/>
      <c r="JWI105" s="187"/>
      <c r="JWJ105" s="187"/>
      <c r="JWK105" s="187"/>
      <c r="JWL105" s="187"/>
      <c r="JWM105" s="187"/>
      <c r="JWN105" s="187"/>
      <c r="JWO105" s="187"/>
      <c r="JWP105" s="187"/>
      <c r="JWQ105" s="187"/>
      <c r="JWR105" s="187"/>
      <c r="JWS105" s="187"/>
      <c r="JWT105" s="187"/>
      <c r="JWU105" s="187"/>
      <c r="JWV105" s="187"/>
      <c r="JWW105" s="187"/>
      <c r="JWX105" s="187"/>
      <c r="JWY105" s="187"/>
      <c r="JWZ105" s="187"/>
      <c r="JXA105" s="187"/>
      <c r="JXB105" s="187"/>
      <c r="JXC105" s="187"/>
      <c r="JXD105" s="187"/>
      <c r="JXE105" s="187"/>
      <c r="JXF105" s="187"/>
      <c r="JXG105" s="187"/>
      <c r="JXH105" s="187"/>
      <c r="JXI105" s="187"/>
      <c r="JXJ105" s="187"/>
      <c r="JXK105" s="187"/>
      <c r="JXL105" s="187"/>
      <c r="JXM105" s="187"/>
      <c r="JXN105" s="187"/>
      <c r="JXO105" s="187"/>
      <c r="JXP105" s="187"/>
      <c r="JXQ105" s="187"/>
      <c r="JXR105" s="187"/>
      <c r="JXS105" s="187"/>
      <c r="JXT105" s="187"/>
      <c r="JXU105" s="187"/>
      <c r="JXV105" s="187"/>
      <c r="JXW105" s="187"/>
      <c r="JXX105" s="187"/>
      <c r="JXY105" s="187"/>
      <c r="JXZ105" s="187"/>
      <c r="JYA105" s="187"/>
      <c r="JYB105" s="187"/>
      <c r="JYC105" s="187"/>
      <c r="JYD105" s="187"/>
      <c r="JYE105" s="187"/>
      <c r="JYF105" s="187"/>
      <c r="JYG105" s="187"/>
      <c r="JYH105" s="187"/>
      <c r="JYI105" s="187"/>
      <c r="JYJ105" s="187"/>
      <c r="JYK105" s="187"/>
      <c r="JYL105" s="187"/>
      <c r="JYM105" s="187"/>
      <c r="JYN105" s="187"/>
      <c r="JYO105" s="187"/>
      <c r="JYP105" s="187"/>
      <c r="JYQ105" s="187"/>
      <c r="JYR105" s="187"/>
      <c r="JYS105" s="187"/>
      <c r="JYT105" s="187"/>
      <c r="JYU105" s="187"/>
      <c r="JYV105" s="187"/>
      <c r="JYW105" s="187"/>
      <c r="JYX105" s="187"/>
      <c r="JYY105" s="187"/>
      <c r="JYZ105" s="187"/>
      <c r="JZA105" s="187"/>
      <c r="JZB105" s="187"/>
      <c r="JZC105" s="187"/>
      <c r="JZD105" s="187"/>
      <c r="JZE105" s="187"/>
      <c r="JZF105" s="187"/>
      <c r="JZG105" s="187"/>
      <c r="JZH105" s="187"/>
      <c r="JZI105" s="187"/>
      <c r="JZJ105" s="187"/>
      <c r="JZK105" s="187"/>
      <c r="JZL105" s="187"/>
      <c r="JZM105" s="187"/>
      <c r="JZN105" s="187"/>
      <c r="JZO105" s="187"/>
      <c r="JZP105" s="187"/>
      <c r="JZQ105" s="187"/>
      <c r="JZR105" s="187"/>
      <c r="JZS105" s="187"/>
      <c r="JZT105" s="187"/>
      <c r="JZU105" s="187"/>
      <c r="JZV105" s="187"/>
      <c r="JZW105" s="187"/>
      <c r="JZX105" s="187"/>
      <c r="JZY105" s="187"/>
      <c r="JZZ105" s="187"/>
      <c r="KAA105" s="187"/>
      <c r="KAB105" s="187"/>
      <c r="KAC105" s="187"/>
      <c r="KAD105" s="187"/>
      <c r="KAE105" s="187"/>
      <c r="KAF105" s="187"/>
      <c r="KAG105" s="187"/>
      <c r="KAH105" s="187"/>
      <c r="KAI105" s="187"/>
      <c r="KAJ105" s="187"/>
      <c r="KAK105" s="187"/>
      <c r="KAL105" s="187"/>
      <c r="KAM105" s="187"/>
      <c r="KAN105" s="187"/>
      <c r="KAO105" s="187"/>
      <c r="KAP105" s="187"/>
      <c r="KAQ105" s="187"/>
      <c r="KAR105" s="187"/>
      <c r="KAS105" s="187"/>
      <c r="KAT105" s="187"/>
      <c r="KAU105" s="187"/>
      <c r="KAV105" s="187"/>
      <c r="KAW105" s="187"/>
      <c r="KAX105" s="187"/>
      <c r="KAY105" s="187"/>
      <c r="KAZ105" s="187"/>
      <c r="KBA105" s="187"/>
      <c r="KBB105" s="187"/>
      <c r="KBC105" s="187"/>
      <c r="KBD105" s="187"/>
      <c r="KBE105" s="187"/>
      <c r="KBF105" s="187"/>
      <c r="KBG105" s="187"/>
      <c r="KBH105" s="187"/>
      <c r="KBI105" s="187"/>
      <c r="KBJ105" s="187"/>
      <c r="KBK105" s="187"/>
      <c r="KBL105" s="187"/>
      <c r="KBM105" s="187"/>
      <c r="KBN105" s="187"/>
      <c r="KBO105" s="187"/>
      <c r="KBP105" s="187"/>
      <c r="KBQ105" s="187"/>
      <c r="KBR105" s="187"/>
      <c r="KBS105" s="187"/>
      <c r="KBT105" s="187"/>
      <c r="KBU105" s="187"/>
      <c r="KBV105" s="187"/>
      <c r="KBW105" s="187"/>
      <c r="KBX105" s="187"/>
      <c r="KBY105" s="187"/>
      <c r="KBZ105" s="187"/>
      <c r="KCA105" s="187"/>
      <c r="KCB105" s="187"/>
      <c r="KCC105" s="187"/>
      <c r="KCD105" s="187"/>
      <c r="KCE105" s="187"/>
      <c r="KCF105" s="187"/>
      <c r="KCG105" s="187"/>
      <c r="KCH105" s="187"/>
      <c r="KCI105" s="187"/>
      <c r="KCJ105" s="187"/>
      <c r="KCK105" s="187"/>
      <c r="KCL105" s="187"/>
      <c r="KCM105" s="187"/>
      <c r="KCN105" s="187"/>
      <c r="KCO105" s="187"/>
      <c r="KCP105" s="187"/>
      <c r="KCQ105" s="187"/>
      <c r="KCR105" s="187"/>
      <c r="KCS105" s="187"/>
      <c r="KCT105" s="187"/>
      <c r="KCU105" s="187"/>
      <c r="KCV105" s="187"/>
      <c r="KCW105" s="187"/>
      <c r="KCX105" s="187"/>
      <c r="KCY105" s="187"/>
      <c r="KCZ105" s="187"/>
      <c r="KDA105" s="187"/>
      <c r="KDB105" s="187"/>
      <c r="KDC105" s="187"/>
      <c r="KDD105" s="187"/>
      <c r="KDE105" s="187"/>
      <c r="KDF105" s="187"/>
      <c r="KDG105" s="187"/>
      <c r="KDH105" s="187"/>
      <c r="KDI105" s="187"/>
      <c r="KDJ105" s="187"/>
      <c r="KDK105" s="187"/>
      <c r="KDL105" s="187"/>
      <c r="KDM105" s="187"/>
      <c r="KDN105" s="187"/>
      <c r="KDO105" s="187"/>
      <c r="KDP105" s="187"/>
      <c r="KDQ105" s="187"/>
      <c r="KDR105" s="187"/>
      <c r="KDS105" s="187"/>
      <c r="KDT105" s="187"/>
      <c r="KDU105" s="187"/>
      <c r="KDV105" s="187"/>
      <c r="KDW105" s="187"/>
      <c r="KDX105" s="187"/>
      <c r="KDY105" s="187"/>
      <c r="KDZ105" s="187"/>
      <c r="KEA105" s="187"/>
      <c r="KEB105" s="187"/>
      <c r="KEC105" s="187"/>
      <c r="KED105" s="187"/>
      <c r="KEE105" s="187"/>
      <c r="KEF105" s="187"/>
      <c r="KEG105" s="187"/>
      <c r="KEH105" s="187"/>
      <c r="KEI105" s="187"/>
      <c r="KEJ105" s="187"/>
      <c r="KEK105" s="187"/>
      <c r="KEL105" s="187"/>
      <c r="KEM105" s="187"/>
      <c r="KEN105" s="187"/>
      <c r="KEO105" s="187"/>
      <c r="KEP105" s="187"/>
      <c r="KEQ105" s="187"/>
      <c r="KER105" s="187"/>
      <c r="KES105" s="187"/>
      <c r="KET105" s="187"/>
      <c r="KEU105" s="187"/>
      <c r="KEV105" s="187"/>
      <c r="KEW105" s="187"/>
      <c r="KEX105" s="187"/>
      <c r="KEY105" s="187"/>
      <c r="KEZ105" s="187"/>
      <c r="KFA105" s="187"/>
      <c r="KFB105" s="187"/>
      <c r="KFC105" s="187"/>
      <c r="KFD105" s="187"/>
      <c r="KFE105" s="187"/>
      <c r="KFF105" s="187"/>
      <c r="KFG105" s="187"/>
      <c r="KFH105" s="187"/>
      <c r="KFI105" s="187"/>
      <c r="KFJ105" s="187"/>
      <c r="KFK105" s="187"/>
      <c r="KFL105" s="187"/>
      <c r="KFM105" s="187"/>
      <c r="KFN105" s="187"/>
      <c r="KFO105" s="187"/>
      <c r="KFP105" s="187"/>
      <c r="KFQ105" s="187"/>
      <c r="KFR105" s="187"/>
      <c r="KFS105" s="187"/>
      <c r="KFT105" s="187"/>
      <c r="KFU105" s="187"/>
      <c r="KFV105" s="187"/>
      <c r="KFW105" s="187"/>
      <c r="KFX105" s="187"/>
      <c r="KFY105" s="187"/>
      <c r="KFZ105" s="187"/>
      <c r="KGA105" s="187"/>
      <c r="KGB105" s="187"/>
      <c r="KGC105" s="187"/>
      <c r="KGD105" s="187"/>
      <c r="KGE105" s="187"/>
      <c r="KGF105" s="187"/>
      <c r="KGG105" s="187"/>
      <c r="KGH105" s="187"/>
      <c r="KGI105" s="187"/>
      <c r="KGJ105" s="187"/>
      <c r="KGK105" s="187"/>
      <c r="KGL105" s="187"/>
      <c r="KGM105" s="187"/>
      <c r="KGN105" s="187"/>
      <c r="KGO105" s="187"/>
      <c r="KGP105" s="187"/>
      <c r="KGQ105" s="187"/>
      <c r="KGR105" s="187"/>
      <c r="KGS105" s="187"/>
      <c r="KGT105" s="187"/>
      <c r="KGU105" s="187"/>
      <c r="KGV105" s="187"/>
      <c r="KGW105" s="187"/>
      <c r="KGX105" s="187"/>
      <c r="KGY105" s="187"/>
      <c r="KGZ105" s="187"/>
      <c r="KHA105" s="187"/>
      <c r="KHB105" s="187"/>
      <c r="KHC105" s="187"/>
      <c r="KHD105" s="187"/>
      <c r="KHE105" s="187"/>
      <c r="KHF105" s="187"/>
      <c r="KHG105" s="187"/>
      <c r="KHH105" s="187"/>
      <c r="KHI105" s="187"/>
      <c r="KHJ105" s="187"/>
      <c r="KHK105" s="187"/>
      <c r="KHL105" s="187"/>
      <c r="KHM105" s="187"/>
      <c r="KHN105" s="187"/>
      <c r="KHO105" s="187"/>
      <c r="KHP105" s="187"/>
      <c r="KHQ105" s="187"/>
      <c r="KHR105" s="187"/>
      <c r="KHS105" s="187"/>
      <c r="KHT105" s="187"/>
      <c r="KHU105" s="187"/>
      <c r="KHV105" s="187"/>
      <c r="KHW105" s="187"/>
      <c r="KHX105" s="187"/>
      <c r="KHY105" s="187"/>
      <c r="KHZ105" s="187"/>
      <c r="KIA105" s="187"/>
      <c r="KIB105" s="187"/>
      <c r="KIC105" s="187"/>
      <c r="KID105" s="187"/>
      <c r="KIE105" s="187"/>
      <c r="KIF105" s="187"/>
      <c r="KIG105" s="187"/>
      <c r="KIH105" s="187"/>
      <c r="KII105" s="187"/>
      <c r="KIJ105" s="187"/>
      <c r="KIK105" s="187"/>
      <c r="KIL105" s="187"/>
      <c r="KIM105" s="187"/>
      <c r="KIN105" s="187"/>
      <c r="KIO105" s="187"/>
      <c r="KIP105" s="187"/>
      <c r="KIQ105" s="187"/>
      <c r="KIR105" s="187"/>
      <c r="KIS105" s="187"/>
      <c r="KIT105" s="187"/>
      <c r="KIU105" s="187"/>
      <c r="KIV105" s="187"/>
      <c r="KIW105" s="187"/>
      <c r="KIX105" s="187"/>
      <c r="KIY105" s="187"/>
      <c r="KIZ105" s="187"/>
      <c r="KJA105" s="187"/>
      <c r="KJB105" s="187"/>
      <c r="KJC105" s="187"/>
      <c r="KJD105" s="187"/>
      <c r="KJE105" s="187"/>
      <c r="KJF105" s="187"/>
      <c r="KJG105" s="187"/>
      <c r="KJH105" s="187"/>
      <c r="KJI105" s="187"/>
      <c r="KJJ105" s="187"/>
      <c r="KJK105" s="187"/>
      <c r="KJL105" s="187"/>
      <c r="KJM105" s="187"/>
      <c r="KJN105" s="187"/>
      <c r="KJO105" s="187"/>
      <c r="KJP105" s="187"/>
      <c r="KJQ105" s="187"/>
      <c r="KJR105" s="187"/>
      <c r="KJS105" s="187"/>
      <c r="KJT105" s="187"/>
      <c r="KJU105" s="187"/>
      <c r="KJV105" s="187"/>
      <c r="KJW105" s="187"/>
      <c r="KJX105" s="187"/>
      <c r="KJY105" s="187"/>
      <c r="KJZ105" s="187"/>
      <c r="KKA105" s="187"/>
      <c r="KKB105" s="187"/>
      <c r="KKC105" s="187"/>
      <c r="KKD105" s="187"/>
      <c r="KKE105" s="187"/>
      <c r="KKF105" s="187"/>
      <c r="KKG105" s="187"/>
      <c r="KKH105" s="187"/>
      <c r="KKI105" s="187"/>
      <c r="KKJ105" s="187"/>
      <c r="KKK105" s="187"/>
      <c r="KKL105" s="187"/>
      <c r="KKM105" s="187"/>
      <c r="KKN105" s="187"/>
      <c r="KKO105" s="187"/>
      <c r="KKP105" s="187"/>
      <c r="KKQ105" s="187"/>
      <c r="KKR105" s="187"/>
      <c r="KKS105" s="187"/>
      <c r="KKT105" s="187"/>
      <c r="KKU105" s="187"/>
      <c r="KKV105" s="187"/>
      <c r="KKW105" s="187"/>
      <c r="KKX105" s="187"/>
      <c r="KKY105" s="187"/>
      <c r="KKZ105" s="187"/>
      <c r="KLA105" s="187"/>
      <c r="KLB105" s="187"/>
      <c r="KLC105" s="187"/>
      <c r="KLD105" s="187"/>
      <c r="KLE105" s="187"/>
      <c r="KLF105" s="187"/>
      <c r="KLG105" s="187"/>
      <c r="KLH105" s="187"/>
      <c r="KLI105" s="187"/>
      <c r="KLJ105" s="187"/>
      <c r="KLK105" s="187"/>
      <c r="KLL105" s="187"/>
      <c r="KLM105" s="187"/>
      <c r="KLN105" s="187"/>
      <c r="KLO105" s="187"/>
      <c r="KLP105" s="187"/>
      <c r="KLQ105" s="187"/>
      <c r="KLR105" s="187"/>
      <c r="KLS105" s="187"/>
      <c r="KLT105" s="187"/>
      <c r="KLU105" s="187"/>
      <c r="KLV105" s="187"/>
      <c r="KLW105" s="187"/>
      <c r="KLX105" s="187"/>
      <c r="KLY105" s="187"/>
      <c r="KLZ105" s="187"/>
      <c r="KMA105" s="187"/>
      <c r="KMB105" s="187"/>
      <c r="KMC105" s="187"/>
      <c r="KMD105" s="187"/>
      <c r="KME105" s="187"/>
      <c r="KMF105" s="187"/>
      <c r="KMG105" s="187"/>
      <c r="KMH105" s="187"/>
      <c r="KMI105" s="187"/>
      <c r="KMJ105" s="187"/>
      <c r="KMK105" s="187"/>
      <c r="KML105" s="187"/>
      <c r="KMM105" s="187"/>
      <c r="KMN105" s="187"/>
      <c r="KMO105" s="187"/>
      <c r="KMP105" s="187"/>
      <c r="KMQ105" s="187"/>
      <c r="KMR105" s="187"/>
      <c r="KMS105" s="187"/>
      <c r="KMT105" s="187"/>
      <c r="KMU105" s="187"/>
      <c r="KMV105" s="187"/>
      <c r="KMW105" s="187"/>
      <c r="KMX105" s="187"/>
      <c r="KMY105" s="187"/>
      <c r="KMZ105" s="187"/>
      <c r="KNA105" s="187"/>
      <c r="KNB105" s="187"/>
      <c r="KNC105" s="187"/>
      <c r="KND105" s="187"/>
      <c r="KNE105" s="187"/>
      <c r="KNF105" s="187"/>
      <c r="KNG105" s="187"/>
      <c r="KNH105" s="187"/>
      <c r="KNI105" s="187"/>
      <c r="KNJ105" s="187"/>
      <c r="KNK105" s="187"/>
      <c r="KNL105" s="187"/>
      <c r="KNM105" s="187"/>
      <c r="KNN105" s="187"/>
      <c r="KNO105" s="187"/>
      <c r="KNP105" s="187"/>
      <c r="KNQ105" s="187"/>
      <c r="KNR105" s="187"/>
      <c r="KNS105" s="187"/>
      <c r="KNT105" s="187"/>
      <c r="KNU105" s="187"/>
      <c r="KNV105" s="187"/>
      <c r="KNW105" s="187"/>
      <c r="KNX105" s="187"/>
      <c r="KNY105" s="187"/>
      <c r="KNZ105" s="187"/>
      <c r="KOA105" s="187"/>
      <c r="KOB105" s="187"/>
      <c r="KOC105" s="187"/>
      <c r="KOD105" s="187"/>
      <c r="KOE105" s="187"/>
      <c r="KOF105" s="187"/>
      <c r="KOG105" s="187"/>
      <c r="KOH105" s="187"/>
      <c r="KOI105" s="187"/>
      <c r="KOJ105" s="187"/>
      <c r="KOK105" s="187"/>
      <c r="KOL105" s="187"/>
      <c r="KOM105" s="187"/>
      <c r="KON105" s="187"/>
      <c r="KOO105" s="187"/>
      <c r="KOP105" s="187"/>
      <c r="KOQ105" s="187"/>
      <c r="KOR105" s="187"/>
      <c r="KOS105" s="187"/>
      <c r="KOT105" s="187"/>
      <c r="KOU105" s="187"/>
      <c r="KOV105" s="187"/>
      <c r="KOW105" s="187"/>
      <c r="KOX105" s="187"/>
      <c r="KOY105" s="187"/>
      <c r="KOZ105" s="187"/>
      <c r="KPA105" s="187"/>
      <c r="KPB105" s="187"/>
      <c r="KPC105" s="187"/>
      <c r="KPD105" s="187"/>
      <c r="KPE105" s="187"/>
      <c r="KPF105" s="187"/>
      <c r="KPG105" s="187"/>
      <c r="KPH105" s="187"/>
      <c r="KPI105" s="187"/>
      <c r="KPJ105" s="187"/>
      <c r="KPK105" s="187"/>
      <c r="KPL105" s="187"/>
      <c r="KPM105" s="187"/>
      <c r="KPN105" s="187"/>
      <c r="KPO105" s="187"/>
      <c r="KPP105" s="187"/>
      <c r="KPQ105" s="187"/>
      <c r="KPR105" s="187"/>
      <c r="KPS105" s="187"/>
      <c r="KPT105" s="187"/>
      <c r="KPU105" s="187"/>
      <c r="KPV105" s="187"/>
      <c r="KPW105" s="187"/>
      <c r="KPX105" s="187"/>
      <c r="KPY105" s="187"/>
      <c r="KPZ105" s="187"/>
      <c r="KQA105" s="187"/>
      <c r="KQB105" s="187"/>
      <c r="KQC105" s="187"/>
      <c r="KQD105" s="187"/>
      <c r="KQE105" s="187"/>
      <c r="KQF105" s="187"/>
      <c r="KQG105" s="187"/>
      <c r="KQH105" s="187"/>
      <c r="KQI105" s="187"/>
      <c r="KQJ105" s="187"/>
      <c r="KQK105" s="187"/>
      <c r="KQL105" s="187"/>
      <c r="KQM105" s="187"/>
      <c r="KQN105" s="187"/>
      <c r="KQO105" s="187"/>
      <c r="KQP105" s="187"/>
      <c r="KQQ105" s="187"/>
      <c r="KQR105" s="187"/>
      <c r="KQS105" s="187"/>
      <c r="KQT105" s="187"/>
      <c r="KQU105" s="187"/>
      <c r="KQV105" s="187"/>
      <c r="KQW105" s="187"/>
      <c r="KQX105" s="187"/>
      <c r="KQY105" s="187"/>
      <c r="KQZ105" s="187"/>
      <c r="KRA105" s="187"/>
      <c r="KRB105" s="187"/>
      <c r="KRC105" s="187"/>
      <c r="KRD105" s="187"/>
      <c r="KRE105" s="187"/>
      <c r="KRF105" s="187"/>
      <c r="KRG105" s="187"/>
      <c r="KRH105" s="187"/>
      <c r="KRI105" s="187"/>
      <c r="KRJ105" s="187"/>
      <c r="KRK105" s="187"/>
      <c r="KRL105" s="187"/>
      <c r="KRM105" s="187"/>
      <c r="KRN105" s="187"/>
      <c r="KRO105" s="187"/>
      <c r="KRP105" s="187"/>
      <c r="KRQ105" s="187"/>
      <c r="KRR105" s="187"/>
      <c r="KRS105" s="187"/>
      <c r="KRT105" s="187"/>
      <c r="KRU105" s="187"/>
      <c r="KRV105" s="187"/>
      <c r="KRW105" s="187"/>
      <c r="KRX105" s="187"/>
      <c r="KRY105" s="187"/>
      <c r="KRZ105" s="187"/>
      <c r="KSA105" s="187"/>
      <c r="KSB105" s="187"/>
      <c r="KSC105" s="187"/>
      <c r="KSD105" s="187"/>
      <c r="KSE105" s="187"/>
      <c r="KSF105" s="187"/>
      <c r="KSG105" s="187"/>
      <c r="KSH105" s="187"/>
      <c r="KSI105" s="187"/>
      <c r="KSJ105" s="187"/>
      <c r="KSK105" s="187"/>
      <c r="KSL105" s="187"/>
      <c r="KSM105" s="187"/>
      <c r="KSN105" s="187"/>
      <c r="KSO105" s="187"/>
      <c r="KSP105" s="187"/>
      <c r="KSQ105" s="187"/>
      <c r="KSR105" s="187"/>
      <c r="KSS105" s="187"/>
      <c r="KST105" s="187"/>
      <c r="KSU105" s="187"/>
      <c r="KSV105" s="187"/>
      <c r="KSW105" s="187"/>
      <c r="KSX105" s="187"/>
      <c r="KSY105" s="187"/>
      <c r="KSZ105" s="187"/>
      <c r="KTA105" s="187"/>
      <c r="KTB105" s="187"/>
      <c r="KTC105" s="187"/>
      <c r="KTD105" s="187"/>
      <c r="KTE105" s="187"/>
      <c r="KTF105" s="187"/>
      <c r="KTG105" s="187"/>
      <c r="KTH105" s="187"/>
      <c r="KTI105" s="187"/>
      <c r="KTJ105" s="187"/>
      <c r="KTK105" s="187"/>
      <c r="KTL105" s="187"/>
      <c r="KTM105" s="187"/>
      <c r="KTN105" s="187"/>
      <c r="KTO105" s="187"/>
      <c r="KTP105" s="187"/>
      <c r="KTQ105" s="187"/>
      <c r="KTR105" s="187"/>
      <c r="KTS105" s="187"/>
      <c r="KTT105" s="187"/>
      <c r="KTU105" s="187"/>
      <c r="KTV105" s="187"/>
      <c r="KTW105" s="187"/>
      <c r="KTX105" s="187"/>
      <c r="KTY105" s="187"/>
      <c r="KTZ105" s="187"/>
      <c r="KUA105" s="187"/>
      <c r="KUB105" s="187"/>
      <c r="KUC105" s="187"/>
      <c r="KUD105" s="187"/>
      <c r="KUE105" s="187"/>
      <c r="KUF105" s="187"/>
      <c r="KUG105" s="187"/>
      <c r="KUH105" s="187"/>
      <c r="KUI105" s="187"/>
      <c r="KUJ105" s="187"/>
      <c r="KUK105" s="187"/>
      <c r="KUL105" s="187"/>
      <c r="KUM105" s="187"/>
      <c r="KUN105" s="187"/>
      <c r="KUO105" s="187"/>
      <c r="KUP105" s="187"/>
      <c r="KUQ105" s="187"/>
      <c r="KUR105" s="187"/>
      <c r="KUS105" s="187"/>
      <c r="KUT105" s="187"/>
      <c r="KUU105" s="187"/>
      <c r="KUV105" s="187"/>
      <c r="KUW105" s="187"/>
      <c r="KUX105" s="187"/>
      <c r="KUY105" s="187"/>
      <c r="KUZ105" s="187"/>
      <c r="KVA105" s="187"/>
      <c r="KVB105" s="187"/>
      <c r="KVC105" s="187"/>
      <c r="KVD105" s="187"/>
      <c r="KVE105" s="187"/>
      <c r="KVF105" s="187"/>
      <c r="KVG105" s="187"/>
      <c r="KVH105" s="187"/>
      <c r="KVI105" s="187"/>
      <c r="KVJ105" s="187"/>
      <c r="KVK105" s="187"/>
      <c r="KVL105" s="187"/>
      <c r="KVM105" s="187"/>
      <c r="KVN105" s="187"/>
      <c r="KVO105" s="187"/>
      <c r="KVP105" s="187"/>
      <c r="KVQ105" s="187"/>
      <c r="KVR105" s="187"/>
      <c r="KVS105" s="187"/>
      <c r="KVT105" s="187"/>
      <c r="KVU105" s="187"/>
      <c r="KVV105" s="187"/>
      <c r="KVW105" s="187"/>
      <c r="KVX105" s="187"/>
      <c r="KVY105" s="187"/>
      <c r="KVZ105" s="187"/>
      <c r="KWA105" s="187"/>
      <c r="KWB105" s="187"/>
      <c r="KWC105" s="187"/>
      <c r="KWD105" s="187"/>
      <c r="KWE105" s="187"/>
      <c r="KWF105" s="187"/>
      <c r="KWG105" s="187"/>
      <c r="KWH105" s="187"/>
      <c r="KWI105" s="187"/>
      <c r="KWJ105" s="187"/>
      <c r="KWK105" s="187"/>
      <c r="KWL105" s="187"/>
      <c r="KWM105" s="187"/>
      <c r="KWN105" s="187"/>
      <c r="KWO105" s="187"/>
      <c r="KWP105" s="187"/>
      <c r="KWQ105" s="187"/>
      <c r="KWR105" s="187"/>
      <c r="KWS105" s="187"/>
      <c r="KWT105" s="187"/>
      <c r="KWU105" s="187"/>
      <c r="KWV105" s="187"/>
      <c r="KWW105" s="187"/>
      <c r="KWX105" s="187"/>
      <c r="KWY105" s="187"/>
      <c r="KWZ105" s="187"/>
      <c r="KXA105" s="187"/>
      <c r="KXB105" s="187"/>
      <c r="KXC105" s="187"/>
      <c r="KXD105" s="187"/>
      <c r="KXE105" s="187"/>
      <c r="KXF105" s="187"/>
      <c r="KXG105" s="187"/>
      <c r="KXH105" s="187"/>
      <c r="KXI105" s="187"/>
      <c r="KXJ105" s="187"/>
      <c r="KXK105" s="187"/>
      <c r="KXL105" s="187"/>
      <c r="KXM105" s="187"/>
      <c r="KXN105" s="187"/>
      <c r="KXO105" s="187"/>
      <c r="KXP105" s="187"/>
      <c r="KXQ105" s="187"/>
      <c r="KXR105" s="187"/>
      <c r="KXS105" s="187"/>
      <c r="KXT105" s="187"/>
      <c r="KXU105" s="187"/>
      <c r="KXV105" s="187"/>
      <c r="KXW105" s="187"/>
      <c r="KXX105" s="187"/>
      <c r="KXY105" s="187"/>
      <c r="KXZ105" s="187"/>
      <c r="KYA105" s="187"/>
      <c r="KYB105" s="187"/>
      <c r="KYC105" s="187"/>
      <c r="KYD105" s="187"/>
      <c r="KYE105" s="187"/>
      <c r="KYF105" s="187"/>
      <c r="KYG105" s="187"/>
      <c r="KYH105" s="187"/>
      <c r="KYI105" s="187"/>
      <c r="KYJ105" s="187"/>
      <c r="KYK105" s="187"/>
      <c r="KYL105" s="187"/>
      <c r="KYM105" s="187"/>
      <c r="KYN105" s="187"/>
      <c r="KYO105" s="187"/>
      <c r="KYP105" s="187"/>
      <c r="KYQ105" s="187"/>
      <c r="KYR105" s="187"/>
      <c r="KYS105" s="187"/>
      <c r="KYT105" s="187"/>
      <c r="KYU105" s="187"/>
      <c r="KYV105" s="187"/>
      <c r="KYW105" s="187"/>
      <c r="KYX105" s="187"/>
      <c r="KYY105" s="187"/>
      <c r="KYZ105" s="187"/>
      <c r="KZA105" s="187"/>
      <c r="KZB105" s="187"/>
      <c r="KZC105" s="187"/>
      <c r="KZD105" s="187"/>
      <c r="KZE105" s="187"/>
      <c r="KZF105" s="187"/>
      <c r="KZG105" s="187"/>
      <c r="KZH105" s="187"/>
      <c r="KZI105" s="187"/>
      <c r="KZJ105" s="187"/>
      <c r="KZK105" s="187"/>
      <c r="KZL105" s="187"/>
      <c r="KZM105" s="187"/>
      <c r="KZN105" s="187"/>
      <c r="KZO105" s="187"/>
      <c r="KZP105" s="187"/>
      <c r="KZQ105" s="187"/>
      <c r="KZR105" s="187"/>
      <c r="KZS105" s="187"/>
      <c r="KZT105" s="187"/>
      <c r="KZU105" s="187"/>
      <c r="KZV105" s="187"/>
      <c r="KZW105" s="187"/>
      <c r="KZX105" s="187"/>
      <c r="KZY105" s="187"/>
      <c r="KZZ105" s="187"/>
      <c r="LAA105" s="187"/>
      <c r="LAB105" s="187"/>
      <c r="LAC105" s="187"/>
      <c r="LAD105" s="187"/>
      <c r="LAE105" s="187"/>
      <c r="LAF105" s="187"/>
      <c r="LAG105" s="187"/>
      <c r="LAH105" s="187"/>
      <c r="LAI105" s="187"/>
      <c r="LAJ105" s="187"/>
      <c r="LAK105" s="187"/>
      <c r="LAL105" s="187"/>
      <c r="LAM105" s="187"/>
      <c r="LAN105" s="187"/>
      <c r="LAO105" s="187"/>
      <c r="LAP105" s="187"/>
      <c r="LAQ105" s="187"/>
      <c r="LAR105" s="187"/>
      <c r="LAS105" s="187"/>
      <c r="LAT105" s="187"/>
      <c r="LAU105" s="187"/>
      <c r="LAV105" s="187"/>
      <c r="LAW105" s="187"/>
      <c r="LAX105" s="187"/>
      <c r="LAY105" s="187"/>
      <c r="LAZ105" s="187"/>
      <c r="LBA105" s="187"/>
      <c r="LBB105" s="187"/>
      <c r="LBC105" s="187"/>
      <c r="LBD105" s="187"/>
      <c r="LBE105" s="187"/>
      <c r="LBF105" s="187"/>
      <c r="LBG105" s="187"/>
      <c r="LBH105" s="187"/>
      <c r="LBI105" s="187"/>
      <c r="LBJ105" s="187"/>
      <c r="LBK105" s="187"/>
      <c r="LBL105" s="187"/>
      <c r="LBM105" s="187"/>
      <c r="LBN105" s="187"/>
      <c r="LBO105" s="187"/>
      <c r="LBP105" s="187"/>
      <c r="LBQ105" s="187"/>
      <c r="LBR105" s="187"/>
      <c r="LBS105" s="187"/>
      <c r="LBT105" s="187"/>
      <c r="LBU105" s="187"/>
      <c r="LBV105" s="187"/>
      <c r="LBW105" s="187"/>
      <c r="LBX105" s="187"/>
      <c r="LBY105" s="187"/>
      <c r="LBZ105" s="187"/>
      <c r="LCA105" s="187"/>
      <c r="LCB105" s="187"/>
      <c r="LCC105" s="187"/>
      <c r="LCD105" s="187"/>
      <c r="LCE105" s="187"/>
      <c r="LCF105" s="187"/>
      <c r="LCG105" s="187"/>
      <c r="LCH105" s="187"/>
      <c r="LCI105" s="187"/>
      <c r="LCJ105" s="187"/>
      <c r="LCK105" s="187"/>
      <c r="LCL105" s="187"/>
      <c r="LCM105" s="187"/>
      <c r="LCN105" s="187"/>
      <c r="LCO105" s="187"/>
      <c r="LCP105" s="187"/>
      <c r="LCQ105" s="187"/>
      <c r="LCR105" s="187"/>
      <c r="LCS105" s="187"/>
      <c r="LCT105" s="187"/>
      <c r="LCU105" s="187"/>
      <c r="LCV105" s="187"/>
      <c r="LCW105" s="187"/>
      <c r="LCX105" s="187"/>
      <c r="LCY105" s="187"/>
      <c r="LCZ105" s="187"/>
      <c r="LDA105" s="187"/>
      <c r="LDB105" s="187"/>
      <c r="LDC105" s="187"/>
      <c r="LDD105" s="187"/>
      <c r="LDE105" s="187"/>
      <c r="LDF105" s="187"/>
      <c r="LDG105" s="187"/>
      <c r="LDH105" s="187"/>
      <c r="LDI105" s="187"/>
      <c r="LDJ105" s="187"/>
      <c r="LDK105" s="187"/>
      <c r="LDL105" s="187"/>
      <c r="LDM105" s="187"/>
      <c r="LDN105" s="187"/>
      <c r="LDO105" s="187"/>
      <c r="LDP105" s="187"/>
      <c r="LDQ105" s="187"/>
      <c r="LDR105" s="187"/>
      <c r="LDS105" s="187"/>
      <c r="LDT105" s="187"/>
      <c r="LDU105" s="187"/>
      <c r="LDV105" s="187"/>
      <c r="LDW105" s="187"/>
      <c r="LDX105" s="187"/>
      <c r="LDY105" s="187"/>
      <c r="LDZ105" s="187"/>
      <c r="LEA105" s="187"/>
      <c r="LEB105" s="187"/>
      <c r="LEC105" s="187"/>
      <c r="LED105" s="187"/>
      <c r="LEE105" s="187"/>
      <c r="LEF105" s="187"/>
      <c r="LEG105" s="187"/>
      <c r="LEH105" s="187"/>
      <c r="LEI105" s="187"/>
      <c r="LEJ105" s="187"/>
      <c r="LEK105" s="187"/>
      <c r="LEL105" s="187"/>
      <c r="LEM105" s="187"/>
      <c r="LEN105" s="187"/>
      <c r="LEO105" s="187"/>
      <c r="LEP105" s="187"/>
      <c r="LEQ105" s="187"/>
      <c r="LER105" s="187"/>
      <c r="LES105" s="187"/>
      <c r="LET105" s="187"/>
      <c r="LEU105" s="187"/>
      <c r="LEV105" s="187"/>
      <c r="LEW105" s="187"/>
      <c r="LEX105" s="187"/>
      <c r="LEY105" s="187"/>
      <c r="LEZ105" s="187"/>
      <c r="LFA105" s="187"/>
      <c r="LFB105" s="187"/>
      <c r="LFC105" s="187"/>
      <c r="LFD105" s="187"/>
      <c r="LFE105" s="187"/>
      <c r="LFF105" s="187"/>
      <c r="LFG105" s="187"/>
      <c r="LFH105" s="187"/>
      <c r="LFI105" s="187"/>
      <c r="LFJ105" s="187"/>
      <c r="LFK105" s="187"/>
      <c r="LFL105" s="187"/>
      <c r="LFM105" s="187"/>
      <c r="LFN105" s="187"/>
      <c r="LFO105" s="187"/>
      <c r="LFP105" s="187"/>
      <c r="LFQ105" s="187"/>
      <c r="LFR105" s="187"/>
      <c r="LFS105" s="187"/>
      <c r="LFT105" s="187"/>
      <c r="LFU105" s="187"/>
      <c r="LFV105" s="187"/>
      <c r="LFW105" s="187"/>
      <c r="LFX105" s="187"/>
      <c r="LFY105" s="187"/>
      <c r="LFZ105" s="187"/>
      <c r="LGA105" s="187"/>
      <c r="LGB105" s="187"/>
      <c r="LGC105" s="187"/>
      <c r="LGD105" s="187"/>
      <c r="LGE105" s="187"/>
      <c r="LGF105" s="187"/>
      <c r="LGG105" s="187"/>
      <c r="LGH105" s="187"/>
      <c r="LGI105" s="187"/>
      <c r="LGJ105" s="187"/>
      <c r="LGK105" s="187"/>
      <c r="LGL105" s="187"/>
      <c r="LGM105" s="187"/>
      <c r="LGN105" s="187"/>
      <c r="LGO105" s="187"/>
      <c r="LGP105" s="187"/>
      <c r="LGQ105" s="187"/>
      <c r="LGR105" s="187"/>
      <c r="LGS105" s="187"/>
      <c r="LGT105" s="187"/>
      <c r="LGU105" s="187"/>
      <c r="LGV105" s="187"/>
      <c r="LGW105" s="187"/>
      <c r="LGX105" s="187"/>
      <c r="LGY105" s="187"/>
      <c r="LGZ105" s="187"/>
      <c r="LHA105" s="187"/>
      <c r="LHB105" s="187"/>
      <c r="LHC105" s="187"/>
      <c r="LHD105" s="187"/>
      <c r="LHE105" s="187"/>
      <c r="LHF105" s="187"/>
      <c r="LHG105" s="187"/>
      <c r="LHH105" s="187"/>
      <c r="LHI105" s="187"/>
      <c r="LHJ105" s="187"/>
      <c r="LHK105" s="187"/>
      <c r="LHL105" s="187"/>
      <c r="LHM105" s="187"/>
      <c r="LHN105" s="187"/>
      <c r="LHO105" s="187"/>
      <c r="LHP105" s="187"/>
      <c r="LHQ105" s="187"/>
      <c r="LHR105" s="187"/>
      <c r="LHS105" s="187"/>
      <c r="LHT105" s="187"/>
      <c r="LHU105" s="187"/>
      <c r="LHV105" s="187"/>
      <c r="LHW105" s="187"/>
      <c r="LHX105" s="187"/>
      <c r="LHY105" s="187"/>
      <c r="LHZ105" s="187"/>
      <c r="LIA105" s="187"/>
      <c r="LIB105" s="187"/>
      <c r="LIC105" s="187"/>
      <c r="LID105" s="187"/>
      <c r="LIE105" s="187"/>
      <c r="LIF105" s="187"/>
      <c r="LIG105" s="187"/>
      <c r="LIH105" s="187"/>
      <c r="LII105" s="187"/>
      <c r="LIJ105" s="187"/>
      <c r="LIK105" s="187"/>
      <c r="LIL105" s="187"/>
      <c r="LIM105" s="187"/>
      <c r="LIN105" s="187"/>
      <c r="LIO105" s="187"/>
      <c r="LIP105" s="187"/>
      <c r="LIQ105" s="187"/>
      <c r="LIR105" s="187"/>
      <c r="LIS105" s="187"/>
      <c r="LIT105" s="187"/>
      <c r="LIU105" s="187"/>
      <c r="LIV105" s="187"/>
      <c r="LIW105" s="187"/>
      <c r="LIX105" s="187"/>
      <c r="LIY105" s="187"/>
      <c r="LIZ105" s="187"/>
      <c r="LJA105" s="187"/>
      <c r="LJB105" s="187"/>
      <c r="LJC105" s="187"/>
      <c r="LJD105" s="187"/>
      <c r="LJE105" s="187"/>
      <c r="LJF105" s="187"/>
      <c r="LJG105" s="187"/>
      <c r="LJH105" s="187"/>
      <c r="LJI105" s="187"/>
      <c r="LJJ105" s="187"/>
      <c r="LJK105" s="187"/>
      <c r="LJL105" s="187"/>
      <c r="LJM105" s="187"/>
      <c r="LJN105" s="187"/>
      <c r="LJO105" s="187"/>
      <c r="LJP105" s="187"/>
      <c r="LJQ105" s="187"/>
      <c r="LJR105" s="187"/>
      <c r="LJS105" s="187"/>
      <c r="LJT105" s="187"/>
      <c r="LJU105" s="187"/>
      <c r="LJV105" s="187"/>
      <c r="LJW105" s="187"/>
      <c r="LJX105" s="187"/>
      <c r="LJY105" s="187"/>
      <c r="LJZ105" s="187"/>
      <c r="LKA105" s="187"/>
      <c r="LKB105" s="187"/>
      <c r="LKC105" s="187"/>
      <c r="LKD105" s="187"/>
      <c r="LKE105" s="187"/>
      <c r="LKF105" s="187"/>
      <c r="LKG105" s="187"/>
      <c r="LKH105" s="187"/>
      <c r="LKI105" s="187"/>
      <c r="LKJ105" s="187"/>
      <c r="LKK105" s="187"/>
      <c r="LKL105" s="187"/>
      <c r="LKM105" s="187"/>
      <c r="LKN105" s="187"/>
      <c r="LKO105" s="187"/>
      <c r="LKP105" s="187"/>
      <c r="LKQ105" s="187"/>
      <c r="LKR105" s="187"/>
      <c r="LKS105" s="187"/>
      <c r="LKT105" s="187"/>
      <c r="LKU105" s="187"/>
      <c r="LKV105" s="187"/>
      <c r="LKW105" s="187"/>
      <c r="LKX105" s="187"/>
      <c r="LKY105" s="187"/>
      <c r="LKZ105" s="187"/>
      <c r="LLA105" s="187"/>
      <c r="LLB105" s="187"/>
      <c r="LLC105" s="187"/>
      <c r="LLD105" s="187"/>
      <c r="LLE105" s="187"/>
      <c r="LLF105" s="187"/>
      <c r="LLG105" s="187"/>
      <c r="LLH105" s="187"/>
      <c r="LLI105" s="187"/>
      <c r="LLJ105" s="187"/>
      <c r="LLK105" s="187"/>
      <c r="LLL105" s="187"/>
      <c r="LLM105" s="187"/>
      <c r="LLN105" s="187"/>
      <c r="LLO105" s="187"/>
      <c r="LLP105" s="187"/>
      <c r="LLQ105" s="187"/>
      <c r="LLR105" s="187"/>
      <c r="LLS105" s="187"/>
      <c r="LLT105" s="187"/>
      <c r="LLU105" s="187"/>
      <c r="LLV105" s="187"/>
      <c r="LLW105" s="187"/>
      <c r="LLX105" s="187"/>
      <c r="LLY105" s="187"/>
      <c r="LLZ105" s="187"/>
      <c r="LMA105" s="187"/>
      <c r="LMB105" s="187"/>
      <c r="LMC105" s="187"/>
      <c r="LMD105" s="187"/>
      <c r="LME105" s="187"/>
      <c r="LMF105" s="187"/>
      <c r="LMG105" s="187"/>
      <c r="LMH105" s="187"/>
      <c r="LMI105" s="187"/>
      <c r="LMJ105" s="187"/>
      <c r="LMK105" s="187"/>
      <c r="LML105" s="187"/>
      <c r="LMM105" s="187"/>
      <c r="LMN105" s="187"/>
      <c r="LMO105" s="187"/>
      <c r="LMP105" s="187"/>
      <c r="LMQ105" s="187"/>
      <c r="LMR105" s="187"/>
      <c r="LMS105" s="187"/>
      <c r="LMT105" s="187"/>
      <c r="LMU105" s="187"/>
      <c r="LMV105" s="187"/>
      <c r="LMW105" s="187"/>
      <c r="LMX105" s="187"/>
      <c r="LMY105" s="187"/>
      <c r="LMZ105" s="187"/>
      <c r="LNA105" s="187"/>
      <c r="LNB105" s="187"/>
      <c r="LNC105" s="187"/>
      <c r="LND105" s="187"/>
      <c r="LNE105" s="187"/>
      <c r="LNF105" s="187"/>
      <c r="LNG105" s="187"/>
      <c r="LNH105" s="187"/>
      <c r="LNI105" s="187"/>
      <c r="LNJ105" s="187"/>
      <c r="LNK105" s="187"/>
      <c r="LNL105" s="187"/>
      <c r="LNM105" s="187"/>
      <c r="LNN105" s="187"/>
      <c r="LNO105" s="187"/>
      <c r="LNP105" s="187"/>
      <c r="LNQ105" s="187"/>
      <c r="LNR105" s="187"/>
      <c r="LNS105" s="187"/>
      <c r="LNT105" s="187"/>
      <c r="LNU105" s="187"/>
      <c r="LNV105" s="187"/>
      <c r="LNW105" s="187"/>
      <c r="LNX105" s="187"/>
      <c r="LNY105" s="187"/>
      <c r="LNZ105" s="187"/>
      <c r="LOA105" s="187"/>
      <c r="LOB105" s="187"/>
      <c r="LOC105" s="187"/>
      <c r="LOD105" s="187"/>
      <c r="LOE105" s="187"/>
      <c r="LOF105" s="187"/>
      <c r="LOG105" s="187"/>
      <c r="LOH105" s="187"/>
      <c r="LOI105" s="187"/>
      <c r="LOJ105" s="187"/>
      <c r="LOK105" s="187"/>
      <c r="LOL105" s="187"/>
      <c r="LOM105" s="187"/>
      <c r="LON105" s="187"/>
      <c r="LOO105" s="187"/>
      <c r="LOP105" s="187"/>
      <c r="LOQ105" s="187"/>
      <c r="LOR105" s="187"/>
      <c r="LOS105" s="187"/>
      <c r="LOT105" s="187"/>
      <c r="LOU105" s="187"/>
      <c r="LOV105" s="187"/>
      <c r="LOW105" s="187"/>
      <c r="LOX105" s="187"/>
      <c r="LOY105" s="187"/>
      <c r="LOZ105" s="187"/>
      <c r="LPA105" s="187"/>
      <c r="LPB105" s="187"/>
      <c r="LPC105" s="187"/>
      <c r="LPD105" s="187"/>
      <c r="LPE105" s="187"/>
      <c r="LPF105" s="187"/>
      <c r="LPG105" s="187"/>
      <c r="LPH105" s="187"/>
      <c r="LPI105" s="187"/>
      <c r="LPJ105" s="187"/>
      <c r="LPK105" s="187"/>
      <c r="LPL105" s="187"/>
      <c r="LPM105" s="187"/>
      <c r="LPN105" s="187"/>
      <c r="LPO105" s="187"/>
      <c r="LPP105" s="187"/>
      <c r="LPQ105" s="187"/>
      <c r="LPR105" s="187"/>
      <c r="LPS105" s="187"/>
      <c r="LPT105" s="187"/>
      <c r="LPU105" s="187"/>
      <c r="LPV105" s="187"/>
      <c r="LPW105" s="187"/>
      <c r="LPX105" s="187"/>
      <c r="LPY105" s="187"/>
      <c r="LPZ105" s="187"/>
      <c r="LQA105" s="187"/>
      <c r="LQB105" s="187"/>
      <c r="LQC105" s="187"/>
      <c r="LQD105" s="187"/>
      <c r="LQE105" s="187"/>
      <c r="LQF105" s="187"/>
      <c r="LQG105" s="187"/>
      <c r="LQH105" s="187"/>
      <c r="LQI105" s="187"/>
      <c r="LQJ105" s="187"/>
      <c r="LQK105" s="187"/>
      <c r="LQL105" s="187"/>
      <c r="LQM105" s="187"/>
      <c r="LQN105" s="187"/>
      <c r="LQO105" s="187"/>
      <c r="LQP105" s="187"/>
      <c r="LQQ105" s="187"/>
      <c r="LQR105" s="187"/>
      <c r="LQS105" s="187"/>
      <c r="LQT105" s="187"/>
      <c r="LQU105" s="187"/>
      <c r="LQV105" s="187"/>
      <c r="LQW105" s="187"/>
      <c r="LQX105" s="187"/>
      <c r="LQY105" s="187"/>
      <c r="LQZ105" s="187"/>
      <c r="LRA105" s="187"/>
      <c r="LRB105" s="187"/>
      <c r="LRC105" s="187"/>
      <c r="LRD105" s="187"/>
      <c r="LRE105" s="187"/>
      <c r="LRF105" s="187"/>
      <c r="LRG105" s="187"/>
      <c r="LRH105" s="187"/>
      <c r="LRI105" s="187"/>
      <c r="LRJ105" s="187"/>
      <c r="LRK105" s="187"/>
      <c r="LRL105" s="187"/>
      <c r="LRM105" s="187"/>
      <c r="LRN105" s="187"/>
      <c r="LRO105" s="187"/>
      <c r="LRP105" s="187"/>
      <c r="LRQ105" s="187"/>
      <c r="LRR105" s="187"/>
      <c r="LRS105" s="187"/>
      <c r="LRT105" s="187"/>
      <c r="LRU105" s="187"/>
      <c r="LRV105" s="187"/>
      <c r="LRW105" s="187"/>
      <c r="LRX105" s="187"/>
      <c r="LRY105" s="187"/>
      <c r="LRZ105" s="187"/>
      <c r="LSA105" s="187"/>
      <c r="LSB105" s="187"/>
      <c r="LSC105" s="187"/>
      <c r="LSD105" s="187"/>
      <c r="LSE105" s="187"/>
      <c r="LSF105" s="187"/>
      <c r="LSG105" s="187"/>
      <c r="LSH105" s="187"/>
      <c r="LSI105" s="187"/>
      <c r="LSJ105" s="187"/>
      <c r="LSK105" s="187"/>
      <c r="LSL105" s="187"/>
      <c r="LSM105" s="187"/>
      <c r="LSN105" s="187"/>
      <c r="LSO105" s="187"/>
      <c r="LSP105" s="187"/>
      <c r="LSQ105" s="187"/>
      <c r="LSR105" s="187"/>
      <c r="LSS105" s="187"/>
      <c r="LST105" s="187"/>
      <c r="LSU105" s="187"/>
      <c r="LSV105" s="187"/>
      <c r="LSW105" s="187"/>
      <c r="LSX105" s="187"/>
      <c r="LSY105" s="187"/>
      <c r="LSZ105" s="187"/>
      <c r="LTA105" s="187"/>
      <c r="LTB105" s="187"/>
      <c r="LTC105" s="187"/>
      <c r="LTD105" s="187"/>
      <c r="LTE105" s="187"/>
      <c r="LTF105" s="187"/>
      <c r="LTG105" s="187"/>
      <c r="LTH105" s="187"/>
      <c r="LTI105" s="187"/>
      <c r="LTJ105" s="187"/>
      <c r="LTK105" s="187"/>
      <c r="LTL105" s="187"/>
      <c r="LTM105" s="187"/>
      <c r="LTN105" s="187"/>
      <c r="LTO105" s="187"/>
      <c r="LTP105" s="187"/>
      <c r="LTQ105" s="187"/>
      <c r="LTR105" s="187"/>
      <c r="LTS105" s="187"/>
      <c r="LTT105" s="187"/>
      <c r="LTU105" s="187"/>
      <c r="LTV105" s="187"/>
      <c r="LTW105" s="187"/>
      <c r="LTX105" s="187"/>
      <c r="LTY105" s="187"/>
      <c r="LTZ105" s="187"/>
      <c r="LUA105" s="187"/>
      <c r="LUB105" s="187"/>
      <c r="LUC105" s="187"/>
      <c r="LUD105" s="187"/>
      <c r="LUE105" s="187"/>
      <c r="LUF105" s="187"/>
      <c r="LUG105" s="187"/>
      <c r="LUH105" s="187"/>
      <c r="LUI105" s="187"/>
      <c r="LUJ105" s="187"/>
      <c r="LUK105" s="187"/>
      <c r="LUL105" s="187"/>
      <c r="LUM105" s="187"/>
      <c r="LUN105" s="187"/>
      <c r="LUO105" s="187"/>
      <c r="LUP105" s="187"/>
      <c r="LUQ105" s="187"/>
      <c r="LUR105" s="187"/>
      <c r="LUS105" s="187"/>
      <c r="LUT105" s="187"/>
      <c r="LUU105" s="187"/>
      <c r="LUV105" s="187"/>
      <c r="LUW105" s="187"/>
      <c r="LUX105" s="187"/>
      <c r="LUY105" s="187"/>
      <c r="LUZ105" s="187"/>
      <c r="LVA105" s="187"/>
      <c r="LVB105" s="187"/>
      <c r="LVC105" s="187"/>
      <c r="LVD105" s="187"/>
      <c r="LVE105" s="187"/>
      <c r="LVF105" s="187"/>
      <c r="LVG105" s="187"/>
      <c r="LVH105" s="187"/>
      <c r="LVI105" s="187"/>
      <c r="LVJ105" s="187"/>
      <c r="LVK105" s="187"/>
      <c r="LVL105" s="187"/>
      <c r="LVM105" s="187"/>
      <c r="LVN105" s="187"/>
      <c r="LVO105" s="187"/>
      <c r="LVP105" s="187"/>
      <c r="LVQ105" s="187"/>
      <c r="LVR105" s="187"/>
      <c r="LVS105" s="187"/>
      <c r="LVT105" s="187"/>
      <c r="LVU105" s="187"/>
      <c r="LVV105" s="187"/>
      <c r="LVW105" s="187"/>
      <c r="LVX105" s="187"/>
      <c r="LVY105" s="187"/>
      <c r="LVZ105" s="187"/>
      <c r="LWA105" s="187"/>
      <c r="LWB105" s="187"/>
      <c r="LWC105" s="187"/>
      <c r="LWD105" s="187"/>
      <c r="LWE105" s="187"/>
      <c r="LWF105" s="187"/>
      <c r="LWG105" s="187"/>
      <c r="LWH105" s="187"/>
      <c r="LWI105" s="187"/>
      <c r="LWJ105" s="187"/>
      <c r="LWK105" s="187"/>
      <c r="LWL105" s="187"/>
      <c r="LWM105" s="187"/>
      <c r="LWN105" s="187"/>
      <c r="LWO105" s="187"/>
      <c r="LWP105" s="187"/>
      <c r="LWQ105" s="187"/>
      <c r="LWR105" s="187"/>
      <c r="LWS105" s="187"/>
      <c r="LWT105" s="187"/>
      <c r="LWU105" s="187"/>
      <c r="LWV105" s="187"/>
      <c r="LWW105" s="187"/>
      <c r="LWX105" s="187"/>
      <c r="LWY105" s="187"/>
      <c r="LWZ105" s="187"/>
      <c r="LXA105" s="187"/>
      <c r="LXB105" s="187"/>
      <c r="LXC105" s="187"/>
      <c r="LXD105" s="187"/>
      <c r="LXE105" s="187"/>
      <c r="LXF105" s="187"/>
      <c r="LXG105" s="187"/>
      <c r="LXH105" s="187"/>
      <c r="LXI105" s="187"/>
      <c r="LXJ105" s="187"/>
      <c r="LXK105" s="187"/>
      <c r="LXL105" s="187"/>
      <c r="LXM105" s="187"/>
      <c r="LXN105" s="187"/>
      <c r="LXO105" s="187"/>
      <c r="LXP105" s="187"/>
      <c r="LXQ105" s="187"/>
      <c r="LXR105" s="187"/>
      <c r="LXS105" s="187"/>
      <c r="LXT105" s="187"/>
      <c r="LXU105" s="187"/>
      <c r="LXV105" s="187"/>
      <c r="LXW105" s="187"/>
      <c r="LXX105" s="187"/>
      <c r="LXY105" s="187"/>
      <c r="LXZ105" s="187"/>
      <c r="LYA105" s="187"/>
      <c r="LYB105" s="187"/>
      <c r="LYC105" s="187"/>
      <c r="LYD105" s="187"/>
      <c r="LYE105" s="187"/>
      <c r="LYF105" s="187"/>
      <c r="LYG105" s="187"/>
      <c r="LYH105" s="187"/>
      <c r="LYI105" s="187"/>
      <c r="LYJ105" s="187"/>
      <c r="LYK105" s="187"/>
      <c r="LYL105" s="187"/>
      <c r="LYM105" s="187"/>
      <c r="LYN105" s="187"/>
      <c r="LYO105" s="187"/>
      <c r="LYP105" s="187"/>
      <c r="LYQ105" s="187"/>
      <c r="LYR105" s="187"/>
      <c r="LYS105" s="187"/>
      <c r="LYT105" s="187"/>
      <c r="LYU105" s="187"/>
      <c r="LYV105" s="187"/>
      <c r="LYW105" s="187"/>
      <c r="LYX105" s="187"/>
      <c r="LYY105" s="187"/>
      <c r="LYZ105" s="187"/>
      <c r="LZA105" s="187"/>
      <c r="LZB105" s="187"/>
      <c r="LZC105" s="187"/>
      <c r="LZD105" s="187"/>
      <c r="LZE105" s="187"/>
      <c r="LZF105" s="187"/>
      <c r="LZG105" s="187"/>
      <c r="LZH105" s="187"/>
      <c r="LZI105" s="187"/>
      <c r="LZJ105" s="187"/>
      <c r="LZK105" s="187"/>
      <c r="LZL105" s="187"/>
      <c r="LZM105" s="187"/>
      <c r="LZN105" s="187"/>
      <c r="LZO105" s="187"/>
      <c r="LZP105" s="187"/>
      <c r="LZQ105" s="187"/>
      <c r="LZR105" s="187"/>
      <c r="LZS105" s="187"/>
      <c r="LZT105" s="187"/>
      <c r="LZU105" s="187"/>
      <c r="LZV105" s="187"/>
      <c r="LZW105" s="187"/>
      <c r="LZX105" s="187"/>
      <c r="LZY105" s="187"/>
      <c r="LZZ105" s="187"/>
      <c r="MAA105" s="187"/>
      <c r="MAB105" s="187"/>
      <c r="MAC105" s="187"/>
      <c r="MAD105" s="187"/>
      <c r="MAE105" s="187"/>
      <c r="MAF105" s="187"/>
      <c r="MAG105" s="187"/>
      <c r="MAH105" s="187"/>
      <c r="MAI105" s="187"/>
      <c r="MAJ105" s="187"/>
      <c r="MAK105" s="187"/>
      <c r="MAL105" s="187"/>
      <c r="MAM105" s="187"/>
      <c r="MAN105" s="187"/>
      <c r="MAO105" s="187"/>
      <c r="MAP105" s="187"/>
      <c r="MAQ105" s="187"/>
      <c r="MAR105" s="187"/>
      <c r="MAS105" s="187"/>
      <c r="MAT105" s="187"/>
      <c r="MAU105" s="187"/>
      <c r="MAV105" s="187"/>
      <c r="MAW105" s="187"/>
      <c r="MAX105" s="187"/>
      <c r="MAY105" s="187"/>
      <c r="MAZ105" s="187"/>
      <c r="MBA105" s="187"/>
      <c r="MBB105" s="187"/>
      <c r="MBC105" s="187"/>
      <c r="MBD105" s="187"/>
      <c r="MBE105" s="187"/>
      <c r="MBF105" s="187"/>
      <c r="MBG105" s="187"/>
      <c r="MBH105" s="187"/>
      <c r="MBI105" s="187"/>
      <c r="MBJ105" s="187"/>
      <c r="MBK105" s="187"/>
      <c r="MBL105" s="187"/>
      <c r="MBM105" s="187"/>
      <c r="MBN105" s="187"/>
      <c r="MBO105" s="187"/>
      <c r="MBP105" s="187"/>
      <c r="MBQ105" s="187"/>
      <c r="MBR105" s="187"/>
      <c r="MBS105" s="187"/>
      <c r="MBT105" s="187"/>
      <c r="MBU105" s="187"/>
      <c r="MBV105" s="187"/>
      <c r="MBW105" s="187"/>
      <c r="MBX105" s="187"/>
      <c r="MBY105" s="187"/>
      <c r="MBZ105" s="187"/>
      <c r="MCA105" s="187"/>
      <c r="MCB105" s="187"/>
      <c r="MCC105" s="187"/>
      <c r="MCD105" s="187"/>
      <c r="MCE105" s="187"/>
      <c r="MCF105" s="187"/>
      <c r="MCG105" s="187"/>
      <c r="MCH105" s="187"/>
      <c r="MCI105" s="187"/>
      <c r="MCJ105" s="187"/>
      <c r="MCK105" s="187"/>
      <c r="MCL105" s="187"/>
      <c r="MCM105" s="187"/>
      <c r="MCN105" s="187"/>
      <c r="MCO105" s="187"/>
      <c r="MCP105" s="187"/>
      <c r="MCQ105" s="187"/>
      <c r="MCR105" s="187"/>
      <c r="MCS105" s="187"/>
      <c r="MCT105" s="187"/>
      <c r="MCU105" s="187"/>
      <c r="MCV105" s="187"/>
      <c r="MCW105" s="187"/>
      <c r="MCX105" s="187"/>
      <c r="MCY105" s="187"/>
      <c r="MCZ105" s="187"/>
      <c r="MDA105" s="187"/>
      <c r="MDB105" s="187"/>
      <c r="MDC105" s="187"/>
      <c r="MDD105" s="187"/>
      <c r="MDE105" s="187"/>
      <c r="MDF105" s="187"/>
      <c r="MDG105" s="187"/>
      <c r="MDH105" s="187"/>
      <c r="MDI105" s="187"/>
      <c r="MDJ105" s="187"/>
      <c r="MDK105" s="187"/>
      <c r="MDL105" s="187"/>
      <c r="MDM105" s="187"/>
      <c r="MDN105" s="187"/>
      <c r="MDO105" s="187"/>
      <c r="MDP105" s="187"/>
      <c r="MDQ105" s="187"/>
      <c r="MDR105" s="187"/>
      <c r="MDS105" s="187"/>
      <c r="MDT105" s="187"/>
      <c r="MDU105" s="187"/>
      <c r="MDV105" s="187"/>
      <c r="MDW105" s="187"/>
      <c r="MDX105" s="187"/>
      <c r="MDY105" s="187"/>
      <c r="MDZ105" s="187"/>
      <c r="MEA105" s="187"/>
      <c r="MEB105" s="187"/>
      <c r="MEC105" s="187"/>
      <c r="MED105" s="187"/>
      <c r="MEE105" s="187"/>
      <c r="MEF105" s="187"/>
      <c r="MEG105" s="187"/>
      <c r="MEH105" s="187"/>
      <c r="MEI105" s="187"/>
      <c r="MEJ105" s="187"/>
      <c r="MEK105" s="187"/>
      <c r="MEL105" s="187"/>
      <c r="MEM105" s="187"/>
      <c r="MEN105" s="187"/>
      <c r="MEO105" s="187"/>
      <c r="MEP105" s="187"/>
      <c r="MEQ105" s="187"/>
      <c r="MER105" s="187"/>
      <c r="MES105" s="187"/>
      <c r="MET105" s="187"/>
      <c r="MEU105" s="187"/>
      <c r="MEV105" s="187"/>
      <c r="MEW105" s="187"/>
      <c r="MEX105" s="187"/>
      <c r="MEY105" s="187"/>
      <c r="MEZ105" s="187"/>
      <c r="MFA105" s="187"/>
      <c r="MFB105" s="187"/>
      <c r="MFC105" s="187"/>
      <c r="MFD105" s="187"/>
      <c r="MFE105" s="187"/>
      <c r="MFF105" s="187"/>
      <c r="MFG105" s="187"/>
      <c r="MFH105" s="187"/>
      <c r="MFI105" s="187"/>
      <c r="MFJ105" s="187"/>
      <c r="MFK105" s="187"/>
      <c r="MFL105" s="187"/>
      <c r="MFM105" s="187"/>
      <c r="MFN105" s="187"/>
      <c r="MFO105" s="187"/>
      <c r="MFP105" s="187"/>
      <c r="MFQ105" s="187"/>
      <c r="MFR105" s="187"/>
      <c r="MFS105" s="187"/>
      <c r="MFT105" s="187"/>
      <c r="MFU105" s="187"/>
      <c r="MFV105" s="187"/>
      <c r="MFW105" s="187"/>
      <c r="MFX105" s="187"/>
      <c r="MFY105" s="187"/>
      <c r="MFZ105" s="187"/>
      <c r="MGA105" s="187"/>
      <c r="MGB105" s="187"/>
      <c r="MGC105" s="187"/>
      <c r="MGD105" s="187"/>
      <c r="MGE105" s="187"/>
      <c r="MGF105" s="187"/>
      <c r="MGG105" s="187"/>
      <c r="MGH105" s="187"/>
      <c r="MGI105" s="187"/>
      <c r="MGJ105" s="187"/>
      <c r="MGK105" s="187"/>
      <c r="MGL105" s="187"/>
      <c r="MGM105" s="187"/>
      <c r="MGN105" s="187"/>
      <c r="MGO105" s="187"/>
      <c r="MGP105" s="187"/>
      <c r="MGQ105" s="187"/>
      <c r="MGR105" s="187"/>
      <c r="MGS105" s="187"/>
      <c r="MGT105" s="187"/>
      <c r="MGU105" s="187"/>
      <c r="MGV105" s="187"/>
      <c r="MGW105" s="187"/>
      <c r="MGX105" s="187"/>
      <c r="MGY105" s="187"/>
      <c r="MGZ105" s="187"/>
      <c r="MHA105" s="187"/>
      <c r="MHB105" s="187"/>
      <c r="MHC105" s="187"/>
      <c r="MHD105" s="187"/>
      <c r="MHE105" s="187"/>
      <c r="MHF105" s="187"/>
      <c r="MHG105" s="187"/>
      <c r="MHH105" s="187"/>
      <c r="MHI105" s="187"/>
      <c r="MHJ105" s="187"/>
      <c r="MHK105" s="187"/>
      <c r="MHL105" s="187"/>
      <c r="MHM105" s="187"/>
      <c r="MHN105" s="187"/>
      <c r="MHO105" s="187"/>
      <c r="MHP105" s="187"/>
      <c r="MHQ105" s="187"/>
      <c r="MHR105" s="187"/>
      <c r="MHS105" s="187"/>
      <c r="MHT105" s="187"/>
      <c r="MHU105" s="187"/>
      <c r="MHV105" s="187"/>
      <c r="MHW105" s="187"/>
      <c r="MHX105" s="187"/>
      <c r="MHY105" s="187"/>
      <c r="MHZ105" s="187"/>
      <c r="MIA105" s="187"/>
      <c r="MIB105" s="187"/>
      <c r="MIC105" s="187"/>
      <c r="MID105" s="187"/>
      <c r="MIE105" s="187"/>
      <c r="MIF105" s="187"/>
      <c r="MIG105" s="187"/>
      <c r="MIH105" s="187"/>
      <c r="MII105" s="187"/>
      <c r="MIJ105" s="187"/>
      <c r="MIK105" s="187"/>
      <c r="MIL105" s="187"/>
      <c r="MIM105" s="187"/>
      <c r="MIN105" s="187"/>
      <c r="MIO105" s="187"/>
      <c r="MIP105" s="187"/>
      <c r="MIQ105" s="187"/>
      <c r="MIR105" s="187"/>
      <c r="MIS105" s="187"/>
      <c r="MIT105" s="187"/>
      <c r="MIU105" s="187"/>
      <c r="MIV105" s="187"/>
      <c r="MIW105" s="187"/>
      <c r="MIX105" s="187"/>
      <c r="MIY105" s="187"/>
      <c r="MIZ105" s="187"/>
      <c r="MJA105" s="187"/>
      <c r="MJB105" s="187"/>
      <c r="MJC105" s="187"/>
      <c r="MJD105" s="187"/>
      <c r="MJE105" s="187"/>
      <c r="MJF105" s="187"/>
      <c r="MJG105" s="187"/>
      <c r="MJH105" s="187"/>
      <c r="MJI105" s="187"/>
      <c r="MJJ105" s="187"/>
      <c r="MJK105" s="187"/>
      <c r="MJL105" s="187"/>
      <c r="MJM105" s="187"/>
      <c r="MJN105" s="187"/>
      <c r="MJO105" s="187"/>
      <c r="MJP105" s="187"/>
      <c r="MJQ105" s="187"/>
      <c r="MJR105" s="187"/>
      <c r="MJS105" s="187"/>
      <c r="MJT105" s="187"/>
      <c r="MJU105" s="187"/>
      <c r="MJV105" s="187"/>
      <c r="MJW105" s="187"/>
      <c r="MJX105" s="187"/>
      <c r="MJY105" s="187"/>
      <c r="MJZ105" s="187"/>
      <c r="MKA105" s="187"/>
      <c r="MKB105" s="187"/>
      <c r="MKC105" s="187"/>
      <c r="MKD105" s="187"/>
      <c r="MKE105" s="187"/>
      <c r="MKF105" s="187"/>
      <c r="MKG105" s="187"/>
      <c r="MKH105" s="187"/>
      <c r="MKI105" s="187"/>
      <c r="MKJ105" s="187"/>
      <c r="MKK105" s="187"/>
      <c r="MKL105" s="187"/>
      <c r="MKM105" s="187"/>
      <c r="MKN105" s="187"/>
      <c r="MKO105" s="187"/>
      <c r="MKP105" s="187"/>
      <c r="MKQ105" s="187"/>
      <c r="MKR105" s="187"/>
      <c r="MKS105" s="187"/>
      <c r="MKT105" s="187"/>
      <c r="MKU105" s="187"/>
      <c r="MKV105" s="187"/>
      <c r="MKW105" s="187"/>
      <c r="MKX105" s="187"/>
      <c r="MKY105" s="187"/>
      <c r="MKZ105" s="187"/>
      <c r="MLA105" s="187"/>
      <c r="MLB105" s="187"/>
      <c r="MLC105" s="187"/>
      <c r="MLD105" s="187"/>
      <c r="MLE105" s="187"/>
      <c r="MLF105" s="187"/>
      <c r="MLG105" s="187"/>
      <c r="MLH105" s="187"/>
      <c r="MLI105" s="187"/>
      <c r="MLJ105" s="187"/>
      <c r="MLK105" s="187"/>
      <c r="MLL105" s="187"/>
      <c r="MLM105" s="187"/>
      <c r="MLN105" s="187"/>
      <c r="MLO105" s="187"/>
      <c r="MLP105" s="187"/>
      <c r="MLQ105" s="187"/>
      <c r="MLR105" s="187"/>
      <c r="MLS105" s="187"/>
      <c r="MLT105" s="187"/>
      <c r="MLU105" s="187"/>
      <c r="MLV105" s="187"/>
      <c r="MLW105" s="187"/>
      <c r="MLX105" s="187"/>
      <c r="MLY105" s="187"/>
      <c r="MLZ105" s="187"/>
      <c r="MMA105" s="187"/>
      <c r="MMB105" s="187"/>
      <c r="MMC105" s="187"/>
      <c r="MMD105" s="187"/>
      <c r="MME105" s="187"/>
      <c r="MMF105" s="187"/>
      <c r="MMG105" s="187"/>
      <c r="MMH105" s="187"/>
      <c r="MMI105" s="187"/>
      <c r="MMJ105" s="187"/>
      <c r="MMK105" s="187"/>
      <c r="MML105" s="187"/>
      <c r="MMM105" s="187"/>
      <c r="MMN105" s="187"/>
      <c r="MMO105" s="187"/>
      <c r="MMP105" s="187"/>
      <c r="MMQ105" s="187"/>
      <c r="MMR105" s="187"/>
      <c r="MMS105" s="187"/>
      <c r="MMT105" s="187"/>
      <c r="MMU105" s="187"/>
      <c r="MMV105" s="187"/>
      <c r="MMW105" s="187"/>
      <c r="MMX105" s="187"/>
      <c r="MMY105" s="187"/>
      <c r="MMZ105" s="187"/>
      <c r="MNA105" s="187"/>
      <c r="MNB105" s="187"/>
      <c r="MNC105" s="187"/>
      <c r="MND105" s="187"/>
      <c r="MNE105" s="187"/>
      <c r="MNF105" s="187"/>
      <c r="MNG105" s="187"/>
      <c r="MNH105" s="187"/>
      <c r="MNI105" s="187"/>
      <c r="MNJ105" s="187"/>
      <c r="MNK105" s="187"/>
      <c r="MNL105" s="187"/>
      <c r="MNM105" s="187"/>
      <c r="MNN105" s="187"/>
      <c r="MNO105" s="187"/>
      <c r="MNP105" s="187"/>
      <c r="MNQ105" s="187"/>
      <c r="MNR105" s="187"/>
      <c r="MNS105" s="187"/>
      <c r="MNT105" s="187"/>
      <c r="MNU105" s="187"/>
      <c r="MNV105" s="187"/>
      <c r="MNW105" s="187"/>
      <c r="MNX105" s="187"/>
      <c r="MNY105" s="187"/>
      <c r="MNZ105" s="187"/>
      <c r="MOA105" s="187"/>
      <c r="MOB105" s="187"/>
      <c r="MOC105" s="187"/>
      <c r="MOD105" s="187"/>
      <c r="MOE105" s="187"/>
      <c r="MOF105" s="187"/>
      <c r="MOG105" s="187"/>
      <c r="MOH105" s="187"/>
      <c r="MOI105" s="187"/>
      <c r="MOJ105" s="187"/>
      <c r="MOK105" s="187"/>
      <c r="MOL105" s="187"/>
      <c r="MOM105" s="187"/>
      <c r="MON105" s="187"/>
      <c r="MOO105" s="187"/>
      <c r="MOP105" s="187"/>
      <c r="MOQ105" s="187"/>
      <c r="MOR105" s="187"/>
      <c r="MOS105" s="187"/>
      <c r="MOT105" s="187"/>
      <c r="MOU105" s="187"/>
      <c r="MOV105" s="187"/>
      <c r="MOW105" s="187"/>
      <c r="MOX105" s="187"/>
      <c r="MOY105" s="187"/>
      <c r="MOZ105" s="187"/>
      <c r="MPA105" s="187"/>
      <c r="MPB105" s="187"/>
      <c r="MPC105" s="187"/>
      <c r="MPD105" s="187"/>
      <c r="MPE105" s="187"/>
      <c r="MPF105" s="187"/>
      <c r="MPG105" s="187"/>
      <c r="MPH105" s="187"/>
      <c r="MPI105" s="187"/>
      <c r="MPJ105" s="187"/>
      <c r="MPK105" s="187"/>
      <c r="MPL105" s="187"/>
      <c r="MPM105" s="187"/>
      <c r="MPN105" s="187"/>
      <c r="MPO105" s="187"/>
      <c r="MPP105" s="187"/>
      <c r="MPQ105" s="187"/>
      <c r="MPR105" s="187"/>
      <c r="MPS105" s="187"/>
      <c r="MPT105" s="187"/>
      <c r="MPU105" s="187"/>
      <c r="MPV105" s="187"/>
      <c r="MPW105" s="187"/>
      <c r="MPX105" s="187"/>
      <c r="MPY105" s="187"/>
      <c r="MPZ105" s="187"/>
      <c r="MQA105" s="187"/>
      <c r="MQB105" s="187"/>
      <c r="MQC105" s="187"/>
      <c r="MQD105" s="187"/>
      <c r="MQE105" s="187"/>
      <c r="MQF105" s="187"/>
      <c r="MQG105" s="187"/>
      <c r="MQH105" s="187"/>
      <c r="MQI105" s="187"/>
      <c r="MQJ105" s="187"/>
      <c r="MQK105" s="187"/>
      <c r="MQL105" s="187"/>
      <c r="MQM105" s="187"/>
      <c r="MQN105" s="187"/>
      <c r="MQO105" s="187"/>
      <c r="MQP105" s="187"/>
      <c r="MQQ105" s="187"/>
      <c r="MQR105" s="187"/>
      <c r="MQS105" s="187"/>
      <c r="MQT105" s="187"/>
      <c r="MQU105" s="187"/>
      <c r="MQV105" s="187"/>
      <c r="MQW105" s="187"/>
      <c r="MQX105" s="187"/>
      <c r="MQY105" s="187"/>
      <c r="MQZ105" s="187"/>
      <c r="MRA105" s="187"/>
      <c r="MRB105" s="187"/>
      <c r="MRC105" s="187"/>
      <c r="MRD105" s="187"/>
      <c r="MRE105" s="187"/>
      <c r="MRF105" s="187"/>
      <c r="MRG105" s="187"/>
      <c r="MRH105" s="187"/>
      <c r="MRI105" s="187"/>
      <c r="MRJ105" s="187"/>
      <c r="MRK105" s="187"/>
      <c r="MRL105" s="187"/>
      <c r="MRM105" s="187"/>
      <c r="MRN105" s="187"/>
      <c r="MRO105" s="187"/>
      <c r="MRP105" s="187"/>
      <c r="MRQ105" s="187"/>
      <c r="MRR105" s="187"/>
      <c r="MRS105" s="187"/>
      <c r="MRT105" s="187"/>
      <c r="MRU105" s="187"/>
      <c r="MRV105" s="187"/>
      <c r="MRW105" s="187"/>
      <c r="MRX105" s="187"/>
      <c r="MRY105" s="187"/>
      <c r="MRZ105" s="187"/>
      <c r="MSA105" s="187"/>
      <c r="MSB105" s="187"/>
      <c r="MSC105" s="187"/>
      <c r="MSD105" s="187"/>
      <c r="MSE105" s="187"/>
      <c r="MSF105" s="187"/>
      <c r="MSG105" s="187"/>
      <c r="MSH105" s="187"/>
      <c r="MSI105" s="187"/>
      <c r="MSJ105" s="187"/>
      <c r="MSK105" s="187"/>
      <c r="MSL105" s="187"/>
      <c r="MSM105" s="187"/>
      <c r="MSN105" s="187"/>
      <c r="MSO105" s="187"/>
      <c r="MSP105" s="187"/>
      <c r="MSQ105" s="187"/>
      <c r="MSR105" s="187"/>
      <c r="MSS105" s="187"/>
      <c r="MST105" s="187"/>
      <c r="MSU105" s="187"/>
      <c r="MSV105" s="187"/>
      <c r="MSW105" s="187"/>
      <c r="MSX105" s="187"/>
      <c r="MSY105" s="187"/>
      <c r="MSZ105" s="187"/>
      <c r="MTA105" s="187"/>
      <c r="MTB105" s="187"/>
      <c r="MTC105" s="187"/>
      <c r="MTD105" s="187"/>
      <c r="MTE105" s="187"/>
      <c r="MTF105" s="187"/>
      <c r="MTG105" s="187"/>
      <c r="MTH105" s="187"/>
      <c r="MTI105" s="187"/>
      <c r="MTJ105" s="187"/>
      <c r="MTK105" s="187"/>
      <c r="MTL105" s="187"/>
      <c r="MTM105" s="187"/>
      <c r="MTN105" s="187"/>
      <c r="MTO105" s="187"/>
      <c r="MTP105" s="187"/>
      <c r="MTQ105" s="187"/>
      <c r="MTR105" s="187"/>
      <c r="MTS105" s="187"/>
      <c r="MTT105" s="187"/>
      <c r="MTU105" s="187"/>
      <c r="MTV105" s="187"/>
      <c r="MTW105" s="187"/>
      <c r="MTX105" s="187"/>
      <c r="MTY105" s="187"/>
      <c r="MTZ105" s="187"/>
      <c r="MUA105" s="187"/>
      <c r="MUB105" s="187"/>
      <c r="MUC105" s="187"/>
      <c r="MUD105" s="187"/>
      <c r="MUE105" s="187"/>
      <c r="MUF105" s="187"/>
      <c r="MUG105" s="187"/>
      <c r="MUH105" s="187"/>
      <c r="MUI105" s="187"/>
      <c r="MUJ105" s="187"/>
      <c r="MUK105" s="187"/>
      <c r="MUL105" s="187"/>
      <c r="MUM105" s="187"/>
      <c r="MUN105" s="187"/>
      <c r="MUO105" s="187"/>
      <c r="MUP105" s="187"/>
      <c r="MUQ105" s="187"/>
      <c r="MUR105" s="187"/>
      <c r="MUS105" s="187"/>
      <c r="MUT105" s="187"/>
      <c r="MUU105" s="187"/>
      <c r="MUV105" s="187"/>
      <c r="MUW105" s="187"/>
      <c r="MUX105" s="187"/>
      <c r="MUY105" s="187"/>
      <c r="MUZ105" s="187"/>
      <c r="MVA105" s="187"/>
      <c r="MVB105" s="187"/>
      <c r="MVC105" s="187"/>
      <c r="MVD105" s="187"/>
      <c r="MVE105" s="187"/>
      <c r="MVF105" s="187"/>
      <c r="MVG105" s="187"/>
      <c r="MVH105" s="187"/>
      <c r="MVI105" s="187"/>
      <c r="MVJ105" s="187"/>
      <c r="MVK105" s="187"/>
      <c r="MVL105" s="187"/>
      <c r="MVM105" s="187"/>
      <c r="MVN105" s="187"/>
      <c r="MVO105" s="187"/>
      <c r="MVP105" s="187"/>
      <c r="MVQ105" s="187"/>
      <c r="MVR105" s="187"/>
      <c r="MVS105" s="187"/>
      <c r="MVT105" s="187"/>
      <c r="MVU105" s="187"/>
      <c r="MVV105" s="187"/>
      <c r="MVW105" s="187"/>
      <c r="MVX105" s="187"/>
      <c r="MVY105" s="187"/>
      <c r="MVZ105" s="187"/>
      <c r="MWA105" s="187"/>
      <c r="MWB105" s="187"/>
      <c r="MWC105" s="187"/>
      <c r="MWD105" s="187"/>
      <c r="MWE105" s="187"/>
      <c r="MWF105" s="187"/>
      <c r="MWG105" s="187"/>
      <c r="MWH105" s="187"/>
      <c r="MWI105" s="187"/>
      <c r="MWJ105" s="187"/>
      <c r="MWK105" s="187"/>
      <c r="MWL105" s="187"/>
      <c r="MWM105" s="187"/>
      <c r="MWN105" s="187"/>
      <c r="MWO105" s="187"/>
      <c r="MWP105" s="187"/>
      <c r="MWQ105" s="187"/>
      <c r="MWR105" s="187"/>
      <c r="MWS105" s="187"/>
      <c r="MWT105" s="187"/>
      <c r="MWU105" s="187"/>
      <c r="MWV105" s="187"/>
      <c r="MWW105" s="187"/>
      <c r="MWX105" s="187"/>
      <c r="MWY105" s="187"/>
      <c r="MWZ105" s="187"/>
      <c r="MXA105" s="187"/>
      <c r="MXB105" s="187"/>
      <c r="MXC105" s="187"/>
      <c r="MXD105" s="187"/>
      <c r="MXE105" s="187"/>
      <c r="MXF105" s="187"/>
      <c r="MXG105" s="187"/>
      <c r="MXH105" s="187"/>
      <c r="MXI105" s="187"/>
      <c r="MXJ105" s="187"/>
      <c r="MXK105" s="187"/>
      <c r="MXL105" s="187"/>
      <c r="MXM105" s="187"/>
      <c r="MXN105" s="187"/>
      <c r="MXO105" s="187"/>
      <c r="MXP105" s="187"/>
      <c r="MXQ105" s="187"/>
      <c r="MXR105" s="187"/>
      <c r="MXS105" s="187"/>
      <c r="MXT105" s="187"/>
      <c r="MXU105" s="187"/>
      <c r="MXV105" s="187"/>
      <c r="MXW105" s="187"/>
      <c r="MXX105" s="187"/>
      <c r="MXY105" s="187"/>
      <c r="MXZ105" s="187"/>
      <c r="MYA105" s="187"/>
      <c r="MYB105" s="187"/>
      <c r="MYC105" s="187"/>
      <c r="MYD105" s="187"/>
      <c r="MYE105" s="187"/>
      <c r="MYF105" s="187"/>
      <c r="MYG105" s="187"/>
      <c r="MYH105" s="187"/>
      <c r="MYI105" s="187"/>
      <c r="MYJ105" s="187"/>
      <c r="MYK105" s="187"/>
      <c r="MYL105" s="187"/>
      <c r="MYM105" s="187"/>
      <c r="MYN105" s="187"/>
      <c r="MYO105" s="187"/>
      <c r="MYP105" s="187"/>
      <c r="MYQ105" s="187"/>
      <c r="MYR105" s="187"/>
      <c r="MYS105" s="187"/>
      <c r="MYT105" s="187"/>
      <c r="MYU105" s="187"/>
      <c r="MYV105" s="187"/>
      <c r="MYW105" s="187"/>
      <c r="MYX105" s="187"/>
      <c r="MYY105" s="187"/>
      <c r="MYZ105" s="187"/>
      <c r="MZA105" s="187"/>
      <c r="MZB105" s="187"/>
      <c r="MZC105" s="187"/>
      <c r="MZD105" s="187"/>
      <c r="MZE105" s="187"/>
      <c r="MZF105" s="187"/>
      <c r="MZG105" s="187"/>
      <c r="MZH105" s="187"/>
      <c r="MZI105" s="187"/>
      <c r="MZJ105" s="187"/>
      <c r="MZK105" s="187"/>
      <c r="MZL105" s="187"/>
      <c r="MZM105" s="187"/>
      <c r="MZN105" s="187"/>
      <c r="MZO105" s="187"/>
      <c r="MZP105" s="187"/>
      <c r="MZQ105" s="187"/>
      <c r="MZR105" s="187"/>
      <c r="MZS105" s="187"/>
      <c r="MZT105" s="187"/>
      <c r="MZU105" s="187"/>
      <c r="MZV105" s="187"/>
      <c r="MZW105" s="187"/>
      <c r="MZX105" s="187"/>
      <c r="MZY105" s="187"/>
      <c r="MZZ105" s="187"/>
      <c r="NAA105" s="187"/>
      <c r="NAB105" s="187"/>
      <c r="NAC105" s="187"/>
      <c r="NAD105" s="187"/>
      <c r="NAE105" s="187"/>
      <c r="NAF105" s="187"/>
      <c r="NAG105" s="187"/>
      <c r="NAH105" s="187"/>
      <c r="NAI105" s="187"/>
      <c r="NAJ105" s="187"/>
      <c r="NAK105" s="187"/>
      <c r="NAL105" s="187"/>
      <c r="NAM105" s="187"/>
      <c r="NAN105" s="187"/>
      <c r="NAO105" s="187"/>
      <c r="NAP105" s="187"/>
      <c r="NAQ105" s="187"/>
      <c r="NAR105" s="187"/>
      <c r="NAS105" s="187"/>
      <c r="NAT105" s="187"/>
      <c r="NAU105" s="187"/>
      <c r="NAV105" s="187"/>
      <c r="NAW105" s="187"/>
      <c r="NAX105" s="187"/>
      <c r="NAY105" s="187"/>
      <c r="NAZ105" s="187"/>
      <c r="NBA105" s="187"/>
      <c r="NBB105" s="187"/>
      <c r="NBC105" s="187"/>
      <c r="NBD105" s="187"/>
      <c r="NBE105" s="187"/>
      <c r="NBF105" s="187"/>
      <c r="NBG105" s="187"/>
      <c r="NBH105" s="187"/>
      <c r="NBI105" s="187"/>
      <c r="NBJ105" s="187"/>
      <c r="NBK105" s="187"/>
      <c r="NBL105" s="187"/>
      <c r="NBM105" s="187"/>
      <c r="NBN105" s="187"/>
      <c r="NBO105" s="187"/>
      <c r="NBP105" s="187"/>
      <c r="NBQ105" s="187"/>
      <c r="NBR105" s="187"/>
      <c r="NBS105" s="187"/>
      <c r="NBT105" s="187"/>
      <c r="NBU105" s="187"/>
      <c r="NBV105" s="187"/>
      <c r="NBW105" s="187"/>
      <c r="NBX105" s="187"/>
      <c r="NBY105" s="187"/>
      <c r="NBZ105" s="187"/>
      <c r="NCA105" s="187"/>
      <c r="NCB105" s="187"/>
      <c r="NCC105" s="187"/>
      <c r="NCD105" s="187"/>
      <c r="NCE105" s="187"/>
      <c r="NCF105" s="187"/>
      <c r="NCG105" s="187"/>
      <c r="NCH105" s="187"/>
      <c r="NCI105" s="187"/>
      <c r="NCJ105" s="187"/>
      <c r="NCK105" s="187"/>
      <c r="NCL105" s="187"/>
      <c r="NCM105" s="187"/>
      <c r="NCN105" s="187"/>
      <c r="NCO105" s="187"/>
      <c r="NCP105" s="187"/>
      <c r="NCQ105" s="187"/>
      <c r="NCR105" s="187"/>
      <c r="NCS105" s="187"/>
      <c r="NCT105" s="187"/>
      <c r="NCU105" s="187"/>
      <c r="NCV105" s="187"/>
      <c r="NCW105" s="187"/>
      <c r="NCX105" s="187"/>
      <c r="NCY105" s="187"/>
      <c r="NCZ105" s="187"/>
      <c r="NDA105" s="187"/>
      <c r="NDB105" s="187"/>
      <c r="NDC105" s="187"/>
      <c r="NDD105" s="187"/>
      <c r="NDE105" s="187"/>
      <c r="NDF105" s="187"/>
      <c r="NDG105" s="187"/>
      <c r="NDH105" s="187"/>
      <c r="NDI105" s="187"/>
      <c r="NDJ105" s="187"/>
      <c r="NDK105" s="187"/>
      <c r="NDL105" s="187"/>
      <c r="NDM105" s="187"/>
      <c r="NDN105" s="187"/>
      <c r="NDO105" s="187"/>
      <c r="NDP105" s="187"/>
      <c r="NDQ105" s="187"/>
      <c r="NDR105" s="187"/>
      <c r="NDS105" s="187"/>
      <c r="NDT105" s="187"/>
      <c r="NDU105" s="187"/>
      <c r="NDV105" s="187"/>
      <c r="NDW105" s="187"/>
      <c r="NDX105" s="187"/>
      <c r="NDY105" s="187"/>
      <c r="NDZ105" s="187"/>
      <c r="NEA105" s="187"/>
      <c r="NEB105" s="187"/>
      <c r="NEC105" s="187"/>
      <c r="NED105" s="187"/>
      <c r="NEE105" s="187"/>
      <c r="NEF105" s="187"/>
      <c r="NEG105" s="187"/>
      <c r="NEH105" s="187"/>
      <c r="NEI105" s="187"/>
      <c r="NEJ105" s="187"/>
      <c r="NEK105" s="187"/>
      <c r="NEL105" s="187"/>
      <c r="NEM105" s="187"/>
      <c r="NEN105" s="187"/>
      <c r="NEO105" s="187"/>
      <c r="NEP105" s="187"/>
      <c r="NEQ105" s="187"/>
      <c r="NER105" s="187"/>
      <c r="NES105" s="187"/>
      <c r="NET105" s="187"/>
      <c r="NEU105" s="187"/>
      <c r="NEV105" s="187"/>
      <c r="NEW105" s="187"/>
      <c r="NEX105" s="187"/>
      <c r="NEY105" s="187"/>
      <c r="NEZ105" s="187"/>
      <c r="NFA105" s="187"/>
      <c r="NFB105" s="187"/>
      <c r="NFC105" s="187"/>
      <c r="NFD105" s="187"/>
      <c r="NFE105" s="187"/>
      <c r="NFF105" s="187"/>
      <c r="NFG105" s="187"/>
      <c r="NFH105" s="187"/>
      <c r="NFI105" s="187"/>
      <c r="NFJ105" s="187"/>
      <c r="NFK105" s="187"/>
      <c r="NFL105" s="187"/>
      <c r="NFM105" s="187"/>
      <c r="NFN105" s="187"/>
      <c r="NFO105" s="187"/>
      <c r="NFP105" s="187"/>
      <c r="NFQ105" s="187"/>
      <c r="NFR105" s="187"/>
      <c r="NFS105" s="187"/>
      <c r="NFT105" s="187"/>
      <c r="NFU105" s="187"/>
      <c r="NFV105" s="187"/>
      <c r="NFW105" s="187"/>
      <c r="NFX105" s="187"/>
      <c r="NFY105" s="187"/>
      <c r="NFZ105" s="187"/>
      <c r="NGA105" s="187"/>
      <c r="NGB105" s="187"/>
      <c r="NGC105" s="187"/>
      <c r="NGD105" s="187"/>
      <c r="NGE105" s="187"/>
      <c r="NGF105" s="187"/>
      <c r="NGG105" s="187"/>
      <c r="NGH105" s="187"/>
      <c r="NGI105" s="187"/>
      <c r="NGJ105" s="187"/>
      <c r="NGK105" s="187"/>
      <c r="NGL105" s="187"/>
      <c r="NGM105" s="187"/>
      <c r="NGN105" s="187"/>
      <c r="NGO105" s="187"/>
      <c r="NGP105" s="187"/>
      <c r="NGQ105" s="187"/>
      <c r="NGR105" s="187"/>
      <c r="NGS105" s="187"/>
      <c r="NGT105" s="187"/>
      <c r="NGU105" s="187"/>
      <c r="NGV105" s="187"/>
      <c r="NGW105" s="187"/>
      <c r="NGX105" s="187"/>
      <c r="NGY105" s="187"/>
      <c r="NGZ105" s="187"/>
      <c r="NHA105" s="187"/>
      <c r="NHB105" s="187"/>
      <c r="NHC105" s="187"/>
      <c r="NHD105" s="187"/>
      <c r="NHE105" s="187"/>
      <c r="NHF105" s="187"/>
      <c r="NHG105" s="187"/>
      <c r="NHH105" s="187"/>
      <c r="NHI105" s="187"/>
      <c r="NHJ105" s="187"/>
      <c r="NHK105" s="187"/>
      <c r="NHL105" s="187"/>
      <c r="NHM105" s="187"/>
      <c r="NHN105" s="187"/>
      <c r="NHO105" s="187"/>
      <c r="NHP105" s="187"/>
      <c r="NHQ105" s="187"/>
      <c r="NHR105" s="187"/>
      <c r="NHS105" s="187"/>
      <c r="NHT105" s="187"/>
      <c r="NHU105" s="187"/>
      <c r="NHV105" s="187"/>
      <c r="NHW105" s="187"/>
      <c r="NHX105" s="187"/>
      <c r="NHY105" s="187"/>
      <c r="NHZ105" s="187"/>
      <c r="NIA105" s="187"/>
      <c r="NIB105" s="187"/>
      <c r="NIC105" s="187"/>
      <c r="NID105" s="187"/>
      <c r="NIE105" s="187"/>
      <c r="NIF105" s="187"/>
      <c r="NIG105" s="187"/>
      <c r="NIH105" s="187"/>
      <c r="NII105" s="187"/>
      <c r="NIJ105" s="187"/>
      <c r="NIK105" s="187"/>
      <c r="NIL105" s="187"/>
      <c r="NIM105" s="187"/>
      <c r="NIN105" s="187"/>
      <c r="NIO105" s="187"/>
      <c r="NIP105" s="187"/>
      <c r="NIQ105" s="187"/>
      <c r="NIR105" s="187"/>
      <c r="NIS105" s="187"/>
      <c r="NIT105" s="187"/>
      <c r="NIU105" s="187"/>
      <c r="NIV105" s="187"/>
      <c r="NIW105" s="187"/>
      <c r="NIX105" s="187"/>
      <c r="NIY105" s="187"/>
      <c r="NIZ105" s="187"/>
      <c r="NJA105" s="187"/>
      <c r="NJB105" s="187"/>
      <c r="NJC105" s="187"/>
      <c r="NJD105" s="187"/>
      <c r="NJE105" s="187"/>
      <c r="NJF105" s="187"/>
      <c r="NJG105" s="187"/>
      <c r="NJH105" s="187"/>
      <c r="NJI105" s="187"/>
      <c r="NJJ105" s="187"/>
      <c r="NJK105" s="187"/>
      <c r="NJL105" s="187"/>
      <c r="NJM105" s="187"/>
      <c r="NJN105" s="187"/>
      <c r="NJO105" s="187"/>
      <c r="NJP105" s="187"/>
      <c r="NJQ105" s="187"/>
      <c r="NJR105" s="187"/>
      <c r="NJS105" s="187"/>
      <c r="NJT105" s="187"/>
      <c r="NJU105" s="187"/>
      <c r="NJV105" s="187"/>
      <c r="NJW105" s="187"/>
      <c r="NJX105" s="187"/>
      <c r="NJY105" s="187"/>
      <c r="NJZ105" s="187"/>
      <c r="NKA105" s="187"/>
      <c r="NKB105" s="187"/>
      <c r="NKC105" s="187"/>
      <c r="NKD105" s="187"/>
      <c r="NKE105" s="187"/>
      <c r="NKF105" s="187"/>
      <c r="NKG105" s="187"/>
      <c r="NKH105" s="187"/>
      <c r="NKI105" s="187"/>
      <c r="NKJ105" s="187"/>
      <c r="NKK105" s="187"/>
      <c r="NKL105" s="187"/>
      <c r="NKM105" s="187"/>
      <c r="NKN105" s="187"/>
      <c r="NKO105" s="187"/>
      <c r="NKP105" s="187"/>
      <c r="NKQ105" s="187"/>
      <c r="NKR105" s="187"/>
      <c r="NKS105" s="187"/>
      <c r="NKT105" s="187"/>
      <c r="NKU105" s="187"/>
      <c r="NKV105" s="187"/>
      <c r="NKW105" s="187"/>
      <c r="NKX105" s="187"/>
      <c r="NKY105" s="187"/>
      <c r="NKZ105" s="187"/>
      <c r="NLA105" s="187"/>
      <c r="NLB105" s="187"/>
      <c r="NLC105" s="187"/>
      <c r="NLD105" s="187"/>
      <c r="NLE105" s="187"/>
      <c r="NLF105" s="187"/>
      <c r="NLG105" s="187"/>
      <c r="NLH105" s="187"/>
      <c r="NLI105" s="187"/>
      <c r="NLJ105" s="187"/>
      <c r="NLK105" s="187"/>
      <c r="NLL105" s="187"/>
      <c r="NLM105" s="187"/>
      <c r="NLN105" s="187"/>
      <c r="NLO105" s="187"/>
      <c r="NLP105" s="187"/>
      <c r="NLQ105" s="187"/>
      <c r="NLR105" s="187"/>
      <c r="NLS105" s="187"/>
      <c r="NLT105" s="187"/>
      <c r="NLU105" s="187"/>
      <c r="NLV105" s="187"/>
      <c r="NLW105" s="187"/>
      <c r="NLX105" s="187"/>
      <c r="NLY105" s="187"/>
      <c r="NLZ105" s="187"/>
      <c r="NMA105" s="187"/>
      <c r="NMB105" s="187"/>
      <c r="NMC105" s="187"/>
      <c r="NMD105" s="187"/>
      <c r="NME105" s="187"/>
      <c r="NMF105" s="187"/>
      <c r="NMG105" s="187"/>
      <c r="NMH105" s="187"/>
      <c r="NMI105" s="187"/>
      <c r="NMJ105" s="187"/>
      <c r="NMK105" s="187"/>
      <c r="NML105" s="187"/>
      <c r="NMM105" s="187"/>
      <c r="NMN105" s="187"/>
      <c r="NMO105" s="187"/>
      <c r="NMP105" s="187"/>
      <c r="NMQ105" s="187"/>
      <c r="NMR105" s="187"/>
      <c r="NMS105" s="187"/>
      <c r="NMT105" s="187"/>
      <c r="NMU105" s="187"/>
      <c r="NMV105" s="187"/>
      <c r="NMW105" s="187"/>
      <c r="NMX105" s="187"/>
      <c r="NMY105" s="187"/>
      <c r="NMZ105" s="187"/>
      <c r="NNA105" s="187"/>
      <c r="NNB105" s="187"/>
      <c r="NNC105" s="187"/>
      <c r="NND105" s="187"/>
      <c r="NNE105" s="187"/>
      <c r="NNF105" s="187"/>
      <c r="NNG105" s="187"/>
      <c r="NNH105" s="187"/>
      <c r="NNI105" s="187"/>
      <c r="NNJ105" s="187"/>
      <c r="NNK105" s="187"/>
      <c r="NNL105" s="187"/>
      <c r="NNM105" s="187"/>
      <c r="NNN105" s="187"/>
      <c r="NNO105" s="187"/>
      <c r="NNP105" s="187"/>
      <c r="NNQ105" s="187"/>
      <c r="NNR105" s="187"/>
      <c r="NNS105" s="187"/>
      <c r="NNT105" s="187"/>
      <c r="NNU105" s="187"/>
      <c r="NNV105" s="187"/>
      <c r="NNW105" s="187"/>
      <c r="NNX105" s="187"/>
      <c r="NNY105" s="187"/>
      <c r="NNZ105" s="187"/>
      <c r="NOA105" s="187"/>
      <c r="NOB105" s="187"/>
      <c r="NOC105" s="187"/>
      <c r="NOD105" s="187"/>
      <c r="NOE105" s="187"/>
      <c r="NOF105" s="187"/>
      <c r="NOG105" s="187"/>
      <c r="NOH105" s="187"/>
      <c r="NOI105" s="187"/>
      <c r="NOJ105" s="187"/>
      <c r="NOK105" s="187"/>
      <c r="NOL105" s="187"/>
      <c r="NOM105" s="187"/>
      <c r="NON105" s="187"/>
      <c r="NOO105" s="187"/>
      <c r="NOP105" s="187"/>
      <c r="NOQ105" s="187"/>
      <c r="NOR105" s="187"/>
      <c r="NOS105" s="187"/>
      <c r="NOT105" s="187"/>
      <c r="NOU105" s="187"/>
      <c r="NOV105" s="187"/>
      <c r="NOW105" s="187"/>
      <c r="NOX105" s="187"/>
      <c r="NOY105" s="187"/>
      <c r="NOZ105" s="187"/>
      <c r="NPA105" s="187"/>
      <c r="NPB105" s="187"/>
      <c r="NPC105" s="187"/>
      <c r="NPD105" s="187"/>
      <c r="NPE105" s="187"/>
      <c r="NPF105" s="187"/>
      <c r="NPG105" s="187"/>
      <c r="NPH105" s="187"/>
      <c r="NPI105" s="187"/>
      <c r="NPJ105" s="187"/>
      <c r="NPK105" s="187"/>
      <c r="NPL105" s="187"/>
      <c r="NPM105" s="187"/>
      <c r="NPN105" s="187"/>
      <c r="NPO105" s="187"/>
      <c r="NPP105" s="187"/>
      <c r="NPQ105" s="187"/>
      <c r="NPR105" s="187"/>
      <c r="NPS105" s="187"/>
      <c r="NPT105" s="187"/>
      <c r="NPU105" s="187"/>
      <c r="NPV105" s="187"/>
      <c r="NPW105" s="187"/>
      <c r="NPX105" s="187"/>
      <c r="NPY105" s="187"/>
      <c r="NPZ105" s="187"/>
      <c r="NQA105" s="187"/>
      <c r="NQB105" s="187"/>
      <c r="NQC105" s="187"/>
      <c r="NQD105" s="187"/>
      <c r="NQE105" s="187"/>
      <c r="NQF105" s="187"/>
      <c r="NQG105" s="187"/>
      <c r="NQH105" s="187"/>
      <c r="NQI105" s="187"/>
      <c r="NQJ105" s="187"/>
      <c r="NQK105" s="187"/>
      <c r="NQL105" s="187"/>
      <c r="NQM105" s="187"/>
      <c r="NQN105" s="187"/>
      <c r="NQO105" s="187"/>
      <c r="NQP105" s="187"/>
      <c r="NQQ105" s="187"/>
      <c r="NQR105" s="187"/>
      <c r="NQS105" s="187"/>
      <c r="NQT105" s="187"/>
      <c r="NQU105" s="187"/>
      <c r="NQV105" s="187"/>
      <c r="NQW105" s="187"/>
      <c r="NQX105" s="187"/>
      <c r="NQY105" s="187"/>
      <c r="NQZ105" s="187"/>
      <c r="NRA105" s="187"/>
      <c r="NRB105" s="187"/>
      <c r="NRC105" s="187"/>
      <c r="NRD105" s="187"/>
      <c r="NRE105" s="187"/>
      <c r="NRF105" s="187"/>
      <c r="NRG105" s="187"/>
      <c r="NRH105" s="187"/>
      <c r="NRI105" s="187"/>
      <c r="NRJ105" s="187"/>
      <c r="NRK105" s="187"/>
      <c r="NRL105" s="187"/>
      <c r="NRM105" s="187"/>
      <c r="NRN105" s="187"/>
      <c r="NRO105" s="187"/>
      <c r="NRP105" s="187"/>
      <c r="NRQ105" s="187"/>
      <c r="NRR105" s="187"/>
      <c r="NRS105" s="187"/>
      <c r="NRT105" s="187"/>
      <c r="NRU105" s="187"/>
      <c r="NRV105" s="187"/>
      <c r="NRW105" s="187"/>
      <c r="NRX105" s="187"/>
      <c r="NRY105" s="187"/>
      <c r="NRZ105" s="187"/>
      <c r="NSA105" s="187"/>
      <c r="NSB105" s="187"/>
      <c r="NSC105" s="187"/>
      <c r="NSD105" s="187"/>
      <c r="NSE105" s="187"/>
      <c r="NSF105" s="187"/>
      <c r="NSG105" s="187"/>
      <c r="NSH105" s="187"/>
      <c r="NSI105" s="187"/>
      <c r="NSJ105" s="187"/>
      <c r="NSK105" s="187"/>
      <c r="NSL105" s="187"/>
      <c r="NSM105" s="187"/>
      <c r="NSN105" s="187"/>
      <c r="NSO105" s="187"/>
      <c r="NSP105" s="187"/>
      <c r="NSQ105" s="187"/>
      <c r="NSR105" s="187"/>
      <c r="NSS105" s="187"/>
      <c r="NST105" s="187"/>
      <c r="NSU105" s="187"/>
      <c r="NSV105" s="187"/>
      <c r="NSW105" s="187"/>
      <c r="NSX105" s="187"/>
      <c r="NSY105" s="187"/>
      <c r="NSZ105" s="187"/>
      <c r="NTA105" s="187"/>
      <c r="NTB105" s="187"/>
      <c r="NTC105" s="187"/>
      <c r="NTD105" s="187"/>
      <c r="NTE105" s="187"/>
      <c r="NTF105" s="187"/>
      <c r="NTG105" s="187"/>
      <c r="NTH105" s="187"/>
      <c r="NTI105" s="187"/>
      <c r="NTJ105" s="187"/>
      <c r="NTK105" s="187"/>
      <c r="NTL105" s="187"/>
      <c r="NTM105" s="187"/>
      <c r="NTN105" s="187"/>
      <c r="NTO105" s="187"/>
      <c r="NTP105" s="187"/>
      <c r="NTQ105" s="187"/>
      <c r="NTR105" s="187"/>
      <c r="NTS105" s="187"/>
      <c r="NTT105" s="187"/>
      <c r="NTU105" s="187"/>
      <c r="NTV105" s="187"/>
      <c r="NTW105" s="187"/>
      <c r="NTX105" s="187"/>
      <c r="NTY105" s="187"/>
      <c r="NTZ105" s="187"/>
      <c r="NUA105" s="187"/>
      <c r="NUB105" s="187"/>
      <c r="NUC105" s="187"/>
      <c r="NUD105" s="187"/>
      <c r="NUE105" s="187"/>
      <c r="NUF105" s="187"/>
      <c r="NUG105" s="187"/>
      <c r="NUH105" s="187"/>
      <c r="NUI105" s="187"/>
      <c r="NUJ105" s="187"/>
      <c r="NUK105" s="187"/>
      <c r="NUL105" s="187"/>
      <c r="NUM105" s="187"/>
      <c r="NUN105" s="187"/>
      <c r="NUO105" s="187"/>
      <c r="NUP105" s="187"/>
      <c r="NUQ105" s="187"/>
      <c r="NUR105" s="187"/>
      <c r="NUS105" s="187"/>
      <c r="NUT105" s="187"/>
      <c r="NUU105" s="187"/>
      <c r="NUV105" s="187"/>
      <c r="NUW105" s="187"/>
      <c r="NUX105" s="187"/>
      <c r="NUY105" s="187"/>
      <c r="NUZ105" s="187"/>
      <c r="NVA105" s="187"/>
      <c r="NVB105" s="187"/>
      <c r="NVC105" s="187"/>
      <c r="NVD105" s="187"/>
      <c r="NVE105" s="187"/>
      <c r="NVF105" s="187"/>
      <c r="NVG105" s="187"/>
      <c r="NVH105" s="187"/>
      <c r="NVI105" s="187"/>
      <c r="NVJ105" s="187"/>
      <c r="NVK105" s="187"/>
      <c r="NVL105" s="187"/>
      <c r="NVM105" s="187"/>
      <c r="NVN105" s="187"/>
      <c r="NVO105" s="187"/>
      <c r="NVP105" s="187"/>
      <c r="NVQ105" s="187"/>
      <c r="NVR105" s="187"/>
      <c r="NVS105" s="187"/>
      <c r="NVT105" s="187"/>
      <c r="NVU105" s="187"/>
      <c r="NVV105" s="187"/>
      <c r="NVW105" s="187"/>
      <c r="NVX105" s="187"/>
      <c r="NVY105" s="187"/>
      <c r="NVZ105" s="187"/>
      <c r="NWA105" s="187"/>
      <c r="NWB105" s="187"/>
      <c r="NWC105" s="187"/>
      <c r="NWD105" s="187"/>
      <c r="NWE105" s="187"/>
      <c r="NWF105" s="187"/>
      <c r="NWG105" s="187"/>
      <c r="NWH105" s="187"/>
      <c r="NWI105" s="187"/>
      <c r="NWJ105" s="187"/>
      <c r="NWK105" s="187"/>
      <c r="NWL105" s="187"/>
      <c r="NWM105" s="187"/>
      <c r="NWN105" s="187"/>
      <c r="NWO105" s="187"/>
      <c r="NWP105" s="187"/>
      <c r="NWQ105" s="187"/>
      <c r="NWR105" s="187"/>
      <c r="NWS105" s="187"/>
      <c r="NWT105" s="187"/>
      <c r="NWU105" s="187"/>
      <c r="NWV105" s="187"/>
      <c r="NWW105" s="187"/>
      <c r="NWX105" s="187"/>
      <c r="NWY105" s="187"/>
      <c r="NWZ105" s="187"/>
      <c r="NXA105" s="187"/>
      <c r="NXB105" s="187"/>
      <c r="NXC105" s="187"/>
      <c r="NXD105" s="187"/>
      <c r="NXE105" s="187"/>
      <c r="NXF105" s="187"/>
      <c r="NXG105" s="187"/>
      <c r="NXH105" s="187"/>
      <c r="NXI105" s="187"/>
      <c r="NXJ105" s="187"/>
      <c r="NXK105" s="187"/>
      <c r="NXL105" s="187"/>
      <c r="NXM105" s="187"/>
      <c r="NXN105" s="187"/>
      <c r="NXO105" s="187"/>
      <c r="NXP105" s="187"/>
      <c r="NXQ105" s="187"/>
      <c r="NXR105" s="187"/>
      <c r="NXS105" s="187"/>
      <c r="NXT105" s="187"/>
      <c r="NXU105" s="187"/>
      <c r="NXV105" s="187"/>
      <c r="NXW105" s="187"/>
      <c r="NXX105" s="187"/>
      <c r="NXY105" s="187"/>
      <c r="NXZ105" s="187"/>
      <c r="NYA105" s="187"/>
      <c r="NYB105" s="187"/>
      <c r="NYC105" s="187"/>
      <c r="NYD105" s="187"/>
      <c r="NYE105" s="187"/>
      <c r="NYF105" s="187"/>
      <c r="NYG105" s="187"/>
      <c r="NYH105" s="187"/>
      <c r="NYI105" s="187"/>
      <c r="NYJ105" s="187"/>
      <c r="NYK105" s="187"/>
      <c r="NYL105" s="187"/>
      <c r="NYM105" s="187"/>
      <c r="NYN105" s="187"/>
      <c r="NYO105" s="187"/>
      <c r="NYP105" s="187"/>
      <c r="NYQ105" s="187"/>
      <c r="NYR105" s="187"/>
      <c r="NYS105" s="187"/>
      <c r="NYT105" s="187"/>
      <c r="NYU105" s="187"/>
      <c r="NYV105" s="187"/>
      <c r="NYW105" s="187"/>
      <c r="NYX105" s="187"/>
      <c r="NYY105" s="187"/>
      <c r="NYZ105" s="187"/>
      <c r="NZA105" s="187"/>
      <c r="NZB105" s="187"/>
      <c r="NZC105" s="187"/>
      <c r="NZD105" s="187"/>
      <c r="NZE105" s="187"/>
      <c r="NZF105" s="187"/>
      <c r="NZG105" s="187"/>
      <c r="NZH105" s="187"/>
      <c r="NZI105" s="187"/>
      <c r="NZJ105" s="187"/>
      <c r="NZK105" s="187"/>
      <c r="NZL105" s="187"/>
      <c r="NZM105" s="187"/>
      <c r="NZN105" s="187"/>
      <c r="NZO105" s="187"/>
      <c r="NZP105" s="187"/>
      <c r="NZQ105" s="187"/>
      <c r="NZR105" s="187"/>
      <c r="NZS105" s="187"/>
      <c r="NZT105" s="187"/>
      <c r="NZU105" s="187"/>
      <c r="NZV105" s="187"/>
      <c r="NZW105" s="187"/>
      <c r="NZX105" s="187"/>
      <c r="NZY105" s="187"/>
      <c r="NZZ105" s="187"/>
      <c r="OAA105" s="187"/>
      <c r="OAB105" s="187"/>
      <c r="OAC105" s="187"/>
      <c r="OAD105" s="187"/>
      <c r="OAE105" s="187"/>
      <c r="OAF105" s="187"/>
      <c r="OAG105" s="187"/>
      <c r="OAH105" s="187"/>
      <c r="OAI105" s="187"/>
      <c r="OAJ105" s="187"/>
      <c r="OAK105" s="187"/>
      <c r="OAL105" s="187"/>
      <c r="OAM105" s="187"/>
      <c r="OAN105" s="187"/>
      <c r="OAO105" s="187"/>
      <c r="OAP105" s="187"/>
      <c r="OAQ105" s="187"/>
      <c r="OAR105" s="187"/>
      <c r="OAS105" s="187"/>
      <c r="OAT105" s="187"/>
      <c r="OAU105" s="187"/>
      <c r="OAV105" s="187"/>
      <c r="OAW105" s="187"/>
      <c r="OAX105" s="187"/>
      <c r="OAY105" s="187"/>
      <c r="OAZ105" s="187"/>
      <c r="OBA105" s="187"/>
      <c r="OBB105" s="187"/>
      <c r="OBC105" s="187"/>
      <c r="OBD105" s="187"/>
      <c r="OBE105" s="187"/>
      <c r="OBF105" s="187"/>
      <c r="OBG105" s="187"/>
      <c r="OBH105" s="187"/>
      <c r="OBI105" s="187"/>
      <c r="OBJ105" s="187"/>
      <c r="OBK105" s="187"/>
      <c r="OBL105" s="187"/>
      <c r="OBM105" s="187"/>
      <c r="OBN105" s="187"/>
      <c r="OBO105" s="187"/>
      <c r="OBP105" s="187"/>
      <c r="OBQ105" s="187"/>
      <c r="OBR105" s="187"/>
      <c r="OBS105" s="187"/>
      <c r="OBT105" s="187"/>
      <c r="OBU105" s="187"/>
      <c r="OBV105" s="187"/>
      <c r="OBW105" s="187"/>
      <c r="OBX105" s="187"/>
      <c r="OBY105" s="187"/>
      <c r="OBZ105" s="187"/>
      <c r="OCA105" s="187"/>
      <c r="OCB105" s="187"/>
      <c r="OCC105" s="187"/>
      <c r="OCD105" s="187"/>
      <c r="OCE105" s="187"/>
      <c r="OCF105" s="187"/>
      <c r="OCG105" s="187"/>
      <c r="OCH105" s="187"/>
      <c r="OCI105" s="187"/>
      <c r="OCJ105" s="187"/>
      <c r="OCK105" s="187"/>
      <c r="OCL105" s="187"/>
      <c r="OCM105" s="187"/>
      <c r="OCN105" s="187"/>
      <c r="OCO105" s="187"/>
      <c r="OCP105" s="187"/>
      <c r="OCQ105" s="187"/>
      <c r="OCR105" s="187"/>
      <c r="OCS105" s="187"/>
      <c r="OCT105" s="187"/>
      <c r="OCU105" s="187"/>
      <c r="OCV105" s="187"/>
      <c r="OCW105" s="187"/>
      <c r="OCX105" s="187"/>
      <c r="OCY105" s="187"/>
      <c r="OCZ105" s="187"/>
      <c r="ODA105" s="187"/>
      <c r="ODB105" s="187"/>
      <c r="ODC105" s="187"/>
      <c r="ODD105" s="187"/>
      <c r="ODE105" s="187"/>
      <c r="ODF105" s="187"/>
      <c r="ODG105" s="187"/>
      <c r="ODH105" s="187"/>
      <c r="ODI105" s="187"/>
      <c r="ODJ105" s="187"/>
      <c r="ODK105" s="187"/>
      <c r="ODL105" s="187"/>
      <c r="ODM105" s="187"/>
      <c r="ODN105" s="187"/>
      <c r="ODO105" s="187"/>
      <c r="ODP105" s="187"/>
      <c r="ODQ105" s="187"/>
      <c r="ODR105" s="187"/>
      <c r="ODS105" s="187"/>
      <c r="ODT105" s="187"/>
      <c r="ODU105" s="187"/>
      <c r="ODV105" s="187"/>
      <c r="ODW105" s="187"/>
      <c r="ODX105" s="187"/>
      <c r="ODY105" s="187"/>
      <c r="ODZ105" s="187"/>
      <c r="OEA105" s="187"/>
      <c r="OEB105" s="187"/>
      <c r="OEC105" s="187"/>
      <c r="OED105" s="187"/>
      <c r="OEE105" s="187"/>
      <c r="OEF105" s="187"/>
      <c r="OEG105" s="187"/>
      <c r="OEH105" s="187"/>
      <c r="OEI105" s="187"/>
      <c r="OEJ105" s="187"/>
      <c r="OEK105" s="187"/>
      <c r="OEL105" s="187"/>
      <c r="OEM105" s="187"/>
      <c r="OEN105" s="187"/>
      <c r="OEO105" s="187"/>
      <c r="OEP105" s="187"/>
      <c r="OEQ105" s="187"/>
      <c r="OER105" s="187"/>
      <c r="OES105" s="187"/>
      <c r="OET105" s="187"/>
      <c r="OEU105" s="187"/>
      <c r="OEV105" s="187"/>
      <c r="OEW105" s="187"/>
      <c r="OEX105" s="187"/>
      <c r="OEY105" s="187"/>
      <c r="OEZ105" s="187"/>
      <c r="OFA105" s="187"/>
      <c r="OFB105" s="187"/>
      <c r="OFC105" s="187"/>
      <c r="OFD105" s="187"/>
      <c r="OFE105" s="187"/>
      <c r="OFF105" s="187"/>
      <c r="OFG105" s="187"/>
      <c r="OFH105" s="187"/>
      <c r="OFI105" s="187"/>
      <c r="OFJ105" s="187"/>
      <c r="OFK105" s="187"/>
      <c r="OFL105" s="187"/>
      <c r="OFM105" s="187"/>
      <c r="OFN105" s="187"/>
      <c r="OFO105" s="187"/>
      <c r="OFP105" s="187"/>
      <c r="OFQ105" s="187"/>
      <c r="OFR105" s="187"/>
      <c r="OFS105" s="187"/>
      <c r="OFT105" s="187"/>
      <c r="OFU105" s="187"/>
      <c r="OFV105" s="187"/>
      <c r="OFW105" s="187"/>
      <c r="OFX105" s="187"/>
      <c r="OFY105" s="187"/>
      <c r="OFZ105" s="187"/>
      <c r="OGA105" s="187"/>
      <c r="OGB105" s="187"/>
      <c r="OGC105" s="187"/>
      <c r="OGD105" s="187"/>
      <c r="OGE105" s="187"/>
      <c r="OGF105" s="187"/>
      <c r="OGG105" s="187"/>
      <c r="OGH105" s="187"/>
      <c r="OGI105" s="187"/>
      <c r="OGJ105" s="187"/>
      <c r="OGK105" s="187"/>
      <c r="OGL105" s="187"/>
      <c r="OGM105" s="187"/>
      <c r="OGN105" s="187"/>
      <c r="OGO105" s="187"/>
      <c r="OGP105" s="187"/>
      <c r="OGQ105" s="187"/>
      <c r="OGR105" s="187"/>
      <c r="OGS105" s="187"/>
      <c r="OGT105" s="187"/>
      <c r="OGU105" s="187"/>
      <c r="OGV105" s="187"/>
      <c r="OGW105" s="187"/>
      <c r="OGX105" s="187"/>
      <c r="OGY105" s="187"/>
      <c r="OGZ105" s="187"/>
      <c r="OHA105" s="187"/>
      <c r="OHB105" s="187"/>
      <c r="OHC105" s="187"/>
      <c r="OHD105" s="187"/>
      <c r="OHE105" s="187"/>
      <c r="OHF105" s="187"/>
      <c r="OHG105" s="187"/>
      <c r="OHH105" s="187"/>
      <c r="OHI105" s="187"/>
      <c r="OHJ105" s="187"/>
      <c r="OHK105" s="187"/>
      <c r="OHL105" s="187"/>
      <c r="OHM105" s="187"/>
      <c r="OHN105" s="187"/>
      <c r="OHO105" s="187"/>
      <c r="OHP105" s="187"/>
      <c r="OHQ105" s="187"/>
      <c r="OHR105" s="187"/>
      <c r="OHS105" s="187"/>
      <c r="OHT105" s="187"/>
      <c r="OHU105" s="187"/>
      <c r="OHV105" s="187"/>
      <c r="OHW105" s="187"/>
      <c r="OHX105" s="187"/>
      <c r="OHY105" s="187"/>
      <c r="OHZ105" s="187"/>
      <c r="OIA105" s="187"/>
      <c r="OIB105" s="187"/>
      <c r="OIC105" s="187"/>
      <c r="OID105" s="187"/>
      <c r="OIE105" s="187"/>
      <c r="OIF105" s="187"/>
      <c r="OIG105" s="187"/>
      <c r="OIH105" s="187"/>
      <c r="OII105" s="187"/>
      <c r="OIJ105" s="187"/>
      <c r="OIK105" s="187"/>
      <c r="OIL105" s="187"/>
      <c r="OIM105" s="187"/>
      <c r="OIN105" s="187"/>
      <c r="OIO105" s="187"/>
      <c r="OIP105" s="187"/>
      <c r="OIQ105" s="187"/>
      <c r="OIR105" s="187"/>
      <c r="OIS105" s="187"/>
      <c r="OIT105" s="187"/>
      <c r="OIU105" s="187"/>
      <c r="OIV105" s="187"/>
      <c r="OIW105" s="187"/>
      <c r="OIX105" s="187"/>
      <c r="OIY105" s="187"/>
      <c r="OIZ105" s="187"/>
      <c r="OJA105" s="187"/>
      <c r="OJB105" s="187"/>
      <c r="OJC105" s="187"/>
      <c r="OJD105" s="187"/>
      <c r="OJE105" s="187"/>
      <c r="OJF105" s="187"/>
      <c r="OJG105" s="187"/>
      <c r="OJH105" s="187"/>
      <c r="OJI105" s="187"/>
      <c r="OJJ105" s="187"/>
      <c r="OJK105" s="187"/>
      <c r="OJL105" s="187"/>
      <c r="OJM105" s="187"/>
      <c r="OJN105" s="187"/>
      <c r="OJO105" s="187"/>
      <c r="OJP105" s="187"/>
      <c r="OJQ105" s="187"/>
      <c r="OJR105" s="187"/>
      <c r="OJS105" s="187"/>
      <c r="OJT105" s="187"/>
      <c r="OJU105" s="187"/>
      <c r="OJV105" s="187"/>
      <c r="OJW105" s="187"/>
      <c r="OJX105" s="187"/>
      <c r="OJY105" s="187"/>
      <c r="OJZ105" s="187"/>
      <c r="OKA105" s="187"/>
      <c r="OKB105" s="187"/>
      <c r="OKC105" s="187"/>
      <c r="OKD105" s="187"/>
      <c r="OKE105" s="187"/>
      <c r="OKF105" s="187"/>
      <c r="OKG105" s="187"/>
      <c r="OKH105" s="187"/>
      <c r="OKI105" s="187"/>
      <c r="OKJ105" s="187"/>
      <c r="OKK105" s="187"/>
      <c r="OKL105" s="187"/>
      <c r="OKM105" s="187"/>
      <c r="OKN105" s="187"/>
      <c r="OKO105" s="187"/>
      <c r="OKP105" s="187"/>
      <c r="OKQ105" s="187"/>
      <c r="OKR105" s="187"/>
      <c r="OKS105" s="187"/>
      <c r="OKT105" s="187"/>
      <c r="OKU105" s="187"/>
      <c r="OKV105" s="187"/>
      <c r="OKW105" s="187"/>
      <c r="OKX105" s="187"/>
      <c r="OKY105" s="187"/>
      <c r="OKZ105" s="187"/>
      <c r="OLA105" s="187"/>
      <c r="OLB105" s="187"/>
      <c r="OLC105" s="187"/>
      <c r="OLD105" s="187"/>
      <c r="OLE105" s="187"/>
      <c r="OLF105" s="187"/>
      <c r="OLG105" s="187"/>
      <c r="OLH105" s="187"/>
      <c r="OLI105" s="187"/>
      <c r="OLJ105" s="187"/>
      <c r="OLK105" s="187"/>
      <c r="OLL105" s="187"/>
      <c r="OLM105" s="187"/>
      <c r="OLN105" s="187"/>
      <c r="OLO105" s="187"/>
      <c r="OLP105" s="187"/>
      <c r="OLQ105" s="187"/>
      <c r="OLR105" s="187"/>
      <c r="OLS105" s="187"/>
      <c r="OLT105" s="187"/>
      <c r="OLU105" s="187"/>
      <c r="OLV105" s="187"/>
      <c r="OLW105" s="187"/>
      <c r="OLX105" s="187"/>
      <c r="OLY105" s="187"/>
      <c r="OLZ105" s="187"/>
      <c r="OMA105" s="187"/>
      <c r="OMB105" s="187"/>
      <c r="OMC105" s="187"/>
      <c r="OMD105" s="187"/>
      <c r="OME105" s="187"/>
      <c r="OMF105" s="187"/>
      <c r="OMG105" s="187"/>
      <c r="OMH105" s="187"/>
      <c r="OMI105" s="187"/>
      <c r="OMJ105" s="187"/>
      <c r="OMK105" s="187"/>
      <c r="OML105" s="187"/>
      <c r="OMM105" s="187"/>
      <c r="OMN105" s="187"/>
      <c r="OMO105" s="187"/>
      <c r="OMP105" s="187"/>
      <c r="OMQ105" s="187"/>
      <c r="OMR105" s="187"/>
      <c r="OMS105" s="187"/>
      <c r="OMT105" s="187"/>
      <c r="OMU105" s="187"/>
      <c r="OMV105" s="187"/>
      <c r="OMW105" s="187"/>
      <c r="OMX105" s="187"/>
      <c r="OMY105" s="187"/>
      <c r="OMZ105" s="187"/>
      <c r="ONA105" s="187"/>
      <c r="ONB105" s="187"/>
      <c r="ONC105" s="187"/>
      <c r="OND105" s="187"/>
      <c r="ONE105" s="187"/>
      <c r="ONF105" s="187"/>
      <c r="ONG105" s="187"/>
      <c r="ONH105" s="187"/>
      <c r="ONI105" s="187"/>
      <c r="ONJ105" s="187"/>
      <c r="ONK105" s="187"/>
      <c r="ONL105" s="187"/>
      <c r="ONM105" s="187"/>
      <c r="ONN105" s="187"/>
      <c r="ONO105" s="187"/>
      <c r="ONP105" s="187"/>
      <c r="ONQ105" s="187"/>
      <c r="ONR105" s="187"/>
      <c r="ONS105" s="187"/>
      <c r="ONT105" s="187"/>
      <c r="ONU105" s="187"/>
      <c r="ONV105" s="187"/>
      <c r="ONW105" s="187"/>
      <c r="ONX105" s="187"/>
      <c r="ONY105" s="187"/>
      <c r="ONZ105" s="187"/>
      <c r="OOA105" s="187"/>
      <c r="OOB105" s="187"/>
      <c r="OOC105" s="187"/>
      <c r="OOD105" s="187"/>
      <c r="OOE105" s="187"/>
      <c r="OOF105" s="187"/>
      <c r="OOG105" s="187"/>
      <c r="OOH105" s="187"/>
      <c r="OOI105" s="187"/>
      <c r="OOJ105" s="187"/>
      <c r="OOK105" s="187"/>
      <c r="OOL105" s="187"/>
      <c r="OOM105" s="187"/>
      <c r="OON105" s="187"/>
      <c r="OOO105" s="187"/>
      <c r="OOP105" s="187"/>
      <c r="OOQ105" s="187"/>
      <c r="OOR105" s="187"/>
      <c r="OOS105" s="187"/>
      <c r="OOT105" s="187"/>
      <c r="OOU105" s="187"/>
      <c r="OOV105" s="187"/>
      <c r="OOW105" s="187"/>
      <c r="OOX105" s="187"/>
      <c r="OOY105" s="187"/>
      <c r="OOZ105" s="187"/>
      <c r="OPA105" s="187"/>
      <c r="OPB105" s="187"/>
      <c r="OPC105" s="187"/>
      <c r="OPD105" s="187"/>
      <c r="OPE105" s="187"/>
      <c r="OPF105" s="187"/>
      <c r="OPG105" s="187"/>
      <c r="OPH105" s="187"/>
      <c r="OPI105" s="187"/>
      <c r="OPJ105" s="187"/>
      <c r="OPK105" s="187"/>
      <c r="OPL105" s="187"/>
      <c r="OPM105" s="187"/>
      <c r="OPN105" s="187"/>
      <c r="OPO105" s="187"/>
      <c r="OPP105" s="187"/>
      <c r="OPQ105" s="187"/>
      <c r="OPR105" s="187"/>
      <c r="OPS105" s="187"/>
      <c r="OPT105" s="187"/>
      <c r="OPU105" s="187"/>
      <c r="OPV105" s="187"/>
      <c r="OPW105" s="187"/>
      <c r="OPX105" s="187"/>
      <c r="OPY105" s="187"/>
      <c r="OPZ105" s="187"/>
      <c r="OQA105" s="187"/>
      <c r="OQB105" s="187"/>
      <c r="OQC105" s="187"/>
      <c r="OQD105" s="187"/>
      <c r="OQE105" s="187"/>
      <c r="OQF105" s="187"/>
      <c r="OQG105" s="187"/>
      <c r="OQH105" s="187"/>
      <c r="OQI105" s="187"/>
      <c r="OQJ105" s="187"/>
      <c r="OQK105" s="187"/>
      <c r="OQL105" s="187"/>
      <c r="OQM105" s="187"/>
      <c r="OQN105" s="187"/>
      <c r="OQO105" s="187"/>
      <c r="OQP105" s="187"/>
      <c r="OQQ105" s="187"/>
      <c r="OQR105" s="187"/>
      <c r="OQS105" s="187"/>
      <c r="OQT105" s="187"/>
      <c r="OQU105" s="187"/>
      <c r="OQV105" s="187"/>
      <c r="OQW105" s="187"/>
      <c r="OQX105" s="187"/>
      <c r="OQY105" s="187"/>
      <c r="OQZ105" s="187"/>
      <c r="ORA105" s="187"/>
      <c r="ORB105" s="187"/>
      <c r="ORC105" s="187"/>
      <c r="ORD105" s="187"/>
      <c r="ORE105" s="187"/>
      <c r="ORF105" s="187"/>
      <c r="ORG105" s="187"/>
      <c r="ORH105" s="187"/>
      <c r="ORI105" s="187"/>
      <c r="ORJ105" s="187"/>
      <c r="ORK105" s="187"/>
      <c r="ORL105" s="187"/>
      <c r="ORM105" s="187"/>
      <c r="ORN105" s="187"/>
      <c r="ORO105" s="187"/>
      <c r="ORP105" s="187"/>
      <c r="ORQ105" s="187"/>
      <c r="ORR105" s="187"/>
      <c r="ORS105" s="187"/>
      <c r="ORT105" s="187"/>
      <c r="ORU105" s="187"/>
      <c r="ORV105" s="187"/>
      <c r="ORW105" s="187"/>
      <c r="ORX105" s="187"/>
      <c r="ORY105" s="187"/>
      <c r="ORZ105" s="187"/>
      <c r="OSA105" s="187"/>
      <c r="OSB105" s="187"/>
      <c r="OSC105" s="187"/>
      <c r="OSD105" s="187"/>
      <c r="OSE105" s="187"/>
      <c r="OSF105" s="187"/>
      <c r="OSG105" s="187"/>
      <c r="OSH105" s="187"/>
      <c r="OSI105" s="187"/>
      <c r="OSJ105" s="187"/>
      <c r="OSK105" s="187"/>
      <c r="OSL105" s="187"/>
      <c r="OSM105" s="187"/>
      <c r="OSN105" s="187"/>
      <c r="OSO105" s="187"/>
      <c r="OSP105" s="187"/>
      <c r="OSQ105" s="187"/>
      <c r="OSR105" s="187"/>
      <c r="OSS105" s="187"/>
      <c r="OST105" s="187"/>
      <c r="OSU105" s="187"/>
      <c r="OSV105" s="187"/>
      <c r="OSW105" s="187"/>
      <c r="OSX105" s="187"/>
      <c r="OSY105" s="187"/>
      <c r="OSZ105" s="187"/>
      <c r="OTA105" s="187"/>
      <c r="OTB105" s="187"/>
      <c r="OTC105" s="187"/>
      <c r="OTD105" s="187"/>
      <c r="OTE105" s="187"/>
      <c r="OTF105" s="187"/>
      <c r="OTG105" s="187"/>
      <c r="OTH105" s="187"/>
      <c r="OTI105" s="187"/>
      <c r="OTJ105" s="187"/>
      <c r="OTK105" s="187"/>
      <c r="OTL105" s="187"/>
      <c r="OTM105" s="187"/>
      <c r="OTN105" s="187"/>
      <c r="OTO105" s="187"/>
      <c r="OTP105" s="187"/>
      <c r="OTQ105" s="187"/>
      <c r="OTR105" s="187"/>
      <c r="OTS105" s="187"/>
      <c r="OTT105" s="187"/>
      <c r="OTU105" s="187"/>
      <c r="OTV105" s="187"/>
      <c r="OTW105" s="187"/>
      <c r="OTX105" s="187"/>
      <c r="OTY105" s="187"/>
      <c r="OTZ105" s="187"/>
      <c r="OUA105" s="187"/>
      <c r="OUB105" s="187"/>
      <c r="OUC105" s="187"/>
      <c r="OUD105" s="187"/>
      <c r="OUE105" s="187"/>
      <c r="OUF105" s="187"/>
      <c r="OUG105" s="187"/>
      <c r="OUH105" s="187"/>
      <c r="OUI105" s="187"/>
      <c r="OUJ105" s="187"/>
      <c r="OUK105" s="187"/>
      <c r="OUL105" s="187"/>
      <c r="OUM105" s="187"/>
      <c r="OUN105" s="187"/>
      <c r="OUO105" s="187"/>
      <c r="OUP105" s="187"/>
      <c r="OUQ105" s="187"/>
      <c r="OUR105" s="187"/>
      <c r="OUS105" s="187"/>
      <c r="OUT105" s="187"/>
      <c r="OUU105" s="187"/>
      <c r="OUV105" s="187"/>
      <c r="OUW105" s="187"/>
      <c r="OUX105" s="187"/>
      <c r="OUY105" s="187"/>
      <c r="OUZ105" s="187"/>
      <c r="OVA105" s="187"/>
      <c r="OVB105" s="187"/>
      <c r="OVC105" s="187"/>
      <c r="OVD105" s="187"/>
      <c r="OVE105" s="187"/>
      <c r="OVF105" s="187"/>
      <c r="OVG105" s="187"/>
      <c r="OVH105" s="187"/>
      <c r="OVI105" s="187"/>
      <c r="OVJ105" s="187"/>
      <c r="OVK105" s="187"/>
      <c r="OVL105" s="187"/>
      <c r="OVM105" s="187"/>
      <c r="OVN105" s="187"/>
      <c r="OVO105" s="187"/>
      <c r="OVP105" s="187"/>
      <c r="OVQ105" s="187"/>
      <c r="OVR105" s="187"/>
      <c r="OVS105" s="187"/>
      <c r="OVT105" s="187"/>
      <c r="OVU105" s="187"/>
      <c r="OVV105" s="187"/>
      <c r="OVW105" s="187"/>
      <c r="OVX105" s="187"/>
      <c r="OVY105" s="187"/>
      <c r="OVZ105" s="187"/>
      <c r="OWA105" s="187"/>
      <c r="OWB105" s="187"/>
      <c r="OWC105" s="187"/>
      <c r="OWD105" s="187"/>
      <c r="OWE105" s="187"/>
      <c r="OWF105" s="187"/>
      <c r="OWG105" s="187"/>
      <c r="OWH105" s="187"/>
      <c r="OWI105" s="187"/>
      <c r="OWJ105" s="187"/>
      <c r="OWK105" s="187"/>
      <c r="OWL105" s="187"/>
      <c r="OWM105" s="187"/>
      <c r="OWN105" s="187"/>
      <c r="OWO105" s="187"/>
      <c r="OWP105" s="187"/>
      <c r="OWQ105" s="187"/>
      <c r="OWR105" s="187"/>
      <c r="OWS105" s="187"/>
      <c r="OWT105" s="187"/>
      <c r="OWU105" s="187"/>
      <c r="OWV105" s="187"/>
      <c r="OWW105" s="187"/>
      <c r="OWX105" s="187"/>
      <c r="OWY105" s="187"/>
      <c r="OWZ105" s="187"/>
      <c r="OXA105" s="187"/>
      <c r="OXB105" s="187"/>
      <c r="OXC105" s="187"/>
      <c r="OXD105" s="187"/>
      <c r="OXE105" s="187"/>
      <c r="OXF105" s="187"/>
      <c r="OXG105" s="187"/>
      <c r="OXH105" s="187"/>
      <c r="OXI105" s="187"/>
      <c r="OXJ105" s="187"/>
      <c r="OXK105" s="187"/>
      <c r="OXL105" s="187"/>
      <c r="OXM105" s="187"/>
      <c r="OXN105" s="187"/>
      <c r="OXO105" s="187"/>
      <c r="OXP105" s="187"/>
      <c r="OXQ105" s="187"/>
      <c r="OXR105" s="187"/>
      <c r="OXS105" s="187"/>
      <c r="OXT105" s="187"/>
      <c r="OXU105" s="187"/>
      <c r="OXV105" s="187"/>
      <c r="OXW105" s="187"/>
      <c r="OXX105" s="187"/>
      <c r="OXY105" s="187"/>
      <c r="OXZ105" s="187"/>
      <c r="OYA105" s="187"/>
      <c r="OYB105" s="187"/>
      <c r="OYC105" s="187"/>
      <c r="OYD105" s="187"/>
      <c r="OYE105" s="187"/>
      <c r="OYF105" s="187"/>
      <c r="OYG105" s="187"/>
      <c r="OYH105" s="187"/>
      <c r="OYI105" s="187"/>
      <c r="OYJ105" s="187"/>
      <c r="OYK105" s="187"/>
      <c r="OYL105" s="187"/>
      <c r="OYM105" s="187"/>
      <c r="OYN105" s="187"/>
      <c r="OYO105" s="187"/>
      <c r="OYP105" s="187"/>
      <c r="OYQ105" s="187"/>
      <c r="OYR105" s="187"/>
      <c r="OYS105" s="187"/>
      <c r="OYT105" s="187"/>
      <c r="OYU105" s="187"/>
      <c r="OYV105" s="187"/>
      <c r="OYW105" s="187"/>
      <c r="OYX105" s="187"/>
      <c r="OYY105" s="187"/>
      <c r="OYZ105" s="187"/>
      <c r="OZA105" s="187"/>
      <c r="OZB105" s="187"/>
      <c r="OZC105" s="187"/>
      <c r="OZD105" s="187"/>
      <c r="OZE105" s="187"/>
      <c r="OZF105" s="187"/>
      <c r="OZG105" s="187"/>
      <c r="OZH105" s="187"/>
      <c r="OZI105" s="187"/>
      <c r="OZJ105" s="187"/>
      <c r="OZK105" s="187"/>
      <c r="OZL105" s="187"/>
      <c r="OZM105" s="187"/>
      <c r="OZN105" s="187"/>
      <c r="OZO105" s="187"/>
      <c r="OZP105" s="187"/>
      <c r="OZQ105" s="187"/>
      <c r="OZR105" s="187"/>
      <c r="OZS105" s="187"/>
      <c r="OZT105" s="187"/>
      <c r="OZU105" s="187"/>
      <c r="OZV105" s="187"/>
      <c r="OZW105" s="187"/>
      <c r="OZX105" s="187"/>
      <c r="OZY105" s="187"/>
      <c r="OZZ105" s="187"/>
      <c r="PAA105" s="187"/>
      <c r="PAB105" s="187"/>
      <c r="PAC105" s="187"/>
      <c r="PAD105" s="187"/>
      <c r="PAE105" s="187"/>
      <c r="PAF105" s="187"/>
      <c r="PAG105" s="187"/>
      <c r="PAH105" s="187"/>
      <c r="PAI105" s="187"/>
      <c r="PAJ105" s="187"/>
      <c r="PAK105" s="187"/>
      <c r="PAL105" s="187"/>
      <c r="PAM105" s="187"/>
      <c r="PAN105" s="187"/>
      <c r="PAO105" s="187"/>
      <c r="PAP105" s="187"/>
      <c r="PAQ105" s="187"/>
      <c r="PAR105" s="187"/>
      <c r="PAS105" s="187"/>
      <c r="PAT105" s="187"/>
      <c r="PAU105" s="187"/>
      <c r="PAV105" s="187"/>
      <c r="PAW105" s="187"/>
      <c r="PAX105" s="187"/>
      <c r="PAY105" s="187"/>
      <c r="PAZ105" s="187"/>
      <c r="PBA105" s="187"/>
      <c r="PBB105" s="187"/>
      <c r="PBC105" s="187"/>
      <c r="PBD105" s="187"/>
      <c r="PBE105" s="187"/>
      <c r="PBF105" s="187"/>
      <c r="PBG105" s="187"/>
      <c r="PBH105" s="187"/>
      <c r="PBI105" s="187"/>
      <c r="PBJ105" s="187"/>
      <c r="PBK105" s="187"/>
      <c r="PBL105" s="187"/>
      <c r="PBM105" s="187"/>
      <c r="PBN105" s="187"/>
      <c r="PBO105" s="187"/>
      <c r="PBP105" s="187"/>
      <c r="PBQ105" s="187"/>
      <c r="PBR105" s="187"/>
      <c r="PBS105" s="187"/>
      <c r="PBT105" s="187"/>
      <c r="PBU105" s="187"/>
      <c r="PBV105" s="187"/>
      <c r="PBW105" s="187"/>
      <c r="PBX105" s="187"/>
      <c r="PBY105" s="187"/>
      <c r="PBZ105" s="187"/>
      <c r="PCA105" s="187"/>
      <c r="PCB105" s="187"/>
      <c r="PCC105" s="187"/>
      <c r="PCD105" s="187"/>
      <c r="PCE105" s="187"/>
      <c r="PCF105" s="187"/>
      <c r="PCG105" s="187"/>
      <c r="PCH105" s="187"/>
      <c r="PCI105" s="187"/>
      <c r="PCJ105" s="187"/>
      <c r="PCK105" s="187"/>
      <c r="PCL105" s="187"/>
      <c r="PCM105" s="187"/>
      <c r="PCN105" s="187"/>
      <c r="PCO105" s="187"/>
      <c r="PCP105" s="187"/>
      <c r="PCQ105" s="187"/>
      <c r="PCR105" s="187"/>
      <c r="PCS105" s="187"/>
      <c r="PCT105" s="187"/>
      <c r="PCU105" s="187"/>
      <c r="PCV105" s="187"/>
      <c r="PCW105" s="187"/>
      <c r="PCX105" s="187"/>
      <c r="PCY105" s="187"/>
      <c r="PCZ105" s="187"/>
      <c r="PDA105" s="187"/>
      <c r="PDB105" s="187"/>
      <c r="PDC105" s="187"/>
      <c r="PDD105" s="187"/>
      <c r="PDE105" s="187"/>
      <c r="PDF105" s="187"/>
      <c r="PDG105" s="187"/>
      <c r="PDH105" s="187"/>
      <c r="PDI105" s="187"/>
      <c r="PDJ105" s="187"/>
      <c r="PDK105" s="187"/>
      <c r="PDL105" s="187"/>
      <c r="PDM105" s="187"/>
      <c r="PDN105" s="187"/>
      <c r="PDO105" s="187"/>
      <c r="PDP105" s="187"/>
      <c r="PDQ105" s="187"/>
      <c r="PDR105" s="187"/>
      <c r="PDS105" s="187"/>
      <c r="PDT105" s="187"/>
      <c r="PDU105" s="187"/>
      <c r="PDV105" s="187"/>
      <c r="PDW105" s="187"/>
      <c r="PDX105" s="187"/>
      <c r="PDY105" s="187"/>
      <c r="PDZ105" s="187"/>
      <c r="PEA105" s="187"/>
      <c r="PEB105" s="187"/>
      <c r="PEC105" s="187"/>
      <c r="PED105" s="187"/>
      <c r="PEE105" s="187"/>
      <c r="PEF105" s="187"/>
      <c r="PEG105" s="187"/>
      <c r="PEH105" s="187"/>
      <c r="PEI105" s="187"/>
      <c r="PEJ105" s="187"/>
      <c r="PEK105" s="187"/>
      <c r="PEL105" s="187"/>
      <c r="PEM105" s="187"/>
      <c r="PEN105" s="187"/>
      <c r="PEO105" s="187"/>
      <c r="PEP105" s="187"/>
      <c r="PEQ105" s="187"/>
      <c r="PER105" s="187"/>
      <c r="PES105" s="187"/>
      <c r="PET105" s="187"/>
      <c r="PEU105" s="187"/>
      <c r="PEV105" s="187"/>
      <c r="PEW105" s="187"/>
      <c r="PEX105" s="187"/>
      <c r="PEY105" s="187"/>
      <c r="PEZ105" s="187"/>
      <c r="PFA105" s="187"/>
      <c r="PFB105" s="187"/>
      <c r="PFC105" s="187"/>
      <c r="PFD105" s="187"/>
      <c r="PFE105" s="187"/>
      <c r="PFF105" s="187"/>
      <c r="PFG105" s="187"/>
      <c r="PFH105" s="187"/>
      <c r="PFI105" s="187"/>
      <c r="PFJ105" s="187"/>
      <c r="PFK105" s="187"/>
      <c r="PFL105" s="187"/>
      <c r="PFM105" s="187"/>
      <c r="PFN105" s="187"/>
      <c r="PFO105" s="187"/>
      <c r="PFP105" s="187"/>
      <c r="PFQ105" s="187"/>
      <c r="PFR105" s="187"/>
      <c r="PFS105" s="187"/>
      <c r="PFT105" s="187"/>
      <c r="PFU105" s="187"/>
      <c r="PFV105" s="187"/>
      <c r="PFW105" s="187"/>
      <c r="PFX105" s="187"/>
      <c r="PFY105" s="187"/>
      <c r="PFZ105" s="187"/>
      <c r="PGA105" s="187"/>
      <c r="PGB105" s="187"/>
      <c r="PGC105" s="187"/>
      <c r="PGD105" s="187"/>
      <c r="PGE105" s="187"/>
      <c r="PGF105" s="187"/>
      <c r="PGG105" s="187"/>
      <c r="PGH105" s="187"/>
      <c r="PGI105" s="187"/>
      <c r="PGJ105" s="187"/>
      <c r="PGK105" s="187"/>
      <c r="PGL105" s="187"/>
      <c r="PGM105" s="187"/>
      <c r="PGN105" s="187"/>
      <c r="PGO105" s="187"/>
      <c r="PGP105" s="187"/>
      <c r="PGQ105" s="187"/>
      <c r="PGR105" s="187"/>
      <c r="PGS105" s="187"/>
      <c r="PGT105" s="187"/>
      <c r="PGU105" s="187"/>
      <c r="PGV105" s="187"/>
      <c r="PGW105" s="187"/>
      <c r="PGX105" s="187"/>
      <c r="PGY105" s="187"/>
      <c r="PGZ105" s="187"/>
      <c r="PHA105" s="187"/>
      <c r="PHB105" s="187"/>
      <c r="PHC105" s="187"/>
      <c r="PHD105" s="187"/>
      <c r="PHE105" s="187"/>
      <c r="PHF105" s="187"/>
      <c r="PHG105" s="187"/>
      <c r="PHH105" s="187"/>
      <c r="PHI105" s="187"/>
      <c r="PHJ105" s="187"/>
      <c r="PHK105" s="187"/>
      <c r="PHL105" s="187"/>
      <c r="PHM105" s="187"/>
      <c r="PHN105" s="187"/>
      <c r="PHO105" s="187"/>
      <c r="PHP105" s="187"/>
      <c r="PHQ105" s="187"/>
      <c r="PHR105" s="187"/>
      <c r="PHS105" s="187"/>
      <c r="PHT105" s="187"/>
      <c r="PHU105" s="187"/>
      <c r="PHV105" s="187"/>
      <c r="PHW105" s="187"/>
      <c r="PHX105" s="187"/>
      <c r="PHY105" s="187"/>
      <c r="PHZ105" s="187"/>
      <c r="PIA105" s="187"/>
      <c r="PIB105" s="187"/>
      <c r="PIC105" s="187"/>
      <c r="PID105" s="187"/>
      <c r="PIE105" s="187"/>
      <c r="PIF105" s="187"/>
      <c r="PIG105" s="187"/>
      <c r="PIH105" s="187"/>
      <c r="PII105" s="187"/>
      <c r="PIJ105" s="187"/>
      <c r="PIK105" s="187"/>
      <c r="PIL105" s="187"/>
      <c r="PIM105" s="187"/>
      <c r="PIN105" s="187"/>
      <c r="PIO105" s="187"/>
      <c r="PIP105" s="187"/>
      <c r="PIQ105" s="187"/>
      <c r="PIR105" s="187"/>
      <c r="PIS105" s="187"/>
      <c r="PIT105" s="187"/>
      <c r="PIU105" s="187"/>
      <c r="PIV105" s="187"/>
      <c r="PIW105" s="187"/>
      <c r="PIX105" s="187"/>
      <c r="PIY105" s="187"/>
      <c r="PIZ105" s="187"/>
      <c r="PJA105" s="187"/>
      <c r="PJB105" s="187"/>
      <c r="PJC105" s="187"/>
      <c r="PJD105" s="187"/>
      <c r="PJE105" s="187"/>
      <c r="PJF105" s="187"/>
      <c r="PJG105" s="187"/>
      <c r="PJH105" s="187"/>
      <c r="PJI105" s="187"/>
      <c r="PJJ105" s="187"/>
      <c r="PJK105" s="187"/>
      <c r="PJL105" s="187"/>
      <c r="PJM105" s="187"/>
      <c r="PJN105" s="187"/>
      <c r="PJO105" s="187"/>
      <c r="PJP105" s="187"/>
      <c r="PJQ105" s="187"/>
      <c r="PJR105" s="187"/>
      <c r="PJS105" s="187"/>
      <c r="PJT105" s="187"/>
      <c r="PJU105" s="187"/>
      <c r="PJV105" s="187"/>
      <c r="PJW105" s="187"/>
      <c r="PJX105" s="187"/>
      <c r="PJY105" s="187"/>
      <c r="PJZ105" s="187"/>
      <c r="PKA105" s="187"/>
      <c r="PKB105" s="187"/>
      <c r="PKC105" s="187"/>
      <c r="PKD105" s="187"/>
      <c r="PKE105" s="187"/>
      <c r="PKF105" s="187"/>
      <c r="PKG105" s="187"/>
      <c r="PKH105" s="187"/>
      <c r="PKI105" s="187"/>
      <c r="PKJ105" s="187"/>
      <c r="PKK105" s="187"/>
      <c r="PKL105" s="187"/>
      <c r="PKM105" s="187"/>
      <c r="PKN105" s="187"/>
      <c r="PKO105" s="187"/>
      <c r="PKP105" s="187"/>
      <c r="PKQ105" s="187"/>
      <c r="PKR105" s="187"/>
      <c r="PKS105" s="187"/>
      <c r="PKT105" s="187"/>
      <c r="PKU105" s="187"/>
      <c r="PKV105" s="187"/>
      <c r="PKW105" s="187"/>
      <c r="PKX105" s="187"/>
      <c r="PKY105" s="187"/>
      <c r="PKZ105" s="187"/>
      <c r="PLA105" s="187"/>
      <c r="PLB105" s="187"/>
      <c r="PLC105" s="187"/>
      <c r="PLD105" s="187"/>
      <c r="PLE105" s="187"/>
      <c r="PLF105" s="187"/>
      <c r="PLG105" s="187"/>
      <c r="PLH105" s="187"/>
      <c r="PLI105" s="187"/>
      <c r="PLJ105" s="187"/>
      <c r="PLK105" s="187"/>
      <c r="PLL105" s="187"/>
      <c r="PLM105" s="187"/>
      <c r="PLN105" s="187"/>
      <c r="PLO105" s="187"/>
      <c r="PLP105" s="187"/>
      <c r="PLQ105" s="187"/>
      <c r="PLR105" s="187"/>
      <c r="PLS105" s="187"/>
      <c r="PLT105" s="187"/>
      <c r="PLU105" s="187"/>
      <c r="PLV105" s="187"/>
      <c r="PLW105" s="187"/>
      <c r="PLX105" s="187"/>
      <c r="PLY105" s="187"/>
      <c r="PLZ105" s="187"/>
      <c r="PMA105" s="187"/>
      <c r="PMB105" s="187"/>
      <c r="PMC105" s="187"/>
      <c r="PMD105" s="187"/>
      <c r="PME105" s="187"/>
      <c r="PMF105" s="187"/>
      <c r="PMG105" s="187"/>
      <c r="PMH105" s="187"/>
      <c r="PMI105" s="187"/>
      <c r="PMJ105" s="187"/>
      <c r="PMK105" s="187"/>
      <c r="PML105" s="187"/>
      <c r="PMM105" s="187"/>
      <c r="PMN105" s="187"/>
      <c r="PMO105" s="187"/>
      <c r="PMP105" s="187"/>
      <c r="PMQ105" s="187"/>
      <c r="PMR105" s="187"/>
      <c r="PMS105" s="187"/>
      <c r="PMT105" s="187"/>
      <c r="PMU105" s="187"/>
      <c r="PMV105" s="187"/>
      <c r="PMW105" s="187"/>
      <c r="PMX105" s="187"/>
      <c r="PMY105" s="187"/>
      <c r="PMZ105" s="187"/>
      <c r="PNA105" s="187"/>
      <c r="PNB105" s="187"/>
      <c r="PNC105" s="187"/>
      <c r="PND105" s="187"/>
      <c r="PNE105" s="187"/>
      <c r="PNF105" s="187"/>
      <c r="PNG105" s="187"/>
      <c r="PNH105" s="187"/>
      <c r="PNI105" s="187"/>
      <c r="PNJ105" s="187"/>
      <c r="PNK105" s="187"/>
      <c r="PNL105" s="187"/>
      <c r="PNM105" s="187"/>
      <c r="PNN105" s="187"/>
      <c r="PNO105" s="187"/>
      <c r="PNP105" s="187"/>
      <c r="PNQ105" s="187"/>
      <c r="PNR105" s="187"/>
      <c r="PNS105" s="187"/>
      <c r="PNT105" s="187"/>
      <c r="PNU105" s="187"/>
      <c r="PNV105" s="187"/>
      <c r="PNW105" s="187"/>
      <c r="PNX105" s="187"/>
      <c r="PNY105" s="187"/>
      <c r="PNZ105" s="187"/>
      <c r="POA105" s="187"/>
      <c r="POB105" s="187"/>
      <c r="POC105" s="187"/>
      <c r="POD105" s="187"/>
      <c r="POE105" s="187"/>
      <c r="POF105" s="187"/>
      <c r="POG105" s="187"/>
      <c r="POH105" s="187"/>
      <c r="POI105" s="187"/>
      <c r="POJ105" s="187"/>
      <c r="POK105" s="187"/>
      <c r="POL105" s="187"/>
      <c r="POM105" s="187"/>
      <c r="PON105" s="187"/>
      <c r="POO105" s="187"/>
      <c r="POP105" s="187"/>
      <c r="POQ105" s="187"/>
      <c r="POR105" s="187"/>
      <c r="POS105" s="187"/>
      <c r="POT105" s="187"/>
      <c r="POU105" s="187"/>
      <c r="POV105" s="187"/>
      <c r="POW105" s="187"/>
      <c r="POX105" s="187"/>
      <c r="POY105" s="187"/>
      <c r="POZ105" s="187"/>
      <c r="PPA105" s="187"/>
      <c r="PPB105" s="187"/>
      <c r="PPC105" s="187"/>
      <c r="PPD105" s="187"/>
      <c r="PPE105" s="187"/>
      <c r="PPF105" s="187"/>
      <c r="PPG105" s="187"/>
      <c r="PPH105" s="187"/>
      <c r="PPI105" s="187"/>
      <c r="PPJ105" s="187"/>
      <c r="PPK105" s="187"/>
      <c r="PPL105" s="187"/>
      <c r="PPM105" s="187"/>
      <c r="PPN105" s="187"/>
      <c r="PPO105" s="187"/>
      <c r="PPP105" s="187"/>
      <c r="PPQ105" s="187"/>
      <c r="PPR105" s="187"/>
      <c r="PPS105" s="187"/>
      <c r="PPT105" s="187"/>
      <c r="PPU105" s="187"/>
      <c r="PPV105" s="187"/>
      <c r="PPW105" s="187"/>
      <c r="PPX105" s="187"/>
      <c r="PPY105" s="187"/>
      <c r="PPZ105" s="187"/>
      <c r="PQA105" s="187"/>
      <c r="PQB105" s="187"/>
      <c r="PQC105" s="187"/>
      <c r="PQD105" s="187"/>
      <c r="PQE105" s="187"/>
      <c r="PQF105" s="187"/>
      <c r="PQG105" s="187"/>
      <c r="PQH105" s="187"/>
      <c r="PQI105" s="187"/>
      <c r="PQJ105" s="187"/>
      <c r="PQK105" s="187"/>
      <c r="PQL105" s="187"/>
      <c r="PQM105" s="187"/>
      <c r="PQN105" s="187"/>
      <c r="PQO105" s="187"/>
      <c r="PQP105" s="187"/>
      <c r="PQQ105" s="187"/>
      <c r="PQR105" s="187"/>
      <c r="PQS105" s="187"/>
      <c r="PQT105" s="187"/>
      <c r="PQU105" s="187"/>
      <c r="PQV105" s="187"/>
      <c r="PQW105" s="187"/>
      <c r="PQX105" s="187"/>
      <c r="PQY105" s="187"/>
      <c r="PQZ105" s="187"/>
      <c r="PRA105" s="187"/>
      <c r="PRB105" s="187"/>
      <c r="PRC105" s="187"/>
      <c r="PRD105" s="187"/>
      <c r="PRE105" s="187"/>
      <c r="PRF105" s="187"/>
      <c r="PRG105" s="187"/>
      <c r="PRH105" s="187"/>
      <c r="PRI105" s="187"/>
      <c r="PRJ105" s="187"/>
      <c r="PRK105" s="187"/>
      <c r="PRL105" s="187"/>
      <c r="PRM105" s="187"/>
      <c r="PRN105" s="187"/>
      <c r="PRO105" s="187"/>
      <c r="PRP105" s="187"/>
      <c r="PRQ105" s="187"/>
      <c r="PRR105" s="187"/>
      <c r="PRS105" s="187"/>
      <c r="PRT105" s="187"/>
      <c r="PRU105" s="187"/>
      <c r="PRV105" s="187"/>
      <c r="PRW105" s="187"/>
      <c r="PRX105" s="187"/>
      <c r="PRY105" s="187"/>
      <c r="PRZ105" s="187"/>
      <c r="PSA105" s="187"/>
      <c r="PSB105" s="187"/>
      <c r="PSC105" s="187"/>
      <c r="PSD105" s="187"/>
      <c r="PSE105" s="187"/>
      <c r="PSF105" s="187"/>
      <c r="PSG105" s="187"/>
      <c r="PSH105" s="187"/>
      <c r="PSI105" s="187"/>
      <c r="PSJ105" s="187"/>
      <c r="PSK105" s="187"/>
      <c r="PSL105" s="187"/>
      <c r="PSM105" s="187"/>
      <c r="PSN105" s="187"/>
      <c r="PSO105" s="187"/>
      <c r="PSP105" s="187"/>
      <c r="PSQ105" s="187"/>
      <c r="PSR105" s="187"/>
      <c r="PSS105" s="187"/>
      <c r="PST105" s="187"/>
      <c r="PSU105" s="187"/>
      <c r="PSV105" s="187"/>
      <c r="PSW105" s="187"/>
      <c r="PSX105" s="187"/>
      <c r="PSY105" s="187"/>
      <c r="PSZ105" s="187"/>
      <c r="PTA105" s="187"/>
      <c r="PTB105" s="187"/>
      <c r="PTC105" s="187"/>
      <c r="PTD105" s="187"/>
      <c r="PTE105" s="187"/>
      <c r="PTF105" s="187"/>
      <c r="PTG105" s="187"/>
      <c r="PTH105" s="187"/>
      <c r="PTI105" s="187"/>
      <c r="PTJ105" s="187"/>
      <c r="PTK105" s="187"/>
      <c r="PTL105" s="187"/>
      <c r="PTM105" s="187"/>
      <c r="PTN105" s="187"/>
      <c r="PTO105" s="187"/>
      <c r="PTP105" s="187"/>
      <c r="PTQ105" s="187"/>
      <c r="PTR105" s="187"/>
      <c r="PTS105" s="187"/>
      <c r="PTT105" s="187"/>
      <c r="PTU105" s="187"/>
      <c r="PTV105" s="187"/>
      <c r="PTW105" s="187"/>
      <c r="PTX105" s="187"/>
      <c r="PTY105" s="187"/>
      <c r="PTZ105" s="187"/>
      <c r="PUA105" s="187"/>
      <c r="PUB105" s="187"/>
      <c r="PUC105" s="187"/>
      <c r="PUD105" s="187"/>
      <c r="PUE105" s="187"/>
      <c r="PUF105" s="187"/>
      <c r="PUG105" s="187"/>
      <c r="PUH105" s="187"/>
      <c r="PUI105" s="187"/>
      <c r="PUJ105" s="187"/>
      <c r="PUK105" s="187"/>
      <c r="PUL105" s="187"/>
      <c r="PUM105" s="187"/>
      <c r="PUN105" s="187"/>
      <c r="PUO105" s="187"/>
      <c r="PUP105" s="187"/>
      <c r="PUQ105" s="187"/>
      <c r="PUR105" s="187"/>
      <c r="PUS105" s="187"/>
      <c r="PUT105" s="187"/>
      <c r="PUU105" s="187"/>
      <c r="PUV105" s="187"/>
      <c r="PUW105" s="187"/>
      <c r="PUX105" s="187"/>
      <c r="PUY105" s="187"/>
      <c r="PUZ105" s="187"/>
      <c r="PVA105" s="187"/>
      <c r="PVB105" s="187"/>
      <c r="PVC105" s="187"/>
      <c r="PVD105" s="187"/>
      <c r="PVE105" s="187"/>
      <c r="PVF105" s="187"/>
      <c r="PVG105" s="187"/>
      <c r="PVH105" s="187"/>
      <c r="PVI105" s="187"/>
      <c r="PVJ105" s="187"/>
      <c r="PVK105" s="187"/>
      <c r="PVL105" s="187"/>
      <c r="PVM105" s="187"/>
      <c r="PVN105" s="187"/>
      <c r="PVO105" s="187"/>
      <c r="PVP105" s="187"/>
      <c r="PVQ105" s="187"/>
      <c r="PVR105" s="187"/>
      <c r="PVS105" s="187"/>
      <c r="PVT105" s="187"/>
      <c r="PVU105" s="187"/>
      <c r="PVV105" s="187"/>
      <c r="PVW105" s="187"/>
      <c r="PVX105" s="187"/>
      <c r="PVY105" s="187"/>
      <c r="PVZ105" s="187"/>
      <c r="PWA105" s="187"/>
      <c r="PWB105" s="187"/>
      <c r="PWC105" s="187"/>
      <c r="PWD105" s="187"/>
      <c r="PWE105" s="187"/>
      <c r="PWF105" s="187"/>
      <c r="PWG105" s="187"/>
      <c r="PWH105" s="187"/>
      <c r="PWI105" s="187"/>
      <c r="PWJ105" s="187"/>
      <c r="PWK105" s="187"/>
      <c r="PWL105" s="187"/>
      <c r="PWM105" s="187"/>
      <c r="PWN105" s="187"/>
      <c r="PWO105" s="187"/>
      <c r="PWP105" s="187"/>
      <c r="PWQ105" s="187"/>
      <c r="PWR105" s="187"/>
      <c r="PWS105" s="187"/>
      <c r="PWT105" s="187"/>
      <c r="PWU105" s="187"/>
      <c r="PWV105" s="187"/>
      <c r="PWW105" s="187"/>
      <c r="PWX105" s="187"/>
      <c r="PWY105" s="187"/>
      <c r="PWZ105" s="187"/>
      <c r="PXA105" s="187"/>
      <c r="PXB105" s="187"/>
      <c r="PXC105" s="187"/>
      <c r="PXD105" s="187"/>
      <c r="PXE105" s="187"/>
      <c r="PXF105" s="187"/>
      <c r="PXG105" s="187"/>
      <c r="PXH105" s="187"/>
      <c r="PXI105" s="187"/>
      <c r="PXJ105" s="187"/>
      <c r="PXK105" s="187"/>
      <c r="PXL105" s="187"/>
      <c r="PXM105" s="187"/>
      <c r="PXN105" s="187"/>
      <c r="PXO105" s="187"/>
      <c r="PXP105" s="187"/>
      <c r="PXQ105" s="187"/>
      <c r="PXR105" s="187"/>
      <c r="PXS105" s="187"/>
      <c r="PXT105" s="187"/>
      <c r="PXU105" s="187"/>
      <c r="PXV105" s="187"/>
      <c r="PXW105" s="187"/>
      <c r="PXX105" s="187"/>
      <c r="PXY105" s="187"/>
      <c r="PXZ105" s="187"/>
      <c r="PYA105" s="187"/>
      <c r="PYB105" s="187"/>
      <c r="PYC105" s="187"/>
      <c r="PYD105" s="187"/>
      <c r="PYE105" s="187"/>
      <c r="PYF105" s="187"/>
      <c r="PYG105" s="187"/>
      <c r="PYH105" s="187"/>
      <c r="PYI105" s="187"/>
      <c r="PYJ105" s="187"/>
      <c r="PYK105" s="187"/>
      <c r="PYL105" s="187"/>
      <c r="PYM105" s="187"/>
      <c r="PYN105" s="187"/>
      <c r="PYO105" s="187"/>
      <c r="PYP105" s="187"/>
      <c r="PYQ105" s="187"/>
      <c r="PYR105" s="187"/>
      <c r="PYS105" s="187"/>
      <c r="PYT105" s="187"/>
      <c r="PYU105" s="187"/>
      <c r="PYV105" s="187"/>
      <c r="PYW105" s="187"/>
      <c r="PYX105" s="187"/>
      <c r="PYY105" s="187"/>
      <c r="PYZ105" s="187"/>
      <c r="PZA105" s="187"/>
      <c r="PZB105" s="187"/>
      <c r="PZC105" s="187"/>
      <c r="PZD105" s="187"/>
      <c r="PZE105" s="187"/>
      <c r="PZF105" s="187"/>
      <c r="PZG105" s="187"/>
      <c r="PZH105" s="187"/>
      <c r="PZI105" s="187"/>
      <c r="PZJ105" s="187"/>
      <c r="PZK105" s="187"/>
      <c r="PZL105" s="187"/>
      <c r="PZM105" s="187"/>
      <c r="PZN105" s="187"/>
      <c r="PZO105" s="187"/>
      <c r="PZP105" s="187"/>
      <c r="PZQ105" s="187"/>
      <c r="PZR105" s="187"/>
      <c r="PZS105" s="187"/>
      <c r="PZT105" s="187"/>
      <c r="PZU105" s="187"/>
      <c r="PZV105" s="187"/>
      <c r="PZW105" s="187"/>
      <c r="PZX105" s="187"/>
      <c r="PZY105" s="187"/>
      <c r="PZZ105" s="187"/>
      <c r="QAA105" s="187"/>
      <c r="QAB105" s="187"/>
      <c r="QAC105" s="187"/>
      <c r="QAD105" s="187"/>
      <c r="QAE105" s="187"/>
      <c r="QAF105" s="187"/>
      <c r="QAG105" s="187"/>
      <c r="QAH105" s="187"/>
      <c r="QAI105" s="187"/>
      <c r="QAJ105" s="187"/>
      <c r="QAK105" s="187"/>
      <c r="QAL105" s="187"/>
      <c r="QAM105" s="187"/>
      <c r="QAN105" s="187"/>
      <c r="QAO105" s="187"/>
      <c r="QAP105" s="187"/>
      <c r="QAQ105" s="187"/>
      <c r="QAR105" s="187"/>
      <c r="QAS105" s="187"/>
      <c r="QAT105" s="187"/>
      <c r="QAU105" s="187"/>
      <c r="QAV105" s="187"/>
      <c r="QAW105" s="187"/>
      <c r="QAX105" s="187"/>
      <c r="QAY105" s="187"/>
      <c r="QAZ105" s="187"/>
      <c r="QBA105" s="187"/>
      <c r="QBB105" s="187"/>
      <c r="QBC105" s="187"/>
      <c r="QBD105" s="187"/>
      <c r="QBE105" s="187"/>
      <c r="QBF105" s="187"/>
      <c r="QBG105" s="187"/>
      <c r="QBH105" s="187"/>
      <c r="QBI105" s="187"/>
      <c r="QBJ105" s="187"/>
      <c r="QBK105" s="187"/>
      <c r="QBL105" s="187"/>
      <c r="QBM105" s="187"/>
      <c r="QBN105" s="187"/>
      <c r="QBO105" s="187"/>
      <c r="QBP105" s="187"/>
      <c r="QBQ105" s="187"/>
      <c r="QBR105" s="187"/>
      <c r="QBS105" s="187"/>
      <c r="QBT105" s="187"/>
      <c r="QBU105" s="187"/>
      <c r="QBV105" s="187"/>
      <c r="QBW105" s="187"/>
      <c r="QBX105" s="187"/>
      <c r="QBY105" s="187"/>
      <c r="QBZ105" s="187"/>
      <c r="QCA105" s="187"/>
      <c r="QCB105" s="187"/>
      <c r="QCC105" s="187"/>
      <c r="QCD105" s="187"/>
      <c r="QCE105" s="187"/>
      <c r="QCF105" s="187"/>
      <c r="QCG105" s="187"/>
      <c r="QCH105" s="187"/>
      <c r="QCI105" s="187"/>
      <c r="QCJ105" s="187"/>
      <c r="QCK105" s="187"/>
      <c r="QCL105" s="187"/>
      <c r="QCM105" s="187"/>
      <c r="QCN105" s="187"/>
      <c r="QCO105" s="187"/>
      <c r="QCP105" s="187"/>
      <c r="QCQ105" s="187"/>
      <c r="QCR105" s="187"/>
      <c r="QCS105" s="187"/>
      <c r="QCT105" s="187"/>
      <c r="QCU105" s="187"/>
      <c r="QCV105" s="187"/>
      <c r="QCW105" s="187"/>
      <c r="QCX105" s="187"/>
      <c r="QCY105" s="187"/>
      <c r="QCZ105" s="187"/>
      <c r="QDA105" s="187"/>
      <c r="QDB105" s="187"/>
      <c r="QDC105" s="187"/>
      <c r="QDD105" s="187"/>
      <c r="QDE105" s="187"/>
      <c r="QDF105" s="187"/>
      <c r="QDG105" s="187"/>
      <c r="QDH105" s="187"/>
      <c r="QDI105" s="187"/>
      <c r="QDJ105" s="187"/>
      <c r="QDK105" s="187"/>
      <c r="QDL105" s="187"/>
      <c r="QDM105" s="187"/>
      <c r="QDN105" s="187"/>
      <c r="QDO105" s="187"/>
      <c r="QDP105" s="187"/>
      <c r="QDQ105" s="187"/>
      <c r="QDR105" s="187"/>
      <c r="QDS105" s="187"/>
      <c r="QDT105" s="187"/>
      <c r="QDU105" s="187"/>
      <c r="QDV105" s="187"/>
      <c r="QDW105" s="187"/>
      <c r="QDX105" s="187"/>
      <c r="QDY105" s="187"/>
      <c r="QDZ105" s="187"/>
      <c r="QEA105" s="187"/>
      <c r="QEB105" s="187"/>
      <c r="QEC105" s="187"/>
      <c r="QED105" s="187"/>
      <c r="QEE105" s="187"/>
      <c r="QEF105" s="187"/>
      <c r="QEG105" s="187"/>
      <c r="QEH105" s="187"/>
      <c r="QEI105" s="187"/>
      <c r="QEJ105" s="187"/>
      <c r="QEK105" s="187"/>
      <c r="QEL105" s="187"/>
      <c r="QEM105" s="187"/>
      <c r="QEN105" s="187"/>
      <c r="QEO105" s="187"/>
      <c r="QEP105" s="187"/>
      <c r="QEQ105" s="187"/>
      <c r="QER105" s="187"/>
      <c r="QES105" s="187"/>
      <c r="QET105" s="187"/>
      <c r="QEU105" s="187"/>
      <c r="QEV105" s="187"/>
      <c r="QEW105" s="187"/>
      <c r="QEX105" s="187"/>
      <c r="QEY105" s="187"/>
      <c r="QEZ105" s="187"/>
      <c r="QFA105" s="187"/>
      <c r="QFB105" s="187"/>
      <c r="QFC105" s="187"/>
      <c r="QFD105" s="187"/>
      <c r="QFE105" s="187"/>
      <c r="QFF105" s="187"/>
      <c r="QFG105" s="187"/>
      <c r="QFH105" s="187"/>
      <c r="QFI105" s="187"/>
      <c r="QFJ105" s="187"/>
      <c r="QFK105" s="187"/>
      <c r="QFL105" s="187"/>
      <c r="QFM105" s="187"/>
      <c r="QFN105" s="187"/>
      <c r="QFO105" s="187"/>
      <c r="QFP105" s="187"/>
      <c r="QFQ105" s="187"/>
      <c r="QFR105" s="187"/>
      <c r="QFS105" s="187"/>
      <c r="QFT105" s="187"/>
      <c r="QFU105" s="187"/>
      <c r="QFV105" s="187"/>
      <c r="QFW105" s="187"/>
      <c r="QFX105" s="187"/>
      <c r="QFY105" s="187"/>
      <c r="QFZ105" s="187"/>
      <c r="QGA105" s="187"/>
      <c r="QGB105" s="187"/>
      <c r="QGC105" s="187"/>
      <c r="QGD105" s="187"/>
      <c r="QGE105" s="187"/>
      <c r="QGF105" s="187"/>
      <c r="QGG105" s="187"/>
      <c r="QGH105" s="187"/>
      <c r="QGI105" s="187"/>
      <c r="QGJ105" s="187"/>
      <c r="QGK105" s="187"/>
      <c r="QGL105" s="187"/>
      <c r="QGM105" s="187"/>
      <c r="QGN105" s="187"/>
      <c r="QGO105" s="187"/>
      <c r="QGP105" s="187"/>
      <c r="QGQ105" s="187"/>
      <c r="QGR105" s="187"/>
      <c r="QGS105" s="187"/>
      <c r="QGT105" s="187"/>
      <c r="QGU105" s="187"/>
      <c r="QGV105" s="187"/>
      <c r="QGW105" s="187"/>
      <c r="QGX105" s="187"/>
      <c r="QGY105" s="187"/>
      <c r="QGZ105" s="187"/>
      <c r="QHA105" s="187"/>
      <c r="QHB105" s="187"/>
      <c r="QHC105" s="187"/>
      <c r="QHD105" s="187"/>
      <c r="QHE105" s="187"/>
      <c r="QHF105" s="187"/>
      <c r="QHG105" s="187"/>
      <c r="QHH105" s="187"/>
      <c r="QHI105" s="187"/>
      <c r="QHJ105" s="187"/>
      <c r="QHK105" s="187"/>
      <c r="QHL105" s="187"/>
      <c r="QHM105" s="187"/>
      <c r="QHN105" s="187"/>
      <c r="QHO105" s="187"/>
      <c r="QHP105" s="187"/>
      <c r="QHQ105" s="187"/>
      <c r="QHR105" s="187"/>
      <c r="QHS105" s="187"/>
      <c r="QHT105" s="187"/>
      <c r="QHU105" s="187"/>
      <c r="QHV105" s="187"/>
      <c r="QHW105" s="187"/>
      <c r="QHX105" s="187"/>
      <c r="QHY105" s="187"/>
      <c r="QHZ105" s="187"/>
      <c r="QIA105" s="187"/>
      <c r="QIB105" s="187"/>
      <c r="QIC105" s="187"/>
      <c r="QID105" s="187"/>
      <c r="QIE105" s="187"/>
      <c r="QIF105" s="187"/>
      <c r="QIG105" s="187"/>
      <c r="QIH105" s="187"/>
      <c r="QII105" s="187"/>
      <c r="QIJ105" s="187"/>
      <c r="QIK105" s="187"/>
      <c r="QIL105" s="187"/>
      <c r="QIM105" s="187"/>
      <c r="QIN105" s="187"/>
      <c r="QIO105" s="187"/>
      <c r="QIP105" s="187"/>
      <c r="QIQ105" s="187"/>
      <c r="QIR105" s="187"/>
      <c r="QIS105" s="187"/>
      <c r="QIT105" s="187"/>
      <c r="QIU105" s="187"/>
      <c r="QIV105" s="187"/>
      <c r="QIW105" s="187"/>
      <c r="QIX105" s="187"/>
      <c r="QIY105" s="187"/>
      <c r="QIZ105" s="187"/>
      <c r="QJA105" s="187"/>
      <c r="QJB105" s="187"/>
      <c r="QJC105" s="187"/>
      <c r="QJD105" s="187"/>
      <c r="QJE105" s="187"/>
      <c r="QJF105" s="187"/>
      <c r="QJG105" s="187"/>
      <c r="QJH105" s="187"/>
      <c r="QJI105" s="187"/>
      <c r="QJJ105" s="187"/>
      <c r="QJK105" s="187"/>
      <c r="QJL105" s="187"/>
      <c r="QJM105" s="187"/>
      <c r="QJN105" s="187"/>
      <c r="QJO105" s="187"/>
      <c r="QJP105" s="187"/>
      <c r="QJQ105" s="187"/>
      <c r="QJR105" s="187"/>
      <c r="QJS105" s="187"/>
      <c r="QJT105" s="187"/>
      <c r="QJU105" s="187"/>
      <c r="QJV105" s="187"/>
      <c r="QJW105" s="187"/>
      <c r="QJX105" s="187"/>
      <c r="QJY105" s="187"/>
      <c r="QJZ105" s="187"/>
      <c r="QKA105" s="187"/>
      <c r="QKB105" s="187"/>
      <c r="QKC105" s="187"/>
      <c r="QKD105" s="187"/>
      <c r="QKE105" s="187"/>
      <c r="QKF105" s="187"/>
      <c r="QKG105" s="187"/>
      <c r="QKH105" s="187"/>
      <c r="QKI105" s="187"/>
      <c r="QKJ105" s="187"/>
      <c r="QKK105" s="187"/>
      <c r="QKL105" s="187"/>
      <c r="QKM105" s="187"/>
      <c r="QKN105" s="187"/>
      <c r="QKO105" s="187"/>
      <c r="QKP105" s="187"/>
      <c r="QKQ105" s="187"/>
      <c r="QKR105" s="187"/>
      <c r="QKS105" s="187"/>
      <c r="QKT105" s="187"/>
      <c r="QKU105" s="187"/>
      <c r="QKV105" s="187"/>
      <c r="QKW105" s="187"/>
      <c r="QKX105" s="187"/>
      <c r="QKY105" s="187"/>
      <c r="QKZ105" s="187"/>
      <c r="QLA105" s="187"/>
      <c r="QLB105" s="187"/>
      <c r="QLC105" s="187"/>
      <c r="QLD105" s="187"/>
      <c r="QLE105" s="187"/>
      <c r="QLF105" s="187"/>
      <c r="QLG105" s="187"/>
      <c r="QLH105" s="187"/>
      <c r="QLI105" s="187"/>
      <c r="QLJ105" s="187"/>
      <c r="QLK105" s="187"/>
      <c r="QLL105" s="187"/>
      <c r="QLM105" s="187"/>
      <c r="QLN105" s="187"/>
      <c r="QLO105" s="187"/>
      <c r="QLP105" s="187"/>
      <c r="QLQ105" s="187"/>
      <c r="QLR105" s="187"/>
      <c r="QLS105" s="187"/>
      <c r="QLT105" s="187"/>
      <c r="QLU105" s="187"/>
      <c r="QLV105" s="187"/>
      <c r="QLW105" s="187"/>
      <c r="QLX105" s="187"/>
      <c r="QLY105" s="187"/>
      <c r="QLZ105" s="187"/>
      <c r="QMA105" s="187"/>
      <c r="QMB105" s="187"/>
      <c r="QMC105" s="187"/>
      <c r="QMD105" s="187"/>
      <c r="QME105" s="187"/>
      <c r="QMF105" s="187"/>
      <c r="QMG105" s="187"/>
      <c r="QMH105" s="187"/>
      <c r="QMI105" s="187"/>
      <c r="QMJ105" s="187"/>
      <c r="QMK105" s="187"/>
      <c r="QML105" s="187"/>
      <c r="QMM105" s="187"/>
      <c r="QMN105" s="187"/>
      <c r="QMO105" s="187"/>
      <c r="QMP105" s="187"/>
      <c r="QMQ105" s="187"/>
      <c r="QMR105" s="187"/>
      <c r="QMS105" s="187"/>
      <c r="QMT105" s="187"/>
      <c r="QMU105" s="187"/>
      <c r="QMV105" s="187"/>
      <c r="QMW105" s="187"/>
      <c r="QMX105" s="187"/>
      <c r="QMY105" s="187"/>
      <c r="QMZ105" s="187"/>
      <c r="QNA105" s="187"/>
      <c r="QNB105" s="187"/>
      <c r="QNC105" s="187"/>
      <c r="QND105" s="187"/>
      <c r="QNE105" s="187"/>
      <c r="QNF105" s="187"/>
      <c r="QNG105" s="187"/>
      <c r="QNH105" s="187"/>
      <c r="QNI105" s="187"/>
      <c r="QNJ105" s="187"/>
      <c r="QNK105" s="187"/>
      <c r="QNL105" s="187"/>
      <c r="QNM105" s="187"/>
      <c r="QNN105" s="187"/>
      <c r="QNO105" s="187"/>
      <c r="QNP105" s="187"/>
      <c r="QNQ105" s="187"/>
      <c r="QNR105" s="187"/>
      <c r="QNS105" s="187"/>
      <c r="QNT105" s="187"/>
      <c r="QNU105" s="187"/>
      <c r="QNV105" s="187"/>
      <c r="QNW105" s="187"/>
      <c r="QNX105" s="187"/>
      <c r="QNY105" s="187"/>
      <c r="QNZ105" s="187"/>
      <c r="QOA105" s="187"/>
      <c r="QOB105" s="187"/>
      <c r="QOC105" s="187"/>
      <c r="QOD105" s="187"/>
      <c r="QOE105" s="187"/>
      <c r="QOF105" s="187"/>
      <c r="QOG105" s="187"/>
      <c r="QOH105" s="187"/>
      <c r="QOI105" s="187"/>
      <c r="QOJ105" s="187"/>
      <c r="QOK105" s="187"/>
      <c r="QOL105" s="187"/>
      <c r="QOM105" s="187"/>
      <c r="QON105" s="187"/>
      <c r="QOO105" s="187"/>
      <c r="QOP105" s="187"/>
      <c r="QOQ105" s="187"/>
      <c r="QOR105" s="187"/>
      <c r="QOS105" s="187"/>
      <c r="QOT105" s="187"/>
      <c r="QOU105" s="187"/>
      <c r="QOV105" s="187"/>
      <c r="QOW105" s="187"/>
      <c r="QOX105" s="187"/>
      <c r="QOY105" s="187"/>
      <c r="QOZ105" s="187"/>
      <c r="QPA105" s="187"/>
      <c r="QPB105" s="187"/>
      <c r="QPC105" s="187"/>
      <c r="QPD105" s="187"/>
      <c r="QPE105" s="187"/>
      <c r="QPF105" s="187"/>
      <c r="QPG105" s="187"/>
      <c r="QPH105" s="187"/>
      <c r="QPI105" s="187"/>
      <c r="QPJ105" s="187"/>
      <c r="QPK105" s="187"/>
      <c r="QPL105" s="187"/>
      <c r="QPM105" s="187"/>
      <c r="QPN105" s="187"/>
      <c r="QPO105" s="187"/>
      <c r="QPP105" s="187"/>
      <c r="QPQ105" s="187"/>
      <c r="QPR105" s="187"/>
      <c r="QPS105" s="187"/>
      <c r="QPT105" s="187"/>
      <c r="QPU105" s="187"/>
      <c r="QPV105" s="187"/>
      <c r="QPW105" s="187"/>
      <c r="QPX105" s="187"/>
      <c r="QPY105" s="187"/>
      <c r="QPZ105" s="187"/>
      <c r="QQA105" s="187"/>
      <c r="QQB105" s="187"/>
      <c r="QQC105" s="187"/>
      <c r="QQD105" s="187"/>
      <c r="QQE105" s="187"/>
      <c r="QQF105" s="187"/>
      <c r="QQG105" s="187"/>
      <c r="QQH105" s="187"/>
      <c r="QQI105" s="187"/>
      <c r="QQJ105" s="187"/>
      <c r="QQK105" s="187"/>
      <c r="QQL105" s="187"/>
      <c r="QQM105" s="187"/>
      <c r="QQN105" s="187"/>
      <c r="QQO105" s="187"/>
      <c r="QQP105" s="187"/>
      <c r="QQQ105" s="187"/>
      <c r="QQR105" s="187"/>
      <c r="QQS105" s="187"/>
      <c r="QQT105" s="187"/>
      <c r="QQU105" s="187"/>
      <c r="QQV105" s="187"/>
      <c r="QQW105" s="187"/>
      <c r="QQX105" s="187"/>
      <c r="QQY105" s="187"/>
      <c r="QQZ105" s="187"/>
      <c r="QRA105" s="187"/>
      <c r="QRB105" s="187"/>
      <c r="QRC105" s="187"/>
      <c r="QRD105" s="187"/>
      <c r="QRE105" s="187"/>
      <c r="QRF105" s="187"/>
      <c r="QRG105" s="187"/>
      <c r="QRH105" s="187"/>
      <c r="QRI105" s="187"/>
      <c r="QRJ105" s="187"/>
      <c r="QRK105" s="187"/>
      <c r="QRL105" s="187"/>
      <c r="QRM105" s="187"/>
      <c r="QRN105" s="187"/>
      <c r="QRO105" s="187"/>
      <c r="QRP105" s="187"/>
      <c r="QRQ105" s="187"/>
      <c r="QRR105" s="187"/>
      <c r="QRS105" s="187"/>
      <c r="QRT105" s="187"/>
      <c r="QRU105" s="187"/>
      <c r="QRV105" s="187"/>
      <c r="QRW105" s="187"/>
      <c r="QRX105" s="187"/>
      <c r="QRY105" s="187"/>
      <c r="QRZ105" s="187"/>
      <c r="QSA105" s="187"/>
      <c r="QSB105" s="187"/>
      <c r="QSC105" s="187"/>
      <c r="QSD105" s="187"/>
      <c r="QSE105" s="187"/>
      <c r="QSF105" s="187"/>
      <c r="QSG105" s="187"/>
      <c r="QSH105" s="187"/>
      <c r="QSI105" s="187"/>
      <c r="QSJ105" s="187"/>
      <c r="QSK105" s="187"/>
      <c r="QSL105" s="187"/>
      <c r="QSM105" s="187"/>
      <c r="QSN105" s="187"/>
      <c r="QSO105" s="187"/>
      <c r="QSP105" s="187"/>
      <c r="QSQ105" s="187"/>
      <c r="QSR105" s="187"/>
      <c r="QSS105" s="187"/>
      <c r="QST105" s="187"/>
      <c r="QSU105" s="187"/>
      <c r="QSV105" s="187"/>
      <c r="QSW105" s="187"/>
      <c r="QSX105" s="187"/>
      <c r="QSY105" s="187"/>
      <c r="QSZ105" s="187"/>
      <c r="QTA105" s="187"/>
      <c r="QTB105" s="187"/>
      <c r="QTC105" s="187"/>
      <c r="QTD105" s="187"/>
      <c r="QTE105" s="187"/>
      <c r="QTF105" s="187"/>
      <c r="QTG105" s="187"/>
      <c r="QTH105" s="187"/>
      <c r="QTI105" s="187"/>
      <c r="QTJ105" s="187"/>
      <c r="QTK105" s="187"/>
      <c r="QTL105" s="187"/>
      <c r="QTM105" s="187"/>
      <c r="QTN105" s="187"/>
      <c r="QTO105" s="187"/>
      <c r="QTP105" s="187"/>
      <c r="QTQ105" s="187"/>
      <c r="QTR105" s="187"/>
      <c r="QTS105" s="187"/>
      <c r="QTT105" s="187"/>
      <c r="QTU105" s="187"/>
      <c r="QTV105" s="187"/>
      <c r="QTW105" s="187"/>
      <c r="QTX105" s="187"/>
      <c r="QTY105" s="187"/>
      <c r="QTZ105" s="187"/>
      <c r="QUA105" s="187"/>
      <c r="QUB105" s="187"/>
      <c r="QUC105" s="187"/>
      <c r="QUD105" s="187"/>
      <c r="QUE105" s="187"/>
      <c r="QUF105" s="187"/>
      <c r="QUG105" s="187"/>
      <c r="QUH105" s="187"/>
      <c r="QUI105" s="187"/>
      <c r="QUJ105" s="187"/>
      <c r="QUK105" s="187"/>
      <c r="QUL105" s="187"/>
      <c r="QUM105" s="187"/>
      <c r="QUN105" s="187"/>
      <c r="QUO105" s="187"/>
      <c r="QUP105" s="187"/>
      <c r="QUQ105" s="187"/>
      <c r="QUR105" s="187"/>
      <c r="QUS105" s="187"/>
      <c r="QUT105" s="187"/>
      <c r="QUU105" s="187"/>
      <c r="QUV105" s="187"/>
      <c r="QUW105" s="187"/>
      <c r="QUX105" s="187"/>
      <c r="QUY105" s="187"/>
      <c r="QUZ105" s="187"/>
      <c r="QVA105" s="187"/>
      <c r="QVB105" s="187"/>
      <c r="QVC105" s="187"/>
      <c r="QVD105" s="187"/>
      <c r="QVE105" s="187"/>
      <c r="QVF105" s="187"/>
      <c r="QVG105" s="187"/>
      <c r="QVH105" s="187"/>
      <c r="QVI105" s="187"/>
      <c r="QVJ105" s="187"/>
      <c r="QVK105" s="187"/>
      <c r="QVL105" s="187"/>
      <c r="QVM105" s="187"/>
      <c r="QVN105" s="187"/>
      <c r="QVO105" s="187"/>
      <c r="QVP105" s="187"/>
      <c r="QVQ105" s="187"/>
      <c r="QVR105" s="187"/>
      <c r="QVS105" s="187"/>
      <c r="QVT105" s="187"/>
      <c r="QVU105" s="187"/>
      <c r="QVV105" s="187"/>
      <c r="QVW105" s="187"/>
      <c r="QVX105" s="187"/>
      <c r="QVY105" s="187"/>
      <c r="QVZ105" s="187"/>
      <c r="QWA105" s="187"/>
      <c r="QWB105" s="187"/>
      <c r="QWC105" s="187"/>
      <c r="QWD105" s="187"/>
      <c r="QWE105" s="187"/>
      <c r="QWF105" s="187"/>
      <c r="QWG105" s="187"/>
      <c r="QWH105" s="187"/>
      <c r="QWI105" s="187"/>
      <c r="QWJ105" s="187"/>
      <c r="QWK105" s="187"/>
      <c r="QWL105" s="187"/>
      <c r="QWM105" s="187"/>
      <c r="QWN105" s="187"/>
      <c r="QWO105" s="187"/>
      <c r="QWP105" s="187"/>
      <c r="QWQ105" s="187"/>
      <c r="QWR105" s="187"/>
      <c r="QWS105" s="187"/>
      <c r="QWT105" s="187"/>
      <c r="QWU105" s="187"/>
      <c r="QWV105" s="187"/>
      <c r="QWW105" s="187"/>
      <c r="QWX105" s="187"/>
      <c r="QWY105" s="187"/>
      <c r="QWZ105" s="187"/>
      <c r="QXA105" s="187"/>
      <c r="QXB105" s="187"/>
      <c r="QXC105" s="187"/>
      <c r="QXD105" s="187"/>
      <c r="QXE105" s="187"/>
      <c r="QXF105" s="187"/>
      <c r="QXG105" s="187"/>
      <c r="QXH105" s="187"/>
      <c r="QXI105" s="187"/>
      <c r="QXJ105" s="187"/>
      <c r="QXK105" s="187"/>
      <c r="QXL105" s="187"/>
      <c r="QXM105" s="187"/>
      <c r="QXN105" s="187"/>
      <c r="QXO105" s="187"/>
      <c r="QXP105" s="187"/>
      <c r="QXQ105" s="187"/>
      <c r="QXR105" s="187"/>
      <c r="QXS105" s="187"/>
      <c r="QXT105" s="187"/>
      <c r="QXU105" s="187"/>
      <c r="QXV105" s="187"/>
      <c r="QXW105" s="187"/>
      <c r="QXX105" s="187"/>
      <c r="QXY105" s="187"/>
      <c r="QXZ105" s="187"/>
      <c r="QYA105" s="187"/>
      <c r="QYB105" s="187"/>
      <c r="QYC105" s="187"/>
      <c r="QYD105" s="187"/>
      <c r="QYE105" s="187"/>
      <c r="QYF105" s="187"/>
      <c r="QYG105" s="187"/>
      <c r="QYH105" s="187"/>
      <c r="QYI105" s="187"/>
      <c r="QYJ105" s="187"/>
      <c r="QYK105" s="187"/>
      <c r="QYL105" s="187"/>
      <c r="QYM105" s="187"/>
      <c r="QYN105" s="187"/>
      <c r="QYO105" s="187"/>
      <c r="QYP105" s="187"/>
      <c r="QYQ105" s="187"/>
      <c r="QYR105" s="187"/>
      <c r="QYS105" s="187"/>
      <c r="QYT105" s="187"/>
      <c r="QYU105" s="187"/>
      <c r="QYV105" s="187"/>
      <c r="QYW105" s="187"/>
      <c r="QYX105" s="187"/>
      <c r="QYY105" s="187"/>
      <c r="QYZ105" s="187"/>
      <c r="QZA105" s="187"/>
      <c r="QZB105" s="187"/>
      <c r="QZC105" s="187"/>
      <c r="QZD105" s="187"/>
      <c r="QZE105" s="187"/>
      <c r="QZF105" s="187"/>
      <c r="QZG105" s="187"/>
      <c r="QZH105" s="187"/>
      <c r="QZI105" s="187"/>
      <c r="QZJ105" s="187"/>
      <c r="QZK105" s="187"/>
      <c r="QZL105" s="187"/>
      <c r="QZM105" s="187"/>
      <c r="QZN105" s="187"/>
      <c r="QZO105" s="187"/>
      <c r="QZP105" s="187"/>
      <c r="QZQ105" s="187"/>
      <c r="QZR105" s="187"/>
      <c r="QZS105" s="187"/>
      <c r="QZT105" s="187"/>
      <c r="QZU105" s="187"/>
      <c r="QZV105" s="187"/>
      <c r="QZW105" s="187"/>
      <c r="QZX105" s="187"/>
      <c r="QZY105" s="187"/>
      <c r="QZZ105" s="187"/>
      <c r="RAA105" s="187"/>
      <c r="RAB105" s="187"/>
      <c r="RAC105" s="187"/>
      <c r="RAD105" s="187"/>
      <c r="RAE105" s="187"/>
      <c r="RAF105" s="187"/>
      <c r="RAG105" s="187"/>
      <c r="RAH105" s="187"/>
      <c r="RAI105" s="187"/>
      <c r="RAJ105" s="187"/>
      <c r="RAK105" s="187"/>
      <c r="RAL105" s="187"/>
      <c r="RAM105" s="187"/>
      <c r="RAN105" s="187"/>
      <c r="RAO105" s="187"/>
      <c r="RAP105" s="187"/>
      <c r="RAQ105" s="187"/>
      <c r="RAR105" s="187"/>
      <c r="RAS105" s="187"/>
      <c r="RAT105" s="187"/>
      <c r="RAU105" s="187"/>
      <c r="RAV105" s="187"/>
      <c r="RAW105" s="187"/>
      <c r="RAX105" s="187"/>
      <c r="RAY105" s="187"/>
      <c r="RAZ105" s="187"/>
      <c r="RBA105" s="187"/>
      <c r="RBB105" s="187"/>
      <c r="RBC105" s="187"/>
      <c r="RBD105" s="187"/>
      <c r="RBE105" s="187"/>
      <c r="RBF105" s="187"/>
      <c r="RBG105" s="187"/>
      <c r="RBH105" s="187"/>
      <c r="RBI105" s="187"/>
      <c r="RBJ105" s="187"/>
      <c r="RBK105" s="187"/>
      <c r="RBL105" s="187"/>
      <c r="RBM105" s="187"/>
      <c r="RBN105" s="187"/>
      <c r="RBO105" s="187"/>
      <c r="RBP105" s="187"/>
      <c r="RBQ105" s="187"/>
      <c r="RBR105" s="187"/>
      <c r="RBS105" s="187"/>
      <c r="RBT105" s="187"/>
      <c r="RBU105" s="187"/>
      <c r="RBV105" s="187"/>
      <c r="RBW105" s="187"/>
      <c r="RBX105" s="187"/>
      <c r="RBY105" s="187"/>
      <c r="RBZ105" s="187"/>
      <c r="RCA105" s="187"/>
      <c r="RCB105" s="187"/>
      <c r="RCC105" s="187"/>
      <c r="RCD105" s="187"/>
      <c r="RCE105" s="187"/>
      <c r="RCF105" s="187"/>
      <c r="RCG105" s="187"/>
      <c r="RCH105" s="187"/>
      <c r="RCI105" s="187"/>
      <c r="RCJ105" s="187"/>
      <c r="RCK105" s="187"/>
      <c r="RCL105" s="187"/>
      <c r="RCM105" s="187"/>
      <c r="RCN105" s="187"/>
      <c r="RCO105" s="187"/>
      <c r="RCP105" s="187"/>
      <c r="RCQ105" s="187"/>
      <c r="RCR105" s="187"/>
      <c r="RCS105" s="187"/>
      <c r="RCT105" s="187"/>
      <c r="RCU105" s="187"/>
      <c r="RCV105" s="187"/>
      <c r="RCW105" s="187"/>
      <c r="RCX105" s="187"/>
      <c r="RCY105" s="187"/>
      <c r="RCZ105" s="187"/>
      <c r="RDA105" s="187"/>
      <c r="RDB105" s="187"/>
      <c r="RDC105" s="187"/>
      <c r="RDD105" s="187"/>
      <c r="RDE105" s="187"/>
      <c r="RDF105" s="187"/>
      <c r="RDG105" s="187"/>
      <c r="RDH105" s="187"/>
      <c r="RDI105" s="187"/>
      <c r="RDJ105" s="187"/>
      <c r="RDK105" s="187"/>
      <c r="RDL105" s="187"/>
      <c r="RDM105" s="187"/>
      <c r="RDN105" s="187"/>
      <c r="RDO105" s="187"/>
      <c r="RDP105" s="187"/>
      <c r="RDQ105" s="187"/>
      <c r="RDR105" s="187"/>
      <c r="RDS105" s="187"/>
      <c r="RDT105" s="187"/>
      <c r="RDU105" s="187"/>
      <c r="RDV105" s="187"/>
      <c r="RDW105" s="187"/>
      <c r="RDX105" s="187"/>
      <c r="RDY105" s="187"/>
      <c r="RDZ105" s="187"/>
      <c r="REA105" s="187"/>
      <c r="REB105" s="187"/>
      <c r="REC105" s="187"/>
      <c r="RED105" s="187"/>
      <c r="REE105" s="187"/>
      <c r="REF105" s="187"/>
      <c r="REG105" s="187"/>
      <c r="REH105" s="187"/>
      <c r="REI105" s="187"/>
      <c r="REJ105" s="187"/>
      <c r="REK105" s="187"/>
      <c r="REL105" s="187"/>
      <c r="REM105" s="187"/>
      <c r="REN105" s="187"/>
      <c r="REO105" s="187"/>
      <c r="REP105" s="187"/>
      <c r="REQ105" s="187"/>
      <c r="RER105" s="187"/>
      <c r="RES105" s="187"/>
      <c r="RET105" s="187"/>
      <c r="REU105" s="187"/>
      <c r="REV105" s="187"/>
      <c r="REW105" s="187"/>
      <c r="REX105" s="187"/>
      <c r="REY105" s="187"/>
      <c r="REZ105" s="187"/>
      <c r="RFA105" s="187"/>
      <c r="RFB105" s="187"/>
      <c r="RFC105" s="187"/>
      <c r="RFD105" s="187"/>
      <c r="RFE105" s="187"/>
      <c r="RFF105" s="187"/>
      <c r="RFG105" s="187"/>
      <c r="RFH105" s="187"/>
      <c r="RFI105" s="187"/>
      <c r="RFJ105" s="187"/>
      <c r="RFK105" s="187"/>
      <c r="RFL105" s="187"/>
      <c r="RFM105" s="187"/>
      <c r="RFN105" s="187"/>
      <c r="RFO105" s="187"/>
      <c r="RFP105" s="187"/>
      <c r="RFQ105" s="187"/>
      <c r="RFR105" s="187"/>
      <c r="RFS105" s="187"/>
      <c r="RFT105" s="187"/>
      <c r="RFU105" s="187"/>
      <c r="RFV105" s="187"/>
      <c r="RFW105" s="187"/>
      <c r="RFX105" s="187"/>
      <c r="RFY105" s="187"/>
      <c r="RFZ105" s="187"/>
      <c r="RGA105" s="187"/>
      <c r="RGB105" s="187"/>
      <c r="RGC105" s="187"/>
      <c r="RGD105" s="187"/>
      <c r="RGE105" s="187"/>
      <c r="RGF105" s="187"/>
      <c r="RGG105" s="187"/>
      <c r="RGH105" s="187"/>
      <c r="RGI105" s="187"/>
      <c r="RGJ105" s="187"/>
      <c r="RGK105" s="187"/>
      <c r="RGL105" s="187"/>
      <c r="RGM105" s="187"/>
      <c r="RGN105" s="187"/>
      <c r="RGO105" s="187"/>
      <c r="RGP105" s="187"/>
      <c r="RGQ105" s="187"/>
      <c r="RGR105" s="187"/>
      <c r="RGS105" s="187"/>
      <c r="RGT105" s="187"/>
      <c r="RGU105" s="187"/>
      <c r="RGV105" s="187"/>
      <c r="RGW105" s="187"/>
      <c r="RGX105" s="187"/>
      <c r="RGY105" s="187"/>
      <c r="RGZ105" s="187"/>
      <c r="RHA105" s="187"/>
      <c r="RHB105" s="187"/>
      <c r="RHC105" s="187"/>
      <c r="RHD105" s="187"/>
      <c r="RHE105" s="187"/>
      <c r="RHF105" s="187"/>
      <c r="RHG105" s="187"/>
      <c r="RHH105" s="187"/>
      <c r="RHI105" s="187"/>
      <c r="RHJ105" s="187"/>
      <c r="RHK105" s="187"/>
      <c r="RHL105" s="187"/>
      <c r="RHM105" s="187"/>
      <c r="RHN105" s="187"/>
      <c r="RHO105" s="187"/>
      <c r="RHP105" s="187"/>
      <c r="RHQ105" s="187"/>
      <c r="RHR105" s="187"/>
      <c r="RHS105" s="187"/>
      <c r="RHT105" s="187"/>
      <c r="RHU105" s="187"/>
      <c r="RHV105" s="187"/>
      <c r="RHW105" s="187"/>
      <c r="RHX105" s="187"/>
      <c r="RHY105" s="187"/>
      <c r="RHZ105" s="187"/>
      <c r="RIA105" s="187"/>
      <c r="RIB105" s="187"/>
      <c r="RIC105" s="187"/>
      <c r="RID105" s="187"/>
      <c r="RIE105" s="187"/>
      <c r="RIF105" s="187"/>
      <c r="RIG105" s="187"/>
      <c r="RIH105" s="187"/>
      <c r="RII105" s="187"/>
      <c r="RIJ105" s="187"/>
      <c r="RIK105" s="187"/>
      <c r="RIL105" s="187"/>
      <c r="RIM105" s="187"/>
      <c r="RIN105" s="187"/>
      <c r="RIO105" s="187"/>
      <c r="RIP105" s="187"/>
      <c r="RIQ105" s="187"/>
      <c r="RIR105" s="187"/>
      <c r="RIS105" s="187"/>
      <c r="RIT105" s="187"/>
      <c r="RIU105" s="187"/>
      <c r="RIV105" s="187"/>
      <c r="RIW105" s="187"/>
      <c r="RIX105" s="187"/>
      <c r="RIY105" s="187"/>
      <c r="RIZ105" s="187"/>
      <c r="RJA105" s="187"/>
      <c r="RJB105" s="187"/>
      <c r="RJC105" s="187"/>
      <c r="RJD105" s="187"/>
      <c r="RJE105" s="187"/>
      <c r="RJF105" s="187"/>
      <c r="RJG105" s="187"/>
      <c r="RJH105" s="187"/>
      <c r="RJI105" s="187"/>
      <c r="RJJ105" s="187"/>
      <c r="RJK105" s="187"/>
      <c r="RJL105" s="187"/>
      <c r="RJM105" s="187"/>
      <c r="RJN105" s="187"/>
      <c r="RJO105" s="187"/>
      <c r="RJP105" s="187"/>
      <c r="RJQ105" s="187"/>
      <c r="RJR105" s="187"/>
      <c r="RJS105" s="187"/>
      <c r="RJT105" s="187"/>
      <c r="RJU105" s="187"/>
      <c r="RJV105" s="187"/>
      <c r="RJW105" s="187"/>
      <c r="RJX105" s="187"/>
      <c r="RJY105" s="187"/>
      <c r="RJZ105" s="187"/>
      <c r="RKA105" s="187"/>
      <c r="RKB105" s="187"/>
      <c r="RKC105" s="187"/>
      <c r="RKD105" s="187"/>
      <c r="RKE105" s="187"/>
      <c r="RKF105" s="187"/>
      <c r="RKG105" s="187"/>
      <c r="RKH105" s="187"/>
      <c r="RKI105" s="187"/>
      <c r="RKJ105" s="187"/>
      <c r="RKK105" s="187"/>
      <c r="RKL105" s="187"/>
      <c r="RKM105" s="187"/>
      <c r="RKN105" s="187"/>
      <c r="RKO105" s="187"/>
      <c r="RKP105" s="187"/>
      <c r="RKQ105" s="187"/>
      <c r="RKR105" s="187"/>
      <c r="RKS105" s="187"/>
      <c r="RKT105" s="187"/>
      <c r="RKU105" s="187"/>
      <c r="RKV105" s="187"/>
      <c r="RKW105" s="187"/>
      <c r="RKX105" s="187"/>
      <c r="RKY105" s="187"/>
      <c r="RKZ105" s="187"/>
      <c r="RLA105" s="187"/>
      <c r="RLB105" s="187"/>
      <c r="RLC105" s="187"/>
      <c r="RLD105" s="187"/>
      <c r="RLE105" s="187"/>
      <c r="RLF105" s="187"/>
      <c r="RLG105" s="187"/>
      <c r="RLH105" s="187"/>
      <c r="RLI105" s="187"/>
      <c r="RLJ105" s="187"/>
      <c r="RLK105" s="187"/>
      <c r="RLL105" s="187"/>
      <c r="RLM105" s="187"/>
      <c r="RLN105" s="187"/>
      <c r="RLO105" s="187"/>
      <c r="RLP105" s="187"/>
      <c r="RLQ105" s="187"/>
      <c r="RLR105" s="187"/>
      <c r="RLS105" s="187"/>
      <c r="RLT105" s="187"/>
      <c r="RLU105" s="187"/>
      <c r="RLV105" s="187"/>
      <c r="RLW105" s="187"/>
      <c r="RLX105" s="187"/>
      <c r="RLY105" s="187"/>
      <c r="RLZ105" s="187"/>
      <c r="RMA105" s="187"/>
      <c r="RMB105" s="187"/>
      <c r="RMC105" s="187"/>
      <c r="RMD105" s="187"/>
      <c r="RME105" s="187"/>
      <c r="RMF105" s="187"/>
      <c r="RMG105" s="187"/>
      <c r="RMH105" s="187"/>
      <c r="RMI105" s="187"/>
      <c r="RMJ105" s="187"/>
      <c r="RMK105" s="187"/>
      <c r="RML105" s="187"/>
      <c r="RMM105" s="187"/>
      <c r="RMN105" s="187"/>
      <c r="RMO105" s="187"/>
      <c r="RMP105" s="187"/>
      <c r="RMQ105" s="187"/>
      <c r="RMR105" s="187"/>
      <c r="RMS105" s="187"/>
      <c r="RMT105" s="187"/>
      <c r="RMU105" s="187"/>
      <c r="RMV105" s="187"/>
      <c r="RMW105" s="187"/>
      <c r="RMX105" s="187"/>
      <c r="RMY105" s="187"/>
      <c r="RMZ105" s="187"/>
      <c r="RNA105" s="187"/>
      <c r="RNB105" s="187"/>
      <c r="RNC105" s="187"/>
      <c r="RND105" s="187"/>
      <c r="RNE105" s="187"/>
      <c r="RNF105" s="187"/>
      <c r="RNG105" s="187"/>
      <c r="RNH105" s="187"/>
      <c r="RNI105" s="187"/>
      <c r="RNJ105" s="187"/>
      <c r="RNK105" s="187"/>
      <c r="RNL105" s="187"/>
      <c r="RNM105" s="187"/>
      <c r="RNN105" s="187"/>
      <c r="RNO105" s="187"/>
      <c r="RNP105" s="187"/>
      <c r="RNQ105" s="187"/>
      <c r="RNR105" s="187"/>
      <c r="RNS105" s="187"/>
      <c r="RNT105" s="187"/>
      <c r="RNU105" s="187"/>
      <c r="RNV105" s="187"/>
      <c r="RNW105" s="187"/>
      <c r="RNX105" s="187"/>
      <c r="RNY105" s="187"/>
      <c r="RNZ105" s="187"/>
      <c r="ROA105" s="187"/>
      <c r="ROB105" s="187"/>
      <c r="ROC105" s="187"/>
      <c r="ROD105" s="187"/>
      <c r="ROE105" s="187"/>
      <c r="ROF105" s="187"/>
      <c r="ROG105" s="187"/>
      <c r="ROH105" s="187"/>
      <c r="ROI105" s="187"/>
      <c r="ROJ105" s="187"/>
      <c r="ROK105" s="187"/>
      <c r="ROL105" s="187"/>
      <c r="ROM105" s="187"/>
      <c r="RON105" s="187"/>
      <c r="ROO105" s="187"/>
      <c r="ROP105" s="187"/>
      <c r="ROQ105" s="187"/>
      <c r="ROR105" s="187"/>
      <c r="ROS105" s="187"/>
      <c r="ROT105" s="187"/>
      <c r="ROU105" s="187"/>
      <c r="ROV105" s="187"/>
      <c r="ROW105" s="187"/>
      <c r="ROX105" s="187"/>
      <c r="ROY105" s="187"/>
      <c r="ROZ105" s="187"/>
      <c r="RPA105" s="187"/>
      <c r="RPB105" s="187"/>
      <c r="RPC105" s="187"/>
      <c r="RPD105" s="187"/>
      <c r="RPE105" s="187"/>
      <c r="RPF105" s="187"/>
      <c r="RPG105" s="187"/>
      <c r="RPH105" s="187"/>
      <c r="RPI105" s="187"/>
      <c r="RPJ105" s="187"/>
      <c r="RPK105" s="187"/>
      <c r="RPL105" s="187"/>
      <c r="RPM105" s="187"/>
      <c r="RPN105" s="187"/>
      <c r="RPO105" s="187"/>
      <c r="RPP105" s="187"/>
      <c r="RPQ105" s="187"/>
      <c r="RPR105" s="187"/>
      <c r="RPS105" s="187"/>
      <c r="RPT105" s="187"/>
      <c r="RPU105" s="187"/>
      <c r="RPV105" s="187"/>
      <c r="RPW105" s="187"/>
      <c r="RPX105" s="187"/>
      <c r="RPY105" s="187"/>
      <c r="RPZ105" s="187"/>
      <c r="RQA105" s="187"/>
      <c r="RQB105" s="187"/>
      <c r="RQC105" s="187"/>
      <c r="RQD105" s="187"/>
      <c r="RQE105" s="187"/>
      <c r="RQF105" s="187"/>
      <c r="RQG105" s="187"/>
      <c r="RQH105" s="187"/>
      <c r="RQI105" s="187"/>
      <c r="RQJ105" s="187"/>
      <c r="RQK105" s="187"/>
      <c r="RQL105" s="187"/>
      <c r="RQM105" s="187"/>
      <c r="RQN105" s="187"/>
      <c r="RQO105" s="187"/>
      <c r="RQP105" s="187"/>
      <c r="RQQ105" s="187"/>
      <c r="RQR105" s="187"/>
      <c r="RQS105" s="187"/>
      <c r="RQT105" s="187"/>
      <c r="RQU105" s="187"/>
      <c r="RQV105" s="187"/>
      <c r="RQW105" s="187"/>
      <c r="RQX105" s="187"/>
      <c r="RQY105" s="187"/>
      <c r="RQZ105" s="187"/>
      <c r="RRA105" s="187"/>
      <c r="RRB105" s="187"/>
      <c r="RRC105" s="187"/>
      <c r="RRD105" s="187"/>
      <c r="RRE105" s="187"/>
      <c r="RRF105" s="187"/>
      <c r="RRG105" s="187"/>
      <c r="RRH105" s="187"/>
      <c r="RRI105" s="187"/>
      <c r="RRJ105" s="187"/>
      <c r="RRK105" s="187"/>
      <c r="RRL105" s="187"/>
      <c r="RRM105" s="187"/>
      <c r="RRN105" s="187"/>
      <c r="RRO105" s="187"/>
      <c r="RRP105" s="187"/>
      <c r="RRQ105" s="187"/>
      <c r="RRR105" s="187"/>
      <c r="RRS105" s="187"/>
      <c r="RRT105" s="187"/>
      <c r="RRU105" s="187"/>
      <c r="RRV105" s="187"/>
      <c r="RRW105" s="187"/>
      <c r="RRX105" s="187"/>
      <c r="RRY105" s="187"/>
      <c r="RRZ105" s="187"/>
      <c r="RSA105" s="187"/>
      <c r="RSB105" s="187"/>
      <c r="RSC105" s="187"/>
      <c r="RSD105" s="187"/>
      <c r="RSE105" s="187"/>
      <c r="RSF105" s="187"/>
      <c r="RSG105" s="187"/>
      <c r="RSH105" s="187"/>
      <c r="RSI105" s="187"/>
      <c r="RSJ105" s="187"/>
      <c r="RSK105" s="187"/>
      <c r="RSL105" s="187"/>
      <c r="RSM105" s="187"/>
      <c r="RSN105" s="187"/>
      <c r="RSO105" s="187"/>
      <c r="RSP105" s="187"/>
      <c r="RSQ105" s="187"/>
      <c r="RSR105" s="187"/>
      <c r="RSS105" s="187"/>
      <c r="RST105" s="187"/>
      <c r="RSU105" s="187"/>
      <c r="RSV105" s="187"/>
      <c r="RSW105" s="187"/>
      <c r="RSX105" s="187"/>
      <c r="RSY105" s="187"/>
      <c r="RSZ105" s="187"/>
      <c r="RTA105" s="187"/>
      <c r="RTB105" s="187"/>
      <c r="RTC105" s="187"/>
      <c r="RTD105" s="187"/>
      <c r="RTE105" s="187"/>
      <c r="RTF105" s="187"/>
      <c r="RTG105" s="187"/>
      <c r="RTH105" s="187"/>
      <c r="RTI105" s="187"/>
      <c r="RTJ105" s="187"/>
      <c r="RTK105" s="187"/>
      <c r="RTL105" s="187"/>
      <c r="RTM105" s="187"/>
      <c r="RTN105" s="187"/>
      <c r="RTO105" s="187"/>
      <c r="RTP105" s="187"/>
      <c r="RTQ105" s="187"/>
      <c r="RTR105" s="187"/>
      <c r="RTS105" s="187"/>
      <c r="RTT105" s="187"/>
      <c r="RTU105" s="187"/>
      <c r="RTV105" s="187"/>
      <c r="RTW105" s="187"/>
      <c r="RTX105" s="187"/>
      <c r="RTY105" s="187"/>
      <c r="RTZ105" s="187"/>
      <c r="RUA105" s="187"/>
      <c r="RUB105" s="187"/>
      <c r="RUC105" s="187"/>
      <c r="RUD105" s="187"/>
      <c r="RUE105" s="187"/>
      <c r="RUF105" s="187"/>
      <c r="RUG105" s="187"/>
      <c r="RUH105" s="187"/>
      <c r="RUI105" s="187"/>
      <c r="RUJ105" s="187"/>
      <c r="RUK105" s="187"/>
      <c r="RUL105" s="187"/>
      <c r="RUM105" s="187"/>
      <c r="RUN105" s="187"/>
      <c r="RUO105" s="187"/>
      <c r="RUP105" s="187"/>
      <c r="RUQ105" s="187"/>
      <c r="RUR105" s="187"/>
      <c r="RUS105" s="187"/>
      <c r="RUT105" s="187"/>
      <c r="RUU105" s="187"/>
      <c r="RUV105" s="187"/>
      <c r="RUW105" s="187"/>
      <c r="RUX105" s="187"/>
      <c r="RUY105" s="187"/>
      <c r="RUZ105" s="187"/>
      <c r="RVA105" s="187"/>
      <c r="RVB105" s="187"/>
      <c r="RVC105" s="187"/>
      <c r="RVD105" s="187"/>
      <c r="RVE105" s="187"/>
      <c r="RVF105" s="187"/>
      <c r="RVG105" s="187"/>
      <c r="RVH105" s="187"/>
      <c r="RVI105" s="187"/>
      <c r="RVJ105" s="187"/>
      <c r="RVK105" s="187"/>
      <c r="RVL105" s="187"/>
      <c r="RVM105" s="187"/>
      <c r="RVN105" s="187"/>
      <c r="RVO105" s="187"/>
      <c r="RVP105" s="187"/>
      <c r="RVQ105" s="187"/>
      <c r="RVR105" s="187"/>
      <c r="RVS105" s="187"/>
      <c r="RVT105" s="187"/>
      <c r="RVU105" s="187"/>
      <c r="RVV105" s="187"/>
      <c r="RVW105" s="187"/>
      <c r="RVX105" s="187"/>
      <c r="RVY105" s="187"/>
      <c r="RVZ105" s="187"/>
      <c r="RWA105" s="187"/>
      <c r="RWB105" s="187"/>
      <c r="RWC105" s="187"/>
      <c r="RWD105" s="187"/>
      <c r="RWE105" s="187"/>
      <c r="RWF105" s="187"/>
      <c r="RWG105" s="187"/>
      <c r="RWH105" s="187"/>
      <c r="RWI105" s="187"/>
      <c r="RWJ105" s="187"/>
      <c r="RWK105" s="187"/>
      <c r="RWL105" s="187"/>
      <c r="RWM105" s="187"/>
      <c r="RWN105" s="187"/>
      <c r="RWO105" s="187"/>
      <c r="RWP105" s="187"/>
      <c r="RWQ105" s="187"/>
      <c r="RWR105" s="187"/>
      <c r="RWS105" s="187"/>
      <c r="RWT105" s="187"/>
      <c r="RWU105" s="187"/>
      <c r="RWV105" s="187"/>
      <c r="RWW105" s="187"/>
      <c r="RWX105" s="187"/>
      <c r="RWY105" s="187"/>
      <c r="RWZ105" s="187"/>
      <c r="RXA105" s="187"/>
      <c r="RXB105" s="187"/>
      <c r="RXC105" s="187"/>
      <c r="RXD105" s="187"/>
      <c r="RXE105" s="187"/>
      <c r="RXF105" s="187"/>
      <c r="RXG105" s="187"/>
      <c r="RXH105" s="187"/>
      <c r="RXI105" s="187"/>
      <c r="RXJ105" s="187"/>
      <c r="RXK105" s="187"/>
      <c r="RXL105" s="187"/>
      <c r="RXM105" s="187"/>
      <c r="RXN105" s="187"/>
      <c r="RXO105" s="187"/>
      <c r="RXP105" s="187"/>
      <c r="RXQ105" s="187"/>
      <c r="RXR105" s="187"/>
      <c r="RXS105" s="187"/>
      <c r="RXT105" s="187"/>
      <c r="RXU105" s="187"/>
      <c r="RXV105" s="187"/>
      <c r="RXW105" s="187"/>
      <c r="RXX105" s="187"/>
      <c r="RXY105" s="187"/>
      <c r="RXZ105" s="187"/>
      <c r="RYA105" s="187"/>
      <c r="RYB105" s="187"/>
      <c r="RYC105" s="187"/>
      <c r="RYD105" s="187"/>
      <c r="RYE105" s="187"/>
      <c r="RYF105" s="187"/>
      <c r="RYG105" s="187"/>
      <c r="RYH105" s="187"/>
      <c r="RYI105" s="187"/>
      <c r="RYJ105" s="187"/>
      <c r="RYK105" s="187"/>
      <c r="RYL105" s="187"/>
      <c r="RYM105" s="187"/>
      <c r="RYN105" s="187"/>
      <c r="RYO105" s="187"/>
      <c r="RYP105" s="187"/>
      <c r="RYQ105" s="187"/>
      <c r="RYR105" s="187"/>
      <c r="RYS105" s="187"/>
      <c r="RYT105" s="187"/>
      <c r="RYU105" s="187"/>
      <c r="RYV105" s="187"/>
      <c r="RYW105" s="187"/>
      <c r="RYX105" s="187"/>
      <c r="RYY105" s="187"/>
      <c r="RYZ105" s="187"/>
      <c r="RZA105" s="187"/>
      <c r="RZB105" s="187"/>
      <c r="RZC105" s="187"/>
      <c r="RZD105" s="187"/>
      <c r="RZE105" s="187"/>
      <c r="RZF105" s="187"/>
      <c r="RZG105" s="187"/>
      <c r="RZH105" s="187"/>
      <c r="RZI105" s="187"/>
      <c r="RZJ105" s="187"/>
      <c r="RZK105" s="187"/>
      <c r="RZL105" s="187"/>
      <c r="RZM105" s="187"/>
      <c r="RZN105" s="187"/>
      <c r="RZO105" s="187"/>
      <c r="RZP105" s="187"/>
      <c r="RZQ105" s="187"/>
      <c r="RZR105" s="187"/>
      <c r="RZS105" s="187"/>
      <c r="RZT105" s="187"/>
      <c r="RZU105" s="187"/>
      <c r="RZV105" s="187"/>
      <c r="RZW105" s="187"/>
      <c r="RZX105" s="187"/>
      <c r="RZY105" s="187"/>
      <c r="RZZ105" s="187"/>
      <c r="SAA105" s="187"/>
      <c r="SAB105" s="187"/>
      <c r="SAC105" s="187"/>
      <c r="SAD105" s="187"/>
      <c r="SAE105" s="187"/>
      <c r="SAF105" s="187"/>
      <c r="SAG105" s="187"/>
      <c r="SAH105" s="187"/>
      <c r="SAI105" s="187"/>
      <c r="SAJ105" s="187"/>
      <c r="SAK105" s="187"/>
      <c r="SAL105" s="187"/>
      <c r="SAM105" s="187"/>
      <c r="SAN105" s="187"/>
      <c r="SAO105" s="187"/>
      <c r="SAP105" s="187"/>
      <c r="SAQ105" s="187"/>
      <c r="SAR105" s="187"/>
      <c r="SAS105" s="187"/>
      <c r="SAT105" s="187"/>
      <c r="SAU105" s="187"/>
      <c r="SAV105" s="187"/>
      <c r="SAW105" s="187"/>
      <c r="SAX105" s="187"/>
      <c r="SAY105" s="187"/>
      <c r="SAZ105" s="187"/>
      <c r="SBA105" s="187"/>
      <c r="SBB105" s="187"/>
      <c r="SBC105" s="187"/>
      <c r="SBD105" s="187"/>
      <c r="SBE105" s="187"/>
      <c r="SBF105" s="187"/>
      <c r="SBG105" s="187"/>
      <c r="SBH105" s="187"/>
      <c r="SBI105" s="187"/>
      <c r="SBJ105" s="187"/>
      <c r="SBK105" s="187"/>
      <c r="SBL105" s="187"/>
      <c r="SBM105" s="187"/>
      <c r="SBN105" s="187"/>
      <c r="SBO105" s="187"/>
      <c r="SBP105" s="187"/>
      <c r="SBQ105" s="187"/>
      <c r="SBR105" s="187"/>
      <c r="SBS105" s="187"/>
      <c r="SBT105" s="187"/>
      <c r="SBU105" s="187"/>
      <c r="SBV105" s="187"/>
      <c r="SBW105" s="187"/>
      <c r="SBX105" s="187"/>
      <c r="SBY105" s="187"/>
      <c r="SBZ105" s="187"/>
      <c r="SCA105" s="187"/>
      <c r="SCB105" s="187"/>
      <c r="SCC105" s="187"/>
      <c r="SCD105" s="187"/>
      <c r="SCE105" s="187"/>
      <c r="SCF105" s="187"/>
      <c r="SCG105" s="187"/>
      <c r="SCH105" s="187"/>
      <c r="SCI105" s="187"/>
      <c r="SCJ105" s="187"/>
      <c r="SCK105" s="187"/>
      <c r="SCL105" s="187"/>
      <c r="SCM105" s="187"/>
      <c r="SCN105" s="187"/>
      <c r="SCO105" s="187"/>
      <c r="SCP105" s="187"/>
      <c r="SCQ105" s="187"/>
      <c r="SCR105" s="187"/>
      <c r="SCS105" s="187"/>
      <c r="SCT105" s="187"/>
      <c r="SCU105" s="187"/>
      <c r="SCV105" s="187"/>
      <c r="SCW105" s="187"/>
      <c r="SCX105" s="187"/>
      <c r="SCY105" s="187"/>
      <c r="SCZ105" s="187"/>
      <c r="SDA105" s="187"/>
      <c r="SDB105" s="187"/>
      <c r="SDC105" s="187"/>
      <c r="SDD105" s="187"/>
      <c r="SDE105" s="187"/>
      <c r="SDF105" s="187"/>
      <c r="SDG105" s="187"/>
      <c r="SDH105" s="187"/>
      <c r="SDI105" s="187"/>
      <c r="SDJ105" s="187"/>
      <c r="SDK105" s="187"/>
      <c r="SDL105" s="187"/>
      <c r="SDM105" s="187"/>
      <c r="SDN105" s="187"/>
      <c r="SDO105" s="187"/>
      <c r="SDP105" s="187"/>
      <c r="SDQ105" s="187"/>
      <c r="SDR105" s="187"/>
      <c r="SDS105" s="187"/>
      <c r="SDT105" s="187"/>
      <c r="SDU105" s="187"/>
      <c r="SDV105" s="187"/>
      <c r="SDW105" s="187"/>
      <c r="SDX105" s="187"/>
      <c r="SDY105" s="187"/>
      <c r="SDZ105" s="187"/>
      <c r="SEA105" s="187"/>
      <c r="SEB105" s="187"/>
      <c r="SEC105" s="187"/>
      <c r="SED105" s="187"/>
      <c r="SEE105" s="187"/>
      <c r="SEF105" s="187"/>
      <c r="SEG105" s="187"/>
      <c r="SEH105" s="187"/>
      <c r="SEI105" s="187"/>
      <c r="SEJ105" s="187"/>
      <c r="SEK105" s="187"/>
      <c r="SEL105" s="187"/>
      <c r="SEM105" s="187"/>
      <c r="SEN105" s="187"/>
      <c r="SEO105" s="187"/>
      <c r="SEP105" s="187"/>
      <c r="SEQ105" s="187"/>
      <c r="SER105" s="187"/>
      <c r="SES105" s="187"/>
      <c r="SET105" s="187"/>
      <c r="SEU105" s="187"/>
      <c r="SEV105" s="187"/>
      <c r="SEW105" s="187"/>
      <c r="SEX105" s="187"/>
      <c r="SEY105" s="187"/>
      <c r="SEZ105" s="187"/>
      <c r="SFA105" s="187"/>
      <c r="SFB105" s="187"/>
      <c r="SFC105" s="187"/>
      <c r="SFD105" s="187"/>
      <c r="SFE105" s="187"/>
      <c r="SFF105" s="187"/>
      <c r="SFG105" s="187"/>
      <c r="SFH105" s="187"/>
      <c r="SFI105" s="187"/>
      <c r="SFJ105" s="187"/>
      <c r="SFK105" s="187"/>
      <c r="SFL105" s="187"/>
      <c r="SFM105" s="187"/>
      <c r="SFN105" s="187"/>
      <c r="SFO105" s="187"/>
      <c r="SFP105" s="187"/>
      <c r="SFQ105" s="187"/>
      <c r="SFR105" s="187"/>
      <c r="SFS105" s="187"/>
      <c r="SFT105" s="187"/>
      <c r="SFU105" s="187"/>
      <c r="SFV105" s="187"/>
      <c r="SFW105" s="187"/>
      <c r="SFX105" s="187"/>
      <c r="SFY105" s="187"/>
      <c r="SFZ105" s="187"/>
      <c r="SGA105" s="187"/>
      <c r="SGB105" s="187"/>
      <c r="SGC105" s="187"/>
      <c r="SGD105" s="187"/>
      <c r="SGE105" s="187"/>
      <c r="SGF105" s="187"/>
      <c r="SGG105" s="187"/>
      <c r="SGH105" s="187"/>
      <c r="SGI105" s="187"/>
      <c r="SGJ105" s="187"/>
      <c r="SGK105" s="187"/>
      <c r="SGL105" s="187"/>
      <c r="SGM105" s="187"/>
      <c r="SGN105" s="187"/>
      <c r="SGO105" s="187"/>
      <c r="SGP105" s="187"/>
      <c r="SGQ105" s="187"/>
      <c r="SGR105" s="187"/>
      <c r="SGS105" s="187"/>
      <c r="SGT105" s="187"/>
      <c r="SGU105" s="187"/>
      <c r="SGV105" s="187"/>
      <c r="SGW105" s="187"/>
      <c r="SGX105" s="187"/>
      <c r="SGY105" s="187"/>
      <c r="SGZ105" s="187"/>
      <c r="SHA105" s="187"/>
      <c r="SHB105" s="187"/>
      <c r="SHC105" s="187"/>
      <c r="SHD105" s="187"/>
      <c r="SHE105" s="187"/>
      <c r="SHF105" s="187"/>
      <c r="SHG105" s="187"/>
      <c r="SHH105" s="187"/>
      <c r="SHI105" s="187"/>
      <c r="SHJ105" s="187"/>
      <c r="SHK105" s="187"/>
      <c r="SHL105" s="187"/>
      <c r="SHM105" s="187"/>
      <c r="SHN105" s="187"/>
      <c r="SHO105" s="187"/>
      <c r="SHP105" s="187"/>
      <c r="SHQ105" s="187"/>
      <c r="SHR105" s="187"/>
      <c r="SHS105" s="187"/>
      <c r="SHT105" s="187"/>
      <c r="SHU105" s="187"/>
      <c r="SHV105" s="187"/>
      <c r="SHW105" s="187"/>
      <c r="SHX105" s="187"/>
      <c r="SHY105" s="187"/>
      <c r="SHZ105" s="187"/>
      <c r="SIA105" s="187"/>
      <c r="SIB105" s="187"/>
      <c r="SIC105" s="187"/>
      <c r="SID105" s="187"/>
      <c r="SIE105" s="187"/>
      <c r="SIF105" s="187"/>
      <c r="SIG105" s="187"/>
      <c r="SIH105" s="187"/>
      <c r="SII105" s="187"/>
      <c r="SIJ105" s="187"/>
      <c r="SIK105" s="187"/>
      <c r="SIL105" s="187"/>
      <c r="SIM105" s="187"/>
      <c r="SIN105" s="187"/>
      <c r="SIO105" s="187"/>
      <c r="SIP105" s="187"/>
      <c r="SIQ105" s="187"/>
      <c r="SIR105" s="187"/>
      <c r="SIS105" s="187"/>
      <c r="SIT105" s="187"/>
      <c r="SIU105" s="187"/>
      <c r="SIV105" s="187"/>
      <c r="SIW105" s="187"/>
      <c r="SIX105" s="187"/>
      <c r="SIY105" s="187"/>
      <c r="SIZ105" s="187"/>
      <c r="SJA105" s="187"/>
      <c r="SJB105" s="187"/>
      <c r="SJC105" s="187"/>
      <c r="SJD105" s="187"/>
      <c r="SJE105" s="187"/>
      <c r="SJF105" s="187"/>
      <c r="SJG105" s="187"/>
      <c r="SJH105" s="187"/>
      <c r="SJI105" s="187"/>
      <c r="SJJ105" s="187"/>
      <c r="SJK105" s="187"/>
      <c r="SJL105" s="187"/>
      <c r="SJM105" s="187"/>
      <c r="SJN105" s="187"/>
      <c r="SJO105" s="187"/>
      <c r="SJP105" s="187"/>
      <c r="SJQ105" s="187"/>
      <c r="SJR105" s="187"/>
      <c r="SJS105" s="187"/>
      <c r="SJT105" s="187"/>
      <c r="SJU105" s="187"/>
      <c r="SJV105" s="187"/>
      <c r="SJW105" s="187"/>
      <c r="SJX105" s="187"/>
      <c r="SJY105" s="187"/>
      <c r="SJZ105" s="187"/>
      <c r="SKA105" s="187"/>
      <c r="SKB105" s="187"/>
      <c r="SKC105" s="187"/>
      <c r="SKD105" s="187"/>
      <c r="SKE105" s="187"/>
      <c r="SKF105" s="187"/>
      <c r="SKG105" s="187"/>
      <c r="SKH105" s="187"/>
      <c r="SKI105" s="187"/>
      <c r="SKJ105" s="187"/>
      <c r="SKK105" s="187"/>
      <c r="SKL105" s="187"/>
      <c r="SKM105" s="187"/>
      <c r="SKN105" s="187"/>
      <c r="SKO105" s="187"/>
      <c r="SKP105" s="187"/>
      <c r="SKQ105" s="187"/>
      <c r="SKR105" s="187"/>
      <c r="SKS105" s="187"/>
      <c r="SKT105" s="187"/>
      <c r="SKU105" s="187"/>
      <c r="SKV105" s="187"/>
      <c r="SKW105" s="187"/>
      <c r="SKX105" s="187"/>
      <c r="SKY105" s="187"/>
      <c r="SKZ105" s="187"/>
      <c r="SLA105" s="187"/>
      <c r="SLB105" s="187"/>
      <c r="SLC105" s="187"/>
      <c r="SLD105" s="187"/>
      <c r="SLE105" s="187"/>
      <c r="SLF105" s="187"/>
      <c r="SLG105" s="187"/>
      <c r="SLH105" s="187"/>
      <c r="SLI105" s="187"/>
      <c r="SLJ105" s="187"/>
      <c r="SLK105" s="187"/>
      <c r="SLL105" s="187"/>
      <c r="SLM105" s="187"/>
      <c r="SLN105" s="187"/>
      <c r="SLO105" s="187"/>
      <c r="SLP105" s="187"/>
      <c r="SLQ105" s="187"/>
      <c r="SLR105" s="187"/>
      <c r="SLS105" s="187"/>
      <c r="SLT105" s="187"/>
      <c r="SLU105" s="187"/>
      <c r="SLV105" s="187"/>
      <c r="SLW105" s="187"/>
      <c r="SLX105" s="187"/>
      <c r="SLY105" s="187"/>
      <c r="SLZ105" s="187"/>
      <c r="SMA105" s="187"/>
      <c r="SMB105" s="187"/>
      <c r="SMC105" s="187"/>
      <c r="SMD105" s="187"/>
      <c r="SME105" s="187"/>
      <c r="SMF105" s="187"/>
      <c r="SMG105" s="187"/>
      <c r="SMH105" s="187"/>
      <c r="SMI105" s="187"/>
      <c r="SMJ105" s="187"/>
      <c r="SMK105" s="187"/>
      <c r="SML105" s="187"/>
      <c r="SMM105" s="187"/>
      <c r="SMN105" s="187"/>
      <c r="SMO105" s="187"/>
      <c r="SMP105" s="187"/>
      <c r="SMQ105" s="187"/>
      <c r="SMR105" s="187"/>
      <c r="SMS105" s="187"/>
      <c r="SMT105" s="187"/>
      <c r="SMU105" s="187"/>
      <c r="SMV105" s="187"/>
      <c r="SMW105" s="187"/>
      <c r="SMX105" s="187"/>
      <c r="SMY105" s="187"/>
      <c r="SMZ105" s="187"/>
      <c r="SNA105" s="187"/>
      <c r="SNB105" s="187"/>
      <c r="SNC105" s="187"/>
      <c r="SND105" s="187"/>
      <c r="SNE105" s="187"/>
      <c r="SNF105" s="187"/>
      <c r="SNG105" s="187"/>
      <c r="SNH105" s="187"/>
      <c r="SNI105" s="187"/>
      <c r="SNJ105" s="187"/>
      <c r="SNK105" s="187"/>
      <c r="SNL105" s="187"/>
      <c r="SNM105" s="187"/>
      <c r="SNN105" s="187"/>
      <c r="SNO105" s="187"/>
      <c r="SNP105" s="187"/>
      <c r="SNQ105" s="187"/>
      <c r="SNR105" s="187"/>
      <c r="SNS105" s="187"/>
      <c r="SNT105" s="187"/>
      <c r="SNU105" s="187"/>
      <c r="SNV105" s="187"/>
      <c r="SNW105" s="187"/>
      <c r="SNX105" s="187"/>
      <c r="SNY105" s="187"/>
      <c r="SNZ105" s="187"/>
      <c r="SOA105" s="187"/>
      <c r="SOB105" s="187"/>
      <c r="SOC105" s="187"/>
      <c r="SOD105" s="187"/>
      <c r="SOE105" s="187"/>
      <c r="SOF105" s="187"/>
      <c r="SOG105" s="187"/>
      <c r="SOH105" s="187"/>
      <c r="SOI105" s="187"/>
      <c r="SOJ105" s="187"/>
      <c r="SOK105" s="187"/>
      <c r="SOL105" s="187"/>
      <c r="SOM105" s="187"/>
      <c r="SON105" s="187"/>
      <c r="SOO105" s="187"/>
      <c r="SOP105" s="187"/>
      <c r="SOQ105" s="187"/>
      <c r="SOR105" s="187"/>
      <c r="SOS105" s="187"/>
      <c r="SOT105" s="187"/>
      <c r="SOU105" s="187"/>
      <c r="SOV105" s="187"/>
      <c r="SOW105" s="187"/>
      <c r="SOX105" s="187"/>
      <c r="SOY105" s="187"/>
      <c r="SOZ105" s="187"/>
      <c r="SPA105" s="187"/>
      <c r="SPB105" s="187"/>
      <c r="SPC105" s="187"/>
      <c r="SPD105" s="187"/>
      <c r="SPE105" s="187"/>
      <c r="SPF105" s="187"/>
      <c r="SPG105" s="187"/>
      <c r="SPH105" s="187"/>
      <c r="SPI105" s="187"/>
      <c r="SPJ105" s="187"/>
      <c r="SPK105" s="187"/>
      <c r="SPL105" s="187"/>
      <c r="SPM105" s="187"/>
      <c r="SPN105" s="187"/>
      <c r="SPO105" s="187"/>
      <c r="SPP105" s="187"/>
      <c r="SPQ105" s="187"/>
      <c r="SPR105" s="187"/>
      <c r="SPS105" s="187"/>
      <c r="SPT105" s="187"/>
      <c r="SPU105" s="187"/>
      <c r="SPV105" s="187"/>
      <c r="SPW105" s="187"/>
      <c r="SPX105" s="187"/>
      <c r="SPY105" s="187"/>
      <c r="SPZ105" s="187"/>
      <c r="SQA105" s="187"/>
      <c r="SQB105" s="187"/>
      <c r="SQC105" s="187"/>
      <c r="SQD105" s="187"/>
      <c r="SQE105" s="187"/>
      <c r="SQF105" s="187"/>
      <c r="SQG105" s="187"/>
      <c r="SQH105" s="187"/>
      <c r="SQI105" s="187"/>
      <c r="SQJ105" s="187"/>
      <c r="SQK105" s="187"/>
      <c r="SQL105" s="187"/>
      <c r="SQM105" s="187"/>
      <c r="SQN105" s="187"/>
      <c r="SQO105" s="187"/>
      <c r="SQP105" s="187"/>
      <c r="SQQ105" s="187"/>
      <c r="SQR105" s="187"/>
      <c r="SQS105" s="187"/>
      <c r="SQT105" s="187"/>
      <c r="SQU105" s="187"/>
      <c r="SQV105" s="187"/>
      <c r="SQW105" s="187"/>
      <c r="SQX105" s="187"/>
      <c r="SQY105" s="187"/>
      <c r="SQZ105" s="187"/>
      <c r="SRA105" s="187"/>
      <c r="SRB105" s="187"/>
      <c r="SRC105" s="187"/>
      <c r="SRD105" s="187"/>
      <c r="SRE105" s="187"/>
      <c r="SRF105" s="187"/>
      <c r="SRG105" s="187"/>
      <c r="SRH105" s="187"/>
      <c r="SRI105" s="187"/>
      <c r="SRJ105" s="187"/>
      <c r="SRK105" s="187"/>
      <c r="SRL105" s="187"/>
      <c r="SRM105" s="187"/>
      <c r="SRN105" s="187"/>
      <c r="SRO105" s="187"/>
      <c r="SRP105" s="187"/>
      <c r="SRQ105" s="187"/>
      <c r="SRR105" s="187"/>
      <c r="SRS105" s="187"/>
      <c r="SRT105" s="187"/>
      <c r="SRU105" s="187"/>
      <c r="SRV105" s="187"/>
      <c r="SRW105" s="187"/>
      <c r="SRX105" s="187"/>
      <c r="SRY105" s="187"/>
      <c r="SRZ105" s="187"/>
      <c r="SSA105" s="187"/>
      <c r="SSB105" s="187"/>
      <c r="SSC105" s="187"/>
      <c r="SSD105" s="187"/>
      <c r="SSE105" s="187"/>
      <c r="SSF105" s="187"/>
      <c r="SSG105" s="187"/>
      <c r="SSH105" s="187"/>
      <c r="SSI105" s="187"/>
      <c r="SSJ105" s="187"/>
      <c r="SSK105" s="187"/>
      <c r="SSL105" s="187"/>
      <c r="SSM105" s="187"/>
      <c r="SSN105" s="187"/>
      <c r="SSO105" s="187"/>
      <c r="SSP105" s="187"/>
      <c r="SSQ105" s="187"/>
      <c r="SSR105" s="187"/>
      <c r="SSS105" s="187"/>
      <c r="SST105" s="187"/>
      <c r="SSU105" s="187"/>
      <c r="SSV105" s="187"/>
      <c r="SSW105" s="187"/>
      <c r="SSX105" s="187"/>
      <c r="SSY105" s="187"/>
      <c r="SSZ105" s="187"/>
      <c r="STA105" s="187"/>
      <c r="STB105" s="187"/>
      <c r="STC105" s="187"/>
      <c r="STD105" s="187"/>
      <c r="STE105" s="187"/>
      <c r="STF105" s="187"/>
      <c r="STG105" s="187"/>
      <c r="STH105" s="187"/>
      <c r="STI105" s="187"/>
      <c r="STJ105" s="187"/>
      <c r="STK105" s="187"/>
      <c r="STL105" s="187"/>
      <c r="STM105" s="187"/>
      <c r="STN105" s="187"/>
      <c r="STO105" s="187"/>
      <c r="STP105" s="187"/>
      <c r="STQ105" s="187"/>
      <c r="STR105" s="187"/>
      <c r="STS105" s="187"/>
      <c r="STT105" s="187"/>
      <c r="STU105" s="187"/>
      <c r="STV105" s="187"/>
      <c r="STW105" s="187"/>
      <c r="STX105" s="187"/>
      <c r="STY105" s="187"/>
      <c r="STZ105" s="187"/>
      <c r="SUA105" s="187"/>
      <c r="SUB105" s="187"/>
      <c r="SUC105" s="187"/>
      <c r="SUD105" s="187"/>
      <c r="SUE105" s="187"/>
      <c r="SUF105" s="187"/>
      <c r="SUG105" s="187"/>
      <c r="SUH105" s="187"/>
      <c r="SUI105" s="187"/>
      <c r="SUJ105" s="187"/>
      <c r="SUK105" s="187"/>
      <c r="SUL105" s="187"/>
      <c r="SUM105" s="187"/>
      <c r="SUN105" s="187"/>
      <c r="SUO105" s="187"/>
      <c r="SUP105" s="187"/>
      <c r="SUQ105" s="187"/>
      <c r="SUR105" s="187"/>
      <c r="SUS105" s="187"/>
      <c r="SUT105" s="187"/>
      <c r="SUU105" s="187"/>
      <c r="SUV105" s="187"/>
      <c r="SUW105" s="187"/>
      <c r="SUX105" s="187"/>
      <c r="SUY105" s="187"/>
      <c r="SUZ105" s="187"/>
      <c r="SVA105" s="187"/>
      <c r="SVB105" s="187"/>
      <c r="SVC105" s="187"/>
      <c r="SVD105" s="187"/>
      <c r="SVE105" s="187"/>
      <c r="SVF105" s="187"/>
      <c r="SVG105" s="187"/>
      <c r="SVH105" s="187"/>
      <c r="SVI105" s="187"/>
      <c r="SVJ105" s="187"/>
      <c r="SVK105" s="187"/>
      <c r="SVL105" s="187"/>
      <c r="SVM105" s="187"/>
      <c r="SVN105" s="187"/>
      <c r="SVO105" s="187"/>
      <c r="SVP105" s="187"/>
      <c r="SVQ105" s="187"/>
      <c r="SVR105" s="187"/>
      <c r="SVS105" s="187"/>
      <c r="SVT105" s="187"/>
      <c r="SVU105" s="187"/>
      <c r="SVV105" s="187"/>
      <c r="SVW105" s="187"/>
      <c r="SVX105" s="187"/>
      <c r="SVY105" s="187"/>
      <c r="SVZ105" s="187"/>
      <c r="SWA105" s="187"/>
      <c r="SWB105" s="187"/>
      <c r="SWC105" s="187"/>
      <c r="SWD105" s="187"/>
      <c r="SWE105" s="187"/>
      <c r="SWF105" s="187"/>
      <c r="SWG105" s="187"/>
      <c r="SWH105" s="187"/>
      <c r="SWI105" s="187"/>
      <c r="SWJ105" s="187"/>
      <c r="SWK105" s="187"/>
      <c r="SWL105" s="187"/>
      <c r="SWM105" s="187"/>
      <c r="SWN105" s="187"/>
      <c r="SWO105" s="187"/>
      <c r="SWP105" s="187"/>
      <c r="SWQ105" s="187"/>
      <c r="SWR105" s="187"/>
      <c r="SWS105" s="187"/>
      <c r="SWT105" s="187"/>
      <c r="SWU105" s="187"/>
      <c r="SWV105" s="187"/>
      <c r="SWW105" s="187"/>
      <c r="SWX105" s="187"/>
      <c r="SWY105" s="187"/>
      <c r="SWZ105" s="187"/>
      <c r="SXA105" s="187"/>
      <c r="SXB105" s="187"/>
      <c r="SXC105" s="187"/>
      <c r="SXD105" s="187"/>
      <c r="SXE105" s="187"/>
      <c r="SXF105" s="187"/>
      <c r="SXG105" s="187"/>
      <c r="SXH105" s="187"/>
      <c r="SXI105" s="187"/>
      <c r="SXJ105" s="187"/>
      <c r="SXK105" s="187"/>
      <c r="SXL105" s="187"/>
      <c r="SXM105" s="187"/>
      <c r="SXN105" s="187"/>
      <c r="SXO105" s="187"/>
      <c r="SXP105" s="187"/>
      <c r="SXQ105" s="187"/>
      <c r="SXR105" s="187"/>
      <c r="SXS105" s="187"/>
      <c r="SXT105" s="187"/>
      <c r="SXU105" s="187"/>
      <c r="SXV105" s="187"/>
      <c r="SXW105" s="187"/>
      <c r="SXX105" s="187"/>
      <c r="SXY105" s="187"/>
      <c r="SXZ105" s="187"/>
      <c r="SYA105" s="187"/>
      <c r="SYB105" s="187"/>
      <c r="SYC105" s="187"/>
      <c r="SYD105" s="187"/>
      <c r="SYE105" s="187"/>
      <c r="SYF105" s="187"/>
      <c r="SYG105" s="187"/>
      <c r="SYH105" s="187"/>
      <c r="SYI105" s="187"/>
      <c r="SYJ105" s="187"/>
      <c r="SYK105" s="187"/>
      <c r="SYL105" s="187"/>
      <c r="SYM105" s="187"/>
      <c r="SYN105" s="187"/>
      <c r="SYO105" s="187"/>
      <c r="SYP105" s="187"/>
      <c r="SYQ105" s="187"/>
      <c r="SYR105" s="187"/>
      <c r="SYS105" s="187"/>
      <c r="SYT105" s="187"/>
      <c r="SYU105" s="187"/>
      <c r="SYV105" s="187"/>
      <c r="SYW105" s="187"/>
      <c r="SYX105" s="187"/>
      <c r="SYY105" s="187"/>
      <c r="SYZ105" s="187"/>
      <c r="SZA105" s="187"/>
      <c r="SZB105" s="187"/>
      <c r="SZC105" s="187"/>
      <c r="SZD105" s="187"/>
      <c r="SZE105" s="187"/>
      <c r="SZF105" s="187"/>
      <c r="SZG105" s="187"/>
      <c r="SZH105" s="187"/>
      <c r="SZI105" s="187"/>
      <c r="SZJ105" s="187"/>
      <c r="SZK105" s="187"/>
      <c r="SZL105" s="187"/>
      <c r="SZM105" s="187"/>
      <c r="SZN105" s="187"/>
      <c r="SZO105" s="187"/>
      <c r="SZP105" s="187"/>
      <c r="SZQ105" s="187"/>
      <c r="SZR105" s="187"/>
      <c r="SZS105" s="187"/>
      <c r="SZT105" s="187"/>
      <c r="SZU105" s="187"/>
      <c r="SZV105" s="187"/>
      <c r="SZW105" s="187"/>
      <c r="SZX105" s="187"/>
      <c r="SZY105" s="187"/>
      <c r="SZZ105" s="187"/>
      <c r="TAA105" s="187"/>
      <c r="TAB105" s="187"/>
      <c r="TAC105" s="187"/>
      <c r="TAD105" s="187"/>
      <c r="TAE105" s="187"/>
      <c r="TAF105" s="187"/>
      <c r="TAG105" s="187"/>
      <c r="TAH105" s="187"/>
      <c r="TAI105" s="187"/>
      <c r="TAJ105" s="187"/>
      <c r="TAK105" s="187"/>
      <c r="TAL105" s="187"/>
      <c r="TAM105" s="187"/>
      <c r="TAN105" s="187"/>
      <c r="TAO105" s="187"/>
      <c r="TAP105" s="187"/>
      <c r="TAQ105" s="187"/>
      <c r="TAR105" s="187"/>
      <c r="TAS105" s="187"/>
      <c r="TAT105" s="187"/>
      <c r="TAU105" s="187"/>
      <c r="TAV105" s="187"/>
      <c r="TAW105" s="187"/>
      <c r="TAX105" s="187"/>
      <c r="TAY105" s="187"/>
      <c r="TAZ105" s="187"/>
      <c r="TBA105" s="187"/>
      <c r="TBB105" s="187"/>
      <c r="TBC105" s="187"/>
      <c r="TBD105" s="187"/>
      <c r="TBE105" s="187"/>
      <c r="TBF105" s="187"/>
      <c r="TBG105" s="187"/>
      <c r="TBH105" s="187"/>
      <c r="TBI105" s="187"/>
      <c r="TBJ105" s="187"/>
      <c r="TBK105" s="187"/>
      <c r="TBL105" s="187"/>
      <c r="TBM105" s="187"/>
      <c r="TBN105" s="187"/>
      <c r="TBO105" s="187"/>
      <c r="TBP105" s="187"/>
      <c r="TBQ105" s="187"/>
      <c r="TBR105" s="187"/>
      <c r="TBS105" s="187"/>
      <c r="TBT105" s="187"/>
      <c r="TBU105" s="187"/>
      <c r="TBV105" s="187"/>
      <c r="TBW105" s="187"/>
      <c r="TBX105" s="187"/>
      <c r="TBY105" s="187"/>
      <c r="TBZ105" s="187"/>
      <c r="TCA105" s="187"/>
      <c r="TCB105" s="187"/>
      <c r="TCC105" s="187"/>
      <c r="TCD105" s="187"/>
      <c r="TCE105" s="187"/>
      <c r="TCF105" s="187"/>
      <c r="TCG105" s="187"/>
      <c r="TCH105" s="187"/>
      <c r="TCI105" s="187"/>
      <c r="TCJ105" s="187"/>
      <c r="TCK105" s="187"/>
      <c r="TCL105" s="187"/>
      <c r="TCM105" s="187"/>
      <c r="TCN105" s="187"/>
      <c r="TCO105" s="187"/>
      <c r="TCP105" s="187"/>
      <c r="TCQ105" s="187"/>
      <c r="TCR105" s="187"/>
      <c r="TCS105" s="187"/>
      <c r="TCT105" s="187"/>
      <c r="TCU105" s="187"/>
      <c r="TCV105" s="187"/>
      <c r="TCW105" s="187"/>
      <c r="TCX105" s="187"/>
      <c r="TCY105" s="187"/>
      <c r="TCZ105" s="187"/>
      <c r="TDA105" s="187"/>
      <c r="TDB105" s="187"/>
      <c r="TDC105" s="187"/>
      <c r="TDD105" s="187"/>
      <c r="TDE105" s="187"/>
      <c r="TDF105" s="187"/>
      <c r="TDG105" s="187"/>
      <c r="TDH105" s="187"/>
      <c r="TDI105" s="187"/>
      <c r="TDJ105" s="187"/>
      <c r="TDK105" s="187"/>
      <c r="TDL105" s="187"/>
      <c r="TDM105" s="187"/>
      <c r="TDN105" s="187"/>
      <c r="TDO105" s="187"/>
      <c r="TDP105" s="187"/>
      <c r="TDQ105" s="187"/>
      <c r="TDR105" s="187"/>
      <c r="TDS105" s="187"/>
      <c r="TDT105" s="187"/>
      <c r="TDU105" s="187"/>
      <c r="TDV105" s="187"/>
      <c r="TDW105" s="187"/>
      <c r="TDX105" s="187"/>
      <c r="TDY105" s="187"/>
      <c r="TDZ105" s="187"/>
      <c r="TEA105" s="187"/>
      <c r="TEB105" s="187"/>
      <c r="TEC105" s="187"/>
      <c r="TED105" s="187"/>
      <c r="TEE105" s="187"/>
      <c r="TEF105" s="187"/>
      <c r="TEG105" s="187"/>
      <c r="TEH105" s="187"/>
      <c r="TEI105" s="187"/>
      <c r="TEJ105" s="187"/>
      <c r="TEK105" s="187"/>
      <c r="TEL105" s="187"/>
      <c r="TEM105" s="187"/>
      <c r="TEN105" s="187"/>
      <c r="TEO105" s="187"/>
      <c r="TEP105" s="187"/>
      <c r="TEQ105" s="187"/>
      <c r="TER105" s="187"/>
      <c r="TES105" s="187"/>
      <c r="TET105" s="187"/>
      <c r="TEU105" s="187"/>
      <c r="TEV105" s="187"/>
      <c r="TEW105" s="187"/>
      <c r="TEX105" s="187"/>
      <c r="TEY105" s="187"/>
      <c r="TEZ105" s="187"/>
      <c r="TFA105" s="187"/>
      <c r="TFB105" s="187"/>
      <c r="TFC105" s="187"/>
      <c r="TFD105" s="187"/>
      <c r="TFE105" s="187"/>
      <c r="TFF105" s="187"/>
      <c r="TFG105" s="187"/>
      <c r="TFH105" s="187"/>
      <c r="TFI105" s="187"/>
      <c r="TFJ105" s="187"/>
      <c r="TFK105" s="187"/>
      <c r="TFL105" s="187"/>
      <c r="TFM105" s="187"/>
      <c r="TFN105" s="187"/>
      <c r="TFO105" s="187"/>
      <c r="TFP105" s="187"/>
      <c r="TFQ105" s="187"/>
      <c r="TFR105" s="187"/>
      <c r="TFS105" s="187"/>
      <c r="TFT105" s="187"/>
      <c r="TFU105" s="187"/>
      <c r="TFV105" s="187"/>
      <c r="TFW105" s="187"/>
      <c r="TFX105" s="187"/>
      <c r="TFY105" s="187"/>
      <c r="TFZ105" s="187"/>
      <c r="TGA105" s="187"/>
      <c r="TGB105" s="187"/>
      <c r="TGC105" s="187"/>
      <c r="TGD105" s="187"/>
      <c r="TGE105" s="187"/>
      <c r="TGF105" s="187"/>
      <c r="TGG105" s="187"/>
      <c r="TGH105" s="187"/>
      <c r="TGI105" s="187"/>
      <c r="TGJ105" s="187"/>
      <c r="TGK105" s="187"/>
      <c r="TGL105" s="187"/>
      <c r="TGM105" s="187"/>
      <c r="TGN105" s="187"/>
      <c r="TGO105" s="187"/>
      <c r="TGP105" s="187"/>
      <c r="TGQ105" s="187"/>
      <c r="TGR105" s="187"/>
      <c r="TGS105" s="187"/>
      <c r="TGT105" s="187"/>
      <c r="TGU105" s="187"/>
      <c r="TGV105" s="187"/>
      <c r="TGW105" s="187"/>
      <c r="TGX105" s="187"/>
      <c r="TGY105" s="187"/>
      <c r="TGZ105" s="187"/>
      <c r="THA105" s="187"/>
      <c r="THB105" s="187"/>
      <c r="THC105" s="187"/>
      <c r="THD105" s="187"/>
      <c r="THE105" s="187"/>
      <c r="THF105" s="187"/>
      <c r="THG105" s="187"/>
      <c r="THH105" s="187"/>
      <c r="THI105" s="187"/>
      <c r="THJ105" s="187"/>
      <c r="THK105" s="187"/>
      <c r="THL105" s="187"/>
      <c r="THM105" s="187"/>
      <c r="THN105" s="187"/>
      <c r="THO105" s="187"/>
      <c r="THP105" s="187"/>
      <c r="THQ105" s="187"/>
      <c r="THR105" s="187"/>
      <c r="THS105" s="187"/>
      <c r="THT105" s="187"/>
      <c r="THU105" s="187"/>
      <c r="THV105" s="187"/>
      <c r="THW105" s="187"/>
      <c r="THX105" s="187"/>
      <c r="THY105" s="187"/>
      <c r="THZ105" s="187"/>
      <c r="TIA105" s="187"/>
      <c r="TIB105" s="187"/>
      <c r="TIC105" s="187"/>
      <c r="TID105" s="187"/>
      <c r="TIE105" s="187"/>
      <c r="TIF105" s="187"/>
      <c r="TIG105" s="187"/>
      <c r="TIH105" s="187"/>
      <c r="TII105" s="187"/>
      <c r="TIJ105" s="187"/>
      <c r="TIK105" s="187"/>
      <c r="TIL105" s="187"/>
      <c r="TIM105" s="187"/>
      <c r="TIN105" s="187"/>
      <c r="TIO105" s="187"/>
      <c r="TIP105" s="187"/>
      <c r="TIQ105" s="187"/>
      <c r="TIR105" s="187"/>
      <c r="TIS105" s="187"/>
      <c r="TIT105" s="187"/>
      <c r="TIU105" s="187"/>
      <c r="TIV105" s="187"/>
      <c r="TIW105" s="187"/>
      <c r="TIX105" s="187"/>
      <c r="TIY105" s="187"/>
      <c r="TIZ105" s="187"/>
      <c r="TJA105" s="187"/>
      <c r="TJB105" s="187"/>
      <c r="TJC105" s="187"/>
      <c r="TJD105" s="187"/>
      <c r="TJE105" s="187"/>
      <c r="TJF105" s="187"/>
      <c r="TJG105" s="187"/>
      <c r="TJH105" s="187"/>
      <c r="TJI105" s="187"/>
      <c r="TJJ105" s="187"/>
      <c r="TJK105" s="187"/>
      <c r="TJL105" s="187"/>
      <c r="TJM105" s="187"/>
      <c r="TJN105" s="187"/>
      <c r="TJO105" s="187"/>
      <c r="TJP105" s="187"/>
      <c r="TJQ105" s="187"/>
      <c r="TJR105" s="187"/>
      <c r="TJS105" s="187"/>
      <c r="TJT105" s="187"/>
      <c r="TJU105" s="187"/>
      <c r="TJV105" s="187"/>
      <c r="TJW105" s="187"/>
      <c r="TJX105" s="187"/>
      <c r="TJY105" s="187"/>
      <c r="TJZ105" s="187"/>
      <c r="TKA105" s="187"/>
      <c r="TKB105" s="187"/>
      <c r="TKC105" s="187"/>
      <c r="TKD105" s="187"/>
      <c r="TKE105" s="187"/>
      <c r="TKF105" s="187"/>
      <c r="TKG105" s="187"/>
      <c r="TKH105" s="187"/>
      <c r="TKI105" s="187"/>
      <c r="TKJ105" s="187"/>
      <c r="TKK105" s="187"/>
      <c r="TKL105" s="187"/>
      <c r="TKM105" s="187"/>
      <c r="TKN105" s="187"/>
      <c r="TKO105" s="187"/>
      <c r="TKP105" s="187"/>
      <c r="TKQ105" s="187"/>
      <c r="TKR105" s="187"/>
      <c r="TKS105" s="187"/>
      <c r="TKT105" s="187"/>
      <c r="TKU105" s="187"/>
      <c r="TKV105" s="187"/>
      <c r="TKW105" s="187"/>
      <c r="TKX105" s="187"/>
      <c r="TKY105" s="187"/>
      <c r="TKZ105" s="187"/>
      <c r="TLA105" s="187"/>
      <c r="TLB105" s="187"/>
      <c r="TLC105" s="187"/>
      <c r="TLD105" s="187"/>
      <c r="TLE105" s="187"/>
      <c r="TLF105" s="187"/>
      <c r="TLG105" s="187"/>
      <c r="TLH105" s="187"/>
      <c r="TLI105" s="187"/>
      <c r="TLJ105" s="187"/>
      <c r="TLK105" s="187"/>
      <c r="TLL105" s="187"/>
      <c r="TLM105" s="187"/>
      <c r="TLN105" s="187"/>
      <c r="TLO105" s="187"/>
      <c r="TLP105" s="187"/>
      <c r="TLQ105" s="187"/>
      <c r="TLR105" s="187"/>
      <c r="TLS105" s="187"/>
      <c r="TLT105" s="187"/>
      <c r="TLU105" s="187"/>
      <c r="TLV105" s="187"/>
      <c r="TLW105" s="187"/>
      <c r="TLX105" s="187"/>
      <c r="TLY105" s="187"/>
      <c r="TLZ105" s="187"/>
      <c r="TMA105" s="187"/>
      <c r="TMB105" s="187"/>
      <c r="TMC105" s="187"/>
      <c r="TMD105" s="187"/>
      <c r="TME105" s="187"/>
      <c r="TMF105" s="187"/>
      <c r="TMG105" s="187"/>
      <c r="TMH105" s="187"/>
      <c r="TMI105" s="187"/>
      <c r="TMJ105" s="187"/>
      <c r="TMK105" s="187"/>
      <c r="TML105" s="187"/>
      <c r="TMM105" s="187"/>
      <c r="TMN105" s="187"/>
      <c r="TMO105" s="187"/>
      <c r="TMP105" s="187"/>
      <c r="TMQ105" s="187"/>
      <c r="TMR105" s="187"/>
      <c r="TMS105" s="187"/>
      <c r="TMT105" s="187"/>
      <c r="TMU105" s="187"/>
      <c r="TMV105" s="187"/>
      <c r="TMW105" s="187"/>
      <c r="TMX105" s="187"/>
      <c r="TMY105" s="187"/>
      <c r="TMZ105" s="187"/>
      <c r="TNA105" s="187"/>
      <c r="TNB105" s="187"/>
      <c r="TNC105" s="187"/>
      <c r="TND105" s="187"/>
      <c r="TNE105" s="187"/>
      <c r="TNF105" s="187"/>
      <c r="TNG105" s="187"/>
      <c r="TNH105" s="187"/>
      <c r="TNI105" s="187"/>
      <c r="TNJ105" s="187"/>
      <c r="TNK105" s="187"/>
      <c r="TNL105" s="187"/>
      <c r="TNM105" s="187"/>
      <c r="TNN105" s="187"/>
      <c r="TNO105" s="187"/>
      <c r="TNP105" s="187"/>
      <c r="TNQ105" s="187"/>
      <c r="TNR105" s="187"/>
      <c r="TNS105" s="187"/>
      <c r="TNT105" s="187"/>
      <c r="TNU105" s="187"/>
      <c r="TNV105" s="187"/>
      <c r="TNW105" s="187"/>
      <c r="TNX105" s="187"/>
      <c r="TNY105" s="187"/>
      <c r="TNZ105" s="187"/>
      <c r="TOA105" s="187"/>
      <c r="TOB105" s="187"/>
      <c r="TOC105" s="187"/>
      <c r="TOD105" s="187"/>
      <c r="TOE105" s="187"/>
      <c r="TOF105" s="187"/>
      <c r="TOG105" s="187"/>
      <c r="TOH105" s="187"/>
      <c r="TOI105" s="187"/>
      <c r="TOJ105" s="187"/>
      <c r="TOK105" s="187"/>
      <c r="TOL105" s="187"/>
      <c r="TOM105" s="187"/>
      <c r="TON105" s="187"/>
      <c r="TOO105" s="187"/>
      <c r="TOP105" s="187"/>
      <c r="TOQ105" s="187"/>
      <c r="TOR105" s="187"/>
      <c r="TOS105" s="187"/>
      <c r="TOT105" s="187"/>
      <c r="TOU105" s="187"/>
      <c r="TOV105" s="187"/>
      <c r="TOW105" s="187"/>
      <c r="TOX105" s="187"/>
      <c r="TOY105" s="187"/>
      <c r="TOZ105" s="187"/>
      <c r="TPA105" s="187"/>
      <c r="TPB105" s="187"/>
      <c r="TPC105" s="187"/>
      <c r="TPD105" s="187"/>
      <c r="TPE105" s="187"/>
      <c r="TPF105" s="187"/>
      <c r="TPG105" s="187"/>
      <c r="TPH105" s="187"/>
      <c r="TPI105" s="187"/>
      <c r="TPJ105" s="187"/>
      <c r="TPK105" s="187"/>
      <c r="TPL105" s="187"/>
      <c r="TPM105" s="187"/>
      <c r="TPN105" s="187"/>
      <c r="TPO105" s="187"/>
      <c r="TPP105" s="187"/>
      <c r="TPQ105" s="187"/>
      <c r="TPR105" s="187"/>
      <c r="TPS105" s="187"/>
      <c r="TPT105" s="187"/>
      <c r="TPU105" s="187"/>
      <c r="TPV105" s="187"/>
      <c r="TPW105" s="187"/>
      <c r="TPX105" s="187"/>
      <c r="TPY105" s="187"/>
      <c r="TPZ105" s="187"/>
      <c r="TQA105" s="187"/>
      <c r="TQB105" s="187"/>
      <c r="TQC105" s="187"/>
      <c r="TQD105" s="187"/>
      <c r="TQE105" s="187"/>
      <c r="TQF105" s="187"/>
      <c r="TQG105" s="187"/>
      <c r="TQH105" s="187"/>
      <c r="TQI105" s="187"/>
      <c r="TQJ105" s="187"/>
      <c r="TQK105" s="187"/>
      <c r="TQL105" s="187"/>
      <c r="TQM105" s="187"/>
      <c r="TQN105" s="187"/>
      <c r="TQO105" s="187"/>
      <c r="TQP105" s="187"/>
      <c r="TQQ105" s="187"/>
      <c r="TQR105" s="187"/>
      <c r="TQS105" s="187"/>
      <c r="TQT105" s="187"/>
      <c r="TQU105" s="187"/>
      <c r="TQV105" s="187"/>
      <c r="TQW105" s="187"/>
      <c r="TQX105" s="187"/>
      <c r="TQY105" s="187"/>
      <c r="TQZ105" s="187"/>
      <c r="TRA105" s="187"/>
      <c r="TRB105" s="187"/>
      <c r="TRC105" s="187"/>
      <c r="TRD105" s="187"/>
      <c r="TRE105" s="187"/>
      <c r="TRF105" s="187"/>
      <c r="TRG105" s="187"/>
      <c r="TRH105" s="187"/>
      <c r="TRI105" s="187"/>
      <c r="TRJ105" s="187"/>
      <c r="TRK105" s="187"/>
      <c r="TRL105" s="187"/>
      <c r="TRM105" s="187"/>
      <c r="TRN105" s="187"/>
      <c r="TRO105" s="187"/>
      <c r="TRP105" s="187"/>
      <c r="TRQ105" s="187"/>
      <c r="TRR105" s="187"/>
      <c r="TRS105" s="187"/>
      <c r="TRT105" s="187"/>
      <c r="TRU105" s="187"/>
      <c r="TRV105" s="187"/>
      <c r="TRW105" s="187"/>
      <c r="TRX105" s="187"/>
      <c r="TRY105" s="187"/>
      <c r="TRZ105" s="187"/>
      <c r="TSA105" s="187"/>
      <c r="TSB105" s="187"/>
      <c r="TSC105" s="187"/>
      <c r="TSD105" s="187"/>
      <c r="TSE105" s="187"/>
      <c r="TSF105" s="187"/>
      <c r="TSG105" s="187"/>
      <c r="TSH105" s="187"/>
      <c r="TSI105" s="187"/>
      <c r="TSJ105" s="187"/>
      <c r="TSK105" s="187"/>
      <c r="TSL105" s="187"/>
      <c r="TSM105" s="187"/>
      <c r="TSN105" s="187"/>
      <c r="TSO105" s="187"/>
      <c r="TSP105" s="187"/>
      <c r="TSQ105" s="187"/>
      <c r="TSR105" s="187"/>
      <c r="TSS105" s="187"/>
      <c r="TST105" s="187"/>
      <c r="TSU105" s="187"/>
      <c r="TSV105" s="187"/>
      <c r="TSW105" s="187"/>
      <c r="TSX105" s="187"/>
      <c r="TSY105" s="187"/>
      <c r="TSZ105" s="187"/>
      <c r="TTA105" s="187"/>
      <c r="TTB105" s="187"/>
      <c r="TTC105" s="187"/>
      <c r="TTD105" s="187"/>
      <c r="TTE105" s="187"/>
      <c r="TTF105" s="187"/>
      <c r="TTG105" s="187"/>
      <c r="TTH105" s="187"/>
      <c r="TTI105" s="187"/>
      <c r="TTJ105" s="187"/>
      <c r="TTK105" s="187"/>
      <c r="TTL105" s="187"/>
      <c r="TTM105" s="187"/>
      <c r="TTN105" s="187"/>
      <c r="TTO105" s="187"/>
      <c r="TTP105" s="187"/>
      <c r="TTQ105" s="187"/>
      <c r="TTR105" s="187"/>
      <c r="TTS105" s="187"/>
      <c r="TTT105" s="187"/>
      <c r="TTU105" s="187"/>
      <c r="TTV105" s="187"/>
      <c r="TTW105" s="187"/>
      <c r="TTX105" s="187"/>
      <c r="TTY105" s="187"/>
      <c r="TTZ105" s="187"/>
      <c r="TUA105" s="187"/>
      <c r="TUB105" s="187"/>
      <c r="TUC105" s="187"/>
      <c r="TUD105" s="187"/>
      <c r="TUE105" s="187"/>
      <c r="TUF105" s="187"/>
      <c r="TUG105" s="187"/>
      <c r="TUH105" s="187"/>
      <c r="TUI105" s="187"/>
      <c r="TUJ105" s="187"/>
      <c r="TUK105" s="187"/>
      <c r="TUL105" s="187"/>
      <c r="TUM105" s="187"/>
      <c r="TUN105" s="187"/>
      <c r="TUO105" s="187"/>
      <c r="TUP105" s="187"/>
      <c r="TUQ105" s="187"/>
      <c r="TUR105" s="187"/>
      <c r="TUS105" s="187"/>
      <c r="TUT105" s="187"/>
      <c r="TUU105" s="187"/>
      <c r="TUV105" s="187"/>
      <c r="TUW105" s="187"/>
      <c r="TUX105" s="187"/>
      <c r="TUY105" s="187"/>
      <c r="TUZ105" s="187"/>
      <c r="TVA105" s="187"/>
      <c r="TVB105" s="187"/>
      <c r="TVC105" s="187"/>
      <c r="TVD105" s="187"/>
      <c r="TVE105" s="187"/>
      <c r="TVF105" s="187"/>
      <c r="TVG105" s="187"/>
      <c r="TVH105" s="187"/>
      <c r="TVI105" s="187"/>
      <c r="TVJ105" s="187"/>
      <c r="TVK105" s="187"/>
      <c r="TVL105" s="187"/>
      <c r="TVM105" s="187"/>
      <c r="TVN105" s="187"/>
      <c r="TVO105" s="187"/>
      <c r="TVP105" s="187"/>
      <c r="TVQ105" s="187"/>
      <c r="TVR105" s="187"/>
      <c r="TVS105" s="187"/>
      <c r="TVT105" s="187"/>
      <c r="TVU105" s="187"/>
      <c r="TVV105" s="187"/>
      <c r="TVW105" s="187"/>
      <c r="TVX105" s="187"/>
      <c r="TVY105" s="187"/>
      <c r="TVZ105" s="187"/>
      <c r="TWA105" s="187"/>
      <c r="TWB105" s="187"/>
      <c r="TWC105" s="187"/>
      <c r="TWD105" s="187"/>
      <c r="TWE105" s="187"/>
      <c r="TWF105" s="187"/>
      <c r="TWG105" s="187"/>
      <c r="TWH105" s="187"/>
      <c r="TWI105" s="187"/>
      <c r="TWJ105" s="187"/>
      <c r="TWK105" s="187"/>
      <c r="TWL105" s="187"/>
      <c r="TWM105" s="187"/>
      <c r="TWN105" s="187"/>
      <c r="TWO105" s="187"/>
      <c r="TWP105" s="187"/>
      <c r="TWQ105" s="187"/>
      <c r="TWR105" s="187"/>
      <c r="TWS105" s="187"/>
      <c r="TWT105" s="187"/>
      <c r="TWU105" s="187"/>
      <c r="TWV105" s="187"/>
      <c r="TWW105" s="187"/>
      <c r="TWX105" s="187"/>
      <c r="TWY105" s="187"/>
      <c r="TWZ105" s="187"/>
      <c r="TXA105" s="187"/>
      <c r="TXB105" s="187"/>
      <c r="TXC105" s="187"/>
      <c r="TXD105" s="187"/>
      <c r="TXE105" s="187"/>
      <c r="TXF105" s="187"/>
      <c r="TXG105" s="187"/>
      <c r="TXH105" s="187"/>
      <c r="TXI105" s="187"/>
      <c r="TXJ105" s="187"/>
      <c r="TXK105" s="187"/>
      <c r="TXL105" s="187"/>
      <c r="TXM105" s="187"/>
      <c r="TXN105" s="187"/>
      <c r="TXO105" s="187"/>
      <c r="TXP105" s="187"/>
      <c r="TXQ105" s="187"/>
      <c r="TXR105" s="187"/>
      <c r="TXS105" s="187"/>
      <c r="TXT105" s="187"/>
      <c r="TXU105" s="187"/>
      <c r="TXV105" s="187"/>
      <c r="TXW105" s="187"/>
      <c r="TXX105" s="187"/>
      <c r="TXY105" s="187"/>
      <c r="TXZ105" s="187"/>
      <c r="TYA105" s="187"/>
      <c r="TYB105" s="187"/>
      <c r="TYC105" s="187"/>
      <c r="TYD105" s="187"/>
      <c r="TYE105" s="187"/>
      <c r="TYF105" s="187"/>
      <c r="TYG105" s="187"/>
      <c r="TYH105" s="187"/>
      <c r="TYI105" s="187"/>
      <c r="TYJ105" s="187"/>
      <c r="TYK105" s="187"/>
      <c r="TYL105" s="187"/>
      <c r="TYM105" s="187"/>
      <c r="TYN105" s="187"/>
      <c r="TYO105" s="187"/>
      <c r="TYP105" s="187"/>
      <c r="TYQ105" s="187"/>
      <c r="TYR105" s="187"/>
      <c r="TYS105" s="187"/>
      <c r="TYT105" s="187"/>
      <c r="TYU105" s="187"/>
      <c r="TYV105" s="187"/>
      <c r="TYW105" s="187"/>
      <c r="TYX105" s="187"/>
      <c r="TYY105" s="187"/>
      <c r="TYZ105" s="187"/>
      <c r="TZA105" s="187"/>
      <c r="TZB105" s="187"/>
      <c r="TZC105" s="187"/>
      <c r="TZD105" s="187"/>
      <c r="TZE105" s="187"/>
      <c r="TZF105" s="187"/>
      <c r="TZG105" s="187"/>
      <c r="TZH105" s="187"/>
      <c r="TZI105" s="187"/>
      <c r="TZJ105" s="187"/>
      <c r="TZK105" s="187"/>
      <c r="TZL105" s="187"/>
      <c r="TZM105" s="187"/>
      <c r="TZN105" s="187"/>
      <c r="TZO105" s="187"/>
      <c r="TZP105" s="187"/>
      <c r="TZQ105" s="187"/>
      <c r="TZR105" s="187"/>
      <c r="TZS105" s="187"/>
      <c r="TZT105" s="187"/>
      <c r="TZU105" s="187"/>
      <c r="TZV105" s="187"/>
      <c r="TZW105" s="187"/>
      <c r="TZX105" s="187"/>
      <c r="TZY105" s="187"/>
      <c r="TZZ105" s="187"/>
      <c r="UAA105" s="187"/>
      <c r="UAB105" s="187"/>
      <c r="UAC105" s="187"/>
      <c r="UAD105" s="187"/>
      <c r="UAE105" s="187"/>
      <c r="UAF105" s="187"/>
      <c r="UAG105" s="187"/>
      <c r="UAH105" s="187"/>
      <c r="UAI105" s="187"/>
      <c r="UAJ105" s="187"/>
      <c r="UAK105" s="187"/>
      <c r="UAL105" s="187"/>
      <c r="UAM105" s="187"/>
      <c r="UAN105" s="187"/>
      <c r="UAO105" s="187"/>
      <c r="UAP105" s="187"/>
      <c r="UAQ105" s="187"/>
      <c r="UAR105" s="187"/>
      <c r="UAS105" s="187"/>
      <c r="UAT105" s="187"/>
      <c r="UAU105" s="187"/>
      <c r="UAV105" s="187"/>
      <c r="UAW105" s="187"/>
      <c r="UAX105" s="187"/>
      <c r="UAY105" s="187"/>
      <c r="UAZ105" s="187"/>
      <c r="UBA105" s="187"/>
      <c r="UBB105" s="187"/>
      <c r="UBC105" s="187"/>
      <c r="UBD105" s="187"/>
      <c r="UBE105" s="187"/>
      <c r="UBF105" s="187"/>
      <c r="UBG105" s="187"/>
      <c r="UBH105" s="187"/>
      <c r="UBI105" s="187"/>
      <c r="UBJ105" s="187"/>
      <c r="UBK105" s="187"/>
      <c r="UBL105" s="187"/>
      <c r="UBM105" s="187"/>
      <c r="UBN105" s="187"/>
      <c r="UBO105" s="187"/>
      <c r="UBP105" s="187"/>
      <c r="UBQ105" s="187"/>
      <c r="UBR105" s="187"/>
      <c r="UBS105" s="187"/>
      <c r="UBT105" s="187"/>
      <c r="UBU105" s="187"/>
      <c r="UBV105" s="187"/>
      <c r="UBW105" s="187"/>
      <c r="UBX105" s="187"/>
      <c r="UBY105" s="187"/>
      <c r="UBZ105" s="187"/>
      <c r="UCA105" s="187"/>
      <c r="UCB105" s="187"/>
      <c r="UCC105" s="187"/>
      <c r="UCD105" s="187"/>
      <c r="UCE105" s="187"/>
      <c r="UCF105" s="187"/>
      <c r="UCG105" s="187"/>
      <c r="UCH105" s="187"/>
      <c r="UCI105" s="187"/>
      <c r="UCJ105" s="187"/>
      <c r="UCK105" s="187"/>
      <c r="UCL105" s="187"/>
      <c r="UCM105" s="187"/>
      <c r="UCN105" s="187"/>
      <c r="UCO105" s="187"/>
      <c r="UCP105" s="187"/>
      <c r="UCQ105" s="187"/>
      <c r="UCR105" s="187"/>
      <c r="UCS105" s="187"/>
      <c r="UCT105" s="187"/>
      <c r="UCU105" s="187"/>
      <c r="UCV105" s="187"/>
      <c r="UCW105" s="187"/>
      <c r="UCX105" s="187"/>
      <c r="UCY105" s="187"/>
      <c r="UCZ105" s="187"/>
      <c r="UDA105" s="187"/>
      <c r="UDB105" s="187"/>
      <c r="UDC105" s="187"/>
      <c r="UDD105" s="187"/>
      <c r="UDE105" s="187"/>
      <c r="UDF105" s="187"/>
      <c r="UDG105" s="187"/>
      <c r="UDH105" s="187"/>
      <c r="UDI105" s="187"/>
      <c r="UDJ105" s="187"/>
      <c r="UDK105" s="187"/>
      <c r="UDL105" s="187"/>
      <c r="UDM105" s="187"/>
      <c r="UDN105" s="187"/>
      <c r="UDO105" s="187"/>
      <c r="UDP105" s="187"/>
      <c r="UDQ105" s="187"/>
      <c r="UDR105" s="187"/>
      <c r="UDS105" s="187"/>
      <c r="UDT105" s="187"/>
      <c r="UDU105" s="187"/>
      <c r="UDV105" s="187"/>
      <c r="UDW105" s="187"/>
      <c r="UDX105" s="187"/>
      <c r="UDY105" s="187"/>
      <c r="UDZ105" s="187"/>
      <c r="UEA105" s="187"/>
      <c r="UEB105" s="187"/>
      <c r="UEC105" s="187"/>
      <c r="UED105" s="187"/>
      <c r="UEE105" s="187"/>
      <c r="UEF105" s="187"/>
      <c r="UEG105" s="187"/>
      <c r="UEH105" s="187"/>
      <c r="UEI105" s="187"/>
      <c r="UEJ105" s="187"/>
      <c r="UEK105" s="187"/>
      <c r="UEL105" s="187"/>
      <c r="UEM105" s="187"/>
      <c r="UEN105" s="187"/>
      <c r="UEO105" s="187"/>
      <c r="UEP105" s="187"/>
      <c r="UEQ105" s="187"/>
      <c r="UER105" s="187"/>
      <c r="UES105" s="187"/>
      <c r="UET105" s="187"/>
      <c r="UEU105" s="187"/>
      <c r="UEV105" s="187"/>
      <c r="UEW105" s="187"/>
      <c r="UEX105" s="187"/>
      <c r="UEY105" s="187"/>
      <c r="UEZ105" s="187"/>
      <c r="UFA105" s="187"/>
      <c r="UFB105" s="187"/>
      <c r="UFC105" s="187"/>
      <c r="UFD105" s="187"/>
      <c r="UFE105" s="187"/>
      <c r="UFF105" s="187"/>
      <c r="UFG105" s="187"/>
      <c r="UFH105" s="187"/>
      <c r="UFI105" s="187"/>
      <c r="UFJ105" s="187"/>
      <c r="UFK105" s="187"/>
      <c r="UFL105" s="187"/>
      <c r="UFM105" s="187"/>
      <c r="UFN105" s="187"/>
      <c r="UFO105" s="187"/>
      <c r="UFP105" s="187"/>
      <c r="UFQ105" s="187"/>
      <c r="UFR105" s="187"/>
      <c r="UFS105" s="187"/>
      <c r="UFT105" s="187"/>
      <c r="UFU105" s="187"/>
      <c r="UFV105" s="187"/>
      <c r="UFW105" s="187"/>
      <c r="UFX105" s="187"/>
      <c r="UFY105" s="187"/>
      <c r="UFZ105" s="187"/>
      <c r="UGA105" s="187"/>
      <c r="UGB105" s="187"/>
      <c r="UGC105" s="187"/>
      <c r="UGD105" s="187"/>
      <c r="UGE105" s="187"/>
      <c r="UGF105" s="187"/>
      <c r="UGG105" s="187"/>
      <c r="UGH105" s="187"/>
      <c r="UGI105" s="187"/>
      <c r="UGJ105" s="187"/>
      <c r="UGK105" s="187"/>
      <c r="UGL105" s="187"/>
      <c r="UGM105" s="187"/>
      <c r="UGN105" s="187"/>
      <c r="UGO105" s="187"/>
      <c r="UGP105" s="187"/>
      <c r="UGQ105" s="187"/>
      <c r="UGR105" s="187"/>
      <c r="UGS105" s="187"/>
      <c r="UGT105" s="187"/>
      <c r="UGU105" s="187"/>
      <c r="UGV105" s="187"/>
      <c r="UGW105" s="187"/>
      <c r="UGX105" s="187"/>
      <c r="UGY105" s="187"/>
      <c r="UGZ105" s="187"/>
      <c r="UHA105" s="187"/>
      <c r="UHB105" s="187"/>
      <c r="UHC105" s="187"/>
      <c r="UHD105" s="187"/>
      <c r="UHE105" s="187"/>
      <c r="UHF105" s="187"/>
      <c r="UHG105" s="187"/>
      <c r="UHH105" s="187"/>
      <c r="UHI105" s="187"/>
      <c r="UHJ105" s="187"/>
      <c r="UHK105" s="187"/>
      <c r="UHL105" s="187"/>
      <c r="UHM105" s="187"/>
      <c r="UHN105" s="187"/>
      <c r="UHO105" s="187"/>
      <c r="UHP105" s="187"/>
      <c r="UHQ105" s="187"/>
      <c r="UHR105" s="187"/>
      <c r="UHS105" s="187"/>
      <c r="UHT105" s="187"/>
      <c r="UHU105" s="187"/>
      <c r="UHV105" s="187"/>
      <c r="UHW105" s="187"/>
      <c r="UHX105" s="187"/>
      <c r="UHY105" s="187"/>
      <c r="UHZ105" s="187"/>
      <c r="UIA105" s="187"/>
      <c r="UIB105" s="187"/>
      <c r="UIC105" s="187"/>
      <c r="UID105" s="187"/>
      <c r="UIE105" s="187"/>
      <c r="UIF105" s="187"/>
      <c r="UIG105" s="187"/>
      <c r="UIH105" s="187"/>
      <c r="UII105" s="187"/>
      <c r="UIJ105" s="187"/>
      <c r="UIK105" s="187"/>
      <c r="UIL105" s="187"/>
      <c r="UIM105" s="187"/>
      <c r="UIN105" s="187"/>
      <c r="UIO105" s="187"/>
      <c r="UIP105" s="187"/>
      <c r="UIQ105" s="187"/>
      <c r="UIR105" s="187"/>
      <c r="UIS105" s="187"/>
      <c r="UIT105" s="187"/>
      <c r="UIU105" s="187"/>
      <c r="UIV105" s="187"/>
      <c r="UIW105" s="187"/>
      <c r="UIX105" s="187"/>
      <c r="UIY105" s="187"/>
      <c r="UIZ105" s="187"/>
      <c r="UJA105" s="187"/>
      <c r="UJB105" s="187"/>
      <c r="UJC105" s="187"/>
      <c r="UJD105" s="187"/>
      <c r="UJE105" s="187"/>
      <c r="UJF105" s="187"/>
      <c r="UJG105" s="187"/>
      <c r="UJH105" s="187"/>
      <c r="UJI105" s="187"/>
      <c r="UJJ105" s="187"/>
      <c r="UJK105" s="187"/>
      <c r="UJL105" s="187"/>
      <c r="UJM105" s="187"/>
      <c r="UJN105" s="187"/>
      <c r="UJO105" s="187"/>
      <c r="UJP105" s="187"/>
      <c r="UJQ105" s="187"/>
      <c r="UJR105" s="187"/>
      <c r="UJS105" s="187"/>
      <c r="UJT105" s="187"/>
      <c r="UJU105" s="187"/>
      <c r="UJV105" s="187"/>
      <c r="UJW105" s="187"/>
      <c r="UJX105" s="187"/>
      <c r="UJY105" s="187"/>
      <c r="UJZ105" s="187"/>
      <c r="UKA105" s="187"/>
      <c r="UKB105" s="187"/>
      <c r="UKC105" s="187"/>
      <c r="UKD105" s="187"/>
      <c r="UKE105" s="187"/>
      <c r="UKF105" s="187"/>
      <c r="UKG105" s="187"/>
      <c r="UKH105" s="187"/>
      <c r="UKI105" s="187"/>
      <c r="UKJ105" s="187"/>
      <c r="UKK105" s="187"/>
      <c r="UKL105" s="187"/>
      <c r="UKM105" s="187"/>
      <c r="UKN105" s="187"/>
      <c r="UKO105" s="187"/>
      <c r="UKP105" s="187"/>
      <c r="UKQ105" s="187"/>
      <c r="UKR105" s="187"/>
      <c r="UKS105" s="187"/>
      <c r="UKT105" s="187"/>
      <c r="UKU105" s="187"/>
      <c r="UKV105" s="187"/>
      <c r="UKW105" s="187"/>
      <c r="UKX105" s="187"/>
      <c r="UKY105" s="187"/>
      <c r="UKZ105" s="187"/>
      <c r="ULA105" s="187"/>
      <c r="ULB105" s="187"/>
      <c r="ULC105" s="187"/>
      <c r="ULD105" s="187"/>
      <c r="ULE105" s="187"/>
      <c r="ULF105" s="187"/>
      <c r="ULG105" s="187"/>
      <c r="ULH105" s="187"/>
      <c r="ULI105" s="187"/>
      <c r="ULJ105" s="187"/>
      <c r="ULK105" s="187"/>
      <c r="ULL105" s="187"/>
      <c r="ULM105" s="187"/>
      <c r="ULN105" s="187"/>
      <c r="ULO105" s="187"/>
      <c r="ULP105" s="187"/>
      <c r="ULQ105" s="187"/>
      <c r="ULR105" s="187"/>
      <c r="ULS105" s="187"/>
      <c r="ULT105" s="187"/>
      <c r="ULU105" s="187"/>
      <c r="ULV105" s="187"/>
      <c r="ULW105" s="187"/>
      <c r="ULX105" s="187"/>
      <c r="ULY105" s="187"/>
      <c r="ULZ105" s="187"/>
      <c r="UMA105" s="187"/>
      <c r="UMB105" s="187"/>
      <c r="UMC105" s="187"/>
      <c r="UMD105" s="187"/>
      <c r="UME105" s="187"/>
      <c r="UMF105" s="187"/>
      <c r="UMG105" s="187"/>
      <c r="UMH105" s="187"/>
      <c r="UMI105" s="187"/>
      <c r="UMJ105" s="187"/>
      <c r="UMK105" s="187"/>
      <c r="UML105" s="187"/>
      <c r="UMM105" s="187"/>
      <c r="UMN105" s="187"/>
      <c r="UMO105" s="187"/>
      <c r="UMP105" s="187"/>
      <c r="UMQ105" s="187"/>
      <c r="UMR105" s="187"/>
      <c r="UMS105" s="187"/>
      <c r="UMT105" s="187"/>
      <c r="UMU105" s="187"/>
      <c r="UMV105" s="187"/>
      <c r="UMW105" s="187"/>
      <c r="UMX105" s="187"/>
      <c r="UMY105" s="187"/>
      <c r="UMZ105" s="187"/>
      <c r="UNA105" s="187"/>
      <c r="UNB105" s="187"/>
      <c r="UNC105" s="187"/>
      <c r="UND105" s="187"/>
      <c r="UNE105" s="187"/>
      <c r="UNF105" s="187"/>
      <c r="UNG105" s="187"/>
      <c r="UNH105" s="187"/>
      <c r="UNI105" s="187"/>
      <c r="UNJ105" s="187"/>
      <c r="UNK105" s="187"/>
      <c r="UNL105" s="187"/>
      <c r="UNM105" s="187"/>
      <c r="UNN105" s="187"/>
      <c r="UNO105" s="187"/>
      <c r="UNP105" s="187"/>
      <c r="UNQ105" s="187"/>
      <c r="UNR105" s="187"/>
      <c r="UNS105" s="187"/>
      <c r="UNT105" s="187"/>
      <c r="UNU105" s="187"/>
      <c r="UNV105" s="187"/>
      <c r="UNW105" s="187"/>
      <c r="UNX105" s="187"/>
      <c r="UNY105" s="187"/>
      <c r="UNZ105" s="187"/>
      <c r="UOA105" s="187"/>
      <c r="UOB105" s="187"/>
      <c r="UOC105" s="187"/>
      <c r="UOD105" s="187"/>
      <c r="UOE105" s="187"/>
      <c r="UOF105" s="187"/>
      <c r="UOG105" s="187"/>
      <c r="UOH105" s="187"/>
      <c r="UOI105" s="187"/>
      <c r="UOJ105" s="187"/>
      <c r="UOK105" s="187"/>
      <c r="UOL105" s="187"/>
      <c r="UOM105" s="187"/>
      <c r="UON105" s="187"/>
      <c r="UOO105" s="187"/>
      <c r="UOP105" s="187"/>
      <c r="UOQ105" s="187"/>
      <c r="UOR105" s="187"/>
      <c r="UOS105" s="187"/>
      <c r="UOT105" s="187"/>
      <c r="UOU105" s="187"/>
      <c r="UOV105" s="187"/>
      <c r="UOW105" s="187"/>
      <c r="UOX105" s="187"/>
      <c r="UOY105" s="187"/>
      <c r="UOZ105" s="187"/>
      <c r="UPA105" s="187"/>
      <c r="UPB105" s="187"/>
      <c r="UPC105" s="187"/>
      <c r="UPD105" s="187"/>
      <c r="UPE105" s="187"/>
      <c r="UPF105" s="187"/>
      <c r="UPG105" s="187"/>
      <c r="UPH105" s="187"/>
      <c r="UPI105" s="187"/>
      <c r="UPJ105" s="187"/>
      <c r="UPK105" s="187"/>
      <c r="UPL105" s="187"/>
      <c r="UPM105" s="187"/>
      <c r="UPN105" s="187"/>
      <c r="UPO105" s="187"/>
      <c r="UPP105" s="187"/>
      <c r="UPQ105" s="187"/>
      <c r="UPR105" s="187"/>
      <c r="UPS105" s="187"/>
      <c r="UPT105" s="187"/>
      <c r="UPU105" s="187"/>
      <c r="UPV105" s="187"/>
      <c r="UPW105" s="187"/>
      <c r="UPX105" s="187"/>
      <c r="UPY105" s="187"/>
      <c r="UPZ105" s="187"/>
      <c r="UQA105" s="187"/>
      <c r="UQB105" s="187"/>
      <c r="UQC105" s="187"/>
      <c r="UQD105" s="187"/>
      <c r="UQE105" s="187"/>
      <c r="UQF105" s="187"/>
      <c r="UQG105" s="187"/>
      <c r="UQH105" s="187"/>
      <c r="UQI105" s="187"/>
      <c r="UQJ105" s="187"/>
      <c r="UQK105" s="187"/>
      <c r="UQL105" s="187"/>
      <c r="UQM105" s="187"/>
      <c r="UQN105" s="187"/>
      <c r="UQO105" s="187"/>
      <c r="UQP105" s="187"/>
      <c r="UQQ105" s="187"/>
      <c r="UQR105" s="187"/>
      <c r="UQS105" s="187"/>
      <c r="UQT105" s="187"/>
      <c r="UQU105" s="187"/>
      <c r="UQV105" s="187"/>
      <c r="UQW105" s="187"/>
      <c r="UQX105" s="187"/>
      <c r="UQY105" s="187"/>
      <c r="UQZ105" s="187"/>
      <c r="URA105" s="187"/>
      <c r="URB105" s="187"/>
      <c r="URC105" s="187"/>
      <c r="URD105" s="187"/>
      <c r="URE105" s="187"/>
      <c r="URF105" s="187"/>
      <c r="URG105" s="187"/>
      <c r="URH105" s="187"/>
      <c r="URI105" s="187"/>
      <c r="URJ105" s="187"/>
      <c r="URK105" s="187"/>
      <c r="URL105" s="187"/>
      <c r="URM105" s="187"/>
      <c r="URN105" s="187"/>
      <c r="URO105" s="187"/>
      <c r="URP105" s="187"/>
      <c r="URQ105" s="187"/>
      <c r="URR105" s="187"/>
      <c r="URS105" s="187"/>
      <c r="URT105" s="187"/>
      <c r="URU105" s="187"/>
      <c r="URV105" s="187"/>
      <c r="URW105" s="187"/>
      <c r="URX105" s="187"/>
      <c r="URY105" s="187"/>
      <c r="URZ105" s="187"/>
      <c r="USA105" s="187"/>
      <c r="USB105" s="187"/>
      <c r="USC105" s="187"/>
      <c r="USD105" s="187"/>
      <c r="USE105" s="187"/>
      <c r="USF105" s="187"/>
      <c r="USG105" s="187"/>
      <c r="USH105" s="187"/>
      <c r="USI105" s="187"/>
      <c r="USJ105" s="187"/>
      <c r="USK105" s="187"/>
      <c r="USL105" s="187"/>
      <c r="USM105" s="187"/>
      <c r="USN105" s="187"/>
      <c r="USO105" s="187"/>
      <c r="USP105" s="187"/>
      <c r="USQ105" s="187"/>
      <c r="USR105" s="187"/>
      <c r="USS105" s="187"/>
      <c r="UST105" s="187"/>
      <c r="USU105" s="187"/>
      <c r="USV105" s="187"/>
      <c r="USW105" s="187"/>
      <c r="USX105" s="187"/>
      <c r="USY105" s="187"/>
      <c r="USZ105" s="187"/>
      <c r="UTA105" s="187"/>
      <c r="UTB105" s="187"/>
      <c r="UTC105" s="187"/>
      <c r="UTD105" s="187"/>
      <c r="UTE105" s="187"/>
      <c r="UTF105" s="187"/>
      <c r="UTG105" s="187"/>
      <c r="UTH105" s="187"/>
      <c r="UTI105" s="187"/>
      <c r="UTJ105" s="187"/>
      <c r="UTK105" s="187"/>
      <c r="UTL105" s="187"/>
      <c r="UTM105" s="187"/>
      <c r="UTN105" s="187"/>
      <c r="UTO105" s="187"/>
      <c r="UTP105" s="187"/>
      <c r="UTQ105" s="187"/>
      <c r="UTR105" s="187"/>
      <c r="UTS105" s="187"/>
      <c r="UTT105" s="187"/>
      <c r="UTU105" s="187"/>
      <c r="UTV105" s="187"/>
      <c r="UTW105" s="187"/>
      <c r="UTX105" s="187"/>
      <c r="UTY105" s="187"/>
      <c r="UTZ105" s="187"/>
      <c r="UUA105" s="187"/>
      <c r="UUB105" s="187"/>
      <c r="UUC105" s="187"/>
      <c r="UUD105" s="187"/>
      <c r="UUE105" s="187"/>
      <c r="UUF105" s="187"/>
      <c r="UUG105" s="187"/>
      <c r="UUH105" s="187"/>
      <c r="UUI105" s="187"/>
      <c r="UUJ105" s="187"/>
      <c r="UUK105" s="187"/>
      <c r="UUL105" s="187"/>
      <c r="UUM105" s="187"/>
      <c r="UUN105" s="187"/>
      <c r="UUO105" s="187"/>
      <c r="UUP105" s="187"/>
      <c r="UUQ105" s="187"/>
      <c r="UUR105" s="187"/>
      <c r="UUS105" s="187"/>
      <c r="UUT105" s="187"/>
      <c r="UUU105" s="187"/>
      <c r="UUV105" s="187"/>
      <c r="UUW105" s="187"/>
      <c r="UUX105" s="187"/>
      <c r="UUY105" s="187"/>
      <c r="UUZ105" s="187"/>
      <c r="UVA105" s="187"/>
      <c r="UVB105" s="187"/>
      <c r="UVC105" s="187"/>
      <c r="UVD105" s="187"/>
      <c r="UVE105" s="187"/>
      <c r="UVF105" s="187"/>
      <c r="UVG105" s="187"/>
      <c r="UVH105" s="187"/>
      <c r="UVI105" s="187"/>
      <c r="UVJ105" s="187"/>
      <c r="UVK105" s="187"/>
      <c r="UVL105" s="187"/>
      <c r="UVM105" s="187"/>
      <c r="UVN105" s="187"/>
      <c r="UVO105" s="187"/>
      <c r="UVP105" s="187"/>
      <c r="UVQ105" s="187"/>
      <c r="UVR105" s="187"/>
      <c r="UVS105" s="187"/>
      <c r="UVT105" s="187"/>
      <c r="UVU105" s="187"/>
      <c r="UVV105" s="187"/>
      <c r="UVW105" s="187"/>
      <c r="UVX105" s="187"/>
      <c r="UVY105" s="187"/>
      <c r="UVZ105" s="187"/>
      <c r="UWA105" s="187"/>
      <c r="UWB105" s="187"/>
      <c r="UWC105" s="187"/>
      <c r="UWD105" s="187"/>
      <c r="UWE105" s="187"/>
      <c r="UWF105" s="187"/>
      <c r="UWG105" s="187"/>
      <c r="UWH105" s="187"/>
      <c r="UWI105" s="187"/>
      <c r="UWJ105" s="187"/>
      <c r="UWK105" s="187"/>
      <c r="UWL105" s="187"/>
      <c r="UWM105" s="187"/>
      <c r="UWN105" s="187"/>
      <c r="UWO105" s="187"/>
      <c r="UWP105" s="187"/>
      <c r="UWQ105" s="187"/>
      <c r="UWR105" s="187"/>
      <c r="UWS105" s="187"/>
      <c r="UWT105" s="187"/>
      <c r="UWU105" s="187"/>
      <c r="UWV105" s="187"/>
      <c r="UWW105" s="187"/>
      <c r="UWX105" s="187"/>
      <c r="UWY105" s="187"/>
      <c r="UWZ105" s="187"/>
      <c r="UXA105" s="187"/>
      <c r="UXB105" s="187"/>
      <c r="UXC105" s="187"/>
      <c r="UXD105" s="187"/>
      <c r="UXE105" s="187"/>
      <c r="UXF105" s="187"/>
      <c r="UXG105" s="187"/>
      <c r="UXH105" s="187"/>
      <c r="UXI105" s="187"/>
      <c r="UXJ105" s="187"/>
      <c r="UXK105" s="187"/>
      <c r="UXL105" s="187"/>
      <c r="UXM105" s="187"/>
      <c r="UXN105" s="187"/>
      <c r="UXO105" s="187"/>
      <c r="UXP105" s="187"/>
      <c r="UXQ105" s="187"/>
      <c r="UXR105" s="187"/>
      <c r="UXS105" s="187"/>
      <c r="UXT105" s="187"/>
      <c r="UXU105" s="187"/>
      <c r="UXV105" s="187"/>
      <c r="UXW105" s="187"/>
      <c r="UXX105" s="187"/>
      <c r="UXY105" s="187"/>
      <c r="UXZ105" s="187"/>
      <c r="UYA105" s="187"/>
      <c r="UYB105" s="187"/>
      <c r="UYC105" s="187"/>
      <c r="UYD105" s="187"/>
      <c r="UYE105" s="187"/>
      <c r="UYF105" s="187"/>
      <c r="UYG105" s="187"/>
      <c r="UYH105" s="187"/>
      <c r="UYI105" s="187"/>
      <c r="UYJ105" s="187"/>
      <c r="UYK105" s="187"/>
      <c r="UYL105" s="187"/>
      <c r="UYM105" s="187"/>
      <c r="UYN105" s="187"/>
      <c r="UYO105" s="187"/>
      <c r="UYP105" s="187"/>
      <c r="UYQ105" s="187"/>
      <c r="UYR105" s="187"/>
      <c r="UYS105" s="187"/>
      <c r="UYT105" s="187"/>
      <c r="UYU105" s="187"/>
      <c r="UYV105" s="187"/>
      <c r="UYW105" s="187"/>
      <c r="UYX105" s="187"/>
      <c r="UYY105" s="187"/>
      <c r="UYZ105" s="187"/>
      <c r="UZA105" s="187"/>
      <c r="UZB105" s="187"/>
      <c r="UZC105" s="187"/>
      <c r="UZD105" s="187"/>
      <c r="UZE105" s="187"/>
      <c r="UZF105" s="187"/>
      <c r="UZG105" s="187"/>
      <c r="UZH105" s="187"/>
      <c r="UZI105" s="187"/>
      <c r="UZJ105" s="187"/>
      <c r="UZK105" s="187"/>
      <c r="UZL105" s="187"/>
      <c r="UZM105" s="187"/>
      <c r="UZN105" s="187"/>
      <c r="UZO105" s="187"/>
      <c r="UZP105" s="187"/>
      <c r="UZQ105" s="187"/>
      <c r="UZR105" s="187"/>
      <c r="UZS105" s="187"/>
      <c r="UZT105" s="187"/>
      <c r="UZU105" s="187"/>
      <c r="UZV105" s="187"/>
      <c r="UZW105" s="187"/>
      <c r="UZX105" s="187"/>
      <c r="UZY105" s="187"/>
      <c r="UZZ105" s="187"/>
      <c r="VAA105" s="187"/>
      <c r="VAB105" s="187"/>
      <c r="VAC105" s="187"/>
      <c r="VAD105" s="187"/>
      <c r="VAE105" s="187"/>
      <c r="VAF105" s="187"/>
      <c r="VAG105" s="187"/>
      <c r="VAH105" s="187"/>
      <c r="VAI105" s="187"/>
      <c r="VAJ105" s="187"/>
      <c r="VAK105" s="187"/>
      <c r="VAL105" s="187"/>
      <c r="VAM105" s="187"/>
      <c r="VAN105" s="187"/>
      <c r="VAO105" s="187"/>
      <c r="VAP105" s="187"/>
      <c r="VAQ105" s="187"/>
      <c r="VAR105" s="187"/>
      <c r="VAS105" s="187"/>
      <c r="VAT105" s="187"/>
      <c r="VAU105" s="187"/>
      <c r="VAV105" s="187"/>
      <c r="VAW105" s="187"/>
      <c r="VAX105" s="187"/>
      <c r="VAY105" s="187"/>
      <c r="VAZ105" s="187"/>
      <c r="VBA105" s="187"/>
      <c r="VBB105" s="187"/>
      <c r="VBC105" s="187"/>
      <c r="VBD105" s="187"/>
      <c r="VBE105" s="187"/>
      <c r="VBF105" s="187"/>
      <c r="VBG105" s="187"/>
      <c r="VBH105" s="187"/>
      <c r="VBI105" s="187"/>
      <c r="VBJ105" s="187"/>
      <c r="VBK105" s="187"/>
      <c r="VBL105" s="187"/>
      <c r="VBM105" s="187"/>
      <c r="VBN105" s="187"/>
      <c r="VBO105" s="187"/>
      <c r="VBP105" s="187"/>
      <c r="VBQ105" s="187"/>
      <c r="VBR105" s="187"/>
      <c r="VBS105" s="187"/>
      <c r="VBT105" s="187"/>
      <c r="VBU105" s="187"/>
      <c r="VBV105" s="187"/>
      <c r="VBW105" s="187"/>
      <c r="VBX105" s="187"/>
      <c r="VBY105" s="187"/>
      <c r="VBZ105" s="187"/>
      <c r="VCA105" s="187"/>
      <c r="VCB105" s="187"/>
      <c r="VCC105" s="187"/>
      <c r="VCD105" s="187"/>
      <c r="VCE105" s="187"/>
      <c r="VCF105" s="187"/>
      <c r="VCG105" s="187"/>
      <c r="VCH105" s="187"/>
      <c r="VCI105" s="187"/>
      <c r="VCJ105" s="187"/>
      <c r="VCK105" s="187"/>
      <c r="VCL105" s="187"/>
      <c r="VCM105" s="187"/>
      <c r="VCN105" s="187"/>
      <c r="VCO105" s="187"/>
      <c r="VCP105" s="187"/>
      <c r="VCQ105" s="187"/>
      <c r="VCR105" s="187"/>
      <c r="VCS105" s="187"/>
      <c r="VCT105" s="187"/>
      <c r="VCU105" s="187"/>
      <c r="VCV105" s="187"/>
      <c r="VCW105" s="187"/>
      <c r="VCX105" s="187"/>
      <c r="VCY105" s="187"/>
      <c r="VCZ105" s="187"/>
      <c r="VDA105" s="187"/>
      <c r="VDB105" s="187"/>
      <c r="VDC105" s="187"/>
      <c r="VDD105" s="187"/>
      <c r="VDE105" s="187"/>
      <c r="VDF105" s="187"/>
      <c r="VDG105" s="187"/>
      <c r="VDH105" s="187"/>
      <c r="VDI105" s="187"/>
      <c r="VDJ105" s="187"/>
      <c r="VDK105" s="187"/>
      <c r="VDL105" s="187"/>
      <c r="VDM105" s="187"/>
      <c r="VDN105" s="187"/>
      <c r="VDO105" s="187"/>
      <c r="VDP105" s="187"/>
      <c r="VDQ105" s="187"/>
      <c r="VDR105" s="187"/>
      <c r="VDS105" s="187"/>
      <c r="VDT105" s="187"/>
      <c r="VDU105" s="187"/>
      <c r="VDV105" s="187"/>
      <c r="VDW105" s="187"/>
      <c r="VDX105" s="187"/>
      <c r="VDY105" s="187"/>
      <c r="VDZ105" s="187"/>
      <c r="VEA105" s="187"/>
      <c r="VEB105" s="187"/>
      <c r="VEC105" s="187"/>
      <c r="VED105" s="187"/>
      <c r="VEE105" s="187"/>
      <c r="VEF105" s="187"/>
      <c r="VEG105" s="187"/>
      <c r="VEH105" s="187"/>
      <c r="VEI105" s="187"/>
      <c r="VEJ105" s="187"/>
      <c r="VEK105" s="187"/>
      <c r="VEL105" s="187"/>
      <c r="VEM105" s="187"/>
      <c r="VEN105" s="187"/>
      <c r="VEO105" s="187"/>
      <c r="VEP105" s="187"/>
      <c r="VEQ105" s="187"/>
      <c r="VER105" s="187"/>
      <c r="VES105" s="187"/>
      <c r="VET105" s="187"/>
      <c r="VEU105" s="187"/>
      <c r="VEV105" s="187"/>
      <c r="VEW105" s="187"/>
      <c r="VEX105" s="187"/>
      <c r="VEY105" s="187"/>
      <c r="VEZ105" s="187"/>
      <c r="VFA105" s="187"/>
      <c r="VFB105" s="187"/>
      <c r="VFC105" s="187"/>
      <c r="VFD105" s="187"/>
      <c r="VFE105" s="187"/>
      <c r="VFF105" s="187"/>
      <c r="VFG105" s="187"/>
      <c r="VFH105" s="187"/>
      <c r="VFI105" s="187"/>
      <c r="VFJ105" s="187"/>
      <c r="VFK105" s="187"/>
      <c r="VFL105" s="187"/>
      <c r="VFM105" s="187"/>
      <c r="VFN105" s="187"/>
      <c r="VFO105" s="187"/>
      <c r="VFP105" s="187"/>
      <c r="VFQ105" s="187"/>
      <c r="VFR105" s="187"/>
      <c r="VFS105" s="187"/>
      <c r="VFT105" s="187"/>
      <c r="VFU105" s="187"/>
      <c r="VFV105" s="187"/>
      <c r="VFW105" s="187"/>
      <c r="VFX105" s="187"/>
      <c r="VFY105" s="187"/>
      <c r="VFZ105" s="187"/>
      <c r="VGA105" s="187"/>
      <c r="VGB105" s="187"/>
      <c r="VGC105" s="187"/>
      <c r="VGD105" s="187"/>
      <c r="VGE105" s="187"/>
      <c r="VGF105" s="187"/>
      <c r="VGG105" s="187"/>
      <c r="VGH105" s="187"/>
      <c r="VGI105" s="187"/>
      <c r="VGJ105" s="187"/>
      <c r="VGK105" s="187"/>
      <c r="VGL105" s="187"/>
      <c r="VGM105" s="187"/>
      <c r="VGN105" s="187"/>
      <c r="VGO105" s="187"/>
      <c r="VGP105" s="187"/>
      <c r="VGQ105" s="187"/>
      <c r="VGR105" s="187"/>
      <c r="VGS105" s="187"/>
      <c r="VGT105" s="187"/>
      <c r="VGU105" s="187"/>
      <c r="VGV105" s="187"/>
      <c r="VGW105" s="187"/>
      <c r="VGX105" s="187"/>
      <c r="VGY105" s="187"/>
      <c r="VGZ105" s="187"/>
      <c r="VHA105" s="187"/>
      <c r="VHB105" s="187"/>
      <c r="VHC105" s="187"/>
      <c r="VHD105" s="187"/>
      <c r="VHE105" s="187"/>
      <c r="VHF105" s="187"/>
      <c r="VHG105" s="187"/>
      <c r="VHH105" s="187"/>
      <c r="VHI105" s="187"/>
      <c r="VHJ105" s="187"/>
      <c r="VHK105" s="187"/>
      <c r="VHL105" s="187"/>
      <c r="VHM105" s="187"/>
      <c r="VHN105" s="187"/>
      <c r="VHO105" s="187"/>
      <c r="VHP105" s="187"/>
      <c r="VHQ105" s="187"/>
      <c r="VHR105" s="187"/>
      <c r="VHS105" s="187"/>
      <c r="VHT105" s="187"/>
      <c r="VHU105" s="187"/>
      <c r="VHV105" s="187"/>
      <c r="VHW105" s="187"/>
      <c r="VHX105" s="187"/>
      <c r="VHY105" s="187"/>
      <c r="VHZ105" s="187"/>
      <c r="VIA105" s="187"/>
      <c r="VIB105" s="187"/>
      <c r="VIC105" s="187"/>
      <c r="VID105" s="187"/>
      <c r="VIE105" s="187"/>
      <c r="VIF105" s="187"/>
      <c r="VIG105" s="187"/>
      <c r="VIH105" s="187"/>
      <c r="VII105" s="187"/>
      <c r="VIJ105" s="187"/>
      <c r="VIK105" s="187"/>
      <c r="VIL105" s="187"/>
      <c r="VIM105" s="187"/>
      <c r="VIN105" s="187"/>
      <c r="VIO105" s="187"/>
      <c r="VIP105" s="187"/>
      <c r="VIQ105" s="187"/>
      <c r="VIR105" s="187"/>
      <c r="VIS105" s="187"/>
      <c r="VIT105" s="187"/>
      <c r="VIU105" s="187"/>
      <c r="VIV105" s="187"/>
      <c r="VIW105" s="187"/>
      <c r="VIX105" s="187"/>
      <c r="VIY105" s="187"/>
      <c r="VIZ105" s="187"/>
      <c r="VJA105" s="187"/>
      <c r="VJB105" s="187"/>
      <c r="VJC105" s="187"/>
      <c r="VJD105" s="187"/>
      <c r="VJE105" s="187"/>
      <c r="VJF105" s="187"/>
      <c r="VJG105" s="187"/>
      <c r="VJH105" s="187"/>
      <c r="VJI105" s="187"/>
      <c r="VJJ105" s="187"/>
      <c r="VJK105" s="187"/>
      <c r="VJL105" s="187"/>
      <c r="VJM105" s="187"/>
      <c r="VJN105" s="187"/>
      <c r="VJO105" s="187"/>
      <c r="VJP105" s="187"/>
      <c r="VJQ105" s="187"/>
      <c r="VJR105" s="187"/>
      <c r="VJS105" s="187"/>
      <c r="VJT105" s="187"/>
      <c r="VJU105" s="187"/>
      <c r="VJV105" s="187"/>
      <c r="VJW105" s="187"/>
      <c r="VJX105" s="187"/>
      <c r="VJY105" s="187"/>
      <c r="VJZ105" s="187"/>
      <c r="VKA105" s="187"/>
      <c r="VKB105" s="187"/>
      <c r="VKC105" s="187"/>
      <c r="VKD105" s="187"/>
      <c r="VKE105" s="187"/>
      <c r="VKF105" s="187"/>
      <c r="VKG105" s="187"/>
      <c r="VKH105" s="187"/>
      <c r="VKI105" s="187"/>
      <c r="VKJ105" s="187"/>
      <c r="VKK105" s="187"/>
      <c r="VKL105" s="187"/>
      <c r="VKM105" s="187"/>
      <c r="VKN105" s="187"/>
      <c r="VKO105" s="187"/>
      <c r="VKP105" s="187"/>
      <c r="VKQ105" s="187"/>
      <c r="VKR105" s="187"/>
      <c r="VKS105" s="187"/>
      <c r="VKT105" s="187"/>
      <c r="VKU105" s="187"/>
      <c r="VKV105" s="187"/>
      <c r="VKW105" s="187"/>
      <c r="VKX105" s="187"/>
      <c r="VKY105" s="187"/>
      <c r="VKZ105" s="187"/>
      <c r="VLA105" s="187"/>
      <c r="VLB105" s="187"/>
      <c r="VLC105" s="187"/>
      <c r="VLD105" s="187"/>
      <c r="VLE105" s="187"/>
      <c r="VLF105" s="187"/>
      <c r="VLG105" s="187"/>
      <c r="VLH105" s="187"/>
      <c r="VLI105" s="187"/>
      <c r="VLJ105" s="187"/>
      <c r="VLK105" s="187"/>
      <c r="VLL105" s="187"/>
      <c r="VLM105" s="187"/>
      <c r="VLN105" s="187"/>
      <c r="VLO105" s="187"/>
      <c r="VLP105" s="187"/>
      <c r="VLQ105" s="187"/>
      <c r="VLR105" s="187"/>
      <c r="VLS105" s="187"/>
      <c r="VLT105" s="187"/>
      <c r="VLU105" s="187"/>
      <c r="VLV105" s="187"/>
      <c r="VLW105" s="187"/>
      <c r="VLX105" s="187"/>
      <c r="VLY105" s="187"/>
      <c r="VLZ105" s="187"/>
      <c r="VMA105" s="187"/>
      <c r="VMB105" s="187"/>
      <c r="VMC105" s="187"/>
      <c r="VMD105" s="187"/>
      <c r="VME105" s="187"/>
      <c r="VMF105" s="187"/>
      <c r="VMG105" s="187"/>
      <c r="VMH105" s="187"/>
      <c r="VMI105" s="187"/>
      <c r="VMJ105" s="187"/>
      <c r="VMK105" s="187"/>
      <c r="VML105" s="187"/>
      <c r="VMM105" s="187"/>
      <c r="VMN105" s="187"/>
      <c r="VMO105" s="187"/>
      <c r="VMP105" s="187"/>
      <c r="VMQ105" s="187"/>
      <c r="VMR105" s="187"/>
      <c r="VMS105" s="187"/>
      <c r="VMT105" s="187"/>
      <c r="VMU105" s="187"/>
      <c r="VMV105" s="187"/>
      <c r="VMW105" s="187"/>
      <c r="VMX105" s="187"/>
      <c r="VMY105" s="187"/>
      <c r="VMZ105" s="187"/>
      <c r="VNA105" s="187"/>
      <c r="VNB105" s="187"/>
      <c r="VNC105" s="187"/>
      <c r="VND105" s="187"/>
      <c r="VNE105" s="187"/>
      <c r="VNF105" s="187"/>
      <c r="VNG105" s="187"/>
      <c r="VNH105" s="187"/>
      <c r="VNI105" s="187"/>
      <c r="VNJ105" s="187"/>
      <c r="VNK105" s="187"/>
      <c r="VNL105" s="187"/>
      <c r="VNM105" s="187"/>
      <c r="VNN105" s="187"/>
      <c r="VNO105" s="187"/>
      <c r="VNP105" s="187"/>
      <c r="VNQ105" s="187"/>
      <c r="VNR105" s="187"/>
      <c r="VNS105" s="187"/>
      <c r="VNT105" s="187"/>
      <c r="VNU105" s="187"/>
      <c r="VNV105" s="187"/>
      <c r="VNW105" s="187"/>
      <c r="VNX105" s="187"/>
      <c r="VNY105" s="187"/>
      <c r="VNZ105" s="187"/>
      <c r="VOA105" s="187"/>
      <c r="VOB105" s="187"/>
      <c r="VOC105" s="187"/>
      <c r="VOD105" s="187"/>
      <c r="VOE105" s="187"/>
      <c r="VOF105" s="187"/>
      <c r="VOG105" s="187"/>
      <c r="VOH105" s="187"/>
      <c r="VOI105" s="187"/>
      <c r="VOJ105" s="187"/>
      <c r="VOK105" s="187"/>
      <c r="VOL105" s="187"/>
      <c r="VOM105" s="187"/>
      <c r="VON105" s="187"/>
      <c r="VOO105" s="187"/>
      <c r="VOP105" s="187"/>
      <c r="VOQ105" s="187"/>
      <c r="VOR105" s="187"/>
      <c r="VOS105" s="187"/>
      <c r="VOT105" s="187"/>
      <c r="VOU105" s="187"/>
      <c r="VOV105" s="187"/>
      <c r="VOW105" s="187"/>
      <c r="VOX105" s="187"/>
      <c r="VOY105" s="187"/>
      <c r="VOZ105" s="187"/>
      <c r="VPA105" s="187"/>
      <c r="VPB105" s="187"/>
      <c r="VPC105" s="187"/>
      <c r="VPD105" s="187"/>
      <c r="VPE105" s="187"/>
      <c r="VPF105" s="187"/>
      <c r="VPG105" s="187"/>
      <c r="VPH105" s="187"/>
      <c r="VPI105" s="187"/>
      <c r="VPJ105" s="187"/>
      <c r="VPK105" s="187"/>
      <c r="VPL105" s="187"/>
      <c r="VPM105" s="187"/>
      <c r="VPN105" s="187"/>
      <c r="VPO105" s="187"/>
      <c r="VPP105" s="187"/>
      <c r="VPQ105" s="187"/>
      <c r="VPR105" s="187"/>
      <c r="VPS105" s="187"/>
      <c r="VPT105" s="187"/>
      <c r="VPU105" s="187"/>
      <c r="VPV105" s="187"/>
      <c r="VPW105" s="187"/>
      <c r="VPX105" s="187"/>
      <c r="VPY105" s="187"/>
      <c r="VPZ105" s="187"/>
      <c r="VQA105" s="187"/>
      <c r="VQB105" s="187"/>
      <c r="VQC105" s="187"/>
      <c r="VQD105" s="187"/>
      <c r="VQE105" s="187"/>
      <c r="VQF105" s="187"/>
      <c r="VQG105" s="187"/>
      <c r="VQH105" s="187"/>
      <c r="VQI105" s="187"/>
      <c r="VQJ105" s="187"/>
      <c r="VQK105" s="187"/>
      <c r="VQL105" s="187"/>
      <c r="VQM105" s="187"/>
      <c r="VQN105" s="187"/>
      <c r="VQO105" s="187"/>
      <c r="VQP105" s="187"/>
      <c r="VQQ105" s="187"/>
      <c r="VQR105" s="187"/>
      <c r="VQS105" s="187"/>
      <c r="VQT105" s="187"/>
      <c r="VQU105" s="187"/>
      <c r="VQV105" s="187"/>
      <c r="VQW105" s="187"/>
      <c r="VQX105" s="187"/>
      <c r="VQY105" s="187"/>
      <c r="VQZ105" s="187"/>
      <c r="VRA105" s="187"/>
      <c r="VRB105" s="187"/>
      <c r="VRC105" s="187"/>
      <c r="VRD105" s="187"/>
      <c r="VRE105" s="187"/>
      <c r="VRF105" s="187"/>
      <c r="VRG105" s="187"/>
      <c r="VRH105" s="187"/>
      <c r="VRI105" s="187"/>
      <c r="VRJ105" s="187"/>
      <c r="VRK105" s="187"/>
      <c r="VRL105" s="187"/>
      <c r="VRM105" s="187"/>
      <c r="VRN105" s="187"/>
      <c r="VRO105" s="187"/>
      <c r="VRP105" s="187"/>
      <c r="VRQ105" s="187"/>
      <c r="VRR105" s="187"/>
      <c r="VRS105" s="187"/>
      <c r="VRT105" s="187"/>
      <c r="VRU105" s="187"/>
      <c r="VRV105" s="187"/>
      <c r="VRW105" s="187"/>
      <c r="VRX105" s="187"/>
      <c r="VRY105" s="187"/>
      <c r="VRZ105" s="187"/>
      <c r="VSA105" s="187"/>
      <c r="VSB105" s="187"/>
      <c r="VSC105" s="187"/>
      <c r="VSD105" s="187"/>
      <c r="VSE105" s="187"/>
      <c r="VSF105" s="187"/>
      <c r="VSG105" s="187"/>
      <c r="VSH105" s="187"/>
      <c r="VSI105" s="187"/>
      <c r="VSJ105" s="187"/>
      <c r="VSK105" s="187"/>
      <c r="VSL105" s="187"/>
      <c r="VSM105" s="187"/>
      <c r="VSN105" s="187"/>
      <c r="VSO105" s="187"/>
      <c r="VSP105" s="187"/>
      <c r="VSQ105" s="187"/>
      <c r="VSR105" s="187"/>
      <c r="VSS105" s="187"/>
      <c r="VST105" s="187"/>
      <c r="VSU105" s="187"/>
      <c r="VSV105" s="187"/>
      <c r="VSW105" s="187"/>
      <c r="VSX105" s="187"/>
      <c r="VSY105" s="187"/>
      <c r="VSZ105" s="187"/>
      <c r="VTA105" s="187"/>
      <c r="VTB105" s="187"/>
      <c r="VTC105" s="187"/>
      <c r="VTD105" s="187"/>
      <c r="VTE105" s="187"/>
      <c r="VTF105" s="187"/>
      <c r="VTG105" s="187"/>
      <c r="VTH105" s="187"/>
      <c r="VTI105" s="187"/>
      <c r="VTJ105" s="187"/>
      <c r="VTK105" s="187"/>
      <c r="VTL105" s="187"/>
      <c r="VTM105" s="187"/>
      <c r="VTN105" s="187"/>
      <c r="VTO105" s="187"/>
      <c r="VTP105" s="187"/>
      <c r="VTQ105" s="187"/>
      <c r="VTR105" s="187"/>
      <c r="VTS105" s="187"/>
      <c r="VTT105" s="187"/>
      <c r="VTU105" s="187"/>
      <c r="VTV105" s="187"/>
      <c r="VTW105" s="187"/>
      <c r="VTX105" s="187"/>
      <c r="VTY105" s="187"/>
      <c r="VTZ105" s="187"/>
      <c r="VUA105" s="187"/>
      <c r="VUB105" s="187"/>
      <c r="VUC105" s="187"/>
      <c r="VUD105" s="187"/>
      <c r="VUE105" s="187"/>
      <c r="VUF105" s="187"/>
      <c r="VUG105" s="187"/>
      <c r="VUH105" s="187"/>
      <c r="VUI105" s="187"/>
      <c r="VUJ105" s="187"/>
      <c r="VUK105" s="187"/>
      <c r="VUL105" s="187"/>
      <c r="VUM105" s="187"/>
      <c r="VUN105" s="187"/>
      <c r="VUO105" s="187"/>
      <c r="VUP105" s="187"/>
      <c r="VUQ105" s="187"/>
      <c r="VUR105" s="187"/>
      <c r="VUS105" s="187"/>
      <c r="VUT105" s="187"/>
      <c r="VUU105" s="187"/>
      <c r="VUV105" s="187"/>
      <c r="VUW105" s="187"/>
      <c r="VUX105" s="187"/>
      <c r="VUY105" s="187"/>
      <c r="VUZ105" s="187"/>
      <c r="VVA105" s="187"/>
      <c r="VVB105" s="187"/>
      <c r="VVC105" s="187"/>
      <c r="VVD105" s="187"/>
      <c r="VVE105" s="187"/>
      <c r="VVF105" s="187"/>
      <c r="VVG105" s="187"/>
      <c r="VVH105" s="187"/>
      <c r="VVI105" s="187"/>
      <c r="VVJ105" s="187"/>
      <c r="VVK105" s="187"/>
      <c r="VVL105" s="187"/>
      <c r="VVM105" s="187"/>
      <c r="VVN105" s="187"/>
      <c r="VVO105" s="187"/>
      <c r="VVP105" s="187"/>
      <c r="VVQ105" s="187"/>
      <c r="VVR105" s="187"/>
      <c r="VVS105" s="187"/>
      <c r="VVT105" s="187"/>
      <c r="VVU105" s="187"/>
      <c r="VVV105" s="187"/>
      <c r="VVW105" s="187"/>
      <c r="VVX105" s="187"/>
      <c r="VVY105" s="187"/>
      <c r="VVZ105" s="187"/>
      <c r="VWA105" s="187"/>
      <c r="VWB105" s="187"/>
      <c r="VWC105" s="187"/>
      <c r="VWD105" s="187"/>
      <c r="VWE105" s="187"/>
      <c r="VWF105" s="187"/>
      <c r="VWG105" s="187"/>
      <c r="VWH105" s="187"/>
      <c r="VWI105" s="187"/>
      <c r="VWJ105" s="187"/>
      <c r="VWK105" s="187"/>
      <c r="VWL105" s="187"/>
      <c r="VWM105" s="187"/>
      <c r="VWN105" s="187"/>
      <c r="VWO105" s="187"/>
      <c r="VWP105" s="187"/>
      <c r="VWQ105" s="187"/>
      <c r="VWR105" s="187"/>
      <c r="VWS105" s="187"/>
      <c r="VWT105" s="187"/>
      <c r="VWU105" s="187"/>
      <c r="VWV105" s="187"/>
      <c r="VWW105" s="187"/>
      <c r="VWX105" s="187"/>
      <c r="VWY105" s="187"/>
      <c r="VWZ105" s="187"/>
      <c r="VXA105" s="187"/>
      <c r="VXB105" s="187"/>
      <c r="VXC105" s="187"/>
      <c r="VXD105" s="187"/>
      <c r="VXE105" s="187"/>
      <c r="VXF105" s="187"/>
      <c r="VXG105" s="187"/>
      <c r="VXH105" s="187"/>
      <c r="VXI105" s="187"/>
      <c r="VXJ105" s="187"/>
      <c r="VXK105" s="187"/>
      <c r="VXL105" s="187"/>
      <c r="VXM105" s="187"/>
      <c r="VXN105" s="187"/>
      <c r="VXO105" s="187"/>
      <c r="VXP105" s="187"/>
      <c r="VXQ105" s="187"/>
      <c r="VXR105" s="187"/>
      <c r="VXS105" s="187"/>
      <c r="VXT105" s="187"/>
      <c r="VXU105" s="187"/>
      <c r="VXV105" s="187"/>
      <c r="VXW105" s="187"/>
      <c r="VXX105" s="187"/>
      <c r="VXY105" s="187"/>
      <c r="VXZ105" s="187"/>
      <c r="VYA105" s="187"/>
      <c r="VYB105" s="187"/>
      <c r="VYC105" s="187"/>
      <c r="VYD105" s="187"/>
      <c r="VYE105" s="187"/>
      <c r="VYF105" s="187"/>
      <c r="VYG105" s="187"/>
      <c r="VYH105" s="187"/>
      <c r="VYI105" s="187"/>
      <c r="VYJ105" s="187"/>
      <c r="VYK105" s="187"/>
      <c r="VYL105" s="187"/>
      <c r="VYM105" s="187"/>
      <c r="VYN105" s="187"/>
      <c r="VYO105" s="187"/>
      <c r="VYP105" s="187"/>
      <c r="VYQ105" s="187"/>
      <c r="VYR105" s="187"/>
      <c r="VYS105" s="187"/>
      <c r="VYT105" s="187"/>
      <c r="VYU105" s="187"/>
      <c r="VYV105" s="187"/>
      <c r="VYW105" s="187"/>
      <c r="VYX105" s="187"/>
      <c r="VYY105" s="187"/>
      <c r="VYZ105" s="187"/>
      <c r="VZA105" s="187"/>
      <c r="VZB105" s="187"/>
      <c r="VZC105" s="187"/>
      <c r="VZD105" s="187"/>
      <c r="VZE105" s="187"/>
      <c r="VZF105" s="187"/>
      <c r="VZG105" s="187"/>
      <c r="VZH105" s="187"/>
      <c r="VZI105" s="187"/>
      <c r="VZJ105" s="187"/>
      <c r="VZK105" s="187"/>
      <c r="VZL105" s="187"/>
      <c r="VZM105" s="187"/>
      <c r="VZN105" s="187"/>
      <c r="VZO105" s="187"/>
      <c r="VZP105" s="187"/>
      <c r="VZQ105" s="187"/>
      <c r="VZR105" s="187"/>
      <c r="VZS105" s="187"/>
      <c r="VZT105" s="187"/>
      <c r="VZU105" s="187"/>
      <c r="VZV105" s="187"/>
      <c r="VZW105" s="187"/>
      <c r="VZX105" s="187"/>
      <c r="VZY105" s="187"/>
      <c r="VZZ105" s="187"/>
      <c r="WAA105" s="187"/>
      <c r="WAB105" s="187"/>
      <c r="WAC105" s="187"/>
      <c r="WAD105" s="187"/>
      <c r="WAE105" s="187"/>
      <c r="WAF105" s="187"/>
      <c r="WAG105" s="187"/>
      <c r="WAH105" s="187"/>
      <c r="WAI105" s="187"/>
      <c r="WAJ105" s="187"/>
      <c r="WAK105" s="187"/>
      <c r="WAL105" s="187"/>
      <c r="WAM105" s="187"/>
      <c r="WAN105" s="187"/>
      <c r="WAO105" s="187"/>
      <c r="WAP105" s="187"/>
      <c r="WAQ105" s="187"/>
      <c r="WAR105" s="187"/>
      <c r="WAS105" s="187"/>
      <c r="WAT105" s="187"/>
      <c r="WAU105" s="187"/>
      <c r="WAV105" s="187"/>
      <c r="WAW105" s="187"/>
      <c r="WAX105" s="187"/>
      <c r="WAY105" s="187"/>
      <c r="WAZ105" s="187"/>
      <c r="WBA105" s="187"/>
      <c r="WBB105" s="187"/>
      <c r="WBC105" s="187"/>
      <c r="WBD105" s="187"/>
      <c r="WBE105" s="187"/>
      <c r="WBF105" s="187"/>
      <c r="WBG105" s="187"/>
      <c r="WBH105" s="187"/>
      <c r="WBI105" s="187"/>
      <c r="WBJ105" s="187"/>
      <c r="WBK105" s="187"/>
      <c r="WBL105" s="187"/>
      <c r="WBM105" s="187"/>
      <c r="WBN105" s="187"/>
      <c r="WBO105" s="187"/>
      <c r="WBP105" s="187"/>
      <c r="WBQ105" s="187"/>
      <c r="WBR105" s="187"/>
      <c r="WBS105" s="187"/>
      <c r="WBT105" s="187"/>
      <c r="WBU105" s="187"/>
      <c r="WBV105" s="187"/>
      <c r="WBW105" s="187"/>
      <c r="WBX105" s="187"/>
      <c r="WBY105" s="187"/>
      <c r="WBZ105" s="187"/>
      <c r="WCA105" s="187"/>
      <c r="WCB105" s="187"/>
      <c r="WCC105" s="187"/>
      <c r="WCD105" s="187"/>
      <c r="WCE105" s="187"/>
      <c r="WCF105" s="187"/>
      <c r="WCG105" s="187"/>
      <c r="WCH105" s="187"/>
      <c r="WCI105" s="187"/>
      <c r="WCJ105" s="187"/>
      <c r="WCK105" s="187"/>
      <c r="WCL105" s="187"/>
      <c r="WCM105" s="187"/>
      <c r="WCN105" s="187"/>
      <c r="WCO105" s="187"/>
      <c r="WCP105" s="187"/>
      <c r="WCQ105" s="187"/>
      <c r="WCR105" s="187"/>
      <c r="WCS105" s="187"/>
      <c r="WCT105" s="187"/>
      <c r="WCU105" s="187"/>
      <c r="WCV105" s="187"/>
      <c r="WCW105" s="187"/>
      <c r="WCX105" s="187"/>
      <c r="WCY105" s="187"/>
      <c r="WCZ105" s="187"/>
      <c r="WDA105" s="187"/>
      <c r="WDB105" s="187"/>
      <c r="WDC105" s="187"/>
      <c r="WDD105" s="187"/>
      <c r="WDE105" s="187"/>
      <c r="WDF105" s="187"/>
      <c r="WDG105" s="187"/>
      <c r="WDH105" s="187"/>
      <c r="WDI105" s="187"/>
      <c r="WDJ105" s="187"/>
      <c r="WDK105" s="187"/>
      <c r="WDL105" s="187"/>
      <c r="WDM105" s="187"/>
      <c r="WDN105" s="187"/>
      <c r="WDO105" s="187"/>
      <c r="WDP105" s="187"/>
      <c r="WDQ105" s="187"/>
      <c r="WDR105" s="187"/>
      <c r="WDS105" s="187"/>
      <c r="WDT105" s="187"/>
      <c r="WDU105" s="187"/>
      <c r="WDV105" s="187"/>
      <c r="WDW105" s="187"/>
      <c r="WDX105" s="187"/>
      <c r="WDY105" s="187"/>
      <c r="WDZ105" s="187"/>
      <c r="WEA105" s="187"/>
      <c r="WEB105" s="187"/>
      <c r="WEC105" s="187"/>
      <c r="WED105" s="187"/>
      <c r="WEE105" s="187"/>
      <c r="WEF105" s="187"/>
      <c r="WEG105" s="187"/>
      <c r="WEH105" s="187"/>
      <c r="WEI105" s="187"/>
      <c r="WEJ105" s="187"/>
      <c r="WEK105" s="187"/>
      <c r="WEL105" s="187"/>
      <c r="WEM105" s="187"/>
      <c r="WEN105" s="187"/>
      <c r="WEO105" s="187"/>
      <c r="WEP105" s="187"/>
      <c r="WEQ105" s="187"/>
      <c r="WER105" s="187"/>
      <c r="WES105" s="187"/>
      <c r="WET105" s="187"/>
      <c r="WEU105" s="187"/>
      <c r="WEV105" s="187"/>
      <c r="WEW105" s="187"/>
      <c r="WEX105" s="187"/>
      <c r="WEY105" s="187"/>
      <c r="WEZ105" s="187"/>
      <c r="WFA105" s="187"/>
      <c r="WFB105" s="187"/>
      <c r="WFC105" s="187"/>
      <c r="WFD105" s="187"/>
      <c r="WFE105" s="187"/>
      <c r="WFF105" s="187"/>
      <c r="WFG105" s="187"/>
      <c r="WFH105" s="187"/>
      <c r="WFI105" s="187"/>
      <c r="WFJ105" s="187"/>
      <c r="WFK105" s="187"/>
      <c r="WFL105" s="187"/>
      <c r="WFM105" s="187"/>
      <c r="WFN105" s="187"/>
      <c r="WFO105" s="187"/>
      <c r="WFP105" s="187"/>
      <c r="WFQ105" s="187"/>
      <c r="WFR105" s="187"/>
      <c r="WFS105" s="187"/>
      <c r="WFT105" s="187"/>
      <c r="WFU105" s="187"/>
      <c r="WFV105" s="187"/>
      <c r="WFW105" s="187"/>
      <c r="WFX105" s="187"/>
      <c r="WFY105" s="187"/>
      <c r="WFZ105" s="187"/>
      <c r="WGA105" s="187"/>
      <c r="WGB105" s="187"/>
      <c r="WGC105" s="187"/>
      <c r="WGD105" s="187"/>
      <c r="WGE105" s="187"/>
      <c r="WGF105" s="187"/>
      <c r="WGG105" s="187"/>
      <c r="WGH105" s="187"/>
      <c r="WGI105" s="187"/>
      <c r="WGJ105" s="187"/>
      <c r="WGK105" s="187"/>
      <c r="WGL105" s="187"/>
      <c r="WGM105" s="187"/>
      <c r="WGN105" s="187"/>
      <c r="WGO105" s="187"/>
      <c r="WGP105" s="187"/>
      <c r="WGQ105" s="187"/>
      <c r="WGR105" s="187"/>
      <c r="WGS105" s="187"/>
      <c r="WGT105" s="187"/>
      <c r="WGU105" s="187"/>
      <c r="WGV105" s="187"/>
      <c r="WGW105" s="187"/>
      <c r="WGX105" s="187"/>
      <c r="WGY105" s="187"/>
      <c r="WGZ105" s="187"/>
      <c r="WHA105" s="187"/>
      <c r="WHB105" s="187"/>
      <c r="WHC105" s="187"/>
      <c r="WHD105" s="187"/>
      <c r="WHE105" s="187"/>
      <c r="WHF105" s="187"/>
      <c r="WHG105" s="187"/>
      <c r="WHH105" s="187"/>
      <c r="WHI105" s="187"/>
      <c r="WHJ105" s="187"/>
      <c r="WHK105" s="187"/>
      <c r="WHL105" s="187"/>
      <c r="WHM105" s="187"/>
      <c r="WHN105" s="187"/>
      <c r="WHO105" s="187"/>
      <c r="WHP105" s="187"/>
      <c r="WHQ105" s="187"/>
      <c r="WHR105" s="187"/>
      <c r="WHS105" s="187"/>
      <c r="WHT105" s="187"/>
      <c r="WHU105" s="187"/>
      <c r="WHV105" s="187"/>
      <c r="WHW105" s="187"/>
      <c r="WHX105" s="187"/>
      <c r="WHY105" s="187"/>
      <c r="WHZ105" s="187"/>
      <c r="WIA105" s="187"/>
      <c r="WIB105" s="187"/>
      <c r="WIC105" s="187"/>
      <c r="WID105" s="187"/>
      <c r="WIE105" s="187"/>
      <c r="WIF105" s="187"/>
      <c r="WIG105" s="187"/>
      <c r="WIH105" s="187"/>
      <c r="WII105" s="187"/>
      <c r="WIJ105" s="187"/>
      <c r="WIK105" s="187"/>
      <c r="WIL105" s="187"/>
      <c r="WIM105" s="187"/>
      <c r="WIN105" s="187"/>
      <c r="WIO105" s="187"/>
      <c r="WIP105" s="187"/>
      <c r="WIQ105" s="187"/>
      <c r="WIR105" s="187"/>
      <c r="WIS105" s="187"/>
      <c r="WIT105" s="187"/>
      <c r="WIU105" s="187"/>
      <c r="WIV105" s="187"/>
      <c r="WIW105" s="187"/>
      <c r="WIX105" s="187"/>
      <c r="WIY105" s="187"/>
      <c r="WIZ105" s="187"/>
      <c r="WJA105" s="187"/>
      <c r="WJB105" s="187"/>
      <c r="WJC105" s="187"/>
      <c r="WJD105" s="187"/>
      <c r="WJE105" s="187"/>
      <c r="WJF105" s="187"/>
      <c r="WJG105" s="187"/>
      <c r="WJH105" s="187"/>
      <c r="WJI105" s="187"/>
      <c r="WJJ105" s="187"/>
      <c r="WJK105" s="187"/>
      <c r="WJL105" s="187"/>
      <c r="WJM105" s="187"/>
      <c r="WJN105" s="187"/>
      <c r="WJO105" s="187"/>
      <c r="WJP105" s="187"/>
      <c r="WJQ105" s="187"/>
      <c r="WJR105" s="187"/>
      <c r="WJS105" s="187"/>
      <c r="WJT105" s="187"/>
      <c r="WJU105" s="187"/>
      <c r="WJV105" s="187"/>
      <c r="WJW105" s="187"/>
      <c r="WJX105" s="187"/>
      <c r="WJY105" s="187"/>
      <c r="WJZ105" s="187"/>
      <c r="WKA105" s="187"/>
      <c r="WKB105" s="187"/>
      <c r="WKC105" s="187"/>
      <c r="WKD105" s="187"/>
      <c r="WKE105" s="187"/>
      <c r="WKF105" s="187"/>
      <c r="WKG105" s="187"/>
      <c r="WKH105" s="187"/>
      <c r="WKI105" s="187"/>
      <c r="WKJ105" s="187"/>
      <c r="WKK105" s="187"/>
      <c r="WKL105" s="187"/>
      <c r="WKM105" s="187"/>
      <c r="WKN105" s="187"/>
      <c r="WKO105" s="187"/>
      <c r="WKP105" s="187"/>
      <c r="WKQ105" s="187"/>
      <c r="WKR105" s="187"/>
      <c r="WKS105" s="187"/>
      <c r="WKT105" s="187"/>
      <c r="WKU105" s="187"/>
      <c r="WKV105" s="187"/>
      <c r="WKW105" s="187"/>
      <c r="WKX105" s="187"/>
      <c r="WKY105" s="187"/>
      <c r="WKZ105" s="187"/>
      <c r="WLA105" s="187"/>
      <c r="WLB105" s="187"/>
      <c r="WLC105" s="187"/>
      <c r="WLD105" s="187"/>
      <c r="WLE105" s="187"/>
      <c r="WLF105" s="187"/>
      <c r="WLG105" s="187"/>
      <c r="WLH105" s="187"/>
      <c r="WLI105" s="187"/>
      <c r="WLJ105" s="187"/>
      <c r="WLK105" s="187"/>
      <c r="WLL105" s="187"/>
      <c r="WLM105" s="187"/>
      <c r="WLN105" s="187"/>
      <c r="WLO105" s="187"/>
      <c r="WLP105" s="187"/>
      <c r="WLQ105" s="187"/>
      <c r="WLR105" s="187"/>
      <c r="WLS105" s="187"/>
      <c r="WLT105" s="187"/>
      <c r="WLU105" s="187"/>
      <c r="WLV105" s="187"/>
      <c r="WLW105" s="187"/>
      <c r="WLX105" s="187"/>
      <c r="WLY105" s="187"/>
      <c r="WLZ105" s="187"/>
      <c r="WMA105" s="187"/>
      <c r="WMB105" s="187"/>
      <c r="WMC105" s="187"/>
      <c r="WMD105" s="187"/>
      <c r="WME105" s="187"/>
      <c r="WMF105" s="187"/>
      <c r="WMG105" s="187"/>
      <c r="WMH105" s="187"/>
      <c r="WMI105" s="187"/>
      <c r="WMJ105" s="187"/>
      <c r="WMK105" s="187"/>
      <c r="WML105" s="187"/>
      <c r="WMM105" s="187"/>
      <c r="WMN105" s="187"/>
      <c r="WMO105" s="187"/>
      <c r="WMP105" s="187"/>
      <c r="WMQ105" s="187"/>
      <c r="WMR105" s="187"/>
      <c r="WMS105" s="187"/>
      <c r="WMT105" s="187"/>
      <c r="WMU105" s="187"/>
      <c r="WMV105" s="187"/>
      <c r="WMW105" s="187"/>
      <c r="WMX105" s="187"/>
      <c r="WMY105" s="187"/>
      <c r="WMZ105" s="187"/>
      <c r="WNA105" s="187"/>
      <c r="WNB105" s="187"/>
      <c r="WNC105" s="187"/>
      <c r="WND105" s="187"/>
      <c r="WNE105" s="187"/>
      <c r="WNF105" s="187"/>
      <c r="WNG105" s="187"/>
      <c r="WNH105" s="187"/>
      <c r="WNI105" s="187"/>
      <c r="WNJ105" s="187"/>
      <c r="WNK105" s="187"/>
      <c r="WNL105" s="187"/>
      <c r="WNM105" s="187"/>
      <c r="WNN105" s="187"/>
      <c r="WNO105" s="187"/>
      <c r="WNP105" s="187"/>
      <c r="WNQ105" s="187"/>
      <c r="WNR105" s="187"/>
      <c r="WNS105" s="187"/>
      <c r="WNT105" s="187"/>
      <c r="WNU105" s="187"/>
      <c r="WNV105" s="187"/>
      <c r="WNW105" s="187"/>
      <c r="WNX105" s="187"/>
      <c r="WNY105" s="187"/>
      <c r="WNZ105" s="187"/>
      <c r="WOA105" s="187"/>
      <c r="WOB105" s="187"/>
      <c r="WOC105" s="187"/>
      <c r="WOD105" s="187"/>
      <c r="WOE105" s="187"/>
      <c r="WOF105" s="187"/>
      <c r="WOG105" s="187"/>
      <c r="WOH105" s="187"/>
      <c r="WOI105" s="187"/>
      <c r="WOJ105" s="187"/>
      <c r="WOK105" s="187"/>
      <c r="WOL105" s="187"/>
      <c r="WOM105" s="187"/>
      <c r="WON105" s="187"/>
      <c r="WOO105" s="187"/>
      <c r="WOP105" s="187"/>
      <c r="WOQ105" s="187"/>
      <c r="WOR105" s="187"/>
      <c r="WOS105" s="187"/>
      <c r="WOT105" s="187"/>
      <c r="WOU105" s="187"/>
      <c r="WOV105" s="187"/>
      <c r="WOW105" s="187"/>
      <c r="WOX105" s="187"/>
      <c r="WOY105" s="187"/>
      <c r="WOZ105" s="187"/>
      <c r="WPA105" s="187"/>
      <c r="WPB105" s="187"/>
      <c r="WPC105" s="187"/>
      <c r="WPD105" s="187"/>
      <c r="WPE105" s="187"/>
      <c r="WPF105" s="187"/>
      <c r="WPG105" s="187"/>
      <c r="WPH105" s="187"/>
      <c r="WPI105" s="187"/>
      <c r="WPJ105" s="187"/>
      <c r="WPK105" s="187"/>
      <c r="WPL105" s="187"/>
      <c r="WPM105" s="187"/>
      <c r="WPN105" s="187"/>
      <c r="WPO105" s="187"/>
      <c r="WPP105" s="187"/>
      <c r="WPQ105" s="187"/>
      <c r="WPR105" s="187"/>
      <c r="WPS105" s="187"/>
      <c r="WPT105" s="187"/>
      <c r="WPU105" s="187"/>
      <c r="WPV105" s="187"/>
      <c r="WPW105" s="187"/>
      <c r="WPX105" s="187"/>
      <c r="WPY105" s="187"/>
      <c r="WPZ105" s="187"/>
      <c r="WQA105" s="187"/>
      <c r="WQB105" s="187"/>
      <c r="WQC105" s="187"/>
      <c r="WQD105" s="187"/>
      <c r="WQE105" s="187"/>
      <c r="WQF105" s="187"/>
      <c r="WQG105" s="187"/>
      <c r="WQH105" s="187"/>
      <c r="WQI105" s="187"/>
      <c r="WQJ105" s="187"/>
      <c r="WQK105" s="187"/>
      <c r="WQL105" s="187"/>
      <c r="WQM105" s="187"/>
      <c r="WQN105" s="187"/>
      <c r="WQO105" s="187"/>
      <c r="WQP105" s="187"/>
      <c r="WQQ105" s="187"/>
      <c r="WQR105" s="187"/>
      <c r="WQS105" s="187"/>
      <c r="WQT105" s="187"/>
      <c r="WQU105" s="187"/>
      <c r="WQV105" s="187"/>
      <c r="WQW105" s="187"/>
      <c r="WQX105" s="187"/>
      <c r="WQY105" s="187"/>
      <c r="WQZ105" s="187"/>
      <c r="WRA105" s="187"/>
      <c r="WRB105" s="187"/>
      <c r="WRC105" s="187"/>
      <c r="WRD105" s="187"/>
      <c r="WRE105" s="187"/>
      <c r="WRF105" s="187"/>
      <c r="WRG105" s="187"/>
      <c r="WRH105" s="187"/>
      <c r="WRI105" s="187"/>
      <c r="WRJ105" s="187"/>
      <c r="WRK105" s="187"/>
      <c r="WRL105" s="187"/>
      <c r="WRM105" s="187"/>
      <c r="WRN105" s="187"/>
      <c r="WRO105" s="187"/>
      <c r="WRP105" s="187"/>
      <c r="WRQ105" s="187"/>
      <c r="WRR105" s="187"/>
      <c r="WRS105" s="187"/>
      <c r="WRT105" s="187"/>
      <c r="WRU105" s="187"/>
      <c r="WRV105" s="187"/>
      <c r="WRW105" s="187"/>
      <c r="WRX105" s="187"/>
      <c r="WRY105" s="187"/>
      <c r="WRZ105" s="187"/>
      <c r="WSA105" s="187"/>
      <c r="WSB105" s="187"/>
      <c r="WSC105" s="187"/>
      <c r="WSD105" s="187"/>
      <c r="WSE105" s="187"/>
      <c r="WSF105" s="187"/>
      <c r="WSG105" s="187"/>
      <c r="WSH105" s="187"/>
      <c r="WSI105" s="187"/>
      <c r="WSJ105" s="187"/>
      <c r="WSK105" s="187"/>
      <c r="WSL105" s="187"/>
      <c r="WSM105" s="187"/>
      <c r="WSN105" s="187"/>
      <c r="WSO105" s="187"/>
      <c r="WSP105" s="187"/>
      <c r="WSQ105" s="187"/>
      <c r="WSR105" s="187"/>
      <c r="WSS105" s="187"/>
      <c r="WST105" s="187"/>
      <c r="WSU105" s="187"/>
      <c r="WSV105" s="187"/>
      <c r="WSW105" s="187"/>
      <c r="WSX105" s="187"/>
      <c r="WSY105" s="187"/>
      <c r="WSZ105" s="187"/>
      <c r="WTA105" s="187"/>
      <c r="WTB105" s="187"/>
      <c r="WTC105" s="187"/>
      <c r="WTD105" s="187"/>
      <c r="WTE105" s="187"/>
      <c r="WTF105" s="187"/>
      <c r="WTG105" s="187"/>
      <c r="WTH105" s="187"/>
      <c r="WTI105" s="187"/>
      <c r="WTJ105" s="187"/>
      <c r="WTK105" s="187"/>
      <c r="WTL105" s="187"/>
      <c r="WTM105" s="187"/>
      <c r="WTN105" s="187"/>
      <c r="WTO105" s="187"/>
      <c r="WTP105" s="187"/>
      <c r="WTQ105" s="187"/>
      <c r="WTR105" s="187"/>
      <c r="WTS105" s="187"/>
      <c r="WTT105" s="187"/>
      <c r="WTU105" s="187"/>
      <c r="WTV105" s="187"/>
      <c r="WTW105" s="187"/>
      <c r="WTX105" s="187"/>
      <c r="WTY105" s="187"/>
      <c r="WTZ105" s="187"/>
      <c r="WUA105" s="187"/>
      <c r="WUB105" s="187"/>
      <c r="WUC105" s="187"/>
      <c r="WUD105" s="187"/>
      <c r="WUE105" s="187"/>
      <c r="WUF105" s="187"/>
      <c r="WUG105" s="187"/>
      <c r="WUH105" s="187"/>
      <c r="WUI105" s="187"/>
      <c r="WUJ105" s="187"/>
      <c r="WUK105" s="187"/>
      <c r="WUL105" s="187"/>
      <c r="WUM105" s="187"/>
      <c r="WUN105" s="187"/>
      <c r="WUO105" s="187"/>
      <c r="WUP105" s="187"/>
      <c r="WUQ105" s="187"/>
      <c r="WUR105" s="187"/>
      <c r="WUS105" s="187"/>
      <c r="WUT105" s="187"/>
      <c r="WUU105" s="187"/>
      <c r="WUV105" s="187"/>
      <c r="WUW105" s="187"/>
      <c r="WUX105" s="187"/>
      <c r="WUY105" s="187"/>
      <c r="WUZ105" s="187"/>
      <c r="WVA105" s="187"/>
      <c r="WVB105" s="187"/>
      <c r="WVC105" s="187"/>
      <c r="WVD105" s="187"/>
      <c r="WVE105" s="187"/>
      <c r="WVF105" s="187"/>
      <c r="WVG105" s="187"/>
      <c r="WVH105" s="187"/>
      <c r="WVI105" s="187"/>
      <c r="WVJ105" s="187"/>
      <c r="WVK105" s="187"/>
      <c r="WVL105" s="187"/>
      <c r="WVM105" s="187"/>
      <c r="WVN105" s="187"/>
      <c r="WVO105" s="187"/>
      <c r="WVP105" s="187"/>
      <c r="WVQ105" s="187"/>
      <c r="WVR105" s="187"/>
      <c r="WVS105" s="187"/>
      <c r="WVT105" s="187"/>
      <c r="WVU105" s="187"/>
      <c r="WVV105" s="187"/>
      <c r="WVW105" s="187"/>
      <c r="WVX105" s="187"/>
      <c r="WVY105" s="187"/>
      <c r="WVZ105" s="187"/>
      <c r="WWA105" s="187"/>
      <c r="WWB105" s="187"/>
      <c r="WWC105" s="187"/>
      <c r="WWD105" s="187"/>
      <c r="WWE105" s="187"/>
      <c r="WWF105" s="187"/>
      <c r="WWG105" s="187"/>
      <c r="WWH105" s="187"/>
      <c r="WWI105" s="187"/>
      <c r="WWJ105" s="187"/>
      <c r="WWK105" s="187"/>
      <c r="WWL105" s="187"/>
      <c r="WWM105" s="187"/>
      <c r="WWN105" s="187"/>
      <c r="WWO105" s="187"/>
      <c r="WWP105" s="187"/>
      <c r="WWQ105" s="187"/>
      <c r="WWR105" s="187"/>
      <c r="WWS105" s="187"/>
      <c r="WWT105" s="187"/>
      <c r="WWU105" s="187"/>
      <c r="WWV105" s="187"/>
      <c r="WWW105" s="187"/>
      <c r="WWX105" s="187"/>
      <c r="WWY105" s="187"/>
      <c r="WWZ105" s="187"/>
      <c r="WXA105" s="187"/>
      <c r="WXB105" s="187"/>
      <c r="WXC105" s="187"/>
      <c r="WXD105" s="187"/>
      <c r="WXE105" s="187"/>
      <c r="WXF105" s="187"/>
      <c r="WXG105" s="187"/>
      <c r="WXH105" s="187"/>
      <c r="WXI105" s="187"/>
      <c r="WXJ105" s="187"/>
      <c r="WXK105" s="187"/>
      <c r="WXL105" s="187"/>
      <c r="WXM105" s="187"/>
      <c r="WXN105" s="187"/>
      <c r="WXO105" s="187"/>
      <c r="WXP105" s="187"/>
      <c r="WXQ105" s="187"/>
      <c r="WXR105" s="187"/>
      <c r="WXS105" s="187"/>
      <c r="WXT105" s="187"/>
      <c r="WXU105" s="187"/>
      <c r="WXV105" s="187"/>
      <c r="WXW105" s="187"/>
      <c r="WXX105" s="187"/>
      <c r="WXY105" s="187"/>
      <c r="WXZ105" s="187"/>
      <c r="WYA105" s="187"/>
      <c r="WYB105" s="187"/>
      <c r="WYC105" s="187"/>
      <c r="WYD105" s="187"/>
      <c r="WYE105" s="187"/>
      <c r="WYF105" s="187"/>
      <c r="WYG105" s="187"/>
      <c r="WYH105" s="187"/>
      <c r="WYI105" s="187"/>
      <c r="WYJ105" s="187"/>
      <c r="WYK105" s="187"/>
      <c r="WYL105" s="187"/>
      <c r="WYM105" s="187"/>
      <c r="WYN105" s="187"/>
      <c r="WYO105" s="187"/>
      <c r="WYP105" s="187"/>
      <c r="WYQ105" s="187"/>
      <c r="WYR105" s="187"/>
      <c r="WYS105" s="187"/>
      <c r="WYT105" s="187"/>
      <c r="WYU105" s="187"/>
      <c r="WYV105" s="187"/>
      <c r="WYW105" s="187"/>
      <c r="WYX105" s="187"/>
      <c r="WYY105" s="187"/>
      <c r="WYZ105" s="187"/>
      <c r="WZA105" s="187"/>
      <c r="WZB105" s="187"/>
      <c r="WZC105" s="187"/>
      <c r="WZD105" s="187"/>
      <c r="WZE105" s="187"/>
      <c r="WZF105" s="187"/>
      <c r="WZG105" s="187"/>
      <c r="WZH105" s="187"/>
      <c r="WZI105" s="187"/>
      <c r="WZJ105" s="187"/>
      <c r="WZK105" s="187"/>
      <c r="WZL105" s="187"/>
      <c r="WZM105" s="187"/>
      <c r="WZN105" s="187"/>
      <c r="WZO105" s="187"/>
      <c r="WZP105" s="187"/>
      <c r="WZQ105" s="187"/>
      <c r="WZR105" s="187"/>
      <c r="WZS105" s="187"/>
      <c r="WZT105" s="187"/>
      <c r="WZU105" s="187"/>
      <c r="WZV105" s="187"/>
      <c r="WZW105" s="187"/>
      <c r="WZX105" s="187"/>
      <c r="WZY105" s="187"/>
      <c r="WZZ105" s="187"/>
      <c r="XAA105" s="187"/>
      <c r="XAB105" s="187"/>
      <c r="XAC105" s="187"/>
      <c r="XAD105" s="187"/>
      <c r="XAE105" s="187"/>
      <c r="XAF105" s="187"/>
      <c r="XAG105" s="187"/>
      <c r="XAH105" s="187"/>
      <c r="XAI105" s="187"/>
      <c r="XAJ105" s="187"/>
      <c r="XAK105" s="187"/>
      <c r="XAL105" s="187"/>
      <c r="XAM105" s="187"/>
      <c r="XAN105" s="187"/>
      <c r="XAO105" s="187"/>
      <c r="XAP105" s="187"/>
      <c r="XAQ105" s="187"/>
      <c r="XAR105" s="187"/>
      <c r="XAS105" s="187"/>
      <c r="XAT105" s="187"/>
      <c r="XAU105" s="187"/>
      <c r="XAV105" s="187"/>
      <c r="XAW105" s="187"/>
      <c r="XAX105" s="187"/>
      <c r="XAY105" s="187"/>
      <c r="XAZ105" s="187"/>
      <c r="XBA105" s="187"/>
      <c r="XBB105" s="187"/>
      <c r="XBC105" s="187"/>
      <c r="XBD105" s="187"/>
      <c r="XBE105" s="187"/>
      <c r="XBF105" s="187"/>
      <c r="XBG105" s="187"/>
      <c r="XBH105" s="187"/>
      <c r="XBI105" s="187"/>
      <c r="XBJ105" s="187"/>
      <c r="XBK105" s="187"/>
      <c r="XBL105" s="187"/>
      <c r="XBM105" s="187"/>
      <c r="XBN105" s="187"/>
      <c r="XBO105" s="187"/>
      <c r="XBP105" s="187"/>
      <c r="XBQ105" s="187"/>
      <c r="XBR105" s="187"/>
      <c r="XBS105" s="187"/>
      <c r="XBT105" s="187"/>
      <c r="XBU105" s="187"/>
      <c r="XBV105" s="187"/>
      <c r="XBW105" s="187"/>
      <c r="XBX105" s="187"/>
      <c r="XBY105" s="187"/>
      <c r="XBZ105" s="187"/>
      <c r="XCA105" s="187"/>
      <c r="XCB105" s="187"/>
      <c r="XCC105" s="187"/>
      <c r="XCD105" s="187"/>
      <c r="XCE105" s="187"/>
      <c r="XCF105" s="187"/>
      <c r="XCG105" s="187"/>
      <c r="XCH105" s="187"/>
      <c r="XCI105" s="187"/>
      <c r="XCJ105" s="187"/>
      <c r="XCK105" s="187"/>
      <c r="XCL105" s="187"/>
      <c r="XCM105" s="187"/>
      <c r="XCN105" s="187"/>
      <c r="XCO105" s="187"/>
      <c r="XCP105" s="187"/>
      <c r="XCQ105" s="187"/>
      <c r="XCR105" s="187"/>
      <c r="XCS105" s="187"/>
      <c r="XCT105" s="187"/>
      <c r="XCU105" s="187"/>
      <c r="XCV105" s="187"/>
      <c r="XCW105" s="187"/>
      <c r="XCX105" s="187"/>
      <c r="XCY105" s="187"/>
      <c r="XCZ105" s="187"/>
      <c r="XDA105" s="187"/>
      <c r="XDB105" s="187"/>
      <c r="XDC105" s="187"/>
      <c r="XDD105" s="187"/>
      <c r="XDE105" s="187"/>
      <c r="XDF105" s="187"/>
      <c r="XDG105" s="187"/>
      <c r="XDH105" s="187"/>
      <c r="XDI105" s="187"/>
      <c r="XDJ105" s="187"/>
      <c r="XDK105" s="187"/>
      <c r="XDL105" s="187"/>
      <c r="XDM105" s="187"/>
      <c r="XDN105" s="187"/>
      <c r="XDO105" s="187"/>
      <c r="XDP105" s="187"/>
      <c r="XDQ105" s="187"/>
      <c r="XDR105" s="187"/>
      <c r="XDS105" s="187"/>
      <c r="XDT105" s="187"/>
      <c r="XDU105" s="187"/>
      <c r="XDV105" s="187"/>
      <c r="XDW105" s="187"/>
      <c r="XDX105" s="187"/>
      <c r="XDY105" s="187"/>
      <c r="XDZ105" s="187"/>
      <c r="XEA105" s="187"/>
      <c r="XEB105" s="187"/>
      <c r="XEC105" s="187"/>
      <c r="XED105" s="187"/>
      <c r="XEE105" s="187"/>
      <c r="XEF105" s="187"/>
      <c r="XEG105" s="187"/>
      <c r="XEH105" s="187"/>
      <c r="XEI105" s="187"/>
      <c r="XEJ105" s="187"/>
      <c r="XEK105" s="187"/>
    </row>
    <row r="106" s="88" customFormat="1" ht="118" customHeight="1" spans="1:16367">
      <c r="A106" s="165">
        <v>5</v>
      </c>
      <c r="B106" s="172" t="s">
        <v>131</v>
      </c>
      <c r="C106" s="166" t="s">
        <v>148</v>
      </c>
      <c r="D106" s="165" t="s">
        <v>32</v>
      </c>
      <c r="E106" s="79">
        <v>5.21</v>
      </c>
      <c r="F106" s="165"/>
      <c r="G106" s="165"/>
      <c r="H106" s="167"/>
      <c r="I106" s="165"/>
      <c r="J106" s="150"/>
      <c r="K106" s="151"/>
      <c r="L106" s="151"/>
      <c r="M106" s="153"/>
      <c r="N106" s="28"/>
      <c r="XEL106"/>
      <c r="XEM106"/>
    </row>
    <row r="107" s="32" customFormat="1" ht="96.75" customHeight="1" spans="1:13">
      <c r="A107" s="165">
        <v>7</v>
      </c>
      <c r="B107" s="42" t="s">
        <v>133</v>
      </c>
      <c r="C107" s="173" t="s">
        <v>134</v>
      </c>
      <c r="D107" s="42" t="s">
        <v>41</v>
      </c>
      <c r="E107" s="174">
        <v>2.08</v>
      </c>
      <c r="F107" s="175"/>
      <c r="G107" s="176"/>
      <c r="H107" s="177"/>
      <c r="I107" s="175"/>
      <c r="J107" s="76"/>
      <c r="K107" s="76"/>
      <c r="L107" s="151"/>
      <c r="M107" s="188"/>
    </row>
    <row r="108" s="94" customFormat="1" ht="20.25" customHeight="1" spans="1:16365">
      <c r="A108" s="47" t="s">
        <v>28</v>
      </c>
      <c r="B108" s="178" t="s">
        <v>135</v>
      </c>
      <c r="C108" s="179"/>
      <c r="D108" s="47"/>
      <c r="E108" s="47"/>
      <c r="F108" s="47"/>
      <c r="G108" s="47"/>
      <c r="H108" s="133"/>
      <c r="I108" s="47"/>
      <c r="J108" s="47"/>
      <c r="K108" s="47"/>
      <c r="L108" s="151"/>
      <c r="M108" s="47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0"/>
      <c r="AC108" s="90"/>
      <c r="AD108" s="90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  <c r="BA108" s="90"/>
      <c r="BB108" s="90"/>
      <c r="BC108" s="90"/>
      <c r="BD108" s="90"/>
      <c r="BE108" s="90"/>
      <c r="BF108" s="90"/>
      <c r="BG108" s="90"/>
      <c r="BH108" s="90"/>
      <c r="BI108" s="90"/>
      <c r="BJ108" s="90"/>
      <c r="BK108" s="90"/>
      <c r="BL108" s="90"/>
      <c r="BM108" s="90"/>
      <c r="BN108" s="90"/>
      <c r="BO108" s="90"/>
      <c r="BP108" s="90"/>
      <c r="BQ108" s="90"/>
      <c r="BR108" s="90"/>
      <c r="BS108" s="90"/>
      <c r="BT108" s="90"/>
      <c r="BU108" s="90"/>
      <c r="BV108" s="90"/>
      <c r="BW108" s="90"/>
      <c r="BX108" s="90"/>
      <c r="BY108" s="90"/>
      <c r="BZ108" s="90"/>
      <c r="CA108" s="90"/>
      <c r="CB108" s="90"/>
      <c r="CC108" s="90"/>
      <c r="CD108" s="90"/>
      <c r="CE108" s="90"/>
      <c r="CF108" s="90"/>
      <c r="CG108" s="90"/>
      <c r="CH108" s="90"/>
      <c r="CI108" s="90"/>
      <c r="CJ108" s="90"/>
      <c r="CK108" s="90"/>
      <c r="CL108" s="90"/>
      <c r="CM108" s="90"/>
      <c r="CN108" s="90"/>
      <c r="CO108" s="90"/>
      <c r="CP108" s="90"/>
      <c r="CQ108" s="90"/>
      <c r="CR108" s="90"/>
      <c r="CS108" s="90"/>
      <c r="CT108" s="90"/>
      <c r="CU108" s="90"/>
      <c r="CV108" s="90"/>
      <c r="CW108" s="90"/>
      <c r="CX108" s="90"/>
      <c r="CY108" s="90"/>
      <c r="CZ108" s="90"/>
      <c r="DA108" s="90"/>
      <c r="DB108" s="90"/>
      <c r="DC108" s="90"/>
      <c r="DD108" s="90"/>
      <c r="DE108" s="90"/>
      <c r="DF108" s="90"/>
      <c r="DG108" s="90"/>
      <c r="DH108" s="90"/>
      <c r="DI108" s="90"/>
      <c r="DJ108" s="90"/>
      <c r="DK108" s="90"/>
      <c r="DL108" s="90"/>
      <c r="DM108" s="90"/>
      <c r="DN108" s="90"/>
      <c r="DO108" s="90"/>
      <c r="DP108" s="90"/>
      <c r="DQ108" s="90"/>
      <c r="DR108" s="90"/>
      <c r="DS108" s="90"/>
      <c r="DT108" s="90"/>
      <c r="DU108" s="90"/>
      <c r="DV108" s="90"/>
      <c r="DW108" s="90"/>
      <c r="DX108" s="90"/>
      <c r="DY108" s="90"/>
      <c r="DZ108" s="90"/>
      <c r="EA108" s="90"/>
      <c r="EB108" s="90"/>
      <c r="EC108" s="90"/>
      <c r="ED108" s="90"/>
      <c r="EE108" s="90"/>
      <c r="EF108" s="90"/>
      <c r="EG108" s="90"/>
      <c r="EH108" s="90"/>
      <c r="EI108" s="90"/>
      <c r="EJ108" s="90"/>
      <c r="EK108" s="90"/>
      <c r="EL108" s="90"/>
      <c r="EM108" s="90"/>
      <c r="EN108" s="90"/>
      <c r="EO108" s="90"/>
      <c r="EP108" s="90"/>
      <c r="EQ108" s="90"/>
      <c r="ER108" s="90"/>
      <c r="ES108" s="90"/>
      <c r="ET108" s="90"/>
      <c r="EU108" s="90"/>
      <c r="EV108" s="90"/>
      <c r="EW108" s="90"/>
      <c r="EX108" s="90"/>
      <c r="EY108" s="90"/>
      <c r="EZ108" s="90"/>
      <c r="FA108" s="90"/>
      <c r="FB108" s="90"/>
      <c r="FC108" s="90"/>
      <c r="FD108" s="90"/>
      <c r="FE108" s="90"/>
      <c r="FF108" s="90"/>
      <c r="FG108" s="90"/>
      <c r="FH108" s="90"/>
      <c r="FI108" s="90"/>
      <c r="FJ108" s="90"/>
      <c r="FK108" s="90"/>
      <c r="FL108" s="90"/>
      <c r="FM108" s="90"/>
      <c r="FN108" s="90"/>
      <c r="FO108" s="90"/>
      <c r="FP108" s="90"/>
      <c r="FQ108" s="90"/>
      <c r="FR108" s="90"/>
      <c r="FS108" s="90"/>
      <c r="FT108" s="90"/>
      <c r="FU108" s="90"/>
      <c r="FV108" s="90"/>
      <c r="FW108" s="90"/>
      <c r="FX108" s="90"/>
      <c r="FY108" s="90"/>
      <c r="FZ108" s="90"/>
      <c r="GA108" s="90"/>
      <c r="GB108" s="90"/>
      <c r="GC108" s="90"/>
      <c r="GD108" s="90"/>
      <c r="GE108" s="90"/>
      <c r="GF108" s="90"/>
      <c r="GG108" s="90"/>
      <c r="GH108" s="90"/>
      <c r="GI108" s="90"/>
      <c r="GJ108" s="90"/>
      <c r="GK108" s="90"/>
      <c r="GL108" s="90"/>
      <c r="GM108" s="90"/>
      <c r="GN108" s="90"/>
      <c r="GO108" s="90"/>
      <c r="GP108" s="90"/>
      <c r="GQ108" s="90"/>
      <c r="GR108" s="90"/>
      <c r="GS108" s="90"/>
      <c r="GT108" s="90"/>
      <c r="GU108" s="90"/>
      <c r="GV108" s="90"/>
      <c r="GW108" s="90"/>
      <c r="GX108" s="90"/>
      <c r="GY108" s="90"/>
      <c r="GZ108" s="90"/>
      <c r="HA108" s="90"/>
      <c r="HB108" s="90"/>
      <c r="HC108" s="90"/>
      <c r="HD108" s="90"/>
      <c r="HE108" s="90"/>
      <c r="HF108" s="90"/>
      <c r="HG108" s="90"/>
      <c r="HH108" s="90"/>
      <c r="HI108" s="90"/>
      <c r="HJ108" s="90"/>
      <c r="HK108" s="90"/>
      <c r="HL108" s="90"/>
      <c r="HM108" s="90"/>
      <c r="HN108" s="90"/>
      <c r="HO108" s="90"/>
      <c r="HP108" s="90"/>
      <c r="HQ108" s="90"/>
      <c r="HR108" s="90"/>
      <c r="HS108" s="90"/>
      <c r="HT108" s="90"/>
      <c r="HU108" s="90"/>
      <c r="HV108" s="90"/>
      <c r="HW108" s="90"/>
      <c r="HX108" s="90"/>
      <c r="HY108" s="90"/>
      <c r="HZ108" s="90"/>
      <c r="IA108" s="90"/>
      <c r="IB108" s="90"/>
      <c r="IC108" s="90"/>
      <c r="ID108" s="90"/>
      <c r="IE108" s="90"/>
      <c r="IF108" s="90"/>
      <c r="IG108" s="90"/>
      <c r="IH108" s="90"/>
      <c r="II108" s="90"/>
      <c r="IJ108" s="90"/>
      <c r="IK108" s="90"/>
      <c r="IL108" s="90"/>
      <c r="IM108" s="90"/>
      <c r="IN108" s="90"/>
      <c r="IO108" s="90"/>
      <c r="IP108" s="90"/>
      <c r="IQ108" s="90"/>
      <c r="IR108" s="90"/>
      <c r="IS108" s="90"/>
      <c r="IT108" s="90"/>
      <c r="IU108" s="90"/>
      <c r="IV108" s="90"/>
      <c r="IW108" s="90"/>
      <c r="IX108" s="90"/>
      <c r="IY108" s="90"/>
      <c r="IZ108" s="90"/>
      <c r="JA108" s="90"/>
      <c r="JB108" s="90"/>
      <c r="JC108" s="90"/>
      <c r="JD108" s="90"/>
      <c r="JE108" s="90"/>
      <c r="JF108" s="90"/>
      <c r="JG108" s="90"/>
      <c r="JH108" s="90"/>
      <c r="JI108" s="90"/>
      <c r="JJ108" s="90"/>
      <c r="JK108" s="90"/>
      <c r="JL108" s="90"/>
      <c r="JM108" s="90"/>
      <c r="JN108" s="90"/>
      <c r="JO108" s="90"/>
      <c r="JP108" s="90"/>
      <c r="JQ108" s="90"/>
      <c r="JR108" s="90"/>
      <c r="JS108" s="90"/>
      <c r="JT108" s="90"/>
      <c r="JU108" s="90"/>
      <c r="JV108" s="90"/>
      <c r="JW108" s="90"/>
      <c r="JX108" s="90"/>
      <c r="JY108" s="90"/>
      <c r="JZ108" s="90"/>
      <c r="KA108" s="90"/>
      <c r="KB108" s="90"/>
      <c r="KC108" s="90"/>
      <c r="KD108" s="90"/>
      <c r="KE108" s="90"/>
      <c r="KF108" s="90"/>
      <c r="KG108" s="90"/>
      <c r="KH108" s="90"/>
      <c r="KI108" s="90"/>
      <c r="KJ108" s="90"/>
      <c r="KK108" s="90"/>
      <c r="KL108" s="90"/>
      <c r="KM108" s="90"/>
      <c r="KN108" s="90"/>
      <c r="KO108" s="90"/>
      <c r="KP108" s="90"/>
      <c r="KQ108" s="90"/>
      <c r="KR108" s="90"/>
      <c r="KS108" s="90"/>
      <c r="KT108" s="90"/>
      <c r="KU108" s="90"/>
      <c r="KV108" s="90"/>
      <c r="KW108" s="90"/>
      <c r="KX108" s="90"/>
      <c r="KY108" s="90"/>
      <c r="KZ108" s="90"/>
      <c r="LA108" s="90"/>
      <c r="LB108" s="90"/>
      <c r="LC108" s="90"/>
      <c r="LD108" s="90"/>
      <c r="LE108" s="90"/>
      <c r="LF108" s="90"/>
      <c r="LG108" s="90"/>
      <c r="LH108" s="90"/>
      <c r="LI108" s="90"/>
      <c r="LJ108" s="90"/>
      <c r="LK108" s="90"/>
      <c r="LL108" s="90"/>
      <c r="LM108" s="90"/>
      <c r="LN108" s="90"/>
      <c r="LO108" s="90"/>
      <c r="LP108" s="90"/>
      <c r="LQ108" s="90"/>
      <c r="LR108" s="90"/>
      <c r="LS108" s="90"/>
      <c r="LT108" s="90"/>
      <c r="LU108" s="90"/>
      <c r="LV108" s="90"/>
      <c r="LW108" s="90"/>
      <c r="LX108" s="90"/>
      <c r="LY108" s="90"/>
      <c r="LZ108" s="90"/>
      <c r="MA108" s="90"/>
      <c r="MB108" s="90"/>
      <c r="MC108" s="90"/>
      <c r="MD108" s="90"/>
      <c r="ME108" s="90"/>
      <c r="MF108" s="90"/>
      <c r="MG108" s="90"/>
      <c r="MH108" s="90"/>
      <c r="MI108" s="90"/>
      <c r="MJ108" s="90"/>
      <c r="MK108" s="90"/>
      <c r="ML108" s="90"/>
      <c r="MM108" s="90"/>
      <c r="MN108" s="90"/>
      <c r="MO108" s="90"/>
      <c r="MP108" s="90"/>
      <c r="MQ108" s="90"/>
      <c r="MR108" s="90"/>
      <c r="MS108" s="90"/>
      <c r="MT108" s="90"/>
      <c r="MU108" s="90"/>
      <c r="MV108" s="90"/>
      <c r="MW108" s="90"/>
      <c r="MX108" s="90"/>
      <c r="MY108" s="90"/>
      <c r="MZ108" s="90"/>
      <c r="NA108" s="90"/>
      <c r="NB108" s="90"/>
      <c r="NC108" s="90"/>
      <c r="ND108" s="90"/>
      <c r="NE108" s="90"/>
      <c r="NF108" s="90"/>
      <c r="NG108" s="90"/>
      <c r="NH108" s="90"/>
      <c r="NI108" s="90"/>
      <c r="NJ108" s="90"/>
      <c r="NK108" s="90"/>
      <c r="NL108" s="90"/>
      <c r="NM108" s="90"/>
      <c r="NN108" s="90"/>
      <c r="NO108" s="90"/>
      <c r="NP108" s="90"/>
      <c r="NQ108" s="90"/>
      <c r="NR108" s="90"/>
      <c r="NS108" s="90"/>
      <c r="NT108" s="90"/>
      <c r="NU108" s="90"/>
      <c r="NV108" s="90"/>
      <c r="NW108" s="90"/>
      <c r="NX108" s="90"/>
      <c r="NY108" s="90"/>
      <c r="NZ108" s="90"/>
      <c r="OA108" s="90"/>
      <c r="OB108" s="90"/>
      <c r="OC108" s="90"/>
      <c r="OD108" s="90"/>
      <c r="OE108" s="90"/>
      <c r="OF108" s="90"/>
      <c r="OG108" s="90"/>
      <c r="OH108" s="90"/>
      <c r="OI108" s="90"/>
      <c r="OJ108" s="90"/>
      <c r="OK108" s="90"/>
      <c r="OL108" s="90"/>
      <c r="OM108" s="90"/>
      <c r="ON108" s="90"/>
      <c r="OO108" s="90"/>
      <c r="OP108" s="90"/>
      <c r="OQ108" s="90"/>
      <c r="OR108" s="90"/>
      <c r="OS108" s="90"/>
      <c r="OT108" s="90"/>
      <c r="OU108" s="90"/>
      <c r="OV108" s="90"/>
      <c r="OW108" s="90"/>
      <c r="OX108" s="90"/>
      <c r="OY108" s="90"/>
      <c r="OZ108" s="90"/>
      <c r="PA108" s="90"/>
      <c r="PB108" s="90"/>
      <c r="PC108" s="90"/>
      <c r="PD108" s="90"/>
      <c r="PE108" s="90"/>
      <c r="PF108" s="90"/>
      <c r="PG108" s="90"/>
      <c r="PH108" s="90"/>
      <c r="PI108" s="90"/>
      <c r="PJ108" s="90"/>
      <c r="PK108" s="90"/>
      <c r="PL108" s="90"/>
      <c r="PM108" s="90"/>
      <c r="PN108" s="90"/>
      <c r="PO108" s="90"/>
      <c r="PP108" s="90"/>
      <c r="PQ108" s="90"/>
      <c r="PR108" s="90"/>
      <c r="PS108" s="90"/>
      <c r="PT108" s="90"/>
      <c r="PU108" s="90"/>
      <c r="PV108" s="90"/>
      <c r="PW108" s="90"/>
      <c r="PX108" s="90"/>
      <c r="PY108" s="90"/>
      <c r="PZ108" s="90"/>
      <c r="QA108" s="90"/>
      <c r="QB108" s="90"/>
      <c r="QC108" s="90"/>
      <c r="QD108" s="90"/>
      <c r="QE108" s="90"/>
      <c r="QF108" s="90"/>
      <c r="QG108" s="90"/>
      <c r="QH108" s="90"/>
      <c r="QI108" s="90"/>
      <c r="QJ108" s="90"/>
      <c r="QK108" s="90"/>
      <c r="QL108" s="90"/>
      <c r="QM108" s="90"/>
      <c r="QN108" s="90"/>
      <c r="QO108" s="90"/>
      <c r="QP108" s="90"/>
      <c r="QQ108" s="90"/>
      <c r="QR108" s="90"/>
      <c r="QS108" s="90"/>
      <c r="QT108" s="90"/>
      <c r="QU108" s="90"/>
      <c r="QV108" s="90"/>
      <c r="QW108" s="90"/>
      <c r="QX108" s="90"/>
      <c r="QY108" s="90"/>
      <c r="QZ108" s="90"/>
      <c r="RA108" s="90"/>
      <c r="RB108" s="90"/>
      <c r="RC108" s="90"/>
      <c r="RD108" s="90"/>
      <c r="RE108" s="90"/>
      <c r="RF108" s="90"/>
      <c r="RG108" s="90"/>
      <c r="RH108" s="90"/>
      <c r="RI108" s="90"/>
      <c r="RJ108" s="90"/>
      <c r="RK108" s="90"/>
      <c r="RL108" s="90"/>
      <c r="RM108" s="90"/>
      <c r="RN108" s="90"/>
      <c r="RO108" s="90"/>
      <c r="RP108" s="90"/>
      <c r="RQ108" s="90"/>
      <c r="RR108" s="90"/>
      <c r="RS108" s="90"/>
      <c r="RT108" s="90"/>
      <c r="RU108" s="90"/>
      <c r="RV108" s="90"/>
      <c r="RW108" s="90"/>
      <c r="RX108" s="90"/>
      <c r="RY108" s="90"/>
      <c r="RZ108" s="90"/>
      <c r="SA108" s="90"/>
      <c r="SB108" s="90"/>
      <c r="SC108" s="90"/>
      <c r="SD108" s="90"/>
      <c r="SE108" s="90"/>
      <c r="SF108" s="90"/>
      <c r="SG108" s="90"/>
      <c r="SH108" s="90"/>
      <c r="SI108" s="90"/>
      <c r="SJ108" s="90"/>
      <c r="SK108" s="90"/>
      <c r="SL108" s="90"/>
      <c r="SM108" s="90"/>
      <c r="SN108" s="90"/>
      <c r="SO108" s="90"/>
      <c r="SP108" s="90"/>
      <c r="SQ108" s="90"/>
      <c r="SR108" s="90"/>
      <c r="SS108" s="90"/>
      <c r="ST108" s="90"/>
      <c r="SU108" s="90"/>
      <c r="SV108" s="90"/>
      <c r="SW108" s="90"/>
      <c r="SX108" s="90"/>
      <c r="SY108" s="90"/>
      <c r="SZ108" s="90"/>
      <c r="TA108" s="90"/>
      <c r="TB108" s="90"/>
      <c r="TC108" s="90"/>
      <c r="TD108" s="90"/>
      <c r="TE108" s="90"/>
      <c r="TF108" s="90"/>
      <c r="TG108" s="90"/>
      <c r="TH108" s="90"/>
      <c r="TI108" s="90"/>
      <c r="TJ108" s="90"/>
      <c r="TK108" s="90"/>
      <c r="TL108" s="90"/>
      <c r="TM108" s="90"/>
      <c r="TN108" s="90"/>
      <c r="TO108" s="90"/>
      <c r="TP108" s="90"/>
      <c r="TQ108" s="90"/>
      <c r="TR108" s="90"/>
      <c r="TS108" s="90"/>
      <c r="TT108" s="90"/>
      <c r="TU108" s="90"/>
      <c r="TV108" s="90"/>
      <c r="TW108" s="90"/>
      <c r="TX108" s="90"/>
      <c r="TY108" s="90"/>
      <c r="TZ108" s="90"/>
      <c r="UA108" s="90"/>
      <c r="UB108" s="90"/>
      <c r="UC108" s="90"/>
      <c r="UD108" s="90"/>
      <c r="UE108" s="90"/>
      <c r="UF108" s="90"/>
      <c r="UG108" s="90"/>
      <c r="UH108" s="90"/>
      <c r="UI108" s="90"/>
      <c r="UJ108" s="90"/>
      <c r="UK108" s="90"/>
      <c r="UL108" s="90"/>
      <c r="UM108" s="90"/>
      <c r="UN108" s="90"/>
      <c r="UO108" s="90"/>
      <c r="UP108" s="90"/>
      <c r="UQ108" s="90"/>
      <c r="UR108" s="90"/>
      <c r="US108" s="90"/>
      <c r="UT108" s="90"/>
      <c r="UU108" s="90"/>
      <c r="UV108" s="90"/>
      <c r="UW108" s="90"/>
      <c r="UX108" s="90"/>
      <c r="UY108" s="90"/>
      <c r="UZ108" s="90"/>
      <c r="VA108" s="90"/>
      <c r="VB108" s="90"/>
      <c r="VC108" s="90"/>
      <c r="VD108" s="90"/>
      <c r="VE108" s="90"/>
      <c r="VF108" s="90"/>
      <c r="VG108" s="90"/>
      <c r="VH108" s="90"/>
      <c r="VI108" s="90"/>
      <c r="VJ108" s="90"/>
      <c r="VK108" s="90"/>
      <c r="VL108" s="90"/>
      <c r="VM108" s="90"/>
      <c r="VN108" s="90"/>
      <c r="VO108" s="90"/>
      <c r="VP108" s="90"/>
      <c r="VQ108" s="90"/>
      <c r="VR108" s="90"/>
      <c r="VS108" s="90"/>
      <c r="VT108" s="90"/>
      <c r="VU108" s="90"/>
      <c r="VV108" s="90"/>
      <c r="VW108" s="90"/>
      <c r="VX108" s="90"/>
      <c r="VY108" s="90"/>
      <c r="VZ108" s="90"/>
      <c r="WA108" s="90"/>
      <c r="WB108" s="90"/>
      <c r="WC108" s="90"/>
      <c r="WD108" s="90"/>
      <c r="WE108" s="90"/>
      <c r="WF108" s="90"/>
      <c r="WG108" s="90"/>
      <c r="WH108" s="90"/>
      <c r="WI108" s="90"/>
      <c r="WJ108" s="90"/>
      <c r="WK108" s="90"/>
      <c r="WL108" s="90"/>
      <c r="WM108" s="90"/>
      <c r="WN108" s="90"/>
      <c r="WO108" s="90"/>
      <c r="WP108" s="90"/>
      <c r="WQ108" s="90"/>
      <c r="WR108" s="90"/>
      <c r="WS108" s="90"/>
      <c r="WT108" s="90"/>
      <c r="WU108" s="90"/>
      <c r="WV108" s="90"/>
      <c r="WW108" s="90"/>
      <c r="WX108" s="90"/>
      <c r="WY108" s="90"/>
      <c r="WZ108" s="90"/>
      <c r="XA108" s="90"/>
      <c r="XB108" s="90"/>
      <c r="XC108" s="90"/>
      <c r="XD108" s="90"/>
      <c r="XE108" s="90"/>
      <c r="XF108" s="90"/>
      <c r="XG108" s="90"/>
      <c r="XH108" s="90"/>
      <c r="XI108" s="90"/>
      <c r="XJ108" s="90"/>
      <c r="XK108" s="90"/>
      <c r="XL108" s="90"/>
      <c r="XM108" s="90"/>
      <c r="XN108" s="90"/>
      <c r="XO108" s="90"/>
      <c r="XP108" s="90"/>
      <c r="XQ108" s="90"/>
      <c r="XR108" s="90"/>
      <c r="XS108" s="90"/>
      <c r="XT108" s="90"/>
      <c r="XU108" s="90"/>
      <c r="XV108" s="90"/>
      <c r="XW108" s="90"/>
      <c r="XX108" s="90"/>
      <c r="XY108" s="90"/>
      <c r="XZ108" s="90"/>
      <c r="YA108" s="90"/>
      <c r="YB108" s="90"/>
      <c r="YC108" s="90"/>
      <c r="YD108" s="90"/>
      <c r="YE108" s="90"/>
      <c r="YF108" s="90"/>
      <c r="YG108" s="90"/>
      <c r="YH108" s="90"/>
      <c r="YI108" s="90"/>
      <c r="YJ108" s="90"/>
      <c r="YK108" s="90"/>
      <c r="YL108" s="90"/>
      <c r="YM108" s="90"/>
      <c r="YN108" s="90"/>
      <c r="YO108" s="90"/>
      <c r="YP108" s="90"/>
      <c r="YQ108" s="90"/>
      <c r="YR108" s="90"/>
      <c r="YS108" s="90"/>
      <c r="YT108" s="90"/>
      <c r="YU108" s="90"/>
      <c r="YV108" s="90"/>
      <c r="YW108" s="90"/>
      <c r="YX108" s="90"/>
      <c r="YY108" s="90"/>
      <c r="YZ108" s="90"/>
      <c r="ZA108" s="90"/>
      <c r="ZB108" s="90"/>
      <c r="ZC108" s="90"/>
      <c r="ZD108" s="90"/>
      <c r="ZE108" s="90"/>
      <c r="ZF108" s="90"/>
      <c r="ZG108" s="90"/>
      <c r="ZH108" s="90"/>
      <c r="ZI108" s="90"/>
      <c r="ZJ108" s="90"/>
      <c r="ZK108" s="90"/>
      <c r="ZL108" s="90"/>
      <c r="ZM108" s="90"/>
      <c r="ZN108" s="90"/>
      <c r="ZO108" s="90"/>
      <c r="ZP108" s="90"/>
      <c r="ZQ108" s="90"/>
      <c r="ZR108" s="90"/>
      <c r="ZS108" s="90"/>
      <c r="ZT108" s="90"/>
      <c r="ZU108" s="90"/>
      <c r="ZV108" s="90"/>
      <c r="ZW108" s="90"/>
      <c r="ZX108" s="90"/>
      <c r="ZY108" s="90"/>
      <c r="ZZ108" s="90"/>
      <c r="AAA108" s="90"/>
      <c r="AAB108" s="90"/>
      <c r="AAC108" s="90"/>
      <c r="AAD108" s="90"/>
      <c r="AAE108" s="90"/>
      <c r="AAF108" s="90"/>
      <c r="AAG108" s="90"/>
      <c r="AAH108" s="90"/>
      <c r="AAI108" s="90"/>
      <c r="AAJ108" s="90"/>
      <c r="AAK108" s="90"/>
      <c r="AAL108" s="90"/>
      <c r="AAM108" s="90"/>
      <c r="AAN108" s="90"/>
      <c r="AAO108" s="90"/>
      <c r="AAP108" s="90"/>
      <c r="AAQ108" s="90"/>
      <c r="AAR108" s="90"/>
      <c r="AAS108" s="90"/>
      <c r="AAT108" s="90"/>
      <c r="AAU108" s="90"/>
      <c r="AAV108" s="90"/>
      <c r="AAW108" s="90"/>
      <c r="AAX108" s="90"/>
      <c r="AAY108" s="90"/>
      <c r="AAZ108" s="90"/>
      <c r="ABA108" s="90"/>
      <c r="ABB108" s="90"/>
      <c r="ABC108" s="90"/>
      <c r="ABD108" s="90"/>
      <c r="ABE108" s="90"/>
      <c r="ABF108" s="90"/>
      <c r="ABG108" s="90"/>
      <c r="ABH108" s="90"/>
      <c r="ABI108" s="90"/>
      <c r="ABJ108" s="90"/>
      <c r="ABK108" s="90"/>
      <c r="ABL108" s="90"/>
      <c r="ABM108" s="90"/>
      <c r="ABN108" s="90"/>
      <c r="ABO108" s="90"/>
      <c r="ABP108" s="90"/>
      <c r="ABQ108" s="90"/>
      <c r="ABR108" s="90"/>
      <c r="ABS108" s="90"/>
      <c r="ABT108" s="90"/>
      <c r="ABU108" s="90"/>
      <c r="ABV108" s="90"/>
      <c r="ABW108" s="90"/>
      <c r="ABX108" s="90"/>
      <c r="ABY108" s="90"/>
      <c r="ABZ108" s="90"/>
      <c r="ACA108" s="90"/>
      <c r="ACB108" s="90"/>
      <c r="ACC108" s="90"/>
      <c r="ACD108" s="90"/>
      <c r="ACE108" s="90"/>
      <c r="ACF108" s="90"/>
      <c r="ACG108" s="90"/>
      <c r="ACH108" s="90"/>
      <c r="ACI108" s="90"/>
      <c r="ACJ108" s="90"/>
      <c r="ACK108" s="90"/>
      <c r="ACL108" s="90"/>
      <c r="ACM108" s="90"/>
      <c r="ACN108" s="90"/>
      <c r="ACO108" s="90"/>
      <c r="ACP108" s="90"/>
      <c r="ACQ108" s="90"/>
      <c r="ACR108" s="90"/>
      <c r="ACS108" s="90"/>
      <c r="ACT108" s="90"/>
      <c r="ACU108" s="90"/>
      <c r="ACV108" s="90"/>
      <c r="ACW108" s="90"/>
      <c r="ACX108" s="90"/>
      <c r="ACY108" s="90"/>
      <c r="ACZ108" s="90"/>
      <c r="ADA108" s="90"/>
      <c r="ADB108" s="90"/>
      <c r="ADC108" s="90"/>
      <c r="ADD108" s="90"/>
      <c r="ADE108" s="90"/>
      <c r="ADF108" s="90"/>
      <c r="ADG108" s="90"/>
      <c r="ADH108" s="90"/>
      <c r="ADI108" s="90"/>
      <c r="ADJ108" s="90"/>
      <c r="ADK108" s="90"/>
      <c r="ADL108" s="90"/>
      <c r="ADM108" s="90"/>
      <c r="ADN108" s="90"/>
      <c r="ADO108" s="90"/>
      <c r="ADP108" s="90"/>
      <c r="ADQ108" s="90"/>
      <c r="ADR108" s="90"/>
      <c r="ADS108" s="90"/>
      <c r="ADT108" s="90"/>
      <c r="ADU108" s="90"/>
      <c r="ADV108" s="90"/>
      <c r="ADW108" s="90"/>
      <c r="ADX108" s="90"/>
      <c r="ADY108" s="90"/>
      <c r="ADZ108" s="90"/>
      <c r="AEA108" s="90"/>
      <c r="AEB108" s="90"/>
      <c r="AEC108" s="90"/>
      <c r="AED108" s="90"/>
      <c r="AEE108" s="90"/>
      <c r="AEF108" s="90"/>
      <c r="AEG108" s="90"/>
      <c r="AEH108" s="90"/>
      <c r="AEI108" s="90"/>
      <c r="AEJ108" s="90"/>
      <c r="AEK108" s="90"/>
      <c r="AEL108" s="90"/>
      <c r="AEM108" s="90"/>
      <c r="AEN108" s="90"/>
      <c r="AEO108" s="90"/>
      <c r="AEP108" s="90"/>
      <c r="AEQ108" s="90"/>
      <c r="AER108" s="90"/>
      <c r="AES108" s="90"/>
      <c r="AET108" s="90"/>
      <c r="AEU108" s="90"/>
      <c r="AEV108" s="90"/>
      <c r="AEW108" s="90"/>
      <c r="AEX108" s="90"/>
      <c r="AEY108" s="90"/>
      <c r="AEZ108" s="90"/>
      <c r="AFA108" s="90"/>
      <c r="AFB108" s="90"/>
      <c r="AFC108" s="90"/>
      <c r="AFD108" s="90"/>
      <c r="AFE108" s="90"/>
      <c r="AFF108" s="90"/>
      <c r="AFG108" s="90"/>
      <c r="AFH108" s="90"/>
      <c r="AFI108" s="90"/>
      <c r="AFJ108" s="90"/>
      <c r="AFK108" s="90"/>
      <c r="AFL108" s="90"/>
      <c r="AFM108" s="90"/>
      <c r="AFN108" s="90"/>
      <c r="AFO108" s="90"/>
      <c r="AFP108" s="90"/>
      <c r="AFQ108" s="90"/>
      <c r="AFR108" s="90"/>
      <c r="AFS108" s="90"/>
      <c r="AFT108" s="90"/>
      <c r="AFU108" s="90"/>
      <c r="AFV108" s="90"/>
      <c r="AFW108" s="90"/>
      <c r="AFX108" s="90"/>
      <c r="AFY108" s="90"/>
      <c r="AFZ108" s="90"/>
      <c r="AGA108" s="90"/>
      <c r="AGB108" s="90"/>
      <c r="AGC108" s="90"/>
      <c r="AGD108" s="90"/>
      <c r="AGE108" s="90"/>
      <c r="AGF108" s="90"/>
      <c r="AGG108" s="90"/>
      <c r="AGH108" s="90"/>
      <c r="AGI108" s="90"/>
      <c r="AGJ108" s="90"/>
      <c r="AGK108" s="90"/>
      <c r="AGL108" s="90"/>
      <c r="AGM108" s="90"/>
      <c r="AGN108" s="90"/>
      <c r="AGO108" s="90"/>
      <c r="AGP108" s="90"/>
      <c r="AGQ108" s="90"/>
      <c r="AGR108" s="90"/>
      <c r="AGS108" s="90"/>
      <c r="AGT108" s="90"/>
      <c r="AGU108" s="90"/>
      <c r="AGV108" s="90"/>
      <c r="AGW108" s="90"/>
      <c r="AGX108" s="90"/>
      <c r="AGY108" s="90"/>
      <c r="AGZ108" s="90"/>
      <c r="AHA108" s="90"/>
      <c r="AHB108" s="90"/>
      <c r="AHC108" s="90"/>
      <c r="AHD108" s="90"/>
      <c r="AHE108" s="90"/>
      <c r="AHF108" s="90"/>
      <c r="AHG108" s="90"/>
      <c r="AHH108" s="90"/>
      <c r="AHI108" s="90"/>
      <c r="AHJ108" s="90"/>
      <c r="AHK108" s="90"/>
      <c r="AHL108" s="90"/>
      <c r="AHM108" s="90"/>
      <c r="AHN108" s="90"/>
      <c r="AHO108" s="90"/>
      <c r="AHP108" s="90"/>
      <c r="AHQ108" s="90"/>
      <c r="AHR108" s="90"/>
      <c r="AHS108" s="90"/>
      <c r="AHT108" s="90"/>
      <c r="AHU108" s="90"/>
      <c r="AHV108" s="90"/>
      <c r="AHW108" s="90"/>
      <c r="AHX108" s="90"/>
      <c r="AHY108" s="90"/>
      <c r="AHZ108" s="90"/>
      <c r="AIA108" s="90"/>
      <c r="AIB108" s="90"/>
      <c r="AIC108" s="90"/>
      <c r="AID108" s="90"/>
      <c r="AIE108" s="90"/>
      <c r="AIF108" s="90"/>
      <c r="AIG108" s="90"/>
      <c r="AIH108" s="90"/>
      <c r="AII108" s="90"/>
      <c r="AIJ108" s="90"/>
      <c r="AIK108" s="90"/>
      <c r="AIL108" s="90"/>
      <c r="AIM108" s="90"/>
      <c r="AIN108" s="90"/>
      <c r="AIO108" s="90"/>
      <c r="AIP108" s="90"/>
      <c r="AIQ108" s="90"/>
      <c r="AIR108" s="90"/>
      <c r="AIS108" s="90"/>
      <c r="AIT108" s="90"/>
      <c r="AIU108" s="90"/>
      <c r="AIV108" s="90"/>
      <c r="AIW108" s="90"/>
      <c r="AIX108" s="90"/>
      <c r="AIY108" s="90"/>
      <c r="AIZ108" s="90"/>
      <c r="AJA108" s="90"/>
      <c r="AJB108" s="90"/>
      <c r="AJC108" s="90"/>
      <c r="AJD108" s="90"/>
      <c r="AJE108" s="90"/>
      <c r="AJF108" s="90"/>
      <c r="AJG108" s="90"/>
      <c r="AJH108" s="90"/>
      <c r="AJI108" s="90"/>
      <c r="AJJ108" s="90"/>
      <c r="AJK108" s="90"/>
      <c r="AJL108" s="90"/>
      <c r="AJM108" s="90"/>
      <c r="AJN108" s="90"/>
      <c r="AJO108" s="90"/>
      <c r="AJP108" s="90"/>
      <c r="AJQ108" s="90"/>
      <c r="AJR108" s="90"/>
      <c r="AJS108" s="90"/>
      <c r="AJT108" s="90"/>
      <c r="AJU108" s="90"/>
      <c r="AJV108" s="90"/>
      <c r="AJW108" s="90"/>
      <c r="AJX108" s="90"/>
      <c r="AJY108" s="90"/>
      <c r="AJZ108" s="90"/>
      <c r="AKA108" s="90"/>
      <c r="AKB108" s="90"/>
      <c r="AKC108" s="90"/>
      <c r="AKD108" s="90"/>
      <c r="AKE108" s="90"/>
      <c r="AKF108" s="90"/>
      <c r="AKG108" s="90"/>
      <c r="AKH108" s="90"/>
      <c r="AKI108" s="90"/>
      <c r="AKJ108" s="90"/>
      <c r="AKK108" s="90"/>
      <c r="AKL108" s="90"/>
      <c r="AKM108" s="90"/>
      <c r="AKN108" s="90"/>
      <c r="AKO108" s="90"/>
      <c r="AKP108" s="90"/>
      <c r="AKQ108" s="90"/>
      <c r="AKR108" s="90"/>
      <c r="AKS108" s="90"/>
      <c r="AKT108" s="90"/>
      <c r="AKU108" s="90"/>
      <c r="AKV108" s="90"/>
      <c r="AKW108" s="90"/>
      <c r="AKX108" s="90"/>
      <c r="AKY108" s="90"/>
      <c r="AKZ108" s="90"/>
      <c r="ALA108" s="90"/>
      <c r="ALB108" s="90"/>
      <c r="ALC108" s="90"/>
      <c r="ALD108" s="90"/>
      <c r="ALE108" s="90"/>
      <c r="ALF108" s="90"/>
      <c r="ALG108" s="90"/>
      <c r="ALH108" s="90"/>
      <c r="ALI108" s="90"/>
      <c r="ALJ108" s="90"/>
      <c r="ALK108" s="90"/>
      <c r="ALL108" s="90"/>
      <c r="ALM108" s="90"/>
      <c r="ALN108" s="90"/>
      <c r="ALO108" s="90"/>
      <c r="ALP108" s="90"/>
      <c r="ALQ108" s="90"/>
      <c r="ALR108" s="90"/>
      <c r="ALS108" s="90"/>
      <c r="ALT108" s="90"/>
      <c r="ALU108" s="90"/>
      <c r="ALV108" s="90"/>
      <c r="ALW108" s="90"/>
      <c r="ALX108" s="90"/>
      <c r="ALY108" s="90"/>
      <c r="ALZ108" s="90"/>
      <c r="AMA108" s="90"/>
      <c r="AMB108" s="90"/>
      <c r="AMC108" s="90"/>
      <c r="AMD108" s="90"/>
      <c r="AME108" s="90"/>
      <c r="AMF108" s="90"/>
      <c r="AMG108" s="90"/>
      <c r="AMH108" s="90"/>
      <c r="AMI108" s="90"/>
      <c r="AMJ108" s="90"/>
      <c r="AMK108" s="90"/>
      <c r="AML108" s="90"/>
      <c r="AMM108" s="90"/>
      <c r="AMN108" s="90"/>
      <c r="AMO108" s="90"/>
      <c r="AMP108" s="90"/>
      <c r="AMQ108" s="90"/>
      <c r="AMR108" s="90"/>
      <c r="AMS108" s="90"/>
      <c r="AMT108" s="90"/>
      <c r="AMU108" s="90"/>
      <c r="AMV108" s="90"/>
      <c r="AMW108" s="90"/>
      <c r="AMX108" s="90"/>
      <c r="AMY108" s="90"/>
      <c r="AMZ108" s="90"/>
      <c r="ANA108" s="90"/>
      <c r="ANB108" s="90"/>
      <c r="ANC108" s="90"/>
      <c r="AND108" s="90"/>
      <c r="ANE108" s="90"/>
      <c r="ANF108" s="90"/>
      <c r="ANG108" s="90"/>
      <c r="ANH108" s="90"/>
      <c r="ANI108" s="90"/>
      <c r="ANJ108" s="90"/>
      <c r="ANK108" s="90"/>
      <c r="ANL108" s="90"/>
      <c r="ANM108" s="90"/>
      <c r="ANN108" s="90"/>
      <c r="ANO108" s="90"/>
      <c r="ANP108" s="90"/>
      <c r="ANQ108" s="90"/>
      <c r="ANR108" s="90"/>
      <c r="ANS108" s="90"/>
      <c r="ANT108" s="90"/>
      <c r="ANU108" s="90"/>
      <c r="ANV108" s="90"/>
      <c r="ANW108" s="90"/>
      <c r="ANX108" s="90"/>
      <c r="ANY108" s="90"/>
      <c r="ANZ108" s="90"/>
      <c r="AOA108" s="90"/>
      <c r="AOB108" s="90"/>
      <c r="AOC108" s="90"/>
      <c r="AOD108" s="90"/>
      <c r="AOE108" s="90"/>
      <c r="AOF108" s="90"/>
      <c r="AOG108" s="90"/>
      <c r="AOH108" s="90"/>
      <c r="AOI108" s="90"/>
      <c r="AOJ108" s="90"/>
      <c r="AOK108" s="90"/>
      <c r="AOL108" s="90"/>
      <c r="AOM108" s="90"/>
      <c r="AON108" s="90"/>
      <c r="AOO108" s="90"/>
      <c r="AOP108" s="90"/>
      <c r="AOQ108" s="90"/>
      <c r="AOR108" s="90"/>
      <c r="AOS108" s="90"/>
      <c r="AOT108" s="90"/>
      <c r="AOU108" s="90"/>
      <c r="AOV108" s="90"/>
      <c r="AOW108" s="90"/>
      <c r="AOX108" s="90"/>
      <c r="AOY108" s="90"/>
      <c r="AOZ108" s="90"/>
      <c r="APA108" s="90"/>
      <c r="APB108" s="90"/>
      <c r="APC108" s="90"/>
      <c r="APD108" s="90"/>
      <c r="APE108" s="90"/>
      <c r="APF108" s="90"/>
      <c r="APG108" s="90"/>
      <c r="APH108" s="90"/>
      <c r="API108" s="90"/>
      <c r="APJ108" s="90"/>
      <c r="APK108" s="90"/>
      <c r="APL108" s="90"/>
      <c r="APM108" s="90"/>
      <c r="APN108" s="90"/>
      <c r="APO108" s="90"/>
      <c r="APP108" s="90"/>
      <c r="APQ108" s="90"/>
      <c r="APR108" s="90"/>
      <c r="APS108" s="90"/>
      <c r="APT108" s="90"/>
      <c r="APU108" s="90"/>
      <c r="APV108" s="90"/>
      <c r="APW108" s="90"/>
      <c r="APX108" s="90"/>
      <c r="APY108" s="90"/>
      <c r="APZ108" s="90"/>
      <c r="AQA108" s="90"/>
      <c r="AQB108" s="90"/>
      <c r="AQC108" s="90"/>
      <c r="AQD108" s="90"/>
      <c r="AQE108" s="90"/>
      <c r="AQF108" s="90"/>
      <c r="AQG108" s="90"/>
      <c r="AQH108" s="90"/>
      <c r="AQI108" s="90"/>
      <c r="AQJ108" s="90"/>
      <c r="AQK108" s="90"/>
      <c r="AQL108" s="90"/>
      <c r="AQM108" s="90"/>
      <c r="AQN108" s="90"/>
      <c r="AQO108" s="90"/>
      <c r="AQP108" s="90"/>
      <c r="AQQ108" s="90"/>
      <c r="AQR108" s="90"/>
      <c r="AQS108" s="90"/>
      <c r="AQT108" s="90"/>
      <c r="AQU108" s="90"/>
      <c r="AQV108" s="90"/>
      <c r="AQW108" s="90"/>
      <c r="AQX108" s="90"/>
      <c r="AQY108" s="90"/>
      <c r="AQZ108" s="90"/>
      <c r="ARA108" s="90"/>
      <c r="ARB108" s="90"/>
      <c r="ARC108" s="90"/>
      <c r="ARD108" s="90"/>
      <c r="ARE108" s="90"/>
      <c r="ARF108" s="90"/>
      <c r="ARG108" s="90"/>
      <c r="ARH108" s="90"/>
      <c r="ARI108" s="90"/>
      <c r="ARJ108" s="90"/>
      <c r="ARK108" s="90"/>
      <c r="ARL108" s="90"/>
      <c r="ARM108" s="90"/>
      <c r="ARN108" s="90"/>
      <c r="ARO108" s="90"/>
      <c r="ARP108" s="90"/>
      <c r="ARQ108" s="90"/>
      <c r="ARR108" s="90"/>
      <c r="ARS108" s="90"/>
      <c r="ART108" s="90"/>
      <c r="ARU108" s="90"/>
      <c r="ARV108" s="90"/>
      <c r="ARW108" s="90"/>
      <c r="ARX108" s="90"/>
      <c r="ARY108" s="90"/>
      <c r="ARZ108" s="90"/>
      <c r="ASA108" s="90"/>
      <c r="ASB108" s="90"/>
      <c r="ASC108" s="90"/>
      <c r="ASD108" s="90"/>
      <c r="ASE108" s="90"/>
      <c r="ASF108" s="90"/>
      <c r="ASG108" s="90"/>
      <c r="ASH108" s="90"/>
      <c r="ASI108" s="90"/>
      <c r="ASJ108" s="90"/>
      <c r="ASK108" s="90"/>
      <c r="ASL108" s="90"/>
      <c r="ASM108" s="90"/>
      <c r="ASN108" s="90"/>
      <c r="ASO108" s="90"/>
      <c r="ASP108" s="90"/>
      <c r="ASQ108" s="90"/>
      <c r="ASR108" s="90"/>
      <c r="ASS108" s="90"/>
      <c r="AST108" s="90"/>
      <c r="ASU108" s="90"/>
      <c r="ASV108" s="90"/>
      <c r="ASW108" s="90"/>
      <c r="ASX108" s="90"/>
      <c r="ASY108" s="90"/>
      <c r="ASZ108" s="90"/>
      <c r="ATA108" s="90"/>
      <c r="ATB108" s="90"/>
      <c r="ATC108" s="90"/>
      <c r="ATD108" s="90"/>
      <c r="ATE108" s="90"/>
      <c r="ATF108" s="90"/>
      <c r="ATG108" s="90"/>
      <c r="ATH108" s="90"/>
      <c r="ATI108" s="90"/>
      <c r="ATJ108" s="90"/>
      <c r="ATK108" s="90"/>
      <c r="ATL108" s="90"/>
      <c r="ATM108" s="90"/>
      <c r="ATN108" s="90"/>
      <c r="ATO108" s="90"/>
      <c r="ATP108" s="90"/>
      <c r="ATQ108" s="90"/>
      <c r="ATR108" s="90"/>
      <c r="ATS108" s="90"/>
      <c r="ATT108" s="90"/>
      <c r="ATU108" s="90"/>
      <c r="ATV108" s="90"/>
      <c r="ATW108" s="90"/>
      <c r="ATX108" s="90"/>
      <c r="ATY108" s="90"/>
      <c r="ATZ108" s="90"/>
      <c r="AUA108" s="90"/>
      <c r="AUB108" s="90"/>
      <c r="AUC108" s="90"/>
      <c r="AUD108" s="90"/>
      <c r="AUE108" s="90"/>
      <c r="AUF108" s="90"/>
      <c r="AUG108" s="90"/>
      <c r="AUH108" s="90"/>
      <c r="AUI108" s="90"/>
      <c r="AUJ108" s="90"/>
      <c r="AUK108" s="90"/>
      <c r="AUL108" s="90"/>
      <c r="AUM108" s="90"/>
      <c r="AUN108" s="90"/>
      <c r="AUO108" s="90"/>
      <c r="AUP108" s="90"/>
      <c r="AUQ108" s="90"/>
      <c r="AUR108" s="90"/>
      <c r="AUS108" s="90"/>
      <c r="AUT108" s="90"/>
      <c r="AUU108" s="90"/>
      <c r="AUV108" s="90"/>
      <c r="AUW108" s="90"/>
      <c r="AUX108" s="90"/>
      <c r="AUY108" s="90"/>
      <c r="AUZ108" s="90"/>
      <c r="AVA108" s="90"/>
      <c r="AVB108" s="90"/>
      <c r="AVC108" s="90"/>
      <c r="AVD108" s="90"/>
      <c r="AVE108" s="90"/>
      <c r="AVF108" s="90"/>
      <c r="AVG108" s="90"/>
      <c r="AVH108" s="90"/>
      <c r="AVI108" s="90"/>
      <c r="AVJ108" s="90"/>
      <c r="AVK108" s="90"/>
      <c r="AVL108" s="90"/>
      <c r="AVM108" s="90"/>
      <c r="AVN108" s="90"/>
      <c r="AVO108" s="90"/>
      <c r="AVP108" s="90"/>
      <c r="AVQ108" s="90"/>
      <c r="AVR108" s="90"/>
      <c r="AVS108" s="90"/>
      <c r="AVT108" s="90"/>
      <c r="AVU108" s="90"/>
      <c r="AVV108" s="90"/>
      <c r="AVW108" s="90"/>
      <c r="AVX108" s="90"/>
      <c r="AVY108" s="90"/>
      <c r="AVZ108" s="90"/>
      <c r="AWA108" s="90"/>
      <c r="AWB108" s="90"/>
      <c r="AWC108" s="90"/>
      <c r="AWD108" s="90"/>
      <c r="AWE108" s="90"/>
      <c r="AWF108" s="90"/>
      <c r="AWG108" s="90"/>
      <c r="AWH108" s="90"/>
      <c r="AWI108" s="90"/>
      <c r="AWJ108" s="90"/>
      <c r="AWK108" s="90"/>
      <c r="AWL108" s="90"/>
      <c r="AWM108" s="90"/>
      <c r="AWN108" s="90"/>
      <c r="AWO108" s="90"/>
      <c r="AWP108" s="90"/>
      <c r="AWQ108" s="90"/>
      <c r="AWR108" s="90"/>
      <c r="AWS108" s="90"/>
      <c r="AWT108" s="90"/>
      <c r="AWU108" s="90"/>
      <c r="AWV108" s="90"/>
      <c r="AWW108" s="90"/>
      <c r="AWX108" s="90"/>
      <c r="AWY108" s="90"/>
      <c r="AWZ108" s="90"/>
      <c r="AXA108" s="90"/>
      <c r="AXB108" s="90"/>
      <c r="AXC108" s="90"/>
      <c r="AXD108" s="90"/>
      <c r="AXE108" s="90"/>
      <c r="AXF108" s="90"/>
      <c r="AXG108" s="90"/>
      <c r="AXH108" s="90"/>
      <c r="AXI108" s="90"/>
      <c r="AXJ108" s="90"/>
      <c r="AXK108" s="90"/>
      <c r="AXL108" s="90"/>
      <c r="AXM108" s="90"/>
      <c r="AXN108" s="90"/>
      <c r="AXO108" s="90"/>
      <c r="AXP108" s="90"/>
      <c r="AXQ108" s="90"/>
      <c r="AXR108" s="90"/>
      <c r="AXS108" s="90"/>
      <c r="AXT108" s="90"/>
      <c r="AXU108" s="90"/>
      <c r="AXV108" s="90"/>
      <c r="AXW108" s="90"/>
      <c r="AXX108" s="90"/>
      <c r="AXY108" s="90"/>
      <c r="AXZ108" s="90"/>
      <c r="AYA108" s="90"/>
      <c r="AYB108" s="90"/>
      <c r="AYC108" s="90"/>
      <c r="AYD108" s="90"/>
      <c r="AYE108" s="90"/>
      <c r="AYF108" s="90"/>
      <c r="AYG108" s="90"/>
      <c r="AYH108" s="90"/>
      <c r="AYI108" s="90"/>
      <c r="AYJ108" s="90"/>
      <c r="AYK108" s="90"/>
      <c r="AYL108" s="90"/>
      <c r="AYM108" s="90"/>
      <c r="AYN108" s="90"/>
      <c r="AYO108" s="90"/>
      <c r="AYP108" s="90"/>
      <c r="AYQ108" s="90"/>
      <c r="AYR108" s="90"/>
      <c r="AYS108" s="90"/>
      <c r="AYT108" s="90"/>
      <c r="AYU108" s="90"/>
      <c r="AYV108" s="90"/>
      <c r="AYW108" s="90"/>
      <c r="AYX108" s="90"/>
      <c r="AYY108" s="90"/>
      <c r="AYZ108" s="90"/>
      <c r="AZA108" s="90"/>
      <c r="AZB108" s="90"/>
      <c r="AZC108" s="90"/>
      <c r="AZD108" s="90"/>
      <c r="AZE108" s="90"/>
      <c r="AZF108" s="90"/>
      <c r="AZG108" s="90"/>
      <c r="AZH108" s="90"/>
      <c r="AZI108" s="90"/>
      <c r="AZJ108" s="90"/>
      <c r="AZK108" s="90"/>
      <c r="AZL108" s="90"/>
      <c r="AZM108" s="90"/>
      <c r="AZN108" s="90"/>
      <c r="AZO108" s="90"/>
      <c r="AZP108" s="90"/>
      <c r="AZQ108" s="90"/>
      <c r="AZR108" s="90"/>
      <c r="AZS108" s="90"/>
      <c r="AZT108" s="90"/>
      <c r="AZU108" s="90"/>
      <c r="AZV108" s="90"/>
      <c r="AZW108" s="90"/>
      <c r="AZX108" s="90"/>
      <c r="AZY108" s="90"/>
      <c r="AZZ108" s="90"/>
      <c r="BAA108" s="90"/>
      <c r="BAB108" s="90"/>
      <c r="BAC108" s="90"/>
      <c r="BAD108" s="90"/>
      <c r="BAE108" s="90"/>
      <c r="BAF108" s="90"/>
      <c r="BAG108" s="90"/>
      <c r="BAH108" s="90"/>
      <c r="BAI108" s="90"/>
      <c r="BAJ108" s="90"/>
      <c r="BAK108" s="90"/>
      <c r="BAL108" s="90"/>
      <c r="BAM108" s="90"/>
      <c r="BAN108" s="90"/>
      <c r="BAO108" s="90"/>
      <c r="BAP108" s="90"/>
      <c r="BAQ108" s="90"/>
      <c r="BAR108" s="90"/>
      <c r="BAS108" s="90"/>
      <c r="BAT108" s="90"/>
      <c r="BAU108" s="90"/>
      <c r="BAV108" s="90"/>
      <c r="BAW108" s="90"/>
      <c r="BAX108" s="90"/>
      <c r="BAY108" s="90"/>
      <c r="BAZ108" s="90"/>
      <c r="BBA108" s="90"/>
      <c r="BBB108" s="90"/>
      <c r="BBC108" s="90"/>
      <c r="BBD108" s="90"/>
      <c r="BBE108" s="90"/>
      <c r="BBF108" s="90"/>
      <c r="BBG108" s="90"/>
      <c r="BBH108" s="90"/>
      <c r="BBI108" s="90"/>
      <c r="BBJ108" s="90"/>
      <c r="BBK108" s="90"/>
      <c r="BBL108" s="90"/>
      <c r="BBM108" s="90"/>
      <c r="BBN108" s="90"/>
      <c r="BBO108" s="90"/>
      <c r="BBP108" s="90"/>
      <c r="BBQ108" s="90"/>
      <c r="BBR108" s="90"/>
      <c r="BBS108" s="90"/>
      <c r="BBT108" s="90"/>
      <c r="BBU108" s="90"/>
      <c r="BBV108" s="90"/>
      <c r="BBW108" s="90"/>
      <c r="BBX108" s="90"/>
      <c r="BBY108" s="90"/>
      <c r="BBZ108" s="90"/>
      <c r="BCA108" s="90"/>
      <c r="BCB108" s="90"/>
      <c r="BCC108" s="90"/>
      <c r="BCD108" s="90"/>
      <c r="BCE108" s="90"/>
      <c r="BCF108" s="90"/>
      <c r="BCG108" s="90"/>
      <c r="BCH108" s="90"/>
      <c r="BCI108" s="90"/>
      <c r="BCJ108" s="90"/>
      <c r="BCK108" s="90"/>
      <c r="BCL108" s="90"/>
      <c r="BCM108" s="90"/>
      <c r="BCN108" s="90"/>
      <c r="BCO108" s="90"/>
      <c r="BCP108" s="90"/>
      <c r="BCQ108" s="90"/>
      <c r="BCR108" s="90"/>
      <c r="BCS108" s="90"/>
      <c r="BCT108" s="90"/>
      <c r="BCU108" s="90"/>
      <c r="BCV108" s="90"/>
      <c r="BCW108" s="90"/>
      <c r="BCX108" s="90"/>
      <c r="BCY108" s="90"/>
      <c r="BCZ108" s="90"/>
      <c r="BDA108" s="90"/>
      <c r="BDB108" s="90"/>
      <c r="BDC108" s="90"/>
      <c r="BDD108" s="90"/>
      <c r="BDE108" s="90"/>
      <c r="BDF108" s="90"/>
      <c r="BDG108" s="90"/>
      <c r="BDH108" s="90"/>
      <c r="BDI108" s="90"/>
      <c r="BDJ108" s="90"/>
      <c r="BDK108" s="90"/>
      <c r="BDL108" s="90"/>
      <c r="BDM108" s="90"/>
      <c r="BDN108" s="90"/>
      <c r="BDO108" s="90"/>
      <c r="BDP108" s="90"/>
      <c r="BDQ108" s="90"/>
      <c r="BDR108" s="90"/>
      <c r="BDS108" s="90"/>
      <c r="BDT108" s="90"/>
      <c r="BDU108" s="90"/>
      <c r="BDV108" s="90"/>
      <c r="BDW108" s="90"/>
      <c r="BDX108" s="90"/>
      <c r="BDY108" s="90"/>
      <c r="BDZ108" s="90"/>
      <c r="BEA108" s="90"/>
      <c r="BEB108" s="90"/>
      <c r="BEC108" s="90"/>
      <c r="BED108" s="90"/>
      <c r="BEE108" s="90"/>
      <c r="BEF108" s="90"/>
      <c r="BEG108" s="90"/>
      <c r="BEH108" s="90"/>
      <c r="BEI108" s="90"/>
      <c r="BEJ108" s="90"/>
      <c r="BEK108" s="90"/>
      <c r="BEL108" s="90"/>
      <c r="BEM108" s="90"/>
      <c r="BEN108" s="90"/>
      <c r="BEO108" s="90"/>
      <c r="BEP108" s="90"/>
      <c r="BEQ108" s="90"/>
      <c r="BER108" s="90"/>
      <c r="BES108" s="90"/>
      <c r="BET108" s="90"/>
      <c r="BEU108" s="90"/>
      <c r="BEV108" s="90"/>
      <c r="BEW108" s="90"/>
      <c r="BEX108" s="90"/>
      <c r="BEY108" s="90"/>
      <c r="BEZ108" s="90"/>
      <c r="BFA108" s="90"/>
      <c r="BFB108" s="90"/>
      <c r="BFC108" s="90"/>
      <c r="BFD108" s="90"/>
      <c r="BFE108" s="90"/>
      <c r="BFF108" s="90"/>
      <c r="BFG108" s="90"/>
      <c r="BFH108" s="90"/>
      <c r="BFI108" s="90"/>
      <c r="BFJ108" s="90"/>
      <c r="BFK108" s="90"/>
      <c r="BFL108" s="90"/>
      <c r="BFM108" s="90"/>
      <c r="BFN108" s="90"/>
      <c r="BFO108" s="90"/>
      <c r="BFP108" s="90"/>
      <c r="BFQ108" s="90"/>
      <c r="BFR108" s="90"/>
      <c r="BFS108" s="90"/>
      <c r="BFT108" s="90"/>
      <c r="BFU108" s="90"/>
      <c r="BFV108" s="90"/>
      <c r="BFW108" s="90"/>
      <c r="BFX108" s="90"/>
      <c r="BFY108" s="90"/>
      <c r="BFZ108" s="90"/>
      <c r="BGA108" s="90"/>
      <c r="BGB108" s="90"/>
      <c r="BGC108" s="90"/>
      <c r="BGD108" s="90"/>
      <c r="BGE108" s="90"/>
      <c r="BGF108" s="90"/>
      <c r="BGG108" s="90"/>
      <c r="BGH108" s="90"/>
      <c r="BGI108" s="90"/>
      <c r="BGJ108" s="90"/>
      <c r="BGK108" s="90"/>
      <c r="BGL108" s="90"/>
      <c r="BGM108" s="90"/>
      <c r="BGN108" s="90"/>
      <c r="BGO108" s="90"/>
      <c r="BGP108" s="90"/>
      <c r="BGQ108" s="90"/>
      <c r="BGR108" s="90"/>
      <c r="BGS108" s="90"/>
      <c r="BGT108" s="90"/>
      <c r="BGU108" s="90"/>
      <c r="BGV108" s="90"/>
      <c r="BGW108" s="90"/>
      <c r="BGX108" s="90"/>
      <c r="BGY108" s="90"/>
      <c r="BGZ108" s="90"/>
      <c r="BHA108" s="90"/>
      <c r="BHB108" s="90"/>
      <c r="BHC108" s="90"/>
      <c r="BHD108" s="90"/>
      <c r="BHE108" s="90"/>
      <c r="BHF108" s="90"/>
      <c r="BHG108" s="90"/>
      <c r="BHH108" s="90"/>
      <c r="BHI108" s="90"/>
      <c r="BHJ108" s="90"/>
      <c r="BHK108" s="90"/>
      <c r="BHL108" s="90"/>
      <c r="BHM108" s="90"/>
      <c r="BHN108" s="90"/>
      <c r="BHO108" s="90"/>
      <c r="BHP108" s="90"/>
      <c r="BHQ108" s="90"/>
      <c r="BHR108" s="90"/>
      <c r="BHS108" s="90"/>
      <c r="BHT108" s="90"/>
      <c r="BHU108" s="90"/>
      <c r="BHV108" s="90"/>
      <c r="BHW108" s="90"/>
      <c r="BHX108" s="90"/>
      <c r="BHY108" s="90"/>
      <c r="BHZ108" s="90"/>
      <c r="BIA108" s="90"/>
      <c r="BIB108" s="90"/>
      <c r="BIC108" s="90"/>
      <c r="BID108" s="90"/>
      <c r="BIE108" s="90"/>
      <c r="BIF108" s="90"/>
      <c r="BIG108" s="90"/>
      <c r="BIH108" s="90"/>
      <c r="BII108" s="90"/>
      <c r="BIJ108" s="90"/>
      <c r="BIK108" s="90"/>
      <c r="BIL108" s="90"/>
      <c r="BIM108" s="90"/>
      <c r="BIN108" s="90"/>
      <c r="BIO108" s="90"/>
      <c r="BIP108" s="90"/>
      <c r="BIQ108" s="90"/>
      <c r="BIR108" s="90"/>
      <c r="BIS108" s="90"/>
      <c r="BIT108" s="90"/>
      <c r="BIU108" s="90"/>
      <c r="BIV108" s="90"/>
      <c r="BIW108" s="90"/>
      <c r="BIX108" s="90"/>
      <c r="BIY108" s="90"/>
      <c r="BIZ108" s="90"/>
      <c r="BJA108" s="90"/>
      <c r="BJB108" s="90"/>
      <c r="BJC108" s="90"/>
      <c r="BJD108" s="90"/>
      <c r="BJE108" s="90"/>
      <c r="BJF108" s="90"/>
      <c r="BJG108" s="90"/>
      <c r="BJH108" s="90"/>
      <c r="BJI108" s="90"/>
      <c r="BJJ108" s="90"/>
      <c r="BJK108" s="90"/>
      <c r="BJL108" s="90"/>
      <c r="BJM108" s="90"/>
      <c r="BJN108" s="90"/>
      <c r="BJO108" s="90"/>
      <c r="BJP108" s="90"/>
      <c r="BJQ108" s="90"/>
      <c r="BJR108" s="90"/>
      <c r="BJS108" s="90"/>
      <c r="BJT108" s="90"/>
      <c r="BJU108" s="90"/>
      <c r="BJV108" s="90"/>
      <c r="BJW108" s="90"/>
      <c r="BJX108" s="90"/>
      <c r="BJY108" s="90"/>
      <c r="BJZ108" s="90"/>
      <c r="BKA108" s="90"/>
      <c r="BKB108" s="90"/>
      <c r="BKC108" s="90"/>
      <c r="BKD108" s="90"/>
      <c r="BKE108" s="90"/>
      <c r="BKF108" s="90"/>
      <c r="BKG108" s="90"/>
      <c r="BKH108" s="90"/>
      <c r="BKI108" s="90"/>
      <c r="BKJ108" s="90"/>
      <c r="BKK108" s="90"/>
      <c r="BKL108" s="90"/>
      <c r="BKM108" s="90"/>
      <c r="BKN108" s="90"/>
      <c r="BKO108" s="90"/>
      <c r="BKP108" s="90"/>
      <c r="BKQ108" s="90"/>
      <c r="BKR108" s="90"/>
      <c r="BKS108" s="90"/>
      <c r="BKT108" s="90"/>
      <c r="BKU108" s="90"/>
      <c r="BKV108" s="90"/>
      <c r="BKW108" s="90"/>
      <c r="BKX108" s="90"/>
      <c r="BKY108" s="90"/>
      <c r="BKZ108" s="90"/>
      <c r="BLA108" s="90"/>
      <c r="BLB108" s="90"/>
      <c r="BLC108" s="90"/>
      <c r="BLD108" s="90"/>
      <c r="BLE108" s="90"/>
      <c r="BLF108" s="90"/>
      <c r="BLG108" s="90"/>
      <c r="BLH108" s="90"/>
      <c r="BLI108" s="90"/>
      <c r="BLJ108" s="90"/>
      <c r="BLK108" s="90"/>
      <c r="BLL108" s="90"/>
      <c r="BLM108" s="90"/>
      <c r="BLN108" s="90"/>
      <c r="BLO108" s="90"/>
      <c r="BLP108" s="90"/>
      <c r="BLQ108" s="90"/>
      <c r="BLR108" s="90"/>
      <c r="BLS108" s="90"/>
      <c r="BLT108" s="90"/>
      <c r="BLU108" s="90"/>
      <c r="BLV108" s="90"/>
      <c r="BLW108" s="90"/>
      <c r="BLX108" s="90"/>
      <c r="BLY108" s="90"/>
      <c r="BLZ108" s="90"/>
      <c r="BMA108" s="90"/>
      <c r="BMB108" s="90"/>
      <c r="BMC108" s="90"/>
      <c r="BMD108" s="90"/>
      <c r="BME108" s="90"/>
      <c r="BMF108" s="90"/>
      <c r="BMG108" s="90"/>
      <c r="BMH108" s="90"/>
      <c r="BMI108" s="90"/>
      <c r="BMJ108" s="90"/>
      <c r="BMK108" s="90"/>
      <c r="BML108" s="90"/>
      <c r="BMM108" s="90"/>
      <c r="BMN108" s="90"/>
      <c r="BMO108" s="90"/>
      <c r="BMP108" s="90"/>
      <c r="BMQ108" s="90"/>
      <c r="BMR108" s="90"/>
      <c r="BMS108" s="90"/>
      <c r="BMT108" s="90"/>
      <c r="BMU108" s="90"/>
      <c r="BMV108" s="90"/>
      <c r="BMW108" s="90"/>
      <c r="BMX108" s="90"/>
      <c r="BMY108" s="90"/>
      <c r="BMZ108" s="90"/>
      <c r="BNA108" s="90"/>
      <c r="BNB108" s="90"/>
      <c r="BNC108" s="90"/>
      <c r="BND108" s="90"/>
      <c r="BNE108" s="90"/>
      <c r="BNF108" s="90"/>
      <c r="BNG108" s="90"/>
      <c r="BNH108" s="90"/>
      <c r="BNI108" s="90"/>
      <c r="BNJ108" s="90"/>
      <c r="BNK108" s="90"/>
      <c r="BNL108" s="90"/>
      <c r="BNM108" s="90"/>
      <c r="BNN108" s="90"/>
      <c r="BNO108" s="90"/>
      <c r="BNP108" s="90"/>
      <c r="BNQ108" s="90"/>
      <c r="BNR108" s="90"/>
      <c r="BNS108" s="90"/>
      <c r="BNT108" s="90"/>
      <c r="BNU108" s="90"/>
      <c r="BNV108" s="90"/>
      <c r="BNW108" s="90"/>
      <c r="BNX108" s="90"/>
      <c r="BNY108" s="90"/>
      <c r="BNZ108" s="90"/>
      <c r="BOA108" s="90"/>
      <c r="BOB108" s="90"/>
      <c r="BOC108" s="90"/>
      <c r="BOD108" s="90"/>
      <c r="BOE108" s="90"/>
      <c r="BOF108" s="90"/>
      <c r="BOG108" s="90"/>
      <c r="BOH108" s="90"/>
      <c r="BOI108" s="90"/>
      <c r="BOJ108" s="90"/>
      <c r="BOK108" s="90"/>
      <c r="BOL108" s="90"/>
      <c r="BOM108" s="90"/>
      <c r="BON108" s="90"/>
      <c r="BOO108" s="90"/>
      <c r="BOP108" s="90"/>
      <c r="BOQ108" s="90"/>
      <c r="BOR108" s="90"/>
      <c r="BOS108" s="90"/>
      <c r="BOT108" s="90"/>
      <c r="BOU108" s="90"/>
      <c r="BOV108" s="90"/>
      <c r="BOW108" s="90"/>
      <c r="BOX108" s="90"/>
      <c r="BOY108" s="90"/>
      <c r="BOZ108" s="90"/>
      <c r="BPA108" s="90"/>
      <c r="BPB108" s="90"/>
      <c r="BPC108" s="90"/>
      <c r="BPD108" s="90"/>
      <c r="BPE108" s="90"/>
      <c r="BPF108" s="90"/>
      <c r="BPG108" s="90"/>
      <c r="BPH108" s="90"/>
      <c r="BPI108" s="90"/>
      <c r="BPJ108" s="90"/>
      <c r="BPK108" s="90"/>
      <c r="BPL108" s="90"/>
      <c r="BPM108" s="90"/>
      <c r="BPN108" s="90"/>
      <c r="BPO108" s="90"/>
      <c r="BPP108" s="90"/>
      <c r="BPQ108" s="90"/>
      <c r="BPR108" s="90"/>
      <c r="BPS108" s="90"/>
      <c r="BPT108" s="90"/>
      <c r="BPU108" s="90"/>
      <c r="BPV108" s="90"/>
      <c r="BPW108" s="90"/>
      <c r="BPX108" s="90"/>
      <c r="BPY108" s="90"/>
      <c r="BPZ108" s="90"/>
      <c r="BQA108" s="90"/>
      <c r="BQB108" s="90"/>
      <c r="BQC108" s="90"/>
      <c r="BQD108" s="90"/>
      <c r="BQE108" s="90"/>
      <c r="BQF108" s="90"/>
      <c r="BQG108" s="90"/>
      <c r="BQH108" s="90"/>
      <c r="BQI108" s="90"/>
      <c r="BQJ108" s="90"/>
      <c r="BQK108" s="90"/>
      <c r="BQL108" s="90"/>
      <c r="BQM108" s="90"/>
      <c r="BQN108" s="90"/>
      <c r="BQO108" s="90"/>
      <c r="BQP108" s="90"/>
      <c r="BQQ108" s="90"/>
      <c r="BQR108" s="90"/>
      <c r="BQS108" s="90"/>
      <c r="BQT108" s="90"/>
      <c r="BQU108" s="90"/>
      <c r="BQV108" s="90"/>
      <c r="BQW108" s="90"/>
      <c r="BQX108" s="90"/>
      <c r="BQY108" s="90"/>
      <c r="BQZ108" s="90"/>
      <c r="BRA108" s="90"/>
      <c r="BRB108" s="90"/>
      <c r="BRC108" s="90"/>
      <c r="BRD108" s="90"/>
      <c r="BRE108" s="90"/>
      <c r="BRF108" s="90"/>
      <c r="BRG108" s="90"/>
      <c r="BRH108" s="90"/>
      <c r="BRI108" s="90"/>
      <c r="BRJ108" s="90"/>
      <c r="BRK108" s="90"/>
      <c r="BRL108" s="90"/>
      <c r="BRM108" s="90"/>
      <c r="BRN108" s="90"/>
      <c r="BRO108" s="90"/>
      <c r="BRP108" s="90"/>
      <c r="BRQ108" s="90"/>
      <c r="BRR108" s="90"/>
      <c r="BRS108" s="90"/>
      <c r="BRT108" s="90"/>
      <c r="BRU108" s="90"/>
      <c r="BRV108" s="90"/>
      <c r="BRW108" s="90"/>
      <c r="BRX108" s="90"/>
      <c r="BRY108" s="90"/>
      <c r="BRZ108" s="90"/>
      <c r="BSA108" s="90"/>
      <c r="BSB108" s="90"/>
      <c r="BSC108" s="90"/>
      <c r="BSD108" s="90"/>
      <c r="BSE108" s="90"/>
      <c r="BSF108" s="90"/>
      <c r="BSG108" s="90"/>
      <c r="BSH108" s="90"/>
      <c r="BSI108" s="90"/>
      <c r="BSJ108" s="90"/>
      <c r="BSK108" s="90"/>
      <c r="BSL108" s="90"/>
      <c r="BSM108" s="90"/>
      <c r="BSN108" s="90"/>
      <c r="BSO108" s="90"/>
      <c r="BSP108" s="90"/>
      <c r="BSQ108" s="90"/>
      <c r="BSR108" s="90"/>
      <c r="BSS108" s="90"/>
      <c r="BST108" s="90"/>
      <c r="BSU108" s="90"/>
      <c r="BSV108" s="90"/>
      <c r="BSW108" s="90"/>
      <c r="BSX108" s="90"/>
      <c r="BSY108" s="90"/>
      <c r="BSZ108" s="90"/>
      <c r="BTA108" s="90"/>
      <c r="BTB108" s="90"/>
      <c r="BTC108" s="90"/>
      <c r="BTD108" s="90"/>
      <c r="BTE108" s="90"/>
      <c r="BTF108" s="90"/>
      <c r="BTG108" s="90"/>
      <c r="BTH108" s="90"/>
      <c r="BTI108" s="90"/>
      <c r="BTJ108" s="90"/>
      <c r="BTK108" s="90"/>
      <c r="BTL108" s="90"/>
      <c r="BTM108" s="90"/>
      <c r="BTN108" s="90"/>
      <c r="BTO108" s="90"/>
      <c r="BTP108" s="90"/>
      <c r="BTQ108" s="90"/>
      <c r="BTR108" s="90"/>
      <c r="BTS108" s="90"/>
      <c r="BTT108" s="90"/>
      <c r="BTU108" s="90"/>
      <c r="BTV108" s="90"/>
      <c r="BTW108" s="90"/>
      <c r="BTX108" s="90"/>
      <c r="BTY108" s="90"/>
      <c r="BTZ108" s="90"/>
      <c r="BUA108" s="90"/>
      <c r="BUB108" s="90"/>
      <c r="BUC108" s="90"/>
      <c r="BUD108" s="90"/>
      <c r="BUE108" s="90"/>
      <c r="BUF108" s="90"/>
      <c r="BUG108" s="90"/>
      <c r="BUH108" s="90"/>
      <c r="BUI108" s="90"/>
      <c r="BUJ108" s="90"/>
      <c r="BUK108" s="90"/>
      <c r="BUL108" s="90"/>
      <c r="BUM108" s="90"/>
      <c r="BUN108" s="90"/>
      <c r="BUO108" s="90"/>
      <c r="BUP108" s="90"/>
      <c r="BUQ108" s="90"/>
      <c r="BUR108" s="90"/>
      <c r="BUS108" s="90"/>
      <c r="BUT108" s="90"/>
      <c r="BUU108" s="90"/>
      <c r="BUV108" s="90"/>
      <c r="BUW108" s="90"/>
      <c r="BUX108" s="90"/>
      <c r="BUY108" s="90"/>
      <c r="BUZ108" s="90"/>
      <c r="BVA108" s="90"/>
      <c r="BVB108" s="90"/>
      <c r="BVC108" s="90"/>
      <c r="BVD108" s="90"/>
      <c r="BVE108" s="90"/>
      <c r="BVF108" s="90"/>
      <c r="BVG108" s="90"/>
      <c r="BVH108" s="90"/>
      <c r="BVI108" s="90"/>
      <c r="BVJ108" s="90"/>
      <c r="BVK108" s="90"/>
      <c r="BVL108" s="90"/>
      <c r="BVM108" s="90"/>
      <c r="BVN108" s="90"/>
      <c r="BVO108" s="90"/>
      <c r="BVP108" s="90"/>
      <c r="BVQ108" s="90"/>
      <c r="BVR108" s="90"/>
      <c r="BVS108" s="90"/>
      <c r="BVT108" s="90"/>
      <c r="BVU108" s="90"/>
      <c r="BVV108" s="90"/>
      <c r="BVW108" s="90"/>
      <c r="BVX108" s="90"/>
      <c r="BVY108" s="90"/>
      <c r="BVZ108" s="90"/>
      <c r="BWA108" s="90"/>
      <c r="BWB108" s="90"/>
      <c r="BWC108" s="90"/>
      <c r="BWD108" s="90"/>
      <c r="BWE108" s="90"/>
      <c r="BWF108" s="90"/>
      <c r="BWG108" s="90"/>
      <c r="BWH108" s="90"/>
      <c r="BWI108" s="90"/>
      <c r="BWJ108" s="90"/>
      <c r="BWK108" s="90"/>
      <c r="BWL108" s="90"/>
      <c r="BWM108" s="90"/>
      <c r="BWN108" s="90"/>
      <c r="BWO108" s="90"/>
      <c r="BWP108" s="90"/>
      <c r="BWQ108" s="90"/>
      <c r="BWR108" s="90"/>
      <c r="BWS108" s="90"/>
      <c r="BWT108" s="90"/>
      <c r="BWU108" s="90"/>
      <c r="BWV108" s="90"/>
      <c r="BWW108" s="90"/>
      <c r="BWX108" s="90"/>
      <c r="BWY108" s="90"/>
      <c r="BWZ108" s="90"/>
      <c r="BXA108" s="90"/>
      <c r="BXB108" s="90"/>
      <c r="BXC108" s="90"/>
      <c r="BXD108" s="90"/>
      <c r="BXE108" s="90"/>
      <c r="BXF108" s="90"/>
      <c r="BXG108" s="90"/>
      <c r="BXH108" s="90"/>
      <c r="BXI108" s="90"/>
      <c r="BXJ108" s="90"/>
      <c r="BXK108" s="90"/>
      <c r="BXL108" s="90"/>
      <c r="BXM108" s="90"/>
      <c r="BXN108" s="90"/>
      <c r="BXO108" s="90"/>
      <c r="BXP108" s="90"/>
      <c r="BXQ108" s="90"/>
      <c r="BXR108" s="90"/>
      <c r="BXS108" s="90"/>
      <c r="BXT108" s="90"/>
      <c r="BXU108" s="90"/>
      <c r="BXV108" s="90"/>
      <c r="BXW108" s="90"/>
      <c r="BXX108" s="90"/>
      <c r="BXY108" s="90"/>
      <c r="BXZ108" s="90"/>
      <c r="BYA108" s="90"/>
      <c r="BYB108" s="90"/>
      <c r="BYC108" s="90"/>
      <c r="BYD108" s="90"/>
      <c r="BYE108" s="90"/>
      <c r="BYF108" s="90"/>
      <c r="BYG108" s="90"/>
      <c r="BYH108" s="90"/>
      <c r="BYI108" s="90"/>
      <c r="BYJ108" s="90"/>
      <c r="BYK108" s="90"/>
      <c r="BYL108" s="90"/>
      <c r="BYM108" s="90"/>
      <c r="BYN108" s="90"/>
      <c r="BYO108" s="90"/>
      <c r="BYP108" s="90"/>
      <c r="BYQ108" s="90"/>
      <c r="BYR108" s="90"/>
      <c r="BYS108" s="90"/>
      <c r="BYT108" s="90"/>
      <c r="BYU108" s="90"/>
      <c r="BYV108" s="90"/>
      <c r="BYW108" s="90"/>
      <c r="BYX108" s="90"/>
      <c r="BYY108" s="90"/>
      <c r="BYZ108" s="90"/>
      <c r="BZA108" s="90"/>
      <c r="BZB108" s="90"/>
      <c r="BZC108" s="90"/>
      <c r="BZD108" s="90"/>
      <c r="BZE108" s="90"/>
      <c r="BZF108" s="90"/>
      <c r="BZG108" s="90"/>
      <c r="BZH108" s="90"/>
      <c r="BZI108" s="90"/>
      <c r="BZJ108" s="90"/>
      <c r="BZK108" s="90"/>
      <c r="BZL108" s="90"/>
      <c r="BZM108" s="90"/>
      <c r="BZN108" s="90"/>
      <c r="BZO108" s="90"/>
      <c r="BZP108" s="90"/>
      <c r="BZQ108" s="90"/>
      <c r="BZR108" s="90"/>
      <c r="BZS108" s="90"/>
      <c r="BZT108" s="90"/>
      <c r="BZU108" s="90"/>
      <c r="BZV108" s="90"/>
      <c r="BZW108" s="90"/>
      <c r="BZX108" s="90"/>
      <c r="BZY108" s="90"/>
      <c r="BZZ108" s="90"/>
      <c r="CAA108" s="90"/>
      <c r="CAB108" s="90"/>
      <c r="CAC108" s="90"/>
      <c r="CAD108" s="90"/>
      <c r="CAE108" s="90"/>
      <c r="CAF108" s="90"/>
      <c r="CAG108" s="90"/>
      <c r="CAH108" s="90"/>
      <c r="CAI108" s="90"/>
      <c r="CAJ108" s="90"/>
      <c r="CAK108" s="90"/>
      <c r="CAL108" s="90"/>
      <c r="CAM108" s="90"/>
      <c r="CAN108" s="90"/>
      <c r="CAO108" s="90"/>
      <c r="CAP108" s="90"/>
      <c r="CAQ108" s="90"/>
      <c r="CAR108" s="90"/>
      <c r="CAS108" s="90"/>
      <c r="CAT108" s="90"/>
      <c r="CAU108" s="90"/>
      <c r="CAV108" s="90"/>
      <c r="CAW108" s="90"/>
      <c r="CAX108" s="90"/>
      <c r="CAY108" s="90"/>
      <c r="CAZ108" s="90"/>
      <c r="CBA108" s="90"/>
      <c r="CBB108" s="90"/>
      <c r="CBC108" s="90"/>
      <c r="CBD108" s="90"/>
      <c r="CBE108" s="90"/>
      <c r="CBF108" s="90"/>
      <c r="CBG108" s="90"/>
      <c r="CBH108" s="90"/>
      <c r="CBI108" s="90"/>
      <c r="CBJ108" s="90"/>
      <c r="CBK108" s="90"/>
      <c r="CBL108" s="90"/>
      <c r="CBM108" s="90"/>
      <c r="CBN108" s="90"/>
      <c r="CBO108" s="90"/>
      <c r="CBP108" s="90"/>
      <c r="CBQ108" s="90"/>
      <c r="CBR108" s="90"/>
      <c r="CBS108" s="90"/>
      <c r="CBT108" s="90"/>
      <c r="CBU108" s="90"/>
      <c r="CBV108" s="90"/>
      <c r="CBW108" s="90"/>
      <c r="CBX108" s="90"/>
      <c r="CBY108" s="90"/>
      <c r="CBZ108" s="90"/>
      <c r="CCA108" s="90"/>
      <c r="CCB108" s="90"/>
      <c r="CCC108" s="90"/>
      <c r="CCD108" s="90"/>
      <c r="CCE108" s="90"/>
      <c r="CCF108" s="90"/>
      <c r="CCG108" s="90"/>
      <c r="CCH108" s="90"/>
      <c r="CCI108" s="90"/>
      <c r="CCJ108" s="90"/>
      <c r="CCK108" s="90"/>
      <c r="CCL108" s="90"/>
      <c r="CCM108" s="90"/>
      <c r="CCN108" s="90"/>
      <c r="CCO108" s="90"/>
      <c r="CCP108" s="90"/>
      <c r="CCQ108" s="90"/>
      <c r="CCR108" s="90"/>
      <c r="CCS108" s="90"/>
      <c r="CCT108" s="90"/>
      <c r="CCU108" s="90"/>
      <c r="CCV108" s="90"/>
      <c r="CCW108" s="90"/>
      <c r="CCX108" s="90"/>
      <c r="CCY108" s="90"/>
      <c r="CCZ108" s="90"/>
      <c r="CDA108" s="90"/>
      <c r="CDB108" s="90"/>
      <c r="CDC108" s="90"/>
      <c r="CDD108" s="90"/>
      <c r="CDE108" s="90"/>
      <c r="CDF108" s="90"/>
      <c r="CDG108" s="90"/>
      <c r="CDH108" s="90"/>
      <c r="CDI108" s="90"/>
      <c r="CDJ108" s="90"/>
      <c r="CDK108" s="90"/>
      <c r="CDL108" s="90"/>
      <c r="CDM108" s="90"/>
      <c r="CDN108" s="90"/>
      <c r="CDO108" s="90"/>
      <c r="CDP108" s="90"/>
      <c r="CDQ108" s="90"/>
      <c r="CDR108" s="90"/>
      <c r="CDS108" s="90"/>
      <c r="CDT108" s="90"/>
      <c r="CDU108" s="90"/>
      <c r="CDV108" s="90"/>
      <c r="CDW108" s="90"/>
      <c r="CDX108" s="90"/>
      <c r="CDY108" s="90"/>
      <c r="CDZ108" s="90"/>
      <c r="CEA108" s="90"/>
      <c r="CEB108" s="90"/>
      <c r="CEC108" s="90"/>
      <c r="CED108" s="90"/>
      <c r="CEE108" s="90"/>
      <c r="CEF108" s="90"/>
      <c r="CEG108" s="90"/>
      <c r="CEH108" s="90"/>
      <c r="CEI108" s="90"/>
      <c r="CEJ108" s="90"/>
      <c r="CEK108" s="90"/>
      <c r="CEL108" s="90"/>
      <c r="CEM108" s="90"/>
      <c r="CEN108" s="90"/>
      <c r="CEO108" s="90"/>
      <c r="CEP108" s="90"/>
      <c r="CEQ108" s="90"/>
      <c r="CER108" s="90"/>
      <c r="CES108" s="90"/>
      <c r="CET108" s="90"/>
      <c r="CEU108" s="90"/>
      <c r="CEV108" s="90"/>
      <c r="CEW108" s="90"/>
      <c r="CEX108" s="90"/>
      <c r="CEY108" s="90"/>
      <c r="CEZ108" s="90"/>
      <c r="CFA108" s="90"/>
      <c r="CFB108" s="90"/>
      <c r="CFC108" s="90"/>
      <c r="CFD108" s="90"/>
      <c r="CFE108" s="90"/>
      <c r="CFF108" s="90"/>
      <c r="CFG108" s="90"/>
      <c r="CFH108" s="90"/>
      <c r="CFI108" s="90"/>
      <c r="CFJ108" s="90"/>
      <c r="CFK108" s="90"/>
      <c r="CFL108" s="90"/>
      <c r="CFM108" s="90"/>
      <c r="CFN108" s="90"/>
      <c r="CFO108" s="90"/>
      <c r="CFP108" s="90"/>
      <c r="CFQ108" s="90"/>
      <c r="CFR108" s="90"/>
      <c r="CFS108" s="90"/>
      <c r="CFT108" s="90"/>
      <c r="CFU108" s="90"/>
      <c r="CFV108" s="90"/>
      <c r="CFW108" s="90"/>
      <c r="CFX108" s="90"/>
      <c r="CFY108" s="90"/>
      <c r="CFZ108" s="90"/>
      <c r="CGA108" s="90"/>
      <c r="CGB108" s="90"/>
      <c r="CGC108" s="90"/>
      <c r="CGD108" s="90"/>
      <c r="CGE108" s="90"/>
      <c r="CGF108" s="90"/>
      <c r="CGG108" s="90"/>
      <c r="CGH108" s="90"/>
      <c r="CGI108" s="90"/>
      <c r="CGJ108" s="90"/>
      <c r="CGK108" s="90"/>
      <c r="CGL108" s="90"/>
      <c r="CGM108" s="90"/>
      <c r="CGN108" s="90"/>
      <c r="CGO108" s="90"/>
      <c r="CGP108" s="90"/>
      <c r="CGQ108" s="90"/>
      <c r="CGR108" s="90"/>
      <c r="CGS108" s="90"/>
      <c r="CGT108" s="90"/>
      <c r="CGU108" s="90"/>
      <c r="CGV108" s="90"/>
      <c r="CGW108" s="90"/>
      <c r="CGX108" s="90"/>
      <c r="CGY108" s="90"/>
      <c r="CGZ108" s="90"/>
      <c r="CHA108" s="90"/>
      <c r="CHB108" s="90"/>
      <c r="CHC108" s="90"/>
      <c r="CHD108" s="90"/>
      <c r="CHE108" s="90"/>
      <c r="CHF108" s="90"/>
      <c r="CHG108" s="90"/>
      <c r="CHH108" s="90"/>
      <c r="CHI108" s="90"/>
      <c r="CHJ108" s="90"/>
      <c r="CHK108" s="90"/>
      <c r="CHL108" s="90"/>
      <c r="CHM108" s="90"/>
      <c r="CHN108" s="90"/>
      <c r="CHO108" s="90"/>
      <c r="CHP108" s="90"/>
      <c r="CHQ108" s="90"/>
      <c r="CHR108" s="90"/>
      <c r="CHS108" s="90"/>
      <c r="CHT108" s="90"/>
      <c r="CHU108" s="90"/>
      <c r="CHV108" s="90"/>
      <c r="CHW108" s="90"/>
      <c r="CHX108" s="90"/>
      <c r="CHY108" s="90"/>
      <c r="CHZ108" s="90"/>
      <c r="CIA108" s="90"/>
      <c r="CIB108" s="90"/>
      <c r="CIC108" s="90"/>
      <c r="CID108" s="90"/>
      <c r="CIE108" s="90"/>
      <c r="CIF108" s="90"/>
      <c r="CIG108" s="90"/>
      <c r="CIH108" s="90"/>
      <c r="CII108" s="90"/>
      <c r="CIJ108" s="90"/>
      <c r="CIK108" s="90"/>
      <c r="CIL108" s="90"/>
      <c r="CIM108" s="90"/>
      <c r="CIN108" s="90"/>
      <c r="CIO108" s="90"/>
      <c r="CIP108" s="90"/>
      <c r="CIQ108" s="90"/>
      <c r="CIR108" s="90"/>
      <c r="CIS108" s="90"/>
      <c r="CIT108" s="90"/>
      <c r="CIU108" s="90"/>
      <c r="CIV108" s="90"/>
      <c r="CIW108" s="90"/>
      <c r="CIX108" s="90"/>
      <c r="CIY108" s="90"/>
      <c r="CIZ108" s="90"/>
      <c r="CJA108" s="90"/>
      <c r="CJB108" s="90"/>
      <c r="CJC108" s="90"/>
      <c r="CJD108" s="90"/>
      <c r="CJE108" s="90"/>
      <c r="CJF108" s="90"/>
      <c r="CJG108" s="90"/>
      <c r="CJH108" s="90"/>
      <c r="CJI108" s="90"/>
      <c r="CJJ108" s="90"/>
      <c r="CJK108" s="90"/>
      <c r="CJL108" s="90"/>
      <c r="CJM108" s="90"/>
      <c r="CJN108" s="90"/>
      <c r="CJO108" s="90"/>
      <c r="CJP108" s="90"/>
      <c r="CJQ108" s="90"/>
      <c r="CJR108" s="90"/>
      <c r="CJS108" s="90"/>
      <c r="CJT108" s="90"/>
      <c r="CJU108" s="90"/>
      <c r="CJV108" s="90"/>
      <c r="CJW108" s="90"/>
      <c r="CJX108" s="90"/>
      <c r="CJY108" s="90"/>
      <c r="CJZ108" s="90"/>
      <c r="CKA108" s="90"/>
      <c r="CKB108" s="90"/>
      <c r="CKC108" s="90"/>
      <c r="CKD108" s="90"/>
      <c r="CKE108" s="90"/>
      <c r="CKF108" s="90"/>
      <c r="CKG108" s="90"/>
      <c r="CKH108" s="90"/>
      <c r="CKI108" s="90"/>
      <c r="CKJ108" s="90"/>
      <c r="CKK108" s="90"/>
      <c r="CKL108" s="90"/>
      <c r="CKM108" s="90"/>
      <c r="CKN108" s="90"/>
      <c r="CKO108" s="90"/>
      <c r="CKP108" s="90"/>
      <c r="CKQ108" s="90"/>
      <c r="CKR108" s="90"/>
      <c r="CKS108" s="90"/>
      <c r="CKT108" s="90"/>
      <c r="CKU108" s="90"/>
      <c r="CKV108" s="90"/>
      <c r="CKW108" s="90"/>
      <c r="CKX108" s="90"/>
      <c r="CKY108" s="90"/>
      <c r="CKZ108" s="90"/>
      <c r="CLA108" s="90"/>
      <c r="CLB108" s="90"/>
      <c r="CLC108" s="90"/>
      <c r="CLD108" s="90"/>
      <c r="CLE108" s="90"/>
      <c r="CLF108" s="90"/>
      <c r="CLG108" s="90"/>
      <c r="CLH108" s="90"/>
      <c r="CLI108" s="90"/>
      <c r="CLJ108" s="90"/>
      <c r="CLK108" s="90"/>
      <c r="CLL108" s="90"/>
      <c r="CLM108" s="90"/>
      <c r="CLN108" s="90"/>
      <c r="CLO108" s="90"/>
      <c r="CLP108" s="90"/>
      <c r="CLQ108" s="90"/>
      <c r="CLR108" s="90"/>
      <c r="CLS108" s="90"/>
      <c r="CLT108" s="90"/>
      <c r="CLU108" s="90"/>
      <c r="CLV108" s="90"/>
      <c r="CLW108" s="90"/>
      <c r="CLX108" s="90"/>
      <c r="CLY108" s="90"/>
      <c r="CLZ108" s="90"/>
      <c r="CMA108" s="90"/>
      <c r="CMB108" s="90"/>
      <c r="CMC108" s="90"/>
      <c r="CMD108" s="90"/>
      <c r="CME108" s="90"/>
      <c r="CMF108" s="90"/>
      <c r="CMG108" s="90"/>
      <c r="CMH108" s="90"/>
      <c r="CMI108" s="90"/>
      <c r="CMJ108" s="90"/>
      <c r="CMK108" s="90"/>
      <c r="CML108" s="90"/>
      <c r="CMM108" s="90"/>
      <c r="CMN108" s="90"/>
      <c r="CMO108" s="90"/>
      <c r="CMP108" s="90"/>
      <c r="CMQ108" s="90"/>
      <c r="CMR108" s="90"/>
      <c r="CMS108" s="90"/>
      <c r="CMT108" s="90"/>
      <c r="CMU108" s="90"/>
      <c r="CMV108" s="90"/>
      <c r="CMW108" s="90"/>
      <c r="CMX108" s="90"/>
      <c r="CMY108" s="90"/>
      <c r="CMZ108" s="90"/>
      <c r="CNA108" s="90"/>
      <c r="CNB108" s="90"/>
      <c r="CNC108" s="90"/>
      <c r="CND108" s="90"/>
      <c r="CNE108" s="90"/>
      <c r="CNF108" s="90"/>
      <c r="CNG108" s="90"/>
      <c r="CNH108" s="90"/>
      <c r="CNI108" s="90"/>
      <c r="CNJ108" s="90"/>
      <c r="CNK108" s="90"/>
      <c r="CNL108" s="90"/>
      <c r="CNM108" s="90"/>
      <c r="CNN108" s="90"/>
      <c r="CNO108" s="90"/>
      <c r="CNP108" s="90"/>
      <c r="CNQ108" s="90"/>
      <c r="CNR108" s="90"/>
      <c r="CNS108" s="90"/>
      <c r="CNT108" s="90"/>
      <c r="CNU108" s="90"/>
      <c r="CNV108" s="90"/>
      <c r="CNW108" s="90"/>
      <c r="CNX108" s="90"/>
      <c r="CNY108" s="90"/>
      <c r="CNZ108" s="90"/>
      <c r="COA108" s="90"/>
      <c r="COB108" s="90"/>
      <c r="COC108" s="90"/>
      <c r="COD108" s="90"/>
      <c r="COE108" s="90"/>
      <c r="COF108" s="90"/>
      <c r="COG108" s="90"/>
      <c r="COH108" s="90"/>
      <c r="COI108" s="90"/>
      <c r="COJ108" s="90"/>
      <c r="COK108" s="90"/>
      <c r="COL108" s="90"/>
      <c r="COM108" s="90"/>
      <c r="CON108" s="90"/>
      <c r="COO108" s="90"/>
      <c r="COP108" s="90"/>
      <c r="COQ108" s="90"/>
      <c r="COR108" s="90"/>
      <c r="COS108" s="90"/>
      <c r="COT108" s="90"/>
      <c r="COU108" s="90"/>
      <c r="COV108" s="90"/>
      <c r="COW108" s="90"/>
      <c r="COX108" s="90"/>
      <c r="COY108" s="90"/>
      <c r="COZ108" s="90"/>
      <c r="CPA108" s="90"/>
      <c r="CPB108" s="90"/>
      <c r="CPC108" s="90"/>
      <c r="CPD108" s="90"/>
      <c r="CPE108" s="90"/>
      <c r="CPF108" s="90"/>
      <c r="CPG108" s="90"/>
      <c r="CPH108" s="90"/>
      <c r="CPI108" s="90"/>
      <c r="CPJ108" s="90"/>
      <c r="CPK108" s="90"/>
      <c r="CPL108" s="90"/>
      <c r="CPM108" s="90"/>
      <c r="CPN108" s="90"/>
      <c r="CPO108" s="90"/>
      <c r="CPP108" s="90"/>
      <c r="CPQ108" s="90"/>
      <c r="CPR108" s="90"/>
      <c r="CPS108" s="90"/>
      <c r="CPT108" s="90"/>
      <c r="CPU108" s="90"/>
      <c r="CPV108" s="90"/>
      <c r="CPW108" s="90"/>
      <c r="CPX108" s="90"/>
      <c r="CPY108" s="90"/>
      <c r="CPZ108" s="90"/>
      <c r="CQA108" s="90"/>
      <c r="CQB108" s="90"/>
      <c r="CQC108" s="90"/>
      <c r="CQD108" s="90"/>
      <c r="CQE108" s="90"/>
      <c r="CQF108" s="90"/>
      <c r="CQG108" s="90"/>
      <c r="CQH108" s="90"/>
      <c r="CQI108" s="90"/>
      <c r="CQJ108" s="90"/>
      <c r="CQK108" s="90"/>
      <c r="CQL108" s="90"/>
      <c r="CQM108" s="90"/>
      <c r="CQN108" s="90"/>
      <c r="CQO108" s="90"/>
      <c r="CQP108" s="90"/>
      <c r="CQQ108" s="90"/>
      <c r="CQR108" s="90"/>
      <c r="CQS108" s="90"/>
      <c r="CQT108" s="90"/>
      <c r="CQU108" s="90"/>
      <c r="CQV108" s="90"/>
      <c r="CQW108" s="90"/>
      <c r="CQX108" s="90"/>
      <c r="CQY108" s="90"/>
      <c r="CQZ108" s="90"/>
      <c r="CRA108" s="90"/>
      <c r="CRB108" s="90"/>
      <c r="CRC108" s="90"/>
      <c r="CRD108" s="90"/>
      <c r="CRE108" s="90"/>
      <c r="CRF108" s="90"/>
      <c r="CRG108" s="90"/>
      <c r="CRH108" s="90"/>
      <c r="CRI108" s="90"/>
      <c r="CRJ108" s="90"/>
      <c r="CRK108" s="90"/>
      <c r="CRL108" s="90"/>
      <c r="CRM108" s="90"/>
      <c r="CRN108" s="90"/>
      <c r="CRO108" s="90"/>
      <c r="CRP108" s="90"/>
      <c r="CRQ108" s="90"/>
      <c r="CRR108" s="90"/>
      <c r="CRS108" s="90"/>
      <c r="CRT108" s="90"/>
      <c r="CRU108" s="90"/>
      <c r="CRV108" s="90"/>
      <c r="CRW108" s="90"/>
      <c r="CRX108" s="90"/>
      <c r="CRY108" s="90"/>
      <c r="CRZ108" s="90"/>
      <c r="CSA108" s="90"/>
      <c r="CSB108" s="90"/>
      <c r="CSC108" s="90"/>
      <c r="CSD108" s="90"/>
      <c r="CSE108" s="90"/>
      <c r="CSF108" s="90"/>
      <c r="CSG108" s="90"/>
      <c r="CSH108" s="90"/>
      <c r="CSI108" s="90"/>
      <c r="CSJ108" s="90"/>
      <c r="CSK108" s="90"/>
      <c r="CSL108" s="90"/>
      <c r="CSM108" s="90"/>
      <c r="CSN108" s="90"/>
      <c r="CSO108" s="90"/>
      <c r="CSP108" s="90"/>
      <c r="CSQ108" s="90"/>
      <c r="CSR108" s="90"/>
      <c r="CSS108" s="90"/>
      <c r="CST108" s="90"/>
      <c r="CSU108" s="90"/>
      <c r="CSV108" s="90"/>
      <c r="CSW108" s="90"/>
      <c r="CSX108" s="90"/>
      <c r="CSY108" s="90"/>
      <c r="CSZ108" s="90"/>
      <c r="CTA108" s="90"/>
      <c r="CTB108" s="90"/>
      <c r="CTC108" s="90"/>
      <c r="CTD108" s="90"/>
      <c r="CTE108" s="90"/>
      <c r="CTF108" s="90"/>
      <c r="CTG108" s="90"/>
      <c r="CTH108" s="90"/>
      <c r="CTI108" s="90"/>
      <c r="CTJ108" s="90"/>
      <c r="CTK108" s="90"/>
      <c r="CTL108" s="90"/>
      <c r="CTM108" s="90"/>
      <c r="CTN108" s="90"/>
      <c r="CTO108" s="90"/>
      <c r="CTP108" s="90"/>
      <c r="CTQ108" s="90"/>
      <c r="CTR108" s="90"/>
      <c r="CTS108" s="90"/>
      <c r="CTT108" s="90"/>
      <c r="CTU108" s="90"/>
      <c r="CTV108" s="90"/>
      <c r="CTW108" s="90"/>
      <c r="CTX108" s="90"/>
      <c r="CTY108" s="90"/>
      <c r="CTZ108" s="90"/>
      <c r="CUA108" s="90"/>
      <c r="CUB108" s="90"/>
      <c r="CUC108" s="90"/>
      <c r="CUD108" s="90"/>
      <c r="CUE108" s="90"/>
      <c r="CUF108" s="90"/>
      <c r="CUG108" s="90"/>
      <c r="CUH108" s="90"/>
      <c r="CUI108" s="90"/>
      <c r="CUJ108" s="90"/>
      <c r="CUK108" s="90"/>
      <c r="CUL108" s="90"/>
      <c r="CUM108" s="90"/>
      <c r="CUN108" s="90"/>
      <c r="CUO108" s="90"/>
      <c r="CUP108" s="90"/>
      <c r="CUQ108" s="90"/>
      <c r="CUR108" s="90"/>
      <c r="CUS108" s="90"/>
      <c r="CUT108" s="90"/>
      <c r="CUU108" s="90"/>
      <c r="CUV108" s="90"/>
      <c r="CUW108" s="90"/>
      <c r="CUX108" s="90"/>
      <c r="CUY108" s="90"/>
      <c r="CUZ108" s="90"/>
      <c r="CVA108" s="90"/>
      <c r="CVB108" s="90"/>
      <c r="CVC108" s="90"/>
      <c r="CVD108" s="90"/>
      <c r="CVE108" s="90"/>
      <c r="CVF108" s="90"/>
      <c r="CVG108" s="90"/>
      <c r="CVH108" s="90"/>
      <c r="CVI108" s="90"/>
      <c r="CVJ108" s="90"/>
      <c r="CVK108" s="90"/>
      <c r="CVL108" s="90"/>
      <c r="CVM108" s="90"/>
      <c r="CVN108" s="90"/>
      <c r="CVO108" s="90"/>
      <c r="CVP108" s="90"/>
      <c r="CVQ108" s="90"/>
      <c r="CVR108" s="90"/>
      <c r="CVS108" s="90"/>
      <c r="CVT108" s="90"/>
      <c r="CVU108" s="90"/>
      <c r="CVV108" s="90"/>
      <c r="CVW108" s="90"/>
      <c r="CVX108" s="90"/>
      <c r="CVY108" s="90"/>
      <c r="CVZ108" s="90"/>
      <c r="CWA108" s="90"/>
      <c r="CWB108" s="90"/>
      <c r="CWC108" s="90"/>
      <c r="CWD108" s="90"/>
      <c r="CWE108" s="90"/>
      <c r="CWF108" s="90"/>
      <c r="CWG108" s="90"/>
      <c r="CWH108" s="90"/>
      <c r="CWI108" s="90"/>
      <c r="CWJ108" s="90"/>
      <c r="CWK108" s="90"/>
      <c r="CWL108" s="90"/>
      <c r="CWM108" s="90"/>
      <c r="CWN108" s="90"/>
      <c r="CWO108" s="90"/>
      <c r="CWP108" s="90"/>
      <c r="CWQ108" s="90"/>
      <c r="CWR108" s="90"/>
      <c r="CWS108" s="90"/>
      <c r="CWT108" s="90"/>
      <c r="CWU108" s="90"/>
      <c r="CWV108" s="90"/>
      <c r="CWW108" s="90"/>
      <c r="CWX108" s="90"/>
      <c r="CWY108" s="90"/>
      <c r="CWZ108" s="90"/>
      <c r="CXA108" s="90"/>
      <c r="CXB108" s="90"/>
      <c r="CXC108" s="90"/>
      <c r="CXD108" s="90"/>
      <c r="CXE108" s="90"/>
      <c r="CXF108" s="90"/>
      <c r="CXG108" s="90"/>
      <c r="CXH108" s="90"/>
      <c r="CXI108" s="90"/>
      <c r="CXJ108" s="90"/>
      <c r="CXK108" s="90"/>
      <c r="CXL108" s="90"/>
      <c r="CXM108" s="90"/>
      <c r="CXN108" s="90"/>
      <c r="CXO108" s="90"/>
      <c r="CXP108" s="90"/>
      <c r="CXQ108" s="90"/>
      <c r="CXR108" s="90"/>
      <c r="CXS108" s="90"/>
      <c r="CXT108" s="90"/>
      <c r="CXU108" s="90"/>
      <c r="CXV108" s="90"/>
      <c r="CXW108" s="90"/>
      <c r="CXX108" s="90"/>
      <c r="CXY108" s="90"/>
      <c r="CXZ108" s="90"/>
      <c r="CYA108" s="90"/>
      <c r="CYB108" s="90"/>
      <c r="CYC108" s="90"/>
      <c r="CYD108" s="90"/>
      <c r="CYE108" s="90"/>
      <c r="CYF108" s="90"/>
      <c r="CYG108" s="90"/>
      <c r="CYH108" s="90"/>
      <c r="CYI108" s="90"/>
      <c r="CYJ108" s="90"/>
      <c r="CYK108" s="90"/>
      <c r="CYL108" s="90"/>
      <c r="CYM108" s="90"/>
      <c r="CYN108" s="90"/>
      <c r="CYO108" s="90"/>
      <c r="CYP108" s="90"/>
      <c r="CYQ108" s="90"/>
      <c r="CYR108" s="90"/>
      <c r="CYS108" s="90"/>
      <c r="CYT108" s="90"/>
      <c r="CYU108" s="90"/>
      <c r="CYV108" s="90"/>
      <c r="CYW108" s="90"/>
      <c r="CYX108" s="90"/>
      <c r="CYY108" s="90"/>
      <c r="CYZ108" s="90"/>
      <c r="CZA108" s="90"/>
      <c r="CZB108" s="90"/>
      <c r="CZC108" s="90"/>
      <c r="CZD108" s="90"/>
      <c r="CZE108" s="90"/>
      <c r="CZF108" s="90"/>
      <c r="CZG108" s="90"/>
      <c r="CZH108" s="90"/>
      <c r="CZI108" s="90"/>
      <c r="CZJ108" s="90"/>
      <c r="CZK108" s="90"/>
      <c r="CZL108" s="90"/>
      <c r="CZM108" s="90"/>
      <c r="CZN108" s="90"/>
      <c r="CZO108" s="90"/>
      <c r="CZP108" s="90"/>
      <c r="CZQ108" s="90"/>
      <c r="CZR108" s="90"/>
      <c r="CZS108" s="90"/>
      <c r="CZT108" s="90"/>
      <c r="CZU108" s="90"/>
      <c r="CZV108" s="90"/>
      <c r="CZW108" s="90"/>
      <c r="CZX108" s="90"/>
      <c r="CZY108" s="90"/>
      <c r="CZZ108" s="90"/>
      <c r="DAA108" s="90"/>
      <c r="DAB108" s="90"/>
      <c r="DAC108" s="90"/>
      <c r="DAD108" s="90"/>
      <c r="DAE108" s="90"/>
      <c r="DAF108" s="90"/>
      <c r="DAG108" s="90"/>
      <c r="DAH108" s="90"/>
      <c r="DAI108" s="90"/>
      <c r="DAJ108" s="90"/>
      <c r="DAK108" s="90"/>
      <c r="DAL108" s="90"/>
      <c r="DAM108" s="90"/>
      <c r="DAN108" s="90"/>
      <c r="DAO108" s="90"/>
      <c r="DAP108" s="90"/>
      <c r="DAQ108" s="90"/>
      <c r="DAR108" s="90"/>
      <c r="DAS108" s="90"/>
      <c r="DAT108" s="90"/>
      <c r="DAU108" s="90"/>
      <c r="DAV108" s="90"/>
      <c r="DAW108" s="90"/>
      <c r="DAX108" s="90"/>
      <c r="DAY108" s="90"/>
      <c r="DAZ108" s="90"/>
      <c r="DBA108" s="90"/>
      <c r="DBB108" s="90"/>
      <c r="DBC108" s="90"/>
      <c r="DBD108" s="90"/>
      <c r="DBE108" s="90"/>
      <c r="DBF108" s="90"/>
      <c r="DBG108" s="90"/>
      <c r="DBH108" s="90"/>
      <c r="DBI108" s="90"/>
      <c r="DBJ108" s="90"/>
      <c r="DBK108" s="90"/>
      <c r="DBL108" s="90"/>
      <c r="DBM108" s="90"/>
      <c r="DBN108" s="90"/>
      <c r="DBO108" s="90"/>
      <c r="DBP108" s="90"/>
      <c r="DBQ108" s="90"/>
      <c r="DBR108" s="90"/>
      <c r="DBS108" s="90"/>
      <c r="DBT108" s="90"/>
      <c r="DBU108" s="90"/>
      <c r="DBV108" s="90"/>
      <c r="DBW108" s="90"/>
      <c r="DBX108" s="90"/>
      <c r="DBY108" s="90"/>
      <c r="DBZ108" s="90"/>
      <c r="DCA108" s="90"/>
      <c r="DCB108" s="90"/>
      <c r="DCC108" s="90"/>
      <c r="DCD108" s="90"/>
      <c r="DCE108" s="90"/>
      <c r="DCF108" s="90"/>
      <c r="DCG108" s="90"/>
      <c r="DCH108" s="90"/>
      <c r="DCI108" s="90"/>
      <c r="DCJ108" s="90"/>
      <c r="DCK108" s="90"/>
      <c r="DCL108" s="90"/>
      <c r="DCM108" s="90"/>
      <c r="DCN108" s="90"/>
      <c r="DCO108" s="90"/>
      <c r="DCP108" s="90"/>
      <c r="DCQ108" s="90"/>
      <c r="DCR108" s="90"/>
      <c r="DCS108" s="90"/>
      <c r="DCT108" s="90"/>
      <c r="DCU108" s="90"/>
      <c r="DCV108" s="90"/>
      <c r="DCW108" s="90"/>
      <c r="DCX108" s="90"/>
      <c r="DCY108" s="90"/>
      <c r="DCZ108" s="90"/>
      <c r="DDA108" s="90"/>
      <c r="DDB108" s="90"/>
      <c r="DDC108" s="90"/>
      <c r="DDD108" s="90"/>
      <c r="DDE108" s="90"/>
      <c r="DDF108" s="90"/>
      <c r="DDG108" s="90"/>
      <c r="DDH108" s="90"/>
      <c r="DDI108" s="90"/>
      <c r="DDJ108" s="90"/>
      <c r="DDK108" s="90"/>
      <c r="DDL108" s="90"/>
      <c r="DDM108" s="90"/>
      <c r="DDN108" s="90"/>
      <c r="DDO108" s="90"/>
      <c r="DDP108" s="90"/>
      <c r="DDQ108" s="90"/>
      <c r="DDR108" s="90"/>
      <c r="DDS108" s="90"/>
      <c r="DDT108" s="90"/>
      <c r="DDU108" s="90"/>
      <c r="DDV108" s="90"/>
      <c r="DDW108" s="90"/>
      <c r="DDX108" s="90"/>
      <c r="DDY108" s="90"/>
      <c r="DDZ108" s="90"/>
      <c r="DEA108" s="90"/>
      <c r="DEB108" s="90"/>
      <c r="DEC108" s="90"/>
      <c r="DED108" s="90"/>
      <c r="DEE108" s="90"/>
      <c r="DEF108" s="90"/>
      <c r="DEG108" s="90"/>
      <c r="DEH108" s="90"/>
      <c r="DEI108" s="90"/>
      <c r="DEJ108" s="90"/>
      <c r="DEK108" s="90"/>
      <c r="DEL108" s="90"/>
      <c r="DEM108" s="90"/>
      <c r="DEN108" s="90"/>
      <c r="DEO108" s="90"/>
      <c r="DEP108" s="90"/>
      <c r="DEQ108" s="90"/>
      <c r="DER108" s="90"/>
      <c r="DES108" s="90"/>
      <c r="DET108" s="90"/>
      <c r="DEU108" s="90"/>
      <c r="DEV108" s="90"/>
      <c r="DEW108" s="90"/>
      <c r="DEX108" s="90"/>
      <c r="DEY108" s="90"/>
      <c r="DEZ108" s="90"/>
      <c r="DFA108" s="90"/>
      <c r="DFB108" s="90"/>
      <c r="DFC108" s="90"/>
      <c r="DFD108" s="90"/>
      <c r="DFE108" s="90"/>
      <c r="DFF108" s="90"/>
      <c r="DFG108" s="90"/>
      <c r="DFH108" s="90"/>
      <c r="DFI108" s="90"/>
      <c r="DFJ108" s="90"/>
      <c r="DFK108" s="90"/>
      <c r="DFL108" s="90"/>
      <c r="DFM108" s="90"/>
      <c r="DFN108" s="90"/>
      <c r="DFO108" s="90"/>
      <c r="DFP108" s="90"/>
      <c r="DFQ108" s="90"/>
      <c r="DFR108" s="90"/>
      <c r="DFS108" s="90"/>
      <c r="DFT108" s="90"/>
      <c r="DFU108" s="90"/>
      <c r="DFV108" s="90"/>
      <c r="DFW108" s="90"/>
      <c r="DFX108" s="90"/>
      <c r="DFY108" s="90"/>
      <c r="DFZ108" s="90"/>
      <c r="DGA108" s="90"/>
      <c r="DGB108" s="90"/>
      <c r="DGC108" s="90"/>
      <c r="DGD108" s="90"/>
      <c r="DGE108" s="90"/>
      <c r="DGF108" s="90"/>
      <c r="DGG108" s="90"/>
      <c r="DGH108" s="90"/>
      <c r="DGI108" s="90"/>
      <c r="DGJ108" s="90"/>
      <c r="DGK108" s="90"/>
      <c r="DGL108" s="90"/>
      <c r="DGM108" s="90"/>
      <c r="DGN108" s="90"/>
      <c r="DGO108" s="90"/>
      <c r="DGP108" s="90"/>
      <c r="DGQ108" s="90"/>
      <c r="DGR108" s="90"/>
      <c r="DGS108" s="90"/>
      <c r="DGT108" s="90"/>
      <c r="DGU108" s="90"/>
      <c r="DGV108" s="90"/>
      <c r="DGW108" s="90"/>
      <c r="DGX108" s="90"/>
      <c r="DGY108" s="90"/>
      <c r="DGZ108" s="90"/>
      <c r="DHA108" s="90"/>
      <c r="DHB108" s="90"/>
      <c r="DHC108" s="90"/>
      <c r="DHD108" s="90"/>
      <c r="DHE108" s="90"/>
      <c r="DHF108" s="90"/>
      <c r="DHG108" s="90"/>
      <c r="DHH108" s="90"/>
      <c r="DHI108" s="90"/>
      <c r="DHJ108" s="90"/>
      <c r="DHK108" s="90"/>
      <c r="DHL108" s="90"/>
      <c r="DHM108" s="90"/>
      <c r="DHN108" s="90"/>
      <c r="DHO108" s="90"/>
      <c r="DHP108" s="90"/>
      <c r="DHQ108" s="90"/>
      <c r="DHR108" s="90"/>
      <c r="DHS108" s="90"/>
      <c r="DHT108" s="90"/>
      <c r="DHU108" s="90"/>
      <c r="DHV108" s="90"/>
      <c r="DHW108" s="90"/>
      <c r="DHX108" s="90"/>
      <c r="DHY108" s="90"/>
      <c r="DHZ108" s="90"/>
      <c r="DIA108" s="90"/>
      <c r="DIB108" s="90"/>
      <c r="DIC108" s="90"/>
      <c r="DID108" s="90"/>
      <c r="DIE108" s="90"/>
      <c r="DIF108" s="90"/>
      <c r="DIG108" s="90"/>
      <c r="DIH108" s="90"/>
      <c r="DII108" s="90"/>
      <c r="DIJ108" s="90"/>
      <c r="DIK108" s="90"/>
      <c r="DIL108" s="90"/>
      <c r="DIM108" s="90"/>
      <c r="DIN108" s="90"/>
      <c r="DIO108" s="90"/>
      <c r="DIP108" s="90"/>
      <c r="DIQ108" s="90"/>
      <c r="DIR108" s="90"/>
      <c r="DIS108" s="90"/>
      <c r="DIT108" s="90"/>
      <c r="DIU108" s="90"/>
      <c r="DIV108" s="90"/>
      <c r="DIW108" s="90"/>
      <c r="DIX108" s="90"/>
      <c r="DIY108" s="90"/>
      <c r="DIZ108" s="90"/>
      <c r="DJA108" s="90"/>
      <c r="DJB108" s="90"/>
      <c r="DJC108" s="90"/>
      <c r="DJD108" s="90"/>
      <c r="DJE108" s="90"/>
      <c r="DJF108" s="90"/>
      <c r="DJG108" s="90"/>
      <c r="DJH108" s="90"/>
      <c r="DJI108" s="90"/>
      <c r="DJJ108" s="90"/>
      <c r="DJK108" s="90"/>
      <c r="DJL108" s="90"/>
      <c r="DJM108" s="90"/>
      <c r="DJN108" s="90"/>
      <c r="DJO108" s="90"/>
      <c r="DJP108" s="90"/>
      <c r="DJQ108" s="90"/>
      <c r="DJR108" s="90"/>
      <c r="DJS108" s="90"/>
      <c r="DJT108" s="90"/>
      <c r="DJU108" s="90"/>
      <c r="DJV108" s="90"/>
      <c r="DJW108" s="90"/>
      <c r="DJX108" s="90"/>
      <c r="DJY108" s="90"/>
      <c r="DJZ108" s="90"/>
      <c r="DKA108" s="90"/>
      <c r="DKB108" s="90"/>
      <c r="DKC108" s="90"/>
      <c r="DKD108" s="90"/>
      <c r="DKE108" s="90"/>
      <c r="DKF108" s="90"/>
      <c r="DKG108" s="90"/>
      <c r="DKH108" s="90"/>
      <c r="DKI108" s="90"/>
      <c r="DKJ108" s="90"/>
      <c r="DKK108" s="90"/>
      <c r="DKL108" s="90"/>
      <c r="DKM108" s="90"/>
      <c r="DKN108" s="90"/>
      <c r="DKO108" s="90"/>
      <c r="DKP108" s="90"/>
      <c r="DKQ108" s="90"/>
      <c r="DKR108" s="90"/>
      <c r="DKS108" s="90"/>
      <c r="DKT108" s="90"/>
      <c r="DKU108" s="90"/>
      <c r="DKV108" s="90"/>
      <c r="DKW108" s="90"/>
      <c r="DKX108" s="90"/>
      <c r="DKY108" s="90"/>
      <c r="DKZ108" s="90"/>
      <c r="DLA108" s="90"/>
      <c r="DLB108" s="90"/>
      <c r="DLC108" s="90"/>
      <c r="DLD108" s="90"/>
      <c r="DLE108" s="90"/>
      <c r="DLF108" s="90"/>
      <c r="DLG108" s="90"/>
      <c r="DLH108" s="90"/>
      <c r="DLI108" s="90"/>
      <c r="DLJ108" s="90"/>
      <c r="DLK108" s="90"/>
      <c r="DLL108" s="90"/>
      <c r="DLM108" s="90"/>
      <c r="DLN108" s="90"/>
      <c r="DLO108" s="90"/>
      <c r="DLP108" s="90"/>
      <c r="DLQ108" s="90"/>
      <c r="DLR108" s="90"/>
      <c r="DLS108" s="90"/>
      <c r="DLT108" s="90"/>
      <c r="DLU108" s="90"/>
      <c r="DLV108" s="90"/>
      <c r="DLW108" s="90"/>
      <c r="DLX108" s="90"/>
      <c r="DLY108" s="90"/>
      <c r="DLZ108" s="90"/>
      <c r="DMA108" s="90"/>
      <c r="DMB108" s="90"/>
      <c r="DMC108" s="90"/>
      <c r="DMD108" s="90"/>
      <c r="DME108" s="90"/>
      <c r="DMF108" s="90"/>
      <c r="DMG108" s="90"/>
      <c r="DMH108" s="90"/>
      <c r="DMI108" s="90"/>
      <c r="DMJ108" s="90"/>
      <c r="DMK108" s="90"/>
      <c r="DML108" s="90"/>
      <c r="DMM108" s="90"/>
      <c r="DMN108" s="90"/>
      <c r="DMO108" s="90"/>
      <c r="DMP108" s="90"/>
      <c r="DMQ108" s="90"/>
      <c r="DMR108" s="90"/>
      <c r="DMS108" s="90"/>
      <c r="DMT108" s="90"/>
      <c r="DMU108" s="90"/>
      <c r="DMV108" s="90"/>
      <c r="DMW108" s="90"/>
      <c r="DMX108" s="90"/>
      <c r="DMY108" s="90"/>
      <c r="DMZ108" s="90"/>
      <c r="DNA108" s="90"/>
      <c r="DNB108" s="90"/>
      <c r="DNC108" s="90"/>
      <c r="DND108" s="90"/>
      <c r="DNE108" s="90"/>
      <c r="DNF108" s="90"/>
      <c r="DNG108" s="90"/>
      <c r="DNH108" s="90"/>
      <c r="DNI108" s="90"/>
      <c r="DNJ108" s="90"/>
      <c r="DNK108" s="90"/>
      <c r="DNL108" s="90"/>
      <c r="DNM108" s="90"/>
      <c r="DNN108" s="90"/>
      <c r="DNO108" s="90"/>
      <c r="DNP108" s="90"/>
      <c r="DNQ108" s="90"/>
      <c r="DNR108" s="90"/>
      <c r="DNS108" s="90"/>
      <c r="DNT108" s="90"/>
      <c r="DNU108" s="90"/>
      <c r="DNV108" s="90"/>
      <c r="DNW108" s="90"/>
      <c r="DNX108" s="90"/>
      <c r="DNY108" s="90"/>
      <c r="DNZ108" s="90"/>
      <c r="DOA108" s="90"/>
      <c r="DOB108" s="90"/>
      <c r="DOC108" s="90"/>
      <c r="DOD108" s="90"/>
      <c r="DOE108" s="90"/>
      <c r="DOF108" s="90"/>
      <c r="DOG108" s="90"/>
      <c r="DOH108" s="90"/>
      <c r="DOI108" s="90"/>
      <c r="DOJ108" s="90"/>
      <c r="DOK108" s="90"/>
      <c r="DOL108" s="90"/>
      <c r="DOM108" s="90"/>
      <c r="DON108" s="90"/>
      <c r="DOO108" s="90"/>
      <c r="DOP108" s="90"/>
      <c r="DOQ108" s="90"/>
      <c r="DOR108" s="90"/>
      <c r="DOS108" s="90"/>
      <c r="DOT108" s="90"/>
      <c r="DOU108" s="90"/>
      <c r="DOV108" s="90"/>
      <c r="DOW108" s="90"/>
      <c r="DOX108" s="90"/>
      <c r="DOY108" s="90"/>
      <c r="DOZ108" s="90"/>
      <c r="DPA108" s="90"/>
      <c r="DPB108" s="90"/>
      <c r="DPC108" s="90"/>
      <c r="DPD108" s="90"/>
      <c r="DPE108" s="90"/>
      <c r="DPF108" s="90"/>
      <c r="DPG108" s="90"/>
      <c r="DPH108" s="90"/>
      <c r="DPI108" s="90"/>
      <c r="DPJ108" s="90"/>
      <c r="DPK108" s="90"/>
      <c r="DPL108" s="90"/>
      <c r="DPM108" s="90"/>
      <c r="DPN108" s="90"/>
      <c r="DPO108" s="90"/>
      <c r="DPP108" s="90"/>
      <c r="DPQ108" s="90"/>
      <c r="DPR108" s="90"/>
      <c r="DPS108" s="90"/>
      <c r="DPT108" s="90"/>
      <c r="DPU108" s="90"/>
      <c r="DPV108" s="90"/>
      <c r="DPW108" s="90"/>
      <c r="DPX108" s="90"/>
      <c r="DPY108" s="90"/>
      <c r="DPZ108" s="90"/>
      <c r="DQA108" s="90"/>
      <c r="DQB108" s="90"/>
      <c r="DQC108" s="90"/>
      <c r="DQD108" s="90"/>
      <c r="DQE108" s="90"/>
      <c r="DQF108" s="90"/>
      <c r="DQG108" s="90"/>
      <c r="DQH108" s="90"/>
      <c r="DQI108" s="90"/>
      <c r="DQJ108" s="90"/>
      <c r="DQK108" s="90"/>
      <c r="DQL108" s="90"/>
      <c r="DQM108" s="90"/>
      <c r="DQN108" s="90"/>
      <c r="DQO108" s="90"/>
      <c r="DQP108" s="90"/>
      <c r="DQQ108" s="90"/>
      <c r="DQR108" s="90"/>
      <c r="DQS108" s="90"/>
      <c r="DQT108" s="90"/>
      <c r="DQU108" s="90"/>
      <c r="DQV108" s="90"/>
      <c r="DQW108" s="90"/>
      <c r="DQX108" s="90"/>
      <c r="DQY108" s="90"/>
      <c r="DQZ108" s="90"/>
      <c r="DRA108" s="90"/>
      <c r="DRB108" s="90"/>
      <c r="DRC108" s="90"/>
      <c r="DRD108" s="90"/>
      <c r="DRE108" s="90"/>
      <c r="DRF108" s="90"/>
      <c r="DRG108" s="90"/>
      <c r="DRH108" s="90"/>
      <c r="DRI108" s="90"/>
      <c r="DRJ108" s="90"/>
      <c r="DRK108" s="90"/>
      <c r="DRL108" s="90"/>
      <c r="DRM108" s="90"/>
      <c r="DRN108" s="90"/>
      <c r="DRO108" s="90"/>
      <c r="DRP108" s="90"/>
      <c r="DRQ108" s="90"/>
      <c r="DRR108" s="90"/>
      <c r="DRS108" s="90"/>
      <c r="DRT108" s="90"/>
      <c r="DRU108" s="90"/>
      <c r="DRV108" s="90"/>
      <c r="DRW108" s="90"/>
      <c r="DRX108" s="90"/>
      <c r="DRY108" s="90"/>
      <c r="DRZ108" s="90"/>
      <c r="DSA108" s="90"/>
      <c r="DSB108" s="90"/>
      <c r="DSC108" s="90"/>
      <c r="DSD108" s="90"/>
      <c r="DSE108" s="90"/>
      <c r="DSF108" s="90"/>
      <c r="DSG108" s="90"/>
      <c r="DSH108" s="90"/>
      <c r="DSI108" s="90"/>
      <c r="DSJ108" s="90"/>
      <c r="DSK108" s="90"/>
      <c r="DSL108" s="90"/>
      <c r="DSM108" s="90"/>
      <c r="DSN108" s="90"/>
      <c r="DSO108" s="90"/>
      <c r="DSP108" s="90"/>
      <c r="DSQ108" s="90"/>
      <c r="DSR108" s="90"/>
      <c r="DSS108" s="90"/>
      <c r="DST108" s="90"/>
      <c r="DSU108" s="90"/>
      <c r="DSV108" s="90"/>
      <c r="DSW108" s="90"/>
      <c r="DSX108" s="90"/>
      <c r="DSY108" s="90"/>
      <c r="DSZ108" s="90"/>
      <c r="DTA108" s="90"/>
      <c r="DTB108" s="90"/>
      <c r="DTC108" s="90"/>
      <c r="DTD108" s="90"/>
      <c r="DTE108" s="90"/>
      <c r="DTF108" s="90"/>
      <c r="DTG108" s="90"/>
      <c r="DTH108" s="90"/>
      <c r="DTI108" s="90"/>
      <c r="DTJ108" s="90"/>
      <c r="DTK108" s="90"/>
      <c r="DTL108" s="90"/>
      <c r="DTM108" s="90"/>
      <c r="DTN108" s="90"/>
      <c r="DTO108" s="90"/>
      <c r="DTP108" s="90"/>
      <c r="DTQ108" s="90"/>
      <c r="DTR108" s="90"/>
      <c r="DTS108" s="90"/>
      <c r="DTT108" s="90"/>
      <c r="DTU108" s="90"/>
      <c r="DTV108" s="90"/>
      <c r="DTW108" s="90"/>
      <c r="DTX108" s="90"/>
      <c r="DTY108" s="90"/>
      <c r="DTZ108" s="90"/>
      <c r="DUA108" s="90"/>
      <c r="DUB108" s="90"/>
      <c r="DUC108" s="90"/>
      <c r="DUD108" s="90"/>
      <c r="DUE108" s="90"/>
      <c r="DUF108" s="90"/>
      <c r="DUG108" s="90"/>
      <c r="DUH108" s="90"/>
      <c r="DUI108" s="90"/>
      <c r="DUJ108" s="90"/>
      <c r="DUK108" s="90"/>
      <c r="DUL108" s="90"/>
      <c r="DUM108" s="90"/>
      <c r="DUN108" s="90"/>
      <c r="DUO108" s="90"/>
      <c r="DUP108" s="90"/>
      <c r="DUQ108" s="90"/>
      <c r="DUR108" s="90"/>
      <c r="DUS108" s="90"/>
      <c r="DUT108" s="90"/>
      <c r="DUU108" s="90"/>
      <c r="DUV108" s="90"/>
      <c r="DUW108" s="90"/>
      <c r="DUX108" s="90"/>
      <c r="DUY108" s="90"/>
      <c r="DUZ108" s="90"/>
      <c r="DVA108" s="90"/>
      <c r="DVB108" s="90"/>
      <c r="DVC108" s="90"/>
      <c r="DVD108" s="90"/>
      <c r="DVE108" s="90"/>
      <c r="DVF108" s="90"/>
      <c r="DVG108" s="90"/>
      <c r="DVH108" s="90"/>
      <c r="DVI108" s="90"/>
      <c r="DVJ108" s="90"/>
      <c r="DVK108" s="90"/>
      <c r="DVL108" s="90"/>
      <c r="DVM108" s="90"/>
      <c r="DVN108" s="90"/>
      <c r="DVO108" s="90"/>
      <c r="DVP108" s="90"/>
      <c r="DVQ108" s="90"/>
      <c r="DVR108" s="90"/>
      <c r="DVS108" s="90"/>
      <c r="DVT108" s="90"/>
      <c r="DVU108" s="90"/>
      <c r="DVV108" s="90"/>
      <c r="DVW108" s="90"/>
      <c r="DVX108" s="90"/>
      <c r="DVY108" s="90"/>
      <c r="DVZ108" s="90"/>
      <c r="DWA108" s="90"/>
      <c r="DWB108" s="90"/>
      <c r="DWC108" s="90"/>
      <c r="DWD108" s="90"/>
      <c r="DWE108" s="90"/>
      <c r="DWF108" s="90"/>
      <c r="DWG108" s="90"/>
      <c r="DWH108" s="90"/>
      <c r="DWI108" s="90"/>
      <c r="DWJ108" s="90"/>
      <c r="DWK108" s="90"/>
      <c r="DWL108" s="90"/>
      <c r="DWM108" s="90"/>
      <c r="DWN108" s="90"/>
      <c r="DWO108" s="90"/>
      <c r="DWP108" s="90"/>
      <c r="DWQ108" s="90"/>
      <c r="DWR108" s="90"/>
      <c r="DWS108" s="90"/>
      <c r="DWT108" s="90"/>
      <c r="DWU108" s="90"/>
      <c r="DWV108" s="90"/>
      <c r="DWW108" s="90"/>
      <c r="DWX108" s="90"/>
      <c r="DWY108" s="90"/>
      <c r="DWZ108" s="90"/>
      <c r="DXA108" s="90"/>
      <c r="DXB108" s="90"/>
      <c r="DXC108" s="90"/>
      <c r="DXD108" s="90"/>
      <c r="DXE108" s="90"/>
      <c r="DXF108" s="90"/>
      <c r="DXG108" s="90"/>
      <c r="DXH108" s="90"/>
      <c r="DXI108" s="90"/>
      <c r="DXJ108" s="90"/>
      <c r="DXK108" s="90"/>
      <c r="DXL108" s="90"/>
      <c r="DXM108" s="90"/>
      <c r="DXN108" s="90"/>
      <c r="DXO108" s="90"/>
      <c r="DXP108" s="90"/>
      <c r="DXQ108" s="90"/>
      <c r="DXR108" s="90"/>
      <c r="DXS108" s="90"/>
      <c r="DXT108" s="90"/>
      <c r="DXU108" s="90"/>
      <c r="DXV108" s="90"/>
      <c r="DXW108" s="90"/>
      <c r="DXX108" s="90"/>
      <c r="DXY108" s="90"/>
      <c r="DXZ108" s="90"/>
      <c r="DYA108" s="90"/>
      <c r="DYB108" s="90"/>
      <c r="DYC108" s="90"/>
      <c r="DYD108" s="90"/>
      <c r="DYE108" s="90"/>
      <c r="DYF108" s="90"/>
      <c r="DYG108" s="90"/>
      <c r="DYH108" s="90"/>
      <c r="DYI108" s="90"/>
      <c r="DYJ108" s="90"/>
      <c r="DYK108" s="90"/>
      <c r="DYL108" s="90"/>
      <c r="DYM108" s="90"/>
      <c r="DYN108" s="90"/>
      <c r="DYO108" s="90"/>
      <c r="DYP108" s="90"/>
      <c r="DYQ108" s="90"/>
      <c r="DYR108" s="90"/>
      <c r="DYS108" s="90"/>
      <c r="DYT108" s="90"/>
      <c r="DYU108" s="90"/>
      <c r="DYV108" s="90"/>
      <c r="DYW108" s="90"/>
      <c r="DYX108" s="90"/>
      <c r="DYY108" s="90"/>
      <c r="DYZ108" s="90"/>
      <c r="DZA108" s="90"/>
      <c r="DZB108" s="90"/>
      <c r="DZC108" s="90"/>
      <c r="DZD108" s="90"/>
      <c r="DZE108" s="90"/>
      <c r="DZF108" s="90"/>
      <c r="DZG108" s="90"/>
      <c r="DZH108" s="90"/>
      <c r="DZI108" s="90"/>
      <c r="DZJ108" s="90"/>
      <c r="DZK108" s="90"/>
      <c r="DZL108" s="90"/>
      <c r="DZM108" s="90"/>
      <c r="DZN108" s="90"/>
      <c r="DZO108" s="90"/>
      <c r="DZP108" s="90"/>
      <c r="DZQ108" s="90"/>
      <c r="DZR108" s="90"/>
      <c r="DZS108" s="90"/>
      <c r="DZT108" s="90"/>
      <c r="DZU108" s="90"/>
      <c r="DZV108" s="90"/>
      <c r="DZW108" s="90"/>
      <c r="DZX108" s="90"/>
      <c r="DZY108" s="90"/>
      <c r="DZZ108" s="90"/>
      <c r="EAA108" s="90"/>
      <c r="EAB108" s="90"/>
      <c r="EAC108" s="90"/>
      <c r="EAD108" s="90"/>
      <c r="EAE108" s="90"/>
      <c r="EAF108" s="90"/>
      <c r="EAG108" s="90"/>
      <c r="EAH108" s="90"/>
      <c r="EAI108" s="90"/>
      <c r="EAJ108" s="90"/>
      <c r="EAK108" s="90"/>
      <c r="EAL108" s="90"/>
      <c r="EAM108" s="90"/>
      <c r="EAN108" s="90"/>
      <c r="EAO108" s="90"/>
      <c r="EAP108" s="90"/>
      <c r="EAQ108" s="90"/>
      <c r="EAR108" s="90"/>
      <c r="EAS108" s="90"/>
      <c r="EAT108" s="90"/>
      <c r="EAU108" s="90"/>
      <c r="EAV108" s="90"/>
      <c r="EAW108" s="90"/>
      <c r="EAX108" s="90"/>
      <c r="EAY108" s="90"/>
      <c r="EAZ108" s="90"/>
      <c r="EBA108" s="90"/>
      <c r="EBB108" s="90"/>
      <c r="EBC108" s="90"/>
      <c r="EBD108" s="90"/>
      <c r="EBE108" s="90"/>
      <c r="EBF108" s="90"/>
      <c r="EBG108" s="90"/>
      <c r="EBH108" s="90"/>
      <c r="EBI108" s="90"/>
      <c r="EBJ108" s="90"/>
      <c r="EBK108" s="90"/>
      <c r="EBL108" s="90"/>
      <c r="EBM108" s="90"/>
      <c r="EBN108" s="90"/>
      <c r="EBO108" s="90"/>
      <c r="EBP108" s="90"/>
      <c r="EBQ108" s="90"/>
      <c r="EBR108" s="90"/>
      <c r="EBS108" s="90"/>
      <c r="EBT108" s="90"/>
      <c r="EBU108" s="90"/>
      <c r="EBV108" s="90"/>
      <c r="EBW108" s="90"/>
      <c r="EBX108" s="90"/>
      <c r="EBY108" s="90"/>
      <c r="EBZ108" s="90"/>
      <c r="ECA108" s="90"/>
      <c r="ECB108" s="90"/>
      <c r="ECC108" s="90"/>
      <c r="ECD108" s="90"/>
      <c r="ECE108" s="90"/>
      <c r="ECF108" s="90"/>
      <c r="ECG108" s="90"/>
      <c r="ECH108" s="90"/>
      <c r="ECI108" s="90"/>
      <c r="ECJ108" s="90"/>
      <c r="ECK108" s="90"/>
      <c r="ECL108" s="90"/>
      <c r="ECM108" s="90"/>
      <c r="ECN108" s="90"/>
      <c r="ECO108" s="90"/>
      <c r="ECP108" s="90"/>
      <c r="ECQ108" s="90"/>
      <c r="ECR108" s="90"/>
      <c r="ECS108" s="90"/>
      <c r="ECT108" s="90"/>
      <c r="ECU108" s="90"/>
      <c r="ECV108" s="90"/>
      <c r="ECW108" s="90"/>
      <c r="ECX108" s="90"/>
      <c r="ECY108" s="90"/>
      <c r="ECZ108" s="90"/>
      <c r="EDA108" s="90"/>
      <c r="EDB108" s="90"/>
      <c r="EDC108" s="90"/>
      <c r="EDD108" s="90"/>
      <c r="EDE108" s="90"/>
      <c r="EDF108" s="90"/>
      <c r="EDG108" s="90"/>
      <c r="EDH108" s="90"/>
      <c r="EDI108" s="90"/>
      <c r="EDJ108" s="90"/>
      <c r="EDK108" s="90"/>
      <c r="EDL108" s="90"/>
      <c r="EDM108" s="90"/>
      <c r="EDN108" s="90"/>
      <c r="EDO108" s="90"/>
      <c r="EDP108" s="90"/>
      <c r="EDQ108" s="90"/>
      <c r="EDR108" s="90"/>
      <c r="EDS108" s="90"/>
      <c r="EDT108" s="90"/>
      <c r="EDU108" s="90"/>
      <c r="EDV108" s="90"/>
      <c r="EDW108" s="90"/>
      <c r="EDX108" s="90"/>
      <c r="EDY108" s="90"/>
      <c r="EDZ108" s="90"/>
      <c r="EEA108" s="90"/>
      <c r="EEB108" s="90"/>
      <c r="EEC108" s="90"/>
      <c r="EED108" s="90"/>
      <c r="EEE108" s="90"/>
      <c r="EEF108" s="90"/>
      <c r="EEG108" s="90"/>
      <c r="EEH108" s="90"/>
      <c r="EEI108" s="90"/>
      <c r="EEJ108" s="90"/>
      <c r="EEK108" s="90"/>
      <c r="EEL108" s="90"/>
      <c r="EEM108" s="90"/>
      <c r="EEN108" s="90"/>
      <c r="EEO108" s="90"/>
      <c r="EEP108" s="90"/>
      <c r="EEQ108" s="90"/>
      <c r="EER108" s="90"/>
      <c r="EES108" s="90"/>
      <c r="EET108" s="90"/>
      <c r="EEU108" s="90"/>
      <c r="EEV108" s="90"/>
      <c r="EEW108" s="90"/>
      <c r="EEX108" s="90"/>
      <c r="EEY108" s="90"/>
      <c r="EEZ108" s="90"/>
      <c r="EFA108" s="90"/>
      <c r="EFB108" s="90"/>
      <c r="EFC108" s="90"/>
      <c r="EFD108" s="90"/>
      <c r="EFE108" s="90"/>
      <c r="EFF108" s="90"/>
      <c r="EFG108" s="90"/>
      <c r="EFH108" s="90"/>
      <c r="EFI108" s="90"/>
      <c r="EFJ108" s="90"/>
      <c r="EFK108" s="90"/>
      <c r="EFL108" s="90"/>
      <c r="EFM108" s="90"/>
      <c r="EFN108" s="90"/>
      <c r="EFO108" s="90"/>
      <c r="EFP108" s="90"/>
      <c r="EFQ108" s="90"/>
      <c r="EFR108" s="90"/>
      <c r="EFS108" s="90"/>
      <c r="EFT108" s="90"/>
      <c r="EFU108" s="90"/>
      <c r="EFV108" s="90"/>
      <c r="EFW108" s="90"/>
      <c r="EFX108" s="90"/>
      <c r="EFY108" s="90"/>
      <c r="EFZ108" s="90"/>
      <c r="EGA108" s="90"/>
      <c r="EGB108" s="90"/>
      <c r="EGC108" s="90"/>
      <c r="EGD108" s="90"/>
      <c r="EGE108" s="90"/>
      <c r="EGF108" s="90"/>
      <c r="EGG108" s="90"/>
      <c r="EGH108" s="90"/>
      <c r="EGI108" s="90"/>
      <c r="EGJ108" s="90"/>
      <c r="EGK108" s="90"/>
      <c r="EGL108" s="90"/>
      <c r="EGM108" s="90"/>
      <c r="EGN108" s="90"/>
      <c r="EGO108" s="90"/>
      <c r="EGP108" s="90"/>
      <c r="EGQ108" s="90"/>
      <c r="EGR108" s="90"/>
      <c r="EGS108" s="90"/>
      <c r="EGT108" s="90"/>
      <c r="EGU108" s="90"/>
      <c r="EGV108" s="90"/>
      <c r="EGW108" s="90"/>
      <c r="EGX108" s="90"/>
      <c r="EGY108" s="90"/>
      <c r="EGZ108" s="90"/>
      <c r="EHA108" s="90"/>
      <c r="EHB108" s="90"/>
      <c r="EHC108" s="90"/>
      <c r="EHD108" s="90"/>
      <c r="EHE108" s="90"/>
      <c r="EHF108" s="90"/>
      <c r="EHG108" s="90"/>
      <c r="EHH108" s="90"/>
      <c r="EHI108" s="90"/>
      <c r="EHJ108" s="90"/>
      <c r="EHK108" s="90"/>
      <c r="EHL108" s="90"/>
      <c r="EHM108" s="90"/>
      <c r="EHN108" s="90"/>
      <c r="EHO108" s="90"/>
      <c r="EHP108" s="90"/>
      <c r="EHQ108" s="90"/>
      <c r="EHR108" s="90"/>
      <c r="EHS108" s="90"/>
      <c r="EHT108" s="90"/>
      <c r="EHU108" s="90"/>
      <c r="EHV108" s="90"/>
      <c r="EHW108" s="90"/>
      <c r="EHX108" s="90"/>
      <c r="EHY108" s="90"/>
      <c r="EHZ108" s="90"/>
      <c r="EIA108" s="90"/>
      <c r="EIB108" s="90"/>
      <c r="EIC108" s="90"/>
      <c r="EID108" s="90"/>
      <c r="EIE108" s="90"/>
      <c r="EIF108" s="90"/>
      <c r="EIG108" s="90"/>
      <c r="EIH108" s="90"/>
      <c r="EII108" s="90"/>
      <c r="EIJ108" s="90"/>
      <c r="EIK108" s="90"/>
      <c r="EIL108" s="90"/>
      <c r="EIM108" s="90"/>
      <c r="EIN108" s="90"/>
      <c r="EIO108" s="90"/>
      <c r="EIP108" s="90"/>
      <c r="EIQ108" s="90"/>
      <c r="EIR108" s="90"/>
      <c r="EIS108" s="90"/>
      <c r="EIT108" s="90"/>
      <c r="EIU108" s="90"/>
      <c r="EIV108" s="90"/>
      <c r="EIW108" s="90"/>
      <c r="EIX108" s="90"/>
      <c r="EIY108" s="90"/>
      <c r="EIZ108" s="90"/>
      <c r="EJA108" s="90"/>
      <c r="EJB108" s="90"/>
      <c r="EJC108" s="90"/>
      <c r="EJD108" s="90"/>
      <c r="EJE108" s="90"/>
      <c r="EJF108" s="90"/>
      <c r="EJG108" s="90"/>
      <c r="EJH108" s="90"/>
      <c r="EJI108" s="90"/>
      <c r="EJJ108" s="90"/>
      <c r="EJK108" s="90"/>
      <c r="EJL108" s="90"/>
      <c r="EJM108" s="90"/>
      <c r="EJN108" s="90"/>
      <c r="EJO108" s="90"/>
      <c r="EJP108" s="90"/>
      <c r="EJQ108" s="90"/>
      <c r="EJR108" s="90"/>
      <c r="EJS108" s="90"/>
      <c r="EJT108" s="90"/>
      <c r="EJU108" s="90"/>
      <c r="EJV108" s="90"/>
      <c r="EJW108" s="90"/>
      <c r="EJX108" s="90"/>
      <c r="EJY108" s="90"/>
      <c r="EJZ108" s="90"/>
      <c r="EKA108" s="90"/>
      <c r="EKB108" s="90"/>
      <c r="EKC108" s="90"/>
      <c r="EKD108" s="90"/>
      <c r="EKE108" s="90"/>
      <c r="EKF108" s="90"/>
      <c r="EKG108" s="90"/>
      <c r="EKH108" s="90"/>
      <c r="EKI108" s="90"/>
      <c r="EKJ108" s="90"/>
      <c r="EKK108" s="90"/>
      <c r="EKL108" s="90"/>
      <c r="EKM108" s="90"/>
      <c r="EKN108" s="90"/>
      <c r="EKO108" s="90"/>
      <c r="EKP108" s="90"/>
      <c r="EKQ108" s="90"/>
      <c r="EKR108" s="90"/>
      <c r="EKS108" s="90"/>
      <c r="EKT108" s="90"/>
      <c r="EKU108" s="90"/>
      <c r="EKV108" s="90"/>
      <c r="EKW108" s="90"/>
      <c r="EKX108" s="90"/>
      <c r="EKY108" s="90"/>
      <c r="EKZ108" s="90"/>
      <c r="ELA108" s="90"/>
      <c r="ELB108" s="90"/>
      <c r="ELC108" s="90"/>
      <c r="ELD108" s="90"/>
      <c r="ELE108" s="90"/>
      <c r="ELF108" s="90"/>
      <c r="ELG108" s="90"/>
      <c r="ELH108" s="90"/>
      <c r="ELI108" s="90"/>
      <c r="ELJ108" s="90"/>
      <c r="ELK108" s="90"/>
      <c r="ELL108" s="90"/>
      <c r="ELM108" s="90"/>
      <c r="ELN108" s="90"/>
      <c r="ELO108" s="90"/>
      <c r="ELP108" s="90"/>
      <c r="ELQ108" s="90"/>
      <c r="ELR108" s="90"/>
      <c r="ELS108" s="90"/>
      <c r="ELT108" s="90"/>
      <c r="ELU108" s="90"/>
      <c r="ELV108" s="90"/>
      <c r="ELW108" s="90"/>
      <c r="ELX108" s="90"/>
      <c r="ELY108" s="90"/>
      <c r="ELZ108" s="90"/>
      <c r="EMA108" s="90"/>
      <c r="EMB108" s="90"/>
      <c r="EMC108" s="90"/>
      <c r="EMD108" s="90"/>
      <c r="EME108" s="90"/>
      <c r="EMF108" s="90"/>
      <c r="EMG108" s="90"/>
      <c r="EMH108" s="90"/>
      <c r="EMI108" s="90"/>
      <c r="EMJ108" s="90"/>
      <c r="EMK108" s="90"/>
      <c r="EML108" s="90"/>
      <c r="EMM108" s="90"/>
      <c r="EMN108" s="90"/>
      <c r="EMO108" s="90"/>
      <c r="EMP108" s="90"/>
      <c r="EMQ108" s="90"/>
      <c r="EMR108" s="90"/>
      <c r="EMS108" s="90"/>
      <c r="EMT108" s="90"/>
      <c r="EMU108" s="90"/>
      <c r="EMV108" s="90"/>
      <c r="EMW108" s="90"/>
      <c r="EMX108" s="90"/>
      <c r="EMY108" s="90"/>
      <c r="EMZ108" s="90"/>
      <c r="ENA108" s="90"/>
      <c r="ENB108" s="90"/>
      <c r="ENC108" s="90"/>
      <c r="END108" s="90"/>
      <c r="ENE108" s="90"/>
      <c r="ENF108" s="90"/>
      <c r="ENG108" s="90"/>
      <c r="ENH108" s="90"/>
      <c r="ENI108" s="90"/>
      <c r="ENJ108" s="90"/>
      <c r="ENK108" s="90"/>
      <c r="ENL108" s="90"/>
      <c r="ENM108" s="90"/>
      <c r="ENN108" s="90"/>
      <c r="ENO108" s="90"/>
      <c r="ENP108" s="90"/>
      <c r="ENQ108" s="90"/>
      <c r="ENR108" s="90"/>
      <c r="ENS108" s="90"/>
      <c r="ENT108" s="90"/>
      <c r="ENU108" s="90"/>
      <c r="ENV108" s="90"/>
      <c r="ENW108" s="90"/>
      <c r="ENX108" s="90"/>
      <c r="ENY108" s="90"/>
      <c r="ENZ108" s="90"/>
      <c r="EOA108" s="90"/>
      <c r="EOB108" s="90"/>
      <c r="EOC108" s="90"/>
      <c r="EOD108" s="90"/>
      <c r="EOE108" s="90"/>
      <c r="EOF108" s="90"/>
      <c r="EOG108" s="90"/>
      <c r="EOH108" s="90"/>
      <c r="EOI108" s="90"/>
      <c r="EOJ108" s="90"/>
      <c r="EOK108" s="90"/>
      <c r="EOL108" s="90"/>
      <c r="EOM108" s="90"/>
      <c r="EON108" s="90"/>
      <c r="EOO108" s="90"/>
      <c r="EOP108" s="90"/>
      <c r="EOQ108" s="90"/>
      <c r="EOR108" s="90"/>
      <c r="EOS108" s="90"/>
      <c r="EOT108" s="90"/>
      <c r="EOU108" s="90"/>
      <c r="EOV108" s="90"/>
      <c r="EOW108" s="90"/>
      <c r="EOX108" s="90"/>
      <c r="EOY108" s="90"/>
      <c r="EOZ108" s="90"/>
      <c r="EPA108" s="90"/>
      <c r="EPB108" s="90"/>
      <c r="EPC108" s="90"/>
      <c r="EPD108" s="90"/>
      <c r="EPE108" s="90"/>
      <c r="EPF108" s="90"/>
      <c r="EPG108" s="90"/>
      <c r="EPH108" s="90"/>
      <c r="EPI108" s="90"/>
      <c r="EPJ108" s="90"/>
      <c r="EPK108" s="90"/>
      <c r="EPL108" s="90"/>
      <c r="EPM108" s="90"/>
      <c r="EPN108" s="90"/>
      <c r="EPO108" s="90"/>
      <c r="EPP108" s="90"/>
      <c r="EPQ108" s="90"/>
      <c r="EPR108" s="90"/>
      <c r="EPS108" s="90"/>
      <c r="EPT108" s="90"/>
      <c r="EPU108" s="90"/>
      <c r="EPV108" s="90"/>
      <c r="EPW108" s="90"/>
      <c r="EPX108" s="90"/>
      <c r="EPY108" s="90"/>
      <c r="EPZ108" s="90"/>
      <c r="EQA108" s="90"/>
      <c r="EQB108" s="90"/>
      <c r="EQC108" s="90"/>
      <c r="EQD108" s="90"/>
      <c r="EQE108" s="90"/>
      <c r="EQF108" s="90"/>
      <c r="EQG108" s="90"/>
      <c r="EQH108" s="90"/>
      <c r="EQI108" s="90"/>
      <c r="EQJ108" s="90"/>
      <c r="EQK108" s="90"/>
      <c r="EQL108" s="90"/>
      <c r="EQM108" s="90"/>
      <c r="EQN108" s="90"/>
      <c r="EQO108" s="90"/>
      <c r="EQP108" s="90"/>
      <c r="EQQ108" s="90"/>
      <c r="EQR108" s="90"/>
      <c r="EQS108" s="90"/>
      <c r="EQT108" s="90"/>
      <c r="EQU108" s="90"/>
      <c r="EQV108" s="90"/>
      <c r="EQW108" s="90"/>
      <c r="EQX108" s="90"/>
      <c r="EQY108" s="90"/>
      <c r="EQZ108" s="90"/>
      <c r="ERA108" s="90"/>
      <c r="ERB108" s="90"/>
      <c r="ERC108" s="90"/>
      <c r="ERD108" s="90"/>
      <c r="ERE108" s="90"/>
      <c r="ERF108" s="90"/>
      <c r="ERG108" s="90"/>
      <c r="ERH108" s="90"/>
      <c r="ERI108" s="90"/>
      <c r="ERJ108" s="90"/>
      <c r="ERK108" s="90"/>
      <c r="ERL108" s="90"/>
      <c r="ERM108" s="90"/>
      <c r="ERN108" s="90"/>
      <c r="ERO108" s="90"/>
      <c r="ERP108" s="90"/>
      <c r="ERQ108" s="90"/>
      <c r="ERR108" s="90"/>
      <c r="ERS108" s="90"/>
      <c r="ERT108" s="90"/>
      <c r="ERU108" s="90"/>
      <c r="ERV108" s="90"/>
      <c r="ERW108" s="90"/>
      <c r="ERX108" s="90"/>
      <c r="ERY108" s="90"/>
      <c r="ERZ108" s="90"/>
      <c r="ESA108" s="90"/>
      <c r="ESB108" s="90"/>
      <c r="ESC108" s="90"/>
      <c r="ESD108" s="90"/>
      <c r="ESE108" s="90"/>
      <c r="ESF108" s="90"/>
      <c r="ESG108" s="90"/>
      <c r="ESH108" s="90"/>
      <c r="ESI108" s="90"/>
      <c r="ESJ108" s="90"/>
      <c r="ESK108" s="90"/>
      <c r="ESL108" s="90"/>
      <c r="ESM108" s="90"/>
      <c r="ESN108" s="90"/>
      <c r="ESO108" s="90"/>
      <c r="ESP108" s="90"/>
      <c r="ESQ108" s="90"/>
      <c r="ESR108" s="90"/>
      <c r="ESS108" s="90"/>
      <c r="EST108" s="90"/>
      <c r="ESU108" s="90"/>
      <c r="ESV108" s="90"/>
      <c r="ESW108" s="90"/>
      <c r="ESX108" s="90"/>
      <c r="ESY108" s="90"/>
      <c r="ESZ108" s="90"/>
      <c r="ETA108" s="90"/>
      <c r="ETB108" s="90"/>
      <c r="ETC108" s="90"/>
      <c r="ETD108" s="90"/>
      <c r="ETE108" s="90"/>
      <c r="ETF108" s="90"/>
      <c r="ETG108" s="90"/>
      <c r="ETH108" s="90"/>
      <c r="ETI108" s="90"/>
      <c r="ETJ108" s="90"/>
      <c r="ETK108" s="90"/>
      <c r="ETL108" s="90"/>
      <c r="ETM108" s="90"/>
      <c r="ETN108" s="90"/>
      <c r="ETO108" s="90"/>
      <c r="ETP108" s="90"/>
      <c r="ETQ108" s="90"/>
      <c r="ETR108" s="90"/>
      <c r="ETS108" s="90"/>
      <c r="ETT108" s="90"/>
      <c r="ETU108" s="90"/>
      <c r="ETV108" s="90"/>
      <c r="ETW108" s="90"/>
      <c r="ETX108" s="90"/>
      <c r="ETY108" s="90"/>
      <c r="ETZ108" s="90"/>
      <c r="EUA108" s="90"/>
      <c r="EUB108" s="90"/>
      <c r="EUC108" s="90"/>
      <c r="EUD108" s="90"/>
      <c r="EUE108" s="90"/>
      <c r="EUF108" s="90"/>
      <c r="EUG108" s="90"/>
      <c r="EUH108" s="90"/>
      <c r="EUI108" s="90"/>
      <c r="EUJ108" s="90"/>
      <c r="EUK108" s="90"/>
      <c r="EUL108" s="90"/>
      <c r="EUM108" s="90"/>
      <c r="EUN108" s="90"/>
      <c r="EUO108" s="90"/>
      <c r="EUP108" s="90"/>
      <c r="EUQ108" s="90"/>
      <c r="EUR108" s="90"/>
      <c r="EUS108" s="90"/>
      <c r="EUT108" s="90"/>
      <c r="EUU108" s="90"/>
      <c r="EUV108" s="90"/>
      <c r="EUW108" s="90"/>
      <c r="EUX108" s="90"/>
      <c r="EUY108" s="90"/>
      <c r="EUZ108" s="90"/>
      <c r="EVA108" s="90"/>
      <c r="EVB108" s="90"/>
      <c r="EVC108" s="90"/>
      <c r="EVD108" s="90"/>
      <c r="EVE108" s="90"/>
      <c r="EVF108" s="90"/>
      <c r="EVG108" s="90"/>
      <c r="EVH108" s="90"/>
      <c r="EVI108" s="90"/>
      <c r="EVJ108" s="90"/>
      <c r="EVK108" s="90"/>
      <c r="EVL108" s="90"/>
      <c r="EVM108" s="90"/>
      <c r="EVN108" s="90"/>
      <c r="EVO108" s="90"/>
      <c r="EVP108" s="90"/>
      <c r="EVQ108" s="90"/>
      <c r="EVR108" s="90"/>
      <c r="EVS108" s="90"/>
      <c r="EVT108" s="90"/>
      <c r="EVU108" s="90"/>
      <c r="EVV108" s="90"/>
      <c r="EVW108" s="90"/>
      <c r="EVX108" s="90"/>
      <c r="EVY108" s="90"/>
      <c r="EVZ108" s="90"/>
      <c r="EWA108" s="90"/>
      <c r="EWB108" s="90"/>
      <c r="EWC108" s="90"/>
      <c r="EWD108" s="90"/>
      <c r="EWE108" s="90"/>
      <c r="EWF108" s="90"/>
      <c r="EWG108" s="90"/>
      <c r="EWH108" s="90"/>
      <c r="EWI108" s="90"/>
      <c r="EWJ108" s="90"/>
      <c r="EWK108" s="90"/>
      <c r="EWL108" s="90"/>
      <c r="EWM108" s="90"/>
      <c r="EWN108" s="90"/>
      <c r="EWO108" s="90"/>
      <c r="EWP108" s="90"/>
      <c r="EWQ108" s="90"/>
      <c r="EWR108" s="90"/>
      <c r="EWS108" s="90"/>
      <c r="EWT108" s="90"/>
      <c r="EWU108" s="90"/>
      <c r="EWV108" s="90"/>
      <c r="EWW108" s="90"/>
      <c r="EWX108" s="90"/>
      <c r="EWY108" s="90"/>
      <c r="EWZ108" s="90"/>
      <c r="EXA108" s="90"/>
      <c r="EXB108" s="90"/>
      <c r="EXC108" s="90"/>
      <c r="EXD108" s="90"/>
      <c r="EXE108" s="90"/>
      <c r="EXF108" s="90"/>
      <c r="EXG108" s="90"/>
      <c r="EXH108" s="90"/>
      <c r="EXI108" s="90"/>
      <c r="EXJ108" s="90"/>
      <c r="EXK108" s="90"/>
      <c r="EXL108" s="90"/>
      <c r="EXM108" s="90"/>
      <c r="EXN108" s="90"/>
      <c r="EXO108" s="90"/>
      <c r="EXP108" s="90"/>
      <c r="EXQ108" s="90"/>
      <c r="EXR108" s="90"/>
      <c r="EXS108" s="90"/>
      <c r="EXT108" s="90"/>
      <c r="EXU108" s="90"/>
      <c r="EXV108" s="90"/>
      <c r="EXW108" s="90"/>
      <c r="EXX108" s="90"/>
      <c r="EXY108" s="90"/>
      <c r="EXZ108" s="90"/>
      <c r="EYA108" s="90"/>
      <c r="EYB108" s="90"/>
      <c r="EYC108" s="90"/>
      <c r="EYD108" s="90"/>
      <c r="EYE108" s="90"/>
      <c r="EYF108" s="90"/>
      <c r="EYG108" s="90"/>
      <c r="EYH108" s="90"/>
      <c r="EYI108" s="90"/>
      <c r="EYJ108" s="90"/>
      <c r="EYK108" s="90"/>
      <c r="EYL108" s="90"/>
      <c r="EYM108" s="90"/>
      <c r="EYN108" s="90"/>
      <c r="EYO108" s="90"/>
      <c r="EYP108" s="90"/>
      <c r="EYQ108" s="90"/>
      <c r="EYR108" s="90"/>
      <c r="EYS108" s="90"/>
      <c r="EYT108" s="90"/>
      <c r="EYU108" s="90"/>
      <c r="EYV108" s="90"/>
      <c r="EYW108" s="90"/>
      <c r="EYX108" s="90"/>
      <c r="EYY108" s="90"/>
      <c r="EYZ108" s="90"/>
      <c r="EZA108" s="90"/>
      <c r="EZB108" s="90"/>
      <c r="EZC108" s="90"/>
      <c r="EZD108" s="90"/>
      <c r="EZE108" s="90"/>
      <c r="EZF108" s="90"/>
      <c r="EZG108" s="90"/>
      <c r="EZH108" s="90"/>
      <c r="EZI108" s="90"/>
      <c r="EZJ108" s="90"/>
      <c r="EZK108" s="90"/>
      <c r="EZL108" s="90"/>
      <c r="EZM108" s="90"/>
      <c r="EZN108" s="90"/>
      <c r="EZO108" s="90"/>
      <c r="EZP108" s="90"/>
      <c r="EZQ108" s="90"/>
      <c r="EZR108" s="90"/>
      <c r="EZS108" s="90"/>
      <c r="EZT108" s="90"/>
      <c r="EZU108" s="90"/>
      <c r="EZV108" s="90"/>
      <c r="EZW108" s="90"/>
      <c r="EZX108" s="90"/>
      <c r="EZY108" s="90"/>
      <c r="EZZ108" s="90"/>
      <c r="FAA108" s="90"/>
      <c r="FAB108" s="90"/>
      <c r="FAC108" s="90"/>
      <c r="FAD108" s="90"/>
      <c r="FAE108" s="90"/>
      <c r="FAF108" s="90"/>
      <c r="FAG108" s="90"/>
      <c r="FAH108" s="90"/>
      <c r="FAI108" s="90"/>
      <c r="FAJ108" s="90"/>
      <c r="FAK108" s="90"/>
      <c r="FAL108" s="90"/>
      <c r="FAM108" s="90"/>
      <c r="FAN108" s="90"/>
      <c r="FAO108" s="90"/>
      <c r="FAP108" s="90"/>
      <c r="FAQ108" s="90"/>
      <c r="FAR108" s="90"/>
      <c r="FAS108" s="90"/>
      <c r="FAT108" s="90"/>
      <c r="FAU108" s="90"/>
      <c r="FAV108" s="90"/>
      <c r="FAW108" s="90"/>
      <c r="FAX108" s="90"/>
      <c r="FAY108" s="90"/>
      <c r="FAZ108" s="90"/>
      <c r="FBA108" s="90"/>
      <c r="FBB108" s="90"/>
      <c r="FBC108" s="90"/>
      <c r="FBD108" s="90"/>
      <c r="FBE108" s="90"/>
      <c r="FBF108" s="90"/>
      <c r="FBG108" s="90"/>
      <c r="FBH108" s="90"/>
      <c r="FBI108" s="90"/>
      <c r="FBJ108" s="90"/>
      <c r="FBK108" s="90"/>
      <c r="FBL108" s="90"/>
      <c r="FBM108" s="90"/>
      <c r="FBN108" s="90"/>
      <c r="FBO108" s="90"/>
      <c r="FBP108" s="90"/>
      <c r="FBQ108" s="90"/>
      <c r="FBR108" s="90"/>
      <c r="FBS108" s="90"/>
      <c r="FBT108" s="90"/>
      <c r="FBU108" s="90"/>
      <c r="FBV108" s="90"/>
      <c r="FBW108" s="90"/>
      <c r="FBX108" s="90"/>
      <c r="FBY108" s="90"/>
      <c r="FBZ108" s="90"/>
      <c r="FCA108" s="90"/>
      <c r="FCB108" s="90"/>
      <c r="FCC108" s="90"/>
      <c r="FCD108" s="90"/>
      <c r="FCE108" s="90"/>
      <c r="FCF108" s="90"/>
      <c r="FCG108" s="90"/>
      <c r="FCH108" s="90"/>
      <c r="FCI108" s="90"/>
      <c r="FCJ108" s="90"/>
      <c r="FCK108" s="90"/>
      <c r="FCL108" s="90"/>
      <c r="FCM108" s="90"/>
      <c r="FCN108" s="90"/>
      <c r="FCO108" s="90"/>
      <c r="FCP108" s="90"/>
      <c r="FCQ108" s="90"/>
      <c r="FCR108" s="90"/>
      <c r="FCS108" s="90"/>
      <c r="FCT108" s="90"/>
      <c r="FCU108" s="90"/>
      <c r="FCV108" s="90"/>
      <c r="FCW108" s="90"/>
      <c r="FCX108" s="90"/>
      <c r="FCY108" s="90"/>
      <c r="FCZ108" s="90"/>
      <c r="FDA108" s="90"/>
      <c r="FDB108" s="90"/>
      <c r="FDC108" s="90"/>
      <c r="FDD108" s="90"/>
      <c r="FDE108" s="90"/>
      <c r="FDF108" s="90"/>
      <c r="FDG108" s="90"/>
      <c r="FDH108" s="90"/>
      <c r="FDI108" s="90"/>
      <c r="FDJ108" s="90"/>
      <c r="FDK108" s="90"/>
      <c r="FDL108" s="90"/>
      <c r="FDM108" s="90"/>
      <c r="FDN108" s="90"/>
      <c r="FDO108" s="90"/>
      <c r="FDP108" s="90"/>
      <c r="FDQ108" s="90"/>
      <c r="FDR108" s="90"/>
      <c r="FDS108" s="90"/>
      <c r="FDT108" s="90"/>
      <c r="FDU108" s="90"/>
      <c r="FDV108" s="90"/>
      <c r="FDW108" s="90"/>
      <c r="FDX108" s="90"/>
      <c r="FDY108" s="90"/>
      <c r="FDZ108" s="90"/>
      <c r="FEA108" s="90"/>
      <c r="FEB108" s="90"/>
      <c r="FEC108" s="90"/>
      <c r="FED108" s="90"/>
      <c r="FEE108" s="90"/>
      <c r="FEF108" s="90"/>
      <c r="FEG108" s="90"/>
      <c r="FEH108" s="90"/>
      <c r="FEI108" s="90"/>
      <c r="FEJ108" s="90"/>
      <c r="FEK108" s="90"/>
      <c r="FEL108" s="90"/>
      <c r="FEM108" s="90"/>
      <c r="FEN108" s="90"/>
      <c r="FEO108" s="90"/>
      <c r="FEP108" s="90"/>
      <c r="FEQ108" s="90"/>
      <c r="FER108" s="90"/>
      <c r="FES108" s="90"/>
      <c r="FET108" s="90"/>
      <c r="FEU108" s="90"/>
      <c r="FEV108" s="90"/>
      <c r="FEW108" s="90"/>
      <c r="FEX108" s="90"/>
      <c r="FEY108" s="90"/>
      <c r="FEZ108" s="90"/>
      <c r="FFA108" s="90"/>
      <c r="FFB108" s="90"/>
      <c r="FFC108" s="90"/>
      <c r="FFD108" s="90"/>
      <c r="FFE108" s="90"/>
      <c r="FFF108" s="90"/>
      <c r="FFG108" s="90"/>
      <c r="FFH108" s="90"/>
      <c r="FFI108" s="90"/>
      <c r="FFJ108" s="90"/>
      <c r="FFK108" s="90"/>
      <c r="FFL108" s="90"/>
      <c r="FFM108" s="90"/>
      <c r="FFN108" s="90"/>
      <c r="FFO108" s="90"/>
      <c r="FFP108" s="90"/>
      <c r="FFQ108" s="90"/>
      <c r="FFR108" s="90"/>
      <c r="FFS108" s="90"/>
      <c r="FFT108" s="90"/>
      <c r="FFU108" s="90"/>
      <c r="FFV108" s="90"/>
      <c r="FFW108" s="90"/>
      <c r="FFX108" s="90"/>
      <c r="FFY108" s="90"/>
      <c r="FFZ108" s="90"/>
      <c r="FGA108" s="90"/>
      <c r="FGB108" s="90"/>
      <c r="FGC108" s="90"/>
      <c r="FGD108" s="90"/>
      <c r="FGE108" s="90"/>
      <c r="FGF108" s="90"/>
      <c r="FGG108" s="90"/>
      <c r="FGH108" s="90"/>
      <c r="FGI108" s="90"/>
      <c r="FGJ108" s="90"/>
      <c r="FGK108" s="90"/>
      <c r="FGL108" s="90"/>
      <c r="FGM108" s="90"/>
      <c r="FGN108" s="90"/>
      <c r="FGO108" s="90"/>
      <c r="FGP108" s="90"/>
      <c r="FGQ108" s="90"/>
      <c r="FGR108" s="90"/>
      <c r="FGS108" s="90"/>
      <c r="FGT108" s="90"/>
      <c r="FGU108" s="90"/>
      <c r="FGV108" s="90"/>
      <c r="FGW108" s="90"/>
      <c r="FGX108" s="90"/>
      <c r="FGY108" s="90"/>
      <c r="FGZ108" s="90"/>
      <c r="FHA108" s="90"/>
      <c r="FHB108" s="90"/>
      <c r="FHC108" s="90"/>
      <c r="FHD108" s="90"/>
      <c r="FHE108" s="90"/>
      <c r="FHF108" s="90"/>
      <c r="FHG108" s="90"/>
      <c r="FHH108" s="90"/>
      <c r="FHI108" s="90"/>
      <c r="FHJ108" s="90"/>
      <c r="FHK108" s="90"/>
      <c r="FHL108" s="90"/>
      <c r="FHM108" s="90"/>
      <c r="FHN108" s="90"/>
      <c r="FHO108" s="90"/>
      <c r="FHP108" s="90"/>
      <c r="FHQ108" s="90"/>
      <c r="FHR108" s="90"/>
      <c r="FHS108" s="90"/>
      <c r="FHT108" s="90"/>
      <c r="FHU108" s="90"/>
      <c r="FHV108" s="90"/>
      <c r="FHW108" s="90"/>
      <c r="FHX108" s="90"/>
      <c r="FHY108" s="90"/>
      <c r="FHZ108" s="90"/>
      <c r="FIA108" s="90"/>
      <c r="FIB108" s="90"/>
      <c r="FIC108" s="90"/>
      <c r="FID108" s="90"/>
      <c r="FIE108" s="90"/>
      <c r="FIF108" s="90"/>
      <c r="FIG108" s="90"/>
      <c r="FIH108" s="90"/>
      <c r="FII108" s="90"/>
      <c r="FIJ108" s="90"/>
      <c r="FIK108" s="90"/>
      <c r="FIL108" s="90"/>
      <c r="FIM108" s="90"/>
      <c r="FIN108" s="90"/>
      <c r="FIO108" s="90"/>
      <c r="FIP108" s="90"/>
      <c r="FIQ108" s="90"/>
      <c r="FIR108" s="90"/>
      <c r="FIS108" s="90"/>
      <c r="FIT108" s="90"/>
      <c r="FIU108" s="90"/>
      <c r="FIV108" s="90"/>
      <c r="FIW108" s="90"/>
      <c r="FIX108" s="90"/>
      <c r="FIY108" s="90"/>
      <c r="FIZ108" s="90"/>
      <c r="FJA108" s="90"/>
      <c r="FJB108" s="90"/>
      <c r="FJC108" s="90"/>
      <c r="FJD108" s="90"/>
      <c r="FJE108" s="90"/>
      <c r="FJF108" s="90"/>
      <c r="FJG108" s="90"/>
      <c r="FJH108" s="90"/>
      <c r="FJI108" s="90"/>
      <c r="FJJ108" s="90"/>
      <c r="FJK108" s="90"/>
      <c r="FJL108" s="90"/>
      <c r="FJM108" s="90"/>
      <c r="FJN108" s="90"/>
      <c r="FJO108" s="90"/>
      <c r="FJP108" s="90"/>
      <c r="FJQ108" s="90"/>
      <c r="FJR108" s="90"/>
      <c r="FJS108" s="90"/>
      <c r="FJT108" s="90"/>
      <c r="FJU108" s="90"/>
      <c r="FJV108" s="90"/>
      <c r="FJW108" s="90"/>
      <c r="FJX108" s="90"/>
      <c r="FJY108" s="90"/>
      <c r="FJZ108" s="90"/>
      <c r="FKA108" s="90"/>
      <c r="FKB108" s="90"/>
      <c r="FKC108" s="90"/>
      <c r="FKD108" s="90"/>
      <c r="FKE108" s="90"/>
      <c r="FKF108" s="90"/>
      <c r="FKG108" s="90"/>
      <c r="FKH108" s="90"/>
      <c r="FKI108" s="90"/>
      <c r="FKJ108" s="90"/>
      <c r="FKK108" s="90"/>
      <c r="FKL108" s="90"/>
      <c r="FKM108" s="90"/>
      <c r="FKN108" s="90"/>
      <c r="FKO108" s="90"/>
      <c r="FKP108" s="90"/>
      <c r="FKQ108" s="90"/>
      <c r="FKR108" s="90"/>
      <c r="FKS108" s="90"/>
      <c r="FKT108" s="90"/>
      <c r="FKU108" s="90"/>
      <c r="FKV108" s="90"/>
      <c r="FKW108" s="90"/>
      <c r="FKX108" s="90"/>
      <c r="FKY108" s="90"/>
      <c r="FKZ108" s="90"/>
      <c r="FLA108" s="90"/>
      <c r="FLB108" s="90"/>
      <c r="FLC108" s="90"/>
      <c r="FLD108" s="90"/>
      <c r="FLE108" s="90"/>
      <c r="FLF108" s="90"/>
      <c r="FLG108" s="90"/>
      <c r="FLH108" s="90"/>
      <c r="FLI108" s="90"/>
      <c r="FLJ108" s="90"/>
      <c r="FLK108" s="90"/>
      <c r="FLL108" s="90"/>
      <c r="FLM108" s="90"/>
      <c r="FLN108" s="90"/>
      <c r="FLO108" s="90"/>
      <c r="FLP108" s="90"/>
      <c r="FLQ108" s="90"/>
      <c r="FLR108" s="90"/>
      <c r="FLS108" s="90"/>
      <c r="FLT108" s="90"/>
      <c r="FLU108" s="90"/>
      <c r="FLV108" s="90"/>
      <c r="FLW108" s="90"/>
      <c r="FLX108" s="90"/>
      <c r="FLY108" s="90"/>
      <c r="FLZ108" s="90"/>
      <c r="FMA108" s="90"/>
      <c r="FMB108" s="90"/>
      <c r="FMC108" s="90"/>
      <c r="FMD108" s="90"/>
      <c r="FME108" s="90"/>
      <c r="FMF108" s="90"/>
      <c r="FMG108" s="90"/>
      <c r="FMH108" s="90"/>
      <c r="FMI108" s="90"/>
      <c r="FMJ108" s="90"/>
      <c r="FMK108" s="90"/>
      <c r="FML108" s="90"/>
      <c r="FMM108" s="90"/>
      <c r="FMN108" s="90"/>
      <c r="FMO108" s="90"/>
      <c r="FMP108" s="90"/>
      <c r="FMQ108" s="90"/>
      <c r="FMR108" s="90"/>
      <c r="FMS108" s="90"/>
      <c r="FMT108" s="90"/>
      <c r="FMU108" s="90"/>
      <c r="FMV108" s="90"/>
      <c r="FMW108" s="90"/>
      <c r="FMX108" s="90"/>
      <c r="FMY108" s="90"/>
      <c r="FMZ108" s="90"/>
      <c r="FNA108" s="90"/>
      <c r="FNB108" s="90"/>
      <c r="FNC108" s="90"/>
      <c r="FND108" s="90"/>
      <c r="FNE108" s="90"/>
      <c r="FNF108" s="90"/>
      <c r="FNG108" s="90"/>
      <c r="FNH108" s="90"/>
      <c r="FNI108" s="90"/>
      <c r="FNJ108" s="90"/>
      <c r="FNK108" s="90"/>
      <c r="FNL108" s="90"/>
      <c r="FNM108" s="90"/>
      <c r="FNN108" s="90"/>
      <c r="FNO108" s="90"/>
      <c r="FNP108" s="90"/>
      <c r="FNQ108" s="90"/>
      <c r="FNR108" s="90"/>
      <c r="FNS108" s="90"/>
      <c r="FNT108" s="90"/>
      <c r="FNU108" s="90"/>
      <c r="FNV108" s="90"/>
      <c r="FNW108" s="90"/>
      <c r="FNX108" s="90"/>
      <c r="FNY108" s="90"/>
      <c r="FNZ108" s="90"/>
      <c r="FOA108" s="90"/>
      <c r="FOB108" s="90"/>
      <c r="FOC108" s="90"/>
      <c r="FOD108" s="90"/>
      <c r="FOE108" s="90"/>
      <c r="FOF108" s="90"/>
      <c r="FOG108" s="90"/>
      <c r="FOH108" s="90"/>
      <c r="FOI108" s="90"/>
      <c r="FOJ108" s="90"/>
      <c r="FOK108" s="90"/>
      <c r="FOL108" s="90"/>
      <c r="FOM108" s="90"/>
      <c r="FON108" s="90"/>
      <c r="FOO108" s="90"/>
      <c r="FOP108" s="90"/>
      <c r="FOQ108" s="90"/>
      <c r="FOR108" s="90"/>
      <c r="FOS108" s="90"/>
      <c r="FOT108" s="90"/>
      <c r="FOU108" s="90"/>
      <c r="FOV108" s="90"/>
      <c r="FOW108" s="90"/>
      <c r="FOX108" s="90"/>
      <c r="FOY108" s="90"/>
      <c r="FOZ108" s="90"/>
      <c r="FPA108" s="90"/>
      <c r="FPB108" s="90"/>
      <c r="FPC108" s="90"/>
      <c r="FPD108" s="90"/>
      <c r="FPE108" s="90"/>
      <c r="FPF108" s="90"/>
      <c r="FPG108" s="90"/>
      <c r="FPH108" s="90"/>
      <c r="FPI108" s="90"/>
      <c r="FPJ108" s="90"/>
      <c r="FPK108" s="90"/>
      <c r="FPL108" s="90"/>
      <c r="FPM108" s="90"/>
      <c r="FPN108" s="90"/>
      <c r="FPO108" s="90"/>
      <c r="FPP108" s="90"/>
      <c r="FPQ108" s="90"/>
      <c r="FPR108" s="90"/>
      <c r="FPS108" s="90"/>
      <c r="FPT108" s="90"/>
      <c r="FPU108" s="90"/>
      <c r="FPV108" s="90"/>
      <c r="FPW108" s="90"/>
      <c r="FPX108" s="90"/>
      <c r="FPY108" s="90"/>
      <c r="FPZ108" s="90"/>
      <c r="FQA108" s="90"/>
      <c r="FQB108" s="90"/>
      <c r="FQC108" s="90"/>
      <c r="FQD108" s="90"/>
      <c r="FQE108" s="90"/>
      <c r="FQF108" s="90"/>
      <c r="FQG108" s="90"/>
      <c r="FQH108" s="90"/>
      <c r="FQI108" s="90"/>
      <c r="FQJ108" s="90"/>
      <c r="FQK108" s="90"/>
      <c r="FQL108" s="90"/>
      <c r="FQM108" s="90"/>
      <c r="FQN108" s="90"/>
      <c r="FQO108" s="90"/>
      <c r="FQP108" s="90"/>
      <c r="FQQ108" s="90"/>
      <c r="FQR108" s="90"/>
      <c r="FQS108" s="90"/>
      <c r="FQT108" s="90"/>
      <c r="FQU108" s="90"/>
      <c r="FQV108" s="90"/>
      <c r="FQW108" s="90"/>
      <c r="FQX108" s="90"/>
      <c r="FQY108" s="90"/>
      <c r="FQZ108" s="90"/>
      <c r="FRA108" s="90"/>
      <c r="FRB108" s="90"/>
      <c r="FRC108" s="90"/>
      <c r="FRD108" s="90"/>
      <c r="FRE108" s="90"/>
      <c r="FRF108" s="90"/>
      <c r="FRG108" s="90"/>
      <c r="FRH108" s="90"/>
      <c r="FRI108" s="90"/>
      <c r="FRJ108" s="90"/>
      <c r="FRK108" s="90"/>
      <c r="FRL108" s="90"/>
      <c r="FRM108" s="90"/>
      <c r="FRN108" s="90"/>
      <c r="FRO108" s="90"/>
      <c r="FRP108" s="90"/>
      <c r="FRQ108" s="90"/>
      <c r="FRR108" s="90"/>
      <c r="FRS108" s="90"/>
      <c r="FRT108" s="90"/>
      <c r="FRU108" s="90"/>
      <c r="FRV108" s="90"/>
      <c r="FRW108" s="90"/>
      <c r="FRX108" s="90"/>
      <c r="FRY108" s="90"/>
      <c r="FRZ108" s="90"/>
      <c r="FSA108" s="90"/>
      <c r="FSB108" s="90"/>
      <c r="FSC108" s="90"/>
      <c r="FSD108" s="90"/>
      <c r="FSE108" s="90"/>
      <c r="FSF108" s="90"/>
      <c r="FSG108" s="90"/>
      <c r="FSH108" s="90"/>
      <c r="FSI108" s="90"/>
      <c r="FSJ108" s="90"/>
      <c r="FSK108" s="90"/>
      <c r="FSL108" s="90"/>
      <c r="FSM108" s="90"/>
      <c r="FSN108" s="90"/>
      <c r="FSO108" s="90"/>
      <c r="FSP108" s="90"/>
      <c r="FSQ108" s="90"/>
      <c r="FSR108" s="90"/>
      <c r="FSS108" s="90"/>
      <c r="FST108" s="90"/>
      <c r="FSU108" s="90"/>
      <c r="FSV108" s="90"/>
      <c r="FSW108" s="90"/>
      <c r="FSX108" s="90"/>
      <c r="FSY108" s="90"/>
      <c r="FSZ108" s="90"/>
      <c r="FTA108" s="90"/>
      <c r="FTB108" s="90"/>
      <c r="FTC108" s="90"/>
      <c r="FTD108" s="90"/>
      <c r="FTE108" s="90"/>
      <c r="FTF108" s="90"/>
      <c r="FTG108" s="90"/>
      <c r="FTH108" s="90"/>
      <c r="FTI108" s="90"/>
      <c r="FTJ108" s="90"/>
      <c r="FTK108" s="90"/>
      <c r="FTL108" s="90"/>
      <c r="FTM108" s="90"/>
      <c r="FTN108" s="90"/>
      <c r="FTO108" s="90"/>
      <c r="FTP108" s="90"/>
      <c r="FTQ108" s="90"/>
      <c r="FTR108" s="90"/>
      <c r="FTS108" s="90"/>
      <c r="FTT108" s="90"/>
      <c r="FTU108" s="90"/>
      <c r="FTV108" s="90"/>
      <c r="FTW108" s="90"/>
      <c r="FTX108" s="90"/>
      <c r="FTY108" s="90"/>
      <c r="FTZ108" s="90"/>
      <c r="FUA108" s="90"/>
      <c r="FUB108" s="90"/>
      <c r="FUC108" s="90"/>
      <c r="FUD108" s="90"/>
      <c r="FUE108" s="90"/>
      <c r="FUF108" s="90"/>
      <c r="FUG108" s="90"/>
      <c r="FUH108" s="90"/>
      <c r="FUI108" s="90"/>
      <c r="FUJ108" s="90"/>
      <c r="FUK108" s="90"/>
      <c r="FUL108" s="90"/>
      <c r="FUM108" s="90"/>
      <c r="FUN108" s="90"/>
      <c r="FUO108" s="90"/>
      <c r="FUP108" s="90"/>
      <c r="FUQ108" s="90"/>
      <c r="FUR108" s="90"/>
      <c r="FUS108" s="90"/>
      <c r="FUT108" s="90"/>
      <c r="FUU108" s="90"/>
      <c r="FUV108" s="90"/>
      <c r="FUW108" s="90"/>
      <c r="FUX108" s="90"/>
      <c r="FUY108" s="90"/>
      <c r="FUZ108" s="90"/>
      <c r="FVA108" s="90"/>
      <c r="FVB108" s="90"/>
      <c r="FVC108" s="90"/>
      <c r="FVD108" s="90"/>
      <c r="FVE108" s="90"/>
      <c r="FVF108" s="90"/>
      <c r="FVG108" s="90"/>
      <c r="FVH108" s="90"/>
      <c r="FVI108" s="90"/>
      <c r="FVJ108" s="90"/>
      <c r="FVK108" s="90"/>
      <c r="FVL108" s="90"/>
      <c r="FVM108" s="90"/>
      <c r="FVN108" s="90"/>
      <c r="FVO108" s="90"/>
      <c r="FVP108" s="90"/>
      <c r="FVQ108" s="90"/>
      <c r="FVR108" s="90"/>
      <c r="FVS108" s="90"/>
      <c r="FVT108" s="90"/>
      <c r="FVU108" s="90"/>
      <c r="FVV108" s="90"/>
      <c r="FVW108" s="90"/>
      <c r="FVX108" s="90"/>
      <c r="FVY108" s="90"/>
      <c r="FVZ108" s="90"/>
      <c r="FWA108" s="90"/>
      <c r="FWB108" s="90"/>
      <c r="FWC108" s="90"/>
      <c r="FWD108" s="90"/>
      <c r="FWE108" s="90"/>
      <c r="FWF108" s="90"/>
      <c r="FWG108" s="90"/>
      <c r="FWH108" s="90"/>
      <c r="FWI108" s="90"/>
      <c r="FWJ108" s="90"/>
      <c r="FWK108" s="90"/>
      <c r="FWL108" s="90"/>
      <c r="FWM108" s="90"/>
      <c r="FWN108" s="90"/>
      <c r="FWO108" s="90"/>
      <c r="FWP108" s="90"/>
      <c r="FWQ108" s="90"/>
      <c r="FWR108" s="90"/>
      <c r="FWS108" s="90"/>
      <c r="FWT108" s="90"/>
      <c r="FWU108" s="90"/>
      <c r="FWV108" s="90"/>
      <c r="FWW108" s="90"/>
      <c r="FWX108" s="90"/>
      <c r="FWY108" s="90"/>
      <c r="FWZ108" s="90"/>
      <c r="FXA108" s="90"/>
      <c r="FXB108" s="90"/>
      <c r="FXC108" s="90"/>
      <c r="FXD108" s="90"/>
      <c r="FXE108" s="90"/>
      <c r="FXF108" s="90"/>
      <c r="FXG108" s="90"/>
      <c r="FXH108" s="90"/>
      <c r="FXI108" s="90"/>
      <c r="FXJ108" s="90"/>
      <c r="FXK108" s="90"/>
      <c r="FXL108" s="90"/>
      <c r="FXM108" s="90"/>
      <c r="FXN108" s="90"/>
      <c r="FXO108" s="90"/>
      <c r="FXP108" s="90"/>
      <c r="FXQ108" s="90"/>
      <c r="FXR108" s="90"/>
      <c r="FXS108" s="90"/>
      <c r="FXT108" s="90"/>
      <c r="FXU108" s="90"/>
      <c r="FXV108" s="90"/>
      <c r="FXW108" s="90"/>
      <c r="FXX108" s="90"/>
      <c r="FXY108" s="90"/>
      <c r="FXZ108" s="90"/>
      <c r="FYA108" s="90"/>
      <c r="FYB108" s="90"/>
      <c r="FYC108" s="90"/>
      <c r="FYD108" s="90"/>
      <c r="FYE108" s="90"/>
      <c r="FYF108" s="90"/>
      <c r="FYG108" s="90"/>
      <c r="FYH108" s="90"/>
      <c r="FYI108" s="90"/>
      <c r="FYJ108" s="90"/>
      <c r="FYK108" s="90"/>
      <c r="FYL108" s="90"/>
      <c r="FYM108" s="90"/>
      <c r="FYN108" s="90"/>
      <c r="FYO108" s="90"/>
      <c r="FYP108" s="90"/>
      <c r="FYQ108" s="90"/>
      <c r="FYR108" s="90"/>
      <c r="FYS108" s="90"/>
      <c r="FYT108" s="90"/>
      <c r="FYU108" s="90"/>
      <c r="FYV108" s="90"/>
      <c r="FYW108" s="90"/>
      <c r="FYX108" s="90"/>
      <c r="FYY108" s="90"/>
      <c r="FYZ108" s="90"/>
      <c r="FZA108" s="90"/>
      <c r="FZB108" s="90"/>
      <c r="FZC108" s="90"/>
      <c r="FZD108" s="90"/>
      <c r="FZE108" s="90"/>
      <c r="FZF108" s="90"/>
      <c r="FZG108" s="90"/>
      <c r="FZH108" s="90"/>
      <c r="FZI108" s="90"/>
      <c r="FZJ108" s="90"/>
      <c r="FZK108" s="90"/>
      <c r="FZL108" s="90"/>
      <c r="FZM108" s="90"/>
      <c r="FZN108" s="90"/>
      <c r="FZO108" s="90"/>
      <c r="FZP108" s="90"/>
      <c r="FZQ108" s="90"/>
      <c r="FZR108" s="90"/>
      <c r="FZS108" s="90"/>
      <c r="FZT108" s="90"/>
      <c r="FZU108" s="90"/>
      <c r="FZV108" s="90"/>
      <c r="FZW108" s="90"/>
      <c r="FZX108" s="90"/>
      <c r="FZY108" s="90"/>
      <c r="FZZ108" s="90"/>
      <c r="GAA108" s="90"/>
      <c r="GAB108" s="90"/>
      <c r="GAC108" s="90"/>
      <c r="GAD108" s="90"/>
      <c r="GAE108" s="90"/>
      <c r="GAF108" s="90"/>
      <c r="GAG108" s="90"/>
      <c r="GAH108" s="90"/>
      <c r="GAI108" s="90"/>
      <c r="GAJ108" s="90"/>
      <c r="GAK108" s="90"/>
      <c r="GAL108" s="90"/>
      <c r="GAM108" s="90"/>
      <c r="GAN108" s="90"/>
      <c r="GAO108" s="90"/>
      <c r="GAP108" s="90"/>
      <c r="GAQ108" s="90"/>
      <c r="GAR108" s="90"/>
      <c r="GAS108" s="90"/>
      <c r="GAT108" s="90"/>
      <c r="GAU108" s="90"/>
      <c r="GAV108" s="90"/>
      <c r="GAW108" s="90"/>
      <c r="GAX108" s="90"/>
      <c r="GAY108" s="90"/>
      <c r="GAZ108" s="90"/>
      <c r="GBA108" s="90"/>
      <c r="GBB108" s="90"/>
      <c r="GBC108" s="90"/>
      <c r="GBD108" s="90"/>
      <c r="GBE108" s="90"/>
      <c r="GBF108" s="90"/>
      <c r="GBG108" s="90"/>
      <c r="GBH108" s="90"/>
      <c r="GBI108" s="90"/>
      <c r="GBJ108" s="90"/>
      <c r="GBK108" s="90"/>
      <c r="GBL108" s="90"/>
      <c r="GBM108" s="90"/>
      <c r="GBN108" s="90"/>
      <c r="GBO108" s="90"/>
      <c r="GBP108" s="90"/>
      <c r="GBQ108" s="90"/>
      <c r="GBR108" s="90"/>
      <c r="GBS108" s="90"/>
      <c r="GBT108" s="90"/>
      <c r="GBU108" s="90"/>
      <c r="GBV108" s="90"/>
      <c r="GBW108" s="90"/>
      <c r="GBX108" s="90"/>
      <c r="GBY108" s="90"/>
      <c r="GBZ108" s="90"/>
      <c r="GCA108" s="90"/>
      <c r="GCB108" s="90"/>
      <c r="GCC108" s="90"/>
      <c r="GCD108" s="90"/>
      <c r="GCE108" s="90"/>
      <c r="GCF108" s="90"/>
      <c r="GCG108" s="90"/>
      <c r="GCH108" s="90"/>
      <c r="GCI108" s="90"/>
      <c r="GCJ108" s="90"/>
      <c r="GCK108" s="90"/>
      <c r="GCL108" s="90"/>
      <c r="GCM108" s="90"/>
      <c r="GCN108" s="90"/>
      <c r="GCO108" s="90"/>
      <c r="GCP108" s="90"/>
      <c r="GCQ108" s="90"/>
      <c r="GCR108" s="90"/>
      <c r="GCS108" s="90"/>
      <c r="GCT108" s="90"/>
      <c r="GCU108" s="90"/>
      <c r="GCV108" s="90"/>
      <c r="GCW108" s="90"/>
      <c r="GCX108" s="90"/>
      <c r="GCY108" s="90"/>
      <c r="GCZ108" s="90"/>
      <c r="GDA108" s="90"/>
      <c r="GDB108" s="90"/>
      <c r="GDC108" s="90"/>
      <c r="GDD108" s="90"/>
      <c r="GDE108" s="90"/>
      <c r="GDF108" s="90"/>
      <c r="GDG108" s="90"/>
      <c r="GDH108" s="90"/>
      <c r="GDI108" s="90"/>
      <c r="GDJ108" s="90"/>
      <c r="GDK108" s="90"/>
      <c r="GDL108" s="90"/>
      <c r="GDM108" s="90"/>
      <c r="GDN108" s="90"/>
      <c r="GDO108" s="90"/>
      <c r="GDP108" s="90"/>
      <c r="GDQ108" s="90"/>
      <c r="GDR108" s="90"/>
      <c r="GDS108" s="90"/>
      <c r="GDT108" s="90"/>
      <c r="GDU108" s="90"/>
      <c r="GDV108" s="90"/>
      <c r="GDW108" s="90"/>
      <c r="GDX108" s="90"/>
      <c r="GDY108" s="90"/>
      <c r="GDZ108" s="90"/>
      <c r="GEA108" s="90"/>
      <c r="GEB108" s="90"/>
      <c r="GEC108" s="90"/>
      <c r="GED108" s="90"/>
      <c r="GEE108" s="90"/>
      <c r="GEF108" s="90"/>
      <c r="GEG108" s="90"/>
      <c r="GEH108" s="90"/>
      <c r="GEI108" s="90"/>
      <c r="GEJ108" s="90"/>
      <c r="GEK108" s="90"/>
      <c r="GEL108" s="90"/>
      <c r="GEM108" s="90"/>
      <c r="GEN108" s="90"/>
      <c r="GEO108" s="90"/>
      <c r="GEP108" s="90"/>
      <c r="GEQ108" s="90"/>
      <c r="GER108" s="90"/>
      <c r="GES108" s="90"/>
      <c r="GET108" s="90"/>
      <c r="GEU108" s="90"/>
      <c r="GEV108" s="90"/>
      <c r="GEW108" s="90"/>
      <c r="GEX108" s="90"/>
      <c r="GEY108" s="90"/>
      <c r="GEZ108" s="90"/>
      <c r="GFA108" s="90"/>
      <c r="GFB108" s="90"/>
      <c r="GFC108" s="90"/>
      <c r="GFD108" s="90"/>
      <c r="GFE108" s="90"/>
      <c r="GFF108" s="90"/>
      <c r="GFG108" s="90"/>
      <c r="GFH108" s="90"/>
      <c r="GFI108" s="90"/>
      <c r="GFJ108" s="90"/>
      <c r="GFK108" s="90"/>
      <c r="GFL108" s="90"/>
      <c r="GFM108" s="90"/>
      <c r="GFN108" s="90"/>
      <c r="GFO108" s="90"/>
      <c r="GFP108" s="90"/>
      <c r="GFQ108" s="90"/>
      <c r="GFR108" s="90"/>
      <c r="GFS108" s="90"/>
      <c r="GFT108" s="90"/>
      <c r="GFU108" s="90"/>
      <c r="GFV108" s="90"/>
      <c r="GFW108" s="90"/>
      <c r="GFX108" s="90"/>
      <c r="GFY108" s="90"/>
      <c r="GFZ108" s="90"/>
      <c r="GGA108" s="90"/>
      <c r="GGB108" s="90"/>
      <c r="GGC108" s="90"/>
      <c r="GGD108" s="90"/>
      <c r="GGE108" s="90"/>
      <c r="GGF108" s="90"/>
      <c r="GGG108" s="90"/>
      <c r="GGH108" s="90"/>
      <c r="GGI108" s="90"/>
      <c r="GGJ108" s="90"/>
      <c r="GGK108" s="90"/>
      <c r="GGL108" s="90"/>
      <c r="GGM108" s="90"/>
      <c r="GGN108" s="90"/>
      <c r="GGO108" s="90"/>
      <c r="GGP108" s="90"/>
      <c r="GGQ108" s="90"/>
      <c r="GGR108" s="90"/>
      <c r="GGS108" s="90"/>
      <c r="GGT108" s="90"/>
      <c r="GGU108" s="90"/>
      <c r="GGV108" s="90"/>
      <c r="GGW108" s="90"/>
      <c r="GGX108" s="90"/>
      <c r="GGY108" s="90"/>
      <c r="GGZ108" s="90"/>
      <c r="GHA108" s="90"/>
      <c r="GHB108" s="90"/>
      <c r="GHC108" s="90"/>
      <c r="GHD108" s="90"/>
      <c r="GHE108" s="90"/>
      <c r="GHF108" s="90"/>
      <c r="GHG108" s="90"/>
      <c r="GHH108" s="90"/>
      <c r="GHI108" s="90"/>
      <c r="GHJ108" s="90"/>
      <c r="GHK108" s="90"/>
      <c r="GHL108" s="90"/>
      <c r="GHM108" s="90"/>
      <c r="GHN108" s="90"/>
      <c r="GHO108" s="90"/>
      <c r="GHP108" s="90"/>
      <c r="GHQ108" s="90"/>
      <c r="GHR108" s="90"/>
      <c r="GHS108" s="90"/>
      <c r="GHT108" s="90"/>
      <c r="GHU108" s="90"/>
      <c r="GHV108" s="90"/>
      <c r="GHW108" s="90"/>
      <c r="GHX108" s="90"/>
      <c r="GHY108" s="90"/>
      <c r="GHZ108" s="90"/>
      <c r="GIA108" s="90"/>
      <c r="GIB108" s="90"/>
      <c r="GIC108" s="90"/>
      <c r="GID108" s="90"/>
      <c r="GIE108" s="90"/>
      <c r="GIF108" s="90"/>
      <c r="GIG108" s="90"/>
      <c r="GIH108" s="90"/>
      <c r="GII108" s="90"/>
      <c r="GIJ108" s="90"/>
      <c r="GIK108" s="90"/>
      <c r="GIL108" s="90"/>
      <c r="GIM108" s="90"/>
      <c r="GIN108" s="90"/>
      <c r="GIO108" s="90"/>
      <c r="GIP108" s="90"/>
      <c r="GIQ108" s="90"/>
      <c r="GIR108" s="90"/>
      <c r="GIS108" s="90"/>
      <c r="GIT108" s="90"/>
      <c r="GIU108" s="90"/>
      <c r="GIV108" s="90"/>
      <c r="GIW108" s="90"/>
      <c r="GIX108" s="90"/>
      <c r="GIY108" s="90"/>
      <c r="GIZ108" s="90"/>
      <c r="GJA108" s="90"/>
      <c r="GJB108" s="90"/>
      <c r="GJC108" s="90"/>
      <c r="GJD108" s="90"/>
      <c r="GJE108" s="90"/>
      <c r="GJF108" s="90"/>
      <c r="GJG108" s="90"/>
      <c r="GJH108" s="90"/>
      <c r="GJI108" s="90"/>
      <c r="GJJ108" s="90"/>
      <c r="GJK108" s="90"/>
      <c r="GJL108" s="90"/>
      <c r="GJM108" s="90"/>
      <c r="GJN108" s="90"/>
      <c r="GJO108" s="90"/>
      <c r="GJP108" s="90"/>
      <c r="GJQ108" s="90"/>
      <c r="GJR108" s="90"/>
      <c r="GJS108" s="90"/>
      <c r="GJT108" s="90"/>
      <c r="GJU108" s="90"/>
      <c r="GJV108" s="90"/>
      <c r="GJW108" s="90"/>
      <c r="GJX108" s="90"/>
      <c r="GJY108" s="90"/>
      <c r="GJZ108" s="90"/>
      <c r="GKA108" s="90"/>
      <c r="GKB108" s="90"/>
      <c r="GKC108" s="90"/>
      <c r="GKD108" s="90"/>
      <c r="GKE108" s="90"/>
      <c r="GKF108" s="90"/>
      <c r="GKG108" s="90"/>
      <c r="GKH108" s="90"/>
      <c r="GKI108" s="90"/>
      <c r="GKJ108" s="90"/>
      <c r="GKK108" s="90"/>
      <c r="GKL108" s="90"/>
      <c r="GKM108" s="90"/>
      <c r="GKN108" s="90"/>
      <c r="GKO108" s="90"/>
      <c r="GKP108" s="90"/>
      <c r="GKQ108" s="90"/>
      <c r="GKR108" s="90"/>
      <c r="GKS108" s="90"/>
      <c r="GKT108" s="90"/>
      <c r="GKU108" s="90"/>
      <c r="GKV108" s="90"/>
      <c r="GKW108" s="90"/>
      <c r="GKX108" s="90"/>
      <c r="GKY108" s="90"/>
      <c r="GKZ108" s="90"/>
      <c r="GLA108" s="90"/>
      <c r="GLB108" s="90"/>
      <c r="GLC108" s="90"/>
      <c r="GLD108" s="90"/>
      <c r="GLE108" s="90"/>
      <c r="GLF108" s="90"/>
      <c r="GLG108" s="90"/>
      <c r="GLH108" s="90"/>
      <c r="GLI108" s="90"/>
      <c r="GLJ108" s="90"/>
      <c r="GLK108" s="90"/>
      <c r="GLL108" s="90"/>
      <c r="GLM108" s="90"/>
      <c r="GLN108" s="90"/>
      <c r="GLO108" s="90"/>
      <c r="GLP108" s="90"/>
      <c r="GLQ108" s="90"/>
      <c r="GLR108" s="90"/>
      <c r="GLS108" s="90"/>
      <c r="GLT108" s="90"/>
      <c r="GLU108" s="90"/>
      <c r="GLV108" s="90"/>
      <c r="GLW108" s="90"/>
      <c r="GLX108" s="90"/>
      <c r="GLY108" s="90"/>
      <c r="GLZ108" s="90"/>
      <c r="GMA108" s="90"/>
      <c r="GMB108" s="90"/>
      <c r="GMC108" s="90"/>
      <c r="GMD108" s="90"/>
      <c r="GME108" s="90"/>
      <c r="GMF108" s="90"/>
      <c r="GMG108" s="90"/>
      <c r="GMH108" s="90"/>
      <c r="GMI108" s="90"/>
      <c r="GMJ108" s="90"/>
      <c r="GMK108" s="90"/>
      <c r="GML108" s="90"/>
      <c r="GMM108" s="90"/>
      <c r="GMN108" s="90"/>
      <c r="GMO108" s="90"/>
      <c r="GMP108" s="90"/>
      <c r="GMQ108" s="90"/>
      <c r="GMR108" s="90"/>
      <c r="GMS108" s="90"/>
      <c r="GMT108" s="90"/>
      <c r="GMU108" s="90"/>
      <c r="GMV108" s="90"/>
      <c r="GMW108" s="90"/>
      <c r="GMX108" s="90"/>
      <c r="GMY108" s="90"/>
      <c r="GMZ108" s="90"/>
      <c r="GNA108" s="90"/>
      <c r="GNB108" s="90"/>
      <c r="GNC108" s="90"/>
      <c r="GND108" s="90"/>
      <c r="GNE108" s="90"/>
      <c r="GNF108" s="90"/>
      <c r="GNG108" s="90"/>
      <c r="GNH108" s="90"/>
      <c r="GNI108" s="90"/>
      <c r="GNJ108" s="90"/>
      <c r="GNK108" s="90"/>
      <c r="GNL108" s="90"/>
      <c r="GNM108" s="90"/>
      <c r="GNN108" s="90"/>
      <c r="GNO108" s="90"/>
      <c r="GNP108" s="90"/>
      <c r="GNQ108" s="90"/>
      <c r="GNR108" s="90"/>
      <c r="GNS108" s="90"/>
      <c r="GNT108" s="90"/>
      <c r="GNU108" s="90"/>
      <c r="GNV108" s="90"/>
      <c r="GNW108" s="90"/>
      <c r="GNX108" s="90"/>
      <c r="GNY108" s="90"/>
      <c r="GNZ108" s="90"/>
      <c r="GOA108" s="90"/>
      <c r="GOB108" s="90"/>
      <c r="GOC108" s="90"/>
      <c r="GOD108" s="90"/>
      <c r="GOE108" s="90"/>
      <c r="GOF108" s="90"/>
      <c r="GOG108" s="90"/>
      <c r="GOH108" s="90"/>
      <c r="GOI108" s="90"/>
      <c r="GOJ108" s="90"/>
      <c r="GOK108" s="90"/>
      <c r="GOL108" s="90"/>
      <c r="GOM108" s="90"/>
      <c r="GON108" s="90"/>
      <c r="GOO108" s="90"/>
      <c r="GOP108" s="90"/>
      <c r="GOQ108" s="90"/>
      <c r="GOR108" s="90"/>
      <c r="GOS108" s="90"/>
      <c r="GOT108" s="90"/>
      <c r="GOU108" s="90"/>
      <c r="GOV108" s="90"/>
      <c r="GOW108" s="90"/>
      <c r="GOX108" s="90"/>
      <c r="GOY108" s="90"/>
      <c r="GOZ108" s="90"/>
      <c r="GPA108" s="90"/>
      <c r="GPB108" s="90"/>
      <c r="GPC108" s="90"/>
      <c r="GPD108" s="90"/>
      <c r="GPE108" s="90"/>
      <c r="GPF108" s="90"/>
      <c r="GPG108" s="90"/>
      <c r="GPH108" s="90"/>
      <c r="GPI108" s="90"/>
      <c r="GPJ108" s="90"/>
      <c r="GPK108" s="90"/>
      <c r="GPL108" s="90"/>
      <c r="GPM108" s="90"/>
      <c r="GPN108" s="90"/>
      <c r="GPO108" s="90"/>
      <c r="GPP108" s="90"/>
      <c r="GPQ108" s="90"/>
      <c r="GPR108" s="90"/>
      <c r="GPS108" s="90"/>
      <c r="GPT108" s="90"/>
      <c r="GPU108" s="90"/>
      <c r="GPV108" s="90"/>
      <c r="GPW108" s="90"/>
      <c r="GPX108" s="90"/>
      <c r="GPY108" s="90"/>
      <c r="GPZ108" s="90"/>
      <c r="GQA108" s="90"/>
      <c r="GQB108" s="90"/>
      <c r="GQC108" s="90"/>
      <c r="GQD108" s="90"/>
      <c r="GQE108" s="90"/>
      <c r="GQF108" s="90"/>
      <c r="GQG108" s="90"/>
      <c r="GQH108" s="90"/>
      <c r="GQI108" s="90"/>
      <c r="GQJ108" s="90"/>
      <c r="GQK108" s="90"/>
      <c r="GQL108" s="90"/>
      <c r="GQM108" s="90"/>
      <c r="GQN108" s="90"/>
      <c r="GQO108" s="90"/>
      <c r="GQP108" s="90"/>
      <c r="GQQ108" s="90"/>
      <c r="GQR108" s="90"/>
      <c r="GQS108" s="90"/>
      <c r="GQT108" s="90"/>
      <c r="GQU108" s="90"/>
      <c r="GQV108" s="90"/>
      <c r="GQW108" s="90"/>
      <c r="GQX108" s="90"/>
      <c r="GQY108" s="90"/>
      <c r="GQZ108" s="90"/>
      <c r="GRA108" s="90"/>
      <c r="GRB108" s="90"/>
      <c r="GRC108" s="90"/>
      <c r="GRD108" s="90"/>
      <c r="GRE108" s="90"/>
      <c r="GRF108" s="90"/>
      <c r="GRG108" s="90"/>
      <c r="GRH108" s="90"/>
      <c r="GRI108" s="90"/>
      <c r="GRJ108" s="90"/>
      <c r="GRK108" s="90"/>
      <c r="GRL108" s="90"/>
      <c r="GRM108" s="90"/>
      <c r="GRN108" s="90"/>
      <c r="GRO108" s="90"/>
      <c r="GRP108" s="90"/>
      <c r="GRQ108" s="90"/>
      <c r="GRR108" s="90"/>
      <c r="GRS108" s="90"/>
      <c r="GRT108" s="90"/>
      <c r="GRU108" s="90"/>
      <c r="GRV108" s="90"/>
      <c r="GRW108" s="90"/>
      <c r="GRX108" s="90"/>
      <c r="GRY108" s="90"/>
      <c r="GRZ108" s="90"/>
      <c r="GSA108" s="90"/>
      <c r="GSB108" s="90"/>
      <c r="GSC108" s="90"/>
      <c r="GSD108" s="90"/>
      <c r="GSE108" s="90"/>
      <c r="GSF108" s="90"/>
      <c r="GSG108" s="90"/>
      <c r="GSH108" s="90"/>
      <c r="GSI108" s="90"/>
      <c r="GSJ108" s="90"/>
      <c r="GSK108" s="90"/>
      <c r="GSL108" s="90"/>
      <c r="GSM108" s="90"/>
      <c r="GSN108" s="90"/>
      <c r="GSO108" s="90"/>
      <c r="GSP108" s="90"/>
      <c r="GSQ108" s="90"/>
      <c r="GSR108" s="90"/>
      <c r="GSS108" s="90"/>
      <c r="GST108" s="90"/>
      <c r="GSU108" s="90"/>
      <c r="GSV108" s="90"/>
      <c r="GSW108" s="90"/>
      <c r="GSX108" s="90"/>
      <c r="GSY108" s="90"/>
      <c r="GSZ108" s="90"/>
      <c r="GTA108" s="90"/>
      <c r="GTB108" s="90"/>
      <c r="GTC108" s="90"/>
      <c r="GTD108" s="90"/>
      <c r="GTE108" s="90"/>
      <c r="GTF108" s="90"/>
      <c r="GTG108" s="90"/>
      <c r="GTH108" s="90"/>
      <c r="GTI108" s="90"/>
      <c r="GTJ108" s="90"/>
      <c r="GTK108" s="90"/>
      <c r="GTL108" s="90"/>
      <c r="GTM108" s="90"/>
      <c r="GTN108" s="90"/>
      <c r="GTO108" s="90"/>
      <c r="GTP108" s="90"/>
      <c r="GTQ108" s="90"/>
      <c r="GTR108" s="90"/>
      <c r="GTS108" s="90"/>
      <c r="GTT108" s="90"/>
      <c r="GTU108" s="90"/>
      <c r="GTV108" s="90"/>
      <c r="GTW108" s="90"/>
      <c r="GTX108" s="90"/>
      <c r="GTY108" s="90"/>
      <c r="GTZ108" s="90"/>
      <c r="GUA108" s="90"/>
      <c r="GUB108" s="90"/>
      <c r="GUC108" s="90"/>
      <c r="GUD108" s="90"/>
      <c r="GUE108" s="90"/>
      <c r="GUF108" s="90"/>
      <c r="GUG108" s="90"/>
      <c r="GUH108" s="90"/>
      <c r="GUI108" s="90"/>
      <c r="GUJ108" s="90"/>
      <c r="GUK108" s="90"/>
      <c r="GUL108" s="90"/>
      <c r="GUM108" s="90"/>
      <c r="GUN108" s="90"/>
      <c r="GUO108" s="90"/>
      <c r="GUP108" s="90"/>
      <c r="GUQ108" s="90"/>
      <c r="GUR108" s="90"/>
      <c r="GUS108" s="90"/>
      <c r="GUT108" s="90"/>
      <c r="GUU108" s="90"/>
      <c r="GUV108" s="90"/>
      <c r="GUW108" s="90"/>
      <c r="GUX108" s="90"/>
      <c r="GUY108" s="90"/>
      <c r="GUZ108" s="90"/>
      <c r="GVA108" s="90"/>
      <c r="GVB108" s="90"/>
      <c r="GVC108" s="90"/>
      <c r="GVD108" s="90"/>
      <c r="GVE108" s="90"/>
      <c r="GVF108" s="90"/>
      <c r="GVG108" s="90"/>
      <c r="GVH108" s="90"/>
      <c r="GVI108" s="90"/>
      <c r="GVJ108" s="90"/>
      <c r="GVK108" s="90"/>
      <c r="GVL108" s="90"/>
      <c r="GVM108" s="90"/>
      <c r="GVN108" s="90"/>
      <c r="GVO108" s="90"/>
      <c r="GVP108" s="90"/>
      <c r="GVQ108" s="90"/>
      <c r="GVR108" s="90"/>
      <c r="GVS108" s="90"/>
      <c r="GVT108" s="90"/>
      <c r="GVU108" s="90"/>
      <c r="GVV108" s="90"/>
      <c r="GVW108" s="90"/>
      <c r="GVX108" s="90"/>
      <c r="GVY108" s="90"/>
      <c r="GVZ108" s="90"/>
      <c r="GWA108" s="90"/>
      <c r="GWB108" s="90"/>
      <c r="GWC108" s="90"/>
      <c r="GWD108" s="90"/>
      <c r="GWE108" s="90"/>
      <c r="GWF108" s="90"/>
      <c r="GWG108" s="90"/>
      <c r="GWH108" s="90"/>
      <c r="GWI108" s="90"/>
      <c r="GWJ108" s="90"/>
      <c r="GWK108" s="90"/>
      <c r="GWL108" s="90"/>
      <c r="GWM108" s="90"/>
      <c r="GWN108" s="90"/>
      <c r="GWO108" s="90"/>
      <c r="GWP108" s="90"/>
      <c r="GWQ108" s="90"/>
      <c r="GWR108" s="90"/>
      <c r="GWS108" s="90"/>
      <c r="GWT108" s="90"/>
      <c r="GWU108" s="90"/>
      <c r="GWV108" s="90"/>
      <c r="GWW108" s="90"/>
      <c r="GWX108" s="90"/>
      <c r="GWY108" s="90"/>
      <c r="GWZ108" s="90"/>
      <c r="GXA108" s="90"/>
      <c r="GXB108" s="90"/>
      <c r="GXC108" s="90"/>
      <c r="GXD108" s="90"/>
      <c r="GXE108" s="90"/>
      <c r="GXF108" s="90"/>
      <c r="GXG108" s="90"/>
      <c r="GXH108" s="90"/>
      <c r="GXI108" s="90"/>
      <c r="GXJ108" s="90"/>
      <c r="GXK108" s="90"/>
      <c r="GXL108" s="90"/>
      <c r="GXM108" s="90"/>
      <c r="GXN108" s="90"/>
      <c r="GXO108" s="90"/>
      <c r="GXP108" s="90"/>
      <c r="GXQ108" s="90"/>
      <c r="GXR108" s="90"/>
      <c r="GXS108" s="90"/>
      <c r="GXT108" s="90"/>
      <c r="GXU108" s="90"/>
      <c r="GXV108" s="90"/>
      <c r="GXW108" s="90"/>
      <c r="GXX108" s="90"/>
      <c r="GXY108" s="90"/>
      <c r="GXZ108" s="90"/>
      <c r="GYA108" s="90"/>
      <c r="GYB108" s="90"/>
      <c r="GYC108" s="90"/>
      <c r="GYD108" s="90"/>
      <c r="GYE108" s="90"/>
      <c r="GYF108" s="90"/>
      <c r="GYG108" s="90"/>
      <c r="GYH108" s="90"/>
      <c r="GYI108" s="90"/>
      <c r="GYJ108" s="90"/>
      <c r="GYK108" s="90"/>
      <c r="GYL108" s="90"/>
      <c r="GYM108" s="90"/>
      <c r="GYN108" s="90"/>
      <c r="GYO108" s="90"/>
      <c r="GYP108" s="90"/>
      <c r="GYQ108" s="90"/>
      <c r="GYR108" s="90"/>
      <c r="GYS108" s="90"/>
      <c r="GYT108" s="90"/>
      <c r="GYU108" s="90"/>
      <c r="GYV108" s="90"/>
      <c r="GYW108" s="90"/>
      <c r="GYX108" s="90"/>
      <c r="GYY108" s="90"/>
      <c r="GYZ108" s="90"/>
      <c r="GZA108" s="90"/>
      <c r="GZB108" s="90"/>
      <c r="GZC108" s="90"/>
      <c r="GZD108" s="90"/>
      <c r="GZE108" s="90"/>
      <c r="GZF108" s="90"/>
      <c r="GZG108" s="90"/>
      <c r="GZH108" s="90"/>
      <c r="GZI108" s="90"/>
      <c r="GZJ108" s="90"/>
      <c r="GZK108" s="90"/>
      <c r="GZL108" s="90"/>
      <c r="GZM108" s="90"/>
      <c r="GZN108" s="90"/>
      <c r="GZO108" s="90"/>
      <c r="GZP108" s="90"/>
      <c r="GZQ108" s="90"/>
      <c r="GZR108" s="90"/>
      <c r="GZS108" s="90"/>
      <c r="GZT108" s="90"/>
      <c r="GZU108" s="90"/>
      <c r="GZV108" s="90"/>
      <c r="GZW108" s="90"/>
      <c r="GZX108" s="90"/>
      <c r="GZY108" s="90"/>
      <c r="GZZ108" s="90"/>
      <c r="HAA108" s="90"/>
      <c r="HAB108" s="90"/>
      <c r="HAC108" s="90"/>
      <c r="HAD108" s="90"/>
      <c r="HAE108" s="90"/>
      <c r="HAF108" s="90"/>
      <c r="HAG108" s="90"/>
      <c r="HAH108" s="90"/>
      <c r="HAI108" s="90"/>
      <c r="HAJ108" s="90"/>
      <c r="HAK108" s="90"/>
      <c r="HAL108" s="90"/>
      <c r="HAM108" s="90"/>
      <c r="HAN108" s="90"/>
      <c r="HAO108" s="90"/>
      <c r="HAP108" s="90"/>
      <c r="HAQ108" s="90"/>
      <c r="HAR108" s="90"/>
      <c r="HAS108" s="90"/>
      <c r="HAT108" s="90"/>
      <c r="HAU108" s="90"/>
      <c r="HAV108" s="90"/>
      <c r="HAW108" s="90"/>
      <c r="HAX108" s="90"/>
      <c r="HAY108" s="90"/>
      <c r="HAZ108" s="90"/>
      <c r="HBA108" s="90"/>
      <c r="HBB108" s="90"/>
      <c r="HBC108" s="90"/>
      <c r="HBD108" s="90"/>
      <c r="HBE108" s="90"/>
      <c r="HBF108" s="90"/>
      <c r="HBG108" s="90"/>
      <c r="HBH108" s="90"/>
      <c r="HBI108" s="90"/>
      <c r="HBJ108" s="90"/>
      <c r="HBK108" s="90"/>
      <c r="HBL108" s="90"/>
      <c r="HBM108" s="90"/>
      <c r="HBN108" s="90"/>
      <c r="HBO108" s="90"/>
      <c r="HBP108" s="90"/>
      <c r="HBQ108" s="90"/>
      <c r="HBR108" s="90"/>
      <c r="HBS108" s="90"/>
      <c r="HBT108" s="90"/>
      <c r="HBU108" s="90"/>
      <c r="HBV108" s="90"/>
      <c r="HBW108" s="90"/>
      <c r="HBX108" s="90"/>
      <c r="HBY108" s="90"/>
      <c r="HBZ108" s="90"/>
      <c r="HCA108" s="90"/>
      <c r="HCB108" s="90"/>
      <c r="HCC108" s="90"/>
      <c r="HCD108" s="90"/>
      <c r="HCE108" s="90"/>
      <c r="HCF108" s="90"/>
      <c r="HCG108" s="90"/>
      <c r="HCH108" s="90"/>
      <c r="HCI108" s="90"/>
      <c r="HCJ108" s="90"/>
      <c r="HCK108" s="90"/>
      <c r="HCL108" s="90"/>
      <c r="HCM108" s="90"/>
      <c r="HCN108" s="90"/>
      <c r="HCO108" s="90"/>
      <c r="HCP108" s="90"/>
      <c r="HCQ108" s="90"/>
      <c r="HCR108" s="90"/>
      <c r="HCS108" s="90"/>
      <c r="HCT108" s="90"/>
      <c r="HCU108" s="90"/>
      <c r="HCV108" s="90"/>
      <c r="HCW108" s="90"/>
      <c r="HCX108" s="90"/>
      <c r="HCY108" s="90"/>
      <c r="HCZ108" s="90"/>
      <c r="HDA108" s="90"/>
      <c r="HDB108" s="90"/>
      <c r="HDC108" s="90"/>
      <c r="HDD108" s="90"/>
      <c r="HDE108" s="90"/>
      <c r="HDF108" s="90"/>
      <c r="HDG108" s="90"/>
      <c r="HDH108" s="90"/>
      <c r="HDI108" s="90"/>
      <c r="HDJ108" s="90"/>
      <c r="HDK108" s="90"/>
      <c r="HDL108" s="90"/>
      <c r="HDM108" s="90"/>
      <c r="HDN108" s="90"/>
      <c r="HDO108" s="90"/>
      <c r="HDP108" s="90"/>
      <c r="HDQ108" s="90"/>
      <c r="HDR108" s="90"/>
      <c r="HDS108" s="90"/>
      <c r="HDT108" s="90"/>
      <c r="HDU108" s="90"/>
      <c r="HDV108" s="90"/>
      <c r="HDW108" s="90"/>
      <c r="HDX108" s="90"/>
      <c r="HDY108" s="90"/>
      <c r="HDZ108" s="90"/>
      <c r="HEA108" s="90"/>
      <c r="HEB108" s="90"/>
      <c r="HEC108" s="90"/>
      <c r="HED108" s="90"/>
      <c r="HEE108" s="90"/>
      <c r="HEF108" s="90"/>
      <c r="HEG108" s="90"/>
      <c r="HEH108" s="90"/>
      <c r="HEI108" s="90"/>
      <c r="HEJ108" s="90"/>
      <c r="HEK108" s="90"/>
      <c r="HEL108" s="90"/>
      <c r="HEM108" s="90"/>
      <c r="HEN108" s="90"/>
      <c r="HEO108" s="90"/>
      <c r="HEP108" s="90"/>
      <c r="HEQ108" s="90"/>
      <c r="HER108" s="90"/>
      <c r="HES108" s="90"/>
      <c r="HET108" s="90"/>
      <c r="HEU108" s="90"/>
      <c r="HEV108" s="90"/>
      <c r="HEW108" s="90"/>
      <c r="HEX108" s="90"/>
      <c r="HEY108" s="90"/>
      <c r="HEZ108" s="90"/>
      <c r="HFA108" s="90"/>
      <c r="HFB108" s="90"/>
      <c r="HFC108" s="90"/>
      <c r="HFD108" s="90"/>
      <c r="HFE108" s="90"/>
      <c r="HFF108" s="90"/>
      <c r="HFG108" s="90"/>
      <c r="HFH108" s="90"/>
      <c r="HFI108" s="90"/>
      <c r="HFJ108" s="90"/>
      <c r="HFK108" s="90"/>
      <c r="HFL108" s="90"/>
      <c r="HFM108" s="90"/>
      <c r="HFN108" s="90"/>
      <c r="HFO108" s="90"/>
      <c r="HFP108" s="90"/>
      <c r="HFQ108" s="90"/>
      <c r="HFR108" s="90"/>
      <c r="HFS108" s="90"/>
      <c r="HFT108" s="90"/>
      <c r="HFU108" s="90"/>
      <c r="HFV108" s="90"/>
      <c r="HFW108" s="90"/>
      <c r="HFX108" s="90"/>
      <c r="HFY108" s="90"/>
      <c r="HFZ108" s="90"/>
      <c r="HGA108" s="90"/>
      <c r="HGB108" s="90"/>
      <c r="HGC108" s="90"/>
      <c r="HGD108" s="90"/>
      <c r="HGE108" s="90"/>
      <c r="HGF108" s="90"/>
      <c r="HGG108" s="90"/>
      <c r="HGH108" s="90"/>
      <c r="HGI108" s="90"/>
      <c r="HGJ108" s="90"/>
      <c r="HGK108" s="90"/>
      <c r="HGL108" s="90"/>
      <c r="HGM108" s="90"/>
      <c r="HGN108" s="90"/>
      <c r="HGO108" s="90"/>
      <c r="HGP108" s="90"/>
      <c r="HGQ108" s="90"/>
      <c r="HGR108" s="90"/>
      <c r="HGS108" s="90"/>
      <c r="HGT108" s="90"/>
      <c r="HGU108" s="90"/>
      <c r="HGV108" s="90"/>
      <c r="HGW108" s="90"/>
      <c r="HGX108" s="90"/>
      <c r="HGY108" s="90"/>
      <c r="HGZ108" s="90"/>
      <c r="HHA108" s="90"/>
      <c r="HHB108" s="90"/>
      <c r="HHC108" s="90"/>
      <c r="HHD108" s="90"/>
      <c r="HHE108" s="90"/>
      <c r="HHF108" s="90"/>
      <c r="HHG108" s="90"/>
      <c r="HHH108" s="90"/>
      <c r="HHI108" s="90"/>
      <c r="HHJ108" s="90"/>
      <c r="HHK108" s="90"/>
      <c r="HHL108" s="90"/>
      <c r="HHM108" s="90"/>
      <c r="HHN108" s="90"/>
      <c r="HHO108" s="90"/>
      <c r="HHP108" s="90"/>
      <c r="HHQ108" s="90"/>
      <c r="HHR108" s="90"/>
      <c r="HHS108" s="90"/>
      <c r="HHT108" s="90"/>
      <c r="HHU108" s="90"/>
      <c r="HHV108" s="90"/>
      <c r="HHW108" s="90"/>
      <c r="HHX108" s="90"/>
      <c r="HHY108" s="90"/>
      <c r="HHZ108" s="90"/>
      <c r="HIA108" s="90"/>
      <c r="HIB108" s="90"/>
      <c r="HIC108" s="90"/>
      <c r="HID108" s="90"/>
      <c r="HIE108" s="90"/>
      <c r="HIF108" s="90"/>
      <c r="HIG108" s="90"/>
      <c r="HIH108" s="90"/>
      <c r="HII108" s="90"/>
      <c r="HIJ108" s="90"/>
      <c r="HIK108" s="90"/>
      <c r="HIL108" s="90"/>
      <c r="HIM108" s="90"/>
      <c r="HIN108" s="90"/>
      <c r="HIO108" s="90"/>
      <c r="HIP108" s="90"/>
      <c r="HIQ108" s="90"/>
      <c r="HIR108" s="90"/>
      <c r="HIS108" s="90"/>
      <c r="HIT108" s="90"/>
      <c r="HIU108" s="90"/>
      <c r="HIV108" s="90"/>
      <c r="HIW108" s="90"/>
      <c r="HIX108" s="90"/>
      <c r="HIY108" s="90"/>
      <c r="HIZ108" s="90"/>
      <c r="HJA108" s="90"/>
      <c r="HJB108" s="90"/>
      <c r="HJC108" s="90"/>
      <c r="HJD108" s="90"/>
      <c r="HJE108" s="90"/>
      <c r="HJF108" s="90"/>
      <c r="HJG108" s="90"/>
      <c r="HJH108" s="90"/>
      <c r="HJI108" s="90"/>
      <c r="HJJ108" s="90"/>
      <c r="HJK108" s="90"/>
      <c r="HJL108" s="90"/>
      <c r="HJM108" s="90"/>
      <c r="HJN108" s="90"/>
      <c r="HJO108" s="90"/>
      <c r="HJP108" s="90"/>
      <c r="HJQ108" s="90"/>
      <c r="HJR108" s="90"/>
      <c r="HJS108" s="90"/>
      <c r="HJT108" s="90"/>
      <c r="HJU108" s="90"/>
      <c r="HJV108" s="90"/>
      <c r="HJW108" s="90"/>
      <c r="HJX108" s="90"/>
      <c r="HJY108" s="90"/>
      <c r="HJZ108" s="90"/>
      <c r="HKA108" s="90"/>
      <c r="HKB108" s="90"/>
      <c r="HKC108" s="90"/>
      <c r="HKD108" s="90"/>
      <c r="HKE108" s="90"/>
      <c r="HKF108" s="90"/>
      <c r="HKG108" s="90"/>
      <c r="HKH108" s="90"/>
      <c r="HKI108" s="90"/>
      <c r="HKJ108" s="90"/>
      <c r="HKK108" s="90"/>
      <c r="HKL108" s="90"/>
      <c r="HKM108" s="90"/>
      <c r="HKN108" s="90"/>
      <c r="HKO108" s="90"/>
      <c r="HKP108" s="90"/>
      <c r="HKQ108" s="90"/>
      <c r="HKR108" s="90"/>
      <c r="HKS108" s="90"/>
      <c r="HKT108" s="90"/>
      <c r="HKU108" s="90"/>
      <c r="HKV108" s="90"/>
      <c r="HKW108" s="90"/>
      <c r="HKX108" s="90"/>
      <c r="HKY108" s="90"/>
      <c r="HKZ108" s="90"/>
      <c r="HLA108" s="90"/>
      <c r="HLB108" s="90"/>
      <c r="HLC108" s="90"/>
      <c r="HLD108" s="90"/>
      <c r="HLE108" s="90"/>
      <c r="HLF108" s="90"/>
      <c r="HLG108" s="90"/>
      <c r="HLH108" s="90"/>
      <c r="HLI108" s="90"/>
      <c r="HLJ108" s="90"/>
      <c r="HLK108" s="90"/>
      <c r="HLL108" s="90"/>
      <c r="HLM108" s="90"/>
      <c r="HLN108" s="90"/>
      <c r="HLO108" s="90"/>
      <c r="HLP108" s="90"/>
      <c r="HLQ108" s="90"/>
      <c r="HLR108" s="90"/>
      <c r="HLS108" s="90"/>
      <c r="HLT108" s="90"/>
      <c r="HLU108" s="90"/>
      <c r="HLV108" s="90"/>
      <c r="HLW108" s="90"/>
      <c r="HLX108" s="90"/>
      <c r="HLY108" s="90"/>
      <c r="HLZ108" s="90"/>
      <c r="HMA108" s="90"/>
      <c r="HMB108" s="90"/>
      <c r="HMC108" s="90"/>
      <c r="HMD108" s="90"/>
      <c r="HME108" s="90"/>
      <c r="HMF108" s="90"/>
      <c r="HMG108" s="90"/>
      <c r="HMH108" s="90"/>
      <c r="HMI108" s="90"/>
      <c r="HMJ108" s="90"/>
      <c r="HMK108" s="90"/>
      <c r="HML108" s="90"/>
      <c r="HMM108" s="90"/>
      <c r="HMN108" s="90"/>
      <c r="HMO108" s="90"/>
      <c r="HMP108" s="90"/>
      <c r="HMQ108" s="90"/>
      <c r="HMR108" s="90"/>
      <c r="HMS108" s="90"/>
      <c r="HMT108" s="90"/>
      <c r="HMU108" s="90"/>
      <c r="HMV108" s="90"/>
      <c r="HMW108" s="90"/>
      <c r="HMX108" s="90"/>
      <c r="HMY108" s="90"/>
      <c r="HMZ108" s="90"/>
      <c r="HNA108" s="90"/>
      <c r="HNB108" s="90"/>
      <c r="HNC108" s="90"/>
      <c r="HND108" s="90"/>
      <c r="HNE108" s="90"/>
      <c r="HNF108" s="90"/>
      <c r="HNG108" s="90"/>
      <c r="HNH108" s="90"/>
      <c r="HNI108" s="90"/>
      <c r="HNJ108" s="90"/>
      <c r="HNK108" s="90"/>
      <c r="HNL108" s="90"/>
      <c r="HNM108" s="90"/>
      <c r="HNN108" s="90"/>
      <c r="HNO108" s="90"/>
      <c r="HNP108" s="90"/>
      <c r="HNQ108" s="90"/>
      <c r="HNR108" s="90"/>
      <c r="HNS108" s="90"/>
      <c r="HNT108" s="90"/>
      <c r="HNU108" s="90"/>
      <c r="HNV108" s="90"/>
      <c r="HNW108" s="90"/>
      <c r="HNX108" s="90"/>
      <c r="HNY108" s="90"/>
      <c r="HNZ108" s="90"/>
      <c r="HOA108" s="90"/>
      <c r="HOB108" s="90"/>
      <c r="HOC108" s="90"/>
      <c r="HOD108" s="90"/>
      <c r="HOE108" s="90"/>
      <c r="HOF108" s="90"/>
      <c r="HOG108" s="90"/>
      <c r="HOH108" s="90"/>
      <c r="HOI108" s="90"/>
      <c r="HOJ108" s="90"/>
      <c r="HOK108" s="90"/>
      <c r="HOL108" s="90"/>
      <c r="HOM108" s="90"/>
      <c r="HON108" s="90"/>
      <c r="HOO108" s="90"/>
      <c r="HOP108" s="90"/>
      <c r="HOQ108" s="90"/>
      <c r="HOR108" s="90"/>
      <c r="HOS108" s="90"/>
      <c r="HOT108" s="90"/>
      <c r="HOU108" s="90"/>
      <c r="HOV108" s="90"/>
      <c r="HOW108" s="90"/>
      <c r="HOX108" s="90"/>
      <c r="HOY108" s="90"/>
      <c r="HOZ108" s="90"/>
      <c r="HPA108" s="90"/>
      <c r="HPB108" s="90"/>
      <c r="HPC108" s="90"/>
      <c r="HPD108" s="90"/>
      <c r="HPE108" s="90"/>
      <c r="HPF108" s="90"/>
      <c r="HPG108" s="90"/>
      <c r="HPH108" s="90"/>
      <c r="HPI108" s="90"/>
      <c r="HPJ108" s="90"/>
      <c r="HPK108" s="90"/>
      <c r="HPL108" s="90"/>
      <c r="HPM108" s="90"/>
      <c r="HPN108" s="90"/>
      <c r="HPO108" s="90"/>
      <c r="HPP108" s="90"/>
      <c r="HPQ108" s="90"/>
      <c r="HPR108" s="90"/>
      <c r="HPS108" s="90"/>
      <c r="HPT108" s="90"/>
      <c r="HPU108" s="90"/>
      <c r="HPV108" s="90"/>
      <c r="HPW108" s="90"/>
      <c r="HPX108" s="90"/>
      <c r="HPY108" s="90"/>
      <c r="HPZ108" s="90"/>
      <c r="HQA108" s="90"/>
      <c r="HQB108" s="90"/>
      <c r="HQC108" s="90"/>
      <c r="HQD108" s="90"/>
      <c r="HQE108" s="90"/>
      <c r="HQF108" s="90"/>
      <c r="HQG108" s="90"/>
      <c r="HQH108" s="90"/>
      <c r="HQI108" s="90"/>
      <c r="HQJ108" s="90"/>
      <c r="HQK108" s="90"/>
      <c r="HQL108" s="90"/>
      <c r="HQM108" s="90"/>
      <c r="HQN108" s="90"/>
      <c r="HQO108" s="90"/>
      <c r="HQP108" s="90"/>
      <c r="HQQ108" s="90"/>
      <c r="HQR108" s="90"/>
      <c r="HQS108" s="90"/>
      <c r="HQT108" s="90"/>
      <c r="HQU108" s="90"/>
      <c r="HQV108" s="90"/>
      <c r="HQW108" s="90"/>
      <c r="HQX108" s="90"/>
      <c r="HQY108" s="90"/>
      <c r="HQZ108" s="90"/>
      <c r="HRA108" s="90"/>
      <c r="HRB108" s="90"/>
      <c r="HRC108" s="90"/>
      <c r="HRD108" s="90"/>
      <c r="HRE108" s="90"/>
      <c r="HRF108" s="90"/>
      <c r="HRG108" s="90"/>
      <c r="HRH108" s="90"/>
      <c r="HRI108" s="90"/>
      <c r="HRJ108" s="90"/>
      <c r="HRK108" s="90"/>
      <c r="HRL108" s="90"/>
      <c r="HRM108" s="90"/>
      <c r="HRN108" s="90"/>
      <c r="HRO108" s="90"/>
      <c r="HRP108" s="90"/>
      <c r="HRQ108" s="90"/>
      <c r="HRR108" s="90"/>
      <c r="HRS108" s="90"/>
      <c r="HRT108" s="90"/>
      <c r="HRU108" s="90"/>
      <c r="HRV108" s="90"/>
      <c r="HRW108" s="90"/>
      <c r="HRX108" s="90"/>
      <c r="HRY108" s="90"/>
      <c r="HRZ108" s="90"/>
      <c r="HSA108" s="90"/>
      <c r="HSB108" s="90"/>
      <c r="HSC108" s="90"/>
      <c r="HSD108" s="90"/>
      <c r="HSE108" s="90"/>
      <c r="HSF108" s="90"/>
      <c r="HSG108" s="90"/>
      <c r="HSH108" s="90"/>
      <c r="HSI108" s="90"/>
      <c r="HSJ108" s="90"/>
      <c r="HSK108" s="90"/>
      <c r="HSL108" s="90"/>
      <c r="HSM108" s="90"/>
      <c r="HSN108" s="90"/>
      <c r="HSO108" s="90"/>
      <c r="HSP108" s="90"/>
      <c r="HSQ108" s="90"/>
      <c r="HSR108" s="90"/>
      <c r="HSS108" s="90"/>
      <c r="HST108" s="90"/>
      <c r="HSU108" s="90"/>
      <c r="HSV108" s="90"/>
      <c r="HSW108" s="90"/>
      <c r="HSX108" s="90"/>
      <c r="HSY108" s="90"/>
      <c r="HSZ108" s="90"/>
      <c r="HTA108" s="90"/>
      <c r="HTB108" s="90"/>
      <c r="HTC108" s="90"/>
      <c r="HTD108" s="90"/>
      <c r="HTE108" s="90"/>
      <c r="HTF108" s="90"/>
      <c r="HTG108" s="90"/>
      <c r="HTH108" s="90"/>
      <c r="HTI108" s="90"/>
      <c r="HTJ108" s="90"/>
      <c r="HTK108" s="90"/>
      <c r="HTL108" s="90"/>
      <c r="HTM108" s="90"/>
      <c r="HTN108" s="90"/>
      <c r="HTO108" s="90"/>
      <c r="HTP108" s="90"/>
      <c r="HTQ108" s="90"/>
      <c r="HTR108" s="90"/>
      <c r="HTS108" s="90"/>
      <c r="HTT108" s="90"/>
      <c r="HTU108" s="90"/>
      <c r="HTV108" s="90"/>
      <c r="HTW108" s="90"/>
      <c r="HTX108" s="90"/>
      <c r="HTY108" s="90"/>
      <c r="HTZ108" s="90"/>
      <c r="HUA108" s="90"/>
      <c r="HUB108" s="90"/>
      <c r="HUC108" s="90"/>
      <c r="HUD108" s="90"/>
      <c r="HUE108" s="90"/>
      <c r="HUF108" s="90"/>
      <c r="HUG108" s="90"/>
      <c r="HUH108" s="90"/>
      <c r="HUI108" s="90"/>
      <c r="HUJ108" s="90"/>
      <c r="HUK108" s="90"/>
      <c r="HUL108" s="90"/>
      <c r="HUM108" s="90"/>
      <c r="HUN108" s="90"/>
      <c r="HUO108" s="90"/>
      <c r="HUP108" s="90"/>
      <c r="HUQ108" s="90"/>
      <c r="HUR108" s="90"/>
      <c r="HUS108" s="90"/>
      <c r="HUT108" s="90"/>
      <c r="HUU108" s="90"/>
      <c r="HUV108" s="90"/>
      <c r="HUW108" s="90"/>
      <c r="HUX108" s="90"/>
      <c r="HUY108" s="90"/>
      <c r="HUZ108" s="90"/>
      <c r="HVA108" s="90"/>
      <c r="HVB108" s="90"/>
      <c r="HVC108" s="90"/>
      <c r="HVD108" s="90"/>
      <c r="HVE108" s="90"/>
      <c r="HVF108" s="90"/>
      <c r="HVG108" s="90"/>
      <c r="HVH108" s="90"/>
      <c r="HVI108" s="90"/>
      <c r="HVJ108" s="90"/>
      <c r="HVK108" s="90"/>
      <c r="HVL108" s="90"/>
      <c r="HVM108" s="90"/>
      <c r="HVN108" s="90"/>
      <c r="HVO108" s="90"/>
      <c r="HVP108" s="90"/>
      <c r="HVQ108" s="90"/>
      <c r="HVR108" s="90"/>
      <c r="HVS108" s="90"/>
      <c r="HVT108" s="90"/>
      <c r="HVU108" s="90"/>
      <c r="HVV108" s="90"/>
      <c r="HVW108" s="90"/>
      <c r="HVX108" s="90"/>
      <c r="HVY108" s="90"/>
      <c r="HVZ108" s="90"/>
      <c r="HWA108" s="90"/>
      <c r="HWB108" s="90"/>
      <c r="HWC108" s="90"/>
      <c r="HWD108" s="90"/>
      <c r="HWE108" s="90"/>
      <c r="HWF108" s="90"/>
      <c r="HWG108" s="90"/>
      <c r="HWH108" s="90"/>
      <c r="HWI108" s="90"/>
      <c r="HWJ108" s="90"/>
      <c r="HWK108" s="90"/>
      <c r="HWL108" s="90"/>
      <c r="HWM108" s="90"/>
      <c r="HWN108" s="90"/>
      <c r="HWO108" s="90"/>
      <c r="HWP108" s="90"/>
      <c r="HWQ108" s="90"/>
      <c r="HWR108" s="90"/>
      <c r="HWS108" s="90"/>
      <c r="HWT108" s="90"/>
      <c r="HWU108" s="90"/>
      <c r="HWV108" s="90"/>
      <c r="HWW108" s="90"/>
      <c r="HWX108" s="90"/>
      <c r="HWY108" s="90"/>
      <c r="HWZ108" s="90"/>
      <c r="HXA108" s="90"/>
      <c r="HXB108" s="90"/>
      <c r="HXC108" s="90"/>
      <c r="HXD108" s="90"/>
      <c r="HXE108" s="90"/>
      <c r="HXF108" s="90"/>
      <c r="HXG108" s="90"/>
      <c r="HXH108" s="90"/>
      <c r="HXI108" s="90"/>
      <c r="HXJ108" s="90"/>
      <c r="HXK108" s="90"/>
      <c r="HXL108" s="90"/>
      <c r="HXM108" s="90"/>
      <c r="HXN108" s="90"/>
      <c r="HXO108" s="90"/>
      <c r="HXP108" s="90"/>
      <c r="HXQ108" s="90"/>
      <c r="HXR108" s="90"/>
      <c r="HXS108" s="90"/>
      <c r="HXT108" s="90"/>
      <c r="HXU108" s="90"/>
      <c r="HXV108" s="90"/>
      <c r="HXW108" s="90"/>
      <c r="HXX108" s="90"/>
      <c r="HXY108" s="90"/>
      <c r="HXZ108" s="90"/>
      <c r="HYA108" s="90"/>
      <c r="HYB108" s="90"/>
      <c r="HYC108" s="90"/>
      <c r="HYD108" s="90"/>
      <c r="HYE108" s="90"/>
      <c r="HYF108" s="90"/>
      <c r="HYG108" s="90"/>
      <c r="HYH108" s="90"/>
      <c r="HYI108" s="90"/>
      <c r="HYJ108" s="90"/>
      <c r="HYK108" s="90"/>
      <c r="HYL108" s="90"/>
      <c r="HYM108" s="90"/>
      <c r="HYN108" s="90"/>
      <c r="HYO108" s="90"/>
      <c r="HYP108" s="90"/>
      <c r="HYQ108" s="90"/>
      <c r="HYR108" s="90"/>
      <c r="HYS108" s="90"/>
      <c r="HYT108" s="90"/>
      <c r="HYU108" s="90"/>
      <c r="HYV108" s="90"/>
      <c r="HYW108" s="90"/>
      <c r="HYX108" s="90"/>
      <c r="HYY108" s="90"/>
      <c r="HYZ108" s="90"/>
      <c r="HZA108" s="90"/>
      <c r="HZB108" s="90"/>
      <c r="HZC108" s="90"/>
      <c r="HZD108" s="90"/>
      <c r="HZE108" s="90"/>
      <c r="HZF108" s="90"/>
      <c r="HZG108" s="90"/>
      <c r="HZH108" s="90"/>
      <c r="HZI108" s="90"/>
      <c r="HZJ108" s="90"/>
      <c r="HZK108" s="90"/>
      <c r="HZL108" s="90"/>
      <c r="HZM108" s="90"/>
      <c r="HZN108" s="90"/>
      <c r="HZO108" s="90"/>
      <c r="HZP108" s="90"/>
      <c r="HZQ108" s="90"/>
      <c r="HZR108" s="90"/>
      <c r="HZS108" s="90"/>
      <c r="HZT108" s="90"/>
      <c r="HZU108" s="90"/>
      <c r="HZV108" s="90"/>
      <c r="HZW108" s="90"/>
      <c r="HZX108" s="90"/>
      <c r="HZY108" s="90"/>
      <c r="HZZ108" s="90"/>
      <c r="IAA108" s="90"/>
      <c r="IAB108" s="90"/>
      <c r="IAC108" s="90"/>
      <c r="IAD108" s="90"/>
      <c r="IAE108" s="90"/>
      <c r="IAF108" s="90"/>
      <c r="IAG108" s="90"/>
      <c r="IAH108" s="90"/>
      <c r="IAI108" s="90"/>
      <c r="IAJ108" s="90"/>
      <c r="IAK108" s="90"/>
      <c r="IAL108" s="90"/>
      <c r="IAM108" s="90"/>
      <c r="IAN108" s="90"/>
      <c r="IAO108" s="90"/>
      <c r="IAP108" s="90"/>
      <c r="IAQ108" s="90"/>
      <c r="IAR108" s="90"/>
      <c r="IAS108" s="90"/>
      <c r="IAT108" s="90"/>
      <c r="IAU108" s="90"/>
      <c r="IAV108" s="90"/>
      <c r="IAW108" s="90"/>
      <c r="IAX108" s="90"/>
      <c r="IAY108" s="90"/>
      <c r="IAZ108" s="90"/>
      <c r="IBA108" s="90"/>
      <c r="IBB108" s="90"/>
      <c r="IBC108" s="90"/>
      <c r="IBD108" s="90"/>
      <c r="IBE108" s="90"/>
      <c r="IBF108" s="90"/>
      <c r="IBG108" s="90"/>
      <c r="IBH108" s="90"/>
      <c r="IBI108" s="90"/>
      <c r="IBJ108" s="90"/>
      <c r="IBK108" s="90"/>
      <c r="IBL108" s="90"/>
      <c r="IBM108" s="90"/>
      <c r="IBN108" s="90"/>
      <c r="IBO108" s="90"/>
      <c r="IBP108" s="90"/>
      <c r="IBQ108" s="90"/>
      <c r="IBR108" s="90"/>
      <c r="IBS108" s="90"/>
      <c r="IBT108" s="90"/>
      <c r="IBU108" s="90"/>
      <c r="IBV108" s="90"/>
      <c r="IBW108" s="90"/>
      <c r="IBX108" s="90"/>
      <c r="IBY108" s="90"/>
      <c r="IBZ108" s="90"/>
      <c r="ICA108" s="90"/>
      <c r="ICB108" s="90"/>
      <c r="ICC108" s="90"/>
      <c r="ICD108" s="90"/>
      <c r="ICE108" s="90"/>
      <c r="ICF108" s="90"/>
      <c r="ICG108" s="90"/>
      <c r="ICH108" s="90"/>
      <c r="ICI108" s="90"/>
      <c r="ICJ108" s="90"/>
      <c r="ICK108" s="90"/>
      <c r="ICL108" s="90"/>
      <c r="ICM108" s="90"/>
      <c r="ICN108" s="90"/>
      <c r="ICO108" s="90"/>
      <c r="ICP108" s="90"/>
      <c r="ICQ108" s="90"/>
      <c r="ICR108" s="90"/>
      <c r="ICS108" s="90"/>
      <c r="ICT108" s="90"/>
      <c r="ICU108" s="90"/>
      <c r="ICV108" s="90"/>
      <c r="ICW108" s="90"/>
      <c r="ICX108" s="90"/>
      <c r="ICY108" s="90"/>
      <c r="ICZ108" s="90"/>
      <c r="IDA108" s="90"/>
      <c r="IDB108" s="90"/>
      <c r="IDC108" s="90"/>
      <c r="IDD108" s="90"/>
      <c r="IDE108" s="90"/>
      <c r="IDF108" s="90"/>
      <c r="IDG108" s="90"/>
      <c r="IDH108" s="90"/>
      <c r="IDI108" s="90"/>
      <c r="IDJ108" s="90"/>
      <c r="IDK108" s="90"/>
      <c r="IDL108" s="90"/>
      <c r="IDM108" s="90"/>
      <c r="IDN108" s="90"/>
      <c r="IDO108" s="90"/>
      <c r="IDP108" s="90"/>
      <c r="IDQ108" s="90"/>
      <c r="IDR108" s="90"/>
      <c r="IDS108" s="90"/>
      <c r="IDT108" s="90"/>
      <c r="IDU108" s="90"/>
      <c r="IDV108" s="90"/>
      <c r="IDW108" s="90"/>
      <c r="IDX108" s="90"/>
      <c r="IDY108" s="90"/>
      <c r="IDZ108" s="90"/>
      <c r="IEA108" s="90"/>
      <c r="IEB108" s="90"/>
      <c r="IEC108" s="90"/>
      <c r="IED108" s="90"/>
      <c r="IEE108" s="90"/>
      <c r="IEF108" s="90"/>
      <c r="IEG108" s="90"/>
      <c r="IEH108" s="90"/>
      <c r="IEI108" s="90"/>
      <c r="IEJ108" s="90"/>
      <c r="IEK108" s="90"/>
      <c r="IEL108" s="90"/>
      <c r="IEM108" s="90"/>
      <c r="IEN108" s="90"/>
      <c r="IEO108" s="90"/>
      <c r="IEP108" s="90"/>
      <c r="IEQ108" s="90"/>
      <c r="IER108" s="90"/>
      <c r="IES108" s="90"/>
      <c r="IET108" s="90"/>
      <c r="IEU108" s="90"/>
      <c r="IEV108" s="90"/>
      <c r="IEW108" s="90"/>
      <c r="IEX108" s="90"/>
      <c r="IEY108" s="90"/>
      <c r="IEZ108" s="90"/>
      <c r="IFA108" s="90"/>
      <c r="IFB108" s="90"/>
      <c r="IFC108" s="90"/>
      <c r="IFD108" s="90"/>
      <c r="IFE108" s="90"/>
      <c r="IFF108" s="90"/>
      <c r="IFG108" s="90"/>
      <c r="IFH108" s="90"/>
      <c r="IFI108" s="90"/>
      <c r="IFJ108" s="90"/>
      <c r="IFK108" s="90"/>
      <c r="IFL108" s="90"/>
      <c r="IFM108" s="90"/>
      <c r="IFN108" s="90"/>
      <c r="IFO108" s="90"/>
      <c r="IFP108" s="90"/>
      <c r="IFQ108" s="90"/>
      <c r="IFR108" s="90"/>
      <c r="IFS108" s="90"/>
      <c r="IFT108" s="90"/>
      <c r="IFU108" s="90"/>
      <c r="IFV108" s="90"/>
      <c r="IFW108" s="90"/>
      <c r="IFX108" s="90"/>
      <c r="IFY108" s="90"/>
      <c r="IFZ108" s="90"/>
      <c r="IGA108" s="90"/>
      <c r="IGB108" s="90"/>
      <c r="IGC108" s="90"/>
      <c r="IGD108" s="90"/>
      <c r="IGE108" s="90"/>
      <c r="IGF108" s="90"/>
      <c r="IGG108" s="90"/>
      <c r="IGH108" s="90"/>
      <c r="IGI108" s="90"/>
      <c r="IGJ108" s="90"/>
      <c r="IGK108" s="90"/>
      <c r="IGL108" s="90"/>
      <c r="IGM108" s="90"/>
      <c r="IGN108" s="90"/>
      <c r="IGO108" s="90"/>
      <c r="IGP108" s="90"/>
      <c r="IGQ108" s="90"/>
      <c r="IGR108" s="90"/>
      <c r="IGS108" s="90"/>
      <c r="IGT108" s="90"/>
      <c r="IGU108" s="90"/>
      <c r="IGV108" s="90"/>
      <c r="IGW108" s="90"/>
      <c r="IGX108" s="90"/>
      <c r="IGY108" s="90"/>
      <c r="IGZ108" s="90"/>
      <c r="IHA108" s="90"/>
      <c r="IHB108" s="90"/>
      <c r="IHC108" s="90"/>
      <c r="IHD108" s="90"/>
      <c r="IHE108" s="90"/>
      <c r="IHF108" s="90"/>
      <c r="IHG108" s="90"/>
      <c r="IHH108" s="90"/>
      <c r="IHI108" s="90"/>
      <c r="IHJ108" s="90"/>
      <c r="IHK108" s="90"/>
      <c r="IHL108" s="90"/>
      <c r="IHM108" s="90"/>
      <c r="IHN108" s="90"/>
      <c r="IHO108" s="90"/>
      <c r="IHP108" s="90"/>
      <c r="IHQ108" s="90"/>
      <c r="IHR108" s="90"/>
      <c r="IHS108" s="90"/>
      <c r="IHT108" s="90"/>
      <c r="IHU108" s="90"/>
      <c r="IHV108" s="90"/>
      <c r="IHW108" s="90"/>
      <c r="IHX108" s="90"/>
      <c r="IHY108" s="90"/>
      <c r="IHZ108" s="90"/>
      <c r="IIA108" s="90"/>
      <c r="IIB108" s="90"/>
      <c r="IIC108" s="90"/>
      <c r="IID108" s="90"/>
      <c r="IIE108" s="90"/>
      <c r="IIF108" s="90"/>
      <c r="IIG108" s="90"/>
      <c r="IIH108" s="90"/>
      <c r="III108" s="90"/>
      <c r="IIJ108" s="90"/>
      <c r="IIK108" s="90"/>
      <c r="IIL108" s="90"/>
      <c r="IIM108" s="90"/>
      <c r="IIN108" s="90"/>
      <c r="IIO108" s="90"/>
      <c r="IIP108" s="90"/>
      <c r="IIQ108" s="90"/>
      <c r="IIR108" s="90"/>
      <c r="IIS108" s="90"/>
      <c r="IIT108" s="90"/>
      <c r="IIU108" s="90"/>
      <c r="IIV108" s="90"/>
      <c r="IIW108" s="90"/>
      <c r="IIX108" s="90"/>
      <c r="IIY108" s="90"/>
      <c r="IIZ108" s="90"/>
      <c r="IJA108" s="90"/>
      <c r="IJB108" s="90"/>
      <c r="IJC108" s="90"/>
      <c r="IJD108" s="90"/>
      <c r="IJE108" s="90"/>
      <c r="IJF108" s="90"/>
      <c r="IJG108" s="90"/>
      <c r="IJH108" s="90"/>
      <c r="IJI108" s="90"/>
      <c r="IJJ108" s="90"/>
      <c r="IJK108" s="90"/>
      <c r="IJL108" s="90"/>
      <c r="IJM108" s="90"/>
      <c r="IJN108" s="90"/>
      <c r="IJO108" s="90"/>
      <c r="IJP108" s="90"/>
      <c r="IJQ108" s="90"/>
      <c r="IJR108" s="90"/>
      <c r="IJS108" s="90"/>
      <c r="IJT108" s="90"/>
      <c r="IJU108" s="90"/>
      <c r="IJV108" s="90"/>
      <c r="IJW108" s="90"/>
      <c r="IJX108" s="90"/>
      <c r="IJY108" s="90"/>
      <c r="IJZ108" s="90"/>
      <c r="IKA108" s="90"/>
      <c r="IKB108" s="90"/>
      <c r="IKC108" s="90"/>
      <c r="IKD108" s="90"/>
      <c r="IKE108" s="90"/>
      <c r="IKF108" s="90"/>
      <c r="IKG108" s="90"/>
      <c r="IKH108" s="90"/>
      <c r="IKI108" s="90"/>
      <c r="IKJ108" s="90"/>
      <c r="IKK108" s="90"/>
      <c r="IKL108" s="90"/>
      <c r="IKM108" s="90"/>
      <c r="IKN108" s="90"/>
      <c r="IKO108" s="90"/>
      <c r="IKP108" s="90"/>
      <c r="IKQ108" s="90"/>
      <c r="IKR108" s="90"/>
      <c r="IKS108" s="90"/>
      <c r="IKT108" s="90"/>
      <c r="IKU108" s="90"/>
      <c r="IKV108" s="90"/>
      <c r="IKW108" s="90"/>
      <c r="IKX108" s="90"/>
      <c r="IKY108" s="90"/>
      <c r="IKZ108" s="90"/>
      <c r="ILA108" s="90"/>
      <c r="ILB108" s="90"/>
      <c r="ILC108" s="90"/>
      <c r="ILD108" s="90"/>
      <c r="ILE108" s="90"/>
      <c r="ILF108" s="90"/>
      <c r="ILG108" s="90"/>
      <c r="ILH108" s="90"/>
      <c r="ILI108" s="90"/>
      <c r="ILJ108" s="90"/>
      <c r="ILK108" s="90"/>
      <c r="ILL108" s="90"/>
      <c r="ILM108" s="90"/>
      <c r="ILN108" s="90"/>
      <c r="ILO108" s="90"/>
      <c r="ILP108" s="90"/>
      <c r="ILQ108" s="90"/>
      <c r="ILR108" s="90"/>
      <c r="ILS108" s="90"/>
      <c r="ILT108" s="90"/>
      <c r="ILU108" s="90"/>
      <c r="ILV108" s="90"/>
      <c r="ILW108" s="90"/>
      <c r="ILX108" s="90"/>
      <c r="ILY108" s="90"/>
      <c r="ILZ108" s="90"/>
      <c r="IMA108" s="90"/>
      <c r="IMB108" s="90"/>
      <c r="IMC108" s="90"/>
      <c r="IMD108" s="90"/>
      <c r="IME108" s="90"/>
      <c r="IMF108" s="90"/>
      <c r="IMG108" s="90"/>
      <c r="IMH108" s="90"/>
      <c r="IMI108" s="90"/>
      <c r="IMJ108" s="90"/>
      <c r="IMK108" s="90"/>
      <c r="IML108" s="90"/>
      <c r="IMM108" s="90"/>
      <c r="IMN108" s="90"/>
      <c r="IMO108" s="90"/>
      <c r="IMP108" s="90"/>
      <c r="IMQ108" s="90"/>
      <c r="IMR108" s="90"/>
      <c r="IMS108" s="90"/>
      <c r="IMT108" s="90"/>
      <c r="IMU108" s="90"/>
      <c r="IMV108" s="90"/>
      <c r="IMW108" s="90"/>
      <c r="IMX108" s="90"/>
      <c r="IMY108" s="90"/>
      <c r="IMZ108" s="90"/>
      <c r="INA108" s="90"/>
      <c r="INB108" s="90"/>
      <c r="INC108" s="90"/>
      <c r="IND108" s="90"/>
      <c r="INE108" s="90"/>
      <c r="INF108" s="90"/>
      <c r="ING108" s="90"/>
      <c r="INH108" s="90"/>
      <c r="INI108" s="90"/>
      <c r="INJ108" s="90"/>
      <c r="INK108" s="90"/>
      <c r="INL108" s="90"/>
      <c r="INM108" s="90"/>
      <c r="INN108" s="90"/>
      <c r="INO108" s="90"/>
      <c r="INP108" s="90"/>
      <c r="INQ108" s="90"/>
      <c r="INR108" s="90"/>
      <c r="INS108" s="90"/>
      <c r="INT108" s="90"/>
      <c r="INU108" s="90"/>
      <c r="INV108" s="90"/>
      <c r="INW108" s="90"/>
      <c r="INX108" s="90"/>
      <c r="INY108" s="90"/>
      <c r="INZ108" s="90"/>
      <c r="IOA108" s="90"/>
      <c r="IOB108" s="90"/>
      <c r="IOC108" s="90"/>
      <c r="IOD108" s="90"/>
      <c r="IOE108" s="90"/>
      <c r="IOF108" s="90"/>
      <c r="IOG108" s="90"/>
      <c r="IOH108" s="90"/>
      <c r="IOI108" s="90"/>
      <c r="IOJ108" s="90"/>
      <c r="IOK108" s="90"/>
      <c r="IOL108" s="90"/>
      <c r="IOM108" s="90"/>
      <c r="ION108" s="90"/>
      <c r="IOO108" s="90"/>
      <c r="IOP108" s="90"/>
      <c r="IOQ108" s="90"/>
      <c r="IOR108" s="90"/>
      <c r="IOS108" s="90"/>
      <c r="IOT108" s="90"/>
      <c r="IOU108" s="90"/>
      <c r="IOV108" s="90"/>
      <c r="IOW108" s="90"/>
      <c r="IOX108" s="90"/>
      <c r="IOY108" s="90"/>
      <c r="IOZ108" s="90"/>
      <c r="IPA108" s="90"/>
      <c r="IPB108" s="90"/>
      <c r="IPC108" s="90"/>
      <c r="IPD108" s="90"/>
      <c r="IPE108" s="90"/>
      <c r="IPF108" s="90"/>
      <c r="IPG108" s="90"/>
      <c r="IPH108" s="90"/>
      <c r="IPI108" s="90"/>
      <c r="IPJ108" s="90"/>
      <c r="IPK108" s="90"/>
      <c r="IPL108" s="90"/>
      <c r="IPM108" s="90"/>
      <c r="IPN108" s="90"/>
      <c r="IPO108" s="90"/>
      <c r="IPP108" s="90"/>
      <c r="IPQ108" s="90"/>
      <c r="IPR108" s="90"/>
      <c r="IPS108" s="90"/>
      <c r="IPT108" s="90"/>
      <c r="IPU108" s="90"/>
      <c r="IPV108" s="90"/>
      <c r="IPW108" s="90"/>
      <c r="IPX108" s="90"/>
      <c r="IPY108" s="90"/>
      <c r="IPZ108" s="90"/>
      <c r="IQA108" s="90"/>
      <c r="IQB108" s="90"/>
      <c r="IQC108" s="90"/>
      <c r="IQD108" s="90"/>
      <c r="IQE108" s="90"/>
      <c r="IQF108" s="90"/>
      <c r="IQG108" s="90"/>
      <c r="IQH108" s="90"/>
      <c r="IQI108" s="90"/>
      <c r="IQJ108" s="90"/>
      <c r="IQK108" s="90"/>
      <c r="IQL108" s="90"/>
      <c r="IQM108" s="90"/>
      <c r="IQN108" s="90"/>
      <c r="IQO108" s="90"/>
      <c r="IQP108" s="90"/>
      <c r="IQQ108" s="90"/>
      <c r="IQR108" s="90"/>
      <c r="IQS108" s="90"/>
      <c r="IQT108" s="90"/>
      <c r="IQU108" s="90"/>
      <c r="IQV108" s="90"/>
      <c r="IQW108" s="90"/>
      <c r="IQX108" s="90"/>
      <c r="IQY108" s="90"/>
      <c r="IQZ108" s="90"/>
      <c r="IRA108" s="90"/>
      <c r="IRB108" s="90"/>
      <c r="IRC108" s="90"/>
      <c r="IRD108" s="90"/>
      <c r="IRE108" s="90"/>
      <c r="IRF108" s="90"/>
      <c r="IRG108" s="90"/>
      <c r="IRH108" s="90"/>
      <c r="IRI108" s="90"/>
      <c r="IRJ108" s="90"/>
      <c r="IRK108" s="90"/>
      <c r="IRL108" s="90"/>
      <c r="IRM108" s="90"/>
      <c r="IRN108" s="90"/>
      <c r="IRO108" s="90"/>
      <c r="IRP108" s="90"/>
      <c r="IRQ108" s="90"/>
      <c r="IRR108" s="90"/>
      <c r="IRS108" s="90"/>
      <c r="IRT108" s="90"/>
      <c r="IRU108" s="90"/>
      <c r="IRV108" s="90"/>
      <c r="IRW108" s="90"/>
      <c r="IRX108" s="90"/>
      <c r="IRY108" s="90"/>
      <c r="IRZ108" s="90"/>
      <c r="ISA108" s="90"/>
      <c r="ISB108" s="90"/>
      <c r="ISC108" s="90"/>
      <c r="ISD108" s="90"/>
      <c r="ISE108" s="90"/>
      <c r="ISF108" s="90"/>
      <c r="ISG108" s="90"/>
      <c r="ISH108" s="90"/>
      <c r="ISI108" s="90"/>
      <c r="ISJ108" s="90"/>
      <c r="ISK108" s="90"/>
      <c r="ISL108" s="90"/>
      <c r="ISM108" s="90"/>
      <c r="ISN108" s="90"/>
      <c r="ISO108" s="90"/>
      <c r="ISP108" s="90"/>
      <c r="ISQ108" s="90"/>
      <c r="ISR108" s="90"/>
      <c r="ISS108" s="90"/>
      <c r="IST108" s="90"/>
      <c r="ISU108" s="90"/>
      <c r="ISV108" s="90"/>
      <c r="ISW108" s="90"/>
      <c r="ISX108" s="90"/>
      <c r="ISY108" s="90"/>
      <c r="ISZ108" s="90"/>
      <c r="ITA108" s="90"/>
      <c r="ITB108" s="90"/>
      <c r="ITC108" s="90"/>
      <c r="ITD108" s="90"/>
      <c r="ITE108" s="90"/>
      <c r="ITF108" s="90"/>
      <c r="ITG108" s="90"/>
      <c r="ITH108" s="90"/>
      <c r="ITI108" s="90"/>
      <c r="ITJ108" s="90"/>
      <c r="ITK108" s="90"/>
      <c r="ITL108" s="90"/>
      <c r="ITM108" s="90"/>
      <c r="ITN108" s="90"/>
      <c r="ITO108" s="90"/>
      <c r="ITP108" s="90"/>
      <c r="ITQ108" s="90"/>
      <c r="ITR108" s="90"/>
      <c r="ITS108" s="90"/>
      <c r="ITT108" s="90"/>
      <c r="ITU108" s="90"/>
      <c r="ITV108" s="90"/>
      <c r="ITW108" s="90"/>
      <c r="ITX108" s="90"/>
      <c r="ITY108" s="90"/>
      <c r="ITZ108" s="90"/>
      <c r="IUA108" s="90"/>
      <c r="IUB108" s="90"/>
      <c r="IUC108" s="90"/>
      <c r="IUD108" s="90"/>
      <c r="IUE108" s="90"/>
      <c r="IUF108" s="90"/>
      <c r="IUG108" s="90"/>
      <c r="IUH108" s="90"/>
      <c r="IUI108" s="90"/>
      <c r="IUJ108" s="90"/>
      <c r="IUK108" s="90"/>
      <c r="IUL108" s="90"/>
      <c r="IUM108" s="90"/>
      <c r="IUN108" s="90"/>
      <c r="IUO108" s="90"/>
      <c r="IUP108" s="90"/>
      <c r="IUQ108" s="90"/>
      <c r="IUR108" s="90"/>
      <c r="IUS108" s="90"/>
      <c r="IUT108" s="90"/>
      <c r="IUU108" s="90"/>
      <c r="IUV108" s="90"/>
      <c r="IUW108" s="90"/>
      <c r="IUX108" s="90"/>
      <c r="IUY108" s="90"/>
      <c r="IUZ108" s="90"/>
      <c r="IVA108" s="90"/>
      <c r="IVB108" s="90"/>
      <c r="IVC108" s="90"/>
      <c r="IVD108" s="90"/>
      <c r="IVE108" s="90"/>
      <c r="IVF108" s="90"/>
      <c r="IVG108" s="90"/>
      <c r="IVH108" s="90"/>
      <c r="IVI108" s="90"/>
      <c r="IVJ108" s="90"/>
      <c r="IVK108" s="90"/>
      <c r="IVL108" s="90"/>
      <c r="IVM108" s="90"/>
      <c r="IVN108" s="90"/>
      <c r="IVO108" s="90"/>
      <c r="IVP108" s="90"/>
      <c r="IVQ108" s="90"/>
      <c r="IVR108" s="90"/>
      <c r="IVS108" s="90"/>
      <c r="IVT108" s="90"/>
      <c r="IVU108" s="90"/>
      <c r="IVV108" s="90"/>
      <c r="IVW108" s="90"/>
      <c r="IVX108" s="90"/>
      <c r="IVY108" s="90"/>
      <c r="IVZ108" s="90"/>
      <c r="IWA108" s="90"/>
      <c r="IWB108" s="90"/>
      <c r="IWC108" s="90"/>
      <c r="IWD108" s="90"/>
      <c r="IWE108" s="90"/>
      <c r="IWF108" s="90"/>
      <c r="IWG108" s="90"/>
      <c r="IWH108" s="90"/>
      <c r="IWI108" s="90"/>
      <c r="IWJ108" s="90"/>
      <c r="IWK108" s="90"/>
      <c r="IWL108" s="90"/>
      <c r="IWM108" s="90"/>
      <c r="IWN108" s="90"/>
      <c r="IWO108" s="90"/>
      <c r="IWP108" s="90"/>
      <c r="IWQ108" s="90"/>
      <c r="IWR108" s="90"/>
      <c r="IWS108" s="90"/>
      <c r="IWT108" s="90"/>
      <c r="IWU108" s="90"/>
      <c r="IWV108" s="90"/>
      <c r="IWW108" s="90"/>
      <c r="IWX108" s="90"/>
      <c r="IWY108" s="90"/>
      <c r="IWZ108" s="90"/>
      <c r="IXA108" s="90"/>
      <c r="IXB108" s="90"/>
      <c r="IXC108" s="90"/>
      <c r="IXD108" s="90"/>
      <c r="IXE108" s="90"/>
      <c r="IXF108" s="90"/>
      <c r="IXG108" s="90"/>
      <c r="IXH108" s="90"/>
      <c r="IXI108" s="90"/>
      <c r="IXJ108" s="90"/>
      <c r="IXK108" s="90"/>
      <c r="IXL108" s="90"/>
      <c r="IXM108" s="90"/>
      <c r="IXN108" s="90"/>
      <c r="IXO108" s="90"/>
      <c r="IXP108" s="90"/>
      <c r="IXQ108" s="90"/>
      <c r="IXR108" s="90"/>
      <c r="IXS108" s="90"/>
      <c r="IXT108" s="90"/>
      <c r="IXU108" s="90"/>
      <c r="IXV108" s="90"/>
      <c r="IXW108" s="90"/>
      <c r="IXX108" s="90"/>
      <c r="IXY108" s="90"/>
      <c r="IXZ108" s="90"/>
      <c r="IYA108" s="90"/>
      <c r="IYB108" s="90"/>
      <c r="IYC108" s="90"/>
      <c r="IYD108" s="90"/>
      <c r="IYE108" s="90"/>
      <c r="IYF108" s="90"/>
      <c r="IYG108" s="90"/>
      <c r="IYH108" s="90"/>
      <c r="IYI108" s="90"/>
      <c r="IYJ108" s="90"/>
      <c r="IYK108" s="90"/>
      <c r="IYL108" s="90"/>
      <c r="IYM108" s="90"/>
      <c r="IYN108" s="90"/>
      <c r="IYO108" s="90"/>
      <c r="IYP108" s="90"/>
      <c r="IYQ108" s="90"/>
      <c r="IYR108" s="90"/>
      <c r="IYS108" s="90"/>
      <c r="IYT108" s="90"/>
      <c r="IYU108" s="90"/>
      <c r="IYV108" s="90"/>
      <c r="IYW108" s="90"/>
      <c r="IYX108" s="90"/>
      <c r="IYY108" s="90"/>
      <c r="IYZ108" s="90"/>
      <c r="IZA108" s="90"/>
      <c r="IZB108" s="90"/>
      <c r="IZC108" s="90"/>
      <c r="IZD108" s="90"/>
      <c r="IZE108" s="90"/>
      <c r="IZF108" s="90"/>
      <c r="IZG108" s="90"/>
      <c r="IZH108" s="90"/>
      <c r="IZI108" s="90"/>
      <c r="IZJ108" s="90"/>
      <c r="IZK108" s="90"/>
      <c r="IZL108" s="90"/>
      <c r="IZM108" s="90"/>
      <c r="IZN108" s="90"/>
      <c r="IZO108" s="90"/>
      <c r="IZP108" s="90"/>
      <c r="IZQ108" s="90"/>
      <c r="IZR108" s="90"/>
      <c r="IZS108" s="90"/>
      <c r="IZT108" s="90"/>
      <c r="IZU108" s="90"/>
      <c r="IZV108" s="90"/>
      <c r="IZW108" s="90"/>
      <c r="IZX108" s="90"/>
      <c r="IZY108" s="90"/>
      <c r="IZZ108" s="90"/>
      <c r="JAA108" s="90"/>
      <c r="JAB108" s="90"/>
      <c r="JAC108" s="90"/>
      <c r="JAD108" s="90"/>
      <c r="JAE108" s="90"/>
      <c r="JAF108" s="90"/>
      <c r="JAG108" s="90"/>
      <c r="JAH108" s="90"/>
      <c r="JAI108" s="90"/>
      <c r="JAJ108" s="90"/>
      <c r="JAK108" s="90"/>
      <c r="JAL108" s="90"/>
      <c r="JAM108" s="90"/>
      <c r="JAN108" s="90"/>
      <c r="JAO108" s="90"/>
      <c r="JAP108" s="90"/>
      <c r="JAQ108" s="90"/>
      <c r="JAR108" s="90"/>
      <c r="JAS108" s="90"/>
      <c r="JAT108" s="90"/>
      <c r="JAU108" s="90"/>
      <c r="JAV108" s="90"/>
      <c r="JAW108" s="90"/>
      <c r="JAX108" s="90"/>
      <c r="JAY108" s="90"/>
      <c r="JAZ108" s="90"/>
      <c r="JBA108" s="90"/>
      <c r="JBB108" s="90"/>
      <c r="JBC108" s="90"/>
      <c r="JBD108" s="90"/>
      <c r="JBE108" s="90"/>
      <c r="JBF108" s="90"/>
      <c r="JBG108" s="90"/>
      <c r="JBH108" s="90"/>
      <c r="JBI108" s="90"/>
      <c r="JBJ108" s="90"/>
      <c r="JBK108" s="90"/>
      <c r="JBL108" s="90"/>
      <c r="JBM108" s="90"/>
      <c r="JBN108" s="90"/>
      <c r="JBO108" s="90"/>
      <c r="JBP108" s="90"/>
      <c r="JBQ108" s="90"/>
      <c r="JBR108" s="90"/>
      <c r="JBS108" s="90"/>
      <c r="JBT108" s="90"/>
      <c r="JBU108" s="90"/>
      <c r="JBV108" s="90"/>
      <c r="JBW108" s="90"/>
      <c r="JBX108" s="90"/>
      <c r="JBY108" s="90"/>
      <c r="JBZ108" s="90"/>
      <c r="JCA108" s="90"/>
      <c r="JCB108" s="90"/>
      <c r="JCC108" s="90"/>
      <c r="JCD108" s="90"/>
      <c r="JCE108" s="90"/>
      <c r="JCF108" s="90"/>
      <c r="JCG108" s="90"/>
      <c r="JCH108" s="90"/>
      <c r="JCI108" s="90"/>
      <c r="JCJ108" s="90"/>
      <c r="JCK108" s="90"/>
      <c r="JCL108" s="90"/>
      <c r="JCM108" s="90"/>
      <c r="JCN108" s="90"/>
      <c r="JCO108" s="90"/>
      <c r="JCP108" s="90"/>
      <c r="JCQ108" s="90"/>
      <c r="JCR108" s="90"/>
      <c r="JCS108" s="90"/>
      <c r="JCT108" s="90"/>
      <c r="JCU108" s="90"/>
      <c r="JCV108" s="90"/>
      <c r="JCW108" s="90"/>
      <c r="JCX108" s="90"/>
      <c r="JCY108" s="90"/>
      <c r="JCZ108" s="90"/>
      <c r="JDA108" s="90"/>
      <c r="JDB108" s="90"/>
      <c r="JDC108" s="90"/>
      <c r="JDD108" s="90"/>
      <c r="JDE108" s="90"/>
      <c r="JDF108" s="90"/>
      <c r="JDG108" s="90"/>
      <c r="JDH108" s="90"/>
      <c r="JDI108" s="90"/>
      <c r="JDJ108" s="90"/>
      <c r="JDK108" s="90"/>
      <c r="JDL108" s="90"/>
      <c r="JDM108" s="90"/>
      <c r="JDN108" s="90"/>
      <c r="JDO108" s="90"/>
      <c r="JDP108" s="90"/>
      <c r="JDQ108" s="90"/>
      <c r="JDR108" s="90"/>
      <c r="JDS108" s="90"/>
      <c r="JDT108" s="90"/>
      <c r="JDU108" s="90"/>
      <c r="JDV108" s="90"/>
      <c r="JDW108" s="90"/>
      <c r="JDX108" s="90"/>
      <c r="JDY108" s="90"/>
      <c r="JDZ108" s="90"/>
      <c r="JEA108" s="90"/>
      <c r="JEB108" s="90"/>
      <c r="JEC108" s="90"/>
      <c r="JED108" s="90"/>
      <c r="JEE108" s="90"/>
      <c r="JEF108" s="90"/>
      <c r="JEG108" s="90"/>
      <c r="JEH108" s="90"/>
      <c r="JEI108" s="90"/>
      <c r="JEJ108" s="90"/>
      <c r="JEK108" s="90"/>
      <c r="JEL108" s="90"/>
      <c r="JEM108" s="90"/>
      <c r="JEN108" s="90"/>
      <c r="JEO108" s="90"/>
      <c r="JEP108" s="90"/>
      <c r="JEQ108" s="90"/>
      <c r="JER108" s="90"/>
      <c r="JES108" s="90"/>
      <c r="JET108" s="90"/>
      <c r="JEU108" s="90"/>
      <c r="JEV108" s="90"/>
      <c r="JEW108" s="90"/>
      <c r="JEX108" s="90"/>
      <c r="JEY108" s="90"/>
      <c r="JEZ108" s="90"/>
      <c r="JFA108" s="90"/>
      <c r="JFB108" s="90"/>
      <c r="JFC108" s="90"/>
      <c r="JFD108" s="90"/>
      <c r="JFE108" s="90"/>
      <c r="JFF108" s="90"/>
      <c r="JFG108" s="90"/>
      <c r="JFH108" s="90"/>
      <c r="JFI108" s="90"/>
      <c r="JFJ108" s="90"/>
      <c r="JFK108" s="90"/>
      <c r="JFL108" s="90"/>
      <c r="JFM108" s="90"/>
      <c r="JFN108" s="90"/>
      <c r="JFO108" s="90"/>
      <c r="JFP108" s="90"/>
      <c r="JFQ108" s="90"/>
      <c r="JFR108" s="90"/>
      <c r="JFS108" s="90"/>
      <c r="JFT108" s="90"/>
      <c r="JFU108" s="90"/>
      <c r="JFV108" s="90"/>
      <c r="JFW108" s="90"/>
      <c r="JFX108" s="90"/>
      <c r="JFY108" s="90"/>
      <c r="JFZ108" s="90"/>
      <c r="JGA108" s="90"/>
      <c r="JGB108" s="90"/>
      <c r="JGC108" s="90"/>
      <c r="JGD108" s="90"/>
      <c r="JGE108" s="90"/>
      <c r="JGF108" s="90"/>
      <c r="JGG108" s="90"/>
      <c r="JGH108" s="90"/>
      <c r="JGI108" s="90"/>
      <c r="JGJ108" s="90"/>
      <c r="JGK108" s="90"/>
      <c r="JGL108" s="90"/>
      <c r="JGM108" s="90"/>
      <c r="JGN108" s="90"/>
      <c r="JGO108" s="90"/>
      <c r="JGP108" s="90"/>
      <c r="JGQ108" s="90"/>
      <c r="JGR108" s="90"/>
      <c r="JGS108" s="90"/>
      <c r="JGT108" s="90"/>
      <c r="JGU108" s="90"/>
      <c r="JGV108" s="90"/>
      <c r="JGW108" s="90"/>
      <c r="JGX108" s="90"/>
      <c r="JGY108" s="90"/>
      <c r="JGZ108" s="90"/>
      <c r="JHA108" s="90"/>
      <c r="JHB108" s="90"/>
      <c r="JHC108" s="90"/>
      <c r="JHD108" s="90"/>
      <c r="JHE108" s="90"/>
      <c r="JHF108" s="90"/>
      <c r="JHG108" s="90"/>
      <c r="JHH108" s="90"/>
      <c r="JHI108" s="90"/>
      <c r="JHJ108" s="90"/>
      <c r="JHK108" s="90"/>
      <c r="JHL108" s="90"/>
      <c r="JHM108" s="90"/>
      <c r="JHN108" s="90"/>
      <c r="JHO108" s="90"/>
      <c r="JHP108" s="90"/>
      <c r="JHQ108" s="90"/>
      <c r="JHR108" s="90"/>
      <c r="JHS108" s="90"/>
      <c r="JHT108" s="90"/>
      <c r="JHU108" s="90"/>
      <c r="JHV108" s="90"/>
      <c r="JHW108" s="90"/>
      <c r="JHX108" s="90"/>
      <c r="JHY108" s="90"/>
      <c r="JHZ108" s="90"/>
      <c r="JIA108" s="90"/>
      <c r="JIB108" s="90"/>
      <c r="JIC108" s="90"/>
      <c r="JID108" s="90"/>
      <c r="JIE108" s="90"/>
      <c r="JIF108" s="90"/>
      <c r="JIG108" s="90"/>
      <c r="JIH108" s="90"/>
      <c r="JII108" s="90"/>
      <c r="JIJ108" s="90"/>
      <c r="JIK108" s="90"/>
      <c r="JIL108" s="90"/>
      <c r="JIM108" s="90"/>
      <c r="JIN108" s="90"/>
      <c r="JIO108" s="90"/>
      <c r="JIP108" s="90"/>
      <c r="JIQ108" s="90"/>
      <c r="JIR108" s="90"/>
      <c r="JIS108" s="90"/>
      <c r="JIT108" s="90"/>
      <c r="JIU108" s="90"/>
      <c r="JIV108" s="90"/>
      <c r="JIW108" s="90"/>
      <c r="JIX108" s="90"/>
      <c r="JIY108" s="90"/>
      <c r="JIZ108" s="90"/>
      <c r="JJA108" s="90"/>
      <c r="JJB108" s="90"/>
      <c r="JJC108" s="90"/>
      <c r="JJD108" s="90"/>
      <c r="JJE108" s="90"/>
      <c r="JJF108" s="90"/>
      <c r="JJG108" s="90"/>
      <c r="JJH108" s="90"/>
      <c r="JJI108" s="90"/>
      <c r="JJJ108" s="90"/>
      <c r="JJK108" s="90"/>
      <c r="JJL108" s="90"/>
      <c r="JJM108" s="90"/>
      <c r="JJN108" s="90"/>
      <c r="JJO108" s="90"/>
      <c r="JJP108" s="90"/>
      <c r="JJQ108" s="90"/>
      <c r="JJR108" s="90"/>
      <c r="JJS108" s="90"/>
      <c r="JJT108" s="90"/>
      <c r="JJU108" s="90"/>
      <c r="JJV108" s="90"/>
      <c r="JJW108" s="90"/>
      <c r="JJX108" s="90"/>
      <c r="JJY108" s="90"/>
      <c r="JJZ108" s="90"/>
      <c r="JKA108" s="90"/>
      <c r="JKB108" s="90"/>
      <c r="JKC108" s="90"/>
      <c r="JKD108" s="90"/>
      <c r="JKE108" s="90"/>
      <c r="JKF108" s="90"/>
      <c r="JKG108" s="90"/>
      <c r="JKH108" s="90"/>
      <c r="JKI108" s="90"/>
      <c r="JKJ108" s="90"/>
      <c r="JKK108" s="90"/>
      <c r="JKL108" s="90"/>
      <c r="JKM108" s="90"/>
      <c r="JKN108" s="90"/>
      <c r="JKO108" s="90"/>
      <c r="JKP108" s="90"/>
      <c r="JKQ108" s="90"/>
      <c r="JKR108" s="90"/>
      <c r="JKS108" s="90"/>
      <c r="JKT108" s="90"/>
      <c r="JKU108" s="90"/>
      <c r="JKV108" s="90"/>
      <c r="JKW108" s="90"/>
      <c r="JKX108" s="90"/>
      <c r="JKY108" s="90"/>
      <c r="JKZ108" s="90"/>
      <c r="JLA108" s="90"/>
      <c r="JLB108" s="90"/>
      <c r="JLC108" s="90"/>
      <c r="JLD108" s="90"/>
      <c r="JLE108" s="90"/>
      <c r="JLF108" s="90"/>
      <c r="JLG108" s="90"/>
      <c r="JLH108" s="90"/>
      <c r="JLI108" s="90"/>
      <c r="JLJ108" s="90"/>
      <c r="JLK108" s="90"/>
      <c r="JLL108" s="90"/>
      <c r="JLM108" s="90"/>
      <c r="JLN108" s="90"/>
      <c r="JLO108" s="90"/>
      <c r="JLP108" s="90"/>
      <c r="JLQ108" s="90"/>
      <c r="JLR108" s="90"/>
      <c r="JLS108" s="90"/>
      <c r="JLT108" s="90"/>
      <c r="JLU108" s="90"/>
      <c r="JLV108" s="90"/>
      <c r="JLW108" s="90"/>
      <c r="JLX108" s="90"/>
      <c r="JLY108" s="90"/>
      <c r="JLZ108" s="90"/>
      <c r="JMA108" s="90"/>
      <c r="JMB108" s="90"/>
      <c r="JMC108" s="90"/>
      <c r="JMD108" s="90"/>
      <c r="JME108" s="90"/>
      <c r="JMF108" s="90"/>
      <c r="JMG108" s="90"/>
      <c r="JMH108" s="90"/>
      <c r="JMI108" s="90"/>
      <c r="JMJ108" s="90"/>
      <c r="JMK108" s="90"/>
      <c r="JML108" s="90"/>
      <c r="JMM108" s="90"/>
      <c r="JMN108" s="90"/>
      <c r="JMO108" s="90"/>
      <c r="JMP108" s="90"/>
      <c r="JMQ108" s="90"/>
      <c r="JMR108" s="90"/>
      <c r="JMS108" s="90"/>
      <c r="JMT108" s="90"/>
      <c r="JMU108" s="90"/>
      <c r="JMV108" s="90"/>
      <c r="JMW108" s="90"/>
      <c r="JMX108" s="90"/>
      <c r="JMY108" s="90"/>
      <c r="JMZ108" s="90"/>
      <c r="JNA108" s="90"/>
      <c r="JNB108" s="90"/>
      <c r="JNC108" s="90"/>
      <c r="JND108" s="90"/>
      <c r="JNE108" s="90"/>
      <c r="JNF108" s="90"/>
      <c r="JNG108" s="90"/>
      <c r="JNH108" s="90"/>
      <c r="JNI108" s="90"/>
      <c r="JNJ108" s="90"/>
      <c r="JNK108" s="90"/>
      <c r="JNL108" s="90"/>
      <c r="JNM108" s="90"/>
      <c r="JNN108" s="90"/>
      <c r="JNO108" s="90"/>
      <c r="JNP108" s="90"/>
      <c r="JNQ108" s="90"/>
      <c r="JNR108" s="90"/>
      <c r="JNS108" s="90"/>
      <c r="JNT108" s="90"/>
      <c r="JNU108" s="90"/>
      <c r="JNV108" s="90"/>
      <c r="JNW108" s="90"/>
      <c r="JNX108" s="90"/>
      <c r="JNY108" s="90"/>
      <c r="JNZ108" s="90"/>
      <c r="JOA108" s="90"/>
      <c r="JOB108" s="90"/>
      <c r="JOC108" s="90"/>
      <c r="JOD108" s="90"/>
      <c r="JOE108" s="90"/>
      <c r="JOF108" s="90"/>
      <c r="JOG108" s="90"/>
      <c r="JOH108" s="90"/>
      <c r="JOI108" s="90"/>
      <c r="JOJ108" s="90"/>
      <c r="JOK108" s="90"/>
      <c r="JOL108" s="90"/>
      <c r="JOM108" s="90"/>
      <c r="JON108" s="90"/>
      <c r="JOO108" s="90"/>
      <c r="JOP108" s="90"/>
      <c r="JOQ108" s="90"/>
      <c r="JOR108" s="90"/>
      <c r="JOS108" s="90"/>
      <c r="JOT108" s="90"/>
      <c r="JOU108" s="90"/>
      <c r="JOV108" s="90"/>
      <c r="JOW108" s="90"/>
      <c r="JOX108" s="90"/>
      <c r="JOY108" s="90"/>
      <c r="JOZ108" s="90"/>
      <c r="JPA108" s="90"/>
      <c r="JPB108" s="90"/>
      <c r="JPC108" s="90"/>
      <c r="JPD108" s="90"/>
      <c r="JPE108" s="90"/>
      <c r="JPF108" s="90"/>
      <c r="JPG108" s="90"/>
      <c r="JPH108" s="90"/>
      <c r="JPI108" s="90"/>
      <c r="JPJ108" s="90"/>
      <c r="JPK108" s="90"/>
      <c r="JPL108" s="90"/>
      <c r="JPM108" s="90"/>
      <c r="JPN108" s="90"/>
      <c r="JPO108" s="90"/>
      <c r="JPP108" s="90"/>
      <c r="JPQ108" s="90"/>
      <c r="JPR108" s="90"/>
      <c r="JPS108" s="90"/>
      <c r="JPT108" s="90"/>
      <c r="JPU108" s="90"/>
      <c r="JPV108" s="90"/>
      <c r="JPW108" s="90"/>
      <c r="JPX108" s="90"/>
      <c r="JPY108" s="90"/>
      <c r="JPZ108" s="90"/>
      <c r="JQA108" s="90"/>
      <c r="JQB108" s="90"/>
      <c r="JQC108" s="90"/>
      <c r="JQD108" s="90"/>
      <c r="JQE108" s="90"/>
      <c r="JQF108" s="90"/>
      <c r="JQG108" s="90"/>
      <c r="JQH108" s="90"/>
      <c r="JQI108" s="90"/>
      <c r="JQJ108" s="90"/>
      <c r="JQK108" s="90"/>
      <c r="JQL108" s="90"/>
      <c r="JQM108" s="90"/>
      <c r="JQN108" s="90"/>
      <c r="JQO108" s="90"/>
      <c r="JQP108" s="90"/>
      <c r="JQQ108" s="90"/>
      <c r="JQR108" s="90"/>
      <c r="JQS108" s="90"/>
      <c r="JQT108" s="90"/>
      <c r="JQU108" s="90"/>
      <c r="JQV108" s="90"/>
      <c r="JQW108" s="90"/>
      <c r="JQX108" s="90"/>
      <c r="JQY108" s="90"/>
      <c r="JQZ108" s="90"/>
      <c r="JRA108" s="90"/>
      <c r="JRB108" s="90"/>
      <c r="JRC108" s="90"/>
      <c r="JRD108" s="90"/>
      <c r="JRE108" s="90"/>
      <c r="JRF108" s="90"/>
      <c r="JRG108" s="90"/>
      <c r="JRH108" s="90"/>
      <c r="JRI108" s="90"/>
      <c r="JRJ108" s="90"/>
      <c r="JRK108" s="90"/>
      <c r="JRL108" s="90"/>
      <c r="JRM108" s="90"/>
      <c r="JRN108" s="90"/>
      <c r="JRO108" s="90"/>
      <c r="JRP108" s="90"/>
      <c r="JRQ108" s="90"/>
      <c r="JRR108" s="90"/>
      <c r="JRS108" s="90"/>
      <c r="JRT108" s="90"/>
      <c r="JRU108" s="90"/>
      <c r="JRV108" s="90"/>
      <c r="JRW108" s="90"/>
      <c r="JRX108" s="90"/>
      <c r="JRY108" s="90"/>
      <c r="JRZ108" s="90"/>
      <c r="JSA108" s="90"/>
      <c r="JSB108" s="90"/>
      <c r="JSC108" s="90"/>
      <c r="JSD108" s="90"/>
      <c r="JSE108" s="90"/>
      <c r="JSF108" s="90"/>
      <c r="JSG108" s="90"/>
      <c r="JSH108" s="90"/>
      <c r="JSI108" s="90"/>
      <c r="JSJ108" s="90"/>
      <c r="JSK108" s="90"/>
      <c r="JSL108" s="90"/>
      <c r="JSM108" s="90"/>
      <c r="JSN108" s="90"/>
      <c r="JSO108" s="90"/>
      <c r="JSP108" s="90"/>
      <c r="JSQ108" s="90"/>
      <c r="JSR108" s="90"/>
      <c r="JSS108" s="90"/>
      <c r="JST108" s="90"/>
      <c r="JSU108" s="90"/>
      <c r="JSV108" s="90"/>
      <c r="JSW108" s="90"/>
      <c r="JSX108" s="90"/>
      <c r="JSY108" s="90"/>
      <c r="JSZ108" s="90"/>
      <c r="JTA108" s="90"/>
      <c r="JTB108" s="90"/>
      <c r="JTC108" s="90"/>
      <c r="JTD108" s="90"/>
      <c r="JTE108" s="90"/>
      <c r="JTF108" s="90"/>
      <c r="JTG108" s="90"/>
      <c r="JTH108" s="90"/>
      <c r="JTI108" s="90"/>
      <c r="JTJ108" s="90"/>
      <c r="JTK108" s="90"/>
      <c r="JTL108" s="90"/>
      <c r="JTM108" s="90"/>
      <c r="JTN108" s="90"/>
      <c r="JTO108" s="90"/>
      <c r="JTP108" s="90"/>
      <c r="JTQ108" s="90"/>
      <c r="JTR108" s="90"/>
      <c r="JTS108" s="90"/>
      <c r="JTT108" s="90"/>
      <c r="JTU108" s="90"/>
      <c r="JTV108" s="90"/>
      <c r="JTW108" s="90"/>
      <c r="JTX108" s="90"/>
      <c r="JTY108" s="90"/>
      <c r="JTZ108" s="90"/>
      <c r="JUA108" s="90"/>
      <c r="JUB108" s="90"/>
      <c r="JUC108" s="90"/>
      <c r="JUD108" s="90"/>
      <c r="JUE108" s="90"/>
      <c r="JUF108" s="90"/>
      <c r="JUG108" s="90"/>
      <c r="JUH108" s="90"/>
      <c r="JUI108" s="90"/>
      <c r="JUJ108" s="90"/>
      <c r="JUK108" s="90"/>
      <c r="JUL108" s="90"/>
      <c r="JUM108" s="90"/>
      <c r="JUN108" s="90"/>
      <c r="JUO108" s="90"/>
      <c r="JUP108" s="90"/>
      <c r="JUQ108" s="90"/>
      <c r="JUR108" s="90"/>
      <c r="JUS108" s="90"/>
      <c r="JUT108" s="90"/>
      <c r="JUU108" s="90"/>
      <c r="JUV108" s="90"/>
      <c r="JUW108" s="90"/>
      <c r="JUX108" s="90"/>
      <c r="JUY108" s="90"/>
      <c r="JUZ108" s="90"/>
      <c r="JVA108" s="90"/>
      <c r="JVB108" s="90"/>
      <c r="JVC108" s="90"/>
      <c r="JVD108" s="90"/>
      <c r="JVE108" s="90"/>
      <c r="JVF108" s="90"/>
      <c r="JVG108" s="90"/>
      <c r="JVH108" s="90"/>
      <c r="JVI108" s="90"/>
      <c r="JVJ108" s="90"/>
      <c r="JVK108" s="90"/>
      <c r="JVL108" s="90"/>
      <c r="JVM108" s="90"/>
      <c r="JVN108" s="90"/>
      <c r="JVO108" s="90"/>
      <c r="JVP108" s="90"/>
      <c r="JVQ108" s="90"/>
      <c r="JVR108" s="90"/>
      <c r="JVS108" s="90"/>
      <c r="JVT108" s="90"/>
      <c r="JVU108" s="90"/>
      <c r="JVV108" s="90"/>
      <c r="JVW108" s="90"/>
      <c r="JVX108" s="90"/>
      <c r="JVY108" s="90"/>
      <c r="JVZ108" s="90"/>
      <c r="JWA108" s="90"/>
      <c r="JWB108" s="90"/>
      <c r="JWC108" s="90"/>
      <c r="JWD108" s="90"/>
      <c r="JWE108" s="90"/>
      <c r="JWF108" s="90"/>
      <c r="JWG108" s="90"/>
      <c r="JWH108" s="90"/>
      <c r="JWI108" s="90"/>
      <c r="JWJ108" s="90"/>
      <c r="JWK108" s="90"/>
      <c r="JWL108" s="90"/>
      <c r="JWM108" s="90"/>
      <c r="JWN108" s="90"/>
      <c r="JWO108" s="90"/>
      <c r="JWP108" s="90"/>
      <c r="JWQ108" s="90"/>
      <c r="JWR108" s="90"/>
      <c r="JWS108" s="90"/>
      <c r="JWT108" s="90"/>
      <c r="JWU108" s="90"/>
      <c r="JWV108" s="90"/>
      <c r="JWW108" s="90"/>
      <c r="JWX108" s="90"/>
      <c r="JWY108" s="90"/>
      <c r="JWZ108" s="90"/>
      <c r="JXA108" s="90"/>
      <c r="JXB108" s="90"/>
      <c r="JXC108" s="90"/>
      <c r="JXD108" s="90"/>
      <c r="JXE108" s="90"/>
      <c r="JXF108" s="90"/>
      <c r="JXG108" s="90"/>
      <c r="JXH108" s="90"/>
      <c r="JXI108" s="90"/>
      <c r="JXJ108" s="90"/>
      <c r="JXK108" s="90"/>
      <c r="JXL108" s="90"/>
      <c r="JXM108" s="90"/>
      <c r="JXN108" s="90"/>
      <c r="JXO108" s="90"/>
      <c r="JXP108" s="90"/>
      <c r="JXQ108" s="90"/>
      <c r="JXR108" s="90"/>
      <c r="JXS108" s="90"/>
      <c r="JXT108" s="90"/>
      <c r="JXU108" s="90"/>
      <c r="JXV108" s="90"/>
      <c r="JXW108" s="90"/>
      <c r="JXX108" s="90"/>
      <c r="JXY108" s="90"/>
      <c r="JXZ108" s="90"/>
      <c r="JYA108" s="90"/>
      <c r="JYB108" s="90"/>
      <c r="JYC108" s="90"/>
      <c r="JYD108" s="90"/>
      <c r="JYE108" s="90"/>
      <c r="JYF108" s="90"/>
      <c r="JYG108" s="90"/>
      <c r="JYH108" s="90"/>
      <c r="JYI108" s="90"/>
      <c r="JYJ108" s="90"/>
      <c r="JYK108" s="90"/>
      <c r="JYL108" s="90"/>
      <c r="JYM108" s="90"/>
      <c r="JYN108" s="90"/>
      <c r="JYO108" s="90"/>
      <c r="JYP108" s="90"/>
      <c r="JYQ108" s="90"/>
      <c r="JYR108" s="90"/>
      <c r="JYS108" s="90"/>
      <c r="JYT108" s="90"/>
      <c r="JYU108" s="90"/>
      <c r="JYV108" s="90"/>
      <c r="JYW108" s="90"/>
      <c r="JYX108" s="90"/>
      <c r="JYY108" s="90"/>
      <c r="JYZ108" s="90"/>
      <c r="JZA108" s="90"/>
      <c r="JZB108" s="90"/>
      <c r="JZC108" s="90"/>
      <c r="JZD108" s="90"/>
      <c r="JZE108" s="90"/>
      <c r="JZF108" s="90"/>
      <c r="JZG108" s="90"/>
      <c r="JZH108" s="90"/>
      <c r="JZI108" s="90"/>
      <c r="JZJ108" s="90"/>
      <c r="JZK108" s="90"/>
      <c r="JZL108" s="90"/>
      <c r="JZM108" s="90"/>
      <c r="JZN108" s="90"/>
      <c r="JZO108" s="90"/>
      <c r="JZP108" s="90"/>
      <c r="JZQ108" s="90"/>
      <c r="JZR108" s="90"/>
      <c r="JZS108" s="90"/>
      <c r="JZT108" s="90"/>
      <c r="JZU108" s="90"/>
      <c r="JZV108" s="90"/>
      <c r="JZW108" s="90"/>
      <c r="JZX108" s="90"/>
      <c r="JZY108" s="90"/>
      <c r="JZZ108" s="90"/>
      <c r="KAA108" s="90"/>
      <c r="KAB108" s="90"/>
      <c r="KAC108" s="90"/>
      <c r="KAD108" s="90"/>
      <c r="KAE108" s="90"/>
      <c r="KAF108" s="90"/>
      <c r="KAG108" s="90"/>
      <c r="KAH108" s="90"/>
      <c r="KAI108" s="90"/>
      <c r="KAJ108" s="90"/>
      <c r="KAK108" s="90"/>
      <c r="KAL108" s="90"/>
      <c r="KAM108" s="90"/>
      <c r="KAN108" s="90"/>
      <c r="KAO108" s="90"/>
      <c r="KAP108" s="90"/>
      <c r="KAQ108" s="90"/>
      <c r="KAR108" s="90"/>
      <c r="KAS108" s="90"/>
      <c r="KAT108" s="90"/>
      <c r="KAU108" s="90"/>
      <c r="KAV108" s="90"/>
      <c r="KAW108" s="90"/>
      <c r="KAX108" s="90"/>
      <c r="KAY108" s="90"/>
      <c r="KAZ108" s="90"/>
      <c r="KBA108" s="90"/>
      <c r="KBB108" s="90"/>
      <c r="KBC108" s="90"/>
      <c r="KBD108" s="90"/>
      <c r="KBE108" s="90"/>
      <c r="KBF108" s="90"/>
      <c r="KBG108" s="90"/>
      <c r="KBH108" s="90"/>
      <c r="KBI108" s="90"/>
      <c r="KBJ108" s="90"/>
      <c r="KBK108" s="90"/>
      <c r="KBL108" s="90"/>
      <c r="KBM108" s="90"/>
      <c r="KBN108" s="90"/>
      <c r="KBO108" s="90"/>
      <c r="KBP108" s="90"/>
      <c r="KBQ108" s="90"/>
      <c r="KBR108" s="90"/>
      <c r="KBS108" s="90"/>
      <c r="KBT108" s="90"/>
      <c r="KBU108" s="90"/>
      <c r="KBV108" s="90"/>
      <c r="KBW108" s="90"/>
      <c r="KBX108" s="90"/>
      <c r="KBY108" s="90"/>
      <c r="KBZ108" s="90"/>
      <c r="KCA108" s="90"/>
      <c r="KCB108" s="90"/>
      <c r="KCC108" s="90"/>
      <c r="KCD108" s="90"/>
      <c r="KCE108" s="90"/>
      <c r="KCF108" s="90"/>
      <c r="KCG108" s="90"/>
      <c r="KCH108" s="90"/>
      <c r="KCI108" s="90"/>
      <c r="KCJ108" s="90"/>
      <c r="KCK108" s="90"/>
      <c r="KCL108" s="90"/>
      <c r="KCM108" s="90"/>
      <c r="KCN108" s="90"/>
      <c r="KCO108" s="90"/>
      <c r="KCP108" s="90"/>
      <c r="KCQ108" s="90"/>
      <c r="KCR108" s="90"/>
      <c r="KCS108" s="90"/>
      <c r="KCT108" s="90"/>
      <c r="KCU108" s="90"/>
      <c r="KCV108" s="90"/>
      <c r="KCW108" s="90"/>
      <c r="KCX108" s="90"/>
      <c r="KCY108" s="90"/>
      <c r="KCZ108" s="90"/>
      <c r="KDA108" s="90"/>
      <c r="KDB108" s="90"/>
      <c r="KDC108" s="90"/>
      <c r="KDD108" s="90"/>
      <c r="KDE108" s="90"/>
      <c r="KDF108" s="90"/>
      <c r="KDG108" s="90"/>
      <c r="KDH108" s="90"/>
      <c r="KDI108" s="90"/>
      <c r="KDJ108" s="90"/>
      <c r="KDK108" s="90"/>
      <c r="KDL108" s="90"/>
      <c r="KDM108" s="90"/>
      <c r="KDN108" s="90"/>
      <c r="KDO108" s="90"/>
      <c r="KDP108" s="90"/>
      <c r="KDQ108" s="90"/>
      <c r="KDR108" s="90"/>
      <c r="KDS108" s="90"/>
      <c r="KDT108" s="90"/>
      <c r="KDU108" s="90"/>
      <c r="KDV108" s="90"/>
      <c r="KDW108" s="90"/>
      <c r="KDX108" s="90"/>
      <c r="KDY108" s="90"/>
      <c r="KDZ108" s="90"/>
      <c r="KEA108" s="90"/>
      <c r="KEB108" s="90"/>
      <c r="KEC108" s="90"/>
      <c r="KED108" s="90"/>
      <c r="KEE108" s="90"/>
      <c r="KEF108" s="90"/>
      <c r="KEG108" s="90"/>
      <c r="KEH108" s="90"/>
      <c r="KEI108" s="90"/>
      <c r="KEJ108" s="90"/>
      <c r="KEK108" s="90"/>
      <c r="KEL108" s="90"/>
      <c r="KEM108" s="90"/>
      <c r="KEN108" s="90"/>
      <c r="KEO108" s="90"/>
      <c r="KEP108" s="90"/>
      <c r="KEQ108" s="90"/>
      <c r="KER108" s="90"/>
      <c r="KES108" s="90"/>
      <c r="KET108" s="90"/>
      <c r="KEU108" s="90"/>
      <c r="KEV108" s="90"/>
      <c r="KEW108" s="90"/>
      <c r="KEX108" s="90"/>
      <c r="KEY108" s="90"/>
      <c r="KEZ108" s="90"/>
      <c r="KFA108" s="90"/>
      <c r="KFB108" s="90"/>
      <c r="KFC108" s="90"/>
      <c r="KFD108" s="90"/>
      <c r="KFE108" s="90"/>
      <c r="KFF108" s="90"/>
      <c r="KFG108" s="90"/>
      <c r="KFH108" s="90"/>
      <c r="KFI108" s="90"/>
      <c r="KFJ108" s="90"/>
      <c r="KFK108" s="90"/>
      <c r="KFL108" s="90"/>
      <c r="KFM108" s="90"/>
      <c r="KFN108" s="90"/>
      <c r="KFO108" s="90"/>
      <c r="KFP108" s="90"/>
      <c r="KFQ108" s="90"/>
      <c r="KFR108" s="90"/>
      <c r="KFS108" s="90"/>
      <c r="KFT108" s="90"/>
      <c r="KFU108" s="90"/>
      <c r="KFV108" s="90"/>
      <c r="KFW108" s="90"/>
      <c r="KFX108" s="90"/>
      <c r="KFY108" s="90"/>
      <c r="KFZ108" s="90"/>
      <c r="KGA108" s="90"/>
      <c r="KGB108" s="90"/>
      <c r="KGC108" s="90"/>
      <c r="KGD108" s="90"/>
      <c r="KGE108" s="90"/>
      <c r="KGF108" s="90"/>
      <c r="KGG108" s="90"/>
      <c r="KGH108" s="90"/>
      <c r="KGI108" s="90"/>
      <c r="KGJ108" s="90"/>
      <c r="KGK108" s="90"/>
      <c r="KGL108" s="90"/>
      <c r="KGM108" s="90"/>
      <c r="KGN108" s="90"/>
      <c r="KGO108" s="90"/>
      <c r="KGP108" s="90"/>
      <c r="KGQ108" s="90"/>
      <c r="KGR108" s="90"/>
      <c r="KGS108" s="90"/>
      <c r="KGT108" s="90"/>
      <c r="KGU108" s="90"/>
      <c r="KGV108" s="90"/>
      <c r="KGW108" s="90"/>
      <c r="KGX108" s="90"/>
      <c r="KGY108" s="90"/>
      <c r="KGZ108" s="90"/>
      <c r="KHA108" s="90"/>
      <c r="KHB108" s="90"/>
      <c r="KHC108" s="90"/>
      <c r="KHD108" s="90"/>
      <c r="KHE108" s="90"/>
      <c r="KHF108" s="90"/>
      <c r="KHG108" s="90"/>
      <c r="KHH108" s="90"/>
      <c r="KHI108" s="90"/>
      <c r="KHJ108" s="90"/>
      <c r="KHK108" s="90"/>
      <c r="KHL108" s="90"/>
      <c r="KHM108" s="90"/>
      <c r="KHN108" s="90"/>
      <c r="KHO108" s="90"/>
      <c r="KHP108" s="90"/>
      <c r="KHQ108" s="90"/>
      <c r="KHR108" s="90"/>
      <c r="KHS108" s="90"/>
      <c r="KHT108" s="90"/>
      <c r="KHU108" s="90"/>
      <c r="KHV108" s="90"/>
      <c r="KHW108" s="90"/>
      <c r="KHX108" s="90"/>
      <c r="KHY108" s="90"/>
      <c r="KHZ108" s="90"/>
      <c r="KIA108" s="90"/>
      <c r="KIB108" s="90"/>
      <c r="KIC108" s="90"/>
      <c r="KID108" s="90"/>
      <c r="KIE108" s="90"/>
      <c r="KIF108" s="90"/>
      <c r="KIG108" s="90"/>
      <c r="KIH108" s="90"/>
      <c r="KII108" s="90"/>
      <c r="KIJ108" s="90"/>
      <c r="KIK108" s="90"/>
      <c r="KIL108" s="90"/>
      <c r="KIM108" s="90"/>
      <c r="KIN108" s="90"/>
      <c r="KIO108" s="90"/>
      <c r="KIP108" s="90"/>
      <c r="KIQ108" s="90"/>
      <c r="KIR108" s="90"/>
      <c r="KIS108" s="90"/>
      <c r="KIT108" s="90"/>
      <c r="KIU108" s="90"/>
      <c r="KIV108" s="90"/>
      <c r="KIW108" s="90"/>
      <c r="KIX108" s="90"/>
      <c r="KIY108" s="90"/>
      <c r="KIZ108" s="90"/>
      <c r="KJA108" s="90"/>
      <c r="KJB108" s="90"/>
      <c r="KJC108" s="90"/>
      <c r="KJD108" s="90"/>
      <c r="KJE108" s="90"/>
      <c r="KJF108" s="90"/>
      <c r="KJG108" s="90"/>
      <c r="KJH108" s="90"/>
      <c r="KJI108" s="90"/>
      <c r="KJJ108" s="90"/>
      <c r="KJK108" s="90"/>
      <c r="KJL108" s="90"/>
      <c r="KJM108" s="90"/>
      <c r="KJN108" s="90"/>
      <c r="KJO108" s="90"/>
      <c r="KJP108" s="90"/>
      <c r="KJQ108" s="90"/>
      <c r="KJR108" s="90"/>
      <c r="KJS108" s="90"/>
      <c r="KJT108" s="90"/>
      <c r="KJU108" s="90"/>
      <c r="KJV108" s="90"/>
      <c r="KJW108" s="90"/>
      <c r="KJX108" s="90"/>
      <c r="KJY108" s="90"/>
      <c r="KJZ108" s="90"/>
      <c r="KKA108" s="90"/>
      <c r="KKB108" s="90"/>
      <c r="KKC108" s="90"/>
      <c r="KKD108" s="90"/>
      <c r="KKE108" s="90"/>
      <c r="KKF108" s="90"/>
      <c r="KKG108" s="90"/>
      <c r="KKH108" s="90"/>
      <c r="KKI108" s="90"/>
      <c r="KKJ108" s="90"/>
      <c r="KKK108" s="90"/>
      <c r="KKL108" s="90"/>
      <c r="KKM108" s="90"/>
      <c r="KKN108" s="90"/>
      <c r="KKO108" s="90"/>
      <c r="KKP108" s="90"/>
      <c r="KKQ108" s="90"/>
      <c r="KKR108" s="90"/>
      <c r="KKS108" s="90"/>
      <c r="KKT108" s="90"/>
      <c r="KKU108" s="90"/>
      <c r="KKV108" s="90"/>
      <c r="KKW108" s="90"/>
      <c r="KKX108" s="90"/>
      <c r="KKY108" s="90"/>
      <c r="KKZ108" s="90"/>
      <c r="KLA108" s="90"/>
      <c r="KLB108" s="90"/>
      <c r="KLC108" s="90"/>
      <c r="KLD108" s="90"/>
      <c r="KLE108" s="90"/>
      <c r="KLF108" s="90"/>
      <c r="KLG108" s="90"/>
      <c r="KLH108" s="90"/>
      <c r="KLI108" s="90"/>
      <c r="KLJ108" s="90"/>
      <c r="KLK108" s="90"/>
      <c r="KLL108" s="90"/>
      <c r="KLM108" s="90"/>
      <c r="KLN108" s="90"/>
      <c r="KLO108" s="90"/>
      <c r="KLP108" s="90"/>
      <c r="KLQ108" s="90"/>
      <c r="KLR108" s="90"/>
      <c r="KLS108" s="90"/>
      <c r="KLT108" s="90"/>
      <c r="KLU108" s="90"/>
      <c r="KLV108" s="90"/>
      <c r="KLW108" s="90"/>
      <c r="KLX108" s="90"/>
      <c r="KLY108" s="90"/>
      <c r="KLZ108" s="90"/>
      <c r="KMA108" s="90"/>
      <c r="KMB108" s="90"/>
      <c r="KMC108" s="90"/>
      <c r="KMD108" s="90"/>
      <c r="KME108" s="90"/>
      <c r="KMF108" s="90"/>
      <c r="KMG108" s="90"/>
      <c r="KMH108" s="90"/>
      <c r="KMI108" s="90"/>
      <c r="KMJ108" s="90"/>
      <c r="KMK108" s="90"/>
      <c r="KML108" s="90"/>
      <c r="KMM108" s="90"/>
      <c r="KMN108" s="90"/>
      <c r="KMO108" s="90"/>
      <c r="KMP108" s="90"/>
      <c r="KMQ108" s="90"/>
      <c r="KMR108" s="90"/>
      <c r="KMS108" s="90"/>
      <c r="KMT108" s="90"/>
      <c r="KMU108" s="90"/>
      <c r="KMV108" s="90"/>
      <c r="KMW108" s="90"/>
      <c r="KMX108" s="90"/>
      <c r="KMY108" s="90"/>
      <c r="KMZ108" s="90"/>
      <c r="KNA108" s="90"/>
      <c r="KNB108" s="90"/>
      <c r="KNC108" s="90"/>
      <c r="KND108" s="90"/>
      <c r="KNE108" s="90"/>
      <c r="KNF108" s="90"/>
      <c r="KNG108" s="90"/>
      <c r="KNH108" s="90"/>
      <c r="KNI108" s="90"/>
      <c r="KNJ108" s="90"/>
      <c r="KNK108" s="90"/>
      <c r="KNL108" s="90"/>
      <c r="KNM108" s="90"/>
      <c r="KNN108" s="90"/>
      <c r="KNO108" s="90"/>
      <c r="KNP108" s="90"/>
      <c r="KNQ108" s="90"/>
      <c r="KNR108" s="90"/>
      <c r="KNS108" s="90"/>
      <c r="KNT108" s="90"/>
      <c r="KNU108" s="90"/>
      <c r="KNV108" s="90"/>
      <c r="KNW108" s="90"/>
      <c r="KNX108" s="90"/>
      <c r="KNY108" s="90"/>
      <c r="KNZ108" s="90"/>
      <c r="KOA108" s="90"/>
      <c r="KOB108" s="90"/>
      <c r="KOC108" s="90"/>
      <c r="KOD108" s="90"/>
      <c r="KOE108" s="90"/>
      <c r="KOF108" s="90"/>
      <c r="KOG108" s="90"/>
      <c r="KOH108" s="90"/>
      <c r="KOI108" s="90"/>
      <c r="KOJ108" s="90"/>
      <c r="KOK108" s="90"/>
      <c r="KOL108" s="90"/>
      <c r="KOM108" s="90"/>
      <c r="KON108" s="90"/>
      <c r="KOO108" s="90"/>
      <c r="KOP108" s="90"/>
      <c r="KOQ108" s="90"/>
      <c r="KOR108" s="90"/>
      <c r="KOS108" s="90"/>
      <c r="KOT108" s="90"/>
      <c r="KOU108" s="90"/>
      <c r="KOV108" s="90"/>
      <c r="KOW108" s="90"/>
      <c r="KOX108" s="90"/>
      <c r="KOY108" s="90"/>
      <c r="KOZ108" s="90"/>
      <c r="KPA108" s="90"/>
      <c r="KPB108" s="90"/>
      <c r="KPC108" s="90"/>
      <c r="KPD108" s="90"/>
      <c r="KPE108" s="90"/>
      <c r="KPF108" s="90"/>
      <c r="KPG108" s="90"/>
      <c r="KPH108" s="90"/>
      <c r="KPI108" s="90"/>
      <c r="KPJ108" s="90"/>
      <c r="KPK108" s="90"/>
      <c r="KPL108" s="90"/>
      <c r="KPM108" s="90"/>
      <c r="KPN108" s="90"/>
      <c r="KPO108" s="90"/>
      <c r="KPP108" s="90"/>
      <c r="KPQ108" s="90"/>
      <c r="KPR108" s="90"/>
      <c r="KPS108" s="90"/>
      <c r="KPT108" s="90"/>
      <c r="KPU108" s="90"/>
      <c r="KPV108" s="90"/>
      <c r="KPW108" s="90"/>
      <c r="KPX108" s="90"/>
      <c r="KPY108" s="90"/>
      <c r="KPZ108" s="90"/>
      <c r="KQA108" s="90"/>
      <c r="KQB108" s="90"/>
      <c r="KQC108" s="90"/>
      <c r="KQD108" s="90"/>
      <c r="KQE108" s="90"/>
      <c r="KQF108" s="90"/>
      <c r="KQG108" s="90"/>
      <c r="KQH108" s="90"/>
      <c r="KQI108" s="90"/>
      <c r="KQJ108" s="90"/>
      <c r="KQK108" s="90"/>
      <c r="KQL108" s="90"/>
      <c r="KQM108" s="90"/>
      <c r="KQN108" s="90"/>
      <c r="KQO108" s="90"/>
      <c r="KQP108" s="90"/>
      <c r="KQQ108" s="90"/>
      <c r="KQR108" s="90"/>
      <c r="KQS108" s="90"/>
      <c r="KQT108" s="90"/>
      <c r="KQU108" s="90"/>
      <c r="KQV108" s="90"/>
      <c r="KQW108" s="90"/>
      <c r="KQX108" s="90"/>
      <c r="KQY108" s="90"/>
      <c r="KQZ108" s="90"/>
      <c r="KRA108" s="90"/>
      <c r="KRB108" s="90"/>
      <c r="KRC108" s="90"/>
      <c r="KRD108" s="90"/>
      <c r="KRE108" s="90"/>
      <c r="KRF108" s="90"/>
      <c r="KRG108" s="90"/>
      <c r="KRH108" s="90"/>
      <c r="KRI108" s="90"/>
      <c r="KRJ108" s="90"/>
      <c r="KRK108" s="90"/>
      <c r="KRL108" s="90"/>
      <c r="KRM108" s="90"/>
      <c r="KRN108" s="90"/>
      <c r="KRO108" s="90"/>
      <c r="KRP108" s="90"/>
      <c r="KRQ108" s="90"/>
      <c r="KRR108" s="90"/>
      <c r="KRS108" s="90"/>
      <c r="KRT108" s="90"/>
      <c r="KRU108" s="90"/>
      <c r="KRV108" s="90"/>
      <c r="KRW108" s="90"/>
      <c r="KRX108" s="90"/>
      <c r="KRY108" s="90"/>
      <c r="KRZ108" s="90"/>
      <c r="KSA108" s="90"/>
      <c r="KSB108" s="90"/>
      <c r="KSC108" s="90"/>
      <c r="KSD108" s="90"/>
      <c r="KSE108" s="90"/>
      <c r="KSF108" s="90"/>
      <c r="KSG108" s="90"/>
      <c r="KSH108" s="90"/>
      <c r="KSI108" s="90"/>
      <c r="KSJ108" s="90"/>
      <c r="KSK108" s="90"/>
      <c r="KSL108" s="90"/>
      <c r="KSM108" s="90"/>
      <c r="KSN108" s="90"/>
      <c r="KSO108" s="90"/>
      <c r="KSP108" s="90"/>
      <c r="KSQ108" s="90"/>
      <c r="KSR108" s="90"/>
      <c r="KSS108" s="90"/>
      <c r="KST108" s="90"/>
      <c r="KSU108" s="90"/>
      <c r="KSV108" s="90"/>
      <c r="KSW108" s="90"/>
      <c r="KSX108" s="90"/>
      <c r="KSY108" s="90"/>
      <c r="KSZ108" s="90"/>
      <c r="KTA108" s="90"/>
      <c r="KTB108" s="90"/>
      <c r="KTC108" s="90"/>
      <c r="KTD108" s="90"/>
      <c r="KTE108" s="90"/>
      <c r="KTF108" s="90"/>
      <c r="KTG108" s="90"/>
      <c r="KTH108" s="90"/>
      <c r="KTI108" s="90"/>
      <c r="KTJ108" s="90"/>
      <c r="KTK108" s="90"/>
      <c r="KTL108" s="90"/>
      <c r="KTM108" s="90"/>
      <c r="KTN108" s="90"/>
      <c r="KTO108" s="90"/>
      <c r="KTP108" s="90"/>
      <c r="KTQ108" s="90"/>
      <c r="KTR108" s="90"/>
      <c r="KTS108" s="90"/>
      <c r="KTT108" s="90"/>
      <c r="KTU108" s="90"/>
      <c r="KTV108" s="90"/>
      <c r="KTW108" s="90"/>
      <c r="KTX108" s="90"/>
      <c r="KTY108" s="90"/>
      <c r="KTZ108" s="90"/>
      <c r="KUA108" s="90"/>
      <c r="KUB108" s="90"/>
      <c r="KUC108" s="90"/>
      <c r="KUD108" s="90"/>
      <c r="KUE108" s="90"/>
      <c r="KUF108" s="90"/>
      <c r="KUG108" s="90"/>
      <c r="KUH108" s="90"/>
      <c r="KUI108" s="90"/>
      <c r="KUJ108" s="90"/>
      <c r="KUK108" s="90"/>
      <c r="KUL108" s="90"/>
      <c r="KUM108" s="90"/>
      <c r="KUN108" s="90"/>
      <c r="KUO108" s="90"/>
      <c r="KUP108" s="90"/>
      <c r="KUQ108" s="90"/>
      <c r="KUR108" s="90"/>
      <c r="KUS108" s="90"/>
      <c r="KUT108" s="90"/>
      <c r="KUU108" s="90"/>
      <c r="KUV108" s="90"/>
      <c r="KUW108" s="90"/>
      <c r="KUX108" s="90"/>
      <c r="KUY108" s="90"/>
      <c r="KUZ108" s="90"/>
      <c r="KVA108" s="90"/>
      <c r="KVB108" s="90"/>
      <c r="KVC108" s="90"/>
      <c r="KVD108" s="90"/>
      <c r="KVE108" s="90"/>
      <c r="KVF108" s="90"/>
      <c r="KVG108" s="90"/>
      <c r="KVH108" s="90"/>
      <c r="KVI108" s="90"/>
      <c r="KVJ108" s="90"/>
      <c r="KVK108" s="90"/>
      <c r="KVL108" s="90"/>
      <c r="KVM108" s="90"/>
      <c r="KVN108" s="90"/>
      <c r="KVO108" s="90"/>
      <c r="KVP108" s="90"/>
      <c r="KVQ108" s="90"/>
      <c r="KVR108" s="90"/>
      <c r="KVS108" s="90"/>
      <c r="KVT108" s="90"/>
      <c r="KVU108" s="90"/>
      <c r="KVV108" s="90"/>
      <c r="KVW108" s="90"/>
      <c r="KVX108" s="90"/>
      <c r="KVY108" s="90"/>
      <c r="KVZ108" s="90"/>
      <c r="KWA108" s="90"/>
      <c r="KWB108" s="90"/>
      <c r="KWC108" s="90"/>
      <c r="KWD108" s="90"/>
      <c r="KWE108" s="90"/>
      <c r="KWF108" s="90"/>
      <c r="KWG108" s="90"/>
      <c r="KWH108" s="90"/>
      <c r="KWI108" s="90"/>
      <c r="KWJ108" s="90"/>
      <c r="KWK108" s="90"/>
      <c r="KWL108" s="90"/>
      <c r="KWM108" s="90"/>
      <c r="KWN108" s="90"/>
      <c r="KWO108" s="90"/>
      <c r="KWP108" s="90"/>
      <c r="KWQ108" s="90"/>
      <c r="KWR108" s="90"/>
      <c r="KWS108" s="90"/>
      <c r="KWT108" s="90"/>
      <c r="KWU108" s="90"/>
      <c r="KWV108" s="90"/>
      <c r="KWW108" s="90"/>
      <c r="KWX108" s="90"/>
      <c r="KWY108" s="90"/>
      <c r="KWZ108" s="90"/>
      <c r="KXA108" s="90"/>
      <c r="KXB108" s="90"/>
      <c r="KXC108" s="90"/>
      <c r="KXD108" s="90"/>
      <c r="KXE108" s="90"/>
      <c r="KXF108" s="90"/>
      <c r="KXG108" s="90"/>
      <c r="KXH108" s="90"/>
      <c r="KXI108" s="90"/>
      <c r="KXJ108" s="90"/>
      <c r="KXK108" s="90"/>
      <c r="KXL108" s="90"/>
      <c r="KXM108" s="90"/>
      <c r="KXN108" s="90"/>
      <c r="KXO108" s="90"/>
      <c r="KXP108" s="90"/>
      <c r="KXQ108" s="90"/>
      <c r="KXR108" s="90"/>
      <c r="KXS108" s="90"/>
      <c r="KXT108" s="90"/>
      <c r="KXU108" s="90"/>
      <c r="KXV108" s="90"/>
      <c r="KXW108" s="90"/>
      <c r="KXX108" s="90"/>
      <c r="KXY108" s="90"/>
      <c r="KXZ108" s="90"/>
      <c r="KYA108" s="90"/>
      <c r="KYB108" s="90"/>
      <c r="KYC108" s="90"/>
      <c r="KYD108" s="90"/>
      <c r="KYE108" s="90"/>
      <c r="KYF108" s="90"/>
      <c r="KYG108" s="90"/>
      <c r="KYH108" s="90"/>
      <c r="KYI108" s="90"/>
      <c r="KYJ108" s="90"/>
      <c r="KYK108" s="90"/>
      <c r="KYL108" s="90"/>
      <c r="KYM108" s="90"/>
      <c r="KYN108" s="90"/>
      <c r="KYO108" s="90"/>
      <c r="KYP108" s="90"/>
      <c r="KYQ108" s="90"/>
      <c r="KYR108" s="90"/>
      <c r="KYS108" s="90"/>
      <c r="KYT108" s="90"/>
      <c r="KYU108" s="90"/>
      <c r="KYV108" s="90"/>
      <c r="KYW108" s="90"/>
      <c r="KYX108" s="90"/>
      <c r="KYY108" s="90"/>
      <c r="KYZ108" s="90"/>
      <c r="KZA108" s="90"/>
      <c r="KZB108" s="90"/>
      <c r="KZC108" s="90"/>
      <c r="KZD108" s="90"/>
      <c r="KZE108" s="90"/>
      <c r="KZF108" s="90"/>
      <c r="KZG108" s="90"/>
      <c r="KZH108" s="90"/>
      <c r="KZI108" s="90"/>
      <c r="KZJ108" s="90"/>
      <c r="KZK108" s="90"/>
      <c r="KZL108" s="90"/>
      <c r="KZM108" s="90"/>
      <c r="KZN108" s="90"/>
      <c r="KZO108" s="90"/>
      <c r="KZP108" s="90"/>
      <c r="KZQ108" s="90"/>
      <c r="KZR108" s="90"/>
      <c r="KZS108" s="90"/>
      <c r="KZT108" s="90"/>
      <c r="KZU108" s="90"/>
      <c r="KZV108" s="90"/>
      <c r="KZW108" s="90"/>
      <c r="KZX108" s="90"/>
      <c r="KZY108" s="90"/>
      <c r="KZZ108" s="90"/>
      <c r="LAA108" s="90"/>
      <c r="LAB108" s="90"/>
      <c r="LAC108" s="90"/>
      <c r="LAD108" s="90"/>
      <c r="LAE108" s="90"/>
      <c r="LAF108" s="90"/>
      <c r="LAG108" s="90"/>
      <c r="LAH108" s="90"/>
      <c r="LAI108" s="90"/>
      <c r="LAJ108" s="90"/>
      <c r="LAK108" s="90"/>
      <c r="LAL108" s="90"/>
      <c r="LAM108" s="90"/>
      <c r="LAN108" s="90"/>
      <c r="LAO108" s="90"/>
      <c r="LAP108" s="90"/>
      <c r="LAQ108" s="90"/>
      <c r="LAR108" s="90"/>
      <c r="LAS108" s="90"/>
      <c r="LAT108" s="90"/>
      <c r="LAU108" s="90"/>
      <c r="LAV108" s="90"/>
      <c r="LAW108" s="90"/>
      <c r="LAX108" s="90"/>
      <c r="LAY108" s="90"/>
      <c r="LAZ108" s="90"/>
      <c r="LBA108" s="90"/>
      <c r="LBB108" s="90"/>
      <c r="LBC108" s="90"/>
      <c r="LBD108" s="90"/>
      <c r="LBE108" s="90"/>
      <c r="LBF108" s="90"/>
      <c r="LBG108" s="90"/>
      <c r="LBH108" s="90"/>
      <c r="LBI108" s="90"/>
      <c r="LBJ108" s="90"/>
      <c r="LBK108" s="90"/>
      <c r="LBL108" s="90"/>
      <c r="LBM108" s="90"/>
      <c r="LBN108" s="90"/>
      <c r="LBO108" s="90"/>
      <c r="LBP108" s="90"/>
      <c r="LBQ108" s="90"/>
      <c r="LBR108" s="90"/>
      <c r="LBS108" s="90"/>
      <c r="LBT108" s="90"/>
      <c r="LBU108" s="90"/>
      <c r="LBV108" s="90"/>
      <c r="LBW108" s="90"/>
      <c r="LBX108" s="90"/>
      <c r="LBY108" s="90"/>
      <c r="LBZ108" s="90"/>
      <c r="LCA108" s="90"/>
      <c r="LCB108" s="90"/>
      <c r="LCC108" s="90"/>
      <c r="LCD108" s="90"/>
      <c r="LCE108" s="90"/>
      <c r="LCF108" s="90"/>
      <c r="LCG108" s="90"/>
      <c r="LCH108" s="90"/>
      <c r="LCI108" s="90"/>
      <c r="LCJ108" s="90"/>
      <c r="LCK108" s="90"/>
      <c r="LCL108" s="90"/>
      <c r="LCM108" s="90"/>
      <c r="LCN108" s="90"/>
      <c r="LCO108" s="90"/>
      <c r="LCP108" s="90"/>
      <c r="LCQ108" s="90"/>
      <c r="LCR108" s="90"/>
      <c r="LCS108" s="90"/>
      <c r="LCT108" s="90"/>
      <c r="LCU108" s="90"/>
      <c r="LCV108" s="90"/>
      <c r="LCW108" s="90"/>
      <c r="LCX108" s="90"/>
      <c r="LCY108" s="90"/>
      <c r="LCZ108" s="90"/>
      <c r="LDA108" s="90"/>
      <c r="LDB108" s="90"/>
      <c r="LDC108" s="90"/>
      <c r="LDD108" s="90"/>
      <c r="LDE108" s="90"/>
      <c r="LDF108" s="90"/>
      <c r="LDG108" s="90"/>
      <c r="LDH108" s="90"/>
      <c r="LDI108" s="90"/>
      <c r="LDJ108" s="90"/>
      <c r="LDK108" s="90"/>
      <c r="LDL108" s="90"/>
      <c r="LDM108" s="90"/>
      <c r="LDN108" s="90"/>
      <c r="LDO108" s="90"/>
      <c r="LDP108" s="90"/>
      <c r="LDQ108" s="90"/>
      <c r="LDR108" s="90"/>
      <c r="LDS108" s="90"/>
      <c r="LDT108" s="90"/>
      <c r="LDU108" s="90"/>
      <c r="LDV108" s="90"/>
      <c r="LDW108" s="90"/>
      <c r="LDX108" s="90"/>
      <c r="LDY108" s="90"/>
      <c r="LDZ108" s="90"/>
      <c r="LEA108" s="90"/>
      <c r="LEB108" s="90"/>
      <c r="LEC108" s="90"/>
      <c r="LED108" s="90"/>
      <c r="LEE108" s="90"/>
      <c r="LEF108" s="90"/>
      <c r="LEG108" s="90"/>
      <c r="LEH108" s="90"/>
      <c r="LEI108" s="90"/>
      <c r="LEJ108" s="90"/>
      <c r="LEK108" s="90"/>
      <c r="LEL108" s="90"/>
      <c r="LEM108" s="90"/>
      <c r="LEN108" s="90"/>
      <c r="LEO108" s="90"/>
      <c r="LEP108" s="90"/>
      <c r="LEQ108" s="90"/>
      <c r="LER108" s="90"/>
      <c r="LES108" s="90"/>
      <c r="LET108" s="90"/>
      <c r="LEU108" s="90"/>
      <c r="LEV108" s="90"/>
      <c r="LEW108" s="90"/>
      <c r="LEX108" s="90"/>
      <c r="LEY108" s="90"/>
      <c r="LEZ108" s="90"/>
      <c r="LFA108" s="90"/>
      <c r="LFB108" s="90"/>
      <c r="LFC108" s="90"/>
      <c r="LFD108" s="90"/>
      <c r="LFE108" s="90"/>
      <c r="LFF108" s="90"/>
      <c r="LFG108" s="90"/>
      <c r="LFH108" s="90"/>
      <c r="LFI108" s="90"/>
      <c r="LFJ108" s="90"/>
      <c r="LFK108" s="90"/>
      <c r="LFL108" s="90"/>
      <c r="LFM108" s="90"/>
      <c r="LFN108" s="90"/>
      <c r="LFO108" s="90"/>
      <c r="LFP108" s="90"/>
      <c r="LFQ108" s="90"/>
      <c r="LFR108" s="90"/>
      <c r="LFS108" s="90"/>
      <c r="LFT108" s="90"/>
      <c r="LFU108" s="90"/>
      <c r="LFV108" s="90"/>
      <c r="LFW108" s="90"/>
      <c r="LFX108" s="90"/>
      <c r="LFY108" s="90"/>
      <c r="LFZ108" s="90"/>
      <c r="LGA108" s="90"/>
      <c r="LGB108" s="90"/>
      <c r="LGC108" s="90"/>
      <c r="LGD108" s="90"/>
      <c r="LGE108" s="90"/>
      <c r="LGF108" s="90"/>
      <c r="LGG108" s="90"/>
      <c r="LGH108" s="90"/>
      <c r="LGI108" s="90"/>
      <c r="LGJ108" s="90"/>
      <c r="LGK108" s="90"/>
      <c r="LGL108" s="90"/>
      <c r="LGM108" s="90"/>
      <c r="LGN108" s="90"/>
      <c r="LGO108" s="90"/>
      <c r="LGP108" s="90"/>
      <c r="LGQ108" s="90"/>
      <c r="LGR108" s="90"/>
      <c r="LGS108" s="90"/>
      <c r="LGT108" s="90"/>
      <c r="LGU108" s="90"/>
      <c r="LGV108" s="90"/>
      <c r="LGW108" s="90"/>
      <c r="LGX108" s="90"/>
      <c r="LGY108" s="90"/>
      <c r="LGZ108" s="90"/>
      <c r="LHA108" s="90"/>
      <c r="LHB108" s="90"/>
      <c r="LHC108" s="90"/>
      <c r="LHD108" s="90"/>
      <c r="LHE108" s="90"/>
      <c r="LHF108" s="90"/>
      <c r="LHG108" s="90"/>
      <c r="LHH108" s="90"/>
      <c r="LHI108" s="90"/>
      <c r="LHJ108" s="90"/>
      <c r="LHK108" s="90"/>
      <c r="LHL108" s="90"/>
      <c r="LHM108" s="90"/>
      <c r="LHN108" s="90"/>
      <c r="LHO108" s="90"/>
      <c r="LHP108" s="90"/>
      <c r="LHQ108" s="90"/>
      <c r="LHR108" s="90"/>
      <c r="LHS108" s="90"/>
      <c r="LHT108" s="90"/>
      <c r="LHU108" s="90"/>
      <c r="LHV108" s="90"/>
      <c r="LHW108" s="90"/>
      <c r="LHX108" s="90"/>
      <c r="LHY108" s="90"/>
      <c r="LHZ108" s="90"/>
      <c r="LIA108" s="90"/>
      <c r="LIB108" s="90"/>
      <c r="LIC108" s="90"/>
      <c r="LID108" s="90"/>
      <c r="LIE108" s="90"/>
      <c r="LIF108" s="90"/>
      <c r="LIG108" s="90"/>
      <c r="LIH108" s="90"/>
      <c r="LII108" s="90"/>
      <c r="LIJ108" s="90"/>
      <c r="LIK108" s="90"/>
      <c r="LIL108" s="90"/>
      <c r="LIM108" s="90"/>
      <c r="LIN108" s="90"/>
      <c r="LIO108" s="90"/>
      <c r="LIP108" s="90"/>
      <c r="LIQ108" s="90"/>
      <c r="LIR108" s="90"/>
      <c r="LIS108" s="90"/>
      <c r="LIT108" s="90"/>
      <c r="LIU108" s="90"/>
      <c r="LIV108" s="90"/>
      <c r="LIW108" s="90"/>
      <c r="LIX108" s="90"/>
      <c r="LIY108" s="90"/>
      <c r="LIZ108" s="90"/>
      <c r="LJA108" s="90"/>
      <c r="LJB108" s="90"/>
      <c r="LJC108" s="90"/>
      <c r="LJD108" s="90"/>
      <c r="LJE108" s="90"/>
      <c r="LJF108" s="90"/>
      <c r="LJG108" s="90"/>
      <c r="LJH108" s="90"/>
      <c r="LJI108" s="90"/>
      <c r="LJJ108" s="90"/>
      <c r="LJK108" s="90"/>
      <c r="LJL108" s="90"/>
      <c r="LJM108" s="90"/>
      <c r="LJN108" s="90"/>
      <c r="LJO108" s="90"/>
      <c r="LJP108" s="90"/>
      <c r="LJQ108" s="90"/>
      <c r="LJR108" s="90"/>
      <c r="LJS108" s="90"/>
      <c r="LJT108" s="90"/>
      <c r="LJU108" s="90"/>
      <c r="LJV108" s="90"/>
      <c r="LJW108" s="90"/>
      <c r="LJX108" s="90"/>
      <c r="LJY108" s="90"/>
      <c r="LJZ108" s="90"/>
      <c r="LKA108" s="90"/>
      <c r="LKB108" s="90"/>
      <c r="LKC108" s="90"/>
      <c r="LKD108" s="90"/>
      <c r="LKE108" s="90"/>
      <c r="LKF108" s="90"/>
      <c r="LKG108" s="90"/>
      <c r="LKH108" s="90"/>
      <c r="LKI108" s="90"/>
      <c r="LKJ108" s="90"/>
      <c r="LKK108" s="90"/>
      <c r="LKL108" s="90"/>
      <c r="LKM108" s="90"/>
      <c r="LKN108" s="90"/>
      <c r="LKO108" s="90"/>
      <c r="LKP108" s="90"/>
      <c r="LKQ108" s="90"/>
      <c r="LKR108" s="90"/>
      <c r="LKS108" s="90"/>
      <c r="LKT108" s="90"/>
      <c r="LKU108" s="90"/>
      <c r="LKV108" s="90"/>
      <c r="LKW108" s="90"/>
      <c r="LKX108" s="90"/>
      <c r="LKY108" s="90"/>
      <c r="LKZ108" s="90"/>
      <c r="LLA108" s="90"/>
      <c r="LLB108" s="90"/>
      <c r="LLC108" s="90"/>
      <c r="LLD108" s="90"/>
      <c r="LLE108" s="90"/>
      <c r="LLF108" s="90"/>
      <c r="LLG108" s="90"/>
      <c r="LLH108" s="90"/>
      <c r="LLI108" s="90"/>
      <c r="LLJ108" s="90"/>
      <c r="LLK108" s="90"/>
      <c r="LLL108" s="90"/>
      <c r="LLM108" s="90"/>
      <c r="LLN108" s="90"/>
      <c r="LLO108" s="90"/>
      <c r="LLP108" s="90"/>
      <c r="LLQ108" s="90"/>
      <c r="LLR108" s="90"/>
      <c r="LLS108" s="90"/>
      <c r="LLT108" s="90"/>
      <c r="LLU108" s="90"/>
      <c r="LLV108" s="90"/>
      <c r="LLW108" s="90"/>
      <c r="LLX108" s="90"/>
      <c r="LLY108" s="90"/>
      <c r="LLZ108" s="90"/>
      <c r="LMA108" s="90"/>
      <c r="LMB108" s="90"/>
      <c r="LMC108" s="90"/>
      <c r="LMD108" s="90"/>
      <c r="LME108" s="90"/>
      <c r="LMF108" s="90"/>
      <c r="LMG108" s="90"/>
      <c r="LMH108" s="90"/>
      <c r="LMI108" s="90"/>
      <c r="LMJ108" s="90"/>
      <c r="LMK108" s="90"/>
      <c r="LML108" s="90"/>
      <c r="LMM108" s="90"/>
      <c r="LMN108" s="90"/>
      <c r="LMO108" s="90"/>
      <c r="LMP108" s="90"/>
      <c r="LMQ108" s="90"/>
      <c r="LMR108" s="90"/>
      <c r="LMS108" s="90"/>
      <c r="LMT108" s="90"/>
      <c r="LMU108" s="90"/>
      <c r="LMV108" s="90"/>
      <c r="LMW108" s="90"/>
      <c r="LMX108" s="90"/>
      <c r="LMY108" s="90"/>
      <c r="LMZ108" s="90"/>
      <c r="LNA108" s="90"/>
      <c r="LNB108" s="90"/>
      <c r="LNC108" s="90"/>
      <c r="LND108" s="90"/>
      <c r="LNE108" s="90"/>
      <c r="LNF108" s="90"/>
      <c r="LNG108" s="90"/>
      <c r="LNH108" s="90"/>
      <c r="LNI108" s="90"/>
      <c r="LNJ108" s="90"/>
      <c r="LNK108" s="90"/>
      <c r="LNL108" s="90"/>
      <c r="LNM108" s="90"/>
      <c r="LNN108" s="90"/>
      <c r="LNO108" s="90"/>
      <c r="LNP108" s="90"/>
      <c r="LNQ108" s="90"/>
      <c r="LNR108" s="90"/>
      <c r="LNS108" s="90"/>
      <c r="LNT108" s="90"/>
      <c r="LNU108" s="90"/>
      <c r="LNV108" s="90"/>
      <c r="LNW108" s="90"/>
      <c r="LNX108" s="90"/>
      <c r="LNY108" s="90"/>
      <c r="LNZ108" s="90"/>
      <c r="LOA108" s="90"/>
      <c r="LOB108" s="90"/>
      <c r="LOC108" s="90"/>
      <c r="LOD108" s="90"/>
      <c r="LOE108" s="90"/>
      <c r="LOF108" s="90"/>
      <c r="LOG108" s="90"/>
      <c r="LOH108" s="90"/>
      <c r="LOI108" s="90"/>
      <c r="LOJ108" s="90"/>
      <c r="LOK108" s="90"/>
      <c r="LOL108" s="90"/>
      <c r="LOM108" s="90"/>
      <c r="LON108" s="90"/>
      <c r="LOO108" s="90"/>
      <c r="LOP108" s="90"/>
      <c r="LOQ108" s="90"/>
      <c r="LOR108" s="90"/>
      <c r="LOS108" s="90"/>
      <c r="LOT108" s="90"/>
      <c r="LOU108" s="90"/>
      <c r="LOV108" s="90"/>
      <c r="LOW108" s="90"/>
      <c r="LOX108" s="90"/>
      <c r="LOY108" s="90"/>
      <c r="LOZ108" s="90"/>
      <c r="LPA108" s="90"/>
      <c r="LPB108" s="90"/>
      <c r="LPC108" s="90"/>
      <c r="LPD108" s="90"/>
      <c r="LPE108" s="90"/>
      <c r="LPF108" s="90"/>
      <c r="LPG108" s="90"/>
      <c r="LPH108" s="90"/>
      <c r="LPI108" s="90"/>
      <c r="LPJ108" s="90"/>
      <c r="LPK108" s="90"/>
      <c r="LPL108" s="90"/>
      <c r="LPM108" s="90"/>
      <c r="LPN108" s="90"/>
      <c r="LPO108" s="90"/>
      <c r="LPP108" s="90"/>
      <c r="LPQ108" s="90"/>
      <c r="LPR108" s="90"/>
      <c r="LPS108" s="90"/>
      <c r="LPT108" s="90"/>
      <c r="LPU108" s="90"/>
      <c r="LPV108" s="90"/>
      <c r="LPW108" s="90"/>
      <c r="LPX108" s="90"/>
      <c r="LPY108" s="90"/>
      <c r="LPZ108" s="90"/>
      <c r="LQA108" s="90"/>
      <c r="LQB108" s="90"/>
      <c r="LQC108" s="90"/>
      <c r="LQD108" s="90"/>
      <c r="LQE108" s="90"/>
      <c r="LQF108" s="90"/>
      <c r="LQG108" s="90"/>
      <c r="LQH108" s="90"/>
      <c r="LQI108" s="90"/>
      <c r="LQJ108" s="90"/>
      <c r="LQK108" s="90"/>
      <c r="LQL108" s="90"/>
      <c r="LQM108" s="90"/>
      <c r="LQN108" s="90"/>
      <c r="LQO108" s="90"/>
      <c r="LQP108" s="90"/>
      <c r="LQQ108" s="90"/>
      <c r="LQR108" s="90"/>
      <c r="LQS108" s="90"/>
      <c r="LQT108" s="90"/>
      <c r="LQU108" s="90"/>
      <c r="LQV108" s="90"/>
      <c r="LQW108" s="90"/>
      <c r="LQX108" s="90"/>
      <c r="LQY108" s="90"/>
      <c r="LQZ108" s="90"/>
      <c r="LRA108" s="90"/>
      <c r="LRB108" s="90"/>
      <c r="LRC108" s="90"/>
      <c r="LRD108" s="90"/>
      <c r="LRE108" s="90"/>
      <c r="LRF108" s="90"/>
      <c r="LRG108" s="90"/>
      <c r="LRH108" s="90"/>
      <c r="LRI108" s="90"/>
      <c r="LRJ108" s="90"/>
      <c r="LRK108" s="90"/>
      <c r="LRL108" s="90"/>
      <c r="LRM108" s="90"/>
      <c r="LRN108" s="90"/>
      <c r="LRO108" s="90"/>
      <c r="LRP108" s="90"/>
      <c r="LRQ108" s="90"/>
      <c r="LRR108" s="90"/>
      <c r="LRS108" s="90"/>
      <c r="LRT108" s="90"/>
      <c r="LRU108" s="90"/>
      <c r="LRV108" s="90"/>
      <c r="LRW108" s="90"/>
      <c r="LRX108" s="90"/>
      <c r="LRY108" s="90"/>
      <c r="LRZ108" s="90"/>
      <c r="LSA108" s="90"/>
      <c r="LSB108" s="90"/>
      <c r="LSC108" s="90"/>
      <c r="LSD108" s="90"/>
      <c r="LSE108" s="90"/>
      <c r="LSF108" s="90"/>
      <c r="LSG108" s="90"/>
      <c r="LSH108" s="90"/>
      <c r="LSI108" s="90"/>
      <c r="LSJ108" s="90"/>
      <c r="LSK108" s="90"/>
      <c r="LSL108" s="90"/>
      <c r="LSM108" s="90"/>
      <c r="LSN108" s="90"/>
      <c r="LSO108" s="90"/>
      <c r="LSP108" s="90"/>
      <c r="LSQ108" s="90"/>
      <c r="LSR108" s="90"/>
      <c r="LSS108" s="90"/>
      <c r="LST108" s="90"/>
      <c r="LSU108" s="90"/>
      <c r="LSV108" s="90"/>
      <c r="LSW108" s="90"/>
      <c r="LSX108" s="90"/>
      <c r="LSY108" s="90"/>
      <c r="LSZ108" s="90"/>
      <c r="LTA108" s="90"/>
      <c r="LTB108" s="90"/>
      <c r="LTC108" s="90"/>
      <c r="LTD108" s="90"/>
      <c r="LTE108" s="90"/>
      <c r="LTF108" s="90"/>
      <c r="LTG108" s="90"/>
      <c r="LTH108" s="90"/>
      <c r="LTI108" s="90"/>
      <c r="LTJ108" s="90"/>
      <c r="LTK108" s="90"/>
      <c r="LTL108" s="90"/>
      <c r="LTM108" s="90"/>
      <c r="LTN108" s="90"/>
      <c r="LTO108" s="90"/>
      <c r="LTP108" s="90"/>
      <c r="LTQ108" s="90"/>
      <c r="LTR108" s="90"/>
      <c r="LTS108" s="90"/>
      <c r="LTT108" s="90"/>
      <c r="LTU108" s="90"/>
      <c r="LTV108" s="90"/>
      <c r="LTW108" s="90"/>
      <c r="LTX108" s="90"/>
      <c r="LTY108" s="90"/>
      <c r="LTZ108" s="90"/>
      <c r="LUA108" s="90"/>
      <c r="LUB108" s="90"/>
      <c r="LUC108" s="90"/>
      <c r="LUD108" s="90"/>
      <c r="LUE108" s="90"/>
      <c r="LUF108" s="90"/>
      <c r="LUG108" s="90"/>
      <c r="LUH108" s="90"/>
      <c r="LUI108" s="90"/>
      <c r="LUJ108" s="90"/>
      <c r="LUK108" s="90"/>
      <c r="LUL108" s="90"/>
      <c r="LUM108" s="90"/>
      <c r="LUN108" s="90"/>
      <c r="LUO108" s="90"/>
      <c r="LUP108" s="90"/>
      <c r="LUQ108" s="90"/>
      <c r="LUR108" s="90"/>
      <c r="LUS108" s="90"/>
      <c r="LUT108" s="90"/>
      <c r="LUU108" s="90"/>
      <c r="LUV108" s="90"/>
      <c r="LUW108" s="90"/>
      <c r="LUX108" s="90"/>
      <c r="LUY108" s="90"/>
      <c r="LUZ108" s="90"/>
      <c r="LVA108" s="90"/>
      <c r="LVB108" s="90"/>
      <c r="LVC108" s="90"/>
      <c r="LVD108" s="90"/>
      <c r="LVE108" s="90"/>
      <c r="LVF108" s="90"/>
      <c r="LVG108" s="90"/>
      <c r="LVH108" s="90"/>
      <c r="LVI108" s="90"/>
      <c r="LVJ108" s="90"/>
      <c r="LVK108" s="90"/>
      <c r="LVL108" s="90"/>
      <c r="LVM108" s="90"/>
      <c r="LVN108" s="90"/>
      <c r="LVO108" s="90"/>
      <c r="LVP108" s="90"/>
      <c r="LVQ108" s="90"/>
      <c r="LVR108" s="90"/>
      <c r="LVS108" s="90"/>
      <c r="LVT108" s="90"/>
      <c r="LVU108" s="90"/>
      <c r="LVV108" s="90"/>
      <c r="LVW108" s="90"/>
      <c r="LVX108" s="90"/>
      <c r="LVY108" s="90"/>
      <c r="LVZ108" s="90"/>
      <c r="LWA108" s="90"/>
      <c r="LWB108" s="90"/>
      <c r="LWC108" s="90"/>
      <c r="LWD108" s="90"/>
      <c r="LWE108" s="90"/>
      <c r="LWF108" s="90"/>
      <c r="LWG108" s="90"/>
      <c r="LWH108" s="90"/>
      <c r="LWI108" s="90"/>
      <c r="LWJ108" s="90"/>
      <c r="LWK108" s="90"/>
      <c r="LWL108" s="90"/>
      <c r="LWM108" s="90"/>
      <c r="LWN108" s="90"/>
      <c r="LWO108" s="90"/>
      <c r="LWP108" s="90"/>
      <c r="LWQ108" s="90"/>
      <c r="LWR108" s="90"/>
      <c r="LWS108" s="90"/>
      <c r="LWT108" s="90"/>
      <c r="LWU108" s="90"/>
      <c r="LWV108" s="90"/>
      <c r="LWW108" s="90"/>
      <c r="LWX108" s="90"/>
      <c r="LWY108" s="90"/>
      <c r="LWZ108" s="90"/>
      <c r="LXA108" s="90"/>
      <c r="LXB108" s="90"/>
      <c r="LXC108" s="90"/>
      <c r="LXD108" s="90"/>
      <c r="LXE108" s="90"/>
      <c r="LXF108" s="90"/>
      <c r="LXG108" s="90"/>
      <c r="LXH108" s="90"/>
      <c r="LXI108" s="90"/>
      <c r="LXJ108" s="90"/>
      <c r="LXK108" s="90"/>
      <c r="LXL108" s="90"/>
      <c r="LXM108" s="90"/>
      <c r="LXN108" s="90"/>
      <c r="LXO108" s="90"/>
      <c r="LXP108" s="90"/>
      <c r="LXQ108" s="90"/>
      <c r="LXR108" s="90"/>
      <c r="LXS108" s="90"/>
      <c r="LXT108" s="90"/>
      <c r="LXU108" s="90"/>
      <c r="LXV108" s="90"/>
      <c r="LXW108" s="90"/>
      <c r="LXX108" s="90"/>
      <c r="LXY108" s="90"/>
      <c r="LXZ108" s="90"/>
      <c r="LYA108" s="90"/>
      <c r="LYB108" s="90"/>
      <c r="LYC108" s="90"/>
      <c r="LYD108" s="90"/>
      <c r="LYE108" s="90"/>
      <c r="LYF108" s="90"/>
      <c r="LYG108" s="90"/>
      <c r="LYH108" s="90"/>
      <c r="LYI108" s="90"/>
      <c r="LYJ108" s="90"/>
      <c r="LYK108" s="90"/>
      <c r="LYL108" s="90"/>
      <c r="LYM108" s="90"/>
      <c r="LYN108" s="90"/>
      <c r="LYO108" s="90"/>
      <c r="LYP108" s="90"/>
      <c r="LYQ108" s="90"/>
      <c r="LYR108" s="90"/>
      <c r="LYS108" s="90"/>
      <c r="LYT108" s="90"/>
      <c r="LYU108" s="90"/>
      <c r="LYV108" s="90"/>
      <c r="LYW108" s="90"/>
      <c r="LYX108" s="90"/>
      <c r="LYY108" s="90"/>
      <c r="LYZ108" s="90"/>
      <c r="LZA108" s="90"/>
      <c r="LZB108" s="90"/>
      <c r="LZC108" s="90"/>
      <c r="LZD108" s="90"/>
      <c r="LZE108" s="90"/>
      <c r="LZF108" s="90"/>
      <c r="LZG108" s="90"/>
      <c r="LZH108" s="90"/>
      <c r="LZI108" s="90"/>
      <c r="LZJ108" s="90"/>
      <c r="LZK108" s="90"/>
      <c r="LZL108" s="90"/>
      <c r="LZM108" s="90"/>
      <c r="LZN108" s="90"/>
      <c r="LZO108" s="90"/>
      <c r="LZP108" s="90"/>
      <c r="LZQ108" s="90"/>
      <c r="LZR108" s="90"/>
      <c r="LZS108" s="90"/>
      <c r="LZT108" s="90"/>
      <c r="LZU108" s="90"/>
      <c r="LZV108" s="90"/>
      <c r="LZW108" s="90"/>
      <c r="LZX108" s="90"/>
      <c r="LZY108" s="90"/>
      <c r="LZZ108" s="90"/>
      <c r="MAA108" s="90"/>
      <c r="MAB108" s="90"/>
      <c r="MAC108" s="90"/>
      <c r="MAD108" s="90"/>
      <c r="MAE108" s="90"/>
      <c r="MAF108" s="90"/>
      <c r="MAG108" s="90"/>
      <c r="MAH108" s="90"/>
      <c r="MAI108" s="90"/>
      <c r="MAJ108" s="90"/>
      <c r="MAK108" s="90"/>
      <c r="MAL108" s="90"/>
      <c r="MAM108" s="90"/>
      <c r="MAN108" s="90"/>
      <c r="MAO108" s="90"/>
      <c r="MAP108" s="90"/>
      <c r="MAQ108" s="90"/>
      <c r="MAR108" s="90"/>
      <c r="MAS108" s="90"/>
      <c r="MAT108" s="90"/>
      <c r="MAU108" s="90"/>
      <c r="MAV108" s="90"/>
      <c r="MAW108" s="90"/>
      <c r="MAX108" s="90"/>
      <c r="MAY108" s="90"/>
      <c r="MAZ108" s="90"/>
      <c r="MBA108" s="90"/>
      <c r="MBB108" s="90"/>
      <c r="MBC108" s="90"/>
      <c r="MBD108" s="90"/>
      <c r="MBE108" s="90"/>
      <c r="MBF108" s="90"/>
      <c r="MBG108" s="90"/>
      <c r="MBH108" s="90"/>
      <c r="MBI108" s="90"/>
      <c r="MBJ108" s="90"/>
      <c r="MBK108" s="90"/>
      <c r="MBL108" s="90"/>
      <c r="MBM108" s="90"/>
      <c r="MBN108" s="90"/>
      <c r="MBO108" s="90"/>
      <c r="MBP108" s="90"/>
      <c r="MBQ108" s="90"/>
      <c r="MBR108" s="90"/>
      <c r="MBS108" s="90"/>
      <c r="MBT108" s="90"/>
      <c r="MBU108" s="90"/>
      <c r="MBV108" s="90"/>
      <c r="MBW108" s="90"/>
      <c r="MBX108" s="90"/>
      <c r="MBY108" s="90"/>
      <c r="MBZ108" s="90"/>
      <c r="MCA108" s="90"/>
      <c r="MCB108" s="90"/>
      <c r="MCC108" s="90"/>
      <c r="MCD108" s="90"/>
      <c r="MCE108" s="90"/>
      <c r="MCF108" s="90"/>
      <c r="MCG108" s="90"/>
      <c r="MCH108" s="90"/>
      <c r="MCI108" s="90"/>
      <c r="MCJ108" s="90"/>
      <c r="MCK108" s="90"/>
      <c r="MCL108" s="90"/>
      <c r="MCM108" s="90"/>
      <c r="MCN108" s="90"/>
      <c r="MCO108" s="90"/>
      <c r="MCP108" s="90"/>
      <c r="MCQ108" s="90"/>
      <c r="MCR108" s="90"/>
      <c r="MCS108" s="90"/>
      <c r="MCT108" s="90"/>
      <c r="MCU108" s="90"/>
      <c r="MCV108" s="90"/>
      <c r="MCW108" s="90"/>
      <c r="MCX108" s="90"/>
      <c r="MCY108" s="90"/>
      <c r="MCZ108" s="90"/>
      <c r="MDA108" s="90"/>
      <c r="MDB108" s="90"/>
      <c r="MDC108" s="90"/>
      <c r="MDD108" s="90"/>
      <c r="MDE108" s="90"/>
      <c r="MDF108" s="90"/>
      <c r="MDG108" s="90"/>
      <c r="MDH108" s="90"/>
      <c r="MDI108" s="90"/>
      <c r="MDJ108" s="90"/>
      <c r="MDK108" s="90"/>
      <c r="MDL108" s="90"/>
      <c r="MDM108" s="90"/>
      <c r="MDN108" s="90"/>
      <c r="MDO108" s="90"/>
      <c r="MDP108" s="90"/>
      <c r="MDQ108" s="90"/>
      <c r="MDR108" s="90"/>
      <c r="MDS108" s="90"/>
      <c r="MDT108" s="90"/>
      <c r="MDU108" s="90"/>
      <c r="MDV108" s="90"/>
      <c r="MDW108" s="90"/>
      <c r="MDX108" s="90"/>
      <c r="MDY108" s="90"/>
      <c r="MDZ108" s="90"/>
      <c r="MEA108" s="90"/>
      <c r="MEB108" s="90"/>
      <c r="MEC108" s="90"/>
      <c r="MED108" s="90"/>
      <c r="MEE108" s="90"/>
      <c r="MEF108" s="90"/>
      <c r="MEG108" s="90"/>
      <c r="MEH108" s="90"/>
      <c r="MEI108" s="90"/>
      <c r="MEJ108" s="90"/>
      <c r="MEK108" s="90"/>
      <c r="MEL108" s="90"/>
      <c r="MEM108" s="90"/>
      <c r="MEN108" s="90"/>
      <c r="MEO108" s="90"/>
      <c r="MEP108" s="90"/>
      <c r="MEQ108" s="90"/>
      <c r="MER108" s="90"/>
      <c r="MES108" s="90"/>
      <c r="MET108" s="90"/>
      <c r="MEU108" s="90"/>
      <c r="MEV108" s="90"/>
      <c r="MEW108" s="90"/>
      <c r="MEX108" s="90"/>
      <c r="MEY108" s="90"/>
      <c r="MEZ108" s="90"/>
      <c r="MFA108" s="90"/>
      <c r="MFB108" s="90"/>
      <c r="MFC108" s="90"/>
      <c r="MFD108" s="90"/>
      <c r="MFE108" s="90"/>
      <c r="MFF108" s="90"/>
      <c r="MFG108" s="90"/>
      <c r="MFH108" s="90"/>
      <c r="MFI108" s="90"/>
      <c r="MFJ108" s="90"/>
      <c r="MFK108" s="90"/>
      <c r="MFL108" s="90"/>
      <c r="MFM108" s="90"/>
      <c r="MFN108" s="90"/>
      <c r="MFO108" s="90"/>
      <c r="MFP108" s="90"/>
      <c r="MFQ108" s="90"/>
      <c r="MFR108" s="90"/>
      <c r="MFS108" s="90"/>
      <c r="MFT108" s="90"/>
      <c r="MFU108" s="90"/>
      <c r="MFV108" s="90"/>
      <c r="MFW108" s="90"/>
      <c r="MFX108" s="90"/>
      <c r="MFY108" s="90"/>
      <c r="MFZ108" s="90"/>
      <c r="MGA108" s="90"/>
      <c r="MGB108" s="90"/>
      <c r="MGC108" s="90"/>
      <c r="MGD108" s="90"/>
      <c r="MGE108" s="90"/>
      <c r="MGF108" s="90"/>
      <c r="MGG108" s="90"/>
      <c r="MGH108" s="90"/>
      <c r="MGI108" s="90"/>
      <c r="MGJ108" s="90"/>
      <c r="MGK108" s="90"/>
      <c r="MGL108" s="90"/>
      <c r="MGM108" s="90"/>
      <c r="MGN108" s="90"/>
      <c r="MGO108" s="90"/>
      <c r="MGP108" s="90"/>
      <c r="MGQ108" s="90"/>
      <c r="MGR108" s="90"/>
      <c r="MGS108" s="90"/>
      <c r="MGT108" s="90"/>
      <c r="MGU108" s="90"/>
      <c r="MGV108" s="90"/>
      <c r="MGW108" s="90"/>
      <c r="MGX108" s="90"/>
      <c r="MGY108" s="90"/>
      <c r="MGZ108" s="90"/>
      <c r="MHA108" s="90"/>
      <c r="MHB108" s="90"/>
      <c r="MHC108" s="90"/>
      <c r="MHD108" s="90"/>
      <c r="MHE108" s="90"/>
      <c r="MHF108" s="90"/>
      <c r="MHG108" s="90"/>
      <c r="MHH108" s="90"/>
      <c r="MHI108" s="90"/>
      <c r="MHJ108" s="90"/>
      <c r="MHK108" s="90"/>
      <c r="MHL108" s="90"/>
      <c r="MHM108" s="90"/>
      <c r="MHN108" s="90"/>
      <c r="MHO108" s="90"/>
      <c r="MHP108" s="90"/>
      <c r="MHQ108" s="90"/>
      <c r="MHR108" s="90"/>
      <c r="MHS108" s="90"/>
      <c r="MHT108" s="90"/>
      <c r="MHU108" s="90"/>
      <c r="MHV108" s="90"/>
      <c r="MHW108" s="90"/>
      <c r="MHX108" s="90"/>
      <c r="MHY108" s="90"/>
      <c r="MHZ108" s="90"/>
      <c r="MIA108" s="90"/>
      <c r="MIB108" s="90"/>
      <c r="MIC108" s="90"/>
      <c r="MID108" s="90"/>
      <c r="MIE108" s="90"/>
      <c r="MIF108" s="90"/>
      <c r="MIG108" s="90"/>
      <c r="MIH108" s="90"/>
      <c r="MII108" s="90"/>
      <c r="MIJ108" s="90"/>
      <c r="MIK108" s="90"/>
      <c r="MIL108" s="90"/>
      <c r="MIM108" s="90"/>
      <c r="MIN108" s="90"/>
      <c r="MIO108" s="90"/>
      <c r="MIP108" s="90"/>
      <c r="MIQ108" s="90"/>
      <c r="MIR108" s="90"/>
      <c r="MIS108" s="90"/>
      <c r="MIT108" s="90"/>
      <c r="MIU108" s="90"/>
      <c r="MIV108" s="90"/>
      <c r="MIW108" s="90"/>
      <c r="MIX108" s="90"/>
      <c r="MIY108" s="90"/>
      <c r="MIZ108" s="90"/>
      <c r="MJA108" s="90"/>
      <c r="MJB108" s="90"/>
      <c r="MJC108" s="90"/>
      <c r="MJD108" s="90"/>
      <c r="MJE108" s="90"/>
      <c r="MJF108" s="90"/>
      <c r="MJG108" s="90"/>
      <c r="MJH108" s="90"/>
      <c r="MJI108" s="90"/>
      <c r="MJJ108" s="90"/>
      <c r="MJK108" s="90"/>
      <c r="MJL108" s="90"/>
      <c r="MJM108" s="90"/>
      <c r="MJN108" s="90"/>
      <c r="MJO108" s="90"/>
      <c r="MJP108" s="90"/>
      <c r="MJQ108" s="90"/>
      <c r="MJR108" s="90"/>
      <c r="MJS108" s="90"/>
      <c r="MJT108" s="90"/>
      <c r="MJU108" s="90"/>
      <c r="MJV108" s="90"/>
      <c r="MJW108" s="90"/>
      <c r="MJX108" s="90"/>
      <c r="MJY108" s="90"/>
      <c r="MJZ108" s="90"/>
      <c r="MKA108" s="90"/>
      <c r="MKB108" s="90"/>
      <c r="MKC108" s="90"/>
      <c r="MKD108" s="90"/>
      <c r="MKE108" s="90"/>
      <c r="MKF108" s="90"/>
      <c r="MKG108" s="90"/>
      <c r="MKH108" s="90"/>
      <c r="MKI108" s="90"/>
      <c r="MKJ108" s="90"/>
      <c r="MKK108" s="90"/>
      <c r="MKL108" s="90"/>
      <c r="MKM108" s="90"/>
      <c r="MKN108" s="90"/>
      <c r="MKO108" s="90"/>
      <c r="MKP108" s="90"/>
      <c r="MKQ108" s="90"/>
      <c r="MKR108" s="90"/>
      <c r="MKS108" s="90"/>
      <c r="MKT108" s="90"/>
      <c r="MKU108" s="90"/>
      <c r="MKV108" s="90"/>
      <c r="MKW108" s="90"/>
      <c r="MKX108" s="90"/>
      <c r="MKY108" s="90"/>
      <c r="MKZ108" s="90"/>
      <c r="MLA108" s="90"/>
      <c r="MLB108" s="90"/>
      <c r="MLC108" s="90"/>
      <c r="MLD108" s="90"/>
      <c r="MLE108" s="90"/>
      <c r="MLF108" s="90"/>
      <c r="MLG108" s="90"/>
      <c r="MLH108" s="90"/>
      <c r="MLI108" s="90"/>
      <c r="MLJ108" s="90"/>
      <c r="MLK108" s="90"/>
      <c r="MLL108" s="90"/>
      <c r="MLM108" s="90"/>
      <c r="MLN108" s="90"/>
      <c r="MLO108" s="90"/>
      <c r="MLP108" s="90"/>
      <c r="MLQ108" s="90"/>
      <c r="MLR108" s="90"/>
      <c r="MLS108" s="90"/>
      <c r="MLT108" s="90"/>
      <c r="MLU108" s="90"/>
      <c r="MLV108" s="90"/>
      <c r="MLW108" s="90"/>
      <c r="MLX108" s="90"/>
      <c r="MLY108" s="90"/>
      <c r="MLZ108" s="90"/>
      <c r="MMA108" s="90"/>
      <c r="MMB108" s="90"/>
      <c r="MMC108" s="90"/>
      <c r="MMD108" s="90"/>
      <c r="MME108" s="90"/>
      <c r="MMF108" s="90"/>
      <c r="MMG108" s="90"/>
      <c r="MMH108" s="90"/>
      <c r="MMI108" s="90"/>
      <c r="MMJ108" s="90"/>
      <c r="MMK108" s="90"/>
      <c r="MML108" s="90"/>
      <c r="MMM108" s="90"/>
      <c r="MMN108" s="90"/>
      <c r="MMO108" s="90"/>
      <c r="MMP108" s="90"/>
      <c r="MMQ108" s="90"/>
      <c r="MMR108" s="90"/>
      <c r="MMS108" s="90"/>
      <c r="MMT108" s="90"/>
      <c r="MMU108" s="90"/>
      <c r="MMV108" s="90"/>
      <c r="MMW108" s="90"/>
      <c r="MMX108" s="90"/>
      <c r="MMY108" s="90"/>
      <c r="MMZ108" s="90"/>
      <c r="MNA108" s="90"/>
      <c r="MNB108" s="90"/>
      <c r="MNC108" s="90"/>
      <c r="MND108" s="90"/>
      <c r="MNE108" s="90"/>
      <c r="MNF108" s="90"/>
      <c r="MNG108" s="90"/>
      <c r="MNH108" s="90"/>
      <c r="MNI108" s="90"/>
      <c r="MNJ108" s="90"/>
      <c r="MNK108" s="90"/>
      <c r="MNL108" s="90"/>
      <c r="MNM108" s="90"/>
      <c r="MNN108" s="90"/>
      <c r="MNO108" s="90"/>
      <c r="MNP108" s="90"/>
      <c r="MNQ108" s="90"/>
      <c r="MNR108" s="90"/>
      <c r="MNS108" s="90"/>
      <c r="MNT108" s="90"/>
      <c r="MNU108" s="90"/>
      <c r="MNV108" s="90"/>
      <c r="MNW108" s="90"/>
      <c r="MNX108" s="90"/>
      <c r="MNY108" s="90"/>
      <c r="MNZ108" s="90"/>
      <c r="MOA108" s="90"/>
      <c r="MOB108" s="90"/>
      <c r="MOC108" s="90"/>
      <c r="MOD108" s="90"/>
      <c r="MOE108" s="90"/>
      <c r="MOF108" s="90"/>
      <c r="MOG108" s="90"/>
      <c r="MOH108" s="90"/>
      <c r="MOI108" s="90"/>
      <c r="MOJ108" s="90"/>
      <c r="MOK108" s="90"/>
      <c r="MOL108" s="90"/>
      <c r="MOM108" s="90"/>
      <c r="MON108" s="90"/>
      <c r="MOO108" s="90"/>
      <c r="MOP108" s="90"/>
      <c r="MOQ108" s="90"/>
      <c r="MOR108" s="90"/>
      <c r="MOS108" s="90"/>
      <c r="MOT108" s="90"/>
      <c r="MOU108" s="90"/>
      <c r="MOV108" s="90"/>
      <c r="MOW108" s="90"/>
      <c r="MOX108" s="90"/>
      <c r="MOY108" s="90"/>
      <c r="MOZ108" s="90"/>
      <c r="MPA108" s="90"/>
      <c r="MPB108" s="90"/>
      <c r="MPC108" s="90"/>
      <c r="MPD108" s="90"/>
      <c r="MPE108" s="90"/>
      <c r="MPF108" s="90"/>
      <c r="MPG108" s="90"/>
      <c r="MPH108" s="90"/>
      <c r="MPI108" s="90"/>
      <c r="MPJ108" s="90"/>
      <c r="MPK108" s="90"/>
      <c r="MPL108" s="90"/>
      <c r="MPM108" s="90"/>
      <c r="MPN108" s="90"/>
      <c r="MPO108" s="90"/>
      <c r="MPP108" s="90"/>
      <c r="MPQ108" s="90"/>
      <c r="MPR108" s="90"/>
      <c r="MPS108" s="90"/>
      <c r="MPT108" s="90"/>
      <c r="MPU108" s="90"/>
      <c r="MPV108" s="90"/>
      <c r="MPW108" s="90"/>
      <c r="MPX108" s="90"/>
      <c r="MPY108" s="90"/>
      <c r="MPZ108" s="90"/>
      <c r="MQA108" s="90"/>
      <c r="MQB108" s="90"/>
      <c r="MQC108" s="90"/>
      <c r="MQD108" s="90"/>
      <c r="MQE108" s="90"/>
      <c r="MQF108" s="90"/>
      <c r="MQG108" s="90"/>
      <c r="MQH108" s="90"/>
      <c r="MQI108" s="90"/>
      <c r="MQJ108" s="90"/>
      <c r="MQK108" s="90"/>
      <c r="MQL108" s="90"/>
      <c r="MQM108" s="90"/>
      <c r="MQN108" s="90"/>
      <c r="MQO108" s="90"/>
      <c r="MQP108" s="90"/>
      <c r="MQQ108" s="90"/>
      <c r="MQR108" s="90"/>
      <c r="MQS108" s="90"/>
      <c r="MQT108" s="90"/>
      <c r="MQU108" s="90"/>
      <c r="MQV108" s="90"/>
      <c r="MQW108" s="90"/>
      <c r="MQX108" s="90"/>
      <c r="MQY108" s="90"/>
      <c r="MQZ108" s="90"/>
      <c r="MRA108" s="90"/>
      <c r="MRB108" s="90"/>
      <c r="MRC108" s="90"/>
      <c r="MRD108" s="90"/>
      <c r="MRE108" s="90"/>
      <c r="MRF108" s="90"/>
      <c r="MRG108" s="90"/>
      <c r="MRH108" s="90"/>
      <c r="MRI108" s="90"/>
      <c r="MRJ108" s="90"/>
      <c r="MRK108" s="90"/>
      <c r="MRL108" s="90"/>
      <c r="MRM108" s="90"/>
      <c r="MRN108" s="90"/>
      <c r="MRO108" s="90"/>
      <c r="MRP108" s="90"/>
      <c r="MRQ108" s="90"/>
      <c r="MRR108" s="90"/>
      <c r="MRS108" s="90"/>
      <c r="MRT108" s="90"/>
      <c r="MRU108" s="90"/>
      <c r="MRV108" s="90"/>
      <c r="MRW108" s="90"/>
      <c r="MRX108" s="90"/>
      <c r="MRY108" s="90"/>
      <c r="MRZ108" s="90"/>
      <c r="MSA108" s="90"/>
      <c r="MSB108" s="90"/>
      <c r="MSC108" s="90"/>
      <c r="MSD108" s="90"/>
      <c r="MSE108" s="90"/>
      <c r="MSF108" s="90"/>
      <c r="MSG108" s="90"/>
      <c r="MSH108" s="90"/>
      <c r="MSI108" s="90"/>
      <c r="MSJ108" s="90"/>
      <c r="MSK108" s="90"/>
      <c r="MSL108" s="90"/>
      <c r="MSM108" s="90"/>
      <c r="MSN108" s="90"/>
      <c r="MSO108" s="90"/>
      <c r="MSP108" s="90"/>
      <c r="MSQ108" s="90"/>
      <c r="MSR108" s="90"/>
      <c r="MSS108" s="90"/>
      <c r="MST108" s="90"/>
      <c r="MSU108" s="90"/>
      <c r="MSV108" s="90"/>
      <c r="MSW108" s="90"/>
      <c r="MSX108" s="90"/>
      <c r="MSY108" s="90"/>
      <c r="MSZ108" s="90"/>
      <c r="MTA108" s="90"/>
      <c r="MTB108" s="90"/>
      <c r="MTC108" s="90"/>
      <c r="MTD108" s="90"/>
      <c r="MTE108" s="90"/>
      <c r="MTF108" s="90"/>
      <c r="MTG108" s="90"/>
      <c r="MTH108" s="90"/>
      <c r="MTI108" s="90"/>
      <c r="MTJ108" s="90"/>
      <c r="MTK108" s="90"/>
      <c r="MTL108" s="90"/>
      <c r="MTM108" s="90"/>
      <c r="MTN108" s="90"/>
      <c r="MTO108" s="90"/>
      <c r="MTP108" s="90"/>
      <c r="MTQ108" s="90"/>
      <c r="MTR108" s="90"/>
      <c r="MTS108" s="90"/>
      <c r="MTT108" s="90"/>
      <c r="MTU108" s="90"/>
      <c r="MTV108" s="90"/>
      <c r="MTW108" s="90"/>
      <c r="MTX108" s="90"/>
      <c r="MTY108" s="90"/>
      <c r="MTZ108" s="90"/>
      <c r="MUA108" s="90"/>
      <c r="MUB108" s="90"/>
      <c r="MUC108" s="90"/>
      <c r="MUD108" s="90"/>
      <c r="MUE108" s="90"/>
      <c r="MUF108" s="90"/>
      <c r="MUG108" s="90"/>
      <c r="MUH108" s="90"/>
      <c r="MUI108" s="90"/>
      <c r="MUJ108" s="90"/>
      <c r="MUK108" s="90"/>
      <c r="MUL108" s="90"/>
      <c r="MUM108" s="90"/>
      <c r="MUN108" s="90"/>
      <c r="MUO108" s="90"/>
      <c r="MUP108" s="90"/>
      <c r="MUQ108" s="90"/>
      <c r="MUR108" s="90"/>
      <c r="MUS108" s="90"/>
      <c r="MUT108" s="90"/>
      <c r="MUU108" s="90"/>
      <c r="MUV108" s="90"/>
      <c r="MUW108" s="90"/>
      <c r="MUX108" s="90"/>
      <c r="MUY108" s="90"/>
      <c r="MUZ108" s="90"/>
      <c r="MVA108" s="90"/>
      <c r="MVB108" s="90"/>
      <c r="MVC108" s="90"/>
      <c r="MVD108" s="90"/>
      <c r="MVE108" s="90"/>
      <c r="MVF108" s="90"/>
      <c r="MVG108" s="90"/>
      <c r="MVH108" s="90"/>
      <c r="MVI108" s="90"/>
      <c r="MVJ108" s="90"/>
      <c r="MVK108" s="90"/>
      <c r="MVL108" s="90"/>
      <c r="MVM108" s="90"/>
      <c r="MVN108" s="90"/>
      <c r="MVO108" s="90"/>
      <c r="MVP108" s="90"/>
      <c r="MVQ108" s="90"/>
      <c r="MVR108" s="90"/>
      <c r="MVS108" s="90"/>
      <c r="MVT108" s="90"/>
      <c r="MVU108" s="90"/>
      <c r="MVV108" s="90"/>
      <c r="MVW108" s="90"/>
      <c r="MVX108" s="90"/>
      <c r="MVY108" s="90"/>
      <c r="MVZ108" s="90"/>
      <c r="MWA108" s="90"/>
      <c r="MWB108" s="90"/>
      <c r="MWC108" s="90"/>
      <c r="MWD108" s="90"/>
      <c r="MWE108" s="90"/>
      <c r="MWF108" s="90"/>
      <c r="MWG108" s="90"/>
      <c r="MWH108" s="90"/>
      <c r="MWI108" s="90"/>
      <c r="MWJ108" s="90"/>
      <c r="MWK108" s="90"/>
      <c r="MWL108" s="90"/>
      <c r="MWM108" s="90"/>
      <c r="MWN108" s="90"/>
      <c r="MWO108" s="90"/>
      <c r="MWP108" s="90"/>
      <c r="MWQ108" s="90"/>
      <c r="MWR108" s="90"/>
      <c r="MWS108" s="90"/>
      <c r="MWT108" s="90"/>
      <c r="MWU108" s="90"/>
      <c r="MWV108" s="90"/>
      <c r="MWW108" s="90"/>
      <c r="MWX108" s="90"/>
      <c r="MWY108" s="90"/>
      <c r="MWZ108" s="90"/>
      <c r="MXA108" s="90"/>
      <c r="MXB108" s="90"/>
      <c r="MXC108" s="90"/>
      <c r="MXD108" s="90"/>
      <c r="MXE108" s="90"/>
      <c r="MXF108" s="90"/>
      <c r="MXG108" s="90"/>
      <c r="MXH108" s="90"/>
      <c r="MXI108" s="90"/>
      <c r="MXJ108" s="90"/>
      <c r="MXK108" s="90"/>
      <c r="MXL108" s="90"/>
      <c r="MXM108" s="90"/>
      <c r="MXN108" s="90"/>
      <c r="MXO108" s="90"/>
      <c r="MXP108" s="90"/>
      <c r="MXQ108" s="90"/>
      <c r="MXR108" s="90"/>
      <c r="MXS108" s="90"/>
      <c r="MXT108" s="90"/>
      <c r="MXU108" s="90"/>
      <c r="MXV108" s="90"/>
      <c r="MXW108" s="90"/>
      <c r="MXX108" s="90"/>
      <c r="MXY108" s="90"/>
      <c r="MXZ108" s="90"/>
      <c r="MYA108" s="90"/>
      <c r="MYB108" s="90"/>
      <c r="MYC108" s="90"/>
      <c r="MYD108" s="90"/>
      <c r="MYE108" s="90"/>
      <c r="MYF108" s="90"/>
      <c r="MYG108" s="90"/>
      <c r="MYH108" s="90"/>
      <c r="MYI108" s="90"/>
      <c r="MYJ108" s="90"/>
      <c r="MYK108" s="90"/>
      <c r="MYL108" s="90"/>
      <c r="MYM108" s="90"/>
      <c r="MYN108" s="90"/>
      <c r="MYO108" s="90"/>
      <c r="MYP108" s="90"/>
      <c r="MYQ108" s="90"/>
      <c r="MYR108" s="90"/>
      <c r="MYS108" s="90"/>
      <c r="MYT108" s="90"/>
      <c r="MYU108" s="90"/>
      <c r="MYV108" s="90"/>
      <c r="MYW108" s="90"/>
      <c r="MYX108" s="90"/>
      <c r="MYY108" s="90"/>
      <c r="MYZ108" s="90"/>
      <c r="MZA108" s="90"/>
      <c r="MZB108" s="90"/>
      <c r="MZC108" s="90"/>
      <c r="MZD108" s="90"/>
      <c r="MZE108" s="90"/>
      <c r="MZF108" s="90"/>
      <c r="MZG108" s="90"/>
      <c r="MZH108" s="90"/>
      <c r="MZI108" s="90"/>
      <c r="MZJ108" s="90"/>
      <c r="MZK108" s="90"/>
      <c r="MZL108" s="90"/>
      <c r="MZM108" s="90"/>
      <c r="MZN108" s="90"/>
      <c r="MZO108" s="90"/>
      <c r="MZP108" s="90"/>
      <c r="MZQ108" s="90"/>
      <c r="MZR108" s="90"/>
      <c r="MZS108" s="90"/>
      <c r="MZT108" s="90"/>
      <c r="MZU108" s="90"/>
      <c r="MZV108" s="90"/>
      <c r="MZW108" s="90"/>
      <c r="MZX108" s="90"/>
      <c r="MZY108" s="90"/>
      <c r="MZZ108" s="90"/>
      <c r="NAA108" s="90"/>
      <c r="NAB108" s="90"/>
      <c r="NAC108" s="90"/>
      <c r="NAD108" s="90"/>
      <c r="NAE108" s="90"/>
      <c r="NAF108" s="90"/>
      <c r="NAG108" s="90"/>
      <c r="NAH108" s="90"/>
      <c r="NAI108" s="90"/>
      <c r="NAJ108" s="90"/>
      <c r="NAK108" s="90"/>
      <c r="NAL108" s="90"/>
      <c r="NAM108" s="90"/>
      <c r="NAN108" s="90"/>
      <c r="NAO108" s="90"/>
      <c r="NAP108" s="90"/>
      <c r="NAQ108" s="90"/>
      <c r="NAR108" s="90"/>
      <c r="NAS108" s="90"/>
      <c r="NAT108" s="90"/>
      <c r="NAU108" s="90"/>
      <c r="NAV108" s="90"/>
      <c r="NAW108" s="90"/>
      <c r="NAX108" s="90"/>
      <c r="NAY108" s="90"/>
      <c r="NAZ108" s="90"/>
      <c r="NBA108" s="90"/>
      <c r="NBB108" s="90"/>
      <c r="NBC108" s="90"/>
      <c r="NBD108" s="90"/>
      <c r="NBE108" s="90"/>
      <c r="NBF108" s="90"/>
      <c r="NBG108" s="90"/>
      <c r="NBH108" s="90"/>
      <c r="NBI108" s="90"/>
      <c r="NBJ108" s="90"/>
      <c r="NBK108" s="90"/>
      <c r="NBL108" s="90"/>
      <c r="NBM108" s="90"/>
      <c r="NBN108" s="90"/>
      <c r="NBO108" s="90"/>
      <c r="NBP108" s="90"/>
      <c r="NBQ108" s="90"/>
      <c r="NBR108" s="90"/>
      <c r="NBS108" s="90"/>
      <c r="NBT108" s="90"/>
      <c r="NBU108" s="90"/>
      <c r="NBV108" s="90"/>
      <c r="NBW108" s="90"/>
      <c r="NBX108" s="90"/>
      <c r="NBY108" s="90"/>
      <c r="NBZ108" s="90"/>
      <c r="NCA108" s="90"/>
      <c r="NCB108" s="90"/>
      <c r="NCC108" s="90"/>
      <c r="NCD108" s="90"/>
      <c r="NCE108" s="90"/>
      <c r="NCF108" s="90"/>
      <c r="NCG108" s="90"/>
      <c r="NCH108" s="90"/>
      <c r="NCI108" s="90"/>
      <c r="NCJ108" s="90"/>
      <c r="NCK108" s="90"/>
      <c r="NCL108" s="90"/>
      <c r="NCM108" s="90"/>
      <c r="NCN108" s="90"/>
      <c r="NCO108" s="90"/>
      <c r="NCP108" s="90"/>
      <c r="NCQ108" s="90"/>
      <c r="NCR108" s="90"/>
      <c r="NCS108" s="90"/>
      <c r="NCT108" s="90"/>
      <c r="NCU108" s="90"/>
      <c r="NCV108" s="90"/>
      <c r="NCW108" s="90"/>
      <c r="NCX108" s="90"/>
      <c r="NCY108" s="90"/>
      <c r="NCZ108" s="90"/>
      <c r="NDA108" s="90"/>
      <c r="NDB108" s="90"/>
      <c r="NDC108" s="90"/>
      <c r="NDD108" s="90"/>
      <c r="NDE108" s="90"/>
      <c r="NDF108" s="90"/>
      <c r="NDG108" s="90"/>
      <c r="NDH108" s="90"/>
      <c r="NDI108" s="90"/>
      <c r="NDJ108" s="90"/>
      <c r="NDK108" s="90"/>
      <c r="NDL108" s="90"/>
      <c r="NDM108" s="90"/>
      <c r="NDN108" s="90"/>
      <c r="NDO108" s="90"/>
      <c r="NDP108" s="90"/>
      <c r="NDQ108" s="90"/>
      <c r="NDR108" s="90"/>
      <c r="NDS108" s="90"/>
      <c r="NDT108" s="90"/>
      <c r="NDU108" s="90"/>
      <c r="NDV108" s="90"/>
      <c r="NDW108" s="90"/>
      <c r="NDX108" s="90"/>
      <c r="NDY108" s="90"/>
      <c r="NDZ108" s="90"/>
      <c r="NEA108" s="90"/>
      <c r="NEB108" s="90"/>
      <c r="NEC108" s="90"/>
      <c r="NED108" s="90"/>
      <c r="NEE108" s="90"/>
      <c r="NEF108" s="90"/>
      <c r="NEG108" s="90"/>
      <c r="NEH108" s="90"/>
      <c r="NEI108" s="90"/>
      <c r="NEJ108" s="90"/>
      <c r="NEK108" s="90"/>
      <c r="NEL108" s="90"/>
      <c r="NEM108" s="90"/>
      <c r="NEN108" s="90"/>
      <c r="NEO108" s="90"/>
      <c r="NEP108" s="90"/>
      <c r="NEQ108" s="90"/>
      <c r="NER108" s="90"/>
      <c r="NES108" s="90"/>
      <c r="NET108" s="90"/>
      <c r="NEU108" s="90"/>
      <c r="NEV108" s="90"/>
      <c r="NEW108" s="90"/>
      <c r="NEX108" s="90"/>
      <c r="NEY108" s="90"/>
      <c r="NEZ108" s="90"/>
      <c r="NFA108" s="90"/>
      <c r="NFB108" s="90"/>
      <c r="NFC108" s="90"/>
      <c r="NFD108" s="90"/>
      <c r="NFE108" s="90"/>
      <c r="NFF108" s="90"/>
      <c r="NFG108" s="90"/>
      <c r="NFH108" s="90"/>
      <c r="NFI108" s="90"/>
      <c r="NFJ108" s="90"/>
      <c r="NFK108" s="90"/>
      <c r="NFL108" s="90"/>
      <c r="NFM108" s="90"/>
      <c r="NFN108" s="90"/>
      <c r="NFO108" s="90"/>
      <c r="NFP108" s="90"/>
      <c r="NFQ108" s="90"/>
      <c r="NFR108" s="90"/>
      <c r="NFS108" s="90"/>
      <c r="NFT108" s="90"/>
      <c r="NFU108" s="90"/>
      <c r="NFV108" s="90"/>
      <c r="NFW108" s="90"/>
      <c r="NFX108" s="90"/>
      <c r="NFY108" s="90"/>
      <c r="NFZ108" s="90"/>
      <c r="NGA108" s="90"/>
      <c r="NGB108" s="90"/>
      <c r="NGC108" s="90"/>
      <c r="NGD108" s="90"/>
      <c r="NGE108" s="90"/>
      <c r="NGF108" s="90"/>
      <c r="NGG108" s="90"/>
      <c r="NGH108" s="90"/>
      <c r="NGI108" s="90"/>
      <c r="NGJ108" s="90"/>
      <c r="NGK108" s="90"/>
      <c r="NGL108" s="90"/>
      <c r="NGM108" s="90"/>
      <c r="NGN108" s="90"/>
      <c r="NGO108" s="90"/>
      <c r="NGP108" s="90"/>
      <c r="NGQ108" s="90"/>
      <c r="NGR108" s="90"/>
      <c r="NGS108" s="90"/>
      <c r="NGT108" s="90"/>
      <c r="NGU108" s="90"/>
      <c r="NGV108" s="90"/>
      <c r="NGW108" s="90"/>
      <c r="NGX108" s="90"/>
      <c r="NGY108" s="90"/>
      <c r="NGZ108" s="90"/>
      <c r="NHA108" s="90"/>
      <c r="NHB108" s="90"/>
      <c r="NHC108" s="90"/>
      <c r="NHD108" s="90"/>
      <c r="NHE108" s="90"/>
      <c r="NHF108" s="90"/>
      <c r="NHG108" s="90"/>
      <c r="NHH108" s="90"/>
      <c r="NHI108" s="90"/>
      <c r="NHJ108" s="90"/>
      <c r="NHK108" s="90"/>
      <c r="NHL108" s="90"/>
      <c r="NHM108" s="90"/>
      <c r="NHN108" s="90"/>
      <c r="NHO108" s="90"/>
      <c r="NHP108" s="90"/>
      <c r="NHQ108" s="90"/>
      <c r="NHR108" s="90"/>
      <c r="NHS108" s="90"/>
      <c r="NHT108" s="90"/>
      <c r="NHU108" s="90"/>
      <c r="NHV108" s="90"/>
      <c r="NHW108" s="90"/>
      <c r="NHX108" s="90"/>
      <c r="NHY108" s="90"/>
      <c r="NHZ108" s="90"/>
      <c r="NIA108" s="90"/>
      <c r="NIB108" s="90"/>
      <c r="NIC108" s="90"/>
      <c r="NID108" s="90"/>
      <c r="NIE108" s="90"/>
      <c r="NIF108" s="90"/>
      <c r="NIG108" s="90"/>
      <c r="NIH108" s="90"/>
      <c r="NII108" s="90"/>
      <c r="NIJ108" s="90"/>
      <c r="NIK108" s="90"/>
      <c r="NIL108" s="90"/>
      <c r="NIM108" s="90"/>
      <c r="NIN108" s="90"/>
      <c r="NIO108" s="90"/>
      <c r="NIP108" s="90"/>
      <c r="NIQ108" s="90"/>
      <c r="NIR108" s="90"/>
      <c r="NIS108" s="90"/>
      <c r="NIT108" s="90"/>
      <c r="NIU108" s="90"/>
      <c r="NIV108" s="90"/>
      <c r="NIW108" s="90"/>
      <c r="NIX108" s="90"/>
      <c r="NIY108" s="90"/>
      <c r="NIZ108" s="90"/>
      <c r="NJA108" s="90"/>
      <c r="NJB108" s="90"/>
      <c r="NJC108" s="90"/>
      <c r="NJD108" s="90"/>
      <c r="NJE108" s="90"/>
      <c r="NJF108" s="90"/>
      <c r="NJG108" s="90"/>
      <c r="NJH108" s="90"/>
      <c r="NJI108" s="90"/>
      <c r="NJJ108" s="90"/>
      <c r="NJK108" s="90"/>
      <c r="NJL108" s="90"/>
      <c r="NJM108" s="90"/>
      <c r="NJN108" s="90"/>
      <c r="NJO108" s="90"/>
      <c r="NJP108" s="90"/>
      <c r="NJQ108" s="90"/>
      <c r="NJR108" s="90"/>
      <c r="NJS108" s="90"/>
      <c r="NJT108" s="90"/>
      <c r="NJU108" s="90"/>
      <c r="NJV108" s="90"/>
      <c r="NJW108" s="90"/>
      <c r="NJX108" s="90"/>
      <c r="NJY108" s="90"/>
      <c r="NJZ108" s="90"/>
      <c r="NKA108" s="90"/>
      <c r="NKB108" s="90"/>
      <c r="NKC108" s="90"/>
      <c r="NKD108" s="90"/>
      <c r="NKE108" s="90"/>
      <c r="NKF108" s="90"/>
      <c r="NKG108" s="90"/>
      <c r="NKH108" s="90"/>
      <c r="NKI108" s="90"/>
      <c r="NKJ108" s="90"/>
      <c r="NKK108" s="90"/>
      <c r="NKL108" s="90"/>
      <c r="NKM108" s="90"/>
      <c r="NKN108" s="90"/>
      <c r="NKO108" s="90"/>
      <c r="NKP108" s="90"/>
      <c r="NKQ108" s="90"/>
      <c r="NKR108" s="90"/>
      <c r="NKS108" s="90"/>
      <c r="NKT108" s="90"/>
      <c r="NKU108" s="90"/>
      <c r="NKV108" s="90"/>
      <c r="NKW108" s="90"/>
      <c r="NKX108" s="90"/>
      <c r="NKY108" s="90"/>
      <c r="NKZ108" s="90"/>
      <c r="NLA108" s="90"/>
      <c r="NLB108" s="90"/>
      <c r="NLC108" s="90"/>
      <c r="NLD108" s="90"/>
      <c r="NLE108" s="90"/>
      <c r="NLF108" s="90"/>
      <c r="NLG108" s="90"/>
      <c r="NLH108" s="90"/>
      <c r="NLI108" s="90"/>
      <c r="NLJ108" s="90"/>
      <c r="NLK108" s="90"/>
      <c r="NLL108" s="90"/>
      <c r="NLM108" s="90"/>
      <c r="NLN108" s="90"/>
      <c r="NLO108" s="90"/>
      <c r="NLP108" s="90"/>
      <c r="NLQ108" s="90"/>
      <c r="NLR108" s="90"/>
      <c r="NLS108" s="90"/>
      <c r="NLT108" s="90"/>
      <c r="NLU108" s="90"/>
      <c r="NLV108" s="90"/>
      <c r="NLW108" s="90"/>
      <c r="NLX108" s="90"/>
      <c r="NLY108" s="90"/>
      <c r="NLZ108" s="90"/>
      <c r="NMA108" s="90"/>
      <c r="NMB108" s="90"/>
      <c r="NMC108" s="90"/>
      <c r="NMD108" s="90"/>
      <c r="NME108" s="90"/>
      <c r="NMF108" s="90"/>
      <c r="NMG108" s="90"/>
      <c r="NMH108" s="90"/>
      <c r="NMI108" s="90"/>
      <c r="NMJ108" s="90"/>
      <c r="NMK108" s="90"/>
      <c r="NML108" s="90"/>
      <c r="NMM108" s="90"/>
      <c r="NMN108" s="90"/>
      <c r="NMO108" s="90"/>
      <c r="NMP108" s="90"/>
      <c r="NMQ108" s="90"/>
      <c r="NMR108" s="90"/>
      <c r="NMS108" s="90"/>
      <c r="NMT108" s="90"/>
      <c r="NMU108" s="90"/>
      <c r="NMV108" s="90"/>
      <c r="NMW108" s="90"/>
      <c r="NMX108" s="90"/>
      <c r="NMY108" s="90"/>
      <c r="NMZ108" s="90"/>
      <c r="NNA108" s="90"/>
      <c r="NNB108" s="90"/>
      <c r="NNC108" s="90"/>
      <c r="NND108" s="90"/>
      <c r="NNE108" s="90"/>
      <c r="NNF108" s="90"/>
      <c r="NNG108" s="90"/>
      <c r="NNH108" s="90"/>
      <c r="NNI108" s="90"/>
      <c r="NNJ108" s="90"/>
      <c r="NNK108" s="90"/>
      <c r="NNL108" s="90"/>
      <c r="NNM108" s="90"/>
      <c r="NNN108" s="90"/>
      <c r="NNO108" s="90"/>
      <c r="NNP108" s="90"/>
      <c r="NNQ108" s="90"/>
      <c r="NNR108" s="90"/>
      <c r="NNS108" s="90"/>
      <c r="NNT108" s="90"/>
      <c r="NNU108" s="90"/>
      <c r="NNV108" s="90"/>
      <c r="NNW108" s="90"/>
      <c r="NNX108" s="90"/>
      <c r="NNY108" s="90"/>
      <c r="NNZ108" s="90"/>
      <c r="NOA108" s="90"/>
      <c r="NOB108" s="90"/>
      <c r="NOC108" s="90"/>
      <c r="NOD108" s="90"/>
      <c r="NOE108" s="90"/>
      <c r="NOF108" s="90"/>
      <c r="NOG108" s="90"/>
      <c r="NOH108" s="90"/>
      <c r="NOI108" s="90"/>
      <c r="NOJ108" s="90"/>
      <c r="NOK108" s="90"/>
      <c r="NOL108" s="90"/>
      <c r="NOM108" s="90"/>
      <c r="NON108" s="90"/>
      <c r="NOO108" s="90"/>
      <c r="NOP108" s="90"/>
      <c r="NOQ108" s="90"/>
      <c r="NOR108" s="90"/>
      <c r="NOS108" s="90"/>
      <c r="NOT108" s="90"/>
      <c r="NOU108" s="90"/>
      <c r="NOV108" s="90"/>
      <c r="NOW108" s="90"/>
      <c r="NOX108" s="90"/>
      <c r="NOY108" s="90"/>
      <c r="NOZ108" s="90"/>
      <c r="NPA108" s="90"/>
      <c r="NPB108" s="90"/>
      <c r="NPC108" s="90"/>
      <c r="NPD108" s="90"/>
      <c r="NPE108" s="90"/>
      <c r="NPF108" s="90"/>
      <c r="NPG108" s="90"/>
      <c r="NPH108" s="90"/>
      <c r="NPI108" s="90"/>
      <c r="NPJ108" s="90"/>
      <c r="NPK108" s="90"/>
      <c r="NPL108" s="90"/>
      <c r="NPM108" s="90"/>
      <c r="NPN108" s="90"/>
      <c r="NPO108" s="90"/>
      <c r="NPP108" s="90"/>
      <c r="NPQ108" s="90"/>
      <c r="NPR108" s="90"/>
      <c r="NPS108" s="90"/>
      <c r="NPT108" s="90"/>
      <c r="NPU108" s="90"/>
      <c r="NPV108" s="90"/>
      <c r="NPW108" s="90"/>
      <c r="NPX108" s="90"/>
      <c r="NPY108" s="90"/>
      <c r="NPZ108" s="90"/>
      <c r="NQA108" s="90"/>
      <c r="NQB108" s="90"/>
      <c r="NQC108" s="90"/>
      <c r="NQD108" s="90"/>
      <c r="NQE108" s="90"/>
      <c r="NQF108" s="90"/>
      <c r="NQG108" s="90"/>
      <c r="NQH108" s="90"/>
      <c r="NQI108" s="90"/>
      <c r="NQJ108" s="90"/>
      <c r="NQK108" s="90"/>
      <c r="NQL108" s="90"/>
      <c r="NQM108" s="90"/>
      <c r="NQN108" s="90"/>
      <c r="NQO108" s="90"/>
      <c r="NQP108" s="90"/>
      <c r="NQQ108" s="90"/>
      <c r="NQR108" s="90"/>
      <c r="NQS108" s="90"/>
      <c r="NQT108" s="90"/>
      <c r="NQU108" s="90"/>
      <c r="NQV108" s="90"/>
      <c r="NQW108" s="90"/>
      <c r="NQX108" s="90"/>
      <c r="NQY108" s="90"/>
      <c r="NQZ108" s="90"/>
      <c r="NRA108" s="90"/>
      <c r="NRB108" s="90"/>
      <c r="NRC108" s="90"/>
      <c r="NRD108" s="90"/>
      <c r="NRE108" s="90"/>
      <c r="NRF108" s="90"/>
      <c r="NRG108" s="90"/>
      <c r="NRH108" s="90"/>
      <c r="NRI108" s="90"/>
      <c r="NRJ108" s="90"/>
      <c r="NRK108" s="90"/>
      <c r="NRL108" s="90"/>
      <c r="NRM108" s="90"/>
      <c r="NRN108" s="90"/>
      <c r="NRO108" s="90"/>
      <c r="NRP108" s="90"/>
      <c r="NRQ108" s="90"/>
      <c r="NRR108" s="90"/>
      <c r="NRS108" s="90"/>
      <c r="NRT108" s="90"/>
      <c r="NRU108" s="90"/>
      <c r="NRV108" s="90"/>
      <c r="NRW108" s="90"/>
      <c r="NRX108" s="90"/>
      <c r="NRY108" s="90"/>
      <c r="NRZ108" s="90"/>
      <c r="NSA108" s="90"/>
      <c r="NSB108" s="90"/>
      <c r="NSC108" s="90"/>
      <c r="NSD108" s="90"/>
      <c r="NSE108" s="90"/>
      <c r="NSF108" s="90"/>
      <c r="NSG108" s="90"/>
      <c r="NSH108" s="90"/>
      <c r="NSI108" s="90"/>
      <c r="NSJ108" s="90"/>
      <c r="NSK108" s="90"/>
      <c r="NSL108" s="90"/>
      <c r="NSM108" s="90"/>
      <c r="NSN108" s="90"/>
      <c r="NSO108" s="90"/>
      <c r="NSP108" s="90"/>
      <c r="NSQ108" s="90"/>
      <c r="NSR108" s="90"/>
      <c r="NSS108" s="90"/>
      <c r="NST108" s="90"/>
      <c r="NSU108" s="90"/>
      <c r="NSV108" s="90"/>
      <c r="NSW108" s="90"/>
      <c r="NSX108" s="90"/>
      <c r="NSY108" s="90"/>
      <c r="NSZ108" s="90"/>
      <c r="NTA108" s="90"/>
      <c r="NTB108" s="90"/>
      <c r="NTC108" s="90"/>
      <c r="NTD108" s="90"/>
      <c r="NTE108" s="90"/>
      <c r="NTF108" s="90"/>
      <c r="NTG108" s="90"/>
      <c r="NTH108" s="90"/>
      <c r="NTI108" s="90"/>
      <c r="NTJ108" s="90"/>
      <c r="NTK108" s="90"/>
      <c r="NTL108" s="90"/>
      <c r="NTM108" s="90"/>
      <c r="NTN108" s="90"/>
      <c r="NTO108" s="90"/>
      <c r="NTP108" s="90"/>
      <c r="NTQ108" s="90"/>
      <c r="NTR108" s="90"/>
      <c r="NTS108" s="90"/>
      <c r="NTT108" s="90"/>
      <c r="NTU108" s="90"/>
      <c r="NTV108" s="90"/>
      <c r="NTW108" s="90"/>
      <c r="NTX108" s="90"/>
      <c r="NTY108" s="90"/>
      <c r="NTZ108" s="90"/>
      <c r="NUA108" s="90"/>
      <c r="NUB108" s="90"/>
      <c r="NUC108" s="90"/>
      <c r="NUD108" s="90"/>
      <c r="NUE108" s="90"/>
      <c r="NUF108" s="90"/>
      <c r="NUG108" s="90"/>
      <c r="NUH108" s="90"/>
      <c r="NUI108" s="90"/>
      <c r="NUJ108" s="90"/>
      <c r="NUK108" s="90"/>
      <c r="NUL108" s="90"/>
      <c r="NUM108" s="90"/>
      <c r="NUN108" s="90"/>
      <c r="NUO108" s="90"/>
      <c r="NUP108" s="90"/>
      <c r="NUQ108" s="90"/>
      <c r="NUR108" s="90"/>
      <c r="NUS108" s="90"/>
      <c r="NUT108" s="90"/>
      <c r="NUU108" s="90"/>
      <c r="NUV108" s="90"/>
      <c r="NUW108" s="90"/>
      <c r="NUX108" s="90"/>
      <c r="NUY108" s="90"/>
      <c r="NUZ108" s="90"/>
      <c r="NVA108" s="90"/>
      <c r="NVB108" s="90"/>
      <c r="NVC108" s="90"/>
      <c r="NVD108" s="90"/>
      <c r="NVE108" s="90"/>
      <c r="NVF108" s="90"/>
      <c r="NVG108" s="90"/>
      <c r="NVH108" s="90"/>
      <c r="NVI108" s="90"/>
      <c r="NVJ108" s="90"/>
      <c r="NVK108" s="90"/>
      <c r="NVL108" s="90"/>
      <c r="NVM108" s="90"/>
      <c r="NVN108" s="90"/>
      <c r="NVO108" s="90"/>
      <c r="NVP108" s="90"/>
      <c r="NVQ108" s="90"/>
      <c r="NVR108" s="90"/>
      <c r="NVS108" s="90"/>
      <c r="NVT108" s="90"/>
      <c r="NVU108" s="90"/>
      <c r="NVV108" s="90"/>
      <c r="NVW108" s="90"/>
      <c r="NVX108" s="90"/>
      <c r="NVY108" s="90"/>
      <c r="NVZ108" s="90"/>
      <c r="NWA108" s="90"/>
      <c r="NWB108" s="90"/>
      <c r="NWC108" s="90"/>
      <c r="NWD108" s="90"/>
      <c r="NWE108" s="90"/>
      <c r="NWF108" s="90"/>
      <c r="NWG108" s="90"/>
      <c r="NWH108" s="90"/>
      <c r="NWI108" s="90"/>
      <c r="NWJ108" s="90"/>
      <c r="NWK108" s="90"/>
      <c r="NWL108" s="90"/>
      <c r="NWM108" s="90"/>
      <c r="NWN108" s="90"/>
      <c r="NWO108" s="90"/>
      <c r="NWP108" s="90"/>
      <c r="NWQ108" s="90"/>
      <c r="NWR108" s="90"/>
      <c r="NWS108" s="90"/>
      <c r="NWT108" s="90"/>
      <c r="NWU108" s="90"/>
      <c r="NWV108" s="90"/>
      <c r="NWW108" s="90"/>
      <c r="NWX108" s="90"/>
      <c r="NWY108" s="90"/>
      <c r="NWZ108" s="90"/>
      <c r="NXA108" s="90"/>
      <c r="NXB108" s="90"/>
      <c r="NXC108" s="90"/>
      <c r="NXD108" s="90"/>
      <c r="NXE108" s="90"/>
      <c r="NXF108" s="90"/>
      <c r="NXG108" s="90"/>
      <c r="NXH108" s="90"/>
      <c r="NXI108" s="90"/>
      <c r="NXJ108" s="90"/>
      <c r="NXK108" s="90"/>
      <c r="NXL108" s="90"/>
      <c r="NXM108" s="90"/>
      <c r="NXN108" s="90"/>
      <c r="NXO108" s="90"/>
      <c r="NXP108" s="90"/>
      <c r="NXQ108" s="90"/>
      <c r="NXR108" s="90"/>
      <c r="NXS108" s="90"/>
      <c r="NXT108" s="90"/>
      <c r="NXU108" s="90"/>
      <c r="NXV108" s="90"/>
      <c r="NXW108" s="90"/>
      <c r="NXX108" s="90"/>
      <c r="NXY108" s="90"/>
      <c r="NXZ108" s="90"/>
      <c r="NYA108" s="90"/>
      <c r="NYB108" s="90"/>
      <c r="NYC108" s="90"/>
      <c r="NYD108" s="90"/>
      <c r="NYE108" s="90"/>
      <c r="NYF108" s="90"/>
      <c r="NYG108" s="90"/>
      <c r="NYH108" s="90"/>
      <c r="NYI108" s="90"/>
      <c r="NYJ108" s="90"/>
      <c r="NYK108" s="90"/>
      <c r="NYL108" s="90"/>
      <c r="NYM108" s="90"/>
      <c r="NYN108" s="90"/>
      <c r="NYO108" s="90"/>
      <c r="NYP108" s="90"/>
      <c r="NYQ108" s="90"/>
      <c r="NYR108" s="90"/>
      <c r="NYS108" s="90"/>
      <c r="NYT108" s="90"/>
      <c r="NYU108" s="90"/>
      <c r="NYV108" s="90"/>
      <c r="NYW108" s="90"/>
      <c r="NYX108" s="90"/>
      <c r="NYY108" s="90"/>
      <c r="NYZ108" s="90"/>
      <c r="NZA108" s="90"/>
      <c r="NZB108" s="90"/>
      <c r="NZC108" s="90"/>
      <c r="NZD108" s="90"/>
      <c r="NZE108" s="90"/>
      <c r="NZF108" s="90"/>
      <c r="NZG108" s="90"/>
      <c r="NZH108" s="90"/>
      <c r="NZI108" s="90"/>
      <c r="NZJ108" s="90"/>
      <c r="NZK108" s="90"/>
      <c r="NZL108" s="90"/>
      <c r="NZM108" s="90"/>
      <c r="NZN108" s="90"/>
      <c r="NZO108" s="90"/>
      <c r="NZP108" s="90"/>
      <c r="NZQ108" s="90"/>
      <c r="NZR108" s="90"/>
      <c r="NZS108" s="90"/>
      <c r="NZT108" s="90"/>
      <c r="NZU108" s="90"/>
      <c r="NZV108" s="90"/>
      <c r="NZW108" s="90"/>
      <c r="NZX108" s="90"/>
      <c r="NZY108" s="90"/>
      <c r="NZZ108" s="90"/>
      <c r="OAA108" s="90"/>
      <c r="OAB108" s="90"/>
      <c r="OAC108" s="90"/>
      <c r="OAD108" s="90"/>
      <c r="OAE108" s="90"/>
      <c r="OAF108" s="90"/>
      <c r="OAG108" s="90"/>
      <c r="OAH108" s="90"/>
      <c r="OAI108" s="90"/>
      <c r="OAJ108" s="90"/>
      <c r="OAK108" s="90"/>
      <c r="OAL108" s="90"/>
      <c r="OAM108" s="90"/>
      <c r="OAN108" s="90"/>
      <c r="OAO108" s="90"/>
      <c r="OAP108" s="90"/>
      <c r="OAQ108" s="90"/>
      <c r="OAR108" s="90"/>
      <c r="OAS108" s="90"/>
      <c r="OAT108" s="90"/>
      <c r="OAU108" s="90"/>
      <c r="OAV108" s="90"/>
      <c r="OAW108" s="90"/>
      <c r="OAX108" s="90"/>
      <c r="OAY108" s="90"/>
      <c r="OAZ108" s="90"/>
      <c r="OBA108" s="90"/>
      <c r="OBB108" s="90"/>
      <c r="OBC108" s="90"/>
      <c r="OBD108" s="90"/>
      <c r="OBE108" s="90"/>
      <c r="OBF108" s="90"/>
      <c r="OBG108" s="90"/>
      <c r="OBH108" s="90"/>
      <c r="OBI108" s="90"/>
      <c r="OBJ108" s="90"/>
      <c r="OBK108" s="90"/>
      <c r="OBL108" s="90"/>
      <c r="OBM108" s="90"/>
      <c r="OBN108" s="90"/>
      <c r="OBO108" s="90"/>
      <c r="OBP108" s="90"/>
      <c r="OBQ108" s="90"/>
      <c r="OBR108" s="90"/>
      <c r="OBS108" s="90"/>
      <c r="OBT108" s="90"/>
      <c r="OBU108" s="90"/>
      <c r="OBV108" s="90"/>
      <c r="OBW108" s="90"/>
      <c r="OBX108" s="90"/>
      <c r="OBY108" s="90"/>
      <c r="OBZ108" s="90"/>
      <c r="OCA108" s="90"/>
      <c r="OCB108" s="90"/>
      <c r="OCC108" s="90"/>
      <c r="OCD108" s="90"/>
      <c r="OCE108" s="90"/>
      <c r="OCF108" s="90"/>
      <c r="OCG108" s="90"/>
      <c r="OCH108" s="90"/>
      <c r="OCI108" s="90"/>
      <c r="OCJ108" s="90"/>
      <c r="OCK108" s="90"/>
      <c r="OCL108" s="90"/>
      <c r="OCM108" s="90"/>
      <c r="OCN108" s="90"/>
      <c r="OCO108" s="90"/>
      <c r="OCP108" s="90"/>
      <c r="OCQ108" s="90"/>
      <c r="OCR108" s="90"/>
      <c r="OCS108" s="90"/>
      <c r="OCT108" s="90"/>
      <c r="OCU108" s="90"/>
      <c r="OCV108" s="90"/>
      <c r="OCW108" s="90"/>
      <c r="OCX108" s="90"/>
      <c r="OCY108" s="90"/>
      <c r="OCZ108" s="90"/>
      <c r="ODA108" s="90"/>
      <c r="ODB108" s="90"/>
      <c r="ODC108" s="90"/>
      <c r="ODD108" s="90"/>
      <c r="ODE108" s="90"/>
      <c r="ODF108" s="90"/>
      <c r="ODG108" s="90"/>
      <c r="ODH108" s="90"/>
      <c r="ODI108" s="90"/>
      <c r="ODJ108" s="90"/>
      <c r="ODK108" s="90"/>
      <c r="ODL108" s="90"/>
      <c r="ODM108" s="90"/>
      <c r="ODN108" s="90"/>
      <c r="ODO108" s="90"/>
      <c r="ODP108" s="90"/>
      <c r="ODQ108" s="90"/>
      <c r="ODR108" s="90"/>
      <c r="ODS108" s="90"/>
      <c r="ODT108" s="90"/>
      <c r="ODU108" s="90"/>
      <c r="ODV108" s="90"/>
      <c r="ODW108" s="90"/>
      <c r="ODX108" s="90"/>
      <c r="ODY108" s="90"/>
      <c r="ODZ108" s="90"/>
      <c r="OEA108" s="90"/>
      <c r="OEB108" s="90"/>
      <c r="OEC108" s="90"/>
      <c r="OED108" s="90"/>
      <c r="OEE108" s="90"/>
      <c r="OEF108" s="90"/>
      <c r="OEG108" s="90"/>
      <c r="OEH108" s="90"/>
      <c r="OEI108" s="90"/>
      <c r="OEJ108" s="90"/>
      <c r="OEK108" s="90"/>
      <c r="OEL108" s="90"/>
      <c r="OEM108" s="90"/>
      <c r="OEN108" s="90"/>
      <c r="OEO108" s="90"/>
      <c r="OEP108" s="90"/>
      <c r="OEQ108" s="90"/>
      <c r="OER108" s="90"/>
      <c r="OES108" s="90"/>
      <c r="OET108" s="90"/>
      <c r="OEU108" s="90"/>
      <c r="OEV108" s="90"/>
      <c r="OEW108" s="90"/>
      <c r="OEX108" s="90"/>
      <c r="OEY108" s="90"/>
      <c r="OEZ108" s="90"/>
      <c r="OFA108" s="90"/>
      <c r="OFB108" s="90"/>
      <c r="OFC108" s="90"/>
      <c r="OFD108" s="90"/>
      <c r="OFE108" s="90"/>
      <c r="OFF108" s="90"/>
      <c r="OFG108" s="90"/>
      <c r="OFH108" s="90"/>
      <c r="OFI108" s="90"/>
      <c r="OFJ108" s="90"/>
      <c r="OFK108" s="90"/>
      <c r="OFL108" s="90"/>
      <c r="OFM108" s="90"/>
      <c r="OFN108" s="90"/>
      <c r="OFO108" s="90"/>
      <c r="OFP108" s="90"/>
      <c r="OFQ108" s="90"/>
      <c r="OFR108" s="90"/>
      <c r="OFS108" s="90"/>
      <c r="OFT108" s="90"/>
      <c r="OFU108" s="90"/>
      <c r="OFV108" s="90"/>
      <c r="OFW108" s="90"/>
      <c r="OFX108" s="90"/>
      <c r="OFY108" s="90"/>
      <c r="OFZ108" s="90"/>
      <c r="OGA108" s="90"/>
      <c r="OGB108" s="90"/>
      <c r="OGC108" s="90"/>
      <c r="OGD108" s="90"/>
      <c r="OGE108" s="90"/>
      <c r="OGF108" s="90"/>
      <c r="OGG108" s="90"/>
      <c r="OGH108" s="90"/>
      <c r="OGI108" s="90"/>
      <c r="OGJ108" s="90"/>
      <c r="OGK108" s="90"/>
      <c r="OGL108" s="90"/>
      <c r="OGM108" s="90"/>
      <c r="OGN108" s="90"/>
      <c r="OGO108" s="90"/>
      <c r="OGP108" s="90"/>
      <c r="OGQ108" s="90"/>
      <c r="OGR108" s="90"/>
      <c r="OGS108" s="90"/>
      <c r="OGT108" s="90"/>
      <c r="OGU108" s="90"/>
      <c r="OGV108" s="90"/>
      <c r="OGW108" s="90"/>
      <c r="OGX108" s="90"/>
      <c r="OGY108" s="90"/>
      <c r="OGZ108" s="90"/>
      <c r="OHA108" s="90"/>
      <c r="OHB108" s="90"/>
      <c r="OHC108" s="90"/>
      <c r="OHD108" s="90"/>
      <c r="OHE108" s="90"/>
      <c r="OHF108" s="90"/>
      <c r="OHG108" s="90"/>
      <c r="OHH108" s="90"/>
      <c r="OHI108" s="90"/>
      <c r="OHJ108" s="90"/>
      <c r="OHK108" s="90"/>
      <c r="OHL108" s="90"/>
      <c r="OHM108" s="90"/>
      <c r="OHN108" s="90"/>
      <c r="OHO108" s="90"/>
      <c r="OHP108" s="90"/>
      <c r="OHQ108" s="90"/>
      <c r="OHR108" s="90"/>
      <c r="OHS108" s="90"/>
      <c r="OHT108" s="90"/>
      <c r="OHU108" s="90"/>
      <c r="OHV108" s="90"/>
      <c r="OHW108" s="90"/>
      <c r="OHX108" s="90"/>
      <c r="OHY108" s="90"/>
      <c r="OHZ108" s="90"/>
      <c r="OIA108" s="90"/>
      <c r="OIB108" s="90"/>
      <c r="OIC108" s="90"/>
      <c r="OID108" s="90"/>
      <c r="OIE108" s="90"/>
      <c r="OIF108" s="90"/>
      <c r="OIG108" s="90"/>
      <c r="OIH108" s="90"/>
      <c r="OII108" s="90"/>
      <c r="OIJ108" s="90"/>
      <c r="OIK108" s="90"/>
      <c r="OIL108" s="90"/>
      <c r="OIM108" s="90"/>
      <c r="OIN108" s="90"/>
      <c r="OIO108" s="90"/>
      <c r="OIP108" s="90"/>
      <c r="OIQ108" s="90"/>
      <c r="OIR108" s="90"/>
      <c r="OIS108" s="90"/>
      <c r="OIT108" s="90"/>
      <c r="OIU108" s="90"/>
      <c r="OIV108" s="90"/>
      <c r="OIW108" s="90"/>
      <c r="OIX108" s="90"/>
      <c r="OIY108" s="90"/>
      <c r="OIZ108" s="90"/>
      <c r="OJA108" s="90"/>
      <c r="OJB108" s="90"/>
      <c r="OJC108" s="90"/>
      <c r="OJD108" s="90"/>
      <c r="OJE108" s="90"/>
      <c r="OJF108" s="90"/>
      <c r="OJG108" s="90"/>
      <c r="OJH108" s="90"/>
      <c r="OJI108" s="90"/>
      <c r="OJJ108" s="90"/>
      <c r="OJK108" s="90"/>
      <c r="OJL108" s="90"/>
      <c r="OJM108" s="90"/>
      <c r="OJN108" s="90"/>
      <c r="OJO108" s="90"/>
      <c r="OJP108" s="90"/>
      <c r="OJQ108" s="90"/>
      <c r="OJR108" s="90"/>
      <c r="OJS108" s="90"/>
      <c r="OJT108" s="90"/>
      <c r="OJU108" s="90"/>
      <c r="OJV108" s="90"/>
      <c r="OJW108" s="90"/>
      <c r="OJX108" s="90"/>
      <c r="OJY108" s="90"/>
      <c r="OJZ108" s="90"/>
      <c r="OKA108" s="90"/>
      <c r="OKB108" s="90"/>
      <c r="OKC108" s="90"/>
      <c r="OKD108" s="90"/>
      <c r="OKE108" s="90"/>
      <c r="OKF108" s="90"/>
      <c r="OKG108" s="90"/>
      <c r="OKH108" s="90"/>
      <c r="OKI108" s="90"/>
      <c r="OKJ108" s="90"/>
      <c r="OKK108" s="90"/>
      <c r="OKL108" s="90"/>
      <c r="OKM108" s="90"/>
      <c r="OKN108" s="90"/>
      <c r="OKO108" s="90"/>
      <c r="OKP108" s="90"/>
      <c r="OKQ108" s="90"/>
      <c r="OKR108" s="90"/>
      <c r="OKS108" s="90"/>
      <c r="OKT108" s="90"/>
      <c r="OKU108" s="90"/>
      <c r="OKV108" s="90"/>
      <c r="OKW108" s="90"/>
      <c r="OKX108" s="90"/>
      <c r="OKY108" s="90"/>
      <c r="OKZ108" s="90"/>
      <c r="OLA108" s="90"/>
      <c r="OLB108" s="90"/>
      <c r="OLC108" s="90"/>
      <c r="OLD108" s="90"/>
      <c r="OLE108" s="90"/>
      <c r="OLF108" s="90"/>
      <c r="OLG108" s="90"/>
      <c r="OLH108" s="90"/>
      <c r="OLI108" s="90"/>
      <c r="OLJ108" s="90"/>
      <c r="OLK108" s="90"/>
      <c r="OLL108" s="90"/>
      <c r="OLM108" s="90"/>
      <c r="OLN108" s="90"/>
      <c r="OLO108" s="90"/>
      <c r="OLP108" s="90"/>
      <c r="OLQ108" s="90"/>
      <c r="OLR108" s="90"/>
      <c r="OLS108" s="90"/>
      <c r="OLT108" s="90"/>
      <c r="OLU108" s="90"/>
      <c r="OLV108" s="90"/>
      <c r="OLW108" s="90"/>
      <c r="OLX108" s="90"/>
      <c r="OLY108" s="90"/>
      <c r="OLZ108" s="90"/>
      <c r="OMA108" s="90"/>
      <c r="OMB108" s="90"/>
      <c r="OMC108" s="90"/>
      <c r="OMD108" s="90"/>
      <c r="OME108" s="90"/>
      <c r="OMF108" s="90"/>
      <c r="OMG108" s="90"/>
      <c r="OMH108" s="90"/>
      <c r="OMI108" s="90"/>
      <c r="OMJ108" s="90"/>
      <c r="OMK108" s="90"/>
      <c r="OML108" s="90"/>
      <c r="OMM108" s="90"/>
      <c r="OMN108" s="90"/>
      <c r="OMO108" s="90"/>
      <c r="OMP108" s="90"/>
      <c r="OMQ108" s="90"/>
      <c r="OMR108" s="90"/>
      <c r="OMS108" s="90"/>
      <c r="OMT108" s="90"/>
      <c r="OMU108" s="90"/>
      <c r="OMV108" s="90"/>
      <c r="OMW108" s="90"/>
      <c r="OMX108" s="90"/>
      <c r="OMY108" s="90"/>
      <c r="OMZ108" s="90"/>
      <c r="ONA108" s="90"/>
      <c r="ONB108" s="90"/>
      <c r="ONC108" s="90"/>
      <c r="OND108" s="90"/>
      <c r="ONE108" s="90"/>
      <c r="ONF108" s="90"/>
      <c r="ONG108" s="90"/>
      <c r="ONH108" s="90"/>
      <c r="ONI108" s="90"/>
      <c r="ONJ108" s="90"/>
      <c r="ONK108" s="90"/>
      <c r="ONL108" s="90"/>
      <c r="ONM108" s="90"/>
      <c r="ONN108" s="90"/>
      <c r="ONO108" s="90"/>
      <c r="ONP108" s="90"/>
      <c r="ONQ108" s="90"/>
      <c r="ONR108" s="90"/>
      <c r="ONS108" s="90"/>
      <c r="ONT108" s="90"/>
      <c r="ONU108" s="90"/>
      <c r="ONV108" s="90"/>
      <c r="ONW108" s="90"/>
      <c r="ONX108" s="90"/>
      <c r="ONY108" s="90"/>
      <c r="ONZ108" s="90"/>
      <c r="OOA108" s="90"/>
      <c r="OOB108" s="90"/>
      <c r="OOC108" s="90"/>
      <c r="OOD108" s="90"/>
      <c r="OOE108" s="90"/>
      <c r="OOF108" s="90"/>
      <c r="OOG108" s="90"/>
      <c r="OOH108" s="90"/>
      <c r="OOI108" s="90"/>
      <c r="OOJ108" s="90"/>
      <c r="OOK108" s="90"/>
      <c r="OOL108" s="90"/>
      <c r="OOM108" s="90"/>
      <c r="OON108" s="90"/>
      <c r="OOO108" s="90"/>
      <c r="OOP108" s="90"/>
      <c r="OOQ108" s="90"/>
      <c r="OOR108" s="90"/>
      <c r="OOS108" s="90"/>
      <c r="OOT108" s="90"/>
      <c r="OOU108" s="90"/>
      <c r="OOV108" s="90"/>
      <c r="OOW108" s="90"/>
      <c r="OOX108" s="90"/>
      <c r="OOY108" s="90"/>
      <c r="OOZ108" s="90"/>
      <c r="OPA108" s="90"/>
      <c r="OPB108" s="90"/>
      <c r="OPC108" s="90"/>
      <c r="OPD108" s="90"/>
      <c r="OPE108" s="90"/>
      <c r="OPF108" s="90"/>
      <c r="OPG108" s="90"/>
      <c r="OPH108" s="90"/>
      <c r="OPI108" s="90"/>
      <c r="OPJ108" s="90"/>
      <c r="OPK108" s="90"/>
      <c r="OPL108" s="90"/>
      <c r="OPM108" s="90"/>
      <c r="OPN108" s="90"/>
      <c r="OPO108" s="90"/>
      <c r="OPP108" s="90"/>
      <c r="OPQ108" s="90"/>
      <c r="OPR108" s="90"/>
      <c r="OPS108" s="90"/>
      <c r="OPT108" s="90"/>
      <c r="OPU108" s="90"/>
      <c r="OPV108" s="90"/>
      <c r="OPW108" s="90"/>
      <c r="OPX108" s="90"/>
      <c r="OPY108" s="90"/>
      <c r="OPZ108" s="90"/>
      <c r="OQA108" s="90"/>
      <c r="OQB108" s="90"/>
      <c r="OQC108" s="90"/>
      <c r="OQD108" s="90"/>
      <c r="OQE108" s="90"/>
      <c r="OQF108" s="90"/>
      <c r="OQG108" s="90"/>
      <c r="OQH108" s="90"/>
      <c r="OQI108" s="90"/>
      <c r="OQJ108" s="90"/>
      <c r="OQK108" s="90"/>
      <c r="OQL108" s="90"/>
      <c r="OQM108" s="90"/>
      <c r="OQN108" s="90"/>
      <c r="OQO108" s="90"/>
      <c r="OQP108" s="90"/>
      <c r="OQQ108" s="90"/>
      <c r="OQR108" s="90"/>
      <c r="OQS108" s="90"/>
      <c r="OQT108" s="90"/>
      <c r="OQU108" s="90"/>
      <c r="OQV108" s="90"/>
      <c r="OQW108" s="90"/>
      <c r="OQX108" s="90"/>
      <c r="OQY108" s="90"/>
      <c r="OQZ108" s="90"/>
      <c r="ORA108" s="90"/>
      <c r="ORB108" s="90"/>
      <c r="ORC108" s="90"/>
      <c r="ORD108" s="90"/>
      <c r="ORE108" s="90"/>
      <c r="ORF108" s="90"/>
      <c r="ORG108" s="90"/>
      <c r="ORH108" s="90"/>
      <c r="ORI108" s="90"/>
      <c r="ORJ108" s="90"/>
      <c r="ORK108" s="90"/>
      <c r="ORL108" s="90"/>
      <c r="ORM108" s="90"/>
      <c r="ORN108" s="90"/>
      <c r="ORO108" s="90"/>
      <c r="ORP108" s="90"/>
      <c r="ORQ108" s="90"/>
      <c r="ORR108" s="90"/>
      <c r="ORS108" s="90"/>
      <c r="ORT108" s="90"/>
      <c r="ORU108" s="90"/>
      <c r="ORV108" s="90"/>
      <c r="ORW108" s="90"/>
      <c r="ORX108" s="90"/>
      <c r="ORY108" s="90"/>
      <c r="ORZ108" s="90"/>
      <c r="OSA108" s="90"/>
      <c r="OSB108" s="90"/>
      <c r="OSC108" s="90"/>
      <c r="OSD108" s="90"/>
      <c r="OSE108" s="90"/>
      <c r="OSF108" s="90"/>
      <c r="OSG108" s="90"/>
      <c r="OSH108" s="90"/>
      <c r="OSI108" s="90"/>
      <c r="OSJ108" s="90"/>
      <c r="OSK108" s="90"/>
      <c r="OSL108" s="90"/>
      <c r="OSM108" s="90"/>
      <c r="OSN108" s="90"/>
      <c r="OSO108" s="90"/>
      <c r="OSP108" s="90"/>
      <c r="OSQ108" s="90"/>
      <c r="OSR108" s="90"/>
      <c r="OSS108" s="90"/>
      <c r="OST108" s="90"/>
      <c r="OSU108" s="90"/>
      <c r="OSV108" s="90"/>
      <c r="OSW108" s="90"/>
      <c r="OSX108" s="90"/>
      <c r="OSY108" s="90"/>
      <c r="OSZ108" s="90"/>
      <c r="OTA108" s="90"/>
      <c r="OTB108" s="90"/>
      <c r="OTC108" s="90"/>
      <c r="OTD108" s="90"/>
      <c r="OTE108" s="90"/>
      <c r="OTF108" s="90"/>
      <c r="OTG108" s="90"/>
      <c r="OTH108" s="90"/>
      <c r="OTI108" s="90"/>
      <c r="OTJ108" s="90"/>
      <c r="OTK108" s="90"/>
      <c r="OTL108" s="90"/>
      <c r="OTM108" s="90"/>
      <c r="OTN108" s="90"/>
      <c r="OTO108" s="90"/>
      <c r="OTP108" s="90"/>
      <c r="OTQ108" s="90"/>
      <c r="OTR108" s="90"/>
      <c r="OTS108" s="90"/>
      <c r="OTT108" s="90"/>
      <c r="OTU108" s="90"/>
      <c r="OTV108" s="90"/>
      <c r="OTW108" s="90"/>
      <c r="OTX108" s="90"/>
      <c r="OTY108" s="90"/>
      <c r="OTZ108" s="90"/>
      <c r="OUA108" s="90"/>
      <c r="OUB108" s="90"/>
      <c r="OUC108" s="90"/>
      <c r="OUD108" s="90"/>
      <c r="OUE108" s="90"/>
      <c r="OUF108" s="90"/>
      <c r="OUG108" s="90"/>
      <c r="OUH108" s="90"/>
      <c r="OUI108" s="90"/>
      <c r="OUJ108" s="90"/>
      <c r="OUK108" s="90"/>
      <c r="OUL108" s="90"/>
      <c r="OUM108" s="90"/>
      <c r="OUN108" s="90"/>
      <c r="OUO108" s="90"/>
      <c r="OUP108" s="90"/>
      <c r="OUQ108" s="90"/>
      <c r="OUR108" s="90"/>
      <c r="OUS108" s="90"/>
      <c r="OUT108" s="90"/>
      <c r="OUU108" s="90"/>
      <c r="OUV108" s="90"/>
      <c r="OUW108" s="90"/>
      <c r="OUX108" s="90"/>
      <c r="OUY108" s="90"/>
      <c r="OUZ108" s="90"/>
      <c r="OVA108" s="90"/>
      <c r="OVB108" s="90"/>
      <c r="OVC108" s="90"/>
      <c r="OVD108" s="90"/>
      <c r="OVE108" s="90"/>
      <c r="OVF108" s="90"/>
      <c r="OVG108" s="90"/>
      <c r="OVH108" s="90"/>
      <c r="OVI108" s="90"/>
      <c r="OVJ108" s="90"/>
      <c r="OVK108" s="90"/>
      <c r="OVL108" s="90"/>
      <c r="OVM108" s="90"/>
      <c r="OVN108" s="90"/>
      <c r="OVO108" s="90"/>
      <c r="OVP108" s="90"/>
      <c r="OVQ108" s="90"/>
      <c r="OVR108" s="90"/>
      <c r="OVS108" s="90"/>
      <c r="OVT108" s="90"/>
      <c r="OVU108" s="90"/>
      <c r="OVV108" s="90"/>
      <c r="OVW108" s="90"/>
      <c r="OVX108" s="90"/>
      <c r="OVY108" s="90"/>
      <c r="OVZ108" s="90"/>
      <c r="OWA108" s="90"/>
      <c r="OWB108" s="90"/>
      <c r="OWC108" s="90"/>
      <c r="OWD108" s="90"/>
      <c r="OWE108" s="90"/>
      <c r="OWF108" s="90"/>
      <c r="OWG108" s="90"/>
      <c r="OWH108" s="90"/>
      <c r="OWI108" s="90"/>
      <c r="OWJ108" s="90"/>
      <c r="OWK108" s="90"/>
      <c r="OWL108" s="90"/>
      <c r="OWM108" s="90"/>
      <c r="OWN108" s="90"/>
      <c r="OWO108" s="90"/>
      <c r="OWP108" s="90"/>
      <c r="OWQ108" s="90"/>
      <c r="OWR108" s="90"/>
      <c r="OWS108" s="90"/>
      <c r="OWT108" s="90"/>
      <c r="OWU108" s="90"/>
      <c r="OWV108" s="90"/>
      <c r="OWW108" s="90"/>
      <c r="OWX108" s="90"/>
      <c r="OWY108" s="90"/>
      <c r="OWZ108" s="90"/>
      <c r="OXA108" s="90"/>
      <c r="OXB108" s="90"/>
      <c r="OXC108" s="90"/>
      <c r="OXD108" s="90"/>
      <c r="OXE108" s="90"/>
      <c r="OXF108" s="90"/>
      <c r="OXG108" s="90"/>
      <c r="OXH108" s="90"/>
      <c r="OXI108" s="90"/>
      <c r="OXJ108" s="90"/>
      <c r="OXK108" s="90"/>
      <c r="OXL108" s="90"/>
      <c r="OXM108" s="90"/>
      <c r="OXN108" s="90"/>
      <c r="OXO108" s="90"/>
      <c r="OXP108" s="90"/>
      <c r="OXQ108" s="90"/>
      <c r="OXR108" s="90"/>
      <c r="OXS108" s="90"/>
      <c r="OXT108" s="90"/>
      <c r="OXU108" s="90"/>
      <c r="OXV108" s="90"/>
      <c r="OXW108" s="90"/>
      <c r="OXX108" s="90"/>
      <c r="OXY108" s="90"/>
      <c r="OXZ108" s="90"/>
      <c r="OYA108" s="90"/>
      <c r="OYB108" s="90"/>
      <c r="OYC108" s="90"/>
      <c r="OYD108" s="90"/>
      <c r="OYE108" s="90"/>
      <c r="OYF108" s="90"/>
      <c r="OYG108" s="90"/>
      <c r="OYH108" s="90"/>
      <c r="OYI108" s="90"/>
      <c r="OYJ108" s="90"/>
      <c r="OYK108" s="90"/>
      <c r="OYL108" s="90"/>
      <c r="OYM108" s="90"/>
      <c r="OYN108" s="90"/>
      <c r="OYO108" s="90"/>
      <c r="OYP108" s="90"/>
      <c r="OYQ108" s="90"/>
      <c r="OYR108" s="90"/>
      <c r="OYS108" s="90"/>
      <c r="OYT108" s="90"/>
      <c r="OYU108" s="90"/>
      <c r="OYV108" s="90"/>
      <c r="OYW108" s="90"/>
      <c r="OYX108" s="90"/>
      <c r="OYY108" s="90"/>
      <c r="OYZ108" s="90"/>
      <c r="OZA108" s="90"/>
      <c r="OZB108" s="90"/>
      <c r="OZC108" s="90"/>
      <c r="OZD108" s="90"/>
      <c r="OZE108" s="90"/>
      <c r="OZF108" s="90"/>
      <c r="OZG108" s="90"/>
      <c r="OZH108" s="90"/>
      <c r="OZI108" s="90"/>
      <c r="OZJ108" s="90"/>
      <c r="OZK108" s="90"/>
      <c r="OZL108" s="90"/>
      <c r="OZM108" s="90"/>
      <c r="OZN108" s="90"/>
      <c r="OZO108" s="90"/>
      <c r="OZP108" s="90"/>
      <c r="OZQ108" s="90"/>
      <c r="OZR108" s="90"/>
      <c r="OZS108" s="90"/>
      <c r="OZT108" s="90"/>
      <c r="OZU108" s="90"/>
      <c r="OZV108" s="90"/>
      <c r="OZW108" s="90"/>
      <c r="OZX108" s="90"/>
      <c r="OZY108" s="90"/>
      <c r="OZZ108" s="90"/>
      <c r="PAA108" s="90"/>
      <c r="PAB108" s="90"/>
      <c r="PAC108" s="90"/>
      <c r="PAD108" s="90"/>
      <c r="PAE108" s="90"/>
      <c r="PAF108" s="90"/>
      <c r="PAG108" s="90"/>
      <c r="PAH108" s="90"/>
      <c r="PAI108" s="90"/>
      <c r="PAJ108" s="90"/>
      <c r="PAK108" s="90"/>
      <c r="PAL108" s="90"/>
      <c r="PAM108" s="90"/>
      <c r="PAN108" s="90"/>
      <c r="PAO108" s="90"/>
      <c r="PAP108" s="90"/>
      <c r="PAQ108" s="90"/>
      <c r="PAR108" s="90"/>
      <c r="PAS108" s="90"/>
      <c r="PAT108" s="90"/>
      <c r="PAU108" s="90"/>
      <c r="PAV108" s="90"/>
      <c r="PAW108" s="90"/>
      <c r="PAX108" s="90"/>
      <c r="PAY108" s="90"/>
      <c r="PAZ108" s="90"/>
      <c r="PBA108" s="90"/>
      <c r="PBB108" s="90"/>
      <c r="PBC108" s="90"/>
      <c r="PBD108" s="90"/>
      <c r="PBE108" s="90"/>
      <c r="PBF108" s="90"/>
      <c r="PBG108" s="90"/>
      <c r="PBH108" s="90"/>
      <c r="PBI108" s="90"/>
      <c r="PBJ108" s="90"/>
      <c r="PBK108" s="90"/>
      <c r="PBL108" s="90"/>
      <c r="PBM108" s="90"/>
      <c r="PBN108" s="90"/>
      <c r="PBO108" s="90"/>
      <c r="PBP108" s="90"/>
      <c r="PBQ108" s="90"/>
      <c r="PBR108" s="90"/>
      <c r="PBS108" s="90"/>
      <c r="PBT108" s="90"/>
      <c r="PBU108" s="90"/>
      <c r="PBV108" s="90"/>
      <c r="PBW108" s="90"/>
      <c r="PBX108" s="90"/>
      <c r="PBY108" s="90"/>
      <c r="PBZ108" s="90"/>
      <c r="PCA108" s="90"/>
      <c r="PCB108" s="90"/>
      <c r="PCC108" s="90"/>
      <c r="PCD108" s="90"/>
      <c r="PCE108" s="90"/>
      <c r="PCF108" s="90"/>
      <c r="PCG108" s="90"/>
      <c r="PCH108" s="90"/>
      <c r="PCI108" s="90"/>
      <c r="PCJ108" s="90"/>
      <c r="PCK108" s="90"/>
      <c r="PCL108" s="90"/>
      <c r="PCM108" s="90"/>
      <c r="PCN108" s="90"/>
      <c r="PCO108" s="90"/>
      <c r="PCP108" s="90"/>
      <c r="PCQ108" s="90"/>
      <c r="PCR108" s="90"/>
      <c r="PCS108" s="90"/>
      <c r="PCT108" s="90"/>
      <c r="PCU108" s="90"/>
      <c r="PCV108" s="90"/>
      <c r="PCW108" s="90"/>
      <c r="PCX108" s="90"/>
      <c r="PCY108" s="90"/>
      <c r="PCZ108" s="90"/>
      <c r="PDA108" s="90"/>
      <c r="PDB108" s="90"/>
      <c r="PDC108" s="90"/>
      <c r="PDD108" s="90"/>
      <c r="PDE108" s="90"/>
      <c r="PDF108" s="90"/>
      <c r="PDG108" s="90"/>
      <c r="PDH108" s="90"/>
      <c r="PDI108" s="90"/>
      <c r="PDJ108" s="90"/>
      <c r="PDK108" s="90"/>
      <c r="PDL108" s="90"/>
      <c r="PDM108" s="90"/>
      <c r="PDN108" s="90"/>
      <c r="PDO108" s="90"/>
      <c r="PDP108" s="90"/>
      <c r="PDQ108" s="90"/>
      <c r="PDR108" s="90"/>
      <c r="PDS108" s="90"/>
      <c r="PDT108" s="90"/>
      <c r="PDU108" s="90"/>
      <c r="PDV108" s="90"/>
      <c r="PDW108" s="90"/>
      <c r="PDX108" s="90"/>
      <c r="PDY108" s="90"/>
      <c r="PDZ108" s="90"/>
      <c r="PEA108" s="90"/>
      <c r="PEB108" s="90"/>
      <c r="PEC108" s="90"/>
      <c r="PED108" s="90"/>
      <c r="PEE108" s="90"/>
      <c r="PEF108" s="90"/>
      <c r="PEG108" s="90"/>
      <c r="PEH108" s="90"/>
      <c r="PEI108" s="90"/>
      <c r="PEJ108" s="90"/>
      <c r="PEK108" s="90"/>
      <c r="PEL108" s="90"/>
      <c r="PEM108" s="90"/>
      <c r="PEN108" s="90"/>
      <c r="PEO108" s="90"/>
      <c r="PEP108" s="90"/>
      <c r="PEQ108" s="90"/>
      <c r="PER108" s="90"/>
      <c r="PES108" s="90"/>
      <c r="PET108" s="90"/>
      <c r="PEU108" s="90"/>
      <c r="PEV108" s="90"/>
      <c r="PEW108" s="90"/>
      <c r="PEX108" s="90"/>
      <c r="PEY108" s="90"/>
      <c r="PEZ108" s="90"/>
      <c r="PFA108" s="90"/>
      <c r="PFB108" s="90"/>
      <c r="PFC108" s="90"/>
      <c r="PFD108" s="90"/>
      <c r="PFE108" s="90"/>
      <c r="PFF108" s="90"/>
      <c r="PFG108" s="90"/>
      <c r="PFH108" s="90"/>
      <c r="PFI108" s="90"/>
      <c r="PFJ108" s="90"/>
      <c r="PFK108" s="90"/>
      <c r="PFL108" s="90"/>
      <c r="PFM108" s="90"/>
      <c r="PFN108" s="90"/>
      <c r="PFO108" s="90"/>
      <c r="PFP108" s="90"/>
      <c r="PFQ108" s="90"/>
      <c r="PFR108" s="90"/>
      <c r="PFS108" s="90"/>
      <c r="PFT108" s="90"/>
      <c r="PFU108" s="90"/>
      <c r="PFV108" s="90"/>
      <c r="PFW108" s="90"/>
      <c r="PFX108" s="90"/>
      <c r="PFY108" s="90"/>
      <c r="PFZ108" s="90"/>
      <c r="PGA108" s="90"/>
      <c r="PGB108" s="90"/>
      <c r="PGC108" s="90"/>
      <c r="PGD108" s="90"/>
      <c r="PGE108" s="90"/>
      <c r="PGF108" s="90"/>
      <c r="PGG108" s="90"/>
      <c r="PGH108" s="90"/>
      <c r="PGI108" s="90"/>
      <c r="PGJ108" s="90"/>
      <c r="PGK108" s="90"/>
      <c r="PGL108" s="90"/>
      <c r="PGM108" s="90"/>
      <c r="PGN108" s="90"/>
      <c r="PGO108" s="90"/>
      <c r="PGP108" s="90"/>
      <c r="PGQ108" s="90"/>
      <c r="PGR108" s="90"/>
      <c r="PGS108" s="90"/>
      <c r="PGT108" s="90"/>
      <c r="PGU108" s="90"/>
      <c r="PGV108" s="90"/>
      <c r="PGW108" s="90"/>
      <c r="PGX108" s="90"/>
      <c r="PGY108" s="90"/>
      <c r="PGZ108" s="90"/>
      <c r="PHA108" s="90"/>
      <c r="PHB108" s="90"/>
      <c r="PHC108" s="90"/>
      <c r="PHD108" s="90"/>
      <c r="PHE108" s="90"/>
      <c r="PHF108" s="90"/>
      <c r="PHG108" s="90"/>
      <c r="PHH108" s="90"/>
      <c r="PHI108" s="90"/>
      <c r="PHJ108" s="90"/>
      <c r="PHK108" s="90"/>
      <c r="PHL108" s="90"/>
      <c r="PHM108" s="90"/>
      <c r="PHN108" s="90"/>
      <c r="PHO108" s="90"/>
      <c r="PHP108" s="90"/>
      <c r="PHQ108" s="90"/>
      <c r="PHR108" s="90"/>
      <c r="PHS108" s="90"/>
      <c r="PHT108" s="90"/>
      <c r="PHU108" s="90"/>
      <c r="PHV108" s="90"/>
      <c r="PHW108" s="90"/>
      <c r="PHX108" s="90"/>
      <c r="PHY108" s="90"/>
      <c r="PHZ108" s="90"/>
      <c r="PIA108" s="90"/>
      <c r="PIB108" s="90"/>
      <c r="PIC108" s="90"/>
      <c r="PID108" s="90"/>
      <c r="PIE108" s="90"/>
      <c r="PIF108" s="90"/>
      <c r="PIG108" s="90"/>
      <c r="PIH108" s="90"/>
      <c r="PII108" s="90"/>
      <c r="PIJ108" s="90"/>
      <c r="PIK108" s="90"/>
      <c r="PIL108" s="90"/>
      <c r="PIM108" s="90"/>
      <c r="PIN108" s="90"/>
      <c r="PIO108" s="90"/>
      <c r="PIP108" s="90"/>
      <c r="PIQ108" s="90"/>
      <c r="PIR108" s="90"/>
      <c r="PIS108" s="90"/>
      <c r="PIT108" s="90"/>
      <c r="PIU108" s="90"/>
      <c r="PIV108" s="90"/>
      <c r="PIW108" s="90"/>
      <c r="PIX108" s="90"/>
      <c r="PIY108" s="90"/>
      <c r="PIZ108" s="90"/>
      <c r="PJA108" s="90"/>
      <c r="PJB108" s="90"/>
      <c r="PJC108" s="90"/>
      <c r="PJD108" s="90"/>
      <c r="PJE108" s="90"/>
      <c r="PJF108" s="90"/>
      <c r="PJG108" s="90"/>
      <c r="PJH108" s="90"/>
      <c r="PJI108" s="90"/>
      <c r="PJJ108" s="90"/>
      <c r="PJK108" s="90"/>
      <c r="PJL108" s="90"/>
      <c r="PJM108" s="90"/>
      <c r="PJN108" s="90"/>
      <c r="PJO108" s="90"/>
      <c r="PJP108" s="90"/>
      <c r="PJQ108" s="90"/>
      <c r="PJR108" s="90"/>
      <c r="PJS108" s="90"/>
      <c r="PJT108" s="90"/>
      <c r="PJU108" s="90"/>
      <c r="PJV108" s="90"/>
      <c r="PJW108" s="90"/>
      <c r="PJX108" s="90"/>
      <c r="PJY108" s="90"/>
      <c r="PJZ108" s="90"/>
      <c r="PKA108" s="90"/>
      <c r="PKB108" s="90"/>
      <c r="PKC108" s="90"/>
      <c r="PKD108" s="90"/>
      <c r="PKE108" s="90"/>
      <c r="PKF108" s="90"/>
      <c r="PKG108" s="90"/>
      <c r="PKH108" s="90"/>
      <c r="PKI108" s="90"/>
      <c r="PKJ108" s="90"/>
      <c r="PKK108" s="90"/>
      <c r="PKL108" s="90"/>
      <c r="PKM108" s="90"/>
      <c r="PKN108" s="90"/>
      <c r="PKO108" s="90"/>
      <c r="PKP108" s="90"/>
      <c r="PKQ108" s="90"/>
      <c r="PKR108" s="90"/>
      <c r="PKS108" s="90"/>
      <c r="PKT108" s="90"/>
      <c r="PKU108" s="90"/>
      <c r="PKV108" s="90"/>
      <c r="PKW108" s="90"/>
      <c r="PKX108" s="90"/>
      <c r="PKY108" s="90"/>
      <c r="PKZ108" s="90"/>
      <c r="PLA108" s="90"/>
      <c r="PLB108" s="90"/>
      <c r="PLC108" s="90"/>
      <c r="PLD108" s="90"/>
      <c r="PLE108" s="90"/>
      <c r="PLF108" s="90"/>
      <c r="PLG108" s="90"/>
      <c r="PLH108" s="90"/>
      <c r="PLI108" s="90"/>
      <c r="PLJ108" s="90"/>
      <c r="PLK108" s="90"/>
      <c r="PLL108" s="90"/>
      <c r="PLM108" s="90"/>
      <c r="PLN108" s="90"/>
      <c r="PLO108" s="90"/>
      <c r="PLP108" s="90"/>
      <c r="PLQ108" s="90"/>
      <c r="PLR108" s="90"/>
      <c r="PLS108" s="90"/>
      <c r="PLT108" s="90"/>
      <c r="PLU108" s="90"/>
      <c r="PLV108" s="90"/>
      <c r="PLW108" s="90"/>
      <c r="PLX108" s="90"/>
      <c r="PLY108" s="90"/>
      <c r="PLZ108" s="90"/>
      <c r="PMA108" s="90"/>
      <c r="PMB108" s="90"/>
      <c r="PMC108" s="90"/>
      <c r="PMD108" s="90"/>
      <c r="PME108" s="90"/>
      <c r="PMF108" s="90"/>
      <c r="PMG108" s="90"/>
      <c r="PMH108" s="90"/>
      <c r="PMI108" s="90"/>
      <c r="PMJ108" s="90"/>
      <c r="PMK108" s="90"/>
      <c r="PML108" s="90"/>
      <c r="PMM108" s="90"/>
      <c r="PMN108" s="90"/>
      <c r="PMO108" s="90"/>
      <c r="PMP108" s="90"/>
      <c r="PMQ108" s="90"/>
      <c r="PMR108" s="90"/>
      <c r="PMS108" s="90"/>
      <c r="PMT108" s="90"/>
      <c r="PMU108" s="90"/>
      <c r="PMV108" s="90"/>
      <c r="PMW108" s="90"/>
      <c r="PMX108" s="90"/>
      <c r="PMY108" s="90"/>
      <c r="PMZ108" s="90"/>
      <c r="PNA108" s="90"/>
      <c r="PNB108" s="90"/>
      <c r="PNC108" s="90"/>
      <c r="PND108" s="90"/>
      <c r="PNE108" s="90"/>
      <c r="PNF108" s="90"/>
      <c r="PNG108" s="90"/>
      <c r="PNH108" s="90"/>
      <c r="PNI108" s="90"/>
      <c r="PNJ108" s="90"/>
      <c r="PNK108" s="90"/>
      <c r="PNL108" s="90"/>
      <c r="PNM108" s="90"/>
      <c r="PNN108" s="90"/>
      <c r="PNO108" s="90"/>
      <c r="PNP108" s="90"/>
      <c r="PNQ108" s="90"/>
      <c r="PNR108" s="90"/>
      <c r="PNS108" s="90"/>
      <c r="PNT108" s="90"/>
      <c r="PNU108" s="90"/>
      <c r="PNV108" s="90"/>
      <c r="PNW108" s="90"/>
      <c r="PNX108" s="90"/>
      <c r="PNY108" s="90"/>
      <c r="PNZ108" s="90"/>
      <c r="POA108" s="90"/>
      <c r="POB108" s="90"/>
      <c r="POC108" s="90"/>
      <c r="POD108" s="90"/>
      <c r="POE108" s="90"/>
      <c r="POF108" s="90"/>
      <c r="POG108" s="90"/>
      <c r="POH108" s="90"/>
      <c r="POI108" s="90"/>
      <c r="POJ108" s="90"/>
      <c r="POK108" s="90"/>
      <c r="POL108" s="90"/>
      <c r="POM108" s="90"/>
      <c r="PON108" s="90"/>
      <c r="POO108" s="90"/>
      <c r="POP108" s="90"/>
      <c r="POQ108" s="90"/>
      <c r="POR108" s="90"/>
      <c r="POS108" s="90"/>
      <c r="POT108" s="90"/>
      <c r="POU108" s="90"/>
      <c r="POV108" s="90"/>
      <c r="POW108" s="90"/>
      <c r="POX108" s="90"/>
      <c r="POY108" s="90"/>
      <c r="POZ108" s="90"/>
      <c r="PPA108" s="90"/>
      <c r="PPB108" s="90"/>
      <c r="PPC108" s="90"/>
      <c r="PPD108" s="90"/>
      <c r="PPE108" s="90"/>
      <c r="PPF108" s="90"/>
      <c r="PPG108" s="90"/>
      <c r="PPH108" s="90"/>
      <c r="PPI108" s="90"/>
      <c r="PPJ108" s="90"/>
      <c r="PPK108" s="90"/>
      <c r="PPL108" s="90"/>
      <c r="PPM108" s="90"/>
      <c r="PPN108" s="90"/>
      <c r="PPO108" s="90"/>
      <c r="PPP108" s="90"/>
      <c r="PPQ108" s="90"/>
      <c r="PPR108" s="90"/>
      <c r="PPS108" s="90"/>
      <c r="PPT108" s="90"/>
      <c r="PPU108" s="90"/>
      <c r="PPV108" s="90"/>
      <c r="PPW108" s="90"/>
      <c r="PPX108" s="90"/>
      <c r="PPY108" s="90"/>
      <c r="PPZ108" s="90"/>
      <c r="PQA108" s="90"/>
      <c r="PQB108" s="90"/>
      <c r="PQC108" s="90"/>
      <c r="PQD108" s="90"/>
      <c r="PQE108" s="90"/>
      <c r="PQF108" s="90"/>
      <c r="PQG108" s="90"/>
      <c r="PQH108" s="90"/>
      <c r="PQI108" s="90"/>
      <c r="PQJ108" s="90"/>
      <c r="PQK108" s="90"/>
      <c r="PQL108" s="90"/>
      <c r="PQM108" s="90"/>
      <c r="PQN108" s="90"/>
      <c r="PQO108" s="90"/>
      <c r="PQP108" s="90"/>
      <c r="PQQ108" s="90"/>
      <c r="PQR108" s="90"/>
      <c r="PQS108" s="90"/>
      <c r="PQT108" s="90"/>
      <c r="PQU108" s="90"/>
      <c r="PQV108" s="90"/>
      <c r="PQW108" s="90"/>
      <c r="PQX108" s="90"/>
      <c r="PQY108" s="90"/>
      <c r="PQZ108" s="90"/>
      <c r="PRA108" s="90"/>
      <c r="PRB108" s="90"/>
      <c r="PRC108" s="90"/>
      <c r="PRD108" s="90"/>
      <c r="PRE108" s="90"/>
      <c r="PRF108" s="90"/>
      <c r="PRG108" s="90"/>
      <c r="PRH108" s="90"/>
      <c r="PRI108" s="90"/>
      <c r="PRJ108" s="90"/>
      <c r="PRK108" s="90"/>
      <c r="PRL108" s="90"/>
      <c r="PRM108" s="90"/>
      <c r="PRN108" s="90"/>
      <c r="PRO108" s="90"/>
      <c r="PRP108" s="90"/>
      <c r="PRQ108" s="90"/>
      <c r="PRR108" s="90"/>
      <c r="PRS108" s="90"/>
      <c r="PRT108" s="90"/>
      <c r="PRU108" s="90"/>
      <c r="PRV108" s="90"/>
      <c r="PRW108" s="90"/>
      <c r="PRX108" s="90"/>
      <c r="PRY108" s="90"/>
      <c r="PRZ108" s="90"/>
      <c r="PSA108" s="90"/>
      <c r="PSB108" s="90"/>
      <c r="PSC108" s="90"/>
      <c r="PSD108" s="90"/>
      <c r="PSE108" s="90"/>
      <c r="PSF108" s="90"/>
      <c r="PSG108" s="90"/>
      <c r="PSH108" s="90"/>
      <c r="PSI108" s="90"/>
      <c r="PSJ108" s="90"/>
      <c r="PSK108" s="90"/>
      <c r="PSL108" s="90"/>
      <c r="PSM108" s="90"/>
      <c r="PSN108" s="90"/>
      <c r="PSO108" s="90"/>
      <c r="PSP108" s="90"/>
      <c r="PSQ108" s="90"/>
      <c r="PSR108" s="90"/>
      <c r="PSS108" s="90"/>
      <c r="PST108" s="90"/>
      <c r="PSU108" s="90"/>
      <c r="PSV108" s="90"/>
      <c r="PSW108" s="90"/>
      <c r="PSX108" s="90"/>
      <c r="PSY108" s="90"/>
      <c r="PSZ108" s="90"/>
      <c r="PTA108" s="90"/>
      <c r="PTB108" s="90"/>
      <c r="PTC108" s="90"/>
      <c r="PTD108" s="90"/>
      <c r="PTE108" s="90"/>
      <c r="PTF108" s="90"/>
      <c r="PTG108" s="90"/>
      <c r="PTH108" s="90"/>
      <c r="PTI108" s="90"/>
      <c r="PTJ108" s="90"/>
      <c r="PTK108" s="90"/>
      <c r="PTL108" s="90"/>
      <c r="PTM108" s="90"/>
      <c r="PTN108" s="90"/>
      <c r="PTO108" s="90"/>
      <c r="PTP108" s="90"/>
      <c r="PTQ108" s="90"/>
      <c r="PTR108" s="90"/>
      <c r="PTS108" s="90"/>
      <c r="PTT108" s="90"/>
      <c r="PTU108" s="90"/>
      <c r="PTV108" s="90"/>
      <c r="PTW108" s="90"/>
      <c r="PTX108" s="90"/>
      <c r="PTY108" s="90"/>
      <c r="PTZ108" s="90"/>
      <c r="PUA108" s="90"/>
      <c r="PUB108" s="90"/>
      <c r="PUC108" s="90"/>
      <c r="PUD108" s="90"/>
      <c r="PUE108" s="90"/>
      <c r="PUF108" s="90"/>
      <c r="PUG108" s="90"/>
      <c r="PUH108" s="90"/>
      <c r="PUI108" s="90"/>
      <c r="PUJ108" s="90"/>
      <c r="PUK108" s="90"/>
      <c r="PUL108" s="90"/>
      <c r="PUM108" s="90"/>
      <c r="PUN108" s="90"/>
      <c r="PUO108" s="90"/>
      <c r="PUP108" s="90"/>
      <c r="PUQ108" s="90"/>
      <c r="PUR108" s="90"/>
      <c r="PUS108" s="90"/>
      <c r="PUT108" s="90"/>
      <c r="PUU108" s="90"/>
      <c r="PUV108" s="90"/>
      <c r="PUW108" s="90"/>
      <c r="PUX108" s="90"/>
      <c r="PUY108" s="90"/>
      <c r="PUZ108" s="90"/>
      <c r="PVA108" s="90"/>
      <c r="PVB108" s="90"/>
      <c r="PVC108" s="90"/>
      <c r="PVD108" s="90"/>
      <c r="PVE108" s="90"/>
      <c r="PVF108" s="90"/>
      <c r="PVG108" s="90"/>
      <c r="PVH108" s="90"/>
      <c r="PVI108" s="90"/>
      <c r="PVJ108" s="90"/>
      <c r="PVK108" s="90"/>
      <c r="PVL108" s="90"/>
      <c r="PVM108" s="90"/>
      <c r="PVN108" s="90"/>
      <c r="PVO108" s="90"/>
      <c r="PVP108" s="90"/>
      <c r="PVQ108" s="90"/>
      <c r="PVR108" s="90"/>
      <c r="PVS108" s="90"/>
      <c r="PVT108" s="90"/>
      <c r="PVU108" s="90"/>
      <c r="PVV108" s="90"/>
      <c r="PVW108" s="90"/>
      <c r="PVX108" s="90"/>
      <c r="PVY108" s="90"/>
      <c r="PVZ108" s="90"/>
      <c r="PWA108" s="90"/>
      <c r="PWB108" s="90"/>
      <c r="PWC108" s="90"/>
      <c r="PWD108" s="90"/>
      <c r="PWE108" s="90"/>
      <c r="PWF108" s="90"/>
      <c r="PWG108" s="90"/>
      <c r="PWH108" s="90"/>
      <c r="PWI108" s="90"/>
      <c r="PWJ108" s="90"/>
      <c r="PWK108" s="90"/>
      <c r="PWL108" s="90"/>
      <c r="PWM108" s="90"/>
      <c r="PWN108" s="90"/>
      <c r="PWO108" s="90"/>
      <c r="PWP108" s="90"/>
      <c r="PWQ108" s="90"/>
      <c r="PWR108" s="90"/>
      <c r="PWS108" s="90"/>
      <c r="PWT108" s="90"/>
      <c r="PWU108" s="90"/>
      <c r="PWV108" s="90"/>
      <c r="PWW108" s="90"/>
      <c r="PWX108" s="90"/>
      <c r="PWY108" s="90"/>
      <c r="PWZ108" s="90"/>
      <c r="PXA108" s="90"/>
      <c r="PXB108" s="90"/>
      <c r="PXC108" s="90"/>
      <c r="PXD108" s="90"/>
      <c r="PXE108" s="90"/>
      <c r="PXF108" s="90"/>
      <c r="PXG108" s="90"/>
      <c r="PXH108" s="90"/>
      <c r="PXI108" s="90"/>
      <c r="PXJ108" s="90"/>
      <c r="PXK108" s="90"/>
      <c r="PXL108" s="90"/>
      <c r="PXM108" s="90"/>
      <c r="PXN108" s="90"/>
      <c r="PXO108" s="90"/>
      <c r="PXP108" s="90"/>
      <c r="PXQ108" s="90"/>
      <c r="PXR108" s="90"/>
      <c r="PXS108" s="90"/>
      <c r="PXT108" s="90"/>
      <c r="PXU108" s="90"/>
      <c r="PXV108" s="90"/>
      <c r="PXW108" s="90"/>
      <c r="PXX108" s="90"/>
      <c r="PXY108" s="90"/>
      <c r="PXZ108" s="90"/>
      <c r="PYA108" s="90"/>
      <c r="PYB108" s="90"/>
      <c r="PYC108" s="90"/>
      <c r="PYD108" s="90"/>
      <c r="PYE108" s="90"/>
      <c r="PYF108" s="90"/>
      <c r="PYG108" s="90"/>
      <c r="PYH108" s="90"/>
      <c r="PYI108" s="90"/>
      <c r="PYJ108" s="90"/>
      <c r="PYK108" s="90"/>
      <c r="PYL108" s="90"/>
      <c r="PYM108" s="90"/>
      <c r="PYN108" s="90"/>
      <c r="PYO108" s="90"/>
      <c r="PYP108" s="90"/>
      <c r="PYQ108" s="90"/>
      <c r="PYR108" s="90"/>
      <c r="PYS108" s="90"/>
      <c r="PYT108" s="90"/>
      <c r="PYU108" s="90"/>
      <c r="PYV108" s="90"/>
      <c r="PYW108" s="90"/>
      <c r="PYX108" s="90"/>
      <c r="PYY108" s="90"/>
      <c r="PYZ108" s="90"/>
      <c r="PZA108" s="90"/>
      <c r="PZB108" s="90"/>
      <c r="PZC108" s="90"/>
      <c r="PZD108" s="90"/>
      <c r="PZE108" s="90"/>
      <c r="PZF108" s="90"/>
      <c r="PZG108" s="90"/>
      <c r="PZH108" s="90"/>
      <c r="PZI108" s="90"/>
      <c r="PZJ108" s="90"/>
      <c r="PZK108" s="90"/>
      <c r="PZL108" s="90"/>
      <c r="PZM108" s="90"/>
      <c r="PZN108" s="90"/>
      <c r="PZO108" s="90"/>
      <c r="PZP108" s="90"/>
      <c r="PZQ108" s="90"/>
      <c r="PZR108" s="90"/>
      <c r="PZS108" s="90"/>
      <c r="PZT108" s="90"/>
      <c r="PZU108" s="90"/>
      <c r="PZV108" s="90"/>
      <c r="PZW108" s="90"/>
      <c r="PZX108" s="90"/>
      <c r="PZY108" s="90"/>
      <c r="PZZ108" s="90"/>
      <c r="QAA108" s="90"/>
      <c r="QAB108" s="90"/>
      <c r="QAC108" s="90"/>
      <c r="QAD108" s="90"/>
      <c r="QAE108" s="90"/>
      <c r="QAF108" s="90"/>
      <c r="QAG108" s="90"/>
      <c r="QAH108" s="90"/>
      <c r="QAI108" s="90"/>
      <c r="QAJ108" s="90"/>
      <c r="QAK108" s="90"/>
      <c r="QAL108" s="90"/>
      <c r="QAM108" s="90"/>
      <c r="QAN108" s="90"/>
      <c r="QAO108" s="90"/>
      <c r="QAP108" s="90"/>
      <c r="QAQ108" s="90"/>
      <c r="QAR108" s="90"/>
      <c r="QAS108" s="90"/>
      <c r="QAT108" s="90"/>
      <c r="QAU108" s="90"/>
      <c r="QAV108" s="90"/>
      <c r="QAW108" s="90"/>
      <c r="QAX108" s="90"/>
      <c r="QAY108" s="90"/>
      <c r="QAZ108" s="90"/>
      <c r="QBA108" s="90"/>
      <c r="QBB108" s="90"/>
      <c r="QBC108" s="90"/>
      <c r="QBD108" s="90"/>
      <c r="QBE108" s="90"/>
      <c r="QBF108" s="90"/>
      <c r="QBG108" s="90"/>
      <c r="QBH108" s="90"/>
      <c r="QBI108" s="90"/>
      <c r="QBJ108" s="90"/>
      <c r="QBK108" s="90"/>
      <c r="QBL108" s="90"/>
      <c r="QBM108" s="90"/>
      <c r="QBN108" s="90"/>
      <c r="QBO108" s="90"/>
      <c r="QBP108" s="90"/>
      <c r="QBQ108" s="90"/>
      <c r="QBR108" s="90"/>
      <c r="QBS108" s="90"/>
      <c r="QBT108" s="90"/>
      <c r="QBU108" s="90"/>
      <c r="QBV108" s="90"/>
      <c r="QBW108" s="90"/>
      <c r="QBX108" s="90"/>
      <c r="QBY108" s="90"/>
      <c r="QBZ108" s="90"/>
      <c r="QCA108" s="90"/>
      <c r="QCB108" s="90"/>
      <c r="QCC108" s="90"/>
      <c r="QCD108" s="90"/>
      <c r="QCE108" s="90"/>
      <c r="QCF108" s="90"/>
      <c r="QCG108" s="90"/>
      <c r="QCH108" s="90"/>
      <c r="QCI108" s="90"/>
      <c r="QCJ108" s="90"/>
      <c r="QCK108" s="90"/>
      <c r="QCL108" s="90"/>
      <c r="QCM108" s="90"/>
      <c r="QCN108" s="90"/>
      <c r="QCO108" s="90"/>
      <c r="QCP108" s="90"/>
      <c r="QCQ108" s="90"/>
      <c r="QCR108" s="90"/>
      <c r="QCS108" s="90"/>
      <c r="QCT108" s="90"/>
      <c r="QCU108" s="90"/>
      <c r="QCV108" s="90"/>
      <c r="QCW108" s="90"/>
      <c r="QCX108" s="90"/>
      <c r="QCY108" s="90"/>
      <c r="QCZ108" s="90"/>
      <c r="QDA108" s="90"/>
      <c r="QDB108" s="90"/>
      <c r="QDC108" s="90"/>
      <c r="QDD108" s="90"/>
      <c r="QDE108" s="90"/>
      <c r="QDF108" s="90"/>
      <c r="QDG108" s="90"/>
      <c r="QDH108" s="90"/>
      <c r="QDI108" s="90"/>
      <c r="QDJ108" s="90"/>
      <c r="QDK108" s="90"/>
      <c r="QDL108" s="90"/>
      <c r="QDM108" s="90"/>
      <c r="QDN108" s="90"/>
      <c r="QDO108" s="90"/>
      <c r="QDP108" s="90"/>
      <c r="QDQ108" s="90"/>
      <c r="QDR108" s="90"/>
      <c r="QDS108" s="90"/>
      <c r="QDT108" s="90"/>
      <c r="QDU108" s="90"/>
      <c r="QDV108" s="90"/>
      <c r="QDW108" s="90"/>
      <c r="QDX108" s="90"/>
      <c r="QDY108" s="90"/>
      <c r="QDZ108" s="90"/>
      <c r="QEA108" s="90"/>
      <c r="QEB108" s="90"/>
      <c r="QEC108" s="90"/>
      <c r="QED108" s="90"/>
      <c r="QEE108" s="90"/>
      <c r="QEF108" s="90"/>
      <c r="QEG108" s="90"/>
      <c r="QEH108" s="90"/>
      <c r="QEI108" s="90"/>
      <c r="QEJ108" s="90"/>
      <c r="QEK108" s="90"/>
      <c r="QEL108" s="90"/>
      <c r="QEM108" s="90"/>
      <c r="QEN108" s="90"/>
      <c r="QEO108" s="90"/>
      <c r="QEP108" s="90"/>
      <c r="QEQ108" s="90"/>
      <c r="QER108" s="90"/>
      <c r="QES108" s="90"/>
      <c r="QET108" s="90"/>
      <c r="QEU108" s="90"/>
      <c r="QEV108" s="90"/>
      <c r="QEW108" s="90"/>
      <c r="QEX108" s="90"/>
      <c r="QEY108" s="90"/>
      <c r="QEZ108" s="90"/>
      <c r="QFA108" s="90"/>
      <c r="QFB108" s="90"/>
      <c r="QFC108" s="90"/>
      <c r="QFD108" s="90"/>
      <c r="QFE108" s="90"/>
      <c r="QFF108" s="90"/>
      <c r="QFG108" s="90"/>
      <c r="QFH108" s="90"/>
      <c r="QFI108" s="90"/>
      <c r="QFJ108" s="90"/>
      <c r="QFK108" s="90"/>
      <c r="QFL108" s="90"/>
      <c r="QFM108" s="90"/>
      <c r="QFN108" s="90"/>
      <c r="QFO108" s="90"/>
      <c r="QFP108" s="90"/>
      <c r="QFQ108" s="90"/>
      <c r="QFR108" s="90"/>
      <c r="QFS108" s="90"/>
      <c r="QFT108" s="90"/>
      <c r="QFU108" s="90"/>
      <c r="QFV108" s="90"/>
      <c r="QFW108" s="90"/>
      <c r="QFX108" s="90"/>
      <c r="QFY108" s="90"/>
      <c r="QFZ108" s="90"/>
      <c r="QGA108" s="90"/>
      <c r="QGB108" s="90"/>
      <c r="QGC108" s="90"/>
      <c r="QGD108" s="90"/>
      <c r="QGE108" s="90"/>
      <c r="QGF108" s="90"/>
      <c r="QGG108" s="90"/>
      <c r="QGH108" s="90"/>
      <c r="QGI108" s="90"/>
      <c r="QGJ108" s="90"/>
      <c r="QGK108" s="90"/>
      <c r="QGL108" s="90"/>
      <c r="QGM108" s="90"/>
      <c r="QGN108" s="90"/>
      <c r="QGO108" s="90"/>
      <c r="QGP108" s="90"/>
      <c r="QGQ108" s="90"/>
      <c r="QGR108" s="90"/>
      <c r="QGS108" s="90"/>
      <c r="QGT108" s="90"/>
      <c r="QGU108" s="90"/>
      <c r="QGV108" s="90"/>
      <c r="QGW108" s="90"/>
      <c r="QGX108" s="90"/>
      <c r="QGY108" s="90"/>
      <c r="QGZ108" s="90"/>
      <c r="QHA108" s="90"/>
      <c r="QHB108" s="90"/>
      <c r="QHC108" s="90"/>
      <c r="QHD108" s="90"/>
      <c r="QHE108" s="90"/>
      <c r="QHF108" s="90"/>
      <c r="QHG108" s="90"/>
      <c r="QHH108" s="90"/>
      <c r="QHI108" s="90"/>
      <c r="QHJ108" s="90"/>
      <c r="QHK108" s="90"/>
      <c r="QHL108" s="90"/>
      <c r="QHM108" s="90"/>
      <c r="QHN108" s="90"/>
      <c r="QHO108" s="90"/>
      <c r="QHP108" s="90"/>
      <c r="QHQ108" s="90"/>
      <c r="QHR108" s="90"/>
      <c r="QHS108" s="90"/>
      <c r="QHT108" s="90"/>
      <c r="QHU108" s="90"/>
      <c r="QHV108" s="90"/>
      <c r="QHW108" s="90"/>
      <c r="QHX108" s="90"/>
      <c r="QHY108" s="90"/>
      <c r="QHZ108" s="90"/>
      <c r="QIA108" s="90"/>
      <c r="QIB108" s="90"/>
      <c r="QIC108" s="90"/>
      <c r="QID108" s="90"/>
      <c r="QIE108" s="90"/>
      <c r="QIF108" s="90"/>
      <c r="QIG108" s="90"/>
      <c r="QIH108" s="90"/>
      <c r="QII108" s="90"/>
      <c r="QIJ108" s="90"/>
      <c r="QIK108" s="90"/>
      <c r="QIL108" s="90"/>
      <c r="QIM108" s="90"/>
      <c r="QIN108" s="90"/>
      <c r="QIO108" s="90"/>
      <c r="QIP108" s="90"/>
      <c r="QIQ108" s="90"/>
      <c r="QIR108" s="90"/>
      <c r="QIS108" s="90"/>
      <c r="QIT108" s="90"/>
      <c r="QIU108" s="90"/>
      <c r="QIV108" s="90"/>
      <c r="QIW108" s="90"/>
      <c r="QIX108" s="90"/>
      <c r="QIY108" s="90"/>
      <c r="QIZ108" s="90"/>
      <c r="QJA108" s="90"/>
      <c r="QJB108" s="90"/>
      <c r="QJC108" s="90"/>
      <c r="QJD108" s="90"/>
      <c r="QJE108" s="90"/>
      <c r="QJF108" s="90"/>
      <c r="QJG108" s="90"/>
      <c r="QJH108" s="90"/>
      <c r="QJI108" s="90"/>
      <c r="QJJ108" s="90"/>
      <c r="QJK108" s="90"/>
      <c r="QJL108" s="90"/>
      <c r="QJM108" s="90"/>
      <c r="QJN108" s="90"/>
      <c r="QJO108" s="90"/>
      <c r="QJP108" s="90"/>
      <c r="QJQ108" s="90"/>
      <c r="QJR108" s="90"/>
      <c r="QJS108" s="90"/>
      <c r="QJT108" s="90"/>
      <c r="QJU108" s="90"/>
      <c r="QJV108" s="90"/>
      <c r="QJW108" s="90"/>
      <c r="QJX108" s="90"/>
      <c r="QJY108" s="90"/>
      <c r="QJZ108" s="90"/>
      <c r="QKA108" s="90"/>
      <c r="QKB108" s="90"/>
      <c r="QKC108" s="90"/>
      <c r="QKD108" s="90"/>
      <c r="QKE108" s="90"/>
      <c r="QKF108" s="90"/>
      <c r="QKG108" s="90"/>
      <c r="QKH108" s="90"/>
      <c r="QKI108" s="90"/>
      <c r="QKJ108" s="90"/>
      <c r="QKK108" s="90"/>
      <c r="QKL108" s="90"/>
      <c r="QKM108" s="90"/>
      <c r="QKN108" s="90"/>
      <c r="QKO108" s="90"/>
      <c r="QKP108" s="90"/>
      <c r="QKQ108" s="90"/>
      <c r="QKR108" s="90"/>
      <c r="QKS108" s="90"/>
      <c r="QKT108" s="90"/>
      <c r="QKU108" s="90"/>
      <c r="QKV108" s="90"/>
      <c r="QKW108" s="90"/>
      <c r="QKX108" s="90"/>
      <c r="QKY108" s="90"/>
      <c r="QKZ108" s="90"/>
      <c r="QLA108" s="90"/>
      <c r="QLB108" s="90"/>
      <c r="QLC108" s="90"/>
      <c r="QLD108" s="90"/>
      <c r="QLE108" s="90"/>
      <c r="QLF108" s="90"/>
      <c r="QLG108" s="90"/>
      <c r="QLH108" s="90"/>
      <c r="QLI108" s="90"/>
      <c r="QLJ108" s="90"/>
      <c r="QLK108" s="90"/>
      <c r="QLL108" s="90"/>
      <c r="QLM108" s="90"/>
      <c r="QLN108" s="90"/>
      <c r="QLO108" s="90"/>
      <c r="QLP108" s="90"/>
      <c r="QLQ108" s="90"/>
      <c r="QLR108" s="90"/>
      <c r="QLS108" s="90"/>
      <c r="QLT108" s="90"/>
      <c r="QLU108" s="90"/>
      <c r="QLV108" s="90"/>
      <c r="QLW108" s="90"/>
      <c r="QLX108" s="90"/>
      <c r="QLY108" s="90"/>
      <c r="QLZ108" s="90"/>
      <c r="QMA108" s="90"/>
      <c r="QMB108" s="90"/>
      <c r="QMC108" s="90"/>
      <c r="QMD108" s="90"/>
      <c r="QME108" s="90"/>
      <c r="QMF108" s="90"/>
      <c r="QMG108" s="90"/>
      <c r="QMH108" s="90"/>
      <c r="QMI108" s="90"/>
      <c r="QMJ108" s="90"/>
      <c r="QMK108" s="90"/>
      <c r="QML108" s="90"/>
      <c r="QMM108" s="90"/>
      <c r="QMN108" s="90"/>
      <c r="QMO108" s="90"/>
      <c r="QMP108" s="90"/>
      <c r="QMQ108" s="90"/>
      <c r="QMR108" s="90"/>
      <c r="QMS108" s="90"/>
      <c r="QMT108" s="90"/>
      <c r="QMU108" s="90"/>
      <c r="QMV108" s="90"/>
      <c r="QMW108" s="90"/>
      <c r="QMX108" s="90"/>
      <c r="QMY108" s="90"/>
      <c r="QMZ108" s="90"/>
      <c r="QNA108" s="90"/>
      <c r="QNB108" s="90"/>
      <c r="QNC108" s="90"/>
      <c r="QND108" s="90"/>
      <c r="QNE108" s="90"/>
      <c r="QNF108" s="90"/>
      <c r="QNG108" s="90"/>
      <c r="QNH108" s="90"/>
      <c r="QNI108" s="90"/>
      <c r="QNJ108" s="90"/>
      <c r="QNK108" s="90"/>
      <c r="QNL108" s="90"/>
      <c r="QNM108" s="90"/>
      <c r="QNN108" s="90"/>
      <c r="QNO108" s="90"/>
      <c r="QNP108" s="90"/>
      <c r="QNQ108" s="90"/>
      <c r="QNR108" s="90"/>
      <c r="QNS108" s="90"/>
      <c r="QNT108" s="90"/>
      <c r="QNU108" s="90"/>
      <c r="QNV108" s="90"/>
      <c r="QNW108" s="90"/>
      <c r="QNX108" s="90"/>
      <c r="QNY108" s="90"/>
      <c r="QNZ108" s="90"/>
      <c r="QOA108" s="90"/>
      <c r="QOB108" s="90"/>
      <c r="QOC108" s="90"/>
      <c r="QOD108" s="90"/>
      <c r="QOE108" s="90"/>
      <c r="QOF108" s="90"/>
      <c r="QOG108" s="90"/>
      <c r="QOH108" s="90"/>
      <c r="QOI108" s="90"/>
      <c r="QOJ108" s="90"/>
      <c r="QOK108" s="90"/>
      <c r="QOL108" s="90"/>
      <c r="QOM108" s="90"/>
      <c r="QON108" s="90"/>
      <c r="QOO108" s="90"/>
      <c r="QOP108" s="90"/>
      <c r="QOQ108" s="90"/>
      <c r="QOR108" s="90"/>
      <c r="QOS108" s="90"/>
      <c r="QOT108" s="90"/>
      <c r="QOU108" s="90"/>
      <c r="QOV108" s="90"/>
      <c r="QOW108" s="90"/>
      <c r="QOX108" s="90"/>
      <c r="QOY108" s="90"/>
      <c r="QOZ108" s="90"/>
      <c r="QPA108" s="90"/>
      <c r="QPB108" s="90"/>
      <c r="QPC108" s="90"/>
      <c r="QPD108" s="90"/>
      <c r="QPE108" s="90"/>
      <c r="QPF108" s="90"/>
      <c r="QPG108" s="90"/>
      <c r="QPH108" s="90"/>
      <c r="QPI108" s="90"/>
      <c r="QPJ108" s="90"/>
      <c r="QPK108" s="90"/>
      <c r="QPL108" s="90"/>
      <c r="QPM108" s="90"/>
      <c r="QPN108" s="90"/>
      <c r="QPO108" s="90"/>
      <c r="QPP108" s="90"/>
      <c r="QPQ108" s="90"/>
      <c r="QPR108" s="90"/>
      <c r="QPS108" s="90"/>
      <c r="QPT108" s="90"/>
      <c r="QPU108" s="90"/>
      <c r="QPV108" s="90"/>
      <c r="QPW108" s="90"/>
      <c r="QPX108" s="90"/>
      <c r="QPY108" s="90"/>
      <c r="QPZ108" s="90"/>
      <c r="QQA108" s="90"/>
      <c r="QQB108" s="90"/>
      <c r="QQC108" s="90"/>
      <c r="QQD108" s="90"/>
      <c r="QQE108" s="90"/>
      <c r="QQF108" s="90"/>
      <c r="QQG108" s="90"/>
      <c r="QQH108" s="90"/>
      <c r="QQI108" s="90"/>
      <c r="QQJ108" s="90"/>
      <c r="QQK108" s="90"/>
      <c r="QQL108" s="90"/>
      <c r="QQM108" s="90"/>
      <c r="QQN108" s="90"/>
      <c r="QQO108" s="90"/>
      <c r="QQP108" s="90"/>
      <c r="QQQ108" s="90"/>
      <c r="QQR108" s="90"/>
      <c r="QQS108" s="90"/>
      <c r="QQT108" s="90"/>
      <c r="QQU108" s="90"/>
      <c r="QQV108" s="90"/>
      <c r="QQW108" s="90"/>
      <c r="QQX108" s="90"/>
      <c r="QQY108" s="90"/>
      <c r="QQZ108" s="90"/>
      <c r="QRA108" s="90"/>
      <c r="QRB108" s="90"/>
      <c r="QRC108" s="90"/>
      <c r="QRD108" s="90"/>
      <c r="QRE108" s="90"/>
      <c r="QRF108" s="90"/>
      <c r="QRG108" s="90"/>
      <c r="QRH108" s="90"/>
      <c r="QRI108" s="90"/>
      <c r="QRJ108" s="90"/>
      <c r="QRK108" s="90"/>
      <c r="QRL108" s="90"/>
      <c r="QRM108" s="90"/>
      <c r="QRN108" s="90"/>
      <c r="QRO108" s="90"/>
      <c r="QRP108" s="90"/>
      <c r="QRQ108" s="90"/>
      <c r="QRR108" s="90"/>
      <c r="QRS108" s="90"/>
      <c r="QRT108" s="90"/>
      <c r="QRU108" s="90"/>
      <c r="QRV108" s="90"/>
      <c r="QRW108" s="90"/>
      <c r="QRX108" s="90"/>
      <c r="QRY108" s="90"/>
      <c r="QRZ108" s="90"/>
      <c r="QSA108" s="90"/>
      <c r="QSB108" s="90"/>
      <c r="QSC108" s="90"/>
      <c r="QSD108" s="90"/>
      <c r="QSE108" s="90"/>
      <c r="QSF108" s="90"/>
      <c r="QSG108" s="90"/>
      <c r="QSH108" s="90"/>
      <c r="QSI108" s="90"/>
      <c r="QSJ108" s="90"/>
      <c r="QSK108" s="90"/>
      <c r="QSL108" s="90"/>
      <c r="QSM108" s="90"/>
      <c r="QSN108" s="90"/>
      <c r="QSO108" s="90"/>
      <c r="QSP108" s="90"/>
      <c r="QSQ108" s="90"/>
      <c r="QSR108" s="90"/>
      <c r="QSS108" s="90"/>
      <c r="QST108" s="90"/>
      <c r="QSU108" s="90"/>
      <c r="QSV108" s="90"/>
      <c r="QSW108" s="90"/>
      <c r="QSX108" s="90"/>
      <c r="QSY108" s="90"/>
      <c r="QSZ108" s="90"/>
      <c r="QTA108" s="90"/>
      <c r="QTB108" s="90"/>
      <c r="QTC108" s="90"/>
      <c r="QTD108" s="90"/>
      <c r="QTE108" s="90"/>
      <c r="QTF108" s="90"/>
      <c r="QTG108" s="90"/>
      <c r="QTH108" s="90"/>
      <c r="QTI108" s="90"/>
      <c r="QTJ108" s="90"/>
      <c r="QTK108" s="90"/>
      <c r="QTL108" s="90"/>
      <c r="QTM108" s="90"/>
      <c r="QTN108" s="90"/>
      <c r="QTO108" s="90"/>
      <c r="QTP108" s="90"/>
      <c r="QTQ108" s="90"/>
      <c r="QTR108" s="90"/>
      <c r="QTS108" s="90"/>
      <c r="QTT108" s="90"/>
      <c r="QTU108" s="90"/>
      <c r="QTV108" s="90"/>
      <c r="QTW108" s="90"/>
      <c r="QTX108" s="90"/>
      <c r="QTY108" s="90"/>
      <c r="QTZ108" s="90"/>
      <c r="QUA108" s="90"/>
      <c r="QUB108" s="90"/>
      <c r="QUC108" s="90"/>
      <c r="QUD108" s="90"/>
      <c r="QUE108" s="90"/>
      <c r="QUF108" s="90"/>
      <c r="QUG108" s="90"/>
      <c r="QUH108" s="90"/>
      <c r="QUI108" s="90"/>
      <c r="QUJ108" s="90"/>
      <c r="QUK108" s="90"/>
      <c r="QUL108" s="90"/>
      <c r="QUM108" s="90"/>
      <c r="QUN108" s="90"/>
      <c r="QUO108" s="90"/>
      <c r="QUP108" s="90"/>
      <c r="QUQ108" s="90"/>
      <c r="QUR108" s="90"/>
      <c r="QUS108" s="90"/>
      <c r="QUT108" s="90"/>
      <c r="QUU108" s="90"/>
      <c r="QUV108" s="90"/>
      <c r="QUW108" s="90"/>
      <c r="QUX108" s="90"/>
      <c r="QUY108" s="90"/>
      <c r="QUZ108" s="90"/>
      <c r="QVA108" s="90"/>
      <c r="QVB108" s="90"/>
      <c r="QVC108" s="90"/>
      <c r="QVD108" s="90"/>
      <c r="QVE108" s="90"/>
      <c r="QVF108" s="90"/>
      <c r="QVG108" s="90"/>
      <c r="QVH108" s="90"/>
      <c r="QVI108" s="90"/>
      <c r="QVJ108" s="90"/>
      <c r="QVK108" s="90"/>
      <c r="QVL108" s="90"/>
      <c r="QVM108" s="90"/>
      <c r="QVN108" s="90"/>
      <c r="QVO108" s="90"/>
      <c r="QVP108" s="90"/>
      <c r="QVQ108" s="90"/>
      <c r="QVR108" s="90"/>
      <c r="QVS108" s="90"/>
      <c r="QVT108" s="90"/>
      <c r="QVU108" s="90"/>
      <c r="QVV108" s="90"/>
      <c r="QVW108" s="90"/>
      <c r="QVX108" s="90"/>
      <c r="QVY108" s="90"/>
      <c r="QVZ108" s="90"/>
      <c r="QWA108" s="90"/>
      <c r="QWB108" s="90"/>
      <c r="QWC108" s="90"/>
      <c r="QWD108" s="90"/>
      <c r="QWE108" s="90"/>
      <c r="QWF108" s="90"/>
      <c r="QWG108" s="90"/>
      <c r="QWH108" s="90"/>
      <c r="QWI108" s="90"/>
      <c r="QWJ108" s="90"/>
      <c r="QWK108" s="90"/>
      <c r="QWL108" s="90"/>
      <c r="QWM108" s="90"/>
      <c r="QWN108" s="90"/>
      <c r="QWO108" s="90"/>
      <c r="QWP108" s="90"/>
      <c r="QWQ108" s="90"/>
      <c r="QWR108" s="90"/>
      <c r="QWS108" s="90"/>
      <c r="QWT108" s="90"/>
      <c r="QWU108" s="90"/>
      <c r="QWV108" s="90"/>
      <c r="QWW108" s="90"/>
      <c r="QWX108" s="90"/>
      <c r="QWY108" s="90"/>
      <c r="QWZ108" s="90"/>
      <c r="QXA108" s="90"/>
      <c r="QXB108" s="90"/>
      <c r="QXC108" s="90"/>
      <c r="QXD108" s="90"/>
      <c r="QXE108" s="90"/>
      <c r="QXF108" s="90"/>
      <c r="QXG108" s="90"/>
      <c r="QXH108" s="90"/>
      <c r="QXI108" s="90"/>
      <c r="QXJ108" s="90"/>
      <c r="QXK108" s="90"/>
      <c r="QXL108" s="90"/>
      <c r="QXM108" s="90"/>
      <c r="QXN108" s="90"/>
      <c r="QXO108" s="90"/>
      <c r="QXP108" s="90"/>
      <c r="QXQ108" s="90"/>
      <c r="QXR108" s="90"/>
      <c r="QXS108" s="90"/>
      <c r="QXT108" s="90"/>
      <c r="QXU108" s="90"/>
      <c r="QXV108" s="90"/>
      <c r="QXW108" s="90"/>
      <c r="QXX108" s="90"/>
      <c r="QXY108" s="90"/>
      <c r="QXZ108" s="90"/>
      <c r="QYA108" s="90"/>
      <c r="QYB108" s="90"/>
      <c r="QYC108" s="90"/>
      <c r="QYD108" s="90"/>
      <c r="QYE108" s="90"/>
      <c r="QYF108" s="90"/>
      <c r="QYG108" s="90"/>
      <c r="QYH108" s="90"/>
      <c r="QYI108" s="90"/>
      <c r="QYJ108" s="90"/>
      <c r="QYK108" s="90"/>
      <c r="QYL108" s="90"/>
      <c r="QYM108" s="90"/>
      <c r="QYN108" s="90"/>
      <c r="QYO108" s="90"/>
      <c r="QYP108" s="90"/>
      <c r="QYQ108" s="90"/>
      <c r="QYR108" s="90"/>
      <c r="QYS108" s="90"/>
      <c r="QYT108" s="90"/>
      <c r="QYU108" s="90"/>
      <c r="QYV108" s="90"/>
      <c r="QYW108" s="90"/>
      <c r="QYX108" s="90"/>
      <c r="QYY108" s="90"/>
      <c r="QYZ108" s="90"/>
      <c r="QZA108" s="90"/>
      <c r="QZB108" s="90"/>
      <c r="QZC108" s="90"/>
      <c r="QZD108" s="90"/>
      <c r="QZE108" s="90"/>
      <c r="QZF108" s="90"/>
      <c r="QZG108" s="90"/>
      <c r="QZH108" s="90"/>
      <c r="QZI108" s="90"/>
      <c r="QZJ108" s="90"/>
      <c r="QZK108" s="90"/>
      <c r="QZL108" s="90"/>
      <c r="QZM108" s="90"/>
      <c r="QZN108" s="90"/>
      <c r="QZO108" s="90"/>
      <c r="QZP108" s="90"/>
      <c r="QZQ108" s="90"/>
      <c r="QZR108" s="90"/>
      <c r="QZS108" s="90"/>
      <c r="QZT108" s="90"/>
      <c r="QZU108" s="90"/>
      <c r="QZV108" s="90"/>
      <c r="QZW108" s="90"/>
      <c r="QZX108" s="90"/>
      <c r="QZY108" s="90"/>
      <c r="QZZ108" s="90"/>
      <c r="RAA108" s="90"/>
      <c r="RAB108" s="90"/>
      <c r="RAC108" s="90"/>
      <c r="RAD108" s="90"/>
      <c r="RAE108" s="90"/>
      <c r="RAF108" s="90"/>
      <c r="RAG108" s="90"/>
      <c r="RAH108" s="90"/>
      <c r="RAI108" s="90"/>
      <c r="RAJ108" s="90"/>
      <c r="RAK108" s="90"/>
      <c r="RAL108" s="90"/>
      <c r="RAM108" s="90"/>
      <c r="RAN108" s="90"/>
      <c r="RAO108" s="90"/>
      <c r="RAP108" s="90"/>
      <c r="RAQ108" s="90"/>
      <c r="RAR108" s="90"/>
      <c r="RAS108" s="90"/>
      <c r="RAT108" s="90"/>
      <c r="RAU108" s="90"/>
      <c r="RAV108" s="90"/>
      <c r="RAW108" s="90"/>
      <c r="RAX108" s="90"/>
      <c r="RAY108" s="90"/>
      <c r="RAZ108" s="90"/>
      <c r="RBA108" s="90"/>
      <c r="RBB108" s="90"/>
      <c r="RBC108" s="90"/>
      <c r="RBD108" s="90"/>
      <c r="RBE108" s="90"/>
      <c r="RBF108" s="90"/>
      <c r="RBG108" s="90"/>
      <c r="RBH108" s="90"/>
      <c r="RBI108" s="90"/>
      <c r="RBJ108" s="90"/>
      <c r="RBK108" s="90"/>
      <c r="RBL108" s="90"/>
      <c r="RBM108" s="90"/>
      <c r="RBN108" s="90"/>
      <c r="RBO108" s="90"/>
      <c r="RBP108" s="90"/>
      <c r="RBQ108" s="90"/>
      <c r="RBR108" s="90"/>
      <c r="RBS108" s="90"/>
      <c r="RBT108" s="90"/>
      <c r="RBU108" s="90"/>
      <c r="RBV108" s="90"/>
      <c r="RBW108" s="90"/>
      <c r="RBX108" s="90"/>
      <c r="RBY108" s="90"/>
      <c r="RBZ108" s="90"/>
      <c r="RCA108" s="90"/>
      <c r="RCB108" s="90"/>
      <c r="RCC108" s="90"/>
      <c r="RCD108" s="90"/>
      <c r="RCE108" s="90"/>
      <c r="RCF108" s="90"/>
      <c r="RCG108" s="90"/>
      <c r="RCH108" s="90"/>
      <c r="RCI108" s="90"/>
      <c r="RCJ108" s="90"/>
      <c r="RCK108" s="90"/>
      <c r="RCL108" s="90"/>
      <c r="RCM108" s="90"/>
      <c r="RCN108" s="90"/>
      <c r="RCO108" s="90"/>
      <c r="RCP108" s="90"/>
      <c r="RCQ108" s="90"/>
      <c r="RCR108" s="90"/>
      <c r="RCS108" s="90"/>
      <c r="RCT108" s="90"/>
      <c r="RCU108" s="90"/>
      <c r="RCV108" s="90"/>
      <c r="RCW108" s="90"/>
      <c r="RCX108" s="90"/>
      <c r="RCY108" s="90"/>
      <c r="RCZ108" s="90"/>
      <c r="RDA108" s="90"/>
      <c r="RDB108" s="90"/>
      <c r="RDC108" s="90"/>
      <c r="RDD108" s="90"/>
      <c r="RDE108" s="90"/>
      <c r="RDF108" s="90"/>
      <c r="RDG108" s="90"/>
      <c r="RDH108" s="90"/>
      <c r="RDI108" s="90"/>
      <c r="RDJ108" s="90"/>
      <c r="RDK108" s="90"/>
      <c r="RDL108" s="90"/>
      <c r="RDM108" s="90"/>
      <c r="RDN108" s="90"/>
      <c r="RDO108" s="90"/>
      <c r="RDP108" s="90"/>
      <c r="RDQ108" s="90"/>
      <c r="RDR108" s="90"/>
      <c r="RDS108" s="90"/>
      <c r="RDT108" s="90"/>
      <c r="RDU108" s="90"/>
      <c r="RDV108" s="90"/>
      <c r="RDW108" s="90"/>
      <c r="RDX108" s="90"/>
      <c r="RDY108" s="90"/>
      <c r="RDZ108" s="90"/>
      <c r="REA108" s="90"/>
      <c r="REB108" s="90"/>
      <c r="REC108" s="90"/>
      <c r="RED108" s="90"/>
      <c r="REE108" s="90"/>
      <c r="REF108" s="90"/>
      <c r="REG108" s="90"/>
      <c r="REH108" s="90"/>
      <c r="REI108" s="90"/>
      <c r="REJ108" s="90"/>
      <c r="REK108" s="90"/>
      <c r="REL108" s="90"/>
      <c r="REM108" s="90"/>
      <c r="REN108" s="90"/>
      <c r="REO108" s="90"/>
      <c r="REP108" s="90"/>
      <c r="REQ108" s="90"/>
      <c r="RER108" s="90"/>
      <c r="RES108" s="90"/>
      <c r="RET108" s="90"/>
      <c r="REU108" s="90"/>
      <c r="REV108" s="90"/>
      <c r="REW108" s="90"/>
      <c r="REX108" s="90"/>
      <c r="REY108" s="90"/>
      <c r="REZ108" s="90"/>
      <c r="RFA108" s="90"/>
      <c r="RFB108" s="90"/>
      <c r="RFC108" s="90"/>
      <c r="RFD108" s="90"/>
      <c r="RFE108" s="90"/>
      <c r="RFF108" s="90"/>
      <c r="RFG108" s="90"/>
      <c r="RFH108" s="90"/>
      <c r="RFI108" s="90"/>
      <c r="RFJ108" s="90"/>
      <c r="RFK108" s="90"/>
      <c r="RFL108" s="90"/>
      <c r="RFM108" s="90"/>
      <c r="RFN108" s="90"/>
      <c r="RFO108" s="90"/>
      <c r="RFP108" s="90"/>
      <c r="RFQ108" s="90"/>
      <c r="RFR108" s="90"/>
      <c r="RFS108" s="90"/>
      <c r="RFT108" s="90"/>
      <c r="RFU108" s="90"/>
      <c r="RFV108" s="90"/>
      <c r="RFW108" s="90"/>
      <c r="RFX108" s="90"/>
      <c r="RFY108" s="90"/>
      <c r="RFZ108" s="90"/>
      <c r="RGA108" s="90"/>
      <c r="RGB108" s="90"/>
      <c r="RGC108" s="90"/>
      <c r="RGD108" s="90"/>
      <c r="RGE108" s="90"/>
      <c r="RGF108" s="90"/>
      <c r="RGG108" s="90"/>
      <c r="RGH108" s="90"/>
      <c r="RGI108" s="90"/>
      <c r="RGJ108" s="90"/>
      <c r="RGK108" s="90"/>
      <c r="RGL108" s="90"/>
      <c r="RGM108" s="90"/>
      <c r="RGN108" s="90"/>
      <c r="RGO108" s="90"/>
      <c r="RGP108" s="90"/>
      <c r="RGQ108" s="90"/>
      <c r="RGR108" s="90"/>
      <c r="RGS108" s="90"/>
      <c r="RGT108" s="90"/>
      <c r="RGU108" s="90"/>
      <c r="RGV108" s="90"/>
      <c r="RGW108" s="90"/>
      <c r="RGX108" s="90"/>
      <c r="RGY108" s="90"/>
      <c r="RGZ108" s="90"/>
      <c r="RHA108" s="90"/>
      <c r="RHB108" s="90"/>
      <c r="RHC108" s="90"/>
      <c r="RHD108" s="90"/>
      <c r="RHE108" s="90"/>
      <c r="RHF108" s="90"/>
      <c r="RHG108" s="90"/>
      <c r="RHH108" s="90"/>
      <c r="RHI108" s="90"/>
      <c r="RHJ108" s="90"/>
      <c r="RHK108" s="90"/>
      <c r="RHL108" s="90"/>
      <c r="RHM108" s="90"/>
      <c r="RHN108" s="90"/>
      <c r="RHO108" s="90"/>
      <c r="RHP108" s="90"/>
      <c r="RHQ108" s="90"/>
      <c r="RHR108" s="90"/>
      <c r="RHS108" s="90"/>
      <c r="RHT108" s="90"/>
      <c r="RHU108" s="90"/>
      <c r="RHV108" s="90"/>
      <c r="RHW108" s="90"/>
      <c r="RHX108" s="90"/>
      <c r="RHY108" s="90"/>
      <c r="RHZ108" s="90"/>
      <c r="RIA108" s="90"/>
      <c r="RIB108" s="90"/>
      <c r="RIC108" s="90"/>
      <c r="RID108" s="90"/>
      <c r="RIE108" s="90"/>
      <c r="RIF108" s="90"/>
      <c r="RIG108" s="90"/>
      <c r="RIH108" s="90"/>
      <c r="RII108" s="90"/>
      <c r="RIJ108" s="90"/>
      <c r="RIK108" s="90"/>
      <c r="RIL108" s="90"/>
      <c r="RIM108" s="90"/>
      <c r="RIN108" s="90"/>
      <c r="RIO108" s="90"/>
      <c r="RIP108" s="90"/>
      <c r="RIQ108" s="90"/>
      <c r="RIR108" s="90"/>
      <c r="RIS108" s="90"/>
      <c r="RIT108" s="90"/>
      <c r="RIU108" s="90"/>
      <c r="RIV108" s="90"/>
      <c r="RIW108" s="90"/>
      <c r="RIX108" s="90"/>
      <c r="RIY108" s="90"/>
      <c r="RIZ108" s="90"/>
      <c r="RJA108" s="90"/>
      <c r="RJB108" s="90"/>
      <c r="RJC108" s="90"/>
      <c r="RJD108" s="90"/>
      <c r="RJE108" s="90"/>
      <c r="RJF108" s="90"/>
      <c r="RJG108" s="90"/>
      <c r="RJH108" s="90"/>
      <c r="RJI108" s="90"/>
      <c r="RJJ108" s="90"/>
      <c r="RJK108" s="90"/>
      <c r="RJL108" s="90"/>
      <c r="RJM108" s="90"/>
      <c r="RJN108" s="90"/>
      <c r="RJO108" s="90"/>
      <c r="RJP108" s="90"/>
      <c r="RJQ108" s="90"/>
      <c r="RJR108" s="90"/>
      <c r="RJS108" s="90"/>
      <c r="RJT108" s="90"/>
      <c r="RJU108" s="90"/>
      <c r="RJV108" s="90"/>
      <c r="RJW108" s="90"/>
      <c r="RJX108" s="90"/>
      <c r="RJY108" s="90"/>
      <c r="RJZ108" s="90"/>
      <c r="RKA108" s="90"/>
      <c r="RKB108" s="90"/>
      <c r="RKC108" s="90"/>
      <c r="RKD108" s="90"/>
      <c r="RKE108" s="90"/>
      <c r="RKF108" s="90"/>
      <c r="RKG108" s="90"/>
      <c r="RKH108" s="90"/>
      <c r="RKI108" s="90"/>
      <c r="RKJ108" s="90"/>
      <c r="RKK108" s="90"/>
      <c r="RKL108" s="90"/>
      <c r="RKM108" s="90"/>
      <c r="RKN108" s="90"/>
      <c r="RKO108" s="90"/>
      <c r="RKP108" s="90"/>
      <c r="RKQ108" s="90"/>
      <c r="RKR108" s="90"/>
      <c r="RKS108" s="90"/>
      <c r="RKT108" s="90"/>
      <c r="RKU108" s="90"/>
      <c r="RKV108" s="90"/>
      <c r="RKW108" s="90"/>
      <c r="RKX108" s="90"/>
      <c r="RKY108" s="90"/>
      <c r="RKZ108" s="90"/>
      <c r="RLA108" s="90"/>
      <c r="RLB108" s="90"/>
      <c r="RLC108" s="90"/>
      <c r="RLD108" s="90"/>
      <c r="RLE108" s="90"/>
      <c r="RLF108" s="90"/>
      <c r="RLG108" s="90"/>
      <c r="RLH108" s="90"/>
      <c r="RLI108" s="90"/>
      <c r="RLJ108" s="90"/>
      <c r="RLK108" s="90"/>
      <c r="RLL108" s="90"/>
      <c r="RLM108" s="90"/>
      <c r="RLN108" s="90"/>
      <c r="RLO108" s="90"/>
      <c r="RLP108" s="90"/>
      <c r="RLQ108" s="90"/>
      <c r="RLR108" s="90"/>
      <c r="RLS108" s="90"/>
      <c r="RLT108" s="90"/>
      <c r="RLU108" s="90"/>
      <c r="RLV108" s="90"/>
      <c r="RLW108" s="90"/>
      <c r="RLX108" s="90"/>
      <c r="RLY108" s="90"/>
      <c r="RLZ108" s="90"/>
      <c r="RMA108" s="90"/>
      <c r="RMB108" s="90"/>
      <c r="RMC108" s="90"/>
      <c r="RMD108" s="90"/>
      <c r="RME108" s="90"/>
      <c r="RMF108" s="90"/>
      <c r="RMG108" s="90"/>
      <c r="RMH108" s="90"/>
      <c r="RMI108" s="90"/>
      <c r="RMJ108" s="90"/>
      <c r="RMK108" s="90"/>
      <c r="RML108" s="90"/>
      <c r="RMM108" s="90"/>
      <c r="RMN108" s="90"/>
      <c r="RMO108" s="90"/>
      <c r="RMP108" s="90"/>
      <c r="RMQ108" s="90"/>
      <c r="RMR108" s="90"/>
      <c r="RMS108" s="90"/>
      <c r="RMT108" s="90"/>
      <c r="RMU108" s="90"/>
      <c r="RMV108" s="90"/>
      <c r="RMW108" s="90"/>
      <c r="RMX108" s="90"/>
      <c r="RMY108" s="90"/>
      <c r="RMZ108" s="90"/>
      <c r="RNA108" s="90"/>
      <c r="RNB108" s="90"/>
      <c r="RNC108" s="90"/>
      <c r="RND108" s="90"/>
      <c r="RNE108" s="90"/>
      <c r="RNF108" s="90"/>
      <c r="RNG108" s="90"/>
      <c r="RNH108" s="90"/>
      <c r="RNI108" s="90"/>
      <c r="RNJ108" s="90"/>
      <c r="RNK108" s="90"/>
      <c r="RNL108" s="90"/>
      <c r="RNM108" s="90"/>
      <c r="RNN108" s="90"/>
      <c r="RNO108" s="90"/>
      <c r="RNP108" s="90"/>
      <c r="RNQ108" s="90"/>
      <c r="RNR108" s="90"/>
      <c r="RNS108" s="90"/>
      <c r="RNT108" s="90"/>
      <c r="RNU108" s="90"/>
      <c r="RNV108" s="90"/>
      <c r="RNW108" s="90"/>
      <c r="RNX108" s="90"/>
      <c r="RNY108" s="90"/>
      <c r="RNZ108" s="90"/>
      <c r="ROA108" s="90"/>
      <c r="ROB108" s="90"/>
      <c r="ROC108" s="90"/>
      <c r="ROD108" s="90"/>
      <c r="ROE108" s="90"/>
      <c r="ROF108" s="90"/>
      <c r="ROG108" s="90"/>
      <c r="ROH108" s="90"/>
      <c r="ROI108" s="90"/>
      <c r="ROJ108" s="90"/>
      <c r="ROK108" s="90"/>
      <c r="ROL108" s="90"/>
      <c r="ROM108" s="90"/>
      <c r="RON108" s="90"/>
      <c r="ROO108" s="90"/>
      <c r="ROP108" s="90"/>
      <c r="ROQ108" s="90"/>
      <c r="ROR108" s="90"/>
      <c r="ROS108" s="90"/>
      <c r="ROT108" s="90"/>
      <c r="ROU108" s="90"/>
      <c r="ROV108" s="90"/>
      <c r="ROW108" s="90"/>
      <c r="ROX108" s="90"/>
      <c r="ROY108" s="90"/>
      <c r="ROZ108" s="90"/>
      <c r="RPA108" s="90"/>
      <c r="RPB108" s="90"/>
      <c r="RPC108" s="90"/>
      <c r="RPD108" s="90"/>
      <c r="RPE108" s="90"/>
      <c r="RPF108" s="90"/>
      <c r="RPG108" s="90"/>
      <c r="RPH108" s="90"/>
      <c r="RPI108" s="90"/>
      <c r="RPJ108" s="90"/>
      <c r="RPK108" s="90"/>
      <c r="RPL108" s="90"/>
      <c r="RPM108" s="90"/>
      <c r="RPN108" s="90"/>
      <c r="RPO108" s="90"/>
      <c r="RPP108" s="90"/>
      <c r="RPQ108" s="90"/>
      <c r="RPR108" s="90"/>
      <c r="RPS108" s="90"/>
      <c r="RPT108" s="90"/>
      <c r="RPU108" s="90"/>
      <c r="RPV108" s="90"/>
      <c r="RPW108" s="90"/>
      <c r="RPX108" s="90"/>
      <c r="RPY108" s="90"/>
      <c r="RPZ108" s="90"/>
      <c r="RQA108" s="90"/>
      <c r="RQB108" s="90"/>
      <c r="RQC108" s="90"/>
      <c r="RQD108" s="90"/>
      <c r="RQE108" s="90"/>
      <c r="RQF108" s="90"/>
      <c r="RQG108" s="90"/>
      <c r="RQH108" s="90"/>
      <c r="RQI108" s="90"/>
      <c r="RQJ108" s="90"/>
      <c r="RQK108" s="90"/>
      <c r="RQL108" s="90"/>
      <c r="RQM108" s="90"/>
      <c r="RQN108" s="90"/>
      <c r="RQO108" s="90"/>
      <c r="RQP108" s="90"/>
      <c r="RQQ108" s="90"/>
      <c r="RQR108" s="90"/>
      <c r="RQS108" s="90"/>
      <c r="RQT108" s="90"/>
      <c r="RQU108" s="90"/>
      <c r="RQV108" s="90"/>
      <c r="RQW108" s="90"/>
      <c r="RQX108" s="90"/>
      <c r="RQY108" s="90"/>
      <c r="RQZ108" s="90"/>
      <c r="RRA108" s="90"/>
      <c r="RRB108" s="90"/>
      <c r="RRC108" s="90"/>
      <c r="RRD108" s="90"/>
      <c r="RRE108" s="90"/>
      <c r="RRF108" s="90"/>
      <c r="RRG108" s="90"/>
      <c r="RRH108" s="90"/>
      <c r="RRI108" s="90"/>
      <c r="RRJ108" s="90"/>
      <c r="RRK108" s="90"/>
      <c r="RRL108" s="90"/>
      <c r="RRM108" s="90"/>
      <c r="RRN108" s="90"/>
      <c r="RRO108" s="90"/>
      <c r="RRP108" s="90"/>
      <c r="RRQ108" s="90"/>
      <c r="RRR108" s="90"/>
      <c r="RRS108" s="90"/>
      <c r="RRT108" s="90"/>
      <c r="RRU108" s="90"/>
      <c r="RRV108" s="90"/>
      <c r="RRW108" s="90"/>
      <c r="RRX108" s="90"/>
      <c r="RRY108" s="90"/>
      <c r="RRZ108" s="90"/>
      <c r="RSA108" s="90"/>
      <c r="RSB108" s="90"/>
      <c r="RSC108" s="90"/>
      <c r="RSD108" s="90"/>
      <c r="RSE108" s="90"/>
      <c r="RSF108" s="90"/>
      <c r="RSG108" s="90"/>
      <c r="RSH108" s="90"/>
      <c r="RSI108" s="90"/>
      <c r="RSJ108" s="90"/>
      <c r="RSK108" s="90"/>
      <c r="RSL108" s="90"/>
      <c r="RSM108" s="90"/>
      <c r="RSN108" s="90"/>
      <c r="RSO108" s="90"/>
      <c r="RSP108" s="90"/>
      <c r="RSQ108" s="90"/>
      <c r="RSR108" s="90"/>
      <c r="RSS108" s="90"/>
      <c r="RST108" s="90"/>
      <c r="RSU108" s="90"/>
      <c r="RSV108" s="90"/>
      <c r="RSW108" s="90"/>
      <c r="RSX108" s="90"/>
      <c r="RSY108" s="90"/>
      <c r="RSZ108" s="90"/>
      <c r="RTA108" s="90"/>
      <c r="RTB108" s="90"/>
      <c r="RTC108" s="90"/>
      <c r="RTD108" s="90"/>
      <c r="RTE108" s="90"/>
      <c r="RTF108" s="90"/>
      <c r="RTG108" s="90"/>
      <c r="RTH108" s="90"/>
      <c r="RTI108" s="90"/>
      <c r="RTJ108" s="90"/>
      <c r="RTK108" s="90"/>
      <c r="RTL108" s="90"/>
      <c r="RTM108" s="90"/>
      <c r="RTN108" s="90"/>
      <c r="RTO108" s="90"/>
      <c r="RTP108" s="90"/>
      <c r="RTQ108" s="90"/>
      <c r="RTR108" s="90"/>
      <c r="RTS108" s="90"/>
      <c r="RTT108" s="90"/>
      <c r="RTU108" s="90"/>
      <c r="RTV108" s="90"/>
      <c r="RTW108" s="90"/>
      <c r="RTX108" s="90"/>
      <c r="RTY108" s="90"/>
      <c r="RTZ108" s="90"/>
      <c r="RUA108" s="90"/>
      <c r="RUB108" s="90"/>
      <c r="RUC108" s="90"/>
      <c r="RUD108" s="90"/>
      <c r="RUE108" s="90"/>
      <c r="RUF108" s="90"/>
      <c r="RUG108" s="90"/>
      <c r="RUH108" s="90"/>
      <c r="RUI108" s="90"/>
      <c r="RUJ108" s="90"/>
      <c r="RUK108" s="90"/>
      <c r="RUL108" s="90"/>
      <c r="RUM108" s="90"/>
      <c r="RUN108" s="90"/>
      <c r="RUO108" s="90"/>
      <c r="RUP108" s="90"/>
      <c r="RUQ108" s="90"/>
      <c r="RUR108" s="90"/>
      <c r="RUS108" s="90"/>
      <c r="RUT108" s="90"/>
      <c r="RUU108" s="90"/>
      <c r="RUV108" s="90"/>
      <c r="RUW108" s="90"/>
      <c r="RUX108" s="90"/>
      <c r="RUY108" s="90"/>
      <c r="RUZ108" s="90"/>
      <c r="RVA108" s="90"/>
      <c r="RVB108" s="90"/>
      <c r="RVC108" s="90"/>
      <c r="RVD108" s="90"/>
      <c r="RVE108" s="90"/>
      <c r="RVF108" s="90"/>
      <c r="RVG108" s="90"/>
      <c r="RVH108" s="90"/>
      <c r="RVI108" s="90"/>
      <c r="RVJ108" s="90"/>
      <c r="RVK108" s="90"/>
      <c r="RVL108" s="90"/>
      <c r="RVM108" s="90"/>
      <c r="RVN108" s="90"/>
      <c r="RVO108" s="90"/>
      <c r="RVP108" s="90"/>
      <c r="RVQ108" s="90"/>
      <c r="RVR108" s="90"/>
      <c r="RVS108" s="90"/>
      <c r="RVT108" s="90"/>
      <c r="RVU108" s="90"/>
      <c r="RVV108" s="90"/>
      <c r="RVW108" s="90"/>
      <c r="RVX108" s="90"/>
      <c r="RVY108" s="90"/>
      <c r="RVZ108" s="90"/>
      <c r="RWA108" s="90"/>
      <c r="RWB108" s="90"/>
      <c r="RWC108" s="90"/>
      <c r="RWD108" s="90"/>
      <c r="RWE108" s="90"/>
      <c r="RWF108" s="90"/>
      <c r="RWG108" s="90"/>
      <c r="RWH108" s="90"/>
      <c r="RWI108" s="90"/>
      <c r="RWJ108" s="90"/>
      <c r="RWK108" s="90"/>
      <c r="RWL108" s="90"/>
      <c r="RWM108" s="90"/>
      <c r="RWN108" s="90"/>
      <c r="RWO108" s="90"/>
      <c r="RWP108" s="90"/>
      <c r="RWQ108" s="90"/>
      <c r="RWR108" s="90"/>
      <c r="RWS108" s="90"/>
      <c r="RWT108" s="90"/>
      <c r="RWU108" s="90"/>
      <c r="RWV108" s="90"/>
      <c r="RWW108" s="90"/>
      <c r="RWX108" s="90"/>
      <c r="RWY108" s="90"/>
      <c r="RWZ108" s="90"/>
      <c r="RXA108" s="90"/>
      <c r="RXB108" s="90"/>
      <c r="RXC108" s="90"/>
      <c r="RXD108" s="90"/>
      <c r="RXE108" s="90"/>
      <c r="RXF108" s="90"/>
      <c r="RXG108" s="90"/>
      <c r="RXH108" s="90"/>
      <c r="RXI108" s="90"/>
      <c r="RXJ108" s="90"/>
      <c r="RXK108" s="90"/>
      <c r="RXL108" s="90"/>
      <c r="RXM108" s="90"/>
      <c r="RXN108" s="90"/>
      <c r="RXO108" s="90"/>
      <c r="RXP108" s="90"/>
      <c r="RXQ108" s="90"/>
      <c r="RXR108" s="90"/>
      <c r="RXS108" s="90"/>
      <c r="RXT108" s="90"/>
      <c r="RXU108" s="90"/>
      <c r="RXV108" s="90"/>
      <c r="RXW108" s="90"/>
      <c r="RXX108" s="90"/>
      <c r="RXY108" s="90"/>
      <c r="RXZ108" s="90"/>
      <c r="RYA108" s="90"/>
      <c r="RYB108" s="90"/>
      <c r="RYC108" s="90"/>
      <c r="RYD108" s="90"/>
      <c r="RYE108" s="90"/>
      <c r="RYF108" s="90"/>
      <c r="RYG108" s="90"/>
      <c r="RYH108" s="90"/>
      <c r="RYI108" s="90"/>
      <c r="RYJ108" s="90"/>
      <c r="RYK108" s="90"/>
      <c r="RYL108" s="90"/>
      <c r="RYM108" s="90"/>
      <c r="RYN108" s="90"/>
      <c r="RYO108" s="90"/>
      <c r="RYP108" s="90"/>
      <c r="RYQ108" s="90"/>
      <c r="RYR108" s="90"/>
      <c r="RYS108" s="90"/>
      <c r="RYT108" s="90"/>
      <c r="RYU108" s="90"/>
      <c r="RYV108" s="90"/>
      <c r="RYW108" s="90"/>
      <c r="RYX108" s="90"/>
      <c r="RYY108" s="90"/>
      <c r="RYZ108" s="90"/>
      <c r="RZA108" s="90"/>
      <c r="RZB108" s="90"/>
      <c r="RZC108" s="90"/>
      <c r="RZD108" s="90"/>
      <c r="RZE108" s="90"/>
      <c r="RZF108" s="90"/>
      <c r="RZG108" s="90"/>
      <c r="RZH108" s="90"/>
      <c r="RZI108" s="90"/>
      <c r="RZJ108" s="90"/>
      <c r="RZK108" s="90"/>
      <c r="RZL108" s="90"/>
      <c r="RZM108" s="90"/>
      <c r="RZN108" s="90"/>
      <c r="RZO108" s="90"/>
      <c r="RZP108" s="90"/>
      <c r="RZQ108" s="90"/>
      <c r="RZR108" s="90"/>
      <c r="RZS108" s="90"/>
      <c r="RZT108" s="90"/>
      <c r="RZU108" s="90"/>
      <c r="RZV108" s="90"/>
      <c r="RZW108" s="90"/>
      <c r="RZX108" s="90"/>
      <c r="RZY108" s="90"/>
      <c r="RZZ108" s="90"/>
      <c r="SAA108" s="90"/>
      <c r="SAB108" s="90"/>
      <c r="SAC108" s="90"/>
      <c r="SAD108" s="90"/>
      <c r="SAE108" s="90"/>
      <c r="SAF108" s="90"/>
      <c r="SAG108" s="90"/>
      <c r="SAH108" s="90"/>
      <c r="SAI108" s="90"/>
      <c r="SAJ108" s="90"/>
      <c r="SAK108" s="90"/>
      <c r="SAL108" s="90"/>
      <c r="SAM108" s="90"/>
      <c r="SAN108" s="90"/>
      <c r="SAO108" s="90"/>
      <c r="SAP108" s="90"/>
      <c r="SAQ108" s="90"/>
      <c r="SAR108" s="90"/>
      <c r="SAS108" s="90"/>
      <c r="SAT108" s="90"/>
      <c r="SAU108" s="90"/>
      <c r="SAV108" s="90"/>
      <c r="SAW108" s="90"/>
      <c r="SAX108" s="90"/>
      <c r="SAY108" s="90"/>
      <c r="SAZ108" s="90"/>
      <c r="SBA108" s="90"/>
      <c r="SBB108" s="90"/>
      <c r="SBC108" s="90"/>
      <c r="SBD108" s="90"/>
      <c r="SBE108" s="90"/>
      <c r="SBF108" s="90"/>
      <c r="SBG108" s="90"/>
      <c r="SBH108" s="90"/>
      <c r="SBI108" s="90"/>
      <c r="SBJ108" s="90"/>
      <c r="SBK108" s="90"/>
      <c r="SBL108" s="90"/>
      <c r="SBM108" s="90"/>
      <c r="SBN108" s="90"/>
      <c r="SBO108" s="90"/>
      <c r="SBP108" s="90"/>
      <c r="SBQ108" s="90"/>
      <c r="SBR108" s="90"/>
      <c r="SBS108" s="90"/>
      <c r="SBT108" s="90"/>
      <c r="SBU108" s="90"/>
      <c r="SBV108" s="90"/>
      <c r="SBW108" s="90"/>
      <c r="SBX108" s="90"/>
      <c r="SBY108" s="90"/>
      <c r="SBZ108" s="90"/>
      <c r="SCA108" s="90"/>
      <c r="SCB108" s="90"/>
      <c r="SCC108" s="90"/>
      <c r="SCD108" s="90"/>
      <c r="SCE108" s="90"/>
      <c r="SCF108" s="90"/>
      <c r="SCG108" s="90"/>
      <c r="SCH108" s="90"/>
      <c r="SCI108" s="90"/>
      <c r="SCJ108" s="90"/>
      <c r="SCK108" s="90"/>
      <c r="SCL108" s="90"/>
      <c r="SCM108" s="90"/>
      <c r="SCN108" s="90"/>
      <c r="SCO108" s="90"/>
      <c r="SCP108" s="90"/>
      <c r="SCQ108" s="90"/>
      <c r="SCR108" s="90"/>
      <c r="SCS108" s="90"/>
      <c r="SCT108" s="90"/>
      <c r="SCU108" s="90"/>
      <c r="SCV108" s="90"/>
      <c r="SCW108" s="90"/>
      <c r="SCX108" s="90"/>
      <c r="SCY108" s="90"/>
      <c r="SCZ108" s="90"/>
      <c r="SDA108" s="90"/>
      <c r="SDB108" s="90"/>
      <c r="SDC108" s="90"/>
      <c r="SDD108" s="90"/>
      <c r="SDE108" s="90"/>
      <c r="SDF108" s="90"/>
      <c r="SDG108" s="90"/>
      <c r="SDH108" s="90"/>
      <c r="SDI108" s="90"/>
      <c r="SDJ108" s="90"/>
      <c r="SDK108" s="90"/>
      <c r="SDL108" s="90"/>
      <c r="SDM108" s="90"/>
      <c r="SDN108" s="90"/>
      <c r="SDO108" s="90"/>
      <c r="SDP108" s="90"/>
      <c r="SDQ108" s="90"/>
      <c r="SDR108" s="90"/>
      <c r="SDS108" s="90"/>
      <c r="SDT108" s="90"/>
      <c r="SDU108" s="90"/>
      <c r="SDV108" s="90"/>
      <c r="SDW108" s="90"/>
      <c r="SDX108" s="90"/>
      <c r="SDY108" s="90"/>
      <c r="SDZ108" s="90"/>
      <c r="SEA108" s="90"/>
      <c r="SEB108" s="90"/>
      <c r="SEC108" s="90"/>
      <c r="SED108" s="90"/>
      <c r="SEE108" s="90"/>
      <c r="SEF108" s="90"/>
      <c r="SEG108" s="90"/>
      <c r="SEH108" s="90"/>
      <c r="SEI108" s="90"/>
      <c r="SEJ108" s="90"/>
      <c r="SEK108" s="90"/>
      <c r="SEL108" s="90"/>
      <c r="SEM108" s="90"/>
      <c r="SEN108" s="90"/>
      <c r="SEO108" s="90"/>
      <c r="SEP108" s="90"/>
      <c r="SEQ108" s="90"/>
      <c r="SER108" s="90"/>
      <c r="SES108" s="90"/>
      <c r="SET108" s="90"/>
      <c r="SEU108" s="90"/>
      <c r="SEV108" s="90"/>
      <c r="SEW108" s="90"/>
      <c r="SEX108" s="90"/>
      <c r="SEY108" s="90"/>
      <c r="SEZ108" s="90"/>
      <c r="SFA108" s="90"/>
      <c r="SFB108" s="90"/>
      <c r="SFC108" s="90"/>
      <c r="SFD108" s="90"/>
      <c r="SFE108" s="90"/>
      <c r="SFF108" s="90"/>
      <c r="SFG108" s="90"/>
      <c r="SFH108" s="90"/>
      <c r="SFI108" s="90"/>
      <c r="SFJ108" s="90"/>
      <c r="SFK108" s="90"/>
      <c r="SFL108" s="90"/>
      <c r="SFM108" s="90"/>
      <c r="SFN108" s="90"/>
      <c r="SFO108" s="90"/>
      <c r="SFP108" s="90"/>
      <c r="SFQ108" s="90"/>
      <c r="SFR108" s="90"/>
      <c r="SFS108" s="90"/>
      <c r="SFT108" s="90"/>
      <c r="SFU108" s="90"/>
      <c r="SFV108" s="90"/>
      <c r="SFW108" s="90"/>
      <c r="SFX108" s="90"/>
      <c r="SFY108" s="90"/>
      <c r="SFZ108" s="90"/>
      <c r="SGA108" s="90"/>
      <c r="SGB108" s="90"/>
      <c r="SGC108" s="90"/>
      <c r="SGD108" s="90"/>
      <c r="SGE108" s="90"/>
      <c r="SGF108" s="90"/>
      <c r="SGG108" s="90"/>
      <c r="SGH108" s="90"/>
      <c r="SGI108" s="90"/>
      <c r="SGJ108" s="90"/>
      <c r="SGK108" s="90"/>
      <c r="SGL108" s="90"/>
      <c r="SGM108" s="90"/>
      <c r="SGN108" s="90"/>
      <c r="SGO108" s="90"/>
      <c r="SGP108" s="90"/>
      <c r="SGQ108" s="90"/>
      <c r="SGR108" s="90"/>
      <c r="SGS108" s="90"/>
      <c r="SGT108" s="90"/>
      <c r="SGU108" s="90"/>
      <c r="SGV108" s="90"/>
      <c r="SGW108" s="90"/>
      <c r="SGX108" s="90"/>
      <c r="SGY108" s="90"/>
      <c r="SGZ108" s="90"/>
      <c r="SHA108" s="90"/>
      <c r="SHB108" s="90"/>
      <c r="SHC108" s="90"/>
      <c r="SHD108" s="90"/>
      <c r="SHE108" s="90"/>
      <c r="SHF108" s="90"/>
      <c r="SHG108" s="90"/>
      <c r="SHH108" s="90"/>
      <c r="SHI108" s="90"/>
      <c r="SHJ108" s="90"/>
      <c r="SHK108" s="90"/>
      <c r="SHL108" s="90"/>
      <c r="SHM108" s="90"/>
      <c r="SHN108" s="90"/>
      <c r="SHO108" s="90"/>
      <c r="SHP108" s="90"/>
      <c r="SHQ108" s="90"/>
      <c r="SHR108" s="90"/>
      <c r="SHS108" s="90"/>
      <c r="SHT108" s="90"/>
      <c r="SHU108" s="90"/>
      <c r="SHV108" s="90"/>
      <c r="SHW108" s="90"/>
      <c r="SHX108" s="90"/>
      <c r="SHY108" s="90"/>
      <c r="SHZ108" s="90"/>
      <c r="SIA108" s="90"/>
      <c r="SIB108" s="90"/>
      <c r="SIC108" s="90"/>
      <c r="SID108" s="90"/>
      <c r="SIE108" s="90"/>
      <c r="SIF108" s="90"/>
      <c r="SIG108" s="90"/>
      <c r="SIH108" s="90"/>
      <c r="SII108" s="90"/>
      <c r="SIJ108" s="90"/>
      <c r="SIK108" s="90"/>
      <c r="SIL108" s="90"/>
      <c r="SIM108" s="90"/>
      <c r="SIN108" s="90"/>
      <c r="SIO108" s="90"/>
      <c r="SIP108" s="90"/>
      <c r="SIQ108" s="90"/>
      <c r="SIR108" s="90"/>
      <c r="SIS108" s="90"/>
      <c r="SIT108" s="90"/>
      <c r="SIU108" s="90"/>
      <c r="SIV108" s="90"/>
      <c r="SIW108" s="90"/>
      <c r="SIX108" s="90"/>
      <c r="SIY108" s="90"/>
      <c r="SIZ108" s="90"/>
      <c r="SJA108" s="90"/>
      <c r="SJB108" s="90"/>
      <c r="SJC108" s="90"/>
      <c r="SJD108" s="90"/>
      <c r="SJE108" s="90"/>
      <c r="SJF108" s="90"/>
      <c r="SJG108" s="90"/>
      <c r="SJH108" s="90"/>
      <c r="SJI108" s="90"/>
      <c r="SJJ108" s="90"/>
      <c r="SJK108" s="90"/>
      <c r="SJL108" s="90"/>
      <c r="SJM108" s="90"/>
      <c r="SJN108" s="90"/>
      <c r="SJO108" s="90"/>
      <c r="SJP108" s="90"/>
      <c r="SJQ108" s="90"/>
      <c r="SJR108" s="90"/>
      <c r="SJS108" s="90"/>
      <c r="SJT108" s="90"/>
      <c r="SJU108" s="90"/>
      <c r="SJV108" s="90"/>
      <c r="SJW108" s="90"/>
      <c r="SJX108" s="90"/>
      <c r="SJY108" s="90"/>
      <c r="SJZ108" s="90"/>
      <c r="SKA108" s="90"/>
      <c r="SKB108" s="90"/>
      <c r="SKC108" s="90"/>
      <c r="SKD108" s="90"/>
      <c r="SKE108" s="90"/>
      <c r="SKF108" s="90"/>
      <c r="SKG108" s="90"/>
      <c r="SKH108" s="90"/>
      <c r="SKI108" s="90"/>
      <c r="SKJ108" s="90"/>
      <c r="SKK108" s="90"/>
      <c r="SKL108" s="90"/>
      <c r="SKM108" s="90"/>
      <c r="SKN108" s="90"/>
      <c r="SKO108" s="90"/>
      <c r="SKP108" s="90"/>
      <c r="SKQ108" s="90"/>
      <c r="SKR108" s="90"/>
      <c r="SKS108" s="90"/>
      <c r="SKT108" s="90"/>
      <c r="SKU108" s="90"/>
      <c r="SKV108" s="90"/>
      <c r="SKW108" s="90"/>
      <c r="SKX108" s="90"/>
      <c r="SKY108" s="90"/>
      <c r="SKZ108" s="90"/>
      <c r="SLA108" s="90"/>
      <c r="SLB108" s="90"/>
      <c r="SLC108" s="90"/>
      <c r="SLD108" s="90"/>
      <c r="SLE108" s="90"/>
      <c r="SLF108" s="90"/>
      <c r="SLG108" s="90"/>
      <c r="SLH108" s="90"/>
      <c r="SLI108" s="90"/>
      <c r="SLJ108" s="90"/>
      <c r="SLK108" s="90"/>
      <c r="SLL108" s="90"/>
      <c r="SLM108" s="90"/>
      <c r="SLN108" s="90"/>
      <c r="SLO108" s="90"/>
      <c r="SLP108" s="90"/>
      <c r="SLQ108" s="90"/>
      <c r="SLR108" s="90"/>
      <c r="SLS108" s="90"/>
      <c r="SLT108" s="90"/>
      <c r="SLU108" s="90"/>
      <c r="SLV108" s="90"/>
      <c r="SLW108" s="90"/>
      <c r="SLX108" s="90"/>
      <c r="SLY108" s="90"/>
      <c r="SLZ108" s="90"/>
      <c r="SMA108" s="90"/>
      <c r="SMB108" s="90"/>
      <c r="SMC108" s="90"/>
      <c r="SMD108" s="90"/>
      <c r="SME108" s="90"/>
      <c r="SMF108" s="90"/>
      <c r="SMG108" s="90"/>
      <c r="SMH108" s="90"/>
      <c r="SMI108" s="90"/>
      <c r="SMJ108" s="90"/>
      <c r="SMK108" s="90"/>
      <c r="SML108" s="90"/>
      <c r="SMM108" s="90"/>
      <c r="SMN108" s="90"/>
      <c r="SMO108" s="90"/>
      <c r="SMP108" s="90"/>
      <c r="SMQ108" s="90"/>
      <c r="SMR108" s="90"/>
      <c r="SMS108" s="90"/>
      <c r="SMT108" s="90"/>
      <c r="SMU108" s="90"/>
      <c r="SMV108" s="90"/>
      <c r="SMW108" s="90"/>
      <c r="SMX108" s="90"/>
      <c r="SMY108" s="90"/>
      <c r="SMZ108" s="90"/>
      <c r="SNA108" s="90"/>
      <c r="SNB108" s="90"/>
      <c r="SNC108" s="90"/>
      <c r="SND108" s="90"/>
      <c r="SNE108" s="90"/>
      <c r="SNF108" s="90"/>
      <c r="SNG108" s="90"/>
      <c r="SNH108" s="90"/>
      <c r="SNI108" s="90"/>
      <c r="SNJ108" s="90"/>
      <c r="SNK108" s="90"/>
      <c r="SNL108" s="90"/>
      <c r="SNM108" s="90"/>
      <c r="SNN108" s="90"/>
      <c r="SNO108" s="90"/>
      <c r="SNP108" s="90"/>
      <c r="SNQ108" s="90"/>
      <c r="SNR108" s="90"/>
      <c r="SNS108" s="90"/>
      <c r="SNT108" s="90"/>
      <c r="SNU108" s="90"/>
      <c r="SNV108" s="90"/>
      <c r="SNW108" s="90"/>
      <c r="SNX108" s="90"/>
      <c r="SNY108" s="90"/>
      <c r="SNZ108" s="90"/>
      <c r="SOA108" s="90"/>
      <c r="SOB108" s="90"/>
      <c r="SOC108" s="90"/>
      <c r="SOD108" s="90"/>
      <c r="SOE108" s="90"/>
      <c r="SOF108" s="90"/>
      <c r="SOG108" s="90"/>
      <c r="SOH108" s="90"/>
      <c r="SOI108" s="90"/>
      <c r="SOJ108" s="90"/>
      <c r="SOK108" s="90"/>
      <c r="SOL108" s="90"/>
      <c r="SOM108" s="90"/>
      <c r="SON108" s="90"/>
      <c r="SOO108" s="90"/>
      <c r="SOP108" s="90"/>
      <c r="SOQ108" s="90"/>
      <c r="SOR108" s="90"/>
      <c r="SOS108" s="90"/>
      <c r="SOT108" s="90"/>
      <c r="SOU108" s="90"/>
      <c r="SOV108" s="90"/>
      <c r="SOW108" s="90"/>
      <c r="SOX108" s="90"/>
      <c r="SOY108" s="90"/>
      <c r="SOZ108" s="90"/>
      <c r="SPA108" s="90"/>
      <c r="SPB108" s="90"/>
      <c r="SPC108" s="90"/>
      <c r="SPD108" s="90"/>
      <c r="SPE108" s="90"/>
      <c r="SPF108" s="90"/>
      <c r="SPG108" s="90"/>
      <c r="SPH108" s="90"/>
      <c r="SPI108" s="90"/>
      <c r="SPJ108" s="90"/>
      <c r="SPK108" s="90"/>
      <c r="SPL108" s="90"/>
      <c r="SPM108" s="90"/>
      <c r="SPN108" s="90"/>
      <c r="SPO108" s="90"/>
      <c r="SPP108" s="90"/>
      <c r="SPQ108" s="90"/>
      <c r="SPR108" s="90"/>
      <c r="SPS108" s="90"/>
      <c r="SPT108" s="90"/>
      <c r="SPU108" s="90"/>
      <c r="SPV108" s="90"/>
      <c r="SPW108" s="90"/>
      <c r="SPX108" s="90"/>
      <c r="SPY108" s="90"/>
      <c r="SPZ108" s="90"/>
      <c r="SQA108" s="90"/>
      <c r="SQB108" s="90"/>
      <c r="SQC108" s="90"/>
      <c r="SQD108" s="90"/>
      <c r="SQE108" s="90"/>
      <c r="SQF108" s="90"/>
      <c r="SQG108" s="90"/>
      <c r="SQH108" s="90"/>
      <c r="SQI108" s="90"/>
      <c r="SQJ108" s="90"/>
      <c r="SQK108" s="90"/>
      <c r="SQL108" s="90"/>
      <c r="SQM108" s="90"/>
      <c r="SQN108" s="90"/>
      <c r="SQO108" s="90"/>
      <c r="SQP108" s="90"/>
      <c r="SQQ108" s="90"/>
      <c r="SQR108" s="90"/>
      <c r="SQS108" s="90"/>
      <c r="SQT108" s="90"/>
      <c r="SQU108" s="90"/>
      <c r="SQV108" s="90"/>
      <c r="SQW108" s="90"/>
      <c r="SQX108" s="90"/>
      <c r="SQY108" s="90"/>
      <c r="SQZ108" s="90"/>
      <c r="SRA108" s="90"/>
      <c r="SRB108" s="90"/>
      <c r="SRC108" s="90"/>
      <c r="SRD108" s="90"/>
      <c r="SRE108" s="90"/>
      <c r="SRF108" s="90"/>
      <c r="SRG108" s="90"/>
      <c r="SRH108" s="90"/>
      <c r="SRI108" s="90"/>
      <c r="SRJ108" s="90"/>
      <c r="SRK108" s="90"/>
      <c r="SRL108" s="90"/>
      <c r="SRM108" s="90"/>
      <c r="SRN108" s="90"/>
      <c r="SRO108" s="90"/>
      <c r="SRP108" s="90"/>
      <c r="SRQ108" s="90"/>
      <c r="SRR108" s="90"/>
      <c r="SRS108" s="90"/>
      <c r="SRT108" s="90"/>
      <c r="SRU108" s="90"/>
      <c r="SRV108" s="90"/>
      <c r="SRW108" s="90"/>
      <c r="SRX108" s="90"/>
      <c r="SRY108" s="90"/>
      <c r="SRZ108" s="90"/>
      <c r="SSA108" s="90"/>
      <c r="SSB108" s="90"/>
      <c r="SSC108" s="90"/>
      <c r="SSD108" s="90"/>
      <c r="SSE108" s="90"/>
      <c r="SSF108" s="90"/>
      <c r="SSG108" s="90"/>
      <c r="SSH108" s="90"/>
      <c r="SSI108" s="90"/>
      <c r="SSJ108" s="90"/>
      <c r="SSK108" s="90"/>
      <c r="SSL108" s="90"/>
      <c r="SSM108" s="90"/>
      <c r="SSN108" s="90"/>
      <c r="SSO108" s="90"/>
      <c r="SSP108" s="90"/>
      <c r="SSQ108" s="90"/>
      <c r="SSR108" s="90"/>
      <c r="SSS108" s="90"/>
      <c r="SST108" s="90"/>
      <c r="SSU108" s="90"/>
      <c r="SSV108" s="90"/>
      <c r="SSW108" s="90"/>
      <c r="SSX108" s="90"/>
      <c r="SSY108" s="90"/>
      <c r="SSZ108" s="90"/>
      <c r="STA108" s="90"/>
      <c r="STB108" s="90"/>
      <c r="STC108" s="90"/>
      <c r="STD108" s="90"/>
      <c r="STE108" s="90"/>
      <c r="STF108" s="90"/>
      <c r="STG108" s="90"/>
      <c r="STH108" s="90"/>
      <c r="STI108" s="90"/>
      <c r="STJ108" s="90"/>
      <c r="STK108" s="90"/>
      <c r="STL108" s="90"/>
      <c r="STM108" s="90"/>
      <c r="STN108" s="90"/>
      <c r="STO108" s="90"/>
      <c r="STP108" s="90"/>
      <c r="STQ108" s="90"/>
      <c r="STR108" s="90"/>
      <c r="STS108" s="90"/>
      <c r="STT108" s="90"/>
      <c r="STU108" s="90"/>
      <c r="STV108" s="90"/>
      <c r="STW108" s="90"/>
      <c r="STX108" s="90"/>
      <c r="STY108" s="90"/>
      <c r="STZ108" s="90"/>
      <c r="SUA108" s="90"/>
      <c r="SUB108" s="90"/>
      <c r="SUC108" s="90"/>
      <c r="SUD108" s="90"/>
      <c r="SUE108" s="90"/>
      <c r="SUF108" s="90"/>
      <c r="SUG108" s="90"/>
      <c r="SUH108" s="90"/>
      <c r="SUI108" s="90"/>
      <c r="SUJ108" s="90"/>
      <c r="SUK108" s="90"/>
      <c r="SUL108" s="90"/>
      <c r="SUM108" s="90"/>
      <c r="SUN108" s="90"/>
      <c r="SUO108" s="90"/>
      <c r="SUP108" s="90"/>
      <c r="SUQ108" s="90"/>
      <c r="SUR108" s="90"/>
      <c r="SUS108" s="90"/>
      <c r="SUT108" s="90"/>
      <c r="SUU108" s="90"/>
      <c r="SUV108" s="90"/>
      <c r="SUW108" s="90"/>
      <c r="SUX108" s="90"/>
      <c r="SUY108" s="90"/>
      <c r="SUZ108" s="90"/>
      <c r="SVA108" s="90"/>
      <c r="SVB108" s="90"/>
      <c r="SVC108" s="90"/>
      <c r="SVD108" s="90"/>
      <c r="SVE108" s="90"/>
      <c r="SVF108" s="90"/>
      <c r="SVG108" s="90"/>
      <c r="SVH108" s="90"/>
      <c r="SVI108" s="90"/>
      <c r="SVJ108" s="90"/>
      <c r="SVK108" s="90"/>
      <c r="SVL108" s="90"/>
      <c r="SVM108" s="90"/>
      <c r="SVN108" s="90"/>
      <c r="SVO108" s="90"/>
      <c r="SVP108" s="90"/>
      <c r="SVQ108" s="90"/>
      <c r="SVR108" s="90"/>
      <c r="SVS108" s="90"/>
      <c r="SVT108" s="90"/>
      <c r="SVU108" s="90"/>
      <c r="SVV108" s="90"/>
      <c r="SVW108" s="90"/>
      <c r="SVX108" s="90"/>
      <c r="SVY108" s="90"/>
      <c r="SVZ108" s="90"/>
      <c r="SWA108" s="90"/>
      <c r="SWB108" s="90"/>
      <c r="SWC108" s="90"/>
      <c r="SWD108" s="90"/>
      <c r="SWE108" s="90"/>
      <c r="SWF108" s="90"/>
      <c r="SWG108" s="90"/>
      <c r="SWH108" s="90"/>
      <c r="SWI108" s="90"/>
      <c r="SWJ108" s="90"/>
      <c r="SWK108" s="90"/>
      <c r="SWL108" s="90"/>
      <c r="SWM108" s="90"/>
      <c r="SWN108" s="90"/>
      <c r="SWO108" s="90"/>
      <c r="SWP108" s="90"/>
      <c r="SWQ108" s="90"/>
      <c r="SWR108" s="90"/>
      <c r="SWS108" s="90"/>
      <c r="SWT108" s="90"/>
      <c r="SWU108" s="90"/>
      <c r="SWV108" s="90"/>
      <c r="SWW108" s="90"/>
      <c r="SWX108" s="90"/>
      <c r="SWY108" s="90"/>
      <c r="SWZ108" s="90"/>
      <c r="SXA108" s="90"/>
      <c r="SXB108" s="90"/>
      <c r="SXC108" s="90"/>
      <c r="SXD108" s="90"/>
      <c r="SXE108" s="90"/>
      <c r="SXF108" s="90"/>
      <c r="SXG108" s="90"/>
      <c r="SXH108" s="90"/>
      <c r="SXI108" s="90"/>
      <c r="SXJ108" s="90"/>
      <c r="SXK108" s="90"/>
      <c r="SXL108" s="90"/>
      <c r="SXM108" s="90"/>
      <c r="SXN108" s="90"/>
      <c r="SXO108" s="90"/>
      <c r="SXP108" s="90"/>
      <c r="SXQ108" s="90"/>
      <c r="SXR108" s="90"/>
      <c r="SXS108" s="90"/>
      <c r="SXT108" s="90"/>
      <c r="SXU108" s="90"/>
      <c r="SXV108" s="90"/>
      <c r="SXW108" s="90"/>
      <c r="SXX108" s="90"/>
      <c r="SXY108" s="90"/>
      <c r="SXZ108" s="90"/>
      <c r="SYA108" s="90"/>
      <c r="SYB108" s="90"/>
      <c r="SYC108" s="90"/>
      <c r="SYD108" s="90"/>
      <c r="SYE108" s="90"/>
      <c r="SYF108" s="90"/>
      <c r="SYG108" s="90"/>
      <c r="SYH108" s="90"/>
      <c r="SYI108" s="90"/>
      <c r="SYJ108" s="90"/>
      <c r="SYK108" s="90"/>
      <c r="SYL108" s="90"/>
      <c r="SYM108" s="90"/>
      <c r="SYN108" s="90"/>
      <c r="SYO108" s="90"/>
      <c r="SYP108" s="90"/>
      <c r="SYQ108" s="90"/>
      <c r="SYR108" s="90"/>
      <c r="SYS108" s="90"/>
      <c r="SYT108" s="90"/>
      <c r="SYU108" s="90"/>
      <c r="SYV108" s="90"/>
      <c r="SYW108" s="90"/>
      <c r="SYX108" s="90"/>
      <c r="SYY108" s="90"/>
      <c r="SYZ108" s="90"/>
      <c r="SZA108" s="90"/>
      <c r="SZB108" s="90"/>
      <c r="SZC108" s="90"/>
      <c r="SZD108" s="90"/>
      <c r="SZE108" s="90"/>
      <c r="SZF108" s="90"/>
      <c r="SZG108" s="90"/>
      <c r="SZH108" s="90"/>
      <c r="SZI108" s="90"/>
      <c r="SZJ108" s="90"/>
      <c r="SZK108" s="90"/>
      <c r="SZL108" s="90"/>
      <c r="SZM108" s="90"/>
      <c r="SZN108" s="90"/>
      <c r="SZO108" s="90"/>
      <c r="SZP108" s="90"/>
      <c r="SZQ108" s="90"/>
      <c r="SZR108" s="90"/>
      <c r="SZS108" s="90"/>
      <c r="SZT108" s="90"/>
      <c r="SZU108" s="90"/>
      <c r="SZV108" s="90"/>
      <c r="SZW108" s="90"/>
      <c r="SZX108" s="90"/>
      <c r="SZY108" s="90"/>
      <c r="SZZ108" s="90"/>
      <c r="TAA108" s="90"/>
      <c r="TAB108" s="90"/>
      <c r="TAC108" s="90"/>
      <c r="TAD108" s="90"/>
      <c r="TAE108" s="90"/>
      <c r="TAF108" s="90"/>
      <c r="TAG108" s="90"/>
      <c r="TAH108" s="90"/>
      <c r="TAI108" s="90"/>
      <c r="TAJ108" s="90"/>
      <c r="TAK108" s="90"/>
      <c r="TAL108" s="90"/>
      <c r="TAM108" s="90"/>
      <c r="TAN108" s="90"/>
      <c r="TAO108" s="90"/>
      <c r="TAP108" s="90"/>
      <c r="TAQ108" s="90"/>
      <c r="TAR108" s="90"/>
      <c r="TAS108" s="90"/>
      <c r="TAT108" s="90"/>
      <c r="TAU108" s="90"/>
      <c r="TAV108" s="90"/>
      <c r="TAW108" s="90"/>
      <c r="TAX108" s="90"/>
      <c r="TAY108" s="90"/>
      <c r="TAZ108" s="90"/>
      <c r="TBA108" s="90"/>
      <c r="TBB108" s="90"/>
      <c r="TBC108" s="90"/>
      <c r="TBD108" s="90"/>
      <c r="TBE108" s="90"/>
      <c r="TBF108" s="90"/>
      <c r="TBG108" s="90"/>
      <c r="TBH108" s="90"/>
      <c r="TBI108" s="90"/>
      <c r="TBJ108" s="90"/>
      <c r="TBK108" s="90"/>
      <c r="TBL108" s="90"/>
      <c r="TBM108" s="90"/>
      <c r="TBN108" s="90"/>
      <c r="TBO108" s="90"/>
      <c r="TBP108" s="90"/>
      <c r="TBQ108" s="90"/>
      <c r="TBR108" s="90"/>
      <c r="TBS108" s="90"/>
      <c r="TBT108" s="90"/>
      <c r="TBU108" s="90"/>
      <c r="TBV108" s="90"/>
      <c r="TBW108" s="90"/>
      <c r="TBX108" s="90"/>
      <c r="TBY108" s="90"/>
      <c r="TBZ108" s="90"/>
      <c r="TCA108" s="90"/>
      <c r="TCB108" s="90"/>
      <c r="TCC108" s="90"/>
      <c r="TCD108" s="90"/>
      <c r="TCE108" s="90"/>
      <c r="TCF108" s="90"/>
      <c r="TCG108" s="90"/>
      <c r="TCH108" s="90"/>
      <c r="TCI108" s="90"/>
      <c r="TCJ108" s="90"/>
      <c r="TCK108" s="90"/>
      <c r="TCL108" s="90"/>
      <c r="TCM108" s="90"/>
      <c r="TCN108" s="90"/>
      <c r="TCO108" s="90"/>
      <c r="TCP108" s="90"/>
      <c r="TCQ108" s="90"/>
      <c r="TCR108" s="90"/>
      <c r="TCS108" s="90"/>
      <c r="TCT108" s="90"/>
      <c r="TCU108" s="90"/>
      <c r="TCV108" s="90"/>
      <c r="TCW108" s="90"/>
      <c r="TCX108" s="90"/>
      <c r="TCY108" s="90"/>
      <c r="TCZ108" s="90"/>
      <c r="TDA108" s="90"/>
      <c r="TDB108" s="90"/>
      <c r="TDC108" s="90"/>
      <c r="TDD108" s="90"/>
      <c r="TDE108" s="90"/>
      <c r="TDF108" s="90"/>
      <c r="TDG108" s="90"/>
      <c r="TDH108" s="90"/>
      <c r="TDI108" s="90"/>
      <c r="TDJ108" s="90"/>
      <c r="TDK108" s="90"/>
      <c r="TDL108" s="90"/>
      <c r="TDM108" s="90"/>
      <c r="TDN108" s="90"/>
      <c r="TDO108" s="90"/>
      <c r="TDP108" s="90"/>
      <c r="TDQ108" s="90"/>
      <c r="TDR108" s="90"/>
      <c r="TDS108" s="90"/>
      <c r="TDT108" s="90"/>
      <c r="TDU108" s="90"/>
      <c r="TDV108" s="90"/>
      <c r="TDW108" s="90"/>
      <c r="TDX108" s="90"/>
      <c r="TDY108" s="90"/>
      <c r="TDZ108" s="90"/>
      <c r="TEA108" s="90"/>
      <c r="TEB108" s="90"/>
      <c r="TEC108" s="90"/>
      <c r="TED108" s="90"/>
      <c r="TEE108" s="90"/>
      <c r="TEF108" s="90"/>
      <c r="TEG108" s="90"/>
      <c r="TEH108" s="90"/>
      <c r="TEI108" s="90"/>
      <c r="TEJ108" s="90"/>
      <c r="TEK108" s="90"/>
      <c r="TEL108" s="90"/>
      <c r="TEM108" s="90"/>
      <c r="TEN108" s="90"/>
      <c r="TEO108" s="90"/>
      <c r="TEP108" s="90"/>
      <c r="TEQ108" s="90"/>
      <c r="TER108" s="90"/>
      <c r="TES108" s="90"/>
      <c r="TET108" s="90"/>
      <c r="TEU108" s="90"/>
      <c r="TEV108" s="90"/>
      <c r="TEW108" s="90"/>
      <c r="TEX108" s="90"/>
      <c r="TEY108" s="90"/>
      <c r="TEZ108" s="90"/>
      <c r="TFA108" s="90"/>
      <c r="TFB108" s="90"/>
      <c r="TFC108" s="90"/>
      <c r="TFD108" s="90"/>
      <c r="TFE108" s="90"/>
      <c r="TFF108" s="90"/>
      <c r="TFG108" s="90"/>
      <c r="TFH108" s="90"/>
      <c r="TFI108" s="90"/>
      <c r="TFJ108" s="90"/>
      <c r="TFK108" s="90"/>
      <c r="TFL108" s="90"/>
      <c r="TFM108" s="90"/>
      <c r="TFN108" s="90"/>
      <c r="TFO108" s="90"/>
      <c r="TFP108" s="90"/>
      <c r="TFQ108" s="90"/>
      <c r="TFR108" s="90"/>
      <c r="TFS108" s="90"/>
      <c r="TFT108" s="90"/>
      <c r="TFU108" s="90"/>
      <c r="TFV108" s="90"/>
      <c r="TFW108" s="90"/>
      <c r="TFX108" s="90"/>
      <c r="TFY108" s="90"/>
      <c r="TFZ108" s="90"/>
      <c r="TGA108" s="90"/>
      <c r="TGB108" s="90"/>
      <c r="TGC108" s="90"/>
      <c r="TGD108" s="90"/>
      <c r="TGE108" s="90"/>
      <c r="TGF108" s="90"/>
      <c r="TGG108" s="90"/>
      <c r="TGH108" s="90"/>
      <c r="TGI108" s="90"/>
      <c r="TGJ108" s="90"/>
      <c r="TGK108" s="90"/>
      <c r="TGL108" s="90"/>
      <c r="TGM108" s="90"/>
      <c r="TGN108" s="90"/>
      <c r="TGO108" s="90"/>
      <c r="TGP108" s="90"/>
      <c r="TGQ108" s="90"/>
      <c r="TGR108" s="90"/>
      <c r="TGS108" s="90"/>
      <c r="TGT108" s="90"/>
      <c r="TGU108" s="90"/>
      <c r="TGV108" s="90"/>
      <c r="TGW108" s="90"/>
      <c r="TGX108" s="90"/>
      <c r="TGY108" s="90"/>
      <c r="TGZ108" s="90"/>
      <c r="THA108" s="90"/>
      <c r="THB108" s="90"/>
      <c r="THC108" s="90"/>
      <c r="THD108" s="90"/>
      <c r="THE108" s="90"/>
      <c r="THF108" s="90"/>
      <c r="THG108" s="90"/>
      <c r="THH108" s="90"/>
      <c r="THI108" s="90"/>
      <c r="THJ108" s="90"/>
      <c r="THK108" s="90"/>
      <c r="THL108" s="90"/>
      <c r="THM108" s="90"/>
      <c r="THN108" s="90"/>
      <c r="THO108" s="90"/>
      <c r="THP108" s="90"/>
      <c r="THQ108" s="90"/>
      <c r="THR108" s="90"/>
      <c r="THS108" s="90"/>
      <c r="THT108" s="90"/>
      <c r="THU108" s="90"/>
      <c r="THV108" s="90"/>
      <c r="THW108" s="90"/>
      <c r="THX108" s="90"/>
      <c r="THY108" s="90"/>
      <c r="THZ108" s="90"/>
      <c r="TIA108" s="90"/>
      <c r="TIB108" s="90"/>
      <c r="TIC108" s="90"/>
      <c r="TID108" s="90"/>
      <c r="TIE108" s="90"/>
      <c r="TIF108" s="90"/>
      <c r="TIG108" s="90"/>
      <c r="TIH108" s="90"/>
      <c r="TII108" s="90"/>
      <c r="TIJ108" s="90"/>
      <c r="TIK108" s="90"/>
      <c r="TIL108" s="90"/>
      <c r="TIM108" s="90"/>
      <c r="TIN108" s="90"/>
      <c r="TIO108" s="90"/>
      <c r="TIP108" s="90"/>
      <c r="TIQ108" s="90"/>
      <c r="TIR108" s="90"/>
      <c r="TIS108" s="90"/>
      <c r="TIT108" s="90"/>
      <c r="TIU108" s="90"/>
      <c r="TIV108" s="90"/>
      <c r="TIW108" s="90"/>
      <c r="TIX108" s="90"/>
      <c r="TIY108" s="90"/>
      <c r="TIZ108" s="90"/>
      <c r="TJA108" s="90"/>
      <c r="TJB108" s="90"/>
      <c r="TJC108" s="90"/>
      <c r="TJD108" s="90"/>
      <c r="TJE108" s="90"/>
      <c r="TJF108" s="90"/>
      <c r="TJG108" s="90"/>
      <c r="TJH108" s="90"/>
      <c r="TJI108" s="90"/>
      <c r="TJJ108" s="90"/>
      <c r="TJK108" s="90"/>
      <c r="TJL108" s="90"/>
      <c r="TJM108" s="90"/>
      <c r="TJN108" s="90"/>
      <c r="TJO108" s="90"/>
      <c r="TJP108" s="90"/>
      <c r="TJQ108" s="90"/>
      <c r="TJR108" s="90"/>
      <c r="TJS108" s="90"/>
      <c r="TJT108" s="90"/>
      <c r="TJU108" s="90"/>
      <c r="TJV108" s="90"/>
      <c r="TJW108" s="90"/>
      <c r="TJX108" s="90"/>
      <c r="TJY108" s="90"/>
      <c r="TJZ108" s="90"/>
      <c r="TKA108" s="90"/>
      <c r="TKB108" s="90"/>
      <c r="TKC108" s="90"/>
      <c r="TKD108" s="90"/>
      <c r="TKE108" s="90"/>
      <c r="TKF108" s="90"/>
      <c r="TKG108" s="90"/>
      <c r="TKH108" s="90"/>
      <c r="TKI108" s="90"/>
      <c r="TKJ108" s="90"/>
      <c r="TKK108" s="90"/>
      <c r="TKL108" s="90"/>
      <c r="TKM108" s="90"/>
      <c r="TKN108" s="90"/>
      <c r="TKO108" s="90"/>
      <c r="TKP108" s="90"/>
      <c r="TKQ108" s="90"/>
      <c r="TKR108" s="90"/>
      <c r="TKS108" s="90"/>
      <c r="TKT108" s="90"/>
      <c r="TKU108" s="90"/>
      <c r="TKV108" s="90"/>
      <c r="TKW108" s="90"/>
      <c r="TKX108" s="90"/>
      <c r="TKY108" s="90"/>
      <c r="TKZ108" s="90"/>
      <c r="TLA108" s="90"/>
      <c r="TLB108" s="90"/>
      <c r="TLC108" s="90"/>
      <c r="TLD108" s="90"/>
      <c r="TLE108" s="90"/>
      <c r="TLF108" s="90"/>
      <c r="TLG108" s="90"/>
      <c r="TLH108" s="90"/>
      <c r="TLI108" s="90"/>
      <c r="TLJ108" s="90"/>
      <c r="TLK108" s="90"/>
      <c r="TLL108" s="90"/>
      <c r="TLM108" s="90"/>
      <c r="TLN108" s="90"/>
      <c r="TLO108" s="90"/>
      <c r="TLP108" s="90"/>
      <c r="TLQ108" s="90"/>
      <c r="TLR108" s="90"/>
      <c r="TLS108" s="90"/>
      <c r="TLT108" s="90"/>
      <c r="TLU108" s="90"/>
      <c r="TLV108" s="90"/>
      <c r="TLW108" s="90"/>
      <c r="TLX108" s="90"/>
      <c r="TLY108" s="90"/>
      <c r="TLZ108" s="90"/>
      <c r="TMA108" s="90"/>
      <c r="TMB108" s="90"/>
      <c r="TMC108" s="90"/>
      <c r="TMD108" s="90"/>
      <c r="TME108" s="90"/>
      <c r="TMF108" s="90"/>
      <c r="TMG108" s="90"/>
      <c r="TMH108" s="90"/>
      <c r="TMI108" s="90"/>
      <c r="TMJ108" s="90"/>
      <c r="TMK108" s="90"/>
      <c r="TML108" s="90"/>
      <c r="TMM108" s="90"/>
      <c r="TMN108" s="90"/>
      <c r="TMO108" s="90"/>
      <c r="TMP108" s="90"/>
      <c r="TMQ108" s="90"/>
      <c r="TMR108" s="90"/>
      <c r="TMS108" s="90"/>
      <c r="TMT108" s="90"/>
      <c r="TMU108" s="90"/>
      <c r="TMV108" s="90"/>
      <c r="TMW108" s="90"/>
      <c r="TMX108" s="90"/>
      <c r="TMY108" s="90"/>
      <c r="TMZ108" s="90"/>
      <c r="TNA108" s="90"/>
      <c r="TNB108" s="90"/>
      <c r="TNC108" s="90"/>
      <c r="TND108" s="90"/>
      <c r="TNE108" s="90"/>
      <c r="TNF108" s="90"/>
      <c r="TNG108" s="90"/>
      <c r="TNH108" s="90"/>
      <c r="TNI108" s="90"/>
      <c r="TNJ108" s="90"/>
      <c r="TNK108" s="90"/>
      <c r="TNL108" s="90"/>
      <c r="TNM108" s="90"/>
      <c r="TNN108" s="90"/>
      <c r="TNO108" s="90"/>
      <c r="TNP108" s="90"/>
      <c r="TNQ108" s="90"/>
      <c r="TNR108" s="90"/>
      <c r="TNS108" s="90"/>
      <c r="TNT108" s="90"/>
      <c r="TNU108" s="90"/>
      <c r="TNV108" s="90"/>
      <c r="TNW108" s="90"/>
      <c r="TNX108" s="90"/>
      <c r="TNY108" s="90"/>
      <c r="TNZ108" s="90"/>
      <c r="TOA108" s="90"/>
      <c r="TOB108" s="90"/>
      <c r="TOC108" s="90"/>
      <c r="TOD108" s="90"/>
      <c r="TOE108" s="90"/>
      <c r="TOF108" s="90"/>
      <c r="TOG108" s="90"/>
      <c r="TOH108" s="90"/>
      <c r="TOI108" s="90"/>
      <c r="TOJ108" s="90"/>
      <c r="TOK108" s="90"/>
      <c r="TOL108" s="90"/>
      <c r="TOM108" s="90"/>
      <c r="TON108" s="90"/>
      <c r="TOO108" s="90"/>
      <c r="TOP108" s="90"/>
      <c r="TOQ108" s="90"/>
      <c r="TOR108" s="90"/>
      <c r="TOS108" s="90"/>
      <c r="TOT108" s="90"/>
      <c r="TOU108" s="90"/>
      <c r="TOV108" s="90"/>
      <c r="TOW108" s="90"/>
      <c r="TOX108" s="90"/>
      <c r="TOY108" s="90"/>
      <c r="TOZ108" s="90"/>
      <c r="TPA108" s="90"/>
      <c r="TPB108" s="90"/>
      <c r="TPC108" s="90"/>
      <c r="TPD108" s="90"/>
      <c r="TPE108" s="90"/>
      <c r="TPF108" s="90"/>
      <c r="TPG108" s="90"/>
      <c r="TPH108" s="90"/>
      <c r="TPI108" s="90"/>
      <c r="TPJ108" s="90"/>
      <c r="TPK108" s="90"/>
      <c r="TPL108" s="90"/>
      <c r="TPM108" s="90"/>
      <c r="TPN108" s="90"/>
      <c r="TPO108" s="90"/>
      <c r="TPP108" s="90"/>
      <c r="TPQ108" s="90"/>
      <c r="TPR108" s="90"/>
      <c r="TPS108" s="90"/>
      <c r="TPT108" s="90"/>
      <c r="TPU108" s="90"/>
      <c r="TPV108" s="90"/>
      <c r="TPW108" s="90"/>
      <c r="TPX108" s="90"/>
      <c r="TPY108" s="90"/>
      <c r="TPZ108" s="90"/>
      <c r="TQA108" s="90"/>
      <c r="TQB108" s="90"/>
      <c r="TQC108" s="90"/>
      <c r="TQD108" s="90"/>
      <c r="TQE108" s="90"/>
      <c r="TQF108" s="90"/>
      <c r="TQG108" s="90"/>
      <c r="TQH108" s="90"/>
      <c r="TQI108" s="90"/>
      <c r="TQJ108" s="90"/>
      <c r="TQK108" s="90"/>
      <c r="TQL108" s="90"/>
      <c r="TQM108" s="90"/>
      <c r="TQN108" s="90"/>
      <c r="TQO108" s="90"/>
      <c r="TQP108" s="90"/>
      <c r="TQQ108" s="90"/>
      <c r="TQR108" s="90"/>
      <c r="TQS108" s="90"/>
      <c r="TQT108" s="90"/>
      <c r="TQU108" s="90"/>
      <c r="TQV108" s="90"/>
      <c r="TQW108" s="90"/>
      <c r="TQX108" s="90"/>
      <c r="TQY108" s="90"/>
      <c r="TQZ108" s="90"/>
      <c r="TRA108" s="90"/>
      <c r="TRB108" s="90"/>
      <c r="TRC108" s="90"/>
      <c r="TRD108" s="90"/>
      <c r="TRE108" s="90"/>
      <c r="TRF108" s="90"/>
      <c r="TRG108" s="90"/>
      <c r="TRH108" s="90"/>
      <c r="TRI108" s="90"/>
      <c r="TRJ108" s="90"/>
      <c r="TRK108" s="90"/>
      <c r="TRL108" s="90"/>
      <c r="TRM108" s="90"/>
      <c r="TRN108" s="90"/>
      <c r="TRO108" s="90"/>
      <c r="TRP108" s="90"/>
      <c r="TRQ108" s="90"/>
      <c r="TRR108" s="90"/>
      <c r="TRS108" s="90"/>
      <c r="TRT108" s="90"/>
      <c r="TRU108" s="90"/>
      <c r="TRV108" s="90"/>
      <c r="TRW108" s="90"/>
      <c r="TRX108" s="90"/>
      <c r="TRY108" s="90"/>
      <c r="TRZ108" s="90"/>
      <c r="TSA108" s="90"/>
      <c r="TSB108" s="90"/>
      <c r="TSC108" s="90"/>
      <c r="TSD108" s="90"/>
      <c r="TSE108" s="90"/>
      <c r="TSF108" s="90"/>
      <c r="TSG108" s="90"/>
      <c r="TSH108" s="90"/>
      <c r="TSI108" s="90"/>
      <c r="TSJ108" s="90"/>
      <c r="TSK108" s="90"/>
      <c r="TSL108" s="90"/>
      <c r="TSM108" s="90"/>
      <c r="TSN108" s="90"/>
      <c r="TSO108" s="90"/>
      <c r="TSP108" s="90"/>
      <c r="TSQ108" s="90"/>
      <c r="TSR108" s="90"/>
      <c r="TSS108" s="90"/>
      <c r="TST108" s="90"/>
      <c r="TSU108" s="90"/>
      <c r="TSV108" s="90"/>
      <c r="TSW108" s="90"/>
      <c r="TSX108" s="90"/>
      <c r="TSY108" s="90"/>
      <c r="TSZ108" s="90"/>
      <c r="TTA108" s="90"/>
      <c r="TTB108" s="90"/>
      <c r="TTC108" s="90"/>
      <c r="TTD108" s="90"/>
      <c r="TTE108" s="90"/>
      <c r="TTF108" s="90"/>
      <c r="TTG108" s="90"/>
      <c r="TTH108" s="90"/>
      <c r="TTI108" s="90"/>
      <c r="TTJ108" s="90"/>
      <c r="TTK108" s="90"/>
      <c r="TTL108" s="90"/>
      <c r="TTM108" s="90"/>
      <c r="TTN108" s="90"/>
      <c r="TTO108" s="90"/>
      <c r="TTP108" s="90"/>
      <c r="TTQ108" s="90"/>
      <c r="TTR108" s="90"/>
      <c r="TTS108" s="90"/>
      <c r="TTT108" s="90"/>
      <c r="TTU108" s="90"/>
      <c r="TTV108" s="90"/>
      <c r="TTW108" s="90"/>
      <c r="TTX108" s="90"/>
      <c r="TTY108" s="90"/>
      <c r="TTZ108" s="90"/>
      <c r="TUA108" s="90"/>
      <c r="TUB108" s="90"/>
      <c r="TUC108" s="90"/>
      <c r="TUD108" s="90"/>
      <c r="TUE108" s="90"/>
      <c r="TUF108" s="90"/>
      <c r="TUG108" s="90"/>
      <c r="TUH108" s="90"/>
      <c r="TUI108" s="90"/>
      <c r="TUJ108" s="90"/>
      <c r="TUK108" s="90"/>
      <c r="TUL108" s="90"/>
      <c r="TUM108" s="90"/>
      <c r="TUN108" s="90"/>
      <c r="TUO108" s="90"/>
      <c r="TUP108" s="90"/>
      <c r="TUQ108" s="90"/>
      <c r="TUR108" s="90"/>
      <c r="TUS108" s="90"/>
      <c r="TUT108" s="90"/>
      <c r="TUU108" s="90"/>
      <c r="TUV108" s="90"/>
      <c r="TUW108" s="90"/>
      <c r="TUX108" s="90"/>
      <c r="TUY108" s="90"/>
      <c r="TUZ108" s="90"/>
      <c r="TVA108" s="90"/>
      <c r="TVB108" s="90"/>
      <c r="TVC108" s="90"/>
      <c r="TVD108" s="90"/>
      <c r="TVE108" s="90"/>
      <c r="TVF108" s="90"/>
      <c r="TVG108" s="90"/>
      <c r="TVH108" s="90"/>
      <c r="TVI108" s="90"/>
      <c r="TVJ108" s="90"/>
      <c r="TVK108" s="90"/>
      <c r="TVL108" s="90"/>
      <c r="TVM108" s="90"/>
      <c r="TVN108" s="90"/>
      <c r="TVO108" s="90"/>
      <c r="TVP108" s="90"/>
      <c r="TVQ108" s="90"/>
      <c r="TVR108" s="90"/>
      <c r="TVS108" s="90"/>
      <c r="TVT108" s="90"/>
      <c r="TVU108" s="90"/>
      <c r="TVV108" s="90"/>
      <c r="TVW108" s="90"/>
      <c r="TVX108" s="90"/>
      <c r="TVY108" s="90"/>
      <c r="TVZ108" s="90"/>
      <c r="TWA108" s="90"/>
      <c r="TWB108" s="90"/>
      <c r="TWC108" s="90"/>
      <c r="TWD108" s="90"/>
      <c r="TWE108" s="90"/>
      <c r="TWF108" s="90"/>
      <c r="TWG108" s="90"/>
      <c r="TWH108" s="90"/>
      <c r="TWI108" s="90"/>
      <c r="TWJ108" s="90"/>
      <c r="TWK108" s="90"/>
      <c r="TWL108" s="90"/>
      <c r="TWM108" s="90"/>
      <c r="TWN108" s="90"/>
      <c r="TWO108" s="90"/>
      <c r="TWP108" s="90"/>
      <c r="TWQ108" s="90"/>
      <c r="TWR108" s="90"/>
      <c r="TWS108" s="90"/>
      <c r="TWT108" s="90"/>
      <c r="TWU108" s="90"/>
      <c r="TWV108" s="90"/>
      <c r="TWW108" s="90"/>
      <c r="TWX108" s="90"/>
      <c r="TWY108" s="90"/>
      <c r="TWZ108" s="90"/>
      <c r="TXA108" s="90"/>
      <c r="TXB108" s="90"/>
      <c r="TXC108" s="90"/>
      <c r="TXD108" s="90"/>
      <c r="TXE108" s="90"/>
      <c r="TXF108" s="90"/>
      <c r="TXG108" s="90"/>
      <c r="TXH108" s="90"/>
      <c r="TXI108" s="90"/>
      <c r="TXJ108" s="90"/>
      <c r="TXK108" s="90"/>
      <c r="TXL108" s="90"/>
      <c r="TXM108" s="90"/>
      <c r="TXN108" s="90"/>
      <c r="TXO108" s="90"/>
      <c r="TXP108" s="90"/>
      <c r="TXQ108" s="90"/>
      <c r="TXR108" s="90"/>
      <c r="TXS108" s="90"/>
      <c r="TXT108" s="90"/>
      <c r="TXU108" s="90"/>
      <c r="TXV108" s="90"/>
      <c r="TXW108" s="90"/>
      <c r="TXX108" s="90"/>
      <c r="TXY108" s="90"/>
      <c r="TXZ108" s="90"/>
      <c r="TYA108" s="90"/>
      <c r="TYB108" s="90"/>
      <c r="TYC108" s="90"/>
      <c r="TYD108" s="90"/>
      <c r="TYE108" s="90"/>
      <c r="TYF108" s="90"/>
      <c r="TYG108" s="90"/>
      <c r="TYH108" s="90"/>
      <c r="TYI108" s="90"/>
      <c r="TYJ108" s="90"/>
      <c r="TYK108" s="90"/>
      <c r="TYL108" s="90"/>
      <c r="TYM108" s="90"/>
      <c r="TYN108" s="90"/>
      <c r="TYO108" s="90"/>
      <c r="TYP108" s="90"/>
      <c r="TYQ108" s="90"/>
      <c r="TYR108" s="90"/>
      <c r="TYS108" s="90"/>
      <c r="TYT108" s="90"/>
      <c r="TYU108" s="90"/>
      <c r="TYV108" s="90"/>
      <c r="TYW108" s="90"/>
      <c r="TYX108" s="90"/>
      <c r="TYY108" s="90"/>
      <c r="TYZ108" s="90"/>
      <c r="TZA108" s="90"/>
      <c r="TZB108" s="90"/>
      <c r="TZC108" s="90"/>
      <c r="TZD108" s="90"/>
      <c r="TZE108" s="90"/>
      <c r="TZF108" s="90"/>
      <c r="TZG108" s="90"/>
      <c r="TZH108" s="90"/>
      <c r="TZI108" s="90"/>
      <c r="TZJ108" s="90"/>
      <c r="TZK108" s="90"/>
      <c r="TZL108" s="90"/>
      <c r="TZM108" s="90"/>
      <c r="TZN108" s="90"/>
      <c r="TZO108" s="90"/>
      <c r="TZP108" s="90"/>
      <c r="TZQ108" s="90"/>
      <c r="TZR108" s="90"/>
      <c r="TZS108" s="90"/>
      <c r="TZT108" s="90"/>
      <c r="TZU108" s="90"/>
      <c r="TZV108" s="90"/>
      <c r="TZW108" s="90"/>
      <c r="TZX108" s="90"/>
      <c r="TZY108" s="90"/>
      <c r="TZZ108" s="90"/>
      <c r="UAA108" s="90"/>
      <c r="UAB108" s="90"/>
      <c r="UAC108" s="90"/>
      <c r="UAD108" s="90"/>
      <c r="UAE108" s="90"/>
      <c r="UAF108" s="90"/>
      <c r="UAG108" s="90"/>
      <c r="UAH108" s="90"/>
      <c r="UAI108" s="90"/>
      <c r="UAJ108" s="90"/>
      <c r="UAK108" s="90"/>
      <c r="UAL108" s="90"/>
      <c r="UAM108" s="90"/>
      <c r="UAN108" s="90"/>
      <c r="UAO108" s="90"/>
      <c r="UAP108" s="90"/>
      <c r="UAQ108" s="90"/>
      <c r="UAR108" s="90"/>
      <c r="UAS108" s="90"/>
      <c r="UAT108" s="90"/>
      <c r="UAU108" s="90"/>
      <c r="UAV108" s="90"/>
      <c r="UAW108" s="90"/>
      <c r="UAX108" s="90"/>
      <c r="UAY108" s="90"/>
      <c r="UAZ108" s="90"/>
      <c r="UBA108" s="90"/>
      <c r="UBB108" s="90"/>
      <c r="UBC108" s="90"/>
      <c r="UBD108" s="90"/>
      <c r="UBE108" s="90"/>
      <c r="UBF108" s="90"/>
      <c r="UBG108" s="90"/>
      <c r="UBH108" s="90"/>
      <c r="UBI108" s="90"/>
      <c r="UBJ108" s="90"/>
      <c r="UBK108" s="90"/>
      <c r="UBL108" s="90"/>
      <c r="UBM108" s="90"/>
      <c r="UBN108" s="90"/>
      <c r="UBO108" s="90"/>
      <c r="UBP108" s="90"/>
      <c r="UBQ108" s="90"/>
      <c r="UBR108" s="90"/>
      <c r="UBS108" s="90"/>
      <c r="UBT108" s="90"/>
      <c r="UBU108" s="90"/>
      <c r="UBV108" s="90"/>
      <c r="UBW108" s="90"/>
      <c r="UBX108" s="90"/>
      <c r="UBY108" s="90"/>
      <c r="UBZ108" s="90"/>
      <c r="UCA108" s="90"/>
      <c r="UCB108" s="90"/>
      <c r="UCC108" s="90"/>
      <c r="UCD108" s="90"/>
      <c r="UCE108" s="90"/>
      <c r="UCF108" s="90"/>
      <c r="UCG108" s="90"/>
      <c r="UCH108" s="90"/>
      <c r="UCI108" s="90"/>
      <c r="UCJ108" s="90"/>
      <c r="UCK108" s="90"/>
      <c r="UCL108" s="90"/>
      <c r="UCM108" s="90"/>
      <c r="UCN108" s="90"/>
      <c r="UCO108" s="90"/>
      <c r="UCP108" s="90"/>
      <c r="UCQ108" s="90"/>
      <c r="UCR108" s="90"/>
      <c r="UCS108" s="90"/>
      <c r="UCT108" s="90"/>
      <c r="UCU108" s="90"/>
      <c r="UCV108" s="90"/>
      <c r="UCW108" s="90"/>
      <c r="UCX108" s="90"/>
      <c r="UCY108" s="90"/>
      <c r="UCZ108" s="90"/>
      <c r="UDA108" s="90"/>
      <c r="UDB108" s="90"/>
      <c r="UDC108" s="90"/>
      <c r="UDD108" s="90"/>
      <c r="UDE108" s="90"/>
      <c r="UDF108" s="90"/>
      <c r="UDG108" s="90"/>
      <c r="UDH108" s="90"/>
      <c r="UDI108" s="90"/>
      <c r="UDJ108" s="90"/>
      <c r="UDK108" s="90"/>
      <c r="UDL108" s="90"/>
      <c r="UDM108" s="90"/>
      <c r="UDN108" s="90"/>
      <c r="UDO108" s="90"/>
      <c r="UDP108" s="90"/>
      <c r="UDQ108" s="90"/>
      <c r="UDR108" s="90"/>
      <c r="UDS108" s="90"/>
      <c r="UDT108" s="90"/>
      <c r="UDU108" s="90"/>
      <c r="UDV108" s="90"/>
      <c r="UDW108" s="90"/>
      <c r="UDX108" s="90"/>
      <c r="UDY108" s="90"/>
      <c r="UDZ108" s="90"/>
      <c r="UEA108" s="90"/>
      <c r="UEB108" s="90"/>
      <c r="UEC108" s="90"/>
      <c r="UED108" s="90"/>
      <c r="UEE108" s="90"/>
      <c r="UEF108" s="90"/>
      <c r="UEG108" s="90"/>
      <c r="UEH108" s="90"/>
      <c r="UEI108" s="90"/>
      <c r="UEJ108" s="90"/>
      <c r="UEK108" s="90"/>
      <c r="UEL108" s="90"/>
      <c r="UEM108" s="90"/>
      <c r="UEN108" s="90"/>
      <c r="UEO108" s="90"/>
      <c r="UEP108" s="90"/>
      <c r="UEQ108" s="90"/>
      <c r="UER108" s="90"/>
      <c r="UES108" s="90"/>
      <c r="UET108" s="90"/>
      <c r="UEU108" s="90"/>
      <c r="UEV108" s="90"/>
      <c r="UEW108" s="90"/>
      <c r="UEX108" s="90"/>
      <c r="UEY108" s="90"/>
      <c r="UEZ108" s="90"/>
      <c r="UFA108" s="90"/>
      <c r="UFB108" s="90"/>
      <c r="UFC108" s="90"/>
      <c r="UFD108" s="90"/>
      <c r="UFE108" s="90"/>
      <c r="UFF108" s="90"/>
      <c r="UFG108" s="90"/>
      <c r="UFH108" s="90"/>
      <c r="UFI108" s="90"/>
      <c r="UFJ108" s="90"/>
      <c r="UFK108" s="90"/>
      <c r="UFL108" s="90"/>
      <c r="UFM108" s="90"/>
      <c r="UFN108" s="90"/>
      <c r="UFO108" s="90"/>
      <c r="UFP108" s="90"/>
      <c r="UFQ108" s="90"/>
      <c r="UFR108" s="90"/>
      <c r="UFS108" s="90"/>
      <c r="UFT108" s="90"/>
      <c r="UFU108" s="90"/>
      <c r="UFV108" s="90"/>
      <c r="UFW108" s="90"/>
      <c r="UFX108" s="90"/>
      <c r="UFY108" s="90"/>
      <c r="UFZ108" s="90"/>
      <c r="UGA108" s="90"/>
      <c r="UGB108" s="90"/>
      <c r="UGC108" s="90"/>
      <c r="UGD108" s="90"/>
      <c r="UGE108" s="90"/>
      <c r="UGF108" s="90"/>
      <c r="UGG108" s="90"/>
      <c r="UGH108" s="90"/>
      <c r="UGI108" s="90"/>
      <c r="UGJ108" s="90"/>
      <c r="UGK108" s="90"/>
      <c r="UGL108" s="90"/>
      <c r="UGM108" s="90"/>
      <c r="UGN108" s="90"/>
      <c r="UGO108" s="90"/>
      <c r="UGP108" s="90"/>
      <c r="UGQ108" s="90"/>
      <c r="UGR108" s="90"/>
      <c r="UGS108" s="90"/>
      <c r="UGT108" s="90"/>
      <c r="UGU108" s="90"/>
      <c r="UGV108" s="90"/>
      <c r="UGW108" s="90"/>
      <c r="UGX108" s="90"/>
      <c r="UGY108" s="90"/>
      <c r="UGZ108" s="90"/>
      <c r="UHA108" s="90"/>
      <c r="UHB108" s="90"/>
      <c r="UHC108" s="90"/>
      <c r="UHD108" s="90"/>
      <c r="UHE108" s="90"/>
      <c r="UHF108" s="90"/>
      <c r="UHG108" s="90"/>
      <c r="UHH108" s="90"/>
      <c r="UHI108" s="90"/>
      <c r="UHJ108" s="90"/>
      <c r="UHK108" s="90"/>
      <c r="UHL108" s="90"/>
      <c r="UHM108" s="90"/>
      <c r="UHN108" s="90"/>
      <c r="UHO108" s="90"/>
      <c r="UHP108" s="90"/>
      <c r="UHQ108" s="90"/>
      <c r="UHR108" s="90"/>
      <c r="UHS108" s="90"/>
      <c r="UHT108" s="90"/>
      <c r="UHU108" s="90"/>
      <c r="UHV108" s="90"/>
      <c r="UHW108" s="90"/>
      <c r="UHX108" s="90"/>
      <c r="UHY108" s="90"/>
      <c r="UHZ108" s="90"/>
      <c r="UIA108" s="90"/>
      <c r="UIB108" s="90"/>
      <c r="UIC108" s="90"/>
      <c r="UID108" s="90"/>
      <c r="UIE108" s="90"/>
      <c r="UIF108" s="90"/>
      <c r="UIG108" s="90"/>
      <c r="UIH108" s="90"/>
      <c r="UII108" s="90"/>
      <c r="UIJ108" s="90"/>
      <c r="UIK108" s="90"/>
      <c r="UIL108" s="90"/>
      <c r="UIM108" s="90"/>
      <c r="UIN108" s="90"/>
      <c r="UIO108" s="90"/>
      <c r="UIP108" s="90"/>
      <c r="UIQ108" s="90"/>
      <c r="UIR108" s="90"/>
      <c r="UIS108" s="90"/>
      <c r="UIT108" s="90"/>
      <c r="UIU108" s="90"/>
      <c r="UIV108" s="90"/>
      <c r="UIW108" s="90"/>
      <c r="UIX108" s="90"/>
      <c r="UIY108" s="90"/>
      <c r="UIZ108" s="90"/>
      <c r="UJA108" s="90"/>
      <c r="UJB108" s="90"/>
      <c r="UJC108" s="90"/>
      <c r="UJD108" s="90"/>
      <c r="UJE108" s="90"/>
      <c r="UJF108" s="90"/>
      <c r="UJG108" s="90"/>
      <c r="UJH108" s="90"/>
      <c r="UJI108" s="90"/>
      <c r="UJJ108" s="90"/>
      <c r="UJK108" s="90"/>
      <c r="UJL108" s="90"/>
      <c r="UJM108" s="90"/>
      <c r="UJN108" s="90"/>
      <c r="UJO108" s="90"/>
      <c r="UJP108" s="90"/>
      <c r="UJQ108" s="90"/>
      <c r="UJR108" s="90"/>
      <c r="UJS108" s="90"/>
      <c r="UJT108" s="90"/>
      <c r="UJU108" s="90"/>
      <c r="UJV108" s="90"/>
      <c r="UJW108" s="90"/>
      <c r="UJX108" s="90"/>
      <c r="UJY108" s="90"/>
      <c r="UJZ108" s="90"/>
      <c r="UKA108" s="90"/>
      <c r="UKB108" s="90"/>
      <c r="UKC108" s="90"/>
      <c r="UKD108" s="90"/>
      <c r="UKE108" s="90"/>
      <c r="UKF108" s="90"/>
      <c r="UKG108" s="90"/>
      <c r="UKH108" s="90"/>
      <c r="UKI108" s="90"/>
      <c r="UKJ108" s="90"/>
      <c r="UKK108" s="90"/>
      <c r="UKL108" s="90"/>
      <c r="UKM108" s="90"/>
      <c r="UKN108" s="90"/>
      <c r="UKO108" s="90"/>
      <c r="UKP108" s="90"/>
      <c r="UKQ108" s="90"/>
      <c r="UKR108" s="90"/>
      <c r="UKS108" s="90"/>
      <c r="UKT108" s="90"/>
      <c r="UKU108" s="90"/>
      <c r="UKV108" s="90"/>
      <c r="UKW108" s="90"/>
      <c r="UKX108" s="90"/>
      <c r="UKY108" s="90"/>
      <c r="UKZ108" s="90"/>
      <c r="ULA108" s="90"/>
      <c r="ULB108" s="90"/>
      <c r="ULC108" s="90"/>
      <c r="ULD108" s="90"/>
      <c r="ULE108" s="90"/>
      <c r="ULF108" s="90"/>
      <c r="ULG108" s="90"/>
      <c r="ULH108" s="90"/>
      <c r="ULI108" s="90"/>
      <c r="ULJ108" s="90"/>
      <c r="ULK108" s="90"/>
      <c r="ULL108" s="90"/>
      <c r="ULM108" s="90"/>
      <c r="ULN108" s="90"/>
      <c r="ULO108" s="90"/>
      <c r="ULP108" s="90"/>
      <c r="ULQ108" s="90"/>
      <c r="ULR108" s="90"/>
      <c r="ULS108" s="90"/>
      <c r="ULT108" s="90"/>
      <c r="ULU108" s="90"/>
      <c r="ULV108" s="90"/>
      <c r="ULW108" s="90"/>
      <c r="ULX108" s="90"/>
      <c r="ULY108" s="90"/>
      <c r="ULZ108" s="90"/>
      <c r="UMA108" s="90"/>
      <c r="UMB108" s="90"/>
      <c r="UMC108" s="90"/>
      <c r="UMD108" s="90"/>
      <c r="UME108" s="90"/>
      <c r="UMF108" s="90"/>
      <c r="UMG108" s="90"/>
      <c r="UMH108" s="90"/>
      <c r="UMI108" s="90"/>
      <c r="UMJ108" s="90"/>
      <c r="UMK108" s="90"/>
      <c r="UML108" s="90"/>
      <c r="UMM108" s="90"/>
      <c r="UMN108" s="90"/>
      <c r="UMO108" s="90"/>
      <c r="UMP108" s="90"/>
      <c r="UMQ108" s="90"/>
      <c r="UMR108" s="90"/>
      <c r="UMS108" s="90"/>
      <c r="UMT108" s="90"/>
      <c r="UMU108" s="90"/>
      <c r="UMV108" s="90"/>
      <c r="UMW108" s="90"/>
      <c r="UMX108" s="90"/>
      <c r="UMY108" s="90"/>
      <c r="UMZ108" s="90"/>
      <c r="UNA108" s="90"/>
      <c r="UNB108" s="90"/>
      <c r="UNC108" s="90"/>
      <c r="UND108" s="90"/>
      <c r="UNE108" s="90"/>
      <c r="UNF108" s="90"/>
      <c r="UNG108" s="90"/>
      <c r="UNH108" s="90"/>
      <c r="UNI108" s="90"/>
      <c r="UNJ108" s="90"/>
      <c r="UNK108" s="90"/>
      <c r="UNL108" s="90"/>
      <c r="UNM108" s="90"/>
      <c r="UNN108" s="90"/>
      <c r="UNO108" s="90"/>
      <c r="UNP108" s="90"/>
      <c r="UNQ108" s="90"/>
      <c r="UNR108" s="90"/>
      <c r="UNS108" s="90"/>
      <c r="UNT108" s="90"/>
      <c r="UNU108" s="90"/>
      <c r="UNV108" s="90"/>
      <c r="UNW108" s="90"/>
      <c r="UNX108" s="90"/>
      <c r="UNY108" s="90"/>
      <c r="UNZ108" s="90"/>
      <c r="UOA108" s="90"/>
      <c r="UOB108" s="90"/>
      <c r="UOC108" s="90"/>
      <c r="UOD108" s="90"/>
      <c r="UOE108" s="90"/>
      <c r="UOF108" s="90"/>
      <c r="UOG108" s="90"/>
      <c r="UOH108" s="90"/>
      <c r="UOI108" s="90"/>
      <c r="UOJ108" s="90"/>
      <c r="UOK108" s="90"/>
      <c r="UOL108" s="90"/>
      <c r="UOM108" s="90"/>
      <c r="UON108" s="90"/>
      <c r="UOO108" s="90"/>
      <c r="UOP108" s="90"/>
      <c r="UOQ108" s="90"/>
      <c r="UOR108" s="90"/>
      <c r="UOS108" s="90"/>
      <c r="UOT108" s="90"/>
      <c r="UOU108" s="90"/>
      <c r="UOV108" s="90"/>
      <c r="UOW108" s="90"/>
      <c r="UOX108" s="90"/>
      <c r="UOY108" s="90"/>
      <c r="UOZ108" s="90"/>
      <c r="UPA108" s="90"/>
      <c r="UPB108" s="90"/>
      <c r="UPC108" s="90"/>
      <c r="UPD108" s="90"/>
      <c r="UPE108" s="90"/>
      <c r="UPF108" s="90"/>
      <c r="UPG108" s="90"/>
      <c r="UPH108" s="90"/>
      <c r="UPI108" s="90"/>
      <c r="UPJ108" s="90"/>
      <c r="UPK108" s="90"/>
      <c r="UPL108" s="90"/>
      <c r="UPM108" s="90"/>
      <c r="UPN108" s="90"/>
      <c r="UPO108" s="90"/>
      <c r="UPP108" s="90"/>
      <c r="UPQ108" s="90"/>
      <c r="UPR108" s="90"/>
      <c r="UPS108" s="90"/>
      <c r="UPT108" s="90"/>
      <c r="UPU108" s="90"/>
      <c r="UPV108" s="90"/>
      <c r="UPW108" s="90"/>
      <c r="UPX108" s="90"/>
      <c r="UPY108" s="90"/>
      <c r="UPZ108" s="90"/>
      <c r="UQA108" s="90"/>
      <c r="UQB108" s="90"/>
      <c r="UQC108" s="90"/>
      <c r="UQD108" s="90"/>
      <c r="UQE108" s="90"/>
      <c r="UQF108" s="90"/>
      <c r="UQG108" s="90"/>
      <c r="UQH108" s="90"/>
      <c r="UQI108" s="90"/>
      <c r="UQJ108" s="90"/>
      <c r="UQK108" s="90"/>
      <c r="UQL108" s="90"/>
      <c r="UQM108" s="90"/>
      <c r="UQN108" s="90"/>
      <c r="UQO108" s="90"/>
      <c r="UQP108" s="90"/>
      <c r="UQQ108" s="90"/>
      <c r="UQR108" s="90"/>
      <c r="UQS108" s="90"/>
      <c r="UQT108" s="90"/>
      <c r="UQU108" s="90"/>
      <c r="UQV108" s="90"/>
      <c r="UQW108" s="90"/>
      <c r="UQX108" s="90"/>
      <c r="UQY108" s="90"/>
      <c r="UQZ108" s="90"/>
      <c r="URA108" s="90"/>
      <c r="URB108" s="90"/>
      <c r="URC108" s="90"/>
      <c r="URD108" s="90"/>
      <c r="URE108" s="90"/>
      <c r="URF108" s="90"/>
      <c r="URG108" s="90"/>
      <c r="URH108" s="90"/>
      <c r="URI108" s="90"/>
      <c r="URJ108" s="90"/>
      <c r="URK108" s="90"/>
      <c r="URL108" s="90"/>
      <c r="URM108" s="90"/>
      <c r="URN108" s="90"/>
      <c r="URO108" s="90"/>
      <c r="URP108" s="90"/>
      <c r="URQ108" s="90"/>
      <c r="URR108" s="90"/>
      <c r="URS108" s="90"/>
      <c r="URT108" s="90"/>
      <c r="URU108" s="90"/>
      <c r="URV108" s="90"/>
      <c r="URW108" s="90"/>
      <c r="URX108" s="90"/>
      <c r="URY108" s="90"/>
      <c r="URZ108" s="90"/>
      <c r="USA108" s="90"/>
      <c r="USB108" s="90"/>
      <c r="USC108" s="90"/>
      <c r="USD108" s="90"/>
      <c r="USE108" s="90"/>
      <c r="USF108" s="90"/>
      <c r="USG108" s="90"/>
      <c r="USH108" s="90"/>
      <c r="USI108" s="90"/>
      <c r="USJ108" s="90"/>
      <c r="USK108" s="90"/>
      <c r="USL108" s="90"/>
      <c r="USM108" s="90"/>
      <c r="USN108" s="90"/>
      <c r="USO108" s="90"/>
      <c r="USP108" s="90"/>
      <c r="USQ108" s="90"/>
      <c r="USR108" s="90"/>
      <c r="USS108" s="90"/>
      <c r="UST108" s="90"/>
      <c r="USU108" s="90"/>
      <c r="USV108" s="90"/>
      <c r="USW108" s="90"/>
      <c r="USX108" s="90"/>
      <c r="USY108" s="90"/>
      <c r="USZ108" s="90"/>
      <c r="UTA108" s="90"/>
      <c r="UTB108" s="90"/>
      <c r="UTC108" s="90"/>
      <c r="UTD108" s="90"/>
      <c r="UTE108" s="90"/>
      <c r="UTF108" s="90"/>
      <c r="UTG108" s="90"/>
      <c r="UTH108" s="90"/>
      <c r="UTI108" s="90"/>
      <c r="UTJ108" s="90"/>
      <c r="UTK108" s="90"/>
      <c r="UTL108" s="90"/>
      <c r="UTM108" s="90"/>
      <c r="UTN108" s="90"/>
      <c r="UTO108" s="90"/>
      <c r="UTP108" s="90"/>
      <c r="UTQ108" s="90"/>
      <c r="UTR108" s="90"/>
      <c r="UTS108" s="90"/>
      <c r="UTT108" s="90"/>
      <c r="UTU108" s="90"/>
      <c r="UTV108" s="90"/>
      <c r="UTW108" s="90"/>
      <c r="UTX108" s="90"/>
      <c r="UTY108" s="90"/>
      <c r="UTZ108" s="90"/>
      <c r="UUA108" s="90"/>
      <c r="UUB108" s="90"/>
      <c r="UUC108" s="90"/>
      <c r="UUD108" s="90"/>
      <c r="UUE108" s="90"/>
      <c r="UUF108" s="90"/>
      <c r="UUG108" s="90"/>
      <c r="UUH108" s="90"/>
      <c r="UUI108" s="90"/>
      <c r="UUJ108" s="90"/>
      <c r="UUK108" s="90"/>
      <c r="UUL108" s="90"/>
      <c r="UUM108" s="90"/>
      <c r="UUN108" s="90"/>
      <c r="UUO108" s="90"/>
      <c r="UUP108" s="90"/>
      <c r="UUQ108" s="90"/>
      <c r="UUR108" s="90"/>
      <c r="UUS108" s="90"/>
      <c r="UUT108" s="90"/>
      <c r="UUU108" s="90"/>
      <c r="UUV108" s="90"/>
      <c r="UUW108" s="90"/>
      <c r="UUX108" s="90"/>
      <c r="UUY108" s="90"/>
      <c r="UUZ108" s="90"/>
      <c r="UVA108" s="90"/>
      <c r="UVB108" s="90"/>
      <c r="UVC108" s="90"/>
      <c r="UVD108" s="90"/>
      <c r="UVE108" s="90"/>
      <c r="UVF108" s="90"/>
      <c r="UVG108" s="90"/>
      <c r="UVH108" s="90"/>
      <c r="UVI108" s="90"/>
      <c r="UVJ108" s="90"/>
      <c r="UVK108" s="90"/>
      <c r="UVL108" s="90"/>
      <c r="UVM108" s="90"/>
      <c r="UVN108" s="90"/>
      <c r="UVO108" s="90"/>
      <c r="UVP108" s="90"/>
      <c r="UVQ108" s="90"/>
      <c r="UVR108" s="90"/>
      <c r="UVS108" s="90"/>
      <c r="UVT108" s="90"/>
      <c r="UVU108" s="90"/>
      <c r="UVV108" s="90"/>
      <c r="UVW108" s="90"/>
      <c r="UVX108" s="90"/>
      <c r="UVY108" s="90"/>
      <c r="UVZ108" s="90"/>
      <c r="UWA108" s="90"/>
      <c r="UWB108" s="90"/>
      <c r="UWC108" s="90"/>
      <c r="UWD108" s="90"/>
      <c r="UWE108" s="90"/>
      <c r="UWF108" s="90"/>
      <c r="UWG108" s="90"/>
      <c r="UWH108" s="90"/>
      <c r="UWI108" s="90"/>
      <c r="UWJ108" s="90"/>
      <c r="UWK108" s="90"/>
      <c r="UWL108" s="90"/>
      <c r="UWM108" s="90"/>
      <c r="UWN108" s="90"/>
      <c r="UWO108" s="90"/>
      <c r="UWP108" s="90"/>
      <c r="UWQ108" s="90"/>
      <c r="UWR108" s="90"/>
      <c r="UWS108" s="90"/>
      <c r="UWT108" s="90"/>
      <c r="UWU108" s="90"/>
      <c r="UWV108" s="90"/>
      <c r="UWW108" s="90"/>
      <c r="UWX108" s="90"/>
      <c r="UWY108" s="90"/>
      <c r="UWZ108" s="90"/>
      <c r="UXA108" s="90"/>
      <c r="UXB108" s="90"/>
      <c r="UXC108" s="90"/>
      <c r="UXD108" s="90"/>
      <c r="UXE108" s="90"/>
      <c r="UXF108" s="90"/>
      <c r="UXG108" s="90"/>
      <c r="UXH108" s="90"/>
      <c r="UXI108" s="90"/>
      <c r="UXJ108" s="90"/>
      <c r="UXK108" s="90"/>
      <c r="UXL108" s="90"/>
      <c r="UXM108" s="90"/>
      <c r="UXN108" s="90"/>
      <c r="UXO108" s="90"/>
      <c r="UXP108" s="90"/>
      <c r="UXQ108" s="90"/>
      <c r="UXR108" s="90"/>
      <c r="UXS108" s="90"/>
      <c r="UXT108" s="90"/>
      <c r="UXU108" s="90"/>
      <c r="UXV108" s="90"/>
      <c r="UXW108" s="90"/>
      <c r="UXX108" s="90"/>
      <c r="UXY108" s="90"/>
      <c r="UXZ108" s="90"/>
      <c r="UYA108" s="90"/>
      <c r="UYB108" s="90"/>
      <c r="UYC108" s="90"/>
      <c r="UYD108" s="90"/>
      <c r="UYE108" s="90"/>
      <c r="UYF108" s="90"/>
      <c r="UYG108" s="90"/>
      <c r="UYH108" s="90"/>
      <c r="UYI108" s="90"/>
      <c r="UYJ108" s="90"/>
      <c r="UYK108" s="90"/>
      <c r="UYL108" s="90"/>
      <c r="UYM108" s="90"/>
      <c r="UYN108" s="90"/>
      <c r="UYO108" s="90"/>
      <c r="UYP108" s="90"/>
      <c r="UYQ108" s="90"/>
      <c r="UYR108" s="90"/>
      <c r="UYS108" s="90"/>
      <c r="UYT108" s="90"/>
      <c r="UYU108" s="90"/>
      <c r="UYV108" s="90"/>
      <c r="UYW108" s="90"/>
      <c r="UYX108" s="90"/>
      <c r="UYY108" s="90"/>
      <c r="UYZ108" s="90"/>
      <c r="UZA108" s="90"/>
      <c r="UZB108" s="90"/>
      <c r="UZC108" s="90"/>
      <c r="UZD108" s="90"/>
      <c r="UZE108" s="90"/>
      <c r="UZF108" s="90"/>
      <c r="UZG108" s="90"/>
      <c r="UZH108" s="90"/>
      <c r="UZI108" s="90"/>
      <c r="UZJ108" s="90"/>
      <c r="UZK108" s="90"/>
      <c r="UZL108" s="90"/>
      <c r="UZM108" s="90"/>
      <c r="UZN108" s="90"/>
      <c r="UZO108" s="90"/>
      <c r="UZP108" s="90"/>
      <c r="UZQ108" s="90"/>
      <c r="UZR108" s="90"/>
      <c r="UZS108" s="90"/>
      <c r="UZT108" s="90"/>
      <c r="UZU108" s="90"/>
      <c r="UZV108" s="90"/>
      <c r="UZW108" s="90"/>
      <c r="UZX108" s="90"/>
      <c r="UZY108" s="90"/>
      <c r="UZZ108" s="90"/>
      <c r="VAA108" s="90"/>
      <c r="VAB108" s="90"/>
      <c r="VAC108" s="90"/>
      <c r="VAD108" s="90"/>
      <c r="VAE108" s="90"/>
      <c r="VAF108" s="90"/>
      <c r="VAG108" s="90"/>
      <c r="VAH108" s="90"/>
      <c r="VAI108" s="90"/>
      <c r="VAJ108" s="90"/>
      <c r="VAK108" s="90"/>
      <c r="VAL108" s="90"/>
      <c r="VAM108" s="90"/>
      <c r="VAN108" s="90"/>
      <c r="VAO108" s="90"/>
      <c r="VAP108" s="90"/>
      <c r="VAQ108" s="90"/>
      <c r="VAR108" s="90"/>
      <c r="VAS108" s="90"/>
      <c r="VAT108" s="90"/>
      <c r="VAU108" s="90"/>
      <c r="VAV108" s="90"/>
      <c r="VAW108" s="90"/>
      <c r="VAX108" s="90"/>
      <c r="VAY108" s="90"/>
      <c r="VAZ108" s="90"/>
      <c r="VBA108" s="90"/>
      <c r="VBB108" s="90"/>
      <c r="VBC108" s="90"/>
      <c r="VBD108" s="90"/>
      <c r="VBE108" s="90"/>
      <c r="VBF108" s="90"/>
      <c r="VBG108" s="90"/>
      <c r="VBH108" s="90"/>
      <c r="VBI108" s="90"/>
      <c r="VBJ108" s="90"/>
      <c r="VBK108" s="90"/>
      <c r="VBL108" s="90"/>
      <c r="VBM108" s="90"/>
      <c r="VBN108" s="90"/>
      <c r="VBO108" s="90"/>
      <c r="VBP108" s="90"/>
      <c r="VBQ108" s="90"/>
      <c r="VBR108" s="90"/>
      <c r="VBS108" s="90"/>
      <c r="VBT108" s="90"/>
      <c r="VBU108" s="90"/>
      <c r="VBV108" s="90"/>
      <c r="VBW108" s="90"/>
      <c r="VBX108" s="90"/>
      <c r="VBY108" s="90"/>
      <c r="VBZ108" s="90"/>
      <c r="VCA108" s="90"/>
      <c r="VCB108" s="90"/>
      <c r="VCC108" s="90"/>
      <c r="VCD108" s="90"/>
      <c r="VCE108" s="90"/>
      <c r="VCF108" s="90"/>
      <c r="VCG108" s="90"/>
      <c r="VCH108" s="90"/>
      <c r="VCI108" s="90"/>
      <c r="VCJ108" s="90"/>
      <c r="VCK108" s="90"/>
      <c r="VCL108" s="90"/>
      <c r="VCM108" s="90"/>
      <c r="VCN108" s="90"/>
      <c r="VCO108" s="90"/>
      <c r="VCP108" s="90"/>
      <c r="VCQ108" s="90"/>
      <c r="VCR108" s="90"/>
      <c r="VCS108" s="90"/>
      <c r="VCT108" s="90"/>
      <c r="VCU108" s="90"/>
      <c r="VCV108" s="90"/>
      <c r="VCW108" s="90"/>
      <c r="VCX108" s="90"/>
      <c r="VCY108" s="90"/>
      <c r="VCZ108" s="90"/>
      <c r="VDA108" s="90"/>
      <c r="VDB108" s="90"/>
      <c r="VDC108" s="90"/>
      <c r="VDD108" s="90"/>
      <c r="VDE108" s="90"/>
      <c r="VDF108" s="90"/>
      <c r="VDG108" s="90"/>
      <c r="VDH108" s="90"/>
      <c r="VDI108" s="90"/>
      <c r="VDJ108" s="90"/>
      <c r="VDK108" s="90"/>
      <c r="VDL108" s="90"/>
      <c r="VDM108" s="90"/>
      <c r="VDN108" s="90"/>
      <c r="VDO108" s="90"/>
      <c r="VDP108" s="90"/>
      <c r="VDQ108" s="90"/>
      <c r="VDR108" s="90"/>
      <c r="VDS108" s="90"/>
      <c r="VDT108" s="90"/>
      <c r="VDU108" s="90"/>
      <c r="VDV108" s="90"/>
      <c r="VDW108" s="90"/>
      <c r="VDX108" s="90"/>
      <c r="VDY108" s="90"/>
      <c r="VDZ108" s="90"/>
      <c r="VEA108" s="90"/>
      <c r="VEB108" s="90"/>
      <c r="VEC108" s="90"/>
      <c r="VED108" s="90"/>
      <c r="VEE108" s="90"/>
      <c r="VEF108" s="90"/>
      <c r="VEG108" s="90"/>
      <c r="VEH108" s="90"/>
      <c r="VEI108" s="90"/>
      <c r="VEJ108" s="90"/>
      <c r="VEK108" s="90"/>
      <c r="VEL108" s="90"/>
      <c r="VEM108" s="90"/>
      <c r="VEN108" s="90"/>
      <c r="VEO108" s="90"/>
      <c r="VEP108" s="90"/>
      <c r="VEQ108" s="90"/>
      <c r="VER108" s="90"/>
      <c r="VES108" s="90"/>
      <c r="VET108" s="90"/>
      <c r="VEU108" s="90"/>
      <c r="VEV108" s="90"/>
      <c r="VEW108" s="90"/>
      <c r="VEX108" s="90"/>
      <c r="VEY108" s="90"/>
      <c r="VEZ108" s="90"/>
      <c r="VFA108" s="90"/>
      <c r="VFB108" s="90"/>
      <c r="VFC108" s="90"/>
      <c r="VFD108" s="90"/>
      <c r="VFE108" s="90"/>
      <c r="VFF108" s="90"/>
      <c r="VFG108" s="90"/>
      <c r="VFH108" s="90"/>
      <c r="VFI108" s="90"/>
      <c r="VFJ108" s="90"/>
      <c r="VFK108" s="90"/>
      <c r="VFL108" s="90"/>
      <c r="VFM108" s="90"/>
      <c r="VFN108" s="90"/>
      <c r="VFO108" s="90"/>
      <c r="VFP108" s="90"/>
      <c r="VFQ108" s="90"/>
      <c r="VFR108" s="90"/>
      <c r="VFS108" s="90"/>
      <c r="VFT108" s="90"/>
      <c r="VFU108" s="90"/>
      <c r="VFV108" s="90"/>
      <c r="VFW108" s="90"/>
      <c r="VFX108" s="90"/>
      <c r="VFY108" s="90"/>
      <c r="VFZ108" s="90"/>
      <c r="VGA108" s="90"/>
      <c r="VGB108" s="90"/>
      <c r="VGC108" s="90"/>
      <c r="VGD108" s="90"/>
      <c r="VGE108" s="90"/>
      <c r="VGF108" s="90"/>
      <c r="VGG108" s="90"/>
      <c r="VGH108" s="90"/>
      <c r="VGI108" s="90"/>
      <c r="VGJ108" s="90"/>
      <c r="VGK108" s="90"/>
      <c r="VGL108" s="90"/>
      <c r="VGM108" s="90"/>
      <c r="VGN108" s="90"/>
      <c r="VGO108" s="90"/>
      <c r="VGP108" s="90"/>
      <c r="VGQ108" s="90"/>
      <c r="VGR108" s="90"/>
      <c r="VGS108" s="90"/>
      <c r="VGT108" s="90"/>
      <c r="VGU108" s="90"/>
      <c r="VGV108" s="90"/>
      <c r="VGW108" s="90"/>
      <c r="VGX108" s="90"/>
      <c r="VGY108" s="90"/>
      <c r="VGZ108" s="90"/>
      <c r="VHA108" s="90"/>
      <c r="VHB108" s="90"/>
      <c r="VHC108" s="90"/>
      <c r="VHD108" s="90"/>
      <c r="VHE108" s="90"/>
      <c r="VHF108" s="90"/>
      <c r="VHG108" s="90"/>
      <c r="VHH108" s="90"/>
      <c r="VHI108" s="90"/>
      <c r="VHJ108" s="90"/>
      <c r="VHK108" s="90"/>
      <c r="VHL108" s="90"/>
      <c r="VHM108" s="90"/>
      <c r="VHN108" s="90"/>
      <c r="VHO108" s="90"/>
      <c r="VHP108" s="90"/>
      <c r="VHQ108" s="90"/>
      <c r="VHR108" s="90"/>
      <c r="VHS108" s="90"/>
      <c r="VHT108" s="90"/>
      <c r="VHU108" s="90"/>
      <c r="VHV108" s="90"/>
      <c r="VHW108" s="90"/>
      <c r="VHX108" s="90"/>
      <c r="VHY108" s="90"/>
      <c r="VHZ108" s="90"/>
      <c r="VIA108" s="90"/>
      <c r="VIB108" s="90"/>
      <c r="VIC108" s="90"/>
      <c r="VID108" s="90"/>
      <c r="VIE108" s="90"/>
      <c r="VIF108" s="90"/>
      <c r="VIG108" s="90"/>
      <c r="VIH108" s="90"/>
      <c r="VII108" s="90"/>
      <c r="VIJ108" s="90"/>
      <c r="VIK108" s="90"/>
      <c r="VIL108" s="90"/>
      <c r="VIM108" s="90"/>
      <c r="VIN108" s="90"/>
      <c r="VIO108" s="90"/>
      <c r="VIP108" s="90"/>
      <c r="VIQ108" s="90"/>
      <c r="VIR108" s="90"/>
      <c r="VIS108" s="90"/>
      <c r="VIT108" s="90"/>
      <c r="VIU108" s="90"/>
      <c r="VIV108" s="90"/>
      <c r="VIW108" s="90"/>
      <c r="VIX108" s="90"/>
      <c r="VIY108" s="90"/>
      <c r="VIZ108" s="90"/>
      <c r="VJA108" s="90"/>
      <c r="VJB108" s="90"/>
      <c r="VJC108" s="90"/>
      <c r="VJD108" s="90"/>
      <c r="VJE108" s="90"/>
      <c r="VJF108" s="90"/>
      <c r="VJG108" s="90"/>
      <c r="VJH108" s="90"/>
      <c r="VJI108" s="90"/>
      <c r="VJJ108" s="90"/>
      <c r="VJK108" s="90"/>
      <c r="VJL108" s="90"/>
      <c r="VJM108" s="90"/>
      <c r="VJN108" s="90"/>
      <c r="VJO108" s="90"/>
      <c r="VJP108" s="90"/>
      <c r="VJQ108" s="90"/>
      <c r="VJR108" s="90"/>
      <c r="VJS108" s="90"/>
      <c r="VJT108" s="90"/>
      <c r="VJU108" s="90"/>
      <c r="VJV108" s="90"/>
      <c r="VJW108" s="90"/>
      <c r="VJX108" s="90"/>
      <c r="VJY108" s="90"/>
      <c r="VJZ108" s="90"/>
      <c r="VKA108" s="90"/>
      <c r="VKB108" s="90"/>
      <c r="VKC108" s="90"/>
      <c r="VKD108" s="90"/>
      <c r="VKE108" s="90"/>
      <c r="VKF108" s="90"/>
      <c r="VKG108" s="90"/>
      <c r="VKH108" s="90"/>
      <c r="VKI108" s="90"/>
      <c r="VKJ108" s="90"/>
      <c r="VKK108" s="90"/>
      <c r="VKL108" s="90"/>
      <c r="VKM108" s="90"/>
      <c r="VKN108" s="90"/>
      <c r="VKO108" s="90"/>
      <c r="VKP108" s="90"/>
      <c r="VKQ108" s="90"/>
      <c r="VKR108" s="90"/>
      <c r="VKS108" s="90"/>
      <c r="VKT108" s="90"/>
      <c r="VKU108" s="90"/>
      <c r="VKV108" s="90"/>
      <c r="VKW108" s="90"/>
      <c r="VKX108" s="90"/>
      <c r="VKY108" s="90"/>
      <c r="VKZ108" s="90"/>
      <c r="VLA108" s="90"/>
      <c r="VLB108" s="90"/>
      <c r="VLC108" s="90"/>
      <c r="VLD108" s="90"/>
      <c r="VLE108" s="90"/>
      <c r="VLF108" s="90"/>
      <c r="VLG108" s="90"/>
      <c r="VLH108" s="90"/>
      <c r="VLI108" s="90"/>
      <c r="VLJ108" s="90"/>
      <c r="VLK108" s="90"/>
      <c r="VLL108" s="90"/>
      <c r="VLM108" s="90"/>
      <c r="VLN108" s="90"/>
      <c r="VLO108" s="90"/>
      <c r="VLP108" s="90"/>
      <c r="VLQ108" s="90"/>
      <c r="VLR108" s="90"/>
      <c r="VLS108" s="90"/>
      <c r="VLT108" s="90"/>
      <c r="VLU108" s="90"/>
      <c r="VLV108" s="90"/>
      <c r="VLW108" s="90"/>
      <c r="VLX108" s="90"/>
      <c r="VLY108" s="90"/>
      <c r="VLZ108" s="90"/>
      <c r="VMA108" s="90"/>
      <c r="VMB108" s="90"/>
      <c r="VMC108" s="90"/>
      <c r="VMD108" s="90"/>
      <c r="VME108" s="90"/>
      <c r="VMF108" s="90"/>
      <c r="VMG108" s="90"/>
      <c r="VMH108" s="90"/>
      <c r="VMI108" s="90"/>
      <c r="VMJ108" s="90"/>
      <c r="VMK108" s="90"/>
      <c r="VML108" s="90"/>
      <c r="VMM108" s="90"/>
      <c r="VMN108" s="90"/>
      <c r="VMO108" s="90"/>
      <c r="VMP108" s="90"/>
      <c r="VMQ108" s="90"/>
      <c r="VMR108" s="90"/>
      <c r="VMS108" s="90"/>
      <c r="VMT108" s="90"/>
      <c r="VMU108" s="90"/>
      <c r="VMV108" s="90"/>
      <c r="VMW108" s="90"/>
      <c r="VMX108" s="90"/>
      <c r="VMY108" s="90"/>
      <c r="VMZ108" s="90"/>
      <c r="VNA108" s="90"/>
      <c r="VNB108" s="90"/>
      <c r="VNC108" s="90"/>
      <c r="VND108" s="90"/>
      <c r="VNE108" s="90"/>
      <c r="VNF108" s="90"/>
      <c r="VNG108" s="90"/>
      <c r="VNH108" s="90"/>
      <c r="VNI108" s="90"/>
      <c r="VNJ108" s="90"/>
      <c r="VNK108" s="90"/>
      <c r="VNL108" s="90"/>
      <c r="VNM108" s="90"/>
      <c r="VNN108" s="90"/>
      <c r="VNO108" s="90"/>
      <c r="VNP108" s="90"/>
      <c r="VNQ108" s="90"/>
      <c r="VNR108" s="90"/>
      <c r="VNS108" s="90"/>
      <c r="VNT108" s="90"/>
      <c r="VNU108" s="90"/>
      <c r="VNV108" s="90"/>
      <c r="VNW108" s="90"/>
      <c r="VNX108" s="90"/>
      <c r="VNY108" s="90"/>
      <c r="VNZ108" s="90"/>
      <c r="VOA108" s="90"/>
      <c r="VOB108" s="90"/>
      <c r="VOC108" s="90"/>
      <c r="VOD108" s="90"/>
      <c r="VOE108" s="90"/>
      <c r="VOF108" s="90"/>
      <c r="VOG108" s="90"/>
      <c r="VOH108" s="90"/>
      <c r="VOI108" s="90"/>
      <c r="VOJ108" s="90"/>
      <c r="VOK108" s="90"/>
      <c r="VOL108" s="90"/>
      <c r="VOM108" s="90"/>
      <c r="VON108" s="90"/>
      <c r="VOO108" s="90"/>
      <c r="VOP108" s="90"/>
      <c r="VOQ108" s="90"/>
      <c r="VOR108" s="90"/>
      <c r="VOS108" s="90"/>
      <c r="VOT108" s="90"/>
      <c r="VOU108" s="90"/>
      <c r="VOV108" s="90"/>
      <c r="VOW108" s="90"/>
      <c r="VOX108" s="90"/>
      <c r="VOY108" s="90"/>
      <c r="VOZ108" s="90"/>
      <c r="VPA108" s="90"/>
      <c r="VPB108" s="90"/>
      <c r="VPC108" s="90"/>
      <c r="VPD108" s="90"/>
      <c r="VPE108" s="90"/>
      <c r="VPF108" s="90"/>
      <c r="VPG108" s="90"/>
      <c r="VPH108" s="90"/>
      <c r="VPI108" s="90"/>
      <c r="VPJ108" s="90"/>
      <c r="VPK108" s="90"/>
      <c r="VPL108" s="90"/>
      <c r="VPM108" s="90"/>
      <c r="VPN108" s="90"/>
      <c r="VPO108" s="90"/>
      <c r="VPP108" s="90"/>
      <c r="VPQ108" s="90"/>
      <c r="VPR108" s="90"/>
      <c r="VPS108" s="90"/>
      <c r="VPT108" s="90"/>
      <c r="VPU108" s="90"/>
      <c r="VPV108" s="90"/>
      <c r="VPW108" s="90"/>
      <c r="VPX108" s="90"/>
      <c r="VPY108" s="90"/>
      <c r="VPZ108" s="90"/>
      <c r="VQA108" s="90"/>
      <c r="VQB108" s="90"/>
      <c r="VQC108" s="90"/>
      <c r="VQD108" s="90"/>
      <c r="VQE108" s="90"/>
      <c r="VQF108" s="90"/>
      <c r="VQG108" s="90"/>
      <c r="VQH108" s="90"/>
      <c r="VQI108" s="90"/>
      <c r="VQJ108" s="90"/>
      <c r="VQK108" s="90"/>
      <c r="VQL108" s="90"/>
      <c r="VQM108" s="90"/>
      <c r="VQN108" s="90"/>
      <c r="VQO108" s="90"/>
      <c r="VQP108" s="90"/>
      <c r="VQQ108" s="90"/>
      <c r="VQR108" s="90"/>
      <c r="VQS108" s="90"/>
      <c r="VQT108" s="90"/>
      <c r="VQU108" s="90"/>
      <c r="VQV108" s="90"/>
      <c r="VQW108" s="90"/>
      <c r="VQX108" s="90"/>
      <c r="VQY108" s="90"/>
      <c r="VQZ108" s="90"/>
      <c r="VRA108" s="90"/>
      <c r="VRB108" s="90"/>
      <c r="VRC108" s="90"/>
      <c r="VRD108" s="90"/>
      <c r="VRE108" s="90"/>
      <c r="VRF108" s="90"/>
      <c r="VRG108" s="90"/>
      <c r="VRH108" s="90"/>
      <c r="VRI108" s="90"/>
      <c r="VRJ108" s="90"/>
      <c r="VRK108" s="90"/>
      <c r="VRL108" s="90"/>
      <c r="VRM108" s="90"/>
      <c r="VRN108" s="90"/>
      <c r="VRO108" s="90"/>
      <c r="VRP108" s="90"/>
      <c r="VRQ108" s="90"/>
      <c r="VRR108" s="90"/>
      <c r="VRS108" s="90"/>
      <c r="VRT108" s="90"/>
      <c r="VRU108" s="90"/>
      <c r="VRV108" s="90"/>
      <c r="VRW108" s="90"/>
      <c r="VRX108" s="90"/>
      <c r="VRY108" s="90"/>
      <c r="VRZ108" s="90"/>
      <c r="VSA108" s="90"/>
      <c r="VSB108" s="90"/>
      <c r="VSC108" s="90"/>
      <c r="VSD108" s="90"/>
      <c r="VSE108" s="90"/>
      <c r="VSF108" s="90"/>
      <c r="VSG108" s="90"/>
      <c r="VSH108" s="90"/>
      <c r="VSI108" s="90"/>
      <c r="VSJ108" s="90"/>
      <c r="VSK108" s="90"/>
      <c r="VSL108" s="90"/>
      <c r="VSM108" s="90"/>
      <c r="VSN108" s="90"/>
      <c r="VSO108" s="90"/>
      <c r="VSP108" s="90"/>
      <c r="VSQ108" s="90"/>
      <c r="VSR108" s="90"/>
      <c r="VSS108" s="90"/>
      <c r="VST108" s="90"/>
      <c r="VSU108" s="90"/>
      <c r="VSV108" s="90"/>
      <c r="VSW108" s="90"/>
      <c r="VSX108" s="90"/>
      <c r="VSY108" s="90"/>
      <c r="VSZ108" s="90"/>
      <c r="VTA108" s="90"/>
      <c r="VTB108" s="90"/>
      <c r="VTC108" s="90"/>
      <c r="VTD108" s="90"/>
      <c r="VTE108" s="90"/>
      <c r="VTF108" s="90"/>
      <c r="VTG108" s="90"/>
      <c r="VTH108" s="90"/>
      <c r="VTI108" s="90"/>
      <c r="VTJ108" s="90"/>
      <c r="VTK108" s="90"/>
      <c r="VTL108" s="90"/>
      <c r="VTM108" s="90"/>
      <c r="VTN108" s="90"/>
      <c r="VTO108" s="90"/>
      <c r="VTP108" s="90"/>
      <c r="VTQ108" s="90"/>
      <c r="VTR108" s="90"/>
      <c r="VTS108" s="90"/>
      <c r="VTT108" s="90"/>
      <c r="VTU108" s="90"/>
      <c r="VTV108" s="90"/>
      <c r="VTW108" s="90"/>
      <c r="VTX108" s="90"/>
      <c r="VTY108" s="90"/>
      <c r="VTZ108" s="90"/>
      <c r="VUA108" s="90"/>
      <c r="VUB108" s="90"/>
      <c r="VUC108" s="90"/>
      <c r="VUD108" s="90"/>
      <c r="VUE108" s="90"/>
      <c r="VUF108" s="90"/>
      <c r="VUG108" s="90"/>
      <c r="VUH108" s="90"/>
      <c r="VUI108" s="90"/>
      <c r="VUJ108" s="90"/>
      <c r="VUK108" s="90"/>
      <c r="VUL108" s="90"/>
      <c r="VUM108" s="90"/>
      <c r="VUN108" s="90"/>
      <c r="VUO108" s="90"/>
      <c r="VUP108" s="90"/>
      <c r="VUQ108" s="90"/>
      <c r="VUR108" s="90"/>
      <c r="VUS108" s="90"/>
      <c r="VUT108" s="90"/>
      <c r="VUU108" s="90"/>
      <c r="VUV108" s="90"/>
      <c r="VUW108" s="90"/>
      <c r="VUX108" s="90"/>
      <c r="VUY108" s="90"/>
      <c r="VUZ108" s="90"/>
      <c r="VVA108" s="90"/>
      <c r="VVB108" s="90"/>
      <c r="VVC108" s="90"/>
      <c r="VVD108" s="90"/>
      <c r="VVE108" s="90"/>
      <c r="VVF108" s="90"/>
      <c r="VVG108" s="90"/>
      <c r="VVH108" s="90"/>
      <c r="VVI108" s="90"/>
      <c r="VVJ108" s="90"/>
      <c r="VVK108" s="90"/>
      <c r="VVL108" s="90"/>
      <c r="VVM108" s="90"/>
      <c r="VVN108" s="90"/>
      <c r="VVO108" s="90"/>
      <c r="VVP108" s="90"/>
      <c r="VVQ108" s="90"/>
      <c r="VVR108" s="90"/>
      <c r="VVS108" s="90"/>
      <c r="VVT108" s="90"/>
      <c r="VVU108" s="90"/>
      <c r="VVV108" s="90"/>
      <c r="VVW108" s="90"/>
      <c r="VVX108" s="90"/>
      <c r="VVY108" s="90"/>
      <c r="VVZ108" s="90"/>
      <c r="VWA108" s="90"/>
      <c r="VWB108" s="90"/>
      <c r="VWC108" s="90"/>
      <c r="VWD108" s="90"/>
      <c r="VWE108" s="90"/>
      <c r="VWF108" s="90"/>
      <c r="VWG108" s="90"/>
      <c r="VWH108" s="90"/>
      <c r="VWI108" s="90"/>
      <c r="VWJ108" s="90"/>
      <c r="VWK108" s="90"/>
      <c r="VWL108" s="90"/>
      <c r="VWM108" s="90"/>
      <c r="VWN108" s="90"/>
      <c r="VWO108" s="90"/>
      <c r="VWP108" s="90"/>
      <c r="VWQ108" s="90"/>
      <c r="VWR108" s="90"/>
      <c r="VWS108" s="90"/>
      <c r="VWT108" s="90"/>
      <c r="VWU108" s="90"/>
      <c r="VWV108" s="90"/>
      <c r="VWW108" s="90"/>
      <c r="VWX108" s="90"/>
      <c r="VWY108" s="90"/>
      <c r="VWZ108" s="90"/>
      <c r="VXA108" s="90"/>
      <c r="VXB108" s="90"/>
      <c r="VXC108" s="90"/>
      <c r="VXD108" s="90"/>
      <c r="VXE108" s="90"/>
      <c r="VXF108" s="90"/>
      <c r="VXG108" s="90"/>
      <c r="VXH108" s="90"/>
      <c r="VXI108" s="90"/>
      <c r="VXJ108" s="90"/>
      <c r="VXK108" s="90"/>
      <c r="VXL108" s="90"/>
      <c r="VXM108" s="90"/>
      <c r="VXN108" s="90"/>
      <c r="VXO108" s="90"/>
      <c r="VXP108" s="90"/>
      <c r="VXQ108" s="90"/>
      <c r="VXR108" s="90"/>
      <c r="VXS108" s="90"/>
      <c r="VXT108" s="90"/>
      <c r="VXU108" s="90"/>
      <c r="VXV108" s="90"/>
      <c r="VXW108" s="90"/>
      <c r="VXX108" s="90"/>
      <c r="VXY108" s="90"/>
      <c r="VXZ108" s="90"/>
      <c r="VYA108" s="90"/>
      <c r="VYB108" s="90"/>
      <c r="VYC108" s="90"/>
      <c r="VYD108" s="90"/>
      <c r="VYE108" s="90"/>
      <c r="VYF108" s="90"/>
      <c r="VYG108" s="90"/>
      <c r="VYH108" s="90"/>
      <c r="VYI108" s="90"/>
      <c r="VYJ108" s="90"/>
      <c r="VYK108" s="90"/>
      <c r="VYL108" s="90"/>
      <c r="VYM108" s="90"/>
      <c r="VYN108" s="90"/>
      <c r="VYO108" s="90"/>
      <c r="VYP108" s="90"/>
      <c r="VYQ108" s="90"/>
      <c r="VYR108" s="90"/>
      <c r="VYS108" s="90"/>
      <c r="VYT108" s="90"/>
      <c r="VYU108" s="90"/>
      <c r="VYV108" s="90"/>
      <c r="VYW108" s="90"/>
      <c r="VYX108" s="90"/>
      <c r="VYY108" s="90"/>
      <c r="VYZ108" s="90"/>
      <c r="VZA108" s="90"/>
      <c r="VZB108" s="90"/>
      <c r="VZC108" s="90"/>
      <c r="VZD108" s="90"/>
      <c r="VZE108" s="90"/>
      <c r="VZF108" s="90"/>
      <c r="VZG108" s="90"/>
      <c r="VZH108" s="90"/>
      <c r="VZI108" s="90"/>
      <c r="VZJ108" s="90"/>
      <c r="VZK108" s="90"/>
      <c r="VZL108" s="90"/>
      <c r="VZM108" s="90"/>
      <c r="VZN108" s="90"/>
      <c r="VZO108" s="90"/>
      <c r="VZP108" s="90"/>
      <c r="VZQ108" s="90"/>
      <c r="VZR108" s="90"/>
      <c r="VZS108" s="90"/>
      <c r="VZT108" s="90"/>
      <c r="VZU108" s="90"/>
      <c r="VZV108" s="90"/>
      <c r="VZW108" s="90"/>
      <c r="VZX108" s="90"/>
      <c r="VZY108" s="90"/>
      <c r="VZZ108" s="90"/>
      <c r="WAA108" s="90"/>
      <c r="WAB108" s="90"/>
      <c r="WAC108" s="90"/>
      <c r="WAD108" s="90"/>
      <c r="WAE108" s="90"/>
      <c r="WAF108" s="90"/>
      <c r="WAG108" s="90"/>
      <c r="WAH108" s="90"/>
      <c r="WAI108" s="90"/>
      <c r="WAJ108" s="90"/>
      <c r="WAK108" s="90"/>
      <c r="WAL108" s="90"/>
      <c r="WAM108" s="90"/>
      <c r="WAN108" s="90"/>
      <c r="WAO108" s="90"/>
      <c r="WAP108" s="90"/>
      <c r="WAQ108" s="90"/>
      <c r="WAR108" s="90"/>
      <c r="WAS108" s="90"/>
      <c r="WAT108" s="90"/>
      <c r="WAU108" s="90"/>
      <c r="WAV108" s="90"/>
      <c r="WAW108" s="90"/>
      <c r="WAX108" s="90"/>
      <c r="WAY108" s="90"/>
      <c r="WAZ108" s="90"/>
      <c r="WBA108" s="90"/>
      <c r="WBB108" s="90"/>
      <c r="WBC108" s="90"/>
      <c r="WBD108" s="90"/>
      <c r="WBE108" s="90"/>
      <c r="WBF108" s="90"/>
      <c r="WBG108" s="90"/>
      <c r="WBH108" s="90"/>
      <c r="WBI108" s="90"/>
      <c r="WBJ108" s="90"/>
      <c r="WBK108" s="90"/>
      <c r="WBL108" s="90"/>
      <c r="WBM108" s="90"/>
      <c r="WBN108" s="90"/>
      <c r="WBO108" s="90"/>
      <c r="WBP108" s="90"/>
      <c r="WBQ108" s="90"/>
      <c r="WBR108" s="90"/>
      <c r="WBS108" s="90"/>
      <c r="WBT108" s="90"/>
      <c r="WBU108" s="90"/>
      <c r="WBV108" s="90"/>
      <c r="WBW108" s="90"/>
      <c r="WBX108" s="90"/>
      <c r="WBY108" s="90"/>
      <c r="WBZ108" s="90"/>
      <c r="WCA108" s="90"/>
      <c r="WCB108" s="90"/>
      <c r="WCC108" s="90"/>
      <c r="WCD108" s="90"/>
      <c r="WCE108" s="90"/>
      <c r="WCF108" s="90"/>
      <c r="WCG108" s="90"/>
      <c r="WCH108" s="90"/>
      <c r="WCI108" s="90"/>
      <c r="WCJ108" s="90"/>
      <c r="WCK108" s="90"/>
      <c r="WCL108" s="90"/>
      <c r="WCM108" s="90"/>
      <c r="WCN108" s="90"/>
      <c r="WCO108" s="90"/>
      <c r="WCP108" s="90"/>
      <c r="WCQ108" s="90"/>
      <c r="WCR108" s="90"/>
      <c r="WCS108" s="90"/>
      <c r="WCT108" s="90"/>
      <c r="WCU108" s="90"/>
      <c r="WCV108" s="90"/>
      <c r="WCW108" s="90"/>
      <c r="WCX108" s="90"/>
      <c r="WCY108" s="90"/>
      <c r="WCZ108" s="90"/>
      <c r="WDA108" s="90"/>
      <c r="WDB108" s="90"/>
      <c r="WDC108" s="90"/>
      <c r="WDD108" s="90"/>
      <c r="WDE108" s="90"/>
      <c r="WDF108" s="90"/>
      <c r="WDG108" s="90"/>
      <c r="WDH108" s="90"/>
      <c r="WDI108" s="90"/>
      <c r="WDJ108" s="90"/>
      <c r="WDK108" s="90"/>
      <c r="WDL108" s="90"/>
      <c r="WDM108" s="90"/>
      <c r="WDN108" s="90"/>
      <c r="WDO108" s="90"/>
      <c r="WDP108" s="90"/>
      <c r="WDQ108" s="90"/>
      <c r="WDR108" s="90"/>
      <c r="WDS108" s="90"/>
      <c r="WDT108" s="90"/>
      <c r="WDU108" s="90"/>
      <c r="WDV108" s="90"/>
      <c r="WDW108" s="90"/>
      <c r="WDX108" s="90"/>
      <c r="WDY108" s="90"/>
      <c r="WDZ108" s="90"/>
      <c r="WEA108" s="90"/>
      <c r="WEB108" s="90"/>
      <c r="WEC108" s="90"/>
      <c r="WED108" s="90"/>
      <c r="WEE108" s="90"/>
      <c r="WEF108" s="90"/>
      <c r="WEG108" s="90"/>
      <c r="WEH108" s="90"/>
      <c r="WEI108" s="90"/>
      <c r="WEJ108" s="90"/>
      <c r="WEK108" s="90"/>
      <c r="WEL108" s="90"/>
      <c r="WEM108" s="90"/>
      <c r="WEN108" s="90"/>
      <c r="WEO108" s="90"/>
      <c r="WEP108" s="90"/>
      <c r="WEQ108" s="90"/>
      <c r="WER108" s="90"/>
      <c r="WES108" s="90"/>
      <c r="WET108" s="90"/>
      <c r="WEU108" s="90"/>
      <c r="WEV108" s="90"/>
      <c r="WEW108" s="90"/>
      <c r="WEX108" s="90"/>
      <c r="WEY108" s="90"/>
      <c r="WEZ108" s="90"/>
      <c r="WFA108" s="90"/>
      <c r="WFB108" s="90"/>
      <c r="WFC108" s="90"/>
      <c r="WFD108" s="90"/>
      <c r="WFE108" s="90"/>
      <c r="WFF108" s="90"/>
      <c r="WFG108" s="90"/>
      <c r="WFH108" s="90"/>
      <c r="WFI108" s="90"/>
      <c r="WFJ108" s="90"/>
      <c r="WFK108" s="90"/>
      <c r="WFL108" s="90"/>
      <c r="WFM108" s="90"/>
      <c r="WFN108" s="90"/>
      <c r="WFO108" s="90"/>
      <c r="WFP108" s="90"/>
      <c r="WFQ108" s="90"/>
      <c r="WFR108" s="90"/>
      <c r="WFS108" s="90"/>
      <c r="WFT108" s="90"/>
      <c r="WFU108" s="90"/>
      <c r="WFV108" s="90"/>
      <c r="WFW108" s="90"/>
      <c r="WFX108" s="90"/>
      <c r="WFY108" s="90"/>
      <c r="WFZ108" s="90"/>
      <c r="WGA108" s="90"/>
      <c r="WGB108" s="90"/>
      <c r="WGC108" s="90"/>
      <c r="WGD108" s="90"/>
      <c r="WGE108" s="90"/>
      <c r="WGF108" s="90"/>
      <c r="WGG108" s="90"/>
      <c r="WGH108" s="90"/>
      <c r="WGI108" s="90"/>
      <c r="WGJ108" s="90"/>
      <c r="WGK108" s="90"/>
      <c r="WGL108" s="90"/>
      <c r="WGM108" s="90"/>
      <c r="WGN108" s="90"/>
      <c r="WGO108" s="90"/>
      <c r="WGP108" s="90"/>
      <c r="WGQ108" s="90"/>
      <c r="WGR108" s="90"/>
      <c r="WGS108" s="90"/>
      <c r="WGT108" s="90"/>
      <c r="WGU108" s="90"/>
      <c r="WGV108" s="90"/>
      <c r="WGW108" s="90"/>
      <c r="WGX108" s="90"/>
      <c r="WGY108" s="90"/>
      <c r="WGZ108" s="90"/>
      <c r="WHA108" s="90"/>
      <c r="WHB108" s="90"/>
      <c r="WHC108" s="90"/>
      <c r="WHD108" s="90"/>
      <c r="WHE108" s="90"/>
      <c r="WHF108" s="90"/>
      <c r="WHG108" s="90"/>
      <c r="WHH108" s="90"/>
      <c r="WHI108" s="90"/>
      <c r="WHJ108" s="90"/>
      <c r="WHK108" s="90"/>
      <c r="WHL108" s="90"/>
      <c r="WHM108" s="90"/>
      <c r="WHN108" s="90"/>
      <c r="WHO108" s="90"/>
      <c r="WHP108" s="90"/>
      <c r="WHQ108" s="90"/>
      <c r="WHR108" s="90"/>
      <c r="WHS108" s="90"/>
      <c r="WHT108" s="90"/>
      <c r="WHU108" s="90"/>
      <c r="WHV108" s="90"/>
      <c r="WHW108" s="90"/>
      <c r="WHX108" s="90"/>
      <c r="WHY108" s="90"/>
      <c r="WHZ108" s="90"/>
      <c r="WIA108" s="90"/>
      <c r="WIB108" s="90"/>
      <c r="WIC108" s="90"/>
      <c r="WID108" s="90"/>
      <c r="WIE108" s="90"/>
      <c r="WIF108" s="90"/>
      <c r="WIG108" s="90"/>
      <c r="WIH108" s="90"/>
      <c r="WII108" s="90"/>
      <c r="WIJ108" s="90"/>
      <c r="WIK108" s="90"/>
      <c r="WIL108" s="90"/>
      <c r="WIM108" s="90"/>
      <c r="WIN108" s="90"/>
      <c r="WIO108" s="90"/>
      <c r="WIP108" s="90"/>
      <c r="WIQ108" s="90"/>
      <c r="WIR108" s="90"/>
      <c r="WIS108" s="90"/>
      <c r="WIT108" s="90"/>
      <c r="WIU108" s="90"/>
      <c r="WIV108" s="90"/>
      <c r="WIW108" s="90"/>
      <c r="WIX108" s="90"/>
      <c r="WIY108" s="90"/>
      <c r="WIZ108" s="90"/>
      <c r="WJA108" s="90"/>
      <c r="WJB108" s="90"/>
      <c r="WJC108" s="90"/>
      <c r="WJD108" s="90"/>
      <c r="WJE108" s="90"/>
      <c r="WJF108" s="90"/>
      <c r="WJG108" s="90"/>
      <c r="WJH108" s="90"/>
      <c r="WJI108" s="90"/>
      <c r="WJJ108" s="90"/>
      <c r="WJK108" s="90"/>
      <c r="WJL108" s="90"/>
      <c r="WJM108" s="90"/>
      <c r="WJN108" s="90"/>
      <c r="WJO108" s="90"/>
      <c r="WJP108" s="90"/>
      <c r="WJQ108" s="90"/>
      <c r="WJR108" s="90"/>
      <c r="WJS108" s="90"/>
      <c r="WJT108" s="90"/>
      <c r="WJU108" s="90"/>
      <c r="WJV108" s="90"/>
      <c r="WJW108" s="90"/>
      <c r="WJX108" s="90"/>
      <c r="WJY108" s="90"/>
      <c r="WJZ108" s="90"/>
      <c r="WKA108" s="90"/>
      <c r="WKB108" s="90"/>
      <c r="WKC108" s="90"/>
      <c r="WKD108" s="90"/>
      <c r="WKE108" s="90"/>
      <c r="WKF108" s="90"/>
      <c r="WKG108" s="90"/>
      <c r="WKH108" s="90"/>
      <c r="WKI108" s="90"/>
      <c r="WKJ108" s="90"/>
      <c r="WKK108" s="90"/>
      <c r="WKL108" s="90"/>
      <c r="WKM108" s="90"/>
      <c r="WKN108" s="90"/>
      <c r="WKO108" s="90"/>
      <c r="WKP108" s="90"/>
      <c r="WKQ108" s="90"/>
      <c r="WKR108" s="90"/>
      <c r="WKS108" s="90"/>
      <c r="WKT108" s="90"/>
      <c r="WKU108" s="90"/>
      <c r="WKV108" s="90"/>
      <c r="WKW108" s="90"/>
      <c r="WKX108" s="90"/>
      <c r="WKY108" s="90"/>
      <c r="WKZ108" s="90"/>
      <c r="WLA108" s="90"/>
      <c r="WLB108" s="90"/>
      <c r="WLC108" s="90"/>
      <c r="WLD108" s="90"/>
      <c r="WLE108" s="90"/>
      <c r="WLF108" s="90"/>
      <c r="WLG108" s="90"/>
      <c r="WLH108" s="90"/>
      <c r="WLI108" s="90"/>
      <c r="WLJ108" s="90"/>
      <c r="WLK108" s="90"/>
      <c r="WLL108" s="90"/>
      <c r="WLM108" s="90"/>
      <c r="WLN108" s="90"/>
      <c r="WLO108" s="90"/>
      <c r="WLP108" s="90"/>
      <c r="WLQ108" s="90"/>
      <c r="WLR108" s="90"/>
      <c r="WLS108" s="90"/>
      <c r="WLT108" s="90"/>
      <c r="WLU108" s="90"/>
      <c r="WLV108" s="90"/>
      <c r="WLW108" s="90"/>
      <c r="WLX108" s="90"/>
      <c r="WLY108" s="90"/>
      <c r="WLZ108" s="90"/>
      <c r="WMA108" s="90"/>
      <c r="WMB108" s="90"/>
      <c r="WMC108" s="90"/>
      <c r="WMD108" s="90"/>
      <c r="WME108" s="90"/>
      <c r="WMF108" s="90"/>
      <c r="WMG108" s="90"/>
      <c r="WMH108" s="90"/>
      <c r="WMI108" s="90"/>
      <c r="WMJ108" s="90"/>
      <c r="WMK108" s="90"/>
      <c r="WML108" s="90"/>
      <c r="WMM108" s="90"/>
      <c r="WMN108" s="90"/>
      <c r="WMO108" s="90"/>
      <c r="WMP108" s="90"/>
      <c r="WMQ108" s="90"/>
      <c r="WMR108" s="90"/>
      <c r="WMS108" s="90"/>
      <c r="WMT108" s="90"/>
      <c r="WMU108" s="90"/>
      <c r="WMV108" s="90"/>
      <c r="WMW108" s="90"/>
      <c r="WMX108" s="90"/>
      <c r="WMY108" s="90"/>
      <c r="WMZ108" s="90"/>
      <c r="WNA108" s="90"/>
      <c r="WNB108" s="90"/>
      <c r="WNC108" s="90"/>
      <c r="WND108" s="90"/>
      <c r="WNE108" s="90"/>
      <c r="WNF108" s="90"/>
      <c r="WNG108" s="90"/>
      <c r="WNH108" s="90"/>
      <c r="WNI108" s="90"/>
      <c r="WNJ108" s="90"/>
      <c r="WNK108" s="90"/>
      <c r="WNL108" s="90"/>
      <c r="WNM108" s="90"/>
      <c r="WNN108" s="90"/>
      <c r="WNO108" s="90"/>
      <c r="WNP108" s="90"/>
      <c r="WNQ108" s="90"/>
      <c r="WNR108" s="90"/>
      <c r="WNS108" s="90"/>
      <c r="WNT108" s="90"/>
      <c r="WNU108" s="90"/>
      <c r="WNV108" s="90"/>
      <c r="WNW108" s="90"/>
      <c r="WNX108" s="90"/>
      <c r="WNY108" s="90"/>
      <c r="WNZ108" s="90"/>
      <c r="WOA108" s="90"/>
      <c r="WOB108" s="90"/>
      <c r="WOC108" s="90"/>
      <c r="WOD108" s="90"/>
      <c r="WOE108" s="90"/>
      <c r="WOF108" s="90"/>
      <c r="WOG108" s="90"/>
      <c r="WOH108" s="90"/>
      <c r="WOI108" s="90"/>
      <c r="WOJ108" s="90"/>
      <c r="WOK108" s="90"/>
      <c r="WOL108" s="90"/>
      <c r="WOM108" s="90"/>
      <c r="WON108" s="90"/>
      <c r="WOO108" s="90"/>
      <c r="WOP108" s="90"/>
      <c r="WOQ108" s="90"/>
      <c r="WOR108" s="90"/>
      <c r="WOS108" s="90"/>
      <c r="WOT108" s="90"/>
      <c r="WOU108" s="90"/>
      <c r="WOV108" s="90"/>
      <c r="WOW108" s="90"/>
      <c r="WOX108" s="90"/>
      <c r="WOY108" s="90"/>
      <c r="WOZ108" s="90"/>
      <c r="WPA108" s="90"/>
      <c r="WPB108" s="90"/>
      <c r="WPC108" s="90"/>
      <c r="WPD108" s="90"/>
      <c r="WPE108" s="90"/>
      <c r="WPF108" s="90"/>
      <c r="WPG108" s="90"/>
      <c r="WPH108" s="90"/>
      <c r="WPI108" s="90"/>
      <c r="WPJ108" s="90"/>
      <c r="WPK108" s="90"/>
      <c r="WPL108" s="90"/>
      <c r="WPM108" s="90"/>
      <c r="WPN108" s="90"/>
      <c r="WPO108" s="90"/>
      <c r="WPP108" s="90"/>
      <c r="WPQ108" s="90"/>
      <c r="WPR108" s="90"/>
      <c r="WPS108" s="90"/>
      <c r="WPT108" s="90"/>
      <c r="WPU108" s="90"/>
      <c r="WPV108" s="90"/>
      <c r="WPW108" s="90"/>
      <c r="WPX108" s="90"/>
      <c r="WPY108" s="90"/>
      <c r="WPZ108" s="90"/>
      <c r="WQA108" s="90"/>
      <c r="WQB108" s="90"/>
      <c r="WQC108" s="90"/>
      <c r="WQD108" s="90"/>
      <c r="WQE108" s="90"/>
      <c r="WQF108" s="90"/>
      <c r="WQG108" s="90"/>
      <c r="WQH108" s="90"/>
      <c r="WQI108" s="90"/>
      <c r="WQJ108" s="90"/>
      <c r="WQK108" s="90"/>
      <c r="WQL108" s="90"/>
      <c r="WQM108" s="90"/>
      <c r="WQN108" s="90"/>
      <c r="WQO108" s="90"/>
      <c r="WQP108" s="90"/>
      <c r="WQQ108" s="90"/>
      <c r="WQR108" s="90"/>
      <c r="WQS108" s="90"/>
      <c r="WQT108" s="90"/>
      <c r="WQU108" s="90"/>
      <c r="WQV108" s="90"/>
      <c r="WQW108" s="90"/>
      <c r="WQX108" s="90"/>
      <c r="WQY108" s="90"/>
      <c r="WQZ108" s="90"/>
      <c r="WRA108" s="90"/>
      <c r="WRB108" s="90"/>
      <c r="WRC108" s="90"/>
      <c r="WRD108" s="90"/>
      <c r="WRE108" s="90"/>
      <c r="WRF108" s="90"/>
      <c r="WRG108" s="90"/>
      <c r="WRH108" s="90"/>
      <c r="WRI108" s="90"/>
      <c r="WRJ108" s="90"/>
      <c r="WRK108" s="90"/>
      <c r="WRL108" s="90"/>
      <c r="WRM108" s="90"/>
      <c r="WRN108" s="90"/>
      <c r="WRO108" s="90"/>
      <c r="WRP108" s="90"/>
      <c r="WRQ108" s="90"/>
      <c r="WRR108" s="90"/>
      <c r="WRS108" s="90"/>
      <c r="WRT108" s="90"/>
      <c r="WRU108" s="90"/>
      <c r="WRV108" s="90"/>
      <c r="WRW108" s="90"/>
      <c r="WRX108" s="90"/>
      <c r="WRY108" s="90"/>
      <c r="WRZ108" s="90"/>
      <c r="WSA108" s="90"/>
      <c r="WSB108" s="90"/>
      <c r="WSC108" s="90"/>
      <c r="WSD108" s="90"/>
      <c r="WSE108" s="90"/>
      <c r="WSF108" s="90"/>
      <c r="WSG108" s="90"/>
      <c r="WSH108" s="90"/>
      <c r="WSI108" s="90"/>
      <c r="WSJ108" s="90"/>
      <c r="WSK108" s="90"/>
      <c r="WSL108" s="90"/>
      <c r="WSM108" s="90"/>
      <c r="WSN108" s="90"/>
      <c r="WSO108" s="90"/>
      <c r="WSP108" s="90"/>
      <c r="WSQ108" s="90"/>
      <c r="WSR108" s="90"/>
      <c r="WSS108" s="90"/>
      <c r="WST108" s="90"/>
      <c r="WSU108" s="90"/>
      <c r="WSV108" s="90"/>
      <c r="WSW108" s="90"/>
      <c r="WSX108" s="90"/>
      <c r="WSY108" s="90"/>
      <c r="WSZ108" s="90"/>
      <c r="WTA108" s="90"/>
      <c r="WTB108" s="90"/>
      <c r="WTC108" s="90"/>
      <c r="WTD108" s="90"/>
      <c r="WTE108" s="90"/>
      <c r="WTF108" s="90"/>
      <c r="WTG108" s="90"/>
      <c r="WTH108" s="90"/>
      <c r="WTI108" s="90"/>
      <c r="WTJ108" s="90"/>
      <c r="WTK108" s="90"/>
      <c r="WTL108" s="90"/>
      <c r="WTM108" s="90"/>
      <c r="WTN108" s="90"/>
      <c r="WTO108" s="90"/>
      <c r="WTP108" s="90"/>
      <c r="WTQ108" s="90"/>
      <c r="WTR108" s="90"/>
      <c r="WTS108" s="90"/>
      <c r="WTT108" s="90"/>
      <c r="WTU108" s="90"/>
      <c r="WTV108" s="90"/>
      <c r="WTW108" s="90"/>
      <c r="WTX108" s="90"/>
      <c r="WTY108" s="90"/>
      <c r="WTZ108" s="90"/>
      <c r="WUA108" s="90"/>
      <c r="WUB108" s="90"/>
      <c r="WUC108" s="90"/>
      <c r="WUD108" s="90"/>
      <c r="WUE108" s="90"/>
      <c r="WUF108" s="90"/>
      <c r="WUG108" s="90"/>
      <c r="WUH108" s="90"/>
      <c r="WUI108" s="90"/>
      <c r="WUJ108" s="90"/>
      <c r="WUK108" s="90"/>
      <c r="WUL108" s="90"/>
      <c r="WUM108" s="90"/>
      <c r="WUN108" s="90"/>
      <c r="WUO108" s="90"/>
      <c r="WUP108" s="90"/>
      <c r="WUQ108" s="90"/>
      <c r="WUR108" s="90"/>
      <c r="WUS108" s="90"/>
      <c r="WUT108" s="90"/>
      <c r="WUU108" s="90"/>
      <c r="WUV108" s="90"/>
      <c r="WUW108" s="90"/>
      <c r="WUX108" s="90"/>
      <c r="WUY108" s="90"/>
      <c r="WUZ108" s="90"/>
      <c r="WVA108" s="90"/>
      <c r="WVB108" s="90"/>
      <c r="WVC108" s="90"/>
      <c r="WVD108" s="90"/>
      <c r="WVE108" s="90"/>
      <c r="WVF108" s="90"/>
      <c r="WVG108" s="90"/>
      <c r="WVH108" s="90"/>
      <c r="WVI108" s="90"/>
      <c r="WVJ108" s="90"/>
      <c r="WVK108" s="90"/>
      <c r="WVL108" s="90"/>
      <c r="WVM108" s="90"/>
      <c r="WVN108" s="90"/>
      <c r="WVO108" s="90"/>
      <c r="WVP108" s="90"/>
      <c r="WVQ108" s="90"/>
      <c r="WVR108" s="90"/>
      <c r="WVS108" s="90"/>
      <c r="WVT108" s="90"/>
      <c r="WVU108" s="90"/>
      <c r="WVV108" s="90"/>
      <c r="WVW108" s="90"/>
      <c r="WVX108" s="90"/>
      <c r="WVY108" s="90"/>
      <c r="WVZ108" s="90"/>
      <c r="WWA108" s="90"/>
      <c r="WWB108" s="90"/>
      <c r="WWC108" s="90"/>
      <c r="WWD108" s="90"/>
      <c r="WWE108" s="90"/>
      <c r="WWF108" s="90"/>
      <c r="WWG108" s="90"/>
      <c r="WWH108" s="90"/>
      <c r="WWI108" s="90"/>
      <c r="WWJ108" s="90"/>
      <c r="WWK108" s="90"/>
      <c r="WWL108" s="90"/>
      <c r="WWM108" s="90"/>
      <c r="WWN108" s="90"/>
      <c r="WWO108" s="90"/>
      <c r="WWP108" s="90"/>
      <c r="WWQ108" s="90"/>
      <c r="WWR108" s="90"/>
      <c r="WWS108" s="90"/>
      <c r="WWT108" s="90"/>
      <c r="WWU108" s="90"/>
      <c r="WWV108" s="90"/>
      <c r="WWW108" s="90"/>
      <c r="WWX108" s="90"/>
      <c r="WWY108" s="90"/>
      <c r="WWZ108" s="90"/>
      <c r="WXA108" s="90"/>
      <c r="WXB108" s="90"/>
      <c r="WXC108" s="90"/>
      <c r="WXD108" s="90"/>
      <c r="WXE108" s="90"/>
      <c r="WXF108" s="90"/>
      <c r="WXG108" s="90"/>
      <c r="WXH108" s="90"/>
      <c r="WXI108" s="90"/>
      <c r="WXJ108" s="90"/>
      <c r="WXK108" s="90"/>
      <c r="WXL108" s="90"/>
      <c r="WXM108" s="90"/>
      <c r="WXN108" s="90"/>
      <c r="WXO108" s="90"/>
      <c r="WXP108" s="90"/>
      <c r="WXQ108" s="90"/>
      <c r="WXR108" s="90"/>
      <c r="WXS108" s="90"/>
      <c r="WXT108" s="90"/>
      <c r="WXU108" s="90"/>
      <c r="WXV108" s="90"/>
      <c r="WXW108" s="90"/>
      <c r="WXX108" s="90"/>
      <c r="WXY108" s="90"/>
      <c r="WXZ108" s="90"/>
      <c r="WYA108" s="90"/>
      <c r="WYB108" s="90"/>
      <c r="WYC108" s="90"/>
      <c r="WYD108" s="90"/>
      <c r="WYE108" s="90"/>
      <c r="WYF108" s="90"/>
      <c r="WYG108" s="90"/>
      <c r="WYH108" s="90"/>
      <c r="WYI108" s="90"/>
      <c r="WYJ108" s="90"/>
      <c r="WYK108" s="90"/>
      <c r="WYL108" s="90"/>
      <c r="WYM108" s="90"/>
      <c r="WYN108" s="90"/>
      <c r="WYO108" s="90"/>
      <c r="WYP108" s="90"/>
      <c r="WYQ108" s="90"/>
      <c r="WYR108" s="90"/>
      <c r="WYS108" s="90"/>
      <c r="WYT108" s="90"/>
      <c r="WYU108" s="90"/>
      <c r="WYV108" s="90"/>
      <c r="WYW108" s="90"/>
      <c r="WYX108" s="90"/>
      <c r="WYY108" s="90"/>
      <c r="WYZ108" s="90"/>
      <c r="WZA108" s="90"/>
      <c r="WZB108" s="90"/>
      <c r="WZC108" s="90"/>
      <c r="WZD108" s="90"/>
      <c r="WZE108" s="90"/>
      <c r="WZF108" s="90"/>
      <c r="WZG108" s="90"/>
      <c r="WZH108" s="90"/>
      <c r="WZI108" s="90"/>
      <c r="WZJ108" s="90"/>
      <c r="WZK108" s="90"/>
      <c r="WZL108" s="90"/>
      <c r="WZM108" s="90"/>
      <c r="WZN108" s="90"/>
      <c r="WZO108" s="90"/>
      <c r="WZP108" s="90"/>
      <c r="WZQ108" s="90"/>
      <c r="WZR108" s="90"/>
      <c r="WZS108" s="90"/>
      <c r="WZT108" s="90"/>
      <c r="WZU108" s="90"/>
      <c r="WZV108" s="90"/>
      <c r="WZW108" s="90"/>
      <c r="WZX108" s="90"/>
      <c r="WZY108" s="90"/>
      <c r="WZZ108" s="90"/>
      <c r="XAA108" s="90"/>
      <c r="XAB108" s="90"/>
      <c r="XAC108" s="90"/>
      <c r="XAD108" s="90"/>
      <c r="XAE108" s="90"/>
      <c r="XAF108" s="90"/>
      <c r="XAG108" s="90"/>
      <c r="XAH108" s="90"/>
      <c r="XAI108" s="90"/>
      <c r="XAJ108" s="90"/>
      <c r="XAK108" s="90"/>
      <c r="XAL108" s="90"/>
      <c r="XAM108" s="90"/>
      <c r="XAN108" s="90"/>
      <c r="XAO108" s="90"/>
      <c r="XAP108" s="90"/>
      <c r="XAQ108" s="90"/>
      <c r="XAR108" s="90"/>
      <c r="XAS108" s="90"/>
      <c r="XAT108" s="90"/>
      <c r="XAU108" s="90"/>
      <c r="XAV108" s="90"/>
      <c r="XAW108" s="90"/>
      <c r="XAX108" s="90"/>
      <c r="XAY108" s="90"/>
      <c r="XAZ108" s="90"/>
      <c r="XBA108" s="90"/>
      <c r="XBB108" s="90"/>
      <c r="XBC108" s="90"/>
      <c r="XBD108" s="90"/>
      <c r="XBE108" s="90"/>
      <c r="XBF108" s="90"/>
      <c r="XBG108" s="90"/>
      <c r="XBH108" s="90"/>
      <c r="XBI108" s="90"/>
      <c r="XBJ108" s="90"/>
      <c r="XBK108" s="90"/>
      <c r="XBL108" s="90"/>
      <c r="XBM108" s="90"/>
      <c r="XBN108" s="90"/>
      <c r="XBO108" s="90"/>
      <c r="XBP108" s="90"/>
      <c r="XBQ108" s="90"/>
      <c r="XBR108" s="90"/>
      <c r="XBS108" s="90"/>
      <c r="XBT108" s="90"/>
      <c r="XBU108" s="90"/>
      <c r="XBV108" s="90"/>
      <c r="XBW108" s="90"/>
      <c r="XBX108" s="90"/>
      <c r="XBY108" s="90"/>
      <c r="XBZ108" s="90"/>
      <c r="XCA108" s="90"/>
      <c r="XCB108" s="90"/>
      <c r="XCC108" s="90"/>
      <c r="XCD108" s="90"/>
      <c r="XCE108" s="90"/>
      <c r="XCF108" s="90"/>
      <c r="XCG108" s="90"/>
      <c r="XCH108" s="90"/>
      <c r="XCI108" s="90"/>
      <c r="XCJ108" s="90"/>
      <c r="XCK108" s="90"/>
      <c r="XCL108" s="90"/>
      <c r="XCM108" s="90"/>
      <c r="XCN108" s="90"/>
      <c r="XCO108" s="90"/>
      <c r="XCP108" s="90"/>
      <c r="XCQ108" s="90"/>
      <c r="XCR108" s="90"/>
      <c r="XCS108" s="90"/>
      <c r="XCT108" s="90"/>
      <c r="XCU108" s="90"/>
      <c r="XCV108" s="90"/>
      <c r="XCW108" s="90"/>
      <c r="XCX108" s="90"/>
      <c r="XCY108" s="90"/>
      <c r="XCZ108" s="90"/>
      <c r="XDA108" s="90"/>
      <c r="XDB108" s="90"/>
      <c r="XDC108" s="90"/>
      <c r="XDD108" s="90"/>
      <c r="XDE108" s="90"/>
      <c r="XDF108" s="90"/>
      <c r="XDG108" s="90"/>
      <c r="XDH108" s="90"/>
      <c r="XDI108" s="90"/>
      <c r="XDJ108" s="90"/>
      <c r="XDK108" s="90"/>
      <c r="XDL108" s="90"/>
      <c r="XDM108" s="90"/>
      <c r="XDN108" s="90"/>
      <c r="XDO108" s="90"/>
      <c r="XDP108" s="90"/>
      <c r="XDQ108" s="90"/>
      <c r="XDR108" s="90"/>
      <c r="XDS108" s="90"/>
      <c r="XDT108" s="90"/>
      <c r="XDU108" s="90"/>
      <c r="XDV108" s="90"/>
      <c r="XDW108" s="90"/>
      <c r="XDX108" s="90"/>
      <c r="XDY108" s="90"/>
      <c r="XDZ108" s="90"/>
      <c r="XEA108" s="90"/>
      <c r="XEB108" s="90"/>
      <c r="XEC108" s="90"/>
      <c r="XED108" s="90"/>
      <c r="XEE108" s="90"/>
      <c r="XEF108" s="90"/>
      <c r="XEG108" s="90"/>
      <c r="XEH108" s="90"/>
      <c r="XEI108" s="90"/>
      <c r="XEJ108" s="90"/>
      <c r="XEK108" s="90"/>
    </row>
    <row r="109" s="93" customFormat="1" ht="72" customHeight="1" spans="1:16365">
      <c r="A109" s="47">
        <v>1</v>
      </c>
      <c r="B109" s="42" t="s">
        <v>110</v>
      </c>
      <c r="C109" s="126" t="s">
        <v>111</v>
      </c>
      <c r="D109" s="42" t="s">
        <v>32</v>
      </c>
      <c r="E109" s="79">
        <f>2.2*3.95+2.58*3.81-1*3.6+2.2*3.95+2.58*3.81</f>
        <v>33.4396</v>
      </c>
      <c r="F109" s="50"/>
      <c r="G109" s="122"/>
      <c r="H109" s="57"/>
      <c r="I109" s="50"/>
      <c r="J109" s="154"/>
      <c r="K109" s="72"/>
      <c r="L109" s="151"/>
      <c r="M109" s="47"/>
      <c r="N109" s="164"/>
      <c r="O109" s="164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0"/>
      <c r="AZ109" s="90"/>
      <c r="BA109" s="90"/>
      <c r="BB109" s="90"/>
      <c r="BC109" s="90"/>
      <c r="BD109" s="90"/>
      <c r="BE109" s="90"/>
      <c r="BF109" s="90"/>
      <c r="BG109" s="90"/>
      <c r="BH109" s="90"/>
      <c r="BI109" s="90"/>
      <c r="BJ109" s="90"/>
      <c r="BK109" s="90"/>
      <c r="BL109" s="90"/>
      <c r="BM109" s="90"/>
      <c r="BN109" s="90"/>
      <c r="BO109" s="90"/>
      <c r="BP109" s="90"/>
      <c r="BQ109" s="90"/>
      <c r="BR109" s="90"/>
      <c r="BS109" s="90"/>
      <c r="BT109" s="90"/>
      <c r="BU109" s="90"/>
      <c r="BV109" s="90"/>
      <c r="BW109" s="90"/>
      <c r="BX109" s="90"/>
      <c r="BY109" s="90"/>
      <c r="BZ109" s="90"/>
      <c r="CA109" s="90"/>
      <c r="CB109" s="90"/>
      <c r="CC109" s="90"/>
      <c r="CD109" s="90"/>
      <c r="CE109" s="90"/>
      <c r="CF109" s="90"/>
      <c r="CG109" s="90"/>
      <c r="CH109" s="90"/>
      <c r="CI109" s="90"/>
      <c r="CJ109" s="90"/>
      <c r="CK109" s="90"/>
      <c r="CL109" s="90"/>
      <c r="CM109" s="90"/>
      <c r="CN109" s="90"/>
      <c r="CO109" s="90"/>
      <c r="CP109" s="90"/>
      <c r="CQ109" s="90"/>
      <c r="CR109" s="90"/>
      <c r="CS109" s="90"/>
      <c r="CT109" s="90"/>
      <c r="CU109" s="90"/>
      <c r="CV109" s="90"/>
      <c r="CW109" s="90"/>
      <c r="CX109" s="90"/>
      <c r="CY109" s="90"/>
      <c r="CZ109" s="90"/>
      <c r="DA109" s="90"/>
      <c r="DB109" s="90"/>
      <c r="DC109" s="90"/>
      <c r="DD109" s="90"/>
      <c r="DE109" s="90"/>
      <c r="DF109" s="90"/>
      <c r="DG109" s="90"/>
      <c r="DH109" s="90"/>
      <c r="DI109" s="90"/>
      <c r="DJ109" s="90"/>
      <c r="DK109" s="90"/>
      <c r="DL109" s="90"/>
      <c r="DM109" s="90"/>
      <c r="DN109" s="90"/>
      <c r="DO109" s="90"/>
      <c r="DP109" s="90"/>
      <c r="DQ109" s="90"/>
      <c r="DR109" s="90"/>
      <c r="DS109" s="90"/>
      <c r="DT109" s="90"/>
      <c r="DU109" s="90"/>
      <c r="DV109" s="90"/>
      <c r="DW109" s="90"/>
      <c r="DX109" s="90"/>
      <c r="DY109" s="90"/>
      <c r="DZ109" s="90"/>
      <c r="EA109" s="90"/>
      <c r="EB109" s="90"/>
      <c r="EC109" s="90"/>
      <c r="ED109" s="90"/>
      <c r="EE109" s="90"/>
      <c r="EF109" s="90"/>
      <c r="EG109" s="90"/>
      <c r="EH109" s="90"/>
      <c r="EI109" s="90"/>
      <c r="EJ109" s="90"/>
      <c r="EK109" s="90"/>
      <c r="EL109" s="90"/>
      <c r="EM109" s="90"/>
      <c r="EN109" s="90"/>
      <c r="EO109" s="90"/>
      <c r="EP109" s="90"/>
      <c r="EQ109" s="90"/>
      <c r="ER109" s="90"/>
      <c r="ES109" s="90"/>
      <c r="ET109" s="90"/>
      <c r="EU109" s="90"/>
      <c r="EV109" s="90"/>
      <c r="EW109" s="90"/>
      <c r="EX109" s="90"/>
      <c r="EY109" s="90"/>
      <c r="EZ109" s="90"/>
      <c r="FA109" s="90"/>
      <c r="FB109" s="90"/>
      <c r="FC109" s="90"/>
      <c r="FD109" s="90"/>
      <c r="FE109" s="90"/>
      <c r="FF109" s="90"/>
      <c r="FG109" s="90"/>
      <c r="FH109" s="90"/>
      <c r="FI109" s="90"/>
      <c r="FJ109" s="90"/>
      <c r="FK109" s="90"/>
      <c r="FL109" s="90"/>
      <c r="FM109" s="90"/>
      <c r="FN109" s="90"/>
      <c r="FO109" s="90"/>
      <c r="FP109" s="90"/>
      <c r="FQ109" s="90"/>
      <c r="FR109" s="90"/>
      <c r="FS109" s="90"/>
      <c r="FT109" s="90"/>
      <c r="FU109" s="90"/>
      <c r="FV109" s="90"/>
      <c r="FW109" s="90"/>
      <c r="FX109" s="90"/>
      <c r="FY109" s="90"/>
      <c r="FZ109" s="90"/>
      <c r="GA109" s="90"/>
      <c r="GB109" s="90"/>
      <c r="GC109" s="90"/>
      <c r="GD109" s="90"/>
      <c r="GE109" s="90"/>
      <c r="GF109" s="90"/>
      <c r="GG109" s="90"/>
      <c r="GH109" s="90"/>
      <c r="GI109" s="90"/>
      <c r="GJ109" s="90"/>
      <c r="GK109" s="90"/>
      <c r="GL109" s="90"/>
      <c r="GM109" s="90"/>
      <c r="GN109" s="90"/>
      <c r="GO109" s="90"/>
      <c r="GP109" s="90"/>
      <c r="GQ109" s="90"/>
      <c r="GR109" s="90"/>
      <c r="GS109" s="90"/>
      <c r="GT109" s="90"/>
      <c r="GU109" s="90"/>
      <c r="GV109" s="90"/>
      <c r="GW109" s="90"/>
      <c r="GX109" s="90"/>
      <c r="GY109" s="90"/>
      <c r="GZ109" s="90"/>
      <c r="HA109" s="90"/>
      <c r="HB109" s="90"/>
      <c r="HC109" s="90"/>
      <c r="HD109" s="90"/>
      <c r="HE109" s="90"/>
      <c r="HF109" s="90"/>
      <c r="HG109" s="90"/>
      <c r="HH109" s="90"/>
      <c r="HI109" s="90"/>
      <c r="HJ109" s="90"/>
      <c r="HK109" s="90"/>
      <c r="HL109" s="90"/>
      <c r="HM109" s="90"/>
      <c r="HN109" s="90"/>
      <c r="HO109" s="90"/>
      <c r="HP109" s="90"/>
      <c r="HQ109" s="90"/>
      <c r="HR109" s="90"/>
      <c r="HS109" s="90"/>
      <c r="HT109" s="90"/>
      <c r="HU109" s="90"/>
      <c r="HV109" s="90"/>
      <c r="HW109" s="90"/>
      <c r="HX109" s="90"/>
      <c r="HY109" s="90"/>
      <c r="HZ109" s="90"/>
      <c r="IA109" s="90"/>
      <c r="IB109" s="90"/>
      <c r="IC109" s="90"/>
      <c r="ID109" s="90"/>
      <c r="IE109" s="90"/>
      <c r="IF109" s="90"/>
      <c r="IG109" s="90"/>
      <c r="IH109" s="90"/>
      <c r="II109" s="90"/>
      <c r="IJ109" s="90"/>
      <c r="IK109" s="90"/>
      <c r="IL109" s="90"/>
      <c r="IM109" s="90"/>
      <c r="IN109" s="90"/>
      <c r="IO109" s="90"/>
      <c r="IP109" s="90"/>
      <c r="IQ109" s="90"/>
      <c r="IR109" s="90"/>
      <c r="IS109" s="90"/>
      <c r="IT109" s="90"/>
      <c r="IU109" s="90"/>
      <c r="IV109" s="90"/>
      <c r="IW109" s="90"/>
      <c r="IX109" s="90"/>
      <c r="IY109" s="90"/>
      <c r="IZ109" s="90"/>
      <c r="JA109" s="90"/>
      <c r="JB109" s="90"/>
      <c r="JC109" s="90"/>
      <c r="JD109" s="90"/>
      <c r="JE109" s="90"/>
      <c r="JF109" s="90"/>
      <c r="JG109" s="90"/>
      <c r="JH109" s="90"/>
      <c r="JI109" s="90"/>
      <c r="JJ109" s="90"/>
      <c r="JK109" s="90"/>
      <c r="JL109" s="90"/>
      <c r="JM109" s="90"/>
      <c r="JN109" s="90"/>
      <c r="JO109" s="90"/>
      <c r="JP109" s="90"/>
      <c r="JQ109" s="90"/>
      <c r="JR109" s="90"/>
      <c r="JS109" s="90"/>
      <c r="JT109" s="90"/>
      <c r="JU109" s="90"/>
      <c r="JV109" s="90"/>
      <c r="JW109" s="90"/>
      <c r="JX109" s="90"/>
      <c r="JY109" s="90"/>
      <c r="JZ109" s="90"/>
      <c r="KA109" s="90"/>
      <c r="KB109" s="90"/>
      <c r="KC109" s="90"/>
      <c r="KD109" s="90"/>
      <c r="KE109" s="90"/>
      <c r="KF109" s="90"/>
      <c r="KG109" s="90"/>
      <c r="KH109" s="90"/>
      <c r="KI109" s="90"/>
      <c r="KJ109" s="90"/>
      <c r="KK109" s="90"/>
      <c r="KL109" s="90"/>
      <c r="KM109" s="90"/>
      <c r="KN109" s="90"/>
      <c r="KO109" s="90"/>
      <c r="KP109" s="90"/>
      <c r="KQ109" s="90"/>
      <c r="KR109" s="90"/>
      <c r="KS109" s="90"/>
      <c r="KT109" s="90"/>
      <c r="KU109" s="90"/>
      <c r="KV109" s="90"/>
      <c r="KW109" s="90"/>
      <c r="KX109" s="90"/>
      <c r="KY109" s="90"/>
      <c r="KZ109" s="90"/>
      <c r="LA109" s="90"/>
      <c r="LB109" s="90"/>
      <c r="LC109" s="90"/>
      <c r="LD109" s="90"/>
      <c r="LE109" s="90"/>
      <c r="LF109" s="90"/>
      <c r="LG109" s="90"/>
      <c r="LH109" s="90"/>
      <c r="LI109" s="90"/>
      <c r="LJ109" s="90"/>
      <c r="LK109" s="90"/>
      <c r="LL109" s="90"/>
      <c r="LM109" s="90"/>
      <c r="LN109" s="90"/>
      <c r="LO109" s="90"/>
      <c r="LP109" s="90"/>
      <c r="LQ109" s="90"/>
      <c r="LR109" s="90"/>
      <c r="LS109" s="90"/>
      <c r="LT109" s="90"/>
      <c r="LU109" s="90"/>
      <c r="LV109" s="90"/>
      <c r="LW109" s="90"/>
      <c r="LX109" s="90"/>
      <c r="LY109" s="90"/>
      <c r="LZ109" s="90"/>
      <c r="MA109" s="90"/>
      <c r="MB109" s="90"/>
      <c r="MC109" s="90"/>
      <c r="MD109" s="90"/>
      <c r="ME109" s="90"/>
      <c r="MF109" s="90"/>
      <c r="MG109" s="90"/>
      <c r="MH109" s="90"/>
      <c r="MI109" s="90"/>
      <c r="MJ109" s="90"/>
      <c r="MK109" s="90"/>
      <c r="ML109" s="90"/>
      <c r="MM109" s="90"/>
      <c r="MN109" s="90"/>
      <c r="MO109" s="90"/>
      <c r="MP109" s="90"/>
      <c r="MQ109" s="90"/>
      <c r="MR109" s="90"/>
      <c r="MS109" s="90"/>
      <c r="MT109" s="90"/>
      <c r="MU109" s="90"/>
      <c r="MV109" s="90"/>
      <c r="MW109" s="90"/>
      <c r="MX109" s="90"/>
      <c r="MY109" s="90"/>
      <c r="MZ109" s="90"/>
      <c r="NA109" s="90"/>
      <c r="NB109" s="90"/>
      <c r="NC109" s="90"/>
      <c r="ND109" s="90"/>
      <c r="NE109" s="90"/>
      <c r="NF109" s="90"/>
      <c r="NG109" s="90"/>
      <c r="NH109" s="90"/>
      <c r="NI109" s="90"/>
      <c r="NJ109" s="90"/>
      <c r="NK109" s="90"/>
      <c r="NL109" s="90"/>
      <c r="NM109" s="90"/>
      <c r="NN109" s="90"/>
      <c r="NO109" s="90"/>
      <c r="NP109" s="90"/>
      <c r="NQ109" s="90"/>
      <c r="NR109" s="90"/>
      <c r="NS109" s="90"/>
      <c r="NT109" s="90"/>
      <c r="NU109" s="90"/>
      <c r="NV109" s="90"/>
      <c r="NW109" s="90"/>
      <c r="NX109" s="90"/>
      <c r="NY109" s="90"/>
      <c r="NZ109" s="90"/>
      <c r="OA109" s="90"/>
      <c r="OB109" s="90"/>
      <c r="OC109" s="90"/>
      <c r="OD109" s="90"/>
      <c r="OE109" s="90"/>
      <c r="OF109" s="90"/>
      <c r="OG109" s="90"/>
      <c r="OH109" s="90"/>
      <c r="OI109" s="90"/>
      <c r="OJ109" s="90"/>
      <c r="OK109" s="90"/>
      <c r="OL109" s="90"/>
      <c r="OM109" s="90"/>
      <c r="ON109" s="90"/>
      <c r="OO109" s="90"/>
      <c r="OP109" s="90"/>
      <c r="OQ109" s="90"/>
      <c r="OR109" s="90"/>
      <c r="OS109" s="90"/>
      <c r="OT109" s="90"/>
      <c r="OU109" s="90"/>
      <c r="OV109" s="90"/>
      <c r="OW109" s="90"/>
      <c r="OX109" s="90"/>
      <c r="OY109" s="90"/>
      <c r="OZ109" s="90"/>
      <c r="PA109" s="90"/>
      <c r="PB109" s="90"/>
      <c r="PC109" s="90"/>
      <c r="PD109" s="90"/>
      <c r="PE109" s="90"/>
      <c r="PF109" s="90"/>
      <c r="PG109" s="90"/>
      <c r="PH109" s="90"/>
      <c r="PI109" s="90"/>
      <c r="PJ109" s="90"/>
      <c r="PK109" s="90"/>
      <c r="PL109" s="90"/>
      <c r="PM109" s="90"/>
      <c r="PN109" s="90"/>
      <c r="PO109" s="90"/>
      <c r="PP109" s="90"/>
      <c r="PQ109" s="90"/>
      <c r="PR109" s="90"/>
      <c r="PS109" s="90"/>
      <c r="PT109" s="90"/>
      <c r="PU109" s="90"/>
      <c r="PV109" s="90"/>
      <c r="PW109" s="90"/>
      <c r="PX109" s="90"/>
      <c r="PY109" s="90"/>
      <c r="PZ109" s="90"/>
      <c r="QA109" s="90"/>
      <c r="QB109" s="90"/>
      <c r="QC109" s="90"/>
      <c r="QD109" s="90"/>
      <c r="QE109" s="90"/>
      <c r="QF109" s="90"/>
      <c r="QG109" s="90"/>
      <c r="QH109" s="90"/>
      <c r="QI109" s="90"/>
      <c r="QJ109" s="90"/>
      <c r="QK109" s="90"/>
      <c r="QL109" s="90"/>
      <c r="QM109" s="90"/>
      <c r="QN109" s="90"/>
      <c r="QO109" s="90"/>
      <c r="QP109" s="90"/>
      <c r="QQ109" s="90"/>
      <c r="QR109" s="90"/>
      <c r="QS109" s="90"/>
      <c r="QT109" s="90"/>
      <c r="QU109" s="90"/>
      <c r="QV109" s="90"/>
      <c r="QW109" s="90"/>
      <c r="QX109" s="90"/>
      <c r="QY109" s="90"/>
      <c r="QZ109" s="90"/>
      <c r="RA109" s="90"/>
      <c r="RB109" s="90"/>
      <c r="RC109" s="90"/>
      <c r="RD109" s="90"/>
      <c r="RE109" s="90"/>
      <c r="RF109" s="90"/>
      <c r="RG109" s="90"/>
      <c r="RH109" s="90"/>
      <c r="RI109" s="90"/>
      <c r="RJ109" s="90"/>
      <c r="RK109" s="90"/>
      <c r="RL109" s="90"/>
      <c r="RM109" s="90"/>
      <c r="RN109" s="90"/>
      <c r="RO109" s="90"/>
      <c r="RP109" s="90"/>
      <c r="RQ109" s="90"/>
      <c r="RR109" s="90"/>
      <c r="RS109" s="90"/>
      <c r="RT109" s="90"/>
      <c r="RU109" s="90"/>
      <c r="RV109" s="90"/>
      <c r="RW109" s="90"/>
      <c r="RX109" s="90"/>
      <c r="RY109" s="90"/>
      <c r="RZ109" s="90"/>
      <c r="SA109" s="90"/>
      <c r="SB109" s="90"/>
      <c r="SC109" s="90"/>
      <c r="SD109" s="90"/>
      <c r="SE109" s="90"/>
      <c r="SF109" s="90"/>
      <c r="SG109" s="90"/>
      <c r="SH109" s="90"/>
      <c r="SI109" s="90"/>
      <c r="SJ109" s="90"/>
      <c r="SK109" s="90"/>
      <c r="SL109" s="90"/>
      <c r="SM109" s="90"/>
      <c r="SN109" s="90"/>
      <c r="SO109" s="90"/>
      <c r="SP109" s="90"/>
      <c r="SQ109" s="90"/>
      <c r="SR109" s="90"/>
      <c r="SS109" s="90"/>
      <c r="ST109" s="90"/>
      <c r="SU109" s="90"/>
      <c r="SV109" s="90"/>
      <c r="SW109" s="90"/>
      <c r="SX109" s="90"/>
      <c r="SY109" s="90"/>
      <c r="SZ109" s="90"/>
      <c r="TA109" s="90"/>
      <c r="TB109" s="90"/>
      <c r="TC109" s="90"/>
      <c r="TD109" s="90"/>
      <c r="TE109" s="90"/>
      <c r="TF109" s="90"/>
      <c r="TG109" s="90"/>
      <c r="TH109" s="90"/>
      <c r="TI109" s="90"/>
      <c r="TJ109" s="90"/>
      <c r="TK109" s="90"/>
      <c r="TL109" s="90"/>
      <c r="TM109" s="90"/>
      <c r="TN109" s="90"/>
      <c r="TO109" s="90"/>
      <c r="TP109" s="90"/>
      <c r="TQ109" s="90"/>
      <c r="TR109" s="90"/>
      <c r="TS109" s="90"/>
      <c r="TT109" s="90"/>
      <c r="TU109" s="90"/>
      <c r="TV109" s="90"/>
      <c r="TW109" s="90"/>
      <c r="TX109" s="90"/>
      <c r="TY109" s="90"/>
      <c r="TZ109" s="90"/>
      <c r="UA109" s="90"/>
      <c r="UB109" s="90"/>
      <c r="UC109" s="90"/>
      <c r="UD109" s="90"/>
      <c r="UE109" s="90"/>
      <c r="UF109" s="90"/>
      <c r="UG109" s="90"/>
      <c r="UH109" s="90"/>
      <c r="UI109" s="90"/>
      <c r="UJ109" s="90"/>
      <c r="UK109" s="90"/>
      <c r="UL109" s="90"/>
      <c r="UM109" s="90"/>
      <c r="UN109" s="90"/>
      <c r="UO109" s="90"/>
      <c r="UP109" s="90"/>
      <c r="UQ109" s="90"/>
      <c r="UR109" s="90"/>
      <c r="US109" s="90"/>
      <c r="UT109" s="90"/>
      <c r="UU109" s="90"/>
      <c r="UV109" s="90"/>
      <c r="UW109" s="90"/>
      <c r="UX109" s="90"/>
      <c r="UY109" s="90"/>
      <c r="UZ109" s="90"/>
      <c r="VA109" s="90"/>
      <c r="VB109" s="90"/>
      <c r="VC109" s="90"/>
      <c r="VD109" s="90"/>
      <c r="VE109" s="90"/>
      <c r="VF109" s="90"/>
      <c r="VG109" s="90"/>
      <c r="VH109" s="90"/>
      <c r="VI109" s="90"/>
      <c r="VJ109" s="90"/>
      <c r="VK109" s="90"/>
      <c r="VL109" s="90"/>
      <c r="VM109" s="90"/>
      <c r="VN109" s="90"/>
      <c r="VO109" s="90"/>
      <c r="VP109" s="90"/>
      <c r="VQ109" s="90"/>
      <c r="VR109" s="90"/>
      <c r="VS109" s="90"/>
      <c r="VT109" s="90"/>
      <c r="VU109" s="90"/>
      <c r="VV109" s="90"/>
      <c r="VW109" s="90"/>
      <c r="VX109" s="90"/>
      <c r="VY109" s="90"/>
      <c r="VZ109" s="90"/>
      <c r="WA109" s="90"/>
      <c r="WB109" s="90"/>
      <c r="WC109" s="90"/>
      <c r="WD109" s="90"/>
      <c r="WE109" s="90"/>
      <c r="WF109" s="90"/>
      <c r="WG109" s="90"/>
      <c r="WH109" s="90"/>
      <c r="WI109" s="90"/>
      <c r="WJ109" s="90"/>
      <c r="WK109" s="90"/>
      <c r="WL109" s="90"/>
      <c r="WM109" s="90"/>
      <c r="WN109" s="90"/>
      <c r="WO109" s="90"/>
      <c r="WP109" s="90"/>
      <c r="WQ109" s="90"/>
      <c r="WR109" s="90"/>
      <c r="WS109" s="90"/>
      <c r="WT109" s="90"/>
      <c r="WU109" s="90"/>
      <c r="WV109" s="90"/>
      <c r="WW109" s="90"/>
      <c r="WX109" s="90"/>
      <c r="WY109" s="90"/>
      <c r="WZ109" s="90"/>
      <c r="XA109" s="90"/>
      <c r="XB109" s="90"/>
      <c r="XC109" s="90"/>
      <c r="XD109" s="90"/>
      <c r="XE109" s="90"/>
      <c r="XF109" s="90"/>
      <c r="XG109" s="90"/>
      <c r="XH109" s="90"/>
      <c r="XI109" s="90"/>
      <c r="XJ109" s="90"/>
      <c r="XK109" s="90"/>
      <c r="XL109" s="90"/>
      <c r="XM109" s="90"/>
      <c r="XN109" s="90"/>
      <c r="XO109" s="90"/>
      <c r="XP109" s="90"/>
      <c r="XQ109" s="90"/>
      <c r="XR109" s="90"/>
      <c r="XS109" s="90"/>
      <c r="XT109" s="90"/>
      <c r="XU109" s="90"/>
      <c r="XV109" s="90"/>
      <c r="XW109" s="90"/>
      <c r="XX109" s="90"/>
      <c r="XY109" s="90"/>
      <c r="XZ109" s="90"/>
      <c r="YA109" s="90"/>
      <c r="YB109" s="90"/>
      <c r="YC109" s="90"/>
      <c r="YD109" s="90"/>
      <c r="YE109" s="90"/>
      <c r="YF109" s="90"/>
      <c r="YG109" s="90"/>
      <c r="YH109" s="90"/>
      <c r="YI109" s="90"/>
      <c r="YJ109" s="90"/>
      <c r="YK109" s="90"/>
      <c r="YL109" s="90"/>
      <c r="YM109" s="90"/>
      <c r="YN109" s="90"/>
      <c r="YO109" s="90"/>
      <c r="YP109" s="90"/>
      <c r="YQ109" s="90"/>
      <c r="YR109" s="90"/>
      <c r="YS109" s="90"/>
      <c r="YT109" s="90"/>
      <c r="YU109" s="90"/>
      <c r="YV109" s="90"/>
      <c r="YW109" s="90"/>
      <c r="YX109" s="90"/>
      <c r="YY109" s="90"/>
      <c r="YZ109" s="90"/>
      <c r="ZA109" s="90"/>
      <c r="ZB109" s="90"/>
      <c r="ZC109" s="90"/>
      <c r="ZD109" s="90"/>
      <c r="ZE109" s="90"/>
      <c r="ZF109" s="90"/>
      <c r="ZG109" s="90"/>
      <c r="ZH109" s="90"/>
      <c r="ZI109" s="90"/>
      <c r="ZJ109" s="90"/>
      <c r="ZK109" s="90"/>
      <c r="ZL109" s="90"/>
      <c r="ZM109" s="90"/>
      <c r="ZN109" s="90"/>
      <c r="ZO109" s="90"/>
      <c r="ZP109" s="90"/>
      <c r="ZQ109" s="90"/>
      <c r="ZR109" s="90"/>
      <c r="ZS109" s="90"/>
      <c r="ZT109" s="90"/>
      <c r="ZU109" s="90"/>
      <c r="ZV109" s="90"/>
      <c r="ZW109" s="90"/>
      <c r="ZX109" s="90"/>
      <c r="ZY109" s="90"/>
      <c r="ZZ109" s="90"/>
      <c r="AAA109" s="90"/>
      <c r="AAB109" s="90"/>
      <c r="AAC109" s="90"/>
      <c r="AAD109" s="90"/>
      <c r="AAE109" s="90"/>
      <c r="AAF109" s="90"/>
      <c r="AAG109" s="90"/>
      <c r="AAH109" s="90"/>
      <c r="AAI109" s="90"/>
      <c r="AAJ109" s="90"/>
      <c r="AAK109" s="90"/>
      <c r="AAL109" s="90"/>
      <c r="AAM109" s="90"/>
      <c r="AAN109" s="90"/>
      <c r="AAO109" s="90"/>
      <c r="AAP109" s="90"/>
      <c r="AAQ109" s="90"/>
      <c r="AAR109" s="90"/>
      <c r="AAS109" s="90"/>
      <c r="AAT109" s="90"/>
      <c r="AAU109" s="90"/>
      <c r="AAV109" s="90"/>
      <c r="AAW109" s="90"/>
      <c r="AAX109" s="90"/>
      <c r="AAY109" s="90"/>
      <c r="AAZ109" s="90"/>
      <c r="ABA109" s="90"/>
      <c r="ABB109" s="90"/>
      <c r="ABC109" s="90"/>
      <c r="ABD109" s="90"/>
      <c r="ABE109" s="90"/>
      <c r="ABF109" s="90"/>
      <c r="ABG109" s="90"/>
      <c r="ABH109" s="90"/>
      <c r="ABI109" s="90"/>
      <c r="ABJ109" s="90"/>
      <c r="ABK109" s="90"/>
      <c r="ABL109" s="90"/>
      <c r="ABM109" s="90"/>
      <c r="ABN109" s="90"/>
      <c r="ABO109" s="90"/>
      <c r="ABP109" s="90"/>
      <c r="ABQ109" s="90"/>
      <c r="ABR109" s="90"/>
      <c r="ABS109" s="90"/>
      <c r="ABT109" s="90"/>
      <c r="ABU109" s="90"/>
      <c r="ABV109" s="90"/>
      <c r="ABW109" s="90"/>
      <c r="ABX109" s="90"/>
      <c r="ABY109" s="90"/>
      <c r="ABZ109" s="90"/>
      <c r="ACA109" s="90"/>
      <c r="ACB109" s="90"/>
      <c r="ACC109" s="90"/>
      <c r="ACD109" s="90"/>
      <c r="ACE109" s="90"/>
      <c r="ACF109" s="90"/>
      <c r="ACG109" s="90"/>
      <c r="ACH109" s="90"/>
      <c r="ACI109" s="90"/>
      <c r="ACJ109" s="90"/>
      <c r="ACK109" s="90"/>
      <c r="ACL109" s="90"/>
      <c r="ACM109" s="90"/>
      <c r="ACN109" s="90"/>
      <c r="ACO109" s="90"/>
      <c r="ACP109" s="90"/>
      <c r="ACQ109" s="90"/>
      <c r="ACR109" s="90"/>
      <c r="ACS109" s="90"/>
      <c r="ACT109" s="90"/>
      <c r="ACU109" s="90"/>
      <c r="ACV109" s="90"/>
      <c r="ACW109" s="90"/>
      <c r="ACX109" s="90"/>
      <c r="ACY109" s="90"/>
      <c r="ACZ109" s="90"/>
      <c r="ADA109" s="90"/>
      <c r="ADB109" s="90"/>
      <c r="ADC109" s="90"/>
      <c r="ADD109" s="90"/>
      <c r="ADE109" s="90"/>
      <c r="ADF109" s="90"/>
      <c r="ADG109" s="90"/>
      <c r="ADH109" s="90"/>
      <c r="ADI109" s="90"/>
      <c r="ADJ109" s="90"/>
      <c r="ADK109" s="90"/>
      <c r="ADL109" s="90"/>
      <c r="ADM109" s="90"/>
      <c r="ADN109" s="90"/>
      <c r="ADO109" s="90"/>
      <c r="ADP109" s="90"/>
      <c r="ADQ109" s="90"/>
      <c r="ADR109" s="90"/>
      <c r="ADS109" s="90"/>
      <c r="ADT109" s="90"/>
      <c r="ADU109" s="90"/>
      <c r="ADV109" s="90"/>
      <c r="ADW109" s="90"/>
      <c r="ADX109" s="90"/>
      <c r="ADY109" s="90"/>
      <c r="ADZ109" s="90"/>
      <c r="AEA109" s="90"/>
      <c r="AEB109" s="90"/>
      <c r="AEC109" s="90"/>
      <c r="AED109" s="90"/>
      <c r="AEE109" s="90"/>
      <c r="AEF109" s="90"/>
      <c r="AEG109" s="90"/>
      <c r="AEH109" s="90"/>
      <c r="AEI109" s="90"/>
      <c r="AEJ109" s="90"/>
      <c r="AEK109" s="90"/>
      <c r="AEL109" s="90"/>
      <c r="AEM109" s="90"/>
      <c r="AEN109" s="90"/>
      <c r="AEO109" s="90"/>
      <c r="AEP109" s="90"/>
      <c r="AEQ109" s="90"/>
      <c r="AER109" s="90"/>
      <c r="AES109" s="90"/>
      <c r="AET109" s="90"/>
      <c r="AEU109" s="90"/>
      <c r="AEV109" s="90"/>
      <c r="AEW109" s="90"/>
      <c r="AEX109" s="90"/>
      <c r="AEY109" s="90"/>
      <c r="AEZ109" s="90"/>
      <c r="AFA109" s="90"/>
      <c r="AFB109" s="90"/>
      <c r="AFC109" s="90"/>
      <c r="AFD109" s="90"/>
      <c r="AFE109" s="90"/>
      <c r="AFF109" s="90"/>
      <c r="AFG109" s="90"/>
      <c r="AFH109" s="90"/>
      <c r="AFI109" s="90"/>
      <c r="AFJ109" s="90"/>
      <c r="AFK109" s="90"/>
      <c r="AFL109" s="90"/>
      <c r="AFM109" s="90"/>
      <c r="AFN109" s="90"/>
      <c r="AFO109" s="90"/>
      <c r="AFP109" s="90"/>
      <c r="AFQ109" s="90"/>
      <c r="AFR109" s="90"/>
      <c r="AFS109" s="90"/>
      <c r="AFT109" s="90"/>
      <c r="AFU109" s="90"/>
      <c r="AFV109" s="90"/>
      <c r="AFW109" s="90"/>
      <c r="AFX109" s="90"/>
      <c r="AFY109" s="90"/>
      <c r="AFZ109" s="90"/>
      <c r="AGA109" s="90"/>
      <c r="AGB109" s="90"/>
      <c r="AGC109" s="90"/>
      <c r="AGD109" s="90"/>
      <c r="AGE109" s="90"/>
      <c r="AGF109" s="90"/>
      <c r="AGG109" s="90"/>
      <c r="AGH109" s="90"/>
      <c r="AGI109" s="90"/>
      <c r="AGJ109" s="90"/>
      <c r="AGK109" s="90"/>
      <c r="AGL109" s="90"/>
      <c r="AGM109" s="90"/>
      <c r="AGN109" s="90"/>
      <c r="AGO109" s="90"/>
      <c r="AGP109" s="90"/>
      <c r="AGQ109" s="90"/>
      <c r="AGR109" s="90"/>
      <c r="AGS109" s="90"/>
      <c r="AGT109" s="90"/>
      <c r="AGU109" s="90"/>
      <c r="AGV109" s="90"/>
      <c r="AGW109" s="90"/>
      <c r="AGX109" s="90"/>
      <c r="AGY109" s="90"/>
      <c r="AGZ109" s="90"/>
      <c r="AHA109" s="90"/>
      <c r="AHB109" s="90"/>
      <c r="AHC109" s="90"/>
      <c r="AHD109" s="90"/>
      <c r="AHE109" s="90"/>
      <c r="AHF109" s="90"/>
      <c r="AHG109" s="90"/>
      <c r="AHH109" s="90"/>
      <c r="AHI109" s="90"/>
      <c r="AHJ109" s="90"/>
      <c r="AHK109" s="90"/>
      <c r="AHL109" s="90"/>
      <c r="AHM109" s="90"/>
      <c r="AHN109" s="90"/>
      <c r="AHO109" s="90"/>
      <c r="AHP109" s="90"/>
      <c r="AHQ109" s="90"/>
      <c r="AHR109" s="90"/>
      <c r="AHS109" s="90"/>
      <c r="AHT109" s="90"/>
      <c r="AHU109" s="90"/>
      <c r="AHV109" s="90"/>
      <c r="AHW109" s="90"/>
      <c r="AHX109" s="90"/>
      <c r="AHY109" s="90"/>
      <c r="AHZ109" s="90"/>
      <c r="AIA109" s="90"/>
      <c r="AIB109" s="90"/>
      <c r="AIC109" s="90"/>
      <c r="AID109" s="90"/>
      <c r="AIE109" s="90"/>
      <c r="AIF109" s="90"/>
      <c r="AIG109" s="90"/>
      <c r="AIH109" s="90"/>
      <c r="AII109" s="90"/>
      <c r="AIJ109" s="90"/>
      <c r="AIK109" s="90"/>
      <c r="AIL109" s="90"/>
      <c r="AIM109" s="90"/>
      <c r="AIN109" s="90"/>
      <c r="AIO109" s="90"/>
      <c r="AIP109" s="90"/>
      <c r="AIQ109" s="90"/>
      <c r="AIR109" s="90"/>
      <c r="AIS109" s="90"/>
      <c r="AIT109" s="90"/>
      <c r="AIU109" s="90"/>
      <c r="AIV109" s="90"/>
      <c r="AIW109" s="90"/>
      <c r="AIX109" s="90"/>
      <c r="AIY109" s="90"/>
      <c r="AIZ109" s="90"/>
      <c r="AJA109" s="90"/>
      <c r="AJB109" s="90"/>
      <c r="AJC109" s="90"/>
      <c r="AJD109" s="90"/>
      <c r="AJE109" s="90"/>
      <c r="AJF109" s="90"/>
      <c r="AJG109" s="90"/>
      <c r="AJH109" s="90"/>
      <c r="AJI109" s="90"/>
      <c r="AJJ109" s="90"/>
      <c r="AJK109" s="90"/>
      <c r="AJL109" s="90"/>
      <c r="AJM109" s="90"/>
      <c r="AJN109" s="90"/>
      <c r="AJO109" s="90"/>
      <c r="AJP109" s="90"/>
      <c r="AJQ109" s="90"/>
      <c r="AJR109" s="90"/>
      <c r="AJS109" s="90"/>
      <c r="AJT109" s="90"/>
      <c r="AJU109" s="90"/>
      <c r="AJV109" s="90"/>
      <c r="AJW109" s="90"/>
      <c r="AJX109" s="90"/>
      <c r="AJY109" s="90"/>
      <c r="AJZ109" s="90"/>
      <c r="AKA109" s="90"/>
      <c r="AKB109" s="90"/>
      <c r="AKC109" s="90"/>
      <c r="AKD109" s="90"/>
      <c r="AKE109" s="90"/>
      <c r="AKF109" s="90"/>
      <c r="AKG109" s="90"/>
      <c r="AKH109" s="90"/>
      <c r="AKI109" s="90"/>
      <c r="AKJ109" s="90"/>
      <c r="AKK109" s="90"/>
      <c r="AKL109" s="90"/>
      <c r="AKM109" s="90"/>
      <c r="AKN109" s="90"/>
      <c r="AKO109" s="90"/>
      <c r="AKP109" s="90"/>
      <c r="AKQ109" s="90"/>
      <c r="AKR109" s="90"/>
      <c r="AKS109" s="90"/>
      <c r="AKT109" s="90"/>
      <c r="AKU109" s="90"/>
      <c r="AKV109" s="90"/>
      <c r="AKW109" s="90"/>
      <c r="AKX109" s="90"/>
      <c r="AKY109" s="90"/>
      <c r="AKZ109" s="90"/>
      <c r="ALA109" s="90"/>
      <c r="ALB109" s="90"/>
      <c r="ALC109" s="90"/>
      <c r="ALD109" s="90"/>
      <c r="ALE109" s="90"/>
      <c r="ALF109" s="90"/>
      <c r="ALG109" s="90"/>
      <c r="ALH109" s="90"/>
      <c r="ALI109" s="90"/>
      <c r="ALJ109" s="90"/>
      <c r="ALK109" s="90"/>
      <c r="ALL109" s="90"/>
      <c r="ALM109" s="90"/>
      <c r="ALN109" s="90"/>
      <c r="ALO109" s="90"/>
      <c r="ALP109" s="90"/>
      <c r="ALQ109" s="90"/>
      <c r="ALR109" s="90"/>
      <c r="ALS109" s="90"/>
      <c r="ALT109" s="90"/>
      <c r="ALU109" s="90"/>
      <c r="ALV109" s="90"/>
      <c r="ALW109" s="90"/>
      <c r="ALX109" s="90"/>
      <c r="ALY109" s="90"/>
      <c r="ALZ109" s="90"/>
      <c r="AMA109" s="90"/>
      <c r="AMB109" s="90"/>
      <c r="AMC109" s="90"/>
      <c r="AMD109" s="90"/>
      <c r="AME109" s="90"/>
      <c r="AMF109" s="90"/>
      <c r="AMG109" s="90"/>
      <c r="AMH109" s="90"/>
      <c r="AMI109" s="90"/>
      <c r="AMJ109" s="90"/>
      <c r="AMK109" s="90"/>
      <c r="AML109" s="90"/>
      <c r="AMM109" s="90"/>
      <c r="AMN109" s="90"/>
      <c r="AMO109" s="90"/>
      <c r="AMP109" s="90"/>
      <c r="AMQ109" s="90"/>
      <c r="AMR109" s="90"/>
      <c r="AMS109" s="90"/>
      <c r="AMT109" s="90"/>
      <c r="AMU109" s="90"/>
      <c r="AMV109" s="90"/>
      <c r="AMW109" s="90"/>
      <c r="AMX109" s="90"/>
      <c r="AMY109" s="90"/>
      <c r="AMZ109" s="90"/>
      <c r="ANA109" s="90"/>
      <c r="ANB109" s="90"/>
      <c r="ANC109" s="90"/>
      <c r="AND109" s="90"/>
      <c r="ANE109" s="90"/>
      <c r="ANF109" s="90"/>
      <c r="ANG109" s="90"/>
      <c r="ANH109" s="90"/>
      <c r="ANI109" s="90"/>
      <c r="ANJ109" s="90"/>
      <c r="ANK109" s="90"/>
      <c r="ANL109" s="90"/>
      <c r="ANM109" s="90"/>
      <c r="ANN109" s="90"/>
      <c r="ANO109" s="90"/>
      <c r="ANP109" s="90"/>
      <c r="ANQ109" s="90"/>
      <c r="ANR109" s="90"/>
      <c r="ANS109" s="90"/>
      <c r="ANT109" s="90"/>
      <c r="ANU109" s="90"/>
      <c r="ANV109" s="90"/>
      <c r="ANW109" s="90"/>
      <c r="ANX109" s="90"/>
      <c r="ANY109" s="90"/>
      <c r="ANZ109" s="90"/>
      <c r="AOA109" s="90"/>
      <c r="AOB109" s="90"/>
      <c r="AOC109" s="90"/>
      <c r="AOD109" s="90"/>
      <c r="AOE109" s="90"/>
      <c r="AOF109" s="90"/>
      <c r="AOG109" s="90"/>
      <c r="AOH109" s="90"/>
      <c r="AOI109" s="90"/>
      <c r="AOJ109" s="90"/>
      <c r="AOK109" s="90"/>
      <c r="AOL109" s="90"/>
      <c r="AOM109" s="90"/>
      <c r="AON109" s="90"/>
      <c r="AOO109" s="90"/>
      <c r="AOP109" s="90"/>
      <c r="AOQ109" s="90"/>
      <c r="AOR109" s="90"/>
      <c r="AOS109" s="90"/>
      <c r="AOT109" s="90"/>
      <c r="AOU109" s="90"/>
      <c r="AOV109" s="90"/>
      <c r="AOW109" s="90"/>
      <c r="AOX109" s="90"/>
      <c r="AOY109" s="90"/>
      <c r="AOZ109" s="90"/>
      <c r="APA109" s="90"/>
      <c r="APB109" s="90"/>
      <c r="APC109" s="90"/>
      <c r="APD109" s="90"/>
      <c r="APE109" s="90"/>
      <c r="APF109" s="90"/>
      <c r="APG109" s="90"/>
      <c r="APH109" s="90"/>
      <c r="API109" s="90"/>
      <c r="APJ109" s="90"/>
      <c r="APK109" s="90"/>
      <c r="APL109" s="90"/>
      <c r="APM109" s="90"/>
      <c r="APN109" s="90"/>
      <c r="APO109" s="90"/>
      <c r="APP109" s="90"/>
      <c r="APQ109" s="90"/>
      <c r="APR109" s="90"/>
      <c r="APS109" s="90"/>
      <c r="APT109" s="90"/>
      <c r="APU109" s="90"/>
      <c r="APV109" s="90"/>
      <c r="APW109" s="90"/>
      <c r="APX109" s="90"/>
      <c r="APY109" s="90"/>
      <c r="APZ109" s="90"/>
      <c r="AQA109" s="90"/>
      <c r="AQB109" s="90"/>
      <c r="AQC109" s="90"/>
      <c r="AQD109" s="90"/>
      <c r="AQE109" s="90"/>
      <c r="AQF109" s="90"/>
      <c r="AQG109" s="90"/>
      <c r="AQH109" s="90"/>
      <c r="AQI109" s="90"/>
      <c r="AQJ109" s="90"/>
      <c r="AQK109" s="90"/>
      <c r="AQL109" s="90"/>
      <c r="AQM109" s="90"/>
      <c r="AQN109" s="90"/>
      <c r="AQO109" s="90"/>
      <c r="AQP109" s="90"/>
      <c r="AQQ109" s="90"/>
      <c r="AQR109" s="90"/>
      <c r="AQS109" s="90"/>
      <c r="AQT109" s="90"/>
      <c r="AQU109" s="90"/>
      <c r="AQV109" s="90"/>
      <c r="AQW109" s="90"/>
      <c r="AQX109" s="90"/>
      <c r="AQY109" s="90"/>
      <c r="AQZ109" s="90"/>
      <c r="ARA109" s="90"/>
      <c r="ARB109" s="90"/>
      <c r="ARC109" s="90"/>
      <c r="ARD109" s="90"/>
      <c r="ARE109" s="90"/>
      <c r="ARF109" s="90"/>
      <c r="ARG109" s="90"/>
      <c r="ARH109" s="90"/>
      <c r="ARI109" s="90"/>
      <c r="ARJ109" s="90"/>
      <c r="ARK109" s="90"/>
      <c r="ARL109" s="90"/>
      <c r="ARM109" s="90"/>
      <c r="ARN109" s="90"/>
      <c r="ARO109" s="90"/>
      <c r="ARP109" s="90"/>
      <c r="ARQ109" s="90"/>
      <c r="ARR109" s="90"/>
      <c r="ARS109" s="90"/>
      <c r="ART109" s="90"/>
      <c r="ARU109" s="90"/>
      <c r="ARV109" s="90"/>
      <c r="ARW109" s="90"/>
      <c r="ARX109" s="90"/>
      <c r="ARY109" s="90"/>
      <c r="ARZ109" s="90"/>
      <c r="ASA109" s="90"/>
      <c r="ASB109" s="90"/>
      <c r="ASC109" s="90"/>
      <c r="ASD109" s="90"/>
      <c r="ASE109" s="90"/>
      <c r="ASF109" s="90"/>
      <c r="ASG109" s="90"/>
      <c r="ASH109" s="90"/>
      <c r="ASI109" s="90"/>
      <c r="ASJ109" s="90"/>
      <c r="ASK109" s="90"/>
      <c r="ASL109" s="90"/>
      <c r="ASM109" s="90"/>
      <c r="ASN109" s="90"/>
      <c r="ASO109" s="90"/>
      <c r="ASP109" s="90"/>
      <c r="ASQ109" s="90"/>
      <c r="ASR109" s="90"/>
      <c r="ASS109" s="90"/>
      <c r="AST109" s="90"/>
      <c r="ASU109" s="90"/>
      <c r="ASV109" s="90"/>
      <c r="ASW109" s="90"/>
      <c r="ASX109" s="90"/>
      <c r="ASY109" s="90"/>
      <c r="ASZ109" s="90"/>
      <c r="ATA109" s="90"/>
      <c r="ATB109" s="90"/>
      <c r="ATC109" s="90"/>
      <c r="ATD109" s="90"/>
      <c r="ATE109" s="90"/>
      <c r="ATF109" s="90"/>
      <c r="ATG109" s="90"/>
      <c r="ATH109" s="90"/>
      <c r="ATI109" s="90"/>
      <c r="ATJ109" s="90"/>
      <c r="ATK109" s="90"/>
      <c r="ATL109" s="90"/>
      <c r="ATM109" s="90"/>
      <c r="ATN109" s="90"/>
      <c r="ATO109" s="90"/>
      <c r="ATP109" s="90"/>
      <c r="ATQ109" s="90"/>
      <c r="ATR109" s="90"/>
      <c r="ATS109" s="90"/>
      <c r="ATT109" s="90"/>
      <c r="ATU109" s="90"/>
      <c r="ATV109" s="90"/>
      <c r="ATW109" s="90"/>
      <c r="ATX109" s="90"/>
      <c r="ATY109" s="90"/>
      <c r="ATZ109" s="90"/>
      <c r="AUA109" s="90"/>
      <c r="AUB109" s="90"/>
      <c r="AUC109" s="90"/>
      <c r="AUD109" s="90"/>
      <c r="AUE109" s="90"/>
      <c r="AUF109" s="90"/>
      <c r="AUG109" s="90"/>
      <c r="AUH109" s="90"/>
      <c r="AUI109" s="90"/>
      <c r="AUJ109" s="90"/>
      <c r="AUK109" s="90"/>
      <c r="AUL109" s="90"/>
      <c r="AUM109" s="90"/>
      <c r="AUN109" s="90"/>
      <c r="AUO109" s="90"/>
      <c r="AUP109" s="90"/>
      <c r="AUQ109" s="90"/>
      <c r="AUR109" s="90"/>
      <c r="AUS109" s="90"/>
      <c r="AUT109" s="90"/>
      <c r="AUU109" s="90"/>
      <c r="AUV109" s="90"/>
      <c r="AUW109" s="90"/>
      <c r="AUX109" s="90"/>
      <c r="AUY109" s="90"/>
      <c r="AUZ109" s="90"/>
      <c r="AVA109" s="90"/>
      <c r="AVB109" s="90"/>
      <c r="AVC109" s="90"/>
      <c r="AVD109" s="90"/>
      <c r="AVE109" s="90"/>
      <c r="AVF109" s="90"/>
      <c r="AVG109" s="90"/>
      <c r="AVH109" s="90"/>
      <c r="AVI109" s="90"/>
      <c r="AVJ109" s="90"/>
      <c r="AVK109" s="90"/>
      <c r="AVL109" s="90"/>
      <c r="AVM109" s="90"/>
      <c r="AVN109" s="90"/>
      <c r="AVO109" s="90"/>
      <c r="AVP109" s="90"/>
      <c r="AVQ109" s="90"/>
      <c r="AVR109" s="90"/>
      <c r="AVS109" s="90"/>
      <c r="AVT109" s="90"/>
      <c r="AVU109" s="90"/>
      <c r="AVV109" s="90"/>
      <c r="AVW109" s="90"/>
      <c r="AVX109" s="90"/>
      <c r="AVY109" s="90"/>
      <c r="AVZ109" s="90"/>
      <c r="AWA109" s="90"/>
      <c r="AWB109" s="90"/>
      <c r="AWC109" s="90"/>
      <c r="AWD109" s="90"/>
      <c r="AWE109" s="90"/>
      <c r="AWF109" s="90"/>
      <c r="AWG109" s="90"/>
      <c r="AWH109" s="90"/>
      <c r="AWI109" s="90"/>
      <c r="AWJ109" s="90"/>
      <c r="AWK109" s="90"/>
      <c r="AWL109" s="90"/>
      <c r="AWM109" s="90"/>
      <c r="AWN109" s="90"/>
      <c r="AWO109" s="90"/>
      <c r="AWP109" s="90"/>
      <c r="AWQ109" s="90"/>
      <c r="AWR109" s="90"/>
      <c r="AWS109" s="90"/>
      <c r="AWT109" s="90"/>
      <c r="AWU109" s="90"/>
      <c r="AWV109" s="90"/>
      <c r="AWW109" s="90"/>
      <c r="AWX109" s="90"/>
      <c r="AWY109" s="90"/>
      <c r="AWZ109" s="90"/>
      <c r="AXA109" s="90"/>
      <c r="AXB109" s="90"/>
      <c r="AXC109" s="90"/>
      <c r="AXD109" s="90"/>
      <c r="AXE109" s="90"/>
      <c r="AXF109" s="90"/>
      <c r="AXG109" s="90"/>
      <c r="AXH109" s="90"/>
      <c r="AXI109" s="90"/>
      <c r="AXJ109" s="90"/>
      <c r="AXK109" s="90"/>
      <c r="AXL109" s="90"/>
      <c r="AXM109" s="90"/>
      <c r="AXN109" s="90"/>
      <c r="AXO109" s="90"/>
      <c r="AXP109" s="90"/>
      <c r="AXQ109" s="90"/>
      <c r="AXR109" s="90"/>
      <c r="AXS109" s="90"/>
      <c r="AXT109" s="90"/>
      <c r="AXU109" s="90"/>
      <c r="AXV109" s="90"/>
      <c r="AXW109" s="90"/>
      <c r="AXX109" s="90"/>
      <c r="AXY109" s="90"/>
      <c r="AXZ109" s="90"/>
      <c r="AYA109" s="90"/>
      <c r="AYB109" s="90"/>
      <c r="AYC109" s="90"/>
      <c r="AYD109" s="90"/>
      <c r="AYE109" s="90"/>
      <c r="AYF109" s="90"/>
      <c r="AYG109" s="90"/>
      <c r="AYH109" s="90"/>
      <c r="AYI109" s="90"/>
      <c r="AYJ109" s="90"/>
      <c r="AYK109" s="90"/>
      <c r="AYL109" s="90"/>
      <c r="AYM109" s="90"/>
      <c r="AYN109" s="90"/>
      <c r="AYO109" s="90"/>
      <c r="AYP109" s="90"/>
      <c r="AYQ109" s="90"/>
      <c r="AYR109" s="90"/>
      <c r="AYS109" s="90"/>
      <c r="AYT109" s="90"/>
      <c r="AYU109" s="90"/>
      <c r="AYV109" s="90"/>
      <c r="AYW109" s="90"/>
      <c r="AYX109" s="90"/>
      <c r="AYY109" s="90"/>
      <c r="AYZ109" s="90"/>
      <c r="AZA109" s="90"/>
      <c r="AZB109" s="90"/>
      <c r="AZC109" s="90"/>
      <c r="AZD109" s="90"/>
      <c r="AZE109" s="90"/>
      <c r="AZF109" s="90"/>
      <c r="AZG109" s="90"/>
      <c r="AZH109" s="90"/>
      <c r="AZI109" s="90"/>
      <c r="AZJ109" s="90"/>
      <c r="AZK109" s="90"/>
      <c r="AZL109" s="90"/>
      <c r="AZM109" s="90"/>
      <c r="AZN109" s="90"/>
      <c r="AZO109" s="90"/>
      <c r="AZP109" s="90"/>
      <c r="AZQ109" s="90"/>
      <c r="AZR109" s="90"/>
      <c r="AZS109" s="90"/>
      <c r="AZT109" s="90"/>
      <c r="AZU109" s="90"/>
      <c r="AZV109" s="90"/>
      <c r="AZW109" s="90"/>
      <c r="AZX109" s="90"/>
      <c r="AZY109" s="90"/>
      <c r="AZZ109" s="90"/>
      <c r="BAA109" s="90"/>
      <c r="BAB109" s="90"/>
      <c r="BAC109" s="90"/>
      <c r="BAD109" s="90"/>
      <c r="BAE109" s="90"/>
      <c r="BAF109" s="90"/>
      <c r="BAG109" s="90"/>
      <c r="BAH109" s="90"/>
      <c r="BAI109" s="90"/>
      <c r="BAJ109" s="90"/>
      <c r="BAK109" s="90"/>
      <c r="BAL109" s="90"/>
      <c r="BAM109" s="90"/>
      <c r="BAN109" s="90"/>
      <c r="BAO109" s="90"/>
      <c r="BAP109" s="90"/>
      <c r="BAQ109" s="90"/>
      <c r="BAR109" s="90"/>
      <c r="BAS109" s="90"/>
      <c r="BAT109" s="90"/>
      <c r="BAU109" s="90"/>
      <c r="BAV109" s="90"/>
      <c r="BAW109" s="90"/>
      <c r="BAX109" s="90"/>
      <c r="BAY109" s="90"/>
      <c r="BAZ109" s="90"/>
      <c r="BBA109" s="90"/>
      <c r="BBB109" s="90"/>
      <c r="BBC109" s="90"/>
      <c r="BBD109" s="90"/>
      <c r="BBE109" s="90"/>
      <c r="BBF109" s="90"/>
      <c r="BBG109" s="90"/>
      <c r="BBH109" s="90"/>
      <c r="BBI109" s="90"/>
      <c r="BBJ109" s="90"/>
      <c r="BBK109" s="90"/>
      <c r="BBL109" s="90"/>
      <c r="BBM109" s="90"/>
      <c r="BBN109" s="90"/>
      <c r="BBO109" s="90"/>
      <c r="BBP109" s="90"/>
      <c r="BBQ109" s="90"/>
      <c r="BBR109" s="90"/>
      <c r="BBS109" s="90"/>
      <c r="BBT109" s="90"/>
      <c r="BBU109" s="90"/>
      <c r="BBV109" s="90"/>
      <c r="BBW109" s="90"/>
      <c r="BBX109" s="90"/>
      <c r="BBY109" s="90"/>
      <c r="BBZ109" s="90"/>
      <c r="BCA109" s="90"/>
      <c r="BCB109" s="90"/>
      <c r="BCC109" s="90"/>
      <c r="BCD109" s="90"/>
      <c r="BCE109" s="90"/>
      <c r="BCF109" s="90"/>
      <c r="BCG109" s="90"/>
      <c r="BCH109" s="90"/>
      <c r="BCI109" s="90"/>
      <c r="BCJ109" s="90"/>
      <c r="BCK109" s="90"/>
      <c r="BCL109" s="90"/>
      <c r="BCM109" s="90"/>
      <c r="BCN109" s="90"/>
      <c r="BCO109" s="90"/>
      <c r="BCP109" s="90"/>
      <c r="BCQ109" s="90"/>
      <c r="BCR109" s="90"/>
      <c r="BCS109" s="90"/>
      <c r="BCT109" s="90"/>
      <c r="BCU109" s="90"/>
      <c r="BCV109" s="90"/>
      <c r="BCW109" s="90"/>
      <c r="BCX109" s="90"/>
      <c r="BCY109" s="90"/>
      <c r="BCZ109" s="90"/>
      <c r="BDA109" s="90"/>
      <c r="BDB109" s="90"/>
      <c r="BDC109" s="90"/>
      <c r="BDD109" s="90"/>
      <c r="BDE109" s="90"/>
      <c r="BDF109" s="90"/>
      <c r="BDG109" s="90"/>
      <c r="BDH109" s="90"/>
      <c r="BDI109" s="90"/>
      <c r="BDJ109" s="90"/>
      <c r="BDK109" s="90"/>
      <c r="BDL109" s="90"/>
      <c r="BDM109" s="90"/>
      <c r="BDN109" s="90"/>
      <c r="BDO109" s="90"/>
      <c r="BDP109" s="90"/>
      <c r="BDQ109" s="90"/>
      <c r="BDR109" s="90"/>
      <c r="BDS109" s="90"/>
      <c r="BDT109" s="90"/>
      <c r="BDU109" s="90"/>
      <c r="BDV109" s="90"/>
      <c r="BDW109" s="90"/>
      <c r="BDX109" s="90"/>
      <c r="BDY109" s="90"/>
      <c r="BDZ109" s="90"/>
      <c r="BEA109" s="90"/>
      <c r="BEB109" s="90"/>
      <c r="BEC109" s="90"/>
      <c r="BED109" s="90"/>
      <c r="BEE109" s="90"/>
      <c r="BEF109" s="90"/>
      <c r="BEG109" s="90"/>
      <c r="BEH109" s="90"/>
      <c r="BEI109" s="90"/>
      <c r="BEJ109" s="90"/>
      <c r="BEK109" s="90"/>
      <c r="BEL109" s="90"/>
      <c r="BEM109" s="90"/>
      <c r="BEN109" s="90"/>
      <c r="BEO109" s="90"/>
      <c r="BEP109" s="90"/>
      <c r="BEQ109" s="90"/>
      <c r="BER109" s="90"/>
      <c r="BES109" s="90"/>
      <c r="BET109" s="90"/>
      <c r="BEU109" s="90"/>
      <c r="BEV109" s="90"/>
      <c r="BEW109" s="90"/>
      <c r="BEX109" s="90"/>
      <c r="BEY109" s="90"/>
      <c r="BEZ109" s="90"/>
      <c r="BFA109" s="90"/>
      <c r="BFB109" s="90"/>
      <c r="BFC109" s="90"/>
      <c r="BFD109" s="90"/>
      <c r="BFE109" s="90"/>
      <c r="BFF109" s="90"/>
      <c r="BFG109" s="90"/>
      <c r="BFH109" s="90"/>
      <c r="BFI109" s="90"/>
      <c r="BFJ109" s="90"/>
      <c r="BFK109" s="90"/>
      <c r="BFL109" s="90"/>
      <c r="BFM109" s="90"/>
      <c r="BFN109" s="90"/>
      <c r="BFO109" s="90"/>
      <c r="BFP109" s="90"/>
      <c r="BFQ109" s="90"/>
      <c r="BFR109" s="90"/>
      <c r="BFS109" s="90"/>
      <c r="BFT109" s="90"/>
      <c r="BFU109" s="90"/>
      <c r="BFV109" s="90"/>
      <c r="BFW109" s="90"/>
      <c r="BFX109" s="90"/>
      <c r="BFY109" s="90"/>
      <c r="BFZ109" s="90"/>
      <c r="BGA109" s="90"/>
      <c r="BGB109" s="90"/>
      <c r="BGC109" s="90"/>
      <c r="BGD109" s="90"/>
      <c r="BGE109" s="90"/>
      <c r="BGF109" s="90"/>
      <c r="BGG109" s="90"/>
      <c r="BGH109" s="90"/>
      <c r="BGI109" s="90"/>
      <c r="BGJ109" s="90"/>
      <c r="BGK109" s="90"/>
      <c r="BGL109" s="90"/>
      <c r="BGM109" s="90"/>
      <c r="BGN109" s="90"/>
      <c r="BGO109" s="90"/>
      <c r="BGP109" s="90"/>
      <c r="BGQ109" s="90"/>
      <c r="BGR109" s="90"/>
      <c r="BGS109" s="90"/>
      <c r="BGT109" s="90"/>
      <c r="BGU109" s="90"/>
      <c r="BGV109" s="90"/>
      <c r="BGW109" s="90"/>
      <c r="BGX109" s="90"/>
      <c r="BGY109" s="90"/>
      <c r="BGZ109" s="90"/>
      <c r="BHA109" s="90"/>
      <c r="BHB109" s="90"/>
      <c r="BHC109" s="90"/>
      <c r="BHD109" s="90"/>
      <c r="BHE109" s="90"/>
      <c r="BHF109" s="90"/>
      <c r="BHG109" s="90"/>
      <c r="BHH109" s="90"/>
      <c r="BHI109" s="90"/>
      <c r="BHJ109" s="90"/>
      <c r="BHK109" s="90"/>
      <c r="BHL109" s="90"/>
      <c r="BHM109" s="90"/>
      <c r="BHN109" s="90"/>
      <c r="BHO109" s="90"/>
      <c r="BHP109" s="90"/>
      <c r="BHQ109" s="90"/>
      <c r="BHR109" s="90"/>
      <c r="BHS109" s="90"/>
      <c r="BHT109" s="90"/>
      <c r="BHU109" s="90"/>
      <c r="BHV109" s="90"/>
      <c r="BHW109" s="90"/>
      <c r="BHX109" s="90"/>
      <c r="BHY109" s="90"/>
      <c r="BHZ109" s="90"/>
      <c r="BIA109" s="90"/>
      <c r="BIB109" s="90"/>
      <c r="BIC109" s="90"/>
      <c r="BID109" s="90"/>
      <c r="BIE109" s="90"/>
      <c r="BIF109" s="90"/>
      <c r="BIG109" s="90"/>
      <c r="BIH109" s="90"/>
      <c r="BII109" s="90"/>
      <c r="BIJ109" s="90"/>
      <c r="BIK109" s="90"/>
      <c r="BIL109" s="90"/>
      <c r="BIM109" s="90"/>
      <c r="BIN109" s="90"/>
      <c r="BIO109" s="90"/>
      <c r="BIP109" s="90"/>
      <c r="BIQ109" s="90"/>
      <c r="BIR109" s="90"/>
      <c r="BIS109" s="90"/>
      <c r="BIT109" s="90"/>
      <c r="BIU109" s="90"/>
      <c r="BIV109" s="90"/>
      <c r="BIW109" s="90"/>
      <c r="BIX109" s="90"/>
      <c r="BIY109" s="90"/>
      <c r="BIZ109" s="90"/>
      <c r="BJA109" s="90"/>
      <c r="BJB109" s="90"/>
      <c r="BJC109" s="90"/>
      <c r="BJD109" s="90"/>
      <c r="BJE109" s="90"/>
      <c r="BJF109" s="90"/>
      <c r="BJG109" s="90"/>
      <c r="BJH109" s="90"/>
      <c r="BJI109" s="90"/>
      <c r="BJJ109" s="90"/>
      <c r="BJK109" s="90"/>
      <c r="BJL109" s="90"/>
      <c r="BJM109" s="90"/>
      <c r="BJN109" s="90"/>
      <c r="BJO109" s="90"/>
      <c r="BJP109" s="90"/>
      <c r="BJQ109" s="90"/>
      <c r="BJR109" s="90"/>
      <c r="BJS109" s="90"/>
      <c r="BJT109" s="90"/>
      <c r="BJU109" s="90"/>
      <c r="BJV109" s="90"/>
      <c r="BJW109" s="90"/>
      <c r="BJX109" s="90"/>
      <c r="BJY109" s="90"/>
      <c r="BJZ109" s="90"/>
      <c r="BKA109" s="90"/>
      <c r="BKB109" s="90"/>
      <c r="BKC109" s="90"/>
      <c r="BKD109" s="90"/>
      <c r="BKE109" s="90"/>
      <c r="BKF109" s="90"/>
      <c r="BKG109" s="90"/>
      <c r="BKH109" s="90"/>
      <c r="BKI109" s="90"/>
      <c r="BKJ109" s="90"/>
      <c r="BKK109" s="90"/>
      <c r="BKL109" s="90"/>
      <c r="BKM109" s="90"/>
      <c r="BKN109" s="90"/>
      <c r="BKO109" s="90"/>
      <c r="BKP109" s="90"/>
      <c r="BKQ109" s="90"/>
      <c r="BKR109" s="90"/>
      <c r="BKS109" s="90"/>
      <c r="BKT109" s="90"/>
      <c r="BKU109" s="90"/>
      <c r="BKV109" s="90"/>
      <c r="BKW109" s="90"/>
      <c r="BKX109" s="90"/>
      <c r="BKY109" s="90"/>
      <c r="BKZ109" s="90"/>
      <c r="BLA109" s="90"/>
      <c r="BLB109" s="90"/>
      <c r="BLC109" s="90"/>
      <c r="BLD109" s="90"/>
      <c r="BLE109" s="90"/>
      <c r="BLF109" s="90"/>
      <c r="BLG109" s="90"/>
      <c r="BLH109" s="90"/>
      <c r="BLI109" s="90"/>
      <c r="BLJ109" s="90"/>
      <c r="BLK109" s="90"/>
      <c r="BLL109" s="90"/>
      <c r="BLM109" s="90"/>
      <c r="BLN109" s="90"/>
      <c r="BLO109" s="90"/>
      <c r="BLP109" s="90"/>
      <c r="BLQ109" s="90"/>
      <c r="BLR109" s="90"/>
      <c r="BLS109" s="90"/>
      <c r="BLT109" s="90"/>
      <c r="BLU109" s="90"/>
      <c r="BLV109" s="90"/>
      <c r="BLW109" s="90"/>
      <c r="BLX109" s="90"/>
      <c r="BLY109" s="90"/>
      <c r="BLZ109" s="90"/>
      <c r="BMA109" s="90"/>
      <c r="BMB109" s="90"/>
      <c r="BMC109" s="90"/>
      <c r="BMD109" s="90"/>
      <c r="BME109" s="90"/>
      <c r="BMF109" s="90"/>
      <c r="BMG109" s="90"/>
      <c r="BMH109" s="90"/>
      <c r="BMI109" s="90"/>
      <c r="BMJ109" s="90"/>
      <c r="BMK109" s="90"/>
      <c r="BML109" s="90"/>
      <c r="BMM109" s="90"/>
      <c r="BMN109" s="90"/>
      <c r="BMO109" s="90"/>
      <c r="BMP109" s="90"/>
      <c r="BMQ109" s="90"/>
      <c r="BMR109" s="90"/>
      <c r="BMS109" s="90"/>
      <c r="BMT109" s="90"/>
      <c r="BMU109" s="90"/>
      <c r="BMV109" s="90"/>
      <c r="BMW109" s="90"/>
      <c r="BMX109" s="90"/>
      <c r="BMY109" s="90"/>
      <c r="BMZ109" s="90"/>
      <c r="BNA109" s="90"/>
      <c r="BNB109" s="90"/>
      <c r="BNC109" s="90"/>
      <c r="BND109" s="90"/>
      <c r="BNE109" s="90"/>
      <c r="BNF109" s="90"/>
      <c r="BNG109" s="90"/>
      <c r="BNH109" s="90"/>
      <c r="BNI109" s="90"/>
      <c r="BNJ109" s="90"/>
      <c r="BNK109" s="90"/>
      <c r="BNL109" s="90"/>
      <c r="BNM109" s="90"/>
      <c r="BNN109" s="90"/>
      <c r="BNO109" s="90"/>
      <c r="BNP109" s="90"/>
      <c r="BNQ109" s="90"/>
      <c r="BNR109" s="90"/>
      <c r="BNS109" s="90"/>
      <c r="BNT109" s="90"/>
      <c r="BNU109" s="90"/>
      <c r="BNV109" s="90"/>
      <c r="BNW109" s="90"/>
      <c r="BNX109" s="90"/>
      <c r="BNY109" s="90"/>
      <c r="BNZ109" s="90"/>
      <c r="BOA109" s="90"/>
      <c r="BOB109" s="90"/>
      <c r="BOC109" s="90"/>
      <c r="BOD109" s="90"/>
      <c r="BOE109" s="90"/>
      <c r="BOF109" s="90"/>
      <c r="BOG109" s="90"/>
      <c r="BOH109" s="90"/>
      <c r="BOI109" s="90"/>
      <c r="BOJ109" s="90"/>
      <c r="BOK109" s="90"/>
      <c r="BOL109" s="90"/>
      <c r="BOM109" s="90"/>
      <c r="BON109" s="90"/>
      <c r="BOO109" s="90"/>
      <c r="BOP109" s="90"/>
      <c r="BOQ109" s="90"/>
      <c r="BOR109" s="90"/>
      <c r="BOS109" s="90"/>
      <c r="BOT109" s="90"/>
      <c r="BOU109" s="90"/>
      <c r="BOV109" s="90"/>
      <c r="BOW109" s="90"/>
      <c r="BOX109" s="90"/>
      <c r="BOY109" s="90"/>
      <c r="BOZ109" s="90"/>
      <c r="BPA109" s="90"/>
      <c r="BPB109" s="90"/>
      <c r="BPC109" s="90"/>
      <c r="BPD109" s="90"/>
      <c r="BPE109" s="90"/>
      <c r="BPF109" s="90"/>
      <c r="BPG109" s="90"/>
      <c r="BPH109" s="90"/>
      <c r="BPI109" s="90"/>
      <c r="BPJ109" s="90"/>
      <c r="BPK109" s="90"/>
      <c r="BPL109" s="90"/>
      <c r="BPM109" s="90"/>
      <c r="BPN109" s="90"/>
      <c r="BPO109" s="90"/>
      <c r="BPP109" s="90"/>
      <c r="BPQ109" s="90"/>
      <c r="BPR109" s="90"/>
      <c r="BPS109" s="90"/>
      <c r="BPT109" s="90"/>
      <c r="BPU109" s="90"/>
      <c r="BPV109" s="90"/>
      <c r="BPW109" s="90"/>
      <c r="BPX109" s="90"/>
      <c r="BPY109" s="90"/>
      <c r="BPZ109" s="90"/>
      <c r="BQA109" s="90"/>
      <c r="BQB109" s="90"/>
      <c r="BQC109" s="90"/>
      <c r="BQD109" s="90"/>
      <c r="BQE109" s="90"/>
      <c r="BQF109" s="90"/>
      <c r="BQG109" s="90"/>
      <c r="BQH109" s="90"/>
      <c r="BQI109" s="90"/>
      <c r="BQJ109" s="90"/>
      <c r="BQK109" s="90"/>
      <c r="BQL109" s="90"/>
      <c r="BQM109" s="90"/>
      <c r="BQN109" s="90"/>
      <c r="BQO109" s="90"/>
      <c r="BQP109" s="90"/>
      <c r="BQQ109" s="90"/>
      <c r="BQR109" s="90"/>
      <c r="BQS109" s="90"/>
      <c r="BQT109" s="90"/>
      <c r="BQU109" s="90"/>
      <c r="BQV109" s="90"/>
      <c r="BQW109" s="90"/>
      <c r="BQX109" s="90"/>
      <c r="BQY109" s="90"/>
      <c r="BQZ109" s="90"/>
      <c r="BRA109" s="90"/>
      <c r="BRB109" s="90"/>
      <c r="BRC109" s="90"/>
      <c r="BRD109" s="90"/>
      <c r="BRE109" s="90"/>
      <c r="BRF109" s="90"/>
      <c r="BRG109" s="90"/>
      <c r="BRH109" s="90"/>
      <c r="BRI109" s="90"/>
      <c r="BRJ109" s="90"/>
      <c r="BRK109" s="90"/>
      <c r="BRL109" s="90"/>
      <c r="BRM109" s="90"/>
      <c r="BRN109" s="90"/>
      <c r="BRO109" s="90"/>
      <c r="BRP109" s="90"/>
      <c r="BRQ109" s="90"/>
      <c r="BRR109" s="90"/>
      <c r="BRS109" s="90"/>
      <c r="BRT109" s="90"/>
      <c r="BRU109" s="90"/>
      <c r="BRV109" s="90"/>
      <c r="BRW109" s="90"/>
      <c r="BRX109" s="90"/>
      <c r="BRY109" s="90"/>
      <c r="BRZ109" s="90"/>
      <c r="BSA109" s="90"/>
      <c r="BSB109" s="90"/>
      <c r="BSC109" s="90"/>
      <c r="BSD109" s="90"/>
      <c r="BSE109" s="90"/>
      <c r="BSF109" s="90"/>
      <c r="BSG109" s="90"/>
      <c r="BSH109" s="90"/>
      <c r="BSI109" s="90"/>
      <c r="BSJ109" s="90"/>
      <c r="BSK109" s="90"/>
      <c r="BSL109" s="90"/>
      <c r="BSM109" s="90"/>
      <c r="BSN109" s="90"/>
      <c r="BSO109" s="90"/>
      <c r="BSP109" s="90"/>
      <c r="BSQ109" s="90"/>
      <c r="BSR109" s="90"/>
      <c r="BSS109" s="90"/>
      <c r="BST109" s="90"/>
      <c r="BSU109" s="90"/>
      <c r="BSV109" s="90"/>
      <c r="BSW109" s="90"/>
      <c r="BSX109" s="90"/>
      <c r="BSY109" s="90"/>
      <c r="BSZ109" s="90"/>
      <c r="BTA109" s="90"/>
      <c r="BTB109" s="90"/>
      <c r="BTC109" s="90"/>
      <c r="BTD109" s="90"/>
      <c r="BTE109" s="90"/>
      <c r="BTF109" s="90"/>
      <c r="BTG109" s="90"/>
      <c r="BTH109" s="90"/>
      <c r="BTI109" s="90"/>
      <c r="BTJ109" s="90"/>
      <c r="BTK109" s="90"/>
      <c r="BTL109" s="90"/>
      <c r="BTM109" s="90"/>
      <c r="BTN109" s="90"/>
      <c r="BTO109" s="90"/>
      <c r="BTP109" s="90"/>
      <c r="BTQ109" s="90"/>
      <c r="BTR109" s="90"/>
      <c r="BTS109" s="90"/>
      <c r="BTT109" s="90"/>
      <c r="BTU109" s="90"/>
      <c r="BTV109" s="90"/>
      <c r="BTW109" s="90"/>
      <c r="BTX109" s="90"/>
      <c r="BTY109" s="90"/>
      <c r="BTZ109" s="90"/>
      <c r="BUA109" s="90"/>
      <c r="BUB109" s="90"/>
      <c r="BUC109" s="90"/>
      <c r="BUD109" s="90"/>
      <c r="BUE109" s="90"/>
      <c r="BUF109" s="90"/>
      <c r="BUG109" s="90"/>
      <c r="BUH109" s="90"/>
      <c r="BUI109" s="90"/>
      <c r="BUJ109" s="90"/>
      <c r="BUK109" s="90"/>
      <c r="BUL109" s="90"/>
      <c r="BUM109" s="90"/>
      <c r="BUN109" s="90"/>
      <c r="BUO109" s="90"/>
      <c r="BUP109" s="90"/>
      <c r="BUQ109" s="90"/>
      <c r="BUR109" s="90"/>
      <c r="BUS109" s="90"/>
      <c r="BUT109" s="90"/>
      <c r="BUU109" s="90"/>
      <c r="BUV109" s="90"/>
      <c r="BUW109" s="90"/>
      <c r="BUX109" s="90"/>
      <c r="BUY109" s="90"/>
      <c r="BUZ109" s="90"/>
      <c r="BVA109" s="90"/>
      <c r="BVB109" s="90"/>
      <c r="BVC109" s="90"/>
      <c r="BVD109" s="90"/>
      <c r="BVE109" s="90"/>
      <c r="BVF109" s="90"/>
      <c r="BVG109" s="90"/>
      <c r="BVH109" s="90"/>
      <c r="BVI109" s="90"/>
      <c r="BVJ109" s="90"/>
      <c r="BVK109" s="90"/>
      <c r="BVL109" s="90"/>
      <c r="BVM109" s="90"/>
      <c r="BVN109" s="90"/>
      <c r="BVO109" s="90"/>
      <c r="BVP109" s="90"/>
      <c r="BVQ109" s="90"/>
      <c r="BVR109" s="90"/>
      <c r="BVS109" s="90"/>
      <c r="BVT109" s="90"/>
      <c r="BVU109" s="90"/>
      <c r="BVV109" s="90"/>
      <c r="BVW109" s="90"/>
      <c r="BVX109" s="90"/>
      <c r="BVY109" s="90"/>
      <c r="BVZ109" s="90"/>
      <c r="BWA109" s="90"/>
      <c r="BWB109" s="90"/>
      <c r="BWC109" s="90"/>
      <c r="BWD109" s="90"/>
      <c r="BWE109" s="90"/>
      <c r="BWF109" s="90"/>
      <c r="BWG109" s="90"/>
      <c r="BWH109" s="90"/>
      <c r="BWI109" s="90"/>
      <c r="BWJ109" s="90"/>
      <c r="BWK109" s="90"/>
      <c r="BWL109" s="90"/>
      <c r="BWM109" s="90"/>
      <c r="BWN109" s="90"/>
      <c r="BWO109" s="90"/>
      <c r="BWP109" s="90"/>
      <c r="BWQ109" s="90"/>
      <c r="BWR109" s="90"/>
      <c r="BWS109" s="90"/>
      <c r="BWT109" s="90"/>
      <c r="BWU109" s="90"/>
      <c r="BWV109" s="90"/>
      <c r="BWW109" s="90"/>
      <c r="BWX109" s="90"/>
      <c r="BWY109" s="90"/>
      <c r="BWZ109" s="90"/>
      <c r="BXA109" s="90"/>
      <c r="BXB109" s="90"/>
      <c r="BXC109" s="90"/>
      <c r="BXD109" s="90"/>
      <c r="BXE109" s="90"/>
      <c r="BXF109" s="90"/>
      <c r="BXG109" s="90"/>
      <c r="BXH109" s="90"/>
      <c r="BXI109" s="90"/>
      <c r="BXJ109" s="90"/>
      <c r="BXK109" s="90"/>
      <c r="BXL109" s="90"/>
      <c r="BXM109" s="90"/>
      <c r="BXN109" s="90"/>
      <c r="BXO109" s="90"/>
      <c r="BXP109" s="90"/>
      <c r="BXQ109" s="90"/>
      <c r="BXR109" s="90"/>
      <c r="BXS109" s="90"/>
      <c r="BXT109" s="90"/>
      <c r="BXU109" s="90"/>
      <c r="BXV109" s="90"/>
      <c r="BXW109" s="90"/>
      <c r="BXX109" s="90"/>
      <c r="BXY109" s="90"/>
      <c r="BXZ109" s="90"/>
      <c r="BYA109" s="90"/>
      <c r="BYB109" s="90"/>
      <c r="BYC109" s="90"/>
      <c r="BYD109" s="90"/>
      <c r="BYE109" s="90"/>
      <c r="BYF109" s="90"/>
      <c r="BYG109" s="90"/>
      <c r="BYH109" s="90"/>
      <c r="BYI109" s="90"/>
      <c r="BYJ109" s="90"/>
      <c r="BYK109" s="90"/>
      <c r="BYL109" s="90"/>
      <c r="BYM109" s="90"/>
      <c r="BYN109" s="90"/>
      <c r="BYO109" s="90"/>
      <c r="BYP109" s="90"/>
      <c r="BYQ109" s="90"/>
      <c r="BYR109" s="90"/>
      <c r="BYS109" s="90"/>
      <c r="BYT109" s="90"/>
      <c r="BYU109" s="90"/>
      <c r="BYV109" s="90"/>
      <c r="BYW109" s="90"/>
      <c r="BYX109" s="90"/>
      <c r="BYY109" s="90"/>
      <c r="BYZ109" s="90"/>
      <c r="BZA109" s="90"/>
      <c r="BZB109" s="90"/>
      <c r="BZC109" s="90"/>
      <c r="BZD109" s="90"/>
      <c r="BZE109" s="90"/>
      <c r="BZF109" s="90"/>
      <c r="BZG109" s="90"/>
      <c r="BZH109" s="90"/>
      <c r="BZI109" s="90"/>
      <c r="BZJ109" s="90"/>
      <c r="BZK109" s="90"/>
      <c r="BZL109" s="90"/>
      <c r="BZM109" s="90"/>
      <c r="BZN109" s="90"/>
      <c r="BZO109" s="90"/>
      <c r="BZP109" s="90"/>
      <c r="BZQ109" s="90"/>
      <c r="BZR109" s="90"/>
      <c r="BZS109" s="90"/>
      <c r="BZT109" s="90"/>
      <c r="BZU109" s="90"/>
      <c r="BZV109" s="90"/>
      <c r="BZW109" s="90"/>
      <c r="BZX109" s="90"/>
      <c r="BZY109" s="90"/>
      <c r="BZZ109" s="90"/>
      <c r="CAA109" s="90"/>
      <c r="CAB109" s="90"/>
      <c r="CAC109" s="90"/>
      <c r="CAD109" s="90"/>
      <c r="CAE109" s="90"/>
      <c r="CAF109" s="90"/>
      <c r="CAG109" s="90"/>
      <c r="CAH109" s="90"/>
      <c r="CAI109" s="90"/>
      <c r="CAJ109" s="90"/>
      <c r="CAK109" s="90"/>
      <c r="CAL109" s="90"/>
      <c r="CAM109" s="90"/>
      <c r="CAN109" s="90"/>
      <c r="CAO109" s="90"/>
      <c r="CAP109" s="90"/>
      <c r="CAQ109" s="90"/>
      <c r="CAR109" s="90"/>
      <c r="CAS109" s="90"/>
      <c r="CAT109" s="90"/>
      <c r="CAU109" s="90"/>
      <c r="CAV109" s="90"/>
      <c r="CAW109" s="90"/>
      <c r="CAX109" s="90"/>
      <c r="CAY109" s="90"/>
      <c r="CAZ109" s="90"/>
      <c r="CBA109" s="90"/>
      <c r="CBB109" s="90"/>
      <c r="CBC109" s="90"/>
      <c r="CBD109" s="90"/>
      <c r="CBE109" s="90"/>
      <c r="CBF109" s="90"/>
      <c r="CBG109" s="90"/>
      <c r="CBH109" s="90"/>
      <c r="CBI109" s="90"/>
      <c r="CBJ109" s="90"/>
      <c r="CBK109" s="90"/>
      <c r="CBL109" s="90"/>
      <c r="CBM109" s="90"/>
      <c r="CBN109" s="90"/>
      <c r="CBO109" s="90"/>
      <c r="CBP109" s="90"/>
      <c r="CBQ109" s="90"/>
      <c r="CBR109" s="90"/>
      <c r="CBS109" s="90"/>
      <c r="CBT109" s="90"/>
      <c r="CBU109" s="90"/>
      <c r="CBV109" s="90"/>
      <c r="CBW109" s="90"/>
      <c r="CBX109" s="90"/>
      <c r="CBY109" s="90"/>
      <c r="CBZ109" s="90"/>
      <c r="CCA109" s="90"/>
      <c r="CCB109" s="90"/>
      <c r="CCC109" s="90"/>
      <c r="CCD109" s="90"/>
      <c r="CCE109" s="90"/>
      <c r="CCF109" s="90"/>
      <c r="CCG109" s="90"/>
      <c r="CCH109" s="90"/>
      <c r="CCI109" s="90"/>
      <c r="CCJ109" s="90"/>
      <c r="CCK109" s="90"/>
      <c r="CCL109" s="90"/>
      <c r="CCM109" s="90"/>
      <c r="CCN109" s="90"/>
      <c r="CCO109" s="90"/>
      <c r="CCP109" s="90"/>
      <c r="CCQ109" s="90"/>
      <c r="CCR109" s="90"/>
      <c r="CCS109" s="90"/>
      <c r="CCT109" s="90"/>
      <c r="CCU109" s="90"/>
      <c r="CCV109" s="90"/>
      <c r="CCW109" s="90"/>
      <c r="CCX109" s="90"/>
      <c r="CCY109" s="90"/>
      <c r="CCZ109" s="90"/>
      <c r="CDA109" s="90"/>
      <c r="CDB109" s="90"/>
      <c r="CDC109" s="90"/>
      <c r="CDD109" s="90"/>
      <c r="CDE109" s="90"/>
      <c r="CDF109" s="90"/>
      <c r="CDG109" s="90"/>
      <c r="CDH109" s="90"/>
      <c r="CDI109" s="90"/>
      <c r="CDJ109" s="90"/>
      <c r="CDK109" s="90"/>
      <c r="CDL109" s="90"/>
      <c r="CDM109" s="90"/>
      <c r="CDN109" s="90"/>
      <c r="CDO109" s="90"/>
      <c r="CDP109" s="90"/>
      <c r="CDQ109" s="90"/>
      <c r="CDR109" s="90"/>
      <c r="CDS109" s="90"/>
      <c r="CDT109" s="90"/>
      <c r="CDU109" s="90"/>
      <c r="CDV109" s="90"/>
      <c r="CDW109" s="90"/>
      <c r="CDX109" s="90"/>
      <c r="CDY109" s="90"/>
      <c r="CDZ109" s="90"/>
      <c r="CEA109" s="90"/>
      <c r="CEB109" s="90"/>
      <c r="CEC109" s="90"/>
      <c r="CED109" s="90"/>
      <c r="CEE109" s="90"/>
      <c r="CEF109" s="90"/>
      <c r="CEG109" s="90"/>
      <c r="CEH109" s="90"/>
      <c r="CEI109" s="90"/>
      <c r="CEJ109" s="90"/>
      <c r="CEK109" s="90"/>
      <c r="CEL109" s="90"/>
      <c r="CEM109" s="90"/>
      <c r="CEN109" s="90"/>
      <c r="CEO109" s="90"/>
      <c r="CEP109" s="90"/>
      <c r="CEQ109" s="90"/>
      <c r="CER109" s="90"/>
      <c r="CES109" s="90"/>
      <c r="CET109" s="90"/>
      <c r="CEU109" s="90"/>
      <c r="CEV109" s="90"/>
      <c r="CEW109" s="90"/>
      <c r="CEX109" s="90"/>
      <c r="CEY109" s="90"/>
      <c r="CEZ109" s="90"/>
      <c r="CFA109" s="90"/>
      <c r="CFB109" s="90"/>
      <c r="CFC109" s="90"/>
      <c r="CFD109" s="90"/>
      <c r="CFE109" s="90"/>
      <c r="CFF109" s="90"/>
      <c r="CFG109" s="90"/>
      <c r="CFH109" s="90"/>
      <c r="CFI109" s="90"/>
      <c r="CFJ109" s="90"/>
      <c r="CFK109" s="90"/>
      <c r="CFL109" s="90"/>
      <c r="CFM109" s="90"/>
      <c r="CFN109" s="90"/>
      <c r="CFO109" s="90"/>
      <c r="CFP109" s="90"/>
      <c r="CFQ109" s="90"/>
      <c r="CFR109" s="90"/>
      <c r="CFS109" s="90"/>
      <c r="CFT109" s="90"/>
      <c r="CFU109" s="90"/>
      <c r="CFV109" s="90"/>
      <c r="CFW109" s="90"/>
      <c r="CFX109" s="90"/>
      <c r="CFY109" s="90"/>
      <c r="CFZ109" s="90"/>
      <c r="CGA109" s="90"/>
      <c r="CGB109" s="90"/>
      <c r="CGC109" s="90"/>
      <c r="CGD109" s="90"/>
      <c r="CGE109" s="90"/>
      <c r="CGF109" s="90"/>
      <c r="CGG109" s="90"/>
      <c r="CGH109" s="90"/>
      <c r="CGI109" s="90"/>
      <c r="CGJ109" s="90"/>
      <c r="CGK109" s="90"/>
      <c r="CGL109" s="90"/>
      <c r="CGM109" s="90"/>
      <c r="CGN109" s="90"/>
      <c r="CGO109" s="90"/>
      <c r="CGP109" s="90"/>
      <c r="CGQ109" s="90"/>
      <c r="CGR109" s="90"/>
      <c r="CGS109" s="90"/>
      <c r="CGT109" s="90"/>
      <c r="CGU109" s="90"/>
      <c r="CGV109" s="90"/>
      <c r="CGW109" s="90"/>
      <c r="CGX109" s="90"/>
      <c r="CGY109" s="90"/>
      <c r="CGZ109" s="90"/>
      <c r="CHA109" s="90"/>
      <c r="CHB109" s="90"/>
      <c r="CHC109" s="90"/>
      <c r="CHD109" s="90"/>
      <c r="CHE109" s="90"/>
      <c r="CHF109" s="90"/>
      <c r="CHG109" s="90"/>
      <c r="CHH109" s="90"/>
      <c r="CHI109" s="90"/>
      <c r="CHJ109" s="90"/>
      <c r="CHK109" s="90"/>
      <c r="CHL109" s="90"/>
      <c r="CHM109" s="90"/>
      <c r="CHN109" s="90"/>
      <c r="CHO109" s="90"/>
      <c r="CHP109" s="90"/>
      <c r="CHQ109" s="90"/>
      <c r="CHR109" s="90"/>
      <c r="CHS109" s="90"/>
      <c r="CHT109" s="90"/>
      <c r="CHU109" s="90"/>
      <c r="CHV109" s="90"/>
      <c r="CHW109" s="90"/>
      <c r="CHX109" s="90"/>
      <c r="CHY109" s="90"/>
      <c r="CHZ109" s="90"/>
      <c r="CIA109" s="90"/>
      <c r="CIB109" s="90"/>
      <c r="CIC109" s="90"/>
      <c r="CID109" s="90"/>
      <c r="CIE109" s="90"/>
      <c r="CIF109" s="90"/>
      <c r="CIG109" s="90"/>
      <c r="CIH109" s="90"/>
      <c r="CII109" s="90"/>
      <c r="CIJ109" s="90"/>
      <c r="CIK109" s="90"/>
      <c r="CIL109" s="90"/>
      <c r="CIM109" s="90"/>
      <c r="CIN109" s="90"/>
      <c r="CIO109" s="90"/>
      <c r="CIP109" s="90"/>
      <c r="CIQ109" s="90"/>
      <c r="CIR109" s="90"/>
      <c r="CIS109" s="90"/>
      <c r="CIT109" s="90"/>
      <c r="CIU109" s="90"/>
      <c r="CIV109" s="90"/>
      <c r="CIW109" s="90"/>
      <c r="CIX109" s="90"/>
      <c r="CIY109" s="90"/>
      <c r="CIZ109" s="90"/>
      <c r="CJA109" s="90"/>
      <c r="CJB109" s="90"/>
      <c r="CJC109" s="90"/>
      <c r="CJD109" s="90"/>
      <c r="CJE109" s="90"/>
      <c r="CJF109" s="90"/>
      <c r="CJG109" s="90"/>
      <c r="CJH109" s="90"/>
      <c r="CJI109" s="90"/>
      <c r="CJJ109" s="90"/>
      <c r="CJK109" s="90"/>
      <c r="CJL109" s="90"/>
      <c r="CJM109" s="90"/>
      <c r="CJN109" s="90"/>
      <c r="CJO109" s="90"/>
      <c r="CJP109" s="90"/>
      <c r="CJQ109" s="90"/>
      <c r="CJR109" s="90"/>
      <c r="CJS109" s="90"/>
      <c r="CJT109" s="90"/>
      <c r="CJU109" s="90"/>
      <c r="CJV109" s="90"/>
      <c r="CJW109" s="90"/>
      <c r="CJX109" s="90"/>
      <c r="CJY109" s="90"/>
      <c r="CJZ109" s="90"/>
      <c r="CKA109" s="90"/>
      <c r="CKB109" s="90"/>
      <c r="CKC109" s="90"/>
      <c r="CKD109" s="90"/>
      <c r="CKE109" s="90"/>
      <c r="CKF109" s="90"/>
      <c r="CKG109" s="90"/>
      <c r="CKH109" s="90"/>
      <c r="CKI109" s="90"/>
      <c r="CKJ109" s="90"/>
      <c r="CKK109" s="90"/>
      <c r="CKL109" s="90"/>
      <c r="CKM109" s="90"/>
      <c r="CKN109" s="90"/>
      <c r="CKO109" s="90"/>
      <c r="CKP109" s="90"/>
      <c r="CKQ109" s="90"/>
      <c r="CKR109" s="90"/>
      <c r="CKS109" s="90"/>
      <c r="CKT109" s="90"/>
      <c r="CKU109" s="90"/>
      <c r="CKV109" s="90"/>
      <c r="CKW109" s="90"/>
      <c r="CKX109" s="90"/>
      <c r="CKY109" s="90"/>
      <c r="CKZ109" s="90"/>
      <c r="CLA109" s="90"/>
      <c r="CLB109" s="90"/>
      <c r="CLC109" s="90"/>
      <c r="CLD109" s="90"/>
      <c r="CLE109" s="90"/>
      <c r="CLF109" s="90"/>
      <c r="CLG109" s="90"/>
      <c r="CLH109" s="90"/>
      <c r="CLI109" s="90"/>
      <c r="CLJ109" s="90"/>
      <c r="CLK109" s="90"/>
      <c r="CLL109" s="90"/>
      <c r="CLM109" s="90"/>
      <c r="CLN109" s="90"/>
      <c r="CLO109" s="90"/>
      <c r="CLP109" s="90"/>
      <c r="CLQ109" s="90"/>
      <c r="CLR109" s="90"/>
      <c r="CLS109" s="90"/>
      <c r="CLT109" s="90"/>
      <c r="CLU109" s="90"/>
      <c r="CLV109" s="90"/>
      <c r="CLW109" s="90"/>
      <c r="CLX109" s="90"/>
      <c r="CLY109" s="90"/>
      <c r="CLZ109" s="90"/>
      <c r="CMA109" s="90"/>
      <c r="CMB109" s="90"/>
      <c r="CMC109" s="90"/>
      <c r="CMD109" s="90"/>
      <c r="CME109" s="90"/>
      <c r="CMF109" s="90"/>
      <c r="CMG109" s="90"/>
      <c r="CMH109" s="90"/>
      <c r="CMI109" s="90"/>
      <c r="CMJ109" s="90"/>
      <c r="CMK109" s="90"/>
      <c r="CML109" s="90"/>
      <c r="CMM109" s="90"/>
      <c r="CMN109" s="90"/>
      <c r="CMO109" s="90"/>
      <c r="CMP109" s="90"/>
      <c r="CMQ109" s="90"/>
      <c r="CMR109" s="90"/>
      <c r="CMS109" s="90"/>
      <c r="CMT109" s="90"/>
      <c r="CMU109" s="90"/>
      <c r="CMV109" s="90"/>
      <c r="CMW109" s="90"/>
      <c r="CMX109" s="90"/>
      <c r="CMY109" s="90"/>
      <c r="CMZ109" s="90"/>
      <c r="CNA109" s="90"/>
      <c r="CNB109" s="90"/>
      <c r="CNC109" s="90"/>
      <c r="CND109" s="90"/>
      <c r="CNE109" s="90"/>
      <c r="CNF109" s="90"/>
      <c r="CNG109" s="90"/>
      <c r="CNH109" s="90"/>
      <c r="CNI109" s="90"/>
      <c r="CNJ109" s="90"/>
      <c r="CNK109" s="90"/>
      <c r="CNL109" s="90"/>
      <c r="CNM109" s="90"/>
      <c r="CNN109" s="90"/>
      <c r="CNO109" s="90"/>
      <c r="CNP109" s="90"/>
      <c r="CNQ109" s="90"/>
      <c r="CNR109" s="90"/>
      <c r="CNS109" s="90"/>
      <c r="CNT109" s="90"/>
      <c r="CNU109" s="90"/>
      <c r="CNV109" s="90"/>
      <c r="CNW109" s="90"/>
      <c r="CNX109" s="90"/>
      <c r="CNY109" s="90"/>
      <c r="CNZ109" s="90"/>
      <c r="COA109" s="90"/>
      <c r="COB109" s="90"/>
      <c r="COC109" s="90"/>
      <c r="COD109" s="90"/>
      <c r="COE109" s="90"/>
      <c r="COF109" s="90"/>
      <c r="COG109" s="90"/>
      <c r="COH109" s="90"/>
      <c r="COI109" s="90"/>
      <c r="COJ109" s="90"/>
      <c r="COK109" s="90"/>
      <c r="COL109" s="90"/>
      <c r="COM109" s="90"/>
      <c r="CON109" s="90"/>
      <c r="COO109" s="90"/>
      <c r="COP109" s="90"/>
      <c r="COQ109" s="90"/>
      <c r="COR109" s="90"/>
      <c r="COS109" s="90"/>
      <c r="COT109" s="90"/>
      <c r="COU109" s="90"/>
      <c r="COV109" s="90"/>
      <c r="COW109" s="90"/>
      <c r="COX109" s="90"/>
      <c r="COY109" s="90"/>
      <c r="COZ109" s="90"/>
      <c r="CPA109" s="90"/>
      <c r="CPB109" s="90"/>
      <c r="CPC109" s="90"/>
      <c r="CPD109" s="90"/>
      <c r="CPE109" s="90"/>
      <c r="CPF109" s="90"/>
      <c r="CPG109" s="90"/>
      <c r="CPH109" s="90"/>
      <c r="CPI109" s="90"/>
      <c r="CPJ109" s="90"/>
      <c r="CPK109" s="90"/>
      <c r="CPL109" s="90"/>
      <c r="CPM109" s="90"/>
      <c r="CPN109" s="90"/>
      <c r="CPO109" s="90"/>
      <c r="CPP109" s="90"/>
      <c r="CPQ109" s="90"/>
      <c r="CPR109" s="90"/>
      <c r="CPS109" s="90"/>
      <c r="CPT109" s="90"/>
      <c r="CPU109" s="90"/>
      <c r="CPV109" s="90"/>
      <c r="CPW109" s="90"/>
      <c r="CPX109" s="90"/>
      <c r="CPY109" s="90"/>
      <c r="CPZ109" s="90"/>
      <c r="CQA109" s="90"/>
      <c r="CQB109" s="90"/>
      <c r="CQC109" s="90"/>
      <c r="CQD109" s="90"/>
      <c r="CQE109" s="90"/>
      <c r="CQF109" s="90"/>
      <c r="CQG109" s="90"/>
      <c r="CQH109" s="90"/>
      <c r="CQI109" s="90"/>
      <c r="CQJ109" s="90"/>
      <c r="CQK109" s="90"/>
      <c r="CQL109" s="90"/>
      <c r="CQM109" s="90"/>
      <c r="CQN109" s="90"/>
      <c r="CQO109" s="90"/>
      <c r="CQP109" s="90"/>
      <c r="CQQ109" s="90"/>
      <c r="CQR109" s="90"/>
      <c r="CQS109" s="90"/>
      <c r="CQT109" s="90"/>
      <c r="CQU109" s="90"/>
      <c r="CQV109" s="90"/>
      <c r="CQW109" s="90"/>
      <c r="CQX109" s="90"/>
      <c r="CQY109" s="90"/>
      <c r="CQZ109" s="90"/>
      <c r="CRA109" s="90"/>
      <c r="CRB109" s="90"/>
      <c r="CRC109" s="90"/>
      <c r="CRD109" s="90"/>
      <c r="CRE109" s="90"/>
      <c r="CRF109" s="90"/>
      <c r="CRG109" s="90"/>
      <c r="CRH109" s="90"/>
      <c r="CRI109" s="90"/>
      <c r="CRJ109" s="90"/>
      <c r="CRK109" s="90"/>
      <c r="CRL109" s="90"/>
      <c r="CRM109" s="90"/>
      <c r="CRN109" s="90"/>
      <c r="CRO109" s="90"/>
      <c r="CRP109" s="90"/>
      <c r="CRQ109" s="90"/>
      <c r="CRR109" s="90"/>
      <c r="CRS109" s="90"/>
      <c r="CRT109" s="90"/>
      <c r="CRU109" s="90"/>
      <c r="CRV109" s="90"/>
      <c r="CRW109" s="90"/>
      <c r="CRX109" s="90"/>
      <c r="CRY109" s="90"/>
      <c r="CRZ109" s="90"/>
      <c r="CSA109" s="90"/>
      <c r="CSB109" s="90"/>
      <c r="CSC109" s="90"/>
      <c r="CSD109" s="90"/>
      <c r="CSE109" s="90"/>
      <c r="CSF109" s="90"/>
      <c r="CSG109" s="90"/>
      <c r="CSH109" s="90"/>
      <c r="CSI109" s="90"/>
      <c r="CSJ109" s="90"/>
      <c r="CSK109" s="90"/>
      <c r="CSL109" s="90"/>
      <c r="CSM109" s="90"/>
      <c r="CSN109" s="90"/>
      <c r="CSO109" s="90"/>
      <c r="CSP109" s="90"/>
      <c r="CSQ109" s="90"/>
      <c r="CSR109" s="90"/>
      <c r="CSS109" s="90"/>
      <c r="CST109" s="90"/>
      <c r="CSU109" s="90"/>
      <c r="CSV109" s="90"/>
      <c r="CSW109" s="90"/>
      <c r="CSX109" s="90"/>
      <c r="CSY109" s="90"/>
      <c r="CSZ109" s="90"/>
      <c r="CTA109" s="90"/>
      <c r="CTB109" s="90"/>
      <c r="CTC109" s="90"/>
      <c r="CTD109" s="90"/>
      <c r="CTE109" s="90"/>
      <c r="CTF109" s="90"/>
      <c r="CTG109" s="90"/>
      <c r="CTH109" s="90"/>
      <c r="CTI109" s="90"/>
      <c r="CTJ109" s="90"/>
      <c r="CTK109" s="90"/>
      <c r="CTL109" s="90"/>
      <c r="CTM109" s="90"/>
      <c r="CTN109" s="90"/>
      <c r="CTO109" s="90"/>
      <c r="CTP109" s="90"/>
      <c r="CTQ109" s="90"/>
      <c r="CTR109" s="90"/>
      <c r="CTS109" s="90"/>
      <c r="CTT109" s="90"/>
      <c r="CTU109" s="90"/>
      <c r="CTV109" s="90"/>
      <c r="CTW109" s="90"/>
      <c r="CTX109" s="90"/>
      <c r="CTY109" s="90"/>
      <c r="CTZ109" s="90"/>
      <c r="CUA109" s="90"/>
      <c r="CUB109" s="90"/>
      <c r="CUC109" s="90"/>
      <c r="CUD109" s="90"/>
      <c r="CUE109" s="90"/>
      <c r="CUF109" s="90"/>
      <c r="CUG109" s="90"/>
      <c r="CUH109" s="90"/>
      <c r="CUI109" s="90"/>
      <c r="CUJ109" s="90"/>
      <c r="CUK109" s="90"/>
      <c r="CUL109" s="90"/>
      <c r="CUM109" s="90"/>
      <c r="CUN109" s="90"/>
      <c r="CUO109" s="90"/>
      <c r="CUP109" s="90"/>
      <c r="CUQ109" s="90"/>
      <c r="CUR109" s="90"/>
      <c r="CUS109" s="90"/>
      <c r="CUT109" s="90"/>
      <c r="CUU109" s="90"/>
      <c r="CUV109" s="90"/>
      <c r="CUW109" s="90"/>
      <c r="CUX109" s="90"/>
      <c r="CUY109" s="90"/>
      <c r="CUZ109" s="90"/>
      <c r="CVA109" s="90"/>
      <c r="CVB109" s="90"/>
      <c r="CVC109" s="90"/>
      <c r="CVD109" s="90"/>
      <c r="CVE109" s="90"/>
      <c r="CVF109" s="90"/>
      <c r="CVG109" s="90"/>
      <c r="CVH109" s="90"/>
      <c r="CVI109" s="90"/>
      <c r="CVJ109" s="90"/>
      <c r="CVK109" s="90"/>
      <c r="CVL109" s="90"/>
      <c r="CVM109" s="90"/>
      <c r="CVN109" s="90"/>
      <c r="CVO109" s="90"/>
      <c r="CVP109" s="90"/>
      <c r="CVQ109" s="90"/>
      <c r="CVR109" s="90"/>
      <c r="CVS109" s="90"/>
      <c r="CVT109" s="90"/>
      <c r="CVU109" s="90"/>
      <c r="CVV109" s="90"/>
      <c r="CVW109" s="90"/>
      <c r="CVX109" s="90"/>
      <c r="CVY109" s="90"/>
      <c r="CVZ109" s="90"/>
      <c r="CWA109" s="90"/>
      <c r="CWB109" s="90"/>
      <c r="CWC109" s="90"/>
      <c r="CWD109" s="90"/>
      <c r="CWE109" s="90"/>
      <c r="CWF109" s="90"/>
      <c r="CWG109" s="90"/>
      <c r="CWH109" s="90"/>
      <c r="CWI109" s="90"/>
      <c r="CWJ109" s="90"/>
      <c r="CWK109" s="90"/>
      <c r="CWL109" s="90"/>
      <c r="CWM109" s="90"/>
      <c r="CWN109" s="90"/>
      <c r="CWO109" s="90"/>
      <c r="CWP109" s="90"/>
      <c r="CWQ109" s="90"/>
      <c r="CWR109" s="90"/>
      <c r="CWS109" s="90"/>
      <c r="CWT109" s="90"/>
      <c r="CWU109" s="90"/>
      <c r="CWV109" s="90"/>
      <c r="CWW109" s="90"/>
      <c r="CWX109" s="90"/>
      <c r="CWY109" s="90"/>
      <c r="CWZ109" s="90"/>
      <c r="CXA109" s="90"/>
      <c r="CXB109" s="90"/>
      <c r="CXC109" s="90"/>
      <c r="CXD109" s="90"/>
      <c r="CXE109" s="90"/>
      <c r="CXF109" s="90"/>
      <c r="CXG109" s="90"/>
      <c r="CXH109" s="90"/>
      <c r="CXI109" s="90"/>
      <c r="CXJ109" s="90"/>
      <c r="CXK109" s="90"/>
      <c r="CXL109" s="90"/>
      <c r="CXM109" s="90"/>
      <c r="CXN109" s="90"/>
      <c r="CXO109" s="90"/>
      <c r="CXP109" s="90"/>
      <c r="CXQ109" s="90"/>
      <c r="CXR109" s="90"/>
      <c r="CXS109" s="90"/>
      <c r="CXT109" s="90"/>
      <c r="CXU109" s="90"/>
      <c r="CXV109" s="90"/>
      <c r="CXW109" s="90"/>
      <c r="CXX109" s="90"/>
      <c r="CXY109" s="90"/>
      <c r="CXZ109" s="90"/>
      <c r="CYA109" s="90"/>
      <c r="CYB109" s="90"/>
      <c r="CYC109" s="90"/>
      <c r="CYD109" s="90"/>
      <c r="CYE109" s="90"/>
      <c r="CYF109" s="90"/>
      <c r="CYG109" s="90"/>
      <c r="CYH109" s="90"/>
      <c r="CYI109" s="90"/>
      <c r="CYJ109" s="90"/>
      <c r="CYK109" s="90"/>
      <c r="CYL109" s="90"/>
      <c r="CYM109" s="90"/>
      <c r="CYN109" s="90"/>
      <c r="CYO109" s="90"/>
      <c r="CYP109" s="90"/>
      <c r="CYQ109" s="90"/>
      <c r="CYR109" s="90"/>
      <c r="CYS109" s="90"/>
      <c r="CYT109" s="90"/>
      <c r="CYU109" s="90"/>
      <c r="CYV109" s="90"/>
      <c r="CYW109" s="90"/>
      <c r="CYX109" s="90"/>
      <c r="CYY109" s="90"/>
      <c r="CYZ109" s="90"/>
      <c r="CZA109" s="90"/>
      <c r="CZB109" s="90"/>
      <c r="CZC109" s="90"/>
      <c r="CZD109" s="90"/>
      <c r="CZE109" s="90"/>
      <c r="CZF109" s="90"/>
      <c r="CZG109" s="90"/>
      <c r="CZH109" s="90"/>
      <c r="CZI109" s="90"/>
      <c r="CZJ109" s="90"/>
      <c r="CZK109" s="90"/>
      <c r="CZL109" s="90"/>
      <c r="CZM109" s="90"/>
      <c r="CZN109" s="90"/>
      <c r="CZO109" s="90"/>
      <c r="CZP109" s="90"/>
      <c r="CZQ109" s="90"/>
      <c r="CZR109" s="90"/>
      <c r="CZS109" s="90"/>
      <c r="CZT109" s="90"/>
      <c r="CZU109" s="90"/>
      <c r="CZV109" s="90"/>
      <c r="CZW109" s="90"/>
      <c r="CZX109" s="90"/>
      <c r="CZY109" s="90"/>
      <c r="CZZ109" s="90"/>
      <c r="DAA109" s="90"/>
      <c r="DAB109" s="90"/>
      <c r="DAC109" s="90"/>
      <c r="DAD109" s="90"/>
      <c r="DAE109" s="90"/>
      <c r="DAF109" s="90"/>
      <c r="DAG109" s="90"/>
      <c r="DAH109" s="90"/>
      <c r="DAI109" s="90"/>
      <c r="DAJ109" s="90"/>
      <c r="DAK109" s="90"/>
      <c r="DAL109" s="90"/>
      <c r="DAM109" s="90"/>
      <c r="DAN109" s="90"/>
      <c r="DAO109" s="90"/>
      <c r="DAP109" s="90"/>
      <c r="DAQ109" s="90"/>
      <c r="DAR109" s="90"/>
      <c r="DAS109" s="90"/>
      <c r="DAT109" s="90"/>
      <c r="DAU109" s="90"/>
      <c r="DAV109" s="90"/>
      <c r="DAW109" s="90"/>
      <c r="DAX109" s="90"/>
      <c r="DAY109" s="90"/>
      <c r="DAZ109" s="90"/>
      <c r="DBA109" s="90"/>
      <c r="DBB109" s="90"/>
      <c r="DBC109" s="90"/>
      <c r="DBD109" s="90"/>
      <c r="DBE109" s="90"/>
      <c r="DBF109" s="90"/>
      <c r="DBG109" s="90"/>
      <c r="DBH109" s="90"/>
      <c r="DBI109" s="90"/>
      <c r="DBJ109" s="90"/>
      <c r="DBK109" s="90"/>
      <c r="DBL109" s="90"/>
      <c r="DBM109" s="90"/>
      <c r="DBN109" s="90"/>
      <c r="DBO109" s="90"/>
      <c r="DBP109" s="90"/>
      <c r="DBQ109" s="90"/>
      <c r="DBR109" s="90"/>
      <c r="DBS109" s="90"/>
      <c r="DBT109" s="90"/>
      <c r="DBU109" s="90"/>
      <c r="DBV109" s="90"/>
      <c r="DBW109" s="90"/>
      <c r="DBX109" s="90"/>
      <c r="DBY109" s="90"/>
      <c r="DBZ109" s="90"/>
      <c r="DCA109" s="90"/>
      <c r="DCB109" s="90"/>
      <c r="DCC109" s="90"/>
      <c r="DCD109" s="90"/>
      <c r="DCE109" s="90"/>
      <c r="DCF109" s="90"/>
      <c r="DCG109" s="90"/>
      <c r="DCH109" s="90"/>
      <c r="DCI109" s="90"/>
      <c r="DCJ109" s="90"/>
      <c r="DCK109" s="90"/>
      <c r="DCL109" s="90"/>
      <c r="DCM109" s="90"/>
      <c r="DCN109" s="90"/>
      <c r="DCO109" s="90"/>
      <c r="DCP109" s="90"/>
      <c r="DCQ109" s="90"/>
      <c r="DCR109" s="90"/>
      <c r="DCS109" s="90"/>
      <c r="DCT109" s="90"/>
      <c r="DCU109" s="90"/>
      <c r="DCV109" s="90"/>
      <c r="DCW109" s="90"/>
      <c r="DCX109" s="90"/>
      <c r="DCY109" s="90"/>
      <c r="DCZ109" s="90"/>
      <c r="DDA109" s="90"/>
      <c r="DDB109" s="90"/>
      <c r="DDC109" s="90"/>
      <c r="DDD109" s="90"/>
      <c r="DDE109" s="90"/>
      <c r="DDF109" s="90"/>
      <c r="DDG109" s="90"/>
      <c r="DDH109" s="90"/>
      <c r="DDI109" s="90"/>
      <c r="DDJ109" s="90"/>
      <c r="DDK109" s="90"/>
      <c r="DDL109" s="90"/>
      <c r="DDM109" s="90"/>
      <c r="DDN109" s="90"/>
      <c r="DDO109" s="90"/>
      <c r="DDP109" s="90"/>
      <c r="DDQ109" s="90"/>
      <c r="DDR109" s="90"/>
      <c r="DDS109" s="90"/>
      <c r="DDT109" s="90"/>
      <c r="DDU109" s="90"/>
      <c r="DDV109" s="90"/>
      <c r="DDW109" s="90"/>
      <c r="DDX109" s="90"/>
      <c r="DDY109" s="90"/>
      <c r="DDZ109" s="90"/>
      <c r="DEA109" s="90"/>
      <c r="DEB109" s="90"/>
      <c r="DEC109" s="90"/>
      <c r="DED109" s="90"/>
      <c r="DEE109" s="90"/>
      <c r="DEF109" s="90"/>
      <c r="DEG109" s="90"/>
      <c r="DEH109" s="90"/>
      <c r="DEI109" s="90"/>
      <c r="DEJ109" s="90"/>
      <c r="DEK109" s="90"/>
      <c r="DEL109" s="90"/>
      <c r="DEM109" s="90"/>
      <c r="DEN109" s="90"/>
      <c r="DEO109" s="90"/>
      <c r="DEP109" s="90"/>
      <c r="DEQ109" s="90"/>
      <c r="DER109" s="90"/>
      <c r="DES109" s="90"/>
      <c r="DET109" s="90"/>
      <c r="DEU109" s="90"/>
      <c r="DEV109" s="90"/>
      <c r="DEW109" s="90"/>
      <c r="DEX109" s="90"/>
      <c r="DEY109" s="90"/>
      <c r="DEZ109" s="90"/>
      <c r="DFA109" s="90"/>
      <c r="DFB109" s="90"/>
      <c r="DFC109" s="90"/>
      <c r="DFD109" s="90"/>
      <c r="DFE109" s="90"/>
      <c r="DFF109" s="90"/>
      <c r="DFG109" s="90"/>
      <c r="DFH109" s="90"/>
      <c r="DFI109" s="90"/>
      <c r="DFJ109" s="90"/>
      <c r="DFK109" s="90"/>
      <c r="DFL109" s="90"/>
      <c r="DFM109" s="90"/>
      <c r="DFN109" s="90"/>
      <c r="DFO109" s="90"/>
      <c r="DFP109" s="90"/>
      <c r="DFQ109" s="90"/>
      <c r="DFR109" s="90"/>
      <c r="DFS109" s="90"/>
      <c r="DFT109" s="90"/>
      <c r="DFU109" s="90"/>
      <c r="DFV109" s="90"/>
      <c r="DFW109" s="90"/>
      <c r="DFX109" s="90"/>
      <c r="DFY109" s="90"/>
      <c r="DFZ109" s="90"/>
      <c r="DGA109" s="90"/>
      <c r="DGB109" s="90"/>
      <c r="DGC109" s="90"/>
      <c r="DGD109" s="90"/>
      <c r="DGE109" s="90"/>
      <c r="DGF109" s="90"/>
      <c r="DGG109" s="90"/>
      <c r="DGH109" s="90"/>
      <c r="DGI109" s="90"/>
      <c r="DGJ109" s="90"/>
      <c r="DGK109" s="90"/>
      <c r="DGL109" s="90"/>
      <c r="DGM109" s="90"/>
      <c r="DGN109" s="90"/>
      <c r="DGO109" s="90"/>
      <c r="DGP109" s="90"/>
      <c r="DGQ109" s="90"/>
      <c r="DGR109" s="90"/>
      <c r="DGS109" s="90"/>
      <c r="DGT109" s="90"/>
      <c r="DGU109" s="90"/>
      <c r="DGV109" s="90"/>
      <c r="DGW109" s="90"/>
      <c r="DGX109" s="90"/>
      <c r="DGY109" s="90"/>
      <c r="DGZ109" s="90"/>
      <c r="DHA109" s="90"/>
      <c r="DHB109" s="90"/>
      <c r="DHC109" s="90"/>
      <c r="DHD109" s="90"/>
      <c r="DHE109" s="90"/>
      <c r="DHF109" s="90"/>
      <c r="DHG109" s="90"/>
      <c r="DHH109" s="90"/>
      <c r="DHI109" s="90"/>
      <c r="DHJ109" s="90"/>
      <c r="DHK109" s="90"/>
      <c r="DHL109" s="90"/>
      <c r="DHM109" s="90"/>
      <c r="DHN109" s="90"/>
      <c r="DHO109" s="90"/>
      <c r="DHP109" s="90"/>
      <c r="DHQ109" s="90"/>
      <c r="DHR109" s="90"/>
      <c r="DHS109" s="90"/>
      <c r="DHT109" s="90"/>
      <c r="DHU109" s="90"/>
      <c r="DHV109" s="90"/>
      <c r="DHW109" s="90"/>
      <c r="DHX109" s="90"/>
      <c r="DHY109" s="90"/>
      <c r="DHZ109" s="90"/>
      <c r="DIA109" s="90"/>
      <c r="DIB109" s="90"/>
      <c r="DIC109" s="90"/>
      <c r="DID109" s="90"/>
      <c r="DIE109" s="90"/>
      <c r="DIF109" s="90"/>
      <c r="DIG109" s="90"/>
      <c r="DIH109" s="90"/>
      <c r="DII109" s="90"/>
      <c r="DIJ109" s="90"/>
      <c r="DIK109" s="90"/>
      <c r="DIL109" s="90"/>
      <c r="DIM109" s="90"/>
      <c r="DIN109" s="90"/>
      <c r="DIO109" s="90"/>
      <c r="DIP109" s="90"/>
      <c r="DIQ109" s="90"/>
      <c r="DIR109" s="90"/>
      <c r="DIS109" s="90"/>
      <c r="DIT109" s="90"/>
      <c r="DIU109" s="90"/>
      <c r="DIV109" s="90"/>
      <c r="DIW109" s="90"/>
      <c r="DIX109" s="90"/>
      <c r="DIY109" s="90"/>
      <c r="DIZ109" s="90"/>
      <c r="DJA109" s="90"/>
      <c r="DJB109" s="90"/>
      <c r="DJC109" s="90"/>
      <c r="DJD109" s="90"/>
      <c r="DJE109" s="90"/>
      <c r="DJF109" s="90"/>
      <c r="DJG109" s="90"/>
      <c r="DJH109" s="90"/>
      <c r="DJI109" s="90"/>
      <c r="DJJ109" s="90"/>
      <c r="DJK109" s="90"/>
      <c r="DJL109" s="90"/>
      <c r="DJM109" s="90"/>
      <c r="DJN109" s="90"/>
      <c r="DJO109" s="90"/>
      <c r="DJP109" s="90"/>
      <c r="DJQ109" s="90"/>
      <c r="DJR109" s="90"/>
      <c r="DJS109" s="90"/>
      <c r="DJT109" s="90"/>
      <c r="DJU109" s="90"/>
      <c r="DJV109" s="90"/>
      <c r="DJW109" s="90"/>
      <c r="DJX109" s="90"/>
      <c r="DJY109" s="90"/>
      <c r="DJZ109" s="90"/>
      <c r="DKA109" s="90"/>
      <c r="DKB109" s="90"/>
      <c r="DKC109" s="90"/>
      <c r="DKD109" s="90"/>
      <c r="DKE109" s="90"/>
      <c r="DKF109" s="90"/>
      <c r="DKG109" s="90"/>
      <c r="DKH109" s="90"/>
      <c r="DKI109" s="90"/>
      <c r="DKJ109" s="90"/>
      <c r="DKK109" s="90"/>
      <c r="DKL109" s="90"/>
      <c r="DKM109" s="90"/>
      <c r="DKN109" s="90"/>
      <c r="DKO109" s="90"/>
      <c r="DKP109" s="90"/>
      <c r="DKQ109" s="90"/>
      <c r="DKR109" s="90"/>
      <c r="DKS109" s="90"/>
      <c r="DKT109" s="90"/>
      <c r="DKU109" s="90"/>
      <c r="DKV109" s="90"/>
      <c r="DKW109" s="90"/>
      <c r="DKX109" s="90"/>
      <c r="DKY109" s="90"/>
      <c r="DKZ109" s="90"/>
      <c r="DLA109" s="90"/>
      <c r="DLB109" s="90"/>
      <c r="DLC109" s="90"/>
      <c r="DLD109" s="90"/>
      <c r="DLE109" s="90"/>
      <c r="DLF109" s="90"/>
      <c r="DLG109" s="90"/>
      <c r="DLH109" s="90"/>
      <c r="DLI109" s="90"/>
      <c r="DLJ109" s="90"/>
      <c r="DLK109" s="90"/>
      <c r="DLL109" s="90"/>
      <c r="DLM109" s="90"/>
      <c r="DLN109" s="90"/>
      <c r="DLO109" s="90"/>
      <c r="DLP109" s="90"/>
      <c r="DLQ109" s="90"/>
      <c r="DLR109" s="90"/>
      <c r="DLS109" s="90"/>
      <c r="DLT109" s="90"/>
      <c r="DLU109" s="90"/>
      <c r="DLV109" s="90"/>
      <c r="DLW109" s="90"/>
      <c r="DLX109" s="90"/>
      <c r="DLY109" s="90"/>
      <c r="DLZ109" s="90"/>
      <c r="DMA109" s="90"/>
      <c r="DMB109" s="90"/>
      <c r="DMC109" s="90"/>
      <c r="DMD109" s="90"/>
      <c r="DME109" s="90"/>
      <c r="DMF109" s="90"/>
      <c r="DMG109" s="90"/>
      <c r="DMH109" s="90"/>
      <c r="DMI109" s="90"/>
      <c r="DMJ109" s="90"/>
      <c r="DMK109" s="90"/>
      <c r="DML109" s="90"/>
      <c r="DMM109" s="90"/>
      <c r="DMN109" s="90"/>
      <c r="DMO109" s="90"/>
      <c r="DMP109" s="90"/>
      <c r="DMQ109" s="90"/>
      <c r="DMR109" s="90"/>
      <c r="DMS109" s="90"/>
      <c r="DMT109" s="90"/>
      <c r="DMU109" s="90"/>
      <c r="DMV109" s="90"/>
      <c r="DMW109" s="90"/>
      <c r="DMX109" s="90"/>
      <c r="DMY109" s="90"/>
      <c r="DMZ109" s="90"/>
      <c r="DNA109" s="90"/>
      <c r="DNB109" s="90"/>
      <c r="DNC109" s="90"/>
      <c r="DND109" s="90"/>
      <c r="DNE109" s="90"/>
      <c r="DNF109" s="90"/>
      <c r="DNG109" s="90"/>
      <c r="DNH109" s="90"/>
      <c r="DNI109" s="90"/>
      <c r="DNJ109" s="90"/>
      <c r="DNK109" s="90"/>
      <c r="DNL109" s="90"/>
      <c r="DNM109" s="90"/>
      <c r="DNN109" s="90"/>
      <c r="DNO109" s="90"/>
      <c r="DNP109" s="90"/>
      <c r="DNQ109" s="90"/>
      <c r="DNR109" s="90"/>
      <c r="DNS109" s="90"/>
      <c r="DNT109" s="90"/>
      <c r="DNU109" s="90"/>
      <c r="DNV109" s="90"/>
      <c r="DNW109" s="90"/>
      <c r="DNX109" s="90"/>
      <c r="DNY109" s="90"/>
      <c r="DNZ109" s="90"/>
      <c r="DOA109" s="90"/>
      <c r="DOB109" s="90"/>
      <c r="DOC109" s="90"/>
      <c r="DOD109" s="90"/>
      <c r="DOE109" s="90"/>
      <c r="DOF109" s="90"/>
      <c r="DOG109" s="90"/>
      <c r="DOH109" s="90"/>
      <c r="DOI109" s="90"/>
      <c r="DOJ109" s="90"/>
      <c r="DOK109" s="90"/>
      <c r="DOL109" s="90"/>
      <c r="DOM109" s="90"/>
      <c r="DON109" s="90"/>
      <c r="DOO109" s="90"/>
      <c r="DOP109" s="90"/>
      <c r="DOQ109" s="90"/>
      <c r="DOR109" s="90"/>
      <c r="DOS109" s="90"/>
      <c r="DOT109" s="90"/>
      <c r="DOU109" s="90"/>
      <c r="DOV109" s="90"/>
      <c r="DOW109" s="90"/>
      <c r="DOX109" s="90"/>
      <c r="DOY109" s="90"/>
      <c r="DOZ109" s="90"/>
      <c r="DPA109" s="90"/>
      <c r="DPB109" s="90"/>
      <c r="DPC109" s="90"/>
      <c r="DPD109" s="90"/>
      <c r="DPE109" s="90"/>
      <c r="DPF109" s="90"/>
      <c r="DPG109" s="90"/>
      <c r="DPH109" s="90"/>
      <c r="DPI109" s="90"/>
      <c r="DPJ109" s="90"/>
      <c r="DPK109" s="90"/>
      <c r="DPL109" s="90"/>
      <c r="DPM109" s="90"/>
      <c r="DPN109" s="90"/>
      <c r="DPO109" s="90"/>
      <c r="DPP109" s="90"/>
      <c r="DPQ109" s="90"/>
      <c r="DPR109" s="90"/>
      <c r="DPS109" s="90"/>
      <c r="DPT109" s="90"/>
      <c r="DPU109" s="90"/>
      <c r="DPV109" s="90"/>
      <c r="DPW109" s="90"/>
      <c r="DPX109" s="90"/>
      <c r="DPY109" s="90"/>
      <c r="DPZ109" s="90"/>
      <c r="DQA109" s="90"/>
      <c r="DQB109" s="90"/>
      <c r="DQC109" s="90"/>
      <c r="DQD109" s="90"/>
      <c r="DQE109" s="90"/>
      <c r="DQF109" s="90"/>
      <c r="DQG109" s="90"/>
      <c r="DQH109" s="90"/>
      <c r="DQI109" s="90"/>
      <c r="DQJ109" s="90"/>
      <c r="DQK109" s="90"/>
      <c r="DQL109" s="90"/>
      <c r="DQM109" s="90"/>
      <c r="DQN109" s="90"/>
      <c r="DQO109" s="90"/>
      <c r="DQP109" s="90"/>
      <c r="DQQ109" s="90"/>
      <c r="DQR109" s="90"/>
      <c r="DQS109" s="90"/>
      <c r="DQT109" s="90"/>
      <c r="DQU109" s="90"/>
      <c r="DQV109" s="90"/>
      <c r="DQW109" s="90"/>
      <c r="DQX109" s="90"/>
      <c r="DQY109" s="90"/>
      <c r="DQZ109" s="90"/>
      <c r="DRA109" s="90"/>
      <c r="DRB109" s="90"/>
      <c r="DRC109" s="90"/>
      <c r="DRD109" s="90"/>
      <c r="DRE109" s="90"/>
      <c r="DRF109" s="90"/>
      <c r="DRG109" s="90"/>
      <c r="DRH109" s="90"/>
      <c r="DRI109" s="90"/>
      <c r="DRJ109" s="90"/>
      <c r="DRK109" s="90"/>
      <c r="DRL109" s="90"/>
      <c r="DRM109" s="90"/>
      <c r="DRN109" s="90"/>
      <c r="DRO109" s="90"/>
      <c r="DRP109" s="90"/>
      <c r="DRQ109" s="90"/>
      <c r="DRR109" s="90"/>
      <c r="DRS109" s="90"/>
      <c r="DRT109" s="90"/>
      <c r="DRU109" s="90"/>
      <c r="DRV109" s="90"/>
      <c r="DRW109" s="90"/>
      <c r="DRX109" s="90"/>
      <c r="DRY109" s="90"/>
      <c r="DRZ109" s="90"/>
      <c r="DSA109" s="90"/>
      <c r="DSB109" s="90"/>
      <c r="DSC109" s="90"/>
      <c r="DSD109" s="90"/>
      <c r="DSE109" s="90"/>
      <c r="DSF109" s="90"/>
      <c r="DSG109" s="90"/>
      <c r="DSH109" s="90"/>
      <c r="DSI109" s="90"/>
      <c r="DSJ109" s="90"/>
      <c r="DSK109" s="90"/>
      <c r="DSL109" s="90"/>
      <c r="DSM109" s="90"/>
      <c r="DSN109" s="90"/>
      <c r="DSO109" s="90"/>
      <c r="DSP109" s="90"/>
      <c r="DSQ109" s="90"/>
      <c r="DSR109" s="90"/>
      <c r="DSS109" s="90"/>
      <c r="DST109" s="90"/>
      <c r="DSU109" s="90"/>
      <c r="DSV109" s="90"/>
      <c r="DSW109" s="90"/>
      <c r="DSX109" s="90"/>
      <c r="DSY109" s="90"/>
      <c r="DSZ109" s="90"/>
      <c r="DTA109" s="90"/>
      <c r="DTB109" s="90"/>
      <c r="DTC109" s="90"/>
      <c r="DTD109" s="90"/>
      <c r="DTE109" s="90"/>
      <c r="DTF109" s="90"/>
      <c r="DTG109" s="90"/>
      <c r="DTH109" s="90"/>
      <c r="DTI109" s="90"/>
      <c r="DTJ109" s="90"/>
      <c r="DTK109" s="90"/>
      <c r="DTL109" s="90"/>
      <c r="DTM109" s="90"/>
      <c r="DTN109" s="90"/>
      <c r="DTO109" s="90"/>
      <c r="DTP109" s="90"/>
      <c r="DTQ109" s="90"/>
      <c r="DTR109" s="90"/>
      <c r="DTS109" s="90"/>
      <c r="DTT109" s="90"/>
      <c r="DTU109" s="90"/>
      <c r="DTV109" s="90"/>
      <c r="DTW109" s="90"/>
      <c r="DTX109" s="90"/>
      <c r="DTY109" s="90"/>
      <c r="DTZ109" s="90"/>
      <c r="DUA109" s="90"/>
      <c r="DUB109" s="90"/>
      <c r="DUC109" s="90"/>
      <c r="DUD109" s="90"/>
      <c r="DUE109" s="90"/>
      <c r="DUF109" s="90"/>
      <c r="DUG109" s="90"/>
      <c r="DUH109" s="90"/>
      <c r="DUI109" s="90"/>
      <c r="DUJ109" s="90"/>
      <c r="DUK109" s="90"/>
      <c r="DUL109" s="90"/>
      <c r="DUM109" s="90"/>
      <c r="DUN109" s="90"/>
      <c r="DUO109" s="90"/>
      <c r="DUP109" s="90"/>
      <c r="DUQ109" s="90"/>
      <c r="DUR109" s="90"/>
      <c r="DUS109" s="90"/>
      <c r="DUT109" s="90"/>
      <c r="DUU109" s="90"/>
      <c r="DUV109" s="90"/>
      <c r="DUW109" s="90"/>
      <c r="DUX109" s="90"/>
      <c r="DUY109" s="90"/>
      <c r="DUZ109" s="90"/>
      <c r="DVA109" s="90"/>
      <c r="DVB109" s="90"/>
      <c r="DVC109" s="90"/>
      <c r="DVD109" s="90"/>
      <c r="DVE109" s="90"/>
      <c r="DVF109" s="90"/>
      <c r="DVG109" s="90"/>
      <c r="DVH109" s="90"/>
      <c r="DVI109" s="90"/>
      <c r="DVJ109" s="90"/>
      <c r="DVK109" s="90"/>
      <c r="DVL109" s="90"/>
      <c r="DVM109" s="90"/>
      <c r="DVN109" s="90"/>
      <c r="DVO109" s="90"/>
      <c r="DVP109" s="90"/>
      <c r="DVQ109" s="90"/>
      <c r="DVR109" s="90"/>
      <c r="DVS109" s="90"/>
      <c r="DVT109" s="90"/>
      <c r="DVU109" s="90"/>
      <c r="DVV109" s="90"/>
      <c r="DVW109" s="90"/>
      <c r="DVX109" s="90"/>
      <c r="DVY109" s="90"/>
      <c r="DVZ109" s="90"/>
      <c r="DWA109" s="90"/>
      <c r="DWB109" s="90"/>
      <c r="DWC109" s="90"/>
      <c r="DWD109" s="90"/>
      <c r="DWE109" s="90"/>
      <c r="DWF109" s="90"/>
      <c r="DWG109" s="90"/>
      <c r="DWH109" s="90"/>
      <c r="DWI109" s="90"/>
      <c r="DWJ109" s="90"/>
      <c r="DWK109" s="90"/>
      <c r="DWL109" s="90"/>
      <c r="DWM109" s="90"/>
      <c r="DWN109" s="90"/>
      <c r="DWO109" s="90"/>
      <c r="DWP109" s="90"/>
      <c r="DWQ109" s="90"/>
      <c r="DWR109" s="90"/>
      <c r="DWS109" s="90"/>
      <c r="DWT109" s="90"/>
      <c r="DWU109" s="90"/>
      <c r="DWV109" s="90"/>
      <c r="DWW109" s="90"/>
      <c r="DWX109" s="90"/>
      <c r="DWY109" s="90"/>
      <c r="DWZ109" s="90"/>
      <c r="DXA109" s="90"/>
      <c r="DXB109" s="90"/>
      <c r="DXC109" s="90"/>
      <c r="DXD109" s="90"/>
      <c r="DXE109" s="90"/>
      <c r="DXF109" s="90"/>
      <c r="DXG109" s="90"/>
      <c r="DXH109" s="90"/>
      <c r="DXI109" s="90"/>
      <c r="DXJ109" s="90"/>
      <c r="DXK109" s="90"/>
      <c r="DXL109" s="90"/>
      <c r="DXM109" s="90"/>
      <c r="DXN109" s="90"/>
      <c r="DXO109" s="90"/>
      <c r="DXP109" s="90"/>
      <c r="DXQ109" s="90"/>
      <c r="DXR109" s="90"/>
      <c r="DXS109" s="90"/>
      <c r="DXT109" s="90"/>
      <c r="DXU109" s="90"/>
      <c r="DXV109" s="90"/>
      <c r="DXW109" s="90"/>
      <c r="DXX109" s="90"/>
      <c r="DXY109" s="90"/>
      <c r="DXZ109" s="90"/>
      <c r="DYA109" s="90"/>
      <c r="DYB109" s="90"/>
      <c r="DYC109" s="90"/>
      <c r="DYD109" s="90"/>
      <c r="DYE109" s="90"/>
      <c r="DYF109" s="90"/>
      <c r="DYG109" s="90"/>
      <c r="DYH109" s="90"/>
      <c r="DYI109" s="90"/>
      <c r="DYJ109" s="90"/>
      <c r="DYK109" s="90"/>
      <c r="DYL109" s="90"/>
      <c r="DYM109" s="90"/>
      <c r="DYN109" s="90"/>
      <c r="DYO109" s="90"/>
      <c r="DYP109" s="90"/>
      <c r="DYQ109" s="90"/>
      <c r="DYR109" s="90"/>
      <c r="DYS109" s="90"/>
      <c r="DYT109" s="90"/>
      <c r="DYU109" s="90"/>
      <c r="DYV109" s="90"/>
      <c r="DYW109" s="90"/>
      <c r="DYX109" s="90"/>
      <c r="DYY109" s="90"/>
      <c r="DYZ109" s="90"/>
      <c r="DZA109" s="90"/>
      <c r="DZB109" s="90"/>
      <c r="DZC109" s="90"/>
      <c r="DZD109" s="90"/>
      <c r="DZE109" s="90"/>
      <c r="DZF109" s="90"/>
      <c r="DZG109" s="90"/>
      <c r="DZH109" s="90"/>
      <c r="DZI109" s="90"/>
      <c r="DZJ109" s="90"/>
      <c r="DZK109" s="90"/>
      <c r="DZL109" s="90"/>
      <c r="DZM109" s="90"/>
      <c r="DZN109" s="90"/>
      <c r="DZO109" s="90"/>
      <c r="DZP109" s="90"/>
      <c r="DZQ109" s="90"/>
      <c r="DZR109" s="90"/>
      <c r="DZS109" s="90"/>
      <c r="DZT109" s="90"/>
      <c r="DZU109" s="90"/>
      <c r="DZV109" s="90"/>
      <c r="DZW109" s="90"/>
      <c r="DZX109" s="90"/>
      <c r="DZY109" s="90"/>
      <c r="DZZ109" s="90"/>
      <c r="EAA109" s="90"/>
      <c r="EAB109" s="90"/>
      <c r="EAC109" s="90"/>
      <c r="EAD109" s="90"/>
      <c r="EAE109" s="90"/>
      <c r="EAF109" s="90"/>
      <c r="EAG109" s="90"/>
      <c r="EAH109" s="90"/>
      <c r="EAI109" s="90"/>
      <c r="EAJ109" s="90"/>
      <c r="EAK109" s="90"/>
      <c r="EAL109" s="90"/>
      <c r="EAM109" s="90"/>
      <c r="EAN109" s="90"/>
      <c r="EAO109" s="90"/>
      <c r="EAP109" s="90"/>
      <c r="EAQ109" s="90"/>
      <c r="EAR109" s="90"/>
      <c r="EAS109" s="90"/>
      <c r="EAT109" s="90"/>
      <c r="EAU109" s="90"/>
      <c r="EAV109" s="90"/>
      <c r="EAW109" s="90"/>
      <c r="EAX109" s="90"/>
      <c r="EAY109" s="90"/>
      <c r="EAZ109" s="90"/>
      <c r="EBA109" s="90"/>
      <c r="EBB109" s="90"/>
      <c r="EBC109" s="90"/>
      <c r="EBD109" s="90"/>
      <c r="EBE109" s="90"/>
      <c r="EBF109" s="90"/>
      <c r="EBG109" s="90"/>
      <c r="EBH109" s="90"/>
      <c r="EBI109" s="90"/>
      <c r="EBJ109" s="90"/>
      <c r="EBK109" s="90"/>
      <c r="EBL109" s="90"/>
      <c r="EBM109" s="90"/>
      <c r="EBN109" s="90"/>
      <c r="EBO109" s="90"/>
      <c r="EBP109" s="90"/>
      <c r="EBQ109" s="90"/>
      <c r="EBR109" s="90"/>
      <c r="EBS109" s="90"/>
      <c r="EBT109" s="90"/>
      <c r="EBU109" s="90"/>
      <c r="EBV109" s="90"/>
      <c r="EBW109" s="90"/>
      <c r="EBX109" s="90"/>
      <c r="EBY109" s="90"/>
      <c r="EBZ109" s="90"/>
      <c r="ECA109" s="90"/>
      <c r="ECB109" s="90"/>
      <c r="ECC109" s="90"/>
      <c r="ECD109" s="90"/>
      <c r="ECE109" s="90"/>
      <c r="ECF109" s="90"/>
      <c r="ECG109" s="90"/>
      <c r="ECH109" s="90"/>
      <c r="ECI109" s="90"/>
      <c r="ECJ109" s="90"/>
      <c r="ECK109" s="90"/>
      <c r="ECL109" s="90"/>
      <c r="ECM109" s="90"/>
      <c r="ECN109" s="90"/>
      <c r="ECO109" s="90"/>
      <c r="ECP109" s="90"/>
      <c r="ECQ109" s="90"/>
      <c r="ECR109" s="90"/>
      <c r="ECS109" s="90"/>
      <c r="ECT109" s="90"/>
      <c r="ECU109" s="90"/>
      <c r="ECV109" s="90"/>
      <c r="ECW109" s="90"/>
      <c r="ECX109" s="90"/>
      <c r="ECY109" s="90"/>
      <c r="ECZ109" s="90"/>
      <c r="EDA109" s="90"/>
      <c r="EDB109" s="90"/>
      <c r="EDC109" s="90"/>
      <c r="EDD109" s="90"/>
      <c r="EDE109" s="90"/>
      <c r="EDF109" s="90"/>
      <c r="EDG109" s="90"/>
      <c r="EDH109" s="90"/>
      <c r="EDI109" s="90"/>
      <c r="EDJ109" s="90"/>
      <c r="EDK109" s="90"/>
      <c r="EDL109" s="90"/>
      <c r="EDM109" s="90"/>
      <c r="EDN109" s="90"/>
      <c r="EDO109" s="90"/>
      <c r="EDP109" s="90"/>
      <c r="EDQ109" s="90"/>
      <c r="EDR109" s="90"/>
      <c r="EDS109" s="90"/>
      <c r="EDT109" s="90"/>
      <c r="EDU109" s="90"/>
      <c r="EDV109" s="90"/>
      <c r="EDW109" s="90"/>
      <c r="EDX109" s="90"/>
      <c r="EDY109" s="90"/>
      <c r="EDZ109" s="90"/>
      <c r="EEA109" s="90"/>
      <c r="EEB109" s="90"/>
      <c r="EEC109" s="90"/>
      <c r="EED109" s="90"/>
      <c r="EEE109" s="90"/>
      <c r="EEF109" s="90"/>
      <c r="EEG109" s="90"/>
      <c r="EEH109" s="90"/>
      <c r="EEI109" s="90"/>
      <c r="EEJ109" s="90"/>
      <c r="EEK109" s="90"/>
      <c r="EEL109" s="90"/>
      <c r="EEM109" s="90"/>
      <c r="EEN109" s="90"/>
      <c r="EEO109" s="90"/>
      <c r="EEP109" s="90"/>
      <c r="EEQ109" s="90"/>
      <c r="EER109" s="90"/>
      <c r="EES109" s="90"/>
      <c r="EET109" s="90"/>
      <c r="EEU109" s="90"/>
      <c r="EEV109" s="90"/>
      <c r="EEW109" s="90"/>
      <c r="EEX109" s="90"/>
      <c r="EEY109" s="90"/>
      <c r="EEZ109" s="90"/>
      <c r="EFA109" s="90"/>
      <c r="EFB109" s="90"/>
      <c r="EFC109" s="90"/>
      <c r="EFD109" s="90"/>
      <c r="EFE109" s="90"/>
      <c r="EFF109" s="90"/>
      <c r="EFG109" s="90"/>
      <c r="EFH109" s="90"/>
      <c r="EFI109" s="90"/>
      <c r="EFJ109" s="90"/>
      <c r="EFK109" s="90"/>
      <c r="EFL109" s="90"/>
      <c r="EFM109" s="90"/>
      <c r="EFN109" s="90"/>
      <c r="EFO109" s="90"/>
      <c r="EFP109" s="90"/>
      <c r="EFQ109" s="90"/>
      <c r="EFR109" s="90"/>
      <c r="EFS109" s="90"/>
      <c r="EFT109" s="90"/>
      <c r="EFU109" s="90"/>
      <c r="EFV109" s="90"/>
      <c r="EFW109" s="90"/>
      <c r="EFX109" s="90"/>
      <c r="EFY109" s="90"/>
      <c r="EFZ109" s="90"/>
      <c r="EGA109" s="90"/>
      <c r="EGB109" s="90"/>
      <c r="EGC109" s="90"/>
      <c r="EGD109" s="90"/>
      <c r="EGE109" s="90"/>
      <c r="EGF109" s="90"/>
      <c r="EGG109" s="90"/>
      <c r="EGH109" s="90"/>
      <c r="EGI109" s="90"/>
      <c r="EGJ109" s="90"/>
      <c r="EGK109" s="90"/>
      <c r="EGL109" s="90"/>
      <c r="EGM109" s="90"/>
      <c r="EGN109" s="90"/>
      <c r="EGO109" s="90"/>
      <c r="EGP109" s="90"/>
      <c r="EGQ109" s="90"/>
      <c r="EGR109" s="90"/>
      <c r="EGS109" s="90"/>
      <c r="EGT109" s="90"/>
      <c r="EGU109" s="90"/>
      <c r="EGV109" s="90"/>
      <c r="EGW109" s="90"/>
      <c r="EGX109" s="90"/>
      <c r="EGY109" s="90"/>
      <c r="EGZ109" s="90"/>
      <c r="EHA109" s="90"/>
      <c r="EHB109" s="90"/>
      <c r="EHC109" s="90"/>
      <c r="EHD109" s="90"/>
      <c r="EHE109" s="90"/>
      <c r="EHF109" s="90"/>
      <c r="EHG109" s="90"/>
      <c r="EHH109" s="90"/>
      <c r="EHI109" s="90"/>
      <c r="EHJ109" s="90"/>
      <c r="EHK109" s="90"/>
      <c r="EHL109" s="90"/>
      <c r="EHM109" s="90"/>
      <c r="EHN109" s="90"/>
      <c r="EHO109" s="90"/>
      <c r="EHP109" s="90"/>
      <c r="EHQ109" s="90"/>
      <c r="EHR109" s="90"/>
      <c r="EHS109" s="90"/>
      <c r="EHT109" s="90"/>
      <c r="EHU109" s="90"/>
      <c r="EHV109" s="90"/>
      <c r="EHW109" s="90"/>
      <c r="EHX109" s="90"/>
      <c r="EHY109" s="90"/>
      <c r="EHZ109" s="90"/>
      <c r="EIA109" s="90"/>
      <c r="EIB109" s="90"/>
      <c r="EIC109" s="90"/>
      <c r="EID109" s="90"/>
      <c r="EIE109" s="90"/>
      <c r="EIF109" s="90"/>
      <c r="EIG109" s="90"/>
      <c r="EIH109" s="90"/>
      <c r="EII109" s="90"/>
      <c r="EIJ109" s="90"/>
      <c r="EIK109" s="90"/>
      <c r="EIL109" s="90"/>
      <c r="EIM109" s="90"/>
      <c r="EIN109" s="90"/>
      <c r="EIO109" s="90"/>
      <c r="EIP109" s="90"/>
      <c r="EIQ109" s="90"/>
      <c r="EIR109" s="90"/>
      <c r="EIS109" s="90"/>
      <c r="EIT109" s="90"/>
      <c r="EIU109" s="90"/>
      <c r="EIV109" s="90"/>
      <c r="EIW109" s="90"/>
      <c r="EIX109" s="90"/>
      <c r="EIY109" s="90"/>
      <c r="EIZ109" s="90"/>
      <c r="EJA109" s="90"/>
      <c r="EJB109" s="90"/>
      <c r="EJC109" s="90"/>
      <c r="EJD109" s="90"/>
      <c r="EJE109" s="90"/>
      <c r="EJF109" s="90"/>
      <c r="EJG109" s="90"/>
      <c r="EJH109" s="90"/>
      <c r="EJI109" s="90"/>
      <c r="EJJ109" s="90"/>
      <c r="EJK109" s="90"/>
      <c r="EJL109" s="90"/>
      <c r="EJM109" s="90"/>
      <c r="EJN109" s="90"/>
      <c r="EJO109" s="90"/>
      <c r="EJP109" s="90"/>
      <c r="EJQ109" s="90"/>
      <c r="EJR109" s="90"/>
      <c r="EJS109" s="90"/>
      <c r="EJT109" s="90"/>
      <c r="EJU109" s="90"/>
      <c r="EJV109" s="90"/>
      <c r="EJW109" s="90"/>
      <c r="EJX109" s="90"/>
      <c r="EJY109" s="90"/>
      <c r="EJZ109" s="90"/>
      <c r="EKA109" s="90"/>
      <c r="EKB109" s="90"/>
      <c r="EKC109" s="90"/>
      <c r="EKD109" s="90"/>
      <c r="EKE109" s="90"/>
      <c r="EKF109" s="90"/>
      <c r="EKG109" s="90"/>
      <c r="EKH109" s="90"/>
      <c r="EKI109" s="90"/>
      <c r="EKJ109" s="90"/>
      <c r="EKK109" s="90"/>
      <c r="EKL109" s="90"/>
      <c r="EKM109" s="90"/>
      <c r="EKN109" s="90"/>
      <c r="EKO109" s="90"/>
      <c r="EKP109" s="90"/>
      <c r="EKQ109" s="90"/>
      <c r="EKR109" s="90"/>
      <c r="EKS109" s="90"/>
      <c r="EKT109" s="90"/>
      <c r="EKU109" s="90"/>
      <c r="EKV109" s="90"/>
      <c r="EKW109" s="90"/>
      <c r="EKX109" s="90"/>
      <c r="EKY109" s="90"/>
      <c r="EKZ109" s="90"/>
      <c r="ELA109" s="90"/>
      <c r="ELB109" s="90"/>
      <c r="ELC109" s="90"/>
      <c r="ELD109" s="90"/>
      <c r="ELE109" s="90"/>
      <c r="ELF109" s="90"/>
      <c r="ELG109" s="90"/>
      <c r="ELH109" s="90"/>
      <c r="ELI109" s="90"/>
      <c r="ELJ109" s="90"/>
      <c r="ELK109" s="90"/>
      <c r="ELL109" s="90"/>
      <c r="ELM109" s="90"/>
      <c r="ELN109" s="90"/>
      <c r="ELO109" s="90"/>
      <c r="ELP109" s="90"/>
      <c r="ELQ109" s="90"/>
      <c r="ELR109" s="90"/>
      <c r="ELS109" s="90"/>
      <c r="ELT109" s="90"/>
      <c r="ELU109" s="90"/>
      <c r="ELV109" s="90"/>
      <c r="ELW109" s="90"/>
      <c r="ELX109" s="90"/>
      <c r="ELY109" s="90"/>
      <c r="ELZ109" s="90"/>
      <c r="EMA109" s="90"/>
      <c r="EMB109" s="90"/>
      <c r="EMC109" s="90"/>
      <c r="EMD109" s="90"/>
      <c r="EME109" s="90"/>
      <c r="EMF109" s="90"/>
      <c r="EMG109" s="90"/>
      <c r="EMH109" s="90"/>
      <c r="EMI109" s="90"/>
      <c r="EMJ109" s="90"/>
      <c r="EMK109" s="90"/>
      <c r="EML109" s="90"/>
      <c r="EMM109" s="90"/>
      <c r="EMN109" s="90"/>
      <c r="EMO109" s="90"/>
      <c r="EMP109" s="90"/>
      <c r="EMQ109" s="90"/>
      <c r="EMR109" s="90"/>
      <c r="EMS109" s="90"/>
      <c r="EMT109" s="90"/>
      <c r="EMU109" s="90"/>
      <c r="EMV109" s="90"/>
      <c r="EMW109" s="90"/>
      <c r="EMX109" s="90"/>
      <c r="EMY109" s="90"/>
      <c r="EMZ109" s="90"/>
      <c r="ENA109" s="90"/>
      <c r="ENB109" s="90"/>
      <c r="ENC109" s="90"/>
      <c r="END109" s="90"/>
      <c r="ENE109" s="90"/>
      <c r="ENF109" s="90"/>
      <c r="ENG109" s="90"/>
      <c r="ENH109" s="90"/>
      <c r="ENI109" s="90"/>
      <c r="ENJ109" s="90"/>
      <c r="ENK109" s="90"/>
      <c r="ENL109" s="90"/>
      <c r="ENM109" s="90"/>
      <c r="ENN109" s="90"/>
      <c r="ENO109" s="90"/>
      <c r="ENP109" s="90"/>
      <c r="ENQ109" s="90"/>
      <c r="ENR109" s="90"/>
      <c r="ENS109" s="90"/>
      <c r="ENT109" s="90"/>
      <c r="ENU109" s="90"/>
      <c r="ENV109" s="90"/>
      <c r="ENW109" s="90"/>
      <c r="ENX109" s="90"/>
      <c r="ENY109" s="90"/>
      <c r="ENZ109" s="90"/>
      <c r="EOA109" s="90"/>
      <c r="EOB109" s="90"/>
      <c r="EOC109" s="90"/>
      <c r="EOD109" s="90"/>
      <c r="EOE109" s="90"/>
      <c r="EOF109" s="90"/>
      <c r="EOG109" s="90"/>
      <c r="EOH109" s="90"/>
      <c r="EOI109" s="90"/>
      <c r="EOJ109" s="90"/>
      <c r="EOK109" s="90"/>
      <c r="EOL109" s="90"/>
      <c r="EOM109" s="90"/>
      <c r="EON109" s="90"/>
      <c r="EOO109" s="90"/>
      <c r="EOP109" s="90"/>
      <c r="EOQ109" s="90"/>
      <c r="EOR109" s="90"/>
      <c r="EOS109" s="90"/>
      <c r="EOT109" s="90"/>
      <c r="EOU109" s="90"/>
      <c r="EOV109" s="90"/>
      <c r="EOW109" s="90"/>
      <c r="EOX109" s="90"/>
      <c r="EOY109" s="90"/>
      <c r="EOZ109" s="90"/>
      <c r="EPA109" s="90"/>
      <c r="EPB109" s="90"/>
      <c r="EPC109" s="90"/>
      <c r="EPD109" s="90"/>
      <c r="EPE109" s="90"/>
      <c r="EPF109" s="90"/>
      <c r="EPG109" s="90"/>
      <c r="EPH109" s="90"/>
      <c r="EPI109" s="90"/>
      <c r="EPJ109" s="90"/>
      <c r="EPK109" s="90"/>
      <c r="EPL109" s="90"/>
      <c r="EPM109" s="90"/>
      <c r="EPN109" s="90"/>
      <c r="EPO109" s="90"/>
      <c r="EPP109" s="90"/>
      <c r="EPQ109" s="90"/>
      <c r="EPR109" s="90"/>
      <c r="EPS109" s="90"/>
      <c r="EPT109" s="90"/>
      <c r="EPU109" s="90"/>
      <c r="EPV109" s="90"/>
      <c r="EPW109" s="90"/>
      <c r="EPX109" s="90"/>
      <c r="EPY109" s="90"/>
      <c r="EPZ109" s="90"/>
      <c r="EQA109" s="90"/>
      <c r="EQB109" s="90"/>
      <c r="EQC109" s="90"/>
      <c r="EQD109" s="90"/>
      <c r="EQE109" s="90"/>
      <c r="EQF109" s="90"/>
      <c r="EQG109" s="90"/>
      <c r="EQH109" s="90"/>
      <c r="EQI109" s="90"/>
      <c r="EQJ109" s="90"/>
      <c r="EQK109" s="90"/>
      <c r="EQL109" s="90"/>
      <c r="EQM109" s="90"/>
      <c r="EQN109" s="90"/>
      <c r="EQO109" s="90"/>
      <c r="EQP109" s="90"/>
      <c r="EQQ109" s="90"/>
      <c r="EQR109" s="90"/>
      <c r="EQS109" s="90"/>
      <c r="EQT109" s="90"/>
      <c r="EQU109" s="90"/>
      <c r="EQV109" s="90"/>
      <c r="EQW109" s="90"/>
      <c r="EQX109" s="90"/>
      <c r="EQY109" s="90"/>
      <c r="EQZ109" s="90"/>
      <c r="ERA109" s="90"/>
      <c r="ERB109" s="90"/>
      <c r="ERC109" s="90"/>
      <c r="ERD109" s="90"/>
      <c r="ERE109" s="90"/>
      <c r="ERF109" s="90"/>
      <c r="ERG109" s="90"/>
      <c r="ERH109" s="90"/>
      <c r="ERI109" s="90"/>
      <c r="ERJ109" s="90"/>
      <c r="ERK109" s="90"/>
      <c r="ERL109" s="90"/>
      <c r="ERM109" s="90"/>
      <c r="ERN109" s="90"/>
      <c r="ERO109" s="90"/>
      <c r="ERP109" s="90"/>
      <c r="ERQ109" s="90"/>
      <c r="ERR109" s="90"/>
      <c r="ERS109" s="90"/>
      <c r="ERT109" s="90"/>
      <c r="ERU109" s="90"/>
      <c r="ERV109" s="90"/>
      <c r="ERW109" s="90"/>
      <c r="ERX109" s="90"/>
      <c r="ERY109" s="90"/>
      <c r="ERZ109" s="90"/>
      <c r="ESA109" s="90"/>
      <c r="ESB109" s="90"/>
      <c r="ESC109" s="90"/>
      <c r="ESD109" s="90"/>
      <c r="ESE109" s="90"/>
      <c r="ESF109" s="90"/>
      <c r="ESG109" s="90"/>
      <c r="ESH109" s="90"/>
      <c r="ESI109" s="90"/>
      <c r="ESJ109" s="90"/>
      <c r="ESK109" s="90"/>
      <c r="ESL109" s="90"/>
      <c r="ESM109" s="90"/>
      <c r="ESN109" s="90"/>
      <c r="ESO109" s="90"/>
      <c r="ESP109" s="90"/>
      <c r="ESQ109" s="90"/>
      <c r="ESR109" s="90"/>
      <c r="ESS109" s="90"/>
      <c r="EST109" s="90"/>
      <c r="ESU109" s="90"/>
      <c r="ESV109" s="90"/>
      <c r="ESW109" s="90"/>
      <c r="ESX109" s="90"/>
      <c r="ESY109" s="90"/>
      <c r="ESZ109" s="90"/>
      <c r="ETA109" s="90"/>
      <c r="ETB109" s="90"/>
      <c r="ETC109" s="90"/>
      <c r="ETD109" s="90"/>
      <c r="ETE109" s="90"/>
      <c r="ETF109" s="90"/>
      <c r="ETG109" s="90"/>
      <c r="ETH109" s="90"/>
      <c r="ETI109" s="90"/>
      <c r="ETJ109" s="90"/>
      <c r="ETK109" s="90"/>
      <c r="ETL109" s="90"/>
      <c r="ETM109" s="90"/>
      <c r="ETN109" s="90"/>
      <c r="ETO109" s="90"/>
      <c r="ETP109" s="90"/>
      <c r="ETQ109" s="90"/>
      <c r="ETR109" s="90"/>
      <c r="ETS109" s="90"/>
      <c r="ETT109" s="90"/>
      <c r="ETU109" s="90"/>
      <c r="ETV109" s="90"/>
      <c r="ETW109" s="90"/>
      <c r="ETX109" s="90"/>
      <c r="ETY109" s="90"/>
      <c r="ETZ109" s="90"/>
      <c r="EUA109" s="90"/>
      <c r="EUB109" s="90"/>
      <c r="EUC109" s="90"/>
      <c r="EUD109" s="90"/>
      <c r="EUE109" s="90"/>
      <c r="EUF109" s="90"/>
      <c r="EUG109" s="90"/>
      <c r="EUH109" s="90"/>
      <c r="EUI109" s="90"/>
      <c r="EUJ109" s="90"/>
      <c r="EUK109" s="90"/>
      <c r="EUL109" s="90"/>
      <c r="EUM109" s="90"/>
      <c r="EUN109" s="90"/>
      <c r="EUO109" s="90"/>
      <c r="EUP109" s="90"/>
      <c r="EUQ109" s="90"/>
      <c r="EUR109" s="90"/>
      <c r="EUS109" s="90"/>
      <c r="EUT109" s="90"/>
      <c r="EUU109" s="90"/>
      <c r="EUV109" s="90"/>
      <c r="EUW109" s="90"/>
      <c r="EUX109" s="90"/>
      <c r="EUY109" s="90"/>
      <c r="EUZ109" s="90"/>
      <c r="EVA109" s="90"/>
      <c r="EVB109" s="90"/>
      <c r="EVC109" s="90"/>
      <c r="EVD109" s="90"/>
      <c r="EVE109" s="90"/>
      <c r="EVF109" s="90"/>
      <c r="EVG109" s="90"/>
      <c r="EVH109" s="90"/>
      <c r="EVI109" s="90"/>
      <c r="EVJ109" s="90"/>
      <c r="EVK109" s="90"/>
      <c r="EVL109" s="90"/>
      <c r="EVM109" s="90"/>
      <c r="EVN109" s="90"/>
      <c r="EVO109" s="90"/>
      <c r="EVP109" s="90"/>
      <c r="EVQ109" s="90"/>
      <c r="EVR109" s="90"/>
      <c r="EVS109" s="90"/>
      <c r="EVT109" s="90"/>
      <c r="EVU109" s="90"/>
      <c r="EVV109" s="90"/>
      <c r="EVW109" s="90"/>
      <c r="EVX109" s="90"/>
      <c r="EVY109" s="90"/>
      <c r="EVZ109" s="90"/>
      <c r="EWA109" s="90"/>
      <c r="EWB109" s="90"/>
      <c r="EWC109" s="90"/>
      <c r="EWD109" s="90"/>
      <c r="EWE109" s="90"/>
      <c r="EWF109" s="90"/>
      <c r="EWG109" s="90"/>
      <c r="EWH109" s="90"/>
      <c r="EWI109" s="90"/>
      <c r="EWJ109" s="90"/>
      <c r="EWK109" s="90"/>
      <c r="EWL109" s="90"/>
      <c r="EWM109" s="90"/>
      <c r="EWN109" s="90"/>
      <c r="EWO109" s="90"/>
      <c r="EWP109" s="90"/>
      <c r="EWQ109" s="90"/>
      <c r="EWR109" s="90"/>
      <c r="EWS109" s="90"/>
      <c r="EWT109" s="90"/>
      <c r="EWU109" s="90"/>
      <c r="EWV109" s="90"/>
      <c r="EWW109" s="90"/>
      <c r="EWX109" s="90"/>
      <c r="EWY109" s="90"/>
      <c r="EWZ109" s="90"/>
      <c r="EXA109" s="90"/>
      <c r="EXB109" s="90"/>
      <c r="EXC109" s="90"/>
      <c r="EXD109" s="90"/>
      <c r="EXE109" s="90"/>
      <c r="EXF109" s="90"/>
      <c r="EXG109" s="90"/>
      <c r="EXH109" s="90"/>
      <c r="EXI109" s="90"/>
      <c r="EXJ109" s="90"/>
      <c r="EXK109" s="90"/>
      <c r="EXL109" s="90"/>
      <c r="EXM109" s="90"/>
      <c r="EXN109" s="90"/>
      <c r="EXO109" s="90"/>
      <c r="EXP109" s="90"/>
      <c r="EXQ109" s="90"/>
      <c r="EXR109" s="90"/>
      <c r="EXS109" s="90"/>
      <c r="EXT109" s="90"/>
      <c r="EXU109" s="90"/>
      <c r="EXV109" s="90"/>
      <c r="EXW109" s="90"/>
      <c r="EXX109" s="90"/>
      <c r="EXY109" s="90"/>
      <c r="EXZ109" s="90"/>
      <c r="EYA109" s="90"/>
      <c r="EYB109" s="90"/>
      <c r="EYC109" s="90"/>
      <c r="EYD109" s="90"/>
      <c r="EYE109" s="90"/>
      <c r="EYF109" s="90"/>
      <c r="EYG109" s="90"/>
      <c r="EYH109" s="90"/>
      <c r="EYI109" s="90"/>
      <c r="EYJ109" s="90"/>
      <c r="EYK109" s="90"/>
      <c r="EYL109" s="90"/>
      <c r="EYM109" s="90"/>
      <c r="EYN109" s="90"/>
      <c r="EYO109" s="90"/>
      <c r="EYP109" s="90"/>
      <c r="EYQ109" s="90"/>
      <c r="EYR109" s="90"/>
      <c r="EYS109" s="90"/>
      <c r="EYT109" s="90"/>
      <c r="EYU109" s="90"/>
      <c r="EYV109" s="90"/>
      <c r="EYW109" s="90"/>
      <c r="EYX109" s="90"/>
      <c r="EYY109" s="90"/>
      <c r="EYZ109" s="90"/>
      <c r="EZA109" s="90"/>
      <c r="EZB109" s="90"/>
      <c r="EZC109" s="90"/>
      <c r="EZD109" s="90"/>
      <c r="EZE109" s="90"/>
      <c r="EZF109" s="90"/>
      <c r="EZG109" s="90"/>
      <c r="EZH109" s="90"/>
      <c r="EZI109" s="90"/>
      <c r="EZJ109" s="90"/>
      <c r="EZK109" s="90"/>
      <c r="EZL109" s="90"/>
      <c r="EZM109" s="90"/>
      <c r="EZN109" s="90"/>
      <c r="EZO109" s="90"/>
      <c r="EZP109" s="90"/>
      <c r="EZQ109" s="90"/>
      <c r="EZR109" s="90"/>
      <c r="EZS109" s="90"/>
      <c r="EZT109" s="90"/>
      <c r="EZU109" s="90"/>
      <c r="EZV109" s="90"/>
      <c r="EZW109" s="90"/>
      <c r="EZX109" s="90"/>
      <c r="EZY109" s="90"/>
      <c r="EZZ109" s="90"/>
      <c r="FAA109" s="90"/>
      <c r="FAB109" s="90"/>
      <c r="FAC109" s="90"/>
      <c r="FAD109" s="90"/>
      <c r="FAE109" s="90"/>
      <c r="FAF109" s="90"/>
      <c r="FAG109" s="90"/>
      <c r="FAH109" s="90"/>
      <c r="FAI109" s="90"/>
      <c r="FAJ109" s="90"/>
      <c r="FAK109" s="90"/>
      <c r="FAL109" s="90"/>
      <c r="FAM109" s="90"/>
      <c r="FAN109" s="90"/>
      <c r="FAO109" s="90"/>
      <c r="FAP109" s="90"/>
      <c r="FAQ109" s="90"/>
      <c r="FAR109" s="90"/>
      <c r="FAS109" s="90"/>
      <c r="FAT109" s="90"/>
      <c r="FAU109" s="90"/>
      <c r="FAV109" s="90"/>
      <c r="FAW109" s="90"/>
      <c r="FAX109" s="90"/>
      <c r="FAY109" s="90"/>
      <c r="FAZ109" s="90"/>
      <c r="FBA109" s="90"/>
      <c r="FBB109" s="90"/>
      <c r="FBC109" s="90"/>
      <c r="FBD109" s="90"/>
      <c r="FBE109" s="90"/>
      <c r="FBF109" s="90"/>
      <c r="FBG109" s="90"/>
      <c r="FBH109" s="90"/>
      <c r="FBI109" s="90"/>
      <c r="FBJ109" s="90"/>
      <c r="FBK109" s="90"/>
      <c r="FBL109" s="90"/>
      <c r="FBM109" s="90"/>
      <c r="FBN109" s="90"/>
      <c r="FBO109" s="90"/>
      <c r="FBP109" s="90"/>
      <c r="FBQ109" s="90"/>
      <c r="FBR109" s="90"/>
      <c r="FBS109" s="90"/>
      <c r="FBT109" s="90"/>
      <c r="FBU109" s="90"/>
      <c r="FBV109" s="90"/>
      <c r="FBW109" s="90"/>
      <c r="FBX109" s="90"/>
      <c r="FBY109" s="90"/>
      <c r="FBZ109" s="90"/>
      <c r="FCA109" s="90"/>
      <c r="FCB109" s="90"/>
      <c r="FCC109" s="90"/>
      <c r="FCD109" s="90"/>
      <c r="FCE109" s="90"/>
      <c r="FCF109" s="90"/>
      <c r="FCG109" s="90"/>
      <c r="FCH109" s="90"/>
      <c r="FCI109" s="90"/>
      <c r="FCJ109" s="90"/>
      <c r="FCK109" s="90"/>
      <c r="FCL109" s="90"/>
      <c r="FCM109" s="90"/>
      <c r="FCN109" s="90"/>
      <c r="FCO109" s="90"/>
      <c r="FCP109" s="90"/>
      <c r="FCQ109" s="90"/>
      <c r="FCR109" s="90"/>
      <c r="FCS109" s="90"/>
      <c r="FCT109" s="90"/>
      <c r="FCU109" s="90"/>
      <c r="FCV109" s="90"/>
      <c r="FCW109" s="90"/>
      <c r="FCX109" s="90"/>
      <c r="FCY109" s="90"/>
      <c r="FCZ109" s="90"/>
      <c r="FDA109" s="90"/>
      <c r="FDB109" s="90"/>
      <c r="FDC109" s="90"/>
      <c r="FDD109" s="90"/>
      <c r="FDE109" s="90"/>
      <c r="FDF109" s="90"/>
      <c r="FDG109" s="90"/>
      <c r="FDH109" s="90"/>
      <c r="FDI109" s="90"/>
      <c r="FDJ109" s="90"/>
      <c r="FDK109" s="90"/>
      <c r="FDL109" s="90"/>
      <c r="FDM109" s="90"/>
      <c r="FDN109" s="90"/>
      <c r="FDO109" s="90"/>
      <c r="FDP109" s="90"/>
      <c r="FDQ109" s="90"/>
      <c r="FDR109" s="90"/>
      <c r="FDS109" s="90"/>
      <c r="FDT109" s="90"/>
      <c r="FDU109" s="90"/>
      <c r="FDV109" s="90"/>
      <c r="FDW109" s="90"/>
      <c r="FDX109" s="90"/>
      <c r="FDY109" s="90"/>
      <c r="FDZ109" s="90"/>
      <c r="FEA109" s="90"/>
      <c r="FEB109" s="90"/>
      <c r="FEC109" s="90"/>
      <c r="FED109" s="90"/>
      <c r="FEE109" s="90"/>
      <c r="FEF109" s="90"/>
      <c r="FEG109" s="90"/>
      <c r="FEH109" s="90"/>
      <c r="FEI109" s="90"/>
      <c r="FEJ109" s="90"/>
      <c r="FEK109" s="90"/>
      <c r="FEL109" s="90"/>
      <c r="FEM109" s="90"/>
      <c r="FEN109" s="90"/>
      <c r="FEO109" s="90"/>
      <c r="FEP109" s="90"/>
      <c r="FEQ109" s="90"/>
      <c r="FER109" s="90"/>
      <c r="FES109" s="90"/>
      <c r="FET109" s="90"/>
      <c r="FEU109" s="90"/>
      <c r="FEV109" s="90"/>
      <c r="FEW109" s="90"/>
      <c r="FEX109" s="90"/>
      <c r="FEY109" s="90"/>
      <c r="FEZ109" s="90"/>
      <c r="FFA109" s="90"/>
      <c r="FFB109" s="90"/>
      <c r="FFC109" s="90"/>
      <c r="FFD109" s="90"/>
      <c r="FFE109" s="90"/>
      <c r="FFF109" s="90"/>
      <c r="FFG109" s="90"/>
      <c r="FFH109" s="90"/>
      <c r="FFI109" s="90"/>
      <c r="FFJ109" s="90"/>
      <c r="FFK109" s="90"/>
      <c r="FFL109" s="90"/>
      <c r="FFM109" s="90"/>
      <c r="FFN109" s="90"/>
      <c r="FFO109" s="90"/>
      <c r="FFP109" s="90"/>
      <c r="FFQ109" s="90"/>
      <c r="FFR109" s="90"/>
      <c r="FFS109" s="90"/>
      <c r="FFT109" s="90"/>
      <c r="FFU109" s="90"/>
      <c r="FFV109" s="90"/>
      <c r="FFW109" s="90"/>
      <c r="FFX109" s="90"/>
      <c r="FFY109" s="90"/>
      <c r="FFZ109" s="90"/>
      <c r="FGA109" s="90"/>
      <c r="FGB109" s="90"/>
      <c r="FGC109" s="90"/>
      <c r="FGD109" s="90"/>
      <c r="FGE109" s="90"/>
      <c r="FGF109" s="90"/>
      <c r="FGG109" s="90"/>
      <c r="FGH109" s="90"/>
      <c r="FGI109" s="90"/>
      <c r="FGJ109" s="90"/>
      <c r="FGK109" s="90"/>
      <c r="FGL109" s="90"/>
      <c r="FGM109" s="90"/>
      <c r="FGN109" s="90"/>
      <c r="FGO109" s="90"/>
      <c r="FGP109" s="90"/>
      <c r="FGQ109" s="90"/>
      <c r="FGR109" s="90"/>
      <c r="FGS109" s="90"/>
      <c r="FGT109" s="90"/>
      <c r="FGU109" s="90"/>
      <c r="FGV109" s="90"/>
      <c r="FGW109" s="90"/>
      <c r="FGX109" s="90"/>
      <c r="FGY109" s="90"/>
      <c r="FGZ109" s="90"/>
      <c r="FHA109" s="90"/>
      <c r="FHB109" s="90"/>
      <c r="FHC109" s="90"/>
      <c r="FHD109" s="90"/>
      <c r="FHE109" s="90"/>
      <c r="FHF109" s="90"/>
      <c r="FHG109" s="90"/>
      <c r="FHH109" s="90"/>
      <c r="FHI109" s="90"/>
      <c r="FHJ109" s="90"/>
      <c r="FHK109" s="90"/>
      <c r="FHL109" s="90"/>
      <c r="FHM109" s="90"/>
      <c r="FHN109" s="90"/>
      <c r="FHO109" s="90"/>
      <c r="FHP109" s="90"/>
      <c r="FHQ109" s="90"/>
      <c r="FHR109" s="90"/>
      <c r="FHS109" s="90"/>
      <c r="FHT109" s="90"/>
      <c r="FHU109" s="90"/>
      <c r="FHV109" s="90"/>
      <c r="FHW109" s="90"/>
      <c r="FHX109" s="90"/>
      <c r="FHY109" s="90"/>
      <c r="FHZ109" s="90"/>
      <c r="FIA109" s="90"/>
      <c r="FIB109" s="90"/>
      <c r="FIC109" s="90"/>
      <c r="FID109" s="90"/>
      <c r="FIE109" s="90"/>
      <c r="FIF109" s="90"/>
      <c r="FIG109" s="90"/>
      <c r="FIH109" s="90"/>
      <c r="FII109" s="90"/>
      <c r="FIJ109" s="90"/>
      <c r="FIK109" s="90"/>
      <c r="FIL109" s="90"/>
      <c r="FIM109" s="90"/>
      <c r="FIN109" s="90"/>
      <c r="FIO109" s="90"/>
      <c r="FIP109" s="90"/>
      <c r="FIQ109" s="90"/>
      <c r="FIR109" s="90"/>
      <c r="FIS109" s="90"/>
      <c r="FIT109" s="90"/>
      <c r="FIU109" s="90"/>
      <c r="FIV109" s="90"/>
      <c r="FIW109" s="90"/>
      <c r="FIX109" s="90"/>
      <c r="FIY109" s="90"/>
      <c r="FIZ109" s="90"/>
      <c r="FJA109" s="90"/>
      <c r="FJB109" s="90"/>
      <c r="FJC109" s="90"/>
      <c r="FJD109" s="90"/>
      <c r="FJE109" s="90"/>
      <c r="FJF109" s="90"/>
      <c r="FJG109" s="90"/>
      <c r="FJH109" s="90"/>
      <c r="FJI109" s="90"/>
      <c r="FJJ109" s="90"/>
      <c r="FJK109" s="90"/>
      <c r="FJL109" s="90"/>
      <c r="FJM109" s="90"/>
      <c r="FJN109" s="90"/>
      <c r="FJO109" s="90"/>
      <c r="FJP109" s="90"/>
      <c r="FJQ109" s="90"/>
      <c r="FJR109" s="90"/>
      <c r="FJS109" s="90"/>
      <c r="FJT109" s="90"/>
      <c r="FJU109" s="90"/>
      <c r="FJV109" s="90"/>
      <c r="FJW109" s="90"/>
      <c r="FJX109" s="90"/>
      <c r="FJY109" s="90"/>
      <c r="FJZ109" s="90"/>
      <c r="FKA109" s="90"/>
      <c r="FKB109" s="90"/>
      <c r="FKC109" s="90"/>
      <c r="FKD109" s="90"/>
      <c r="FKE109" s="90"/>
      <c r="FKF109" s="90"/>
      <c r="FKG109" s="90"/>
      <c r="FKH109" s="90"/>
      <c r="FKI109" s="90"/>
      <c r="FKJ109" s="90"/>
      <c r="FKK109" s="90"/>
      <c r="FKL109" s="90"/>
      <c r="FKM109" s="90"/>
      <c r="FKN109" s="90"/>
      <c r="FKO109" s="90"/>
      <c r="FKP109" s="90"/>
      <c r="FKQ109" s="90"/>
      <c r="FKR109" s="90"/>
      <c r="FKS109" s="90"/>
      <c r="FKT109" s="90"/>
      <c r="FKU109" s="90"/>
      <c r="FKV109" s="90"/>
      <c r="FKW109" s="90"/>
      <c r="FKX109" s="90"/>
      <c r="FKY109" s="90"/>
      <c r="FKZ109" s="90"/>
      <c r="FLA109" s="90"/>
      <c r="FLB109" s="90"/>
      <c r="FLC109" s="90"/>
      <c r="FLD109" s="90"/>
      <c r="FLE109" s="90"/>
      <c r="FLF109" s="90"/>
      <c r="FLG109" s="90"/>
      <c r="FLH109" s="90"/>
      <c r="FLI109" s="90"/>
      <c r="FLJ109" s="90"/>
      <c r="FLK109" s="90"/>
      <c r="FLL109" s="90"/>
      <c r="FLM109" s="90"/>
      <c r="FLN109" s="90"/>
      <c r="FLO109" s="90"/>
      <c r="FLP109" s="90"/>
      <c r="FLQ109" s="90"/>
      <c r="FLR109" s="90"/>
      <c r="FLS109" s="90"/>
      <c r="FLT109" s="90"/>
      <c r="FLU109" s="90"/>
      <c r="FLV109" s="90"/>
      <c r="FLW109" s="90"/>
      <c r="FLX109" s="90"/>
      <c r="FLY109" s="90"/>
      <c r="FLZ109" s="90"/>
      <c r="FMA109" s="90"/>
      <c r="FMB109" s="90"/>
      <c r="FMC109" s="90"/>
      <c r="FMD109" s="90"/>
      <c r="FME109" s="90"/>
      <c r="FMF109" s="90"/>
      <c r="FMG109" s="90"/>
      <c r="FMH109" s="90"/>
      <c r="FMI109" s="90"/>
      <c r="FMJ109" s="90"/>
      <c r="FMK109" s="90"/>
      <c r="FML109" s="90"/>
      <c r="FMM109" s="90"/>
      <c r="FMN109" s="90"/>
      <c r="FMO109" s="90"/>
      <c r="FMP109" s="90"/>
      <c r="FMQ109" s="90"/>
      <c r="FMR109" s="90"/>
      <c r="FMS109" s="90"/>
      <c r="FMT109" s="90"/>
      <c r="FMU109" s="90"/>
      <c r="FMV109" s="90"/>
      <c r="FMW109" s="90"/>
      <c r="FMX109" s="90"/>
      <c r="FMY109" s="90"/>
      <c r="FMZ109" s="90"/>
      <c r="FNA109" s="90"/>
      <c r="FNB109" s="90"/>
      <c r="FNC109" s="90"/>
      <c r="FND109" s="90"/>
      <c r="FNE109" s="90"/>
      <c r="FNF109" s="90"/>
      <c r="FNG109" s="90"/>
      <c r="FNH109" s="90"/>
      <c r="FNI109" s="90"/>
      <c r="FNJ109" s="90"/>
      <c r="FNK109" s="90"/>
      <c r="FNL109" s="90"/>
      <c r="FNM109" s="90"/>
      <c r="FNN109" s="90"/>
      <c r="FNO109" s="90"/>
      <c r="FNP109" s="90"/>
      <c r="FNQ109" s="90"/>
      <c r="FNR109" s="90"/>
      <c r="FNS109" s="90"/>
      <c r="FNT109" s="90"/>
      <c r="FNU109" s="90"/>
      <c r="FNV109" s="90"/>
      <c r="FNW109" s="90"/>
      <c r="FNX109" s="90"/>
      <c r="FNY109" s="90"/>
      <c r="FNZ109" s="90"/>
      <c r="FOA109" s="90"/>
      <c r="FOB109" s="90"/>
      <c r="FOC109" s="90"/>
      <c r="FOD109" s="90"/>
      <c r="FOE109" s="90"/>
      <c r="FOF109" s="90"/>
      <c r="FOG109" s="90"/>
      <c r="FOH109" s="90"/>
      <c r="FOI109" s="90"/>
      <c r="FOJ109" s="90"/>
      <c r="FOK109" s="90"/>
      <c r="FOL109" s="90"/>
      <c r="FOM109" s="90"/>
      <c r="FON109" s="90"/>
      <c r="FOO109" s="90"/>
      <c r="FOP109" s="90"/>
      <c r="FOQ109" s="90"/>
      <c r="FOR109" s="90"/>
      <c r="FOS109" s="90"/>
      <c r="FOT109" s="90"/>
      <c r="FOU109" s="90"/>
      <c r="FOV109" s="90"/>
      <c r="FOW109" s="90"/>
      <c r="FOX109" s="90"/>
      <c r="FOY109" s="90"/>
      <c r="FOZ109" s="90"/>
      <c r="FPA109" s="90"/>
      <c r="FPB109" s="90"/>
      <c r="FPC109" s="90"/>
      <c r="FPD109" s="90"/>
      <c r="FPE109" s="90"/>
      <c r="FPF109" s="90"/>
      <c r="FPG109" s="90"/>
      <c r="FPH109" s="90"/>
      <c r="FPI109" s="90"/>
      <c r="FPJ109" s="90"/>
      <c r="FPK109" s="90"/>
      <c r="FPL109" s="90"/>
      <c r="FPM109" s="90"/>
      <c r="FPN109" s="90"/>
      <c r="FPO109" s="90"/>
      <c r="FPP109" s="90"/>
      <c r="FPQ109" s="90"/>
      <c r="FPR109" s="90"/>
      <c r="FPS109" s="90"/>
      <c r="FPT109" s="90"/>
      <c r="FPU109" s="90"/>
      <c r="FPV109" s="90"/>
      <c r="FPW109" s="90"/>
      <c r="FPX109" s="90"/>
      <c r="FPY109" s="90"/>
      <c r="FPZ109" s="90"/>
      <c r="FQA109" s="90"/>
      <c r="FQB109" s="90"/>
      <c r="FQC109" s="90"/>
      <c r="FQD109" s="90"/>
      <c r="FQE109" s="90"/>
      <c r="FQF109" s="90"/>
      <c r="FQG109" s="90"/>
      <c r="FQH109" s="90"/>
      <c r="FQI109" s="90"/>
      <c r="FQJ109" s="90"/>
      <c r="FQK109" s="90"/>
      <c r="FQL109" s="90"/>
      <c r="FQM109" s="90"/>
      <c r="FQN109" s="90"/>
      <c r="FQO109" s="90"/>
      <c r="FQP109" s="90"/>
      <c r="FQQ109" s="90"/>
      <c r="FQR109" s="90"/>
      <c r="FQS109" s="90"/>
      <c r="FQT109" s="90"/>
      <c r="FQU109" s="90"/>
      <c r="FQV109" s="90"/>
      <c r="FQW109" s="90"/>
      <c r="FQX109" s="90"/>
      <c r="FQY109" s="90"/>
      <c r="FQZ109" s="90"/>
      <c r="FRA109" s="90"/>
      <c r="FRB109" s="90"/>
      <c r="FRC109" s="90"/>
      <c r="FRD109" s="90"/>
      <c r="FRE109" s="90"/>
      <c r="FRF109" s="90"/>
      <c r="FRG109" s="90"/>
      <c r="FRH109" s="90"/>
      <c r="FRI109" s="90"/>
      <c r="FRJ109" s="90"/>
      <c r="FRK109" s="90"/>
      <c r="FRL109" s="90"/>
      <c r="FRM109" s="90"/>
      <c r="FRN109" s="90"/>
      <c r="FRO109" s="90"/>
      <c r="FRP109" s="90"/>
      <c r="FRQ109" s="90"/>
      <c r="FRR109" s="90"/>
      <c r="FRS109" s="90"/>
      <c r="FRT109" s="90"/>
      <c r="FRU109" s="90"/>
      <c r="FRV109" s="90"/>
      <c r="FRW109" s="90"/>
      <c r="FRX109" s="90"/>
      <c r="FRY109" s="90"/>
      <c r="FRZ109" s="90"/>
      <c r="FSA109" s="90"/>
      <c r="FSB109" s="90"/>
      <c r="FSC109" s="90"/>
      <c r="FSD109" s="90"/>
      <c r="FSE109" s="90"/>
      <c r="FSF109" s="90"/>
      <c r="FSG109" s="90"/>
      <c r="FSH109" s="90"/>
      <c r="FSI109" s="90"/>
      <c r="FSJ109" s="90"/>
      <c r="FSK109" s="90"/>
      <c r="FSL109" s="90"/>
      <c r="FSM109" s="90"/>
      <c r="FSN109" s="90"/>
      <c r="FSO109" s="90"/>
      <c r="FSP109" s="90"/>
      <c r="FSQ109" s="90"/>
      <c r="FSR109" s="90"/>
      <c r="FSS109" s="90"/>
      <c r="FST109" s="90"/>
      <c r="FSU109" s="90"/>
      <c r="FSV109" s="90"/>
      <c r="FSW109" s="90"/>
      <c r="FSX109" s="90"/>
      <c r="FSY109" s="90"/>
      <c r="FSZ109" s="90"/>
      <c r="FTA109" s="90"/>
      <c r="FTB109" s="90"/>
      <c r="FTC109" s="90"/>
      <c r="FTD109" s="90"/>
      <c r="FTE109" s="90"/>
      <c r="FTF109" s="90"/>
      <c r="FTG109" s="90"/>
      <c r="FTH109" s="90"/>
      <c r="FTI109" s="90"/>
      <c r="FTJ109" s="90"/>
      <c r="FTK109" s="90"/>
      <c r="FTL109" s="90"/>
      <c r="FTM109" s="90"/>
      <c r="FTN109" s="90"/>
      <c r="FTO109" s="90"/>
      <c r="FTP109" s="90"/>
      <c r="FTQ109" s="90"/>
      <c r="FTR109" s="90"/>
      <c r="FTS109" s="90"/>
      <c r="FTT109" s="90"/>
      <c r="FTU109" s="90"/>
      <c r="FTV109" s="90"/>
      <c r="FTW109" s="90"/>
      <c r="FTX109" s="90"/>
      <c r="FTY109" s="90"/>
      <c r="FTZ109" s="90"/>
      <c r="FUA109" s="90"/>
      <c r="FUB109" s="90"/>
      <c r="FUC109" s="90"/>
      <c r="FUD109" s="90"/>
      <c r="FUE109" s="90"/>
      <c r="FUF109" s="90"/>
      <c r="FUG109" s="90"/>
      <c r="FUH109" s="90"/>
      <c r="FUI109" s="90"/>
      <c r="FUJ109" s="90"/>
      <c r="FUK109" s="90"/>
      <c r="FUL109" s="90"/>
      <c r="FUM109" s="90"/>
      <c r="FUN109" s="90"/>
      <c r="FUO109" s="90"/>
      <c r="FUP109" s="90"/>
      <c r="FUQ109" s="90"/>
      <c r="FUR109" s="90"/>
      <c r="FUS109" s="90"/>
      <c r="FUT109" s="90"/>
      <c r="FUU109" s="90"/>
      <c r="FUV109" s="90"/>
      <c r="FUW109" s="90"/>
      <c r="FUX109" s="90"/>
      <c r="FUY109" s="90"/>
      <c r="FUZ109" s="90"/>
      <c r="FVA109" s="90"/>
      <c r="FVB109" s="90"/>
      <c r="FVC109" s="90"/>
      <c r="FVD109" s="90"/>
      <c r="FVE109" s="90"/>
      <c r="FVF109" s="90"/>
      <c r="FVG109" s="90"/>
      <c r="FVH109" s="90"/>
      <c r="FVI109" s="90"/>
      <c r="FVJ109" s="90"/>
      <c r="FVK109" s="90"/>
      <c r="FVL109" s="90"/>
      <c r="FVM109" s="90"/>
      <c r="FVN109" s="90"/>
      <c r="FVO109" s="90"/>
      <c r="FVP109" s="90"/>
      <c r="FVQ109" s="90"/>
      <c r="FVR109" s="90"/>
      <c r="FVS109" s="90"/>
      <c r="FVT109" s="90"/>
      <c r="FVU109" s="90"/>
      <c r="FVV109" s="90"/>
      <c r="FVW109" s="90"/>
      <c r="FVX109" s="90"/>
      <c r="FVY109" s="90"/>
      <c r="FVZ109" s="90"/>
      <c r="FWA109" s="90"/>
      <c r="FWB109" s="90"/>
      <c r="FWC109" s="90"/>
      <c r="FWD109" s="90"/>
      <c r="FWE109" s="90"/>
      <c r="FWF109" s="90"/>
      <c r="FWG109" s="90"/>
      <c r="FWH109" s="90"/>
      <c r="FWI109" s="90"/>
      <c r="FWJ109" s="90"/>
      <c r="FWK109" s="90"/>
      <c r="FWL109" s="90"/>
      <c r="FWM109" s="90"/>
      <c r="FWN109" s="90"/>
      <c r="FWO109" s="90"/>
      <c r="FWP109" s="90"/>
      <c r="FWQ109" s="90"/>
      <c r="FWR109" s="90"/>
      <c r="FWS109" s="90"/>
      <c r="FWT109" s="90"/>
      <c r="FWU109" s="90"/>
      <c r="FWV109" s="90"/>
      <c r="FWW109" s="90"/>
      <c r="FWX109" s="90"/>
      <c r="FWY109" s="90"/>
      <c r="FWZ109" s="90"/>
      <c r="FXA109" s="90"/>
      <c r="FXB109" s="90"/>
      <c r="FXC109" s="90"/>
      <c r="FXD109" s="90"/>
      <c r="FXE109" s="90"/>
      <c r="FXF109" s="90"/>
      <c r="FXG109" s="90"/>
      <c r="FXH109" s="90"/>
      <c r="FXI109" s="90"/>
      <c r="FXJ109" s="90"/>
      <c r="FXK109" s="90"/>
      <c r="FXL109" s="90"/>
      <c r="FXM109" s="90"/>
      <c r="FXN109" s="90"/>
      <c r="FXO109" s="90"/>
      <c r="FXP109" s="90"/>
      <c r="FXQ109" s="90"/>
      <c r="FXR109" s="90"/>
      <c r="FXS109" s="90"/>
      <c r="FXT109" s="90"/>
      <c r="FXU109" s="90"/>
      <c r="FXV109" s="90"/>
      <c r="FXW109" s="90"/>
      <c r="FXX109" s="90"/>
      <c r="FXY109" s="90"/>
      <c r="FXZ109" s="90"/>
      <c r="FYA109" s="90"/>
      <c r="FYB109" s="90"/>
      <c r="FYC109" s="90"/>
      <c r="FYD109" s="90"/>
      <c r="FYE109" s="90"/>
      <c r="FYF109" s="90"/>
      <c r="FYG109" s="90"/>
      <c r="FYH109" s="90"/>
      <c r="FYI109" s="90"/>
      <c r="FYJ109" s="90"/>
      <c r="FYK109" s="90"/>
      <c r="FYL109" s="90"/>
      <c r="FYM109" s="90"/>
      <c r="FYN109" s="90"/>
      <c r="FYO109" s="90"/>
      <c r="FYP109" s="90"/>
      <c r="FYQ109" s="90"/>
      <c r="FYR109" s="90"/>
      <c r="FYS109" s="90"/>
      <c r="FYT109" s="90"/>
      <c r="FYU109" s="90"/>
      <c r="FYV109" s="90"/>
      <c r="FYW109" s="90"/>
      <c r="FYX109" s="90"/>
      <c r="FYY109" s="90"/>
      <c r="FYZ109" s="90"/>
      <c r="FZA109" s="90"/>
      <c r="FZB109" s="90"/>
      <c r="FZC109" s="90"/>
      <c r="FZD109" s="90"/>
      <c r="FZE109" s="90"/>
      <c r="FZF109" s="90"/>
      <c r="FZG109" s="90"/>
      <c r="FZH109" s="90"/>
      <c r="FZI109" s="90"/>
      <c r="FZJ109" s="90"/>
      <c r="FZK109" s="90"/>
      <c r="FZL109" s="90"/>
      <c r="FZM109" s="90"/>
      <c r="FZN109" s="90"/>
      <c r="FZO109" s="90"/>
      <c r="FZP109" s="90"/>
      <c r="FZQ109" s="90"/>
      <c r="FZR109" s="90"/>
      <c r="FZS109" s="90"/>
      <c r="FZT109" s="90"/>
      <c r="FZU109" s="90"/>
      <c r="FZV109" s="90"/>
      <c r="FZW109" s="90"/>
      <c r="FZX109" s="90"/>
      <c r="FZY109" s="90"/>
      <c r="FZZ109" s="90"/>
      <c r="GAA109" s="90"/>
      <c r="GAB109" s="90"/>
      <c r="GAC109" s="90"/>
      <c r="GAD109" s="90"/>
      <c r="GAE109" s="90"/>
      <c r="GAF109" s="90"/>
      <c r="GAG109" s="90"/>
      <c r="GAH109" s="90"/>
      <c r="GAI109" s="90"/>
      <c r="GAJ109" s="90"/>
      <c r="GAK109" s="90"/>
      <c r="GAL109" s="90"/>
      <c r="GAM109" s="90"/>
      <c r="GAN109" s="90"/>
      <c r="GAO109" s="90"/>
      <c r="GAP109" s="90"/>
      <c r="GAQ109" s="90"/>
      <c r="GAR109" s="90"/>
      <c r="GAS109" s="90"/>
      <c r="GAT109" s="90"/>
      <c r="GAU109" s="90"/>
      <c r="GAV109" s="90"/>
      <c r="GAW109" s="90"/>
      <c r="GAX109" s="90"/>
      <c r="GAY109" s="90"/>
      <c r="GAZ109" s="90"/>
      <c r="GBA109" s="90"/>
      <c r="GBB109" s="90"/>
      <c r="GBC109" s="90"/>
      <c r="GBD109" s="90"/>
      <c r="GBE109" s="90"/>
      <c r="GBF109" s="90"/>
      <c r="GBG109" s="90"/>
      <c r="GBH109" s="90"/>
      <c r="GBI109" s="90"/>
      <c r="GBJ109" s="90"/>
      <c r="GBK109" s="90"/>
      <c r="GBL109" s="90"/>
      <c r="GBM109" s="90"/>
      <c r="GBN109" s="90"/>
      <c r="GBO109" s="90"/>
      <c r="GBP109" s="90"/>
      <c r="GBQ109" s="90"/>
      <c r="GBR109" s="90"/>
      <c r="GBS109" s="90"/>
      <c r="GBT109" s="90"/>
      <c r="GBU109" s="90"/>
      <c r="GBV109" s="90"/>
      <c r="GBW109" s="90"/>
      <c r="GBX109" s="90"/>
      <c r="GBY109" s="90"/>
      <c r="GBZ109" s="90"/>
      <c r="GCA109" s="90"/>
      <c r="GCB109" s="90"/>
      <c r="GCC109" s="90"/>
      <c r="GCD109" s="90"/>
      <c r="GCE109" s="90"/>
      <c r="GCF109" s="90"/>
      <c r="GCG109" s="90"/>
      <c r="GCH109" s="90"/>
      <c r="GCI109" s="90"/>
      <c r="GCJ109" s="90"/>
      <c r="GCK109" s="90"/>
      <c r="GCL109" s="90"/>
      <c r="GCM109" s="90"/>
      <c r="GCN109" s="90"/>
      <c r="GCO109" s="90"/>
      <c r="GCP109" s="90"/>
      <c r="GCQ109" s="90"/>
      <c r="GCR109" s="90"/>
      <c r="GCS109" s="90"/>
      <c r="GCT109" s="90"/>
      <c r="GCU109" s="90"/>
      <c r="GCV109" s="90"/>
      <c r="GCW109" s="90"/>
      <c r="GCX109" s="90"/>
      <c r="GCY109" s="90"/>
      <c r="GCZ109" s="90"/>
      <c r="GDA109" s="90"/>
      <c r="GDB109" s="90"/>
      <c r="GDC109" s="90"/>
      <c r="GDD109" s="90"/>
      <c r="GDE109" s="90"/>
      <c r="GDF109" s="90"/>
      <c r="GDG109" s="90"/>
      <c r="GDH109" s="90"/>
      <c r="GDI109" s="90"/>
      <c r="GDJ109" s="90"/>
      <c r="GDK109" s="90"/>
      <c r="GDL109" s="90"/>
      <c r="GDM109" s="90"/>
      <c r="GDN109" s="90"/>
      <c r="GDO109" s="90"/>
      <c r="GDP109" s="90"/>
      <c r="GDQ109" s="90"/>
      <c r="GDR109" s="90"/>
      <c r="GDS109" s="90"/>
      <c r="GDT109" s="90"/>
      <c r="GDU109" s="90"/>
      <c r="GDV109" s="90"/>
      <c r="GDW109" s="90"/>
      <c r="GDX109" s="90"/>
      <c r="GDY109" s="90"/>
      <c r="GDZ109" s="90"/>
      <c r="GEA109" s="90"/>
      <c r="GEB109" s="90"/>
      <c r="GEC109" s="90"/>
      <c r="GED109" s="90"/>
      <c r="GEE109" s="90"/>
      <c r="GEF109" s="90"/>
      <c r="GEG109" s="90"/>
      <c r="GEH109" s="90"/>
      <c r="GEI109" s="90"/>
      <c r="GEJ109" s="90"/>
      <c r="GEK109" s="90"/>
      <c r="GEL109" s="90"/>
      <c r="GEM109" s="90"/>
      <c r="GEN109" s="90"/>
      <c r="GEO109" s="90"/>
      <c r="GEP109" s="90"/>
      <c r="GEQ109" s="90"/>
      <c r="GER109" s="90"/>
      <c r="GES109" s="90"/>
      <c r="GET109" s="90"/>
      <c r="GEU109" s="90"/>
      <c r="GEV109" s="90"/>
      <c r="GEW109" s="90"/>
      <c r="GEX109" s="90"/>
      <c r="GEY109" s="90"/>
      <c r="GEZ109" s="90"/>
      <c r="GFA109" s="90"/>
      <c r="GFB109" s="90"/>
      <c r="GFC109" s="90"/>
      <c r="GFD109" s="90"/>
      <c r="GFE109" s="90"/>
      <c r="GFF109" s="90"/>
      <c r="GFG109" s="90"/>
      <c r="GFH109" s="90"/>
      <c r="GFI109" s="90"/>
      <c r="GFJ109" s="90"/>
      <c r="GFK109" s="90"/>
      <c r="GFL109" s="90"/>
      <c r="GFM109" s="90"/>
      <c r="GFN109" s="90"/>
      <c r="GFO109" s="90"/>
      <c r="GFP109" s="90"/>
      <c r="GFQ109" s="90"/>
      <c r="GFR109" s="90"/>
      <c r="GFS109" s="90"/>
      <c r="GFT109" s="90"/>
      <c r="GFU109" s="90"/>
      <c r="GFV109" s="90"/>
      <c r="GFW109" s="90"/>
      <c r="GFX109" s="90"/>
      <c r="GFY109" s="90"/>
      <c r="GFZ109" s="90"/>
      <c r="GGA109" s="90"/>
      <c r="GGB109" s="90"/>
      <c r="GGC109" s="90"/>
      <c r="GGD109" s="90"/>
      <c r="GGE109" s="90"/>
      <c r="GGF109" s="90"/>
      <c r="GGG109" s="90"/>
      <c r="GGH109" s="90"/>
      <c r="GGI109" s="90"/>
      <c r="GGJ109" s="90"/>
      <c r="GGK109" s="90"/>
      <c r="GGL109" s="90"/>
      <c r="GGM109" s="90"/>
      <c r="GGN109" s="90"/>
      <c r="GGO109" s="90"/>
      <c r="GGP109" s="90"/>
      <c r="GGQ109" s="90"/>
      <c r="GGR109" s="90"/>
      <c r="GGS109" s="90"/>
      <c r="GGT109" s="90"/>
      <c r="GGU109" s="90"/>
      <c r="GGV109" s="90"/>
      <c r="GGW109" s="90"/>
      <c r="GGX109" s="90"/>
      <c r="GGY109" s="90"/>
      <c r="GGZ109" s="90"/>
      <c r="GHA109" s="90"/>
      <c r="GHB109" s="90"/>
      <c r="GHC109" s="90"/>
      <c r="GHD109" s="90"/>
      <c r="GHE109" s="90"/>
      <c r="GHF109" s="90"/>
      <c r="GHG109" s="90"/>
      <c r="GHH109" s="90"/>
      <c r="GHI109" s="90"/>
      <c r="GHJ109" s="90"/>
      <c r="GHK109" s="90"/>
      <c r="GHL109" s="90"/>
      <c r="GHM109" s="90"/>
      <c r="GHN109" s="90"/>
      <c r="GHO109" s="90"/>
      <c r="GHP109" s="90"/>
      <c r="GHQ109" s="90"/>
      <c r="GHR109" s="90"/>
      <c r="GHS109" s="90"/>
      <c r="GHT109" s="90"/>
      <c r="GHU109" s="90"/>
      <c r="GHV109" s="90"/>
      <c r="GHW109" s="90"/>
      <c r="GHX109" s="90"/>
      <c r="GHY109" s="90"/>
      <c r="GHZ109" s="90"/>
      <c r="GIA109" s="90"/>
      <c r="GIB109" s="90"/>
      <c r="GIC109" s="90"/>
      <c r="GID109" s="90"/>
      <c r="GIE109" s="90"/>
      <c r="GIF109" s="90"/>
      <c r="GIG109" s="90"/>
      <c r="GIH109" s="90"/>
      <c r="GII109" s="90"/>
      <c r="GIJ109" s="90"/>
      <c r="GIK109" s="90"/>
      <c r="GIL109" s="90"/>
      <c r="GIM109" s="90"/>
      <c r="GIN109" s="90"/>
      <c r="GIO109" s="90"/>
      <c r="GIP109" s="90"/>
      <c r="GIQ109" s="90"/>
      <c r="GIR109" s="90"/>
      <c r="GIS109" s="90"/>
      <c r="GIT109" s="90"/>
      <c r="GIU109" s="90"/>
      <c r="GIV109" s="90"/>
      <c r="GIW109" s="90"/>
      <c r="GIX109" s="90"/>
      <c r="GIY109" s="90"/>
      <c r="GIZ109" s="90"/>
      <c r="GJA109" s="90"/>
      <c r="GJB109" s="90"/>
      <c r="GJC109" s="90"/>
      <c r="GJD109" s="90"/>
      <c r="GJE109" s="90"/>
      <c r="GJF109" s="90"/>
      <c r="GJG109" s="90"/>
      <c r="GJH109" s="90"/>
      <c r="GJI109" s="90"/>
      <c r="GJJ109" s="90"/>
      <c r="GJK109" s="90"/>
      <c r="GJL109" s="90"/>
      <c r="GJM109" s="90"/>
      <c r="GJN109" s="90"/>
      <c r="GJO109" s="90"/>
      <c r="GJP109" s="90"/>
      <c r="GJQ109" s="90"/>
      <c r="GJR109" s="90"/>
      <c r="GJS109" s="90"/>
      <c r="GJT109" s="90"/>
      <c r="GJU109" s="90"/>
      <c r="GJV109" s="90"/>
      <c r="GJW109" s="90"/>
      <c r="GJX109" s="90"/>
      <c r="GJY109" s="90"/>
      <c r="GJZ109" s="90"/>
      <c r="GKA109" s="90"/>
      <c r="GKB109" s="90"/>
      <c r="GKC109" s="90"/>
      <c r="GKD109" s="90"/>
      <c r="GKE109" s="90"/>
      <c r="GKF109" s="90"/>
      <c r="GKG109" s="90"/>
      <c r="GKH109" s="90"/>
      <c r="GKI109" s="90"/>
      <c r="GKJ109" s="90"/>
      <c r="GKK109" s="90"/>
      <c r="GKL109" s="90"/>
      <c r="GKM109" s="90"/>
      <c r="GKN109" s="90"/>
      <c r="GKO109" s="90"/>
      <c r="GKP109" s="90"/>
      <c r="GKQ109" s="90"/>
      <c r="GKR109" s="90"/>
      <c r="GKS109" s="90"/>
      <c r="GKT109" s="90"/>
      <c r="GKU109" s="90"/>
      <c r="GKV109" s="90"/>
      <c r="GKW109" s="90"/>
      <c r="GKX109" s="90"/>
      <c r="GKY109" s="90"/>
      <c r="GKZ109" s="90"/>
      <c r="GLA109" s="90"/>
      <c r="GLB109" s="90"/>
      <c r="GLC109" s="90"/>
      <c r="GLD109" s="90"/>
      <c r="GLE109" s="90"/>
      <c r="GLF109" s="90"/>
      <c r="GLG109" s="90"/>
      <c r="GLH109" s="90"/>
      <c r="GLI109" s="90"/>
      <c r="GLJ109" s="90"/>
      <c r="GLK109" s="90"/>
      <c r="GLL109" s="90"/>
      <c r="GLM109" s="90"/>
      <c r="GLN109" s="90"/>
      <c r="GLO109" s="90"/>
      <c r="GLP109" s="90"/>
      <c r="GLQ109" s="90"/>
      <c r="GLR109" s="90"/>
      <c r="GLS109" s="90"/>
      <c r="GLT109" s="90"/>
      <c r="GLU109" s="90"/>
      <c r="GLV109" s="90"/>
      <c r="GLW109" s="90"/>
      <c r="GLX109" s="90"/>
      <c r="GLY109" s="90"/>
      <c r="GLZ109" s="90"/>
      <c r="GMA109" s="90"/>
      <c r="GMB109" s="90"/>
      <c r="GMC109" s="90"/>
      <c r="GMD109" s="90"/>
      <c r="GME109" s="90"/>
      <c r="GMF109" s="90"/>
      <c r="GMG109" s="90"/>
      <c r="GMH109" s="90"/>
      <c r="GMI109" s="90"/>
      <c r="GMJ109" s="90"/>
      <c r="GMK109" s="90"/>
      <c r="GML109" s="90"/>
      <c r="GMM109" s="90"/>
      <c r="GMN109" s="90"/>
      <c r="GMO109" s="90"/>
      <c r="GMP109" s="90"/>
      <c r="GMQ109" s="90"/>
      <c r="GMR109" s="90"/>
      <c r="GMS109" s="90"/>
      <c r="GMT109" s="90"/>
      <c r="GMU109" s="90"/>
      <c r="GMV109" s="90"/>
      <c r="GMW109" s="90"/>
      <c r="GMX109" s="90"/>
      <c r="GMY109" s="90"/>
      <c r="GMZ109" s="90"/>
      <c r="GNA109" s="90"/>
      <c r="GNB109" s="90"/>
      <c r="GNC109" s="90"/>
      <c r="GND109" s="90"/>
      <c r="GNE109" s="90"/>
      <c r="GNF109" s="90"/>
      <c r="GNG109" s="90"/>
      <c r="GNH109" s="90"/>
      <c r="GNI109" s="90"/>
      <c r="GNJ109" s="90"/>
      <c r="GNK109" s="90"/>
      <c r="GNL109" s="90"/>
      <c r="GNM109" s="90"/>
      <c r="GNN109" s="90"/>
      <c r="GNO109" s="90"/>
      <c r="GNP109" s="90"/>
      <c r="GNQ109" s="90"/>
      <c r="GNR109" s="90"/>
      <c r="GNS109" s="90"/>
      <c r="GNT109" s="90"/>
      <c r="GNU109" s="90"/>
      <c r="GNV109" s="90"/>
      <c r="GNW109" s="90"/>
      <c r="GNX109" s="90"/>
      <c r="GNY109" s="90"/>
      <c r="GNZ109" s="90"/>
      <c r="GOA109" s="90"/>
      <c r="GOB109" s="90"/>
      <c r="GOC109" s="90"/>
      <c r="GOD109" s="90"/>
      <c r="GOE109" s="90"/>
      <c r="GOF109" s="90"/>
      <c r="GOG109" s="90"/>
      <c r="GOH109" s="90"/>
      <c r="GOI109" s="90"/>
      <c r="GOJ109" s="90"/>
      <c r="GOK109" s="90"/>
      <c r="GOL109" s="90"/>
      <c r="GOM109" s="90"/>
      <c r="GON109" s="90"/>
      <c r="GOO109" s="90"/>
      <c r="GOP109" s="90"/>
      <c r="GOQ109" s="90"/>
      <c r="GOR109" s="90"/>
      <c r="GOS109" s="90"/>
      <c r="GOT109" s="90"/>
      <c r="GOU109" s="90"/>
      <c r="GOV109" s="90"/>
      <c r="GOW109" s="90"/>
      <c r="GOX109" s="90"/>
      <c r="GOY109" s="90"/>
      <c r="GOZ109" s="90"/>
      <c r="GPA109" s="90"/>
      <c r="GPB109" s="90"/>
      <c r="GPC109" s="90"/>
      <c r="GPD109" s="90"/>
      <c r="GPE109" s="90"/>
      <c r="GPF109" s="90"/>
      <c r="GPG109" s="90"/>
      <c r="GPH109" s="90"/>
      <c r="GPI109" s="90"/>
      <c r="GPJ109" s="90"/>
      <c r="GPK109" s="90"/>
      <c r="GPL109" s="90"/>
      <c r="GPM109" s="90"/>
      <c r="GPN109" s="90"/>
      <c r="GPO109" s="90"/>
      <c r="GPP109" s="90"/>
      <c r="GPQ109" s="90"/>
      <c r="GPR109" s="90"/>
      <c r="GPS109" s="90"/>
      <c r="GPT109" s="90"/>
      <c r="GPU109" s="90"/>
      <c r="GPV109" s="90"/>
      <c r="GPW109" s="90"/>
      <c r="GPX109" s="90"/>
      <c r="GPY109" s="90"/>
      <c r="GPZ109" s="90"/>
      <c r="GQA109" s="90"/>
      <c r="GQB109" s="90"/>
      <c r="GQC109" s="90"/>
      <c r="GQD109" s="90"/>
      <c r="GQE109" s="90"/>
      <c r="GQF109" s="90"/>
      <c r="GQG109" s="90"/>
      <c r="GQH109" s="90"/>
      <c r="GQI109" s="90"/>
      <c r="GQJ109" s="90"/>
      <c r="GQK109" s="90"/>
      <c r="GQL109" s="90"/>
      <c r="GQM109" s="90"/>
      <c r="GQN109" s="90"/>
      <c r="GQO109" s="90"/>
      <c r="GQP109" s="90"/>
      <c r="GQQ109" s="90"/>
      <c r="GQR109" s="90"/>
      <c r="GQS109" s="90"/>
      <c r="GQT109" s="90"/>
      <c r="GQU109" s="90"/>
      <c r="GQV109" s="90"/>
      <c r="GQW109" s="90"/>
      <c r="GQX109" s="90"/>
      <c r="GQY109" s="90"/>
      <c r="GQZ109" s="90"/>
      <c r="GRA109" s="90"/>
      <c r="GRB109" s="90"/>
      <c r="GRC109" s="90"/>
      <c r="GRD109" s="90"/>
      <c r="GRE109" s="90"/>
      <c r="GRF109" s="90"/>
      <c r="GRG109" s="90"/>
      <c r="GRH109" s="90"/>
      <c r="GRI109" s="90"/>
      <c r="GRJ109" s="90"/>
      <c r="GRK109" s="90"/>
      <c r="GRL109" s="90"/>
      <c r="GRM109" s="90"/>
      <c r="GRN109" s="90"/>
      <c r="GRO109" s="90"/>
      <c r="GRP109" s="90"/>
      <c r="GRQ109" s="90"/>
      <c r="GRR109" s="90"/>
      <c r="GRS109" s="90"/>
      <c r="GRT109" s="90"/>
      <c r="GRU109" s="90"/>
      <c r="GRV109" s="90"/>
      <c r="GRW109" s="90"/>
      <c r="GRX109" s="90"/>
      <c r="GRY109" s="90"/>
      <c r="GRZ109" s="90"/>
      <c r="GSA109" s="90"/>
      <c r="GSB109" s="90"/>
      <c r="GSC109" s="90"/>
      <c r="GSD109" s="90"/>
      <c r="GSE109" s="90"/>
      <c r="GSF109" s="90"/>
      <c r="GSG109" s="90"/>
      <c r="GSH109" s="90"/>
      <c r="GSI109" s="90"/>
      <c r="GSJ109" s="90"/>
      <c r="GSK109" s="90"/>
      <c r="GSL109" s="90"/>
      <c r="GSM109" s="90"/>
      <c r="GSN109" s="90"/>
      <c r="GSO109" s="90"/>
      <c r="GSP109" s="90"/>
      <c r="GSQ109" s="90"/>
      <c r="GSR109" s="90"/>
      <c r="GSS109" s="90"/>
      <c r="GST109" s="90"/>
      <c r="GSU109" s="90"/>
      <c r="GSV109" s="90"/>
      <c r="GSW109" s="90"/>
      <c r="GSX109" s="90"/>
      <c r="GSY109" s="90"/>
      <c r="GSZ109" s="90"/>
      <c r="GTA109" s="90"/>
      <c r="GTB109" s="90"/>
      <c r="GTC109" s="90"/>
      <c r="GTD109" s="90"/>
      <c r="GTE109" s="90"/>
      <c r="GTF109" s="90"/>
      <c r="GTG109" s="90"/>
      <c r="GTH109" s="90"/>
      <c r="GTI109" s="90"/>
      <c r="GTJ109" s="90"/>
      <c r="GTK109" s="90"/>
      <c r="GTL109" s="90"/>
      <c r="GTM109" s="90"/>
      <c r="GTN109" s="90"/>
      <c r="GTO109" s="90"/>
      <c r="GTP109" s="90"/>
      <c r="GTQ109" s="90"/>
      <c r="GTR109" s="90"/>
      <c r="GTS109" s="90"/>
      <c r="GTT109" s="90"/>
      <c r="GTU109" s="90"/>
      <c r="GTV109" s="90"/>
      <c r="GTW109" s="90"/>
      <c r="GTX109" s="90"/>
      <c r="GTY109" s="90"/>
      <c r="GTZ109" s="90"/>
      <c r="GUA109" s="90"/>
      <c r="GUB109" s="90"/>
      <c r="GUC109" s="90"/>
      <c r="GUD109" s="90"/>
      <c r="GUE109" s="90"/>
      <c r="GUF109" s="90"/>
      <c r="GUG109" s="90"/>
      <c r="GUH109" s="90"/>
      <c r="GUI109" s="90"/>
      <c r="GUJ109" s="90"/>
      <c r="GUK109" s="90"/>
      <c r="GUL109" s="90"/>
      <c r="GUM109" s="90"/>
      <c r="GUN109" s="90"/>
      <c r="GUO109" s="90"/>
      <c r="GUP109" s="90"/>
      <c r="GUQ109" s="90"/>
      <c r="GUR109" s="90"/>
      <c r="GUS109" s="90"/>
      <c r="GUT109" s="90"/>
      <c r="GUU109" s="90"/>
      <c r="GUV109" s="90"/>
      <c r="GUW109" s="90"/>
      <c r="GUX109" s="90"/>
      <c r="GUY109" s="90"/>
      <c r="GUZ109" s="90"/>
      <c r="GVA109" s="90"/>
      <c r="GVB109" s="90"/>
      <c r="GVC109" s="90"/>
      <c r="GVD109" s="90"/>
      <c r="GVE109" s="90"/>
      <c r="GVF109" s="90"/>
      <c r="GVG109" s="90"/>
      <c r="GVH109" s="90"/>
      <c r="GVI109" s="90"/>
      <c r="GVJ109" s="90"/>
      <c r="GVK109" s="90"/>
      <c r="GVL109" s="90"/>
      <c r="GVM109" s="90"/>
      <c r="GVN109" s="90"/>
      <c r="GVO109" s="90"/>
      <c r="GVP109" s="90"/>
      <c r="GVQ109" s="90"/>
      <c r="GVR109" s="90"/>
      <c r="GVS109" s="90"/>
      <c r="GVT109" s="90"/>
      <c r="GVU109" s="90"/>
      <c r="GVV109" s="90"/>
      <c r="GVW109" s="90"/>
      <c r="GVX109" s="90"/>
      <c r="GVY109" s="90"/>
      <c r="GVZ109" s="90"/>
      <c r="GWA109" s="90"/>
      <c r="GWB109" s="90"/>
      <c r="GWC109" s="90"/>
      <c r="GWD109" s="90"/>
      <c r="GWE109" s="90"/>
      <c r="GWF109" s="90"/>
      <c r="GWG109" s="90"/>
      <c r="GWH109" s="90"/>
      <c r="GWI109" s="90"/>
      <c r="GWJ109" s="90"/>
      <c r="GWK109" s="90"/>
      <c r="GWL109" s="90"/>
      <c r="GWM109" s="90"/>
      <c r="GWN109" s="90"/>
      <c r="GWO109" s="90"/>
      <c r="GWP109" s="90"/>
      <c r="GWQ109" s="90"/>
      <c r="GWR109" s="90"/>
      <c r="GWS109" s="90"/>
      <c r="GWT109" s="90"/>
      <c r="GWU109" s="90"/>
      <c r="GWV109" s="90"/>
      <c r="GWW109" s="90"/>
      <c r="GWX109" s="90"/>
      <c r="GWY109" s="90"/>
      <c r="GWZ109" s="90"/>
      <c r="GXA109" s="90"/>
      <c r="GXB109" s="90"/>
      <c r="GXC109" s="90"/>
      <c r="GXD109" s="90"/>
      <c r="GXE109" s="90"/>
      <c r="GXF109" s="90"/>
      <c r="GXG109" s="90"/>
      <c r="GXH109" s="90"/>
      <c r="GXI109" s="90"/>
      <c r="GXJ109" s="90"/>
      <c r="GXK109" s="90"/>
      <c r="GXL109" s="90"/>
      <c r="GXM109" s="90"/>
      <c r="GXN109" s="90"/>
      <c r="GXO109" s="90"/>
      <c r="GXP109" s="90"/>
      <c r="GXQ109" s="90"/>
      <c r="GXR109" s="90"/>
      <c r="GXS109" s="90"/>
      <c r="GXT109" s="90"/>
      <c r="GXU109" s="90"/>
      <c r="GXV109" s="90"/>
      <c r="GXW109" s="90"/>
      <c r="GXX109" s="90"/>
      <c r="GXY109" s="90"/>
      <c r="GXZ109" s="90"/>
      <c r="GYA109" s="90"/>
      <c r="GYB109" s="90"/>
      <c r="GYC109" s="90"/>
      <c r="GYD109" s="90"/>
      <c r="GYE109" s="90"/>
      <c r="GYF109" s="90"/>
      <c r="GYG109" s="90"/>
      <c r="GYH109" s="90"/>
      <c r="GYI109" s="90"/>
      <c r="GYJ109" s="90"/>
      <c r="GYK109" s="90"/>
      <c r="GYL109" s="90"/>
      <c r="GYM109" s="90"/>
      <c r="GYN109" s="90"/>
      <c r="GYO109" s="90"/>
      <c r="GYP109" s="90"/>
      <c r="GYQ109" s="90"/>
      <c r="GYR109" s="90"/>
      <c r="GYS109" s="90"/>
      <c r="GYT109" s="90"/>
      <c r="GYU109" s="90"/>
      <c r="GYV109" s="90"/>
      <c r="GYW109" s="90"/>
      <c r="GYX109" s="90"/>
      <c r="GYY109" s="90"/>
      <c r="GYZ109" s="90"/>
      <c r="GZA109" s="90"/>
      <c r="GZB109" s="90"/>
      <c r="GZC109" s="90"/>
      <c r="GZD109" s="90"/>
      <c r="GZE109" s="90"/>
      <c r="GZF109" s="90"/>
      <c r="GZG109" s="90"/>
      <c r="GZH109" s="90"/>
      <c r="GZI109" s="90"/>
      <c r="GZJ109" s="90"/>
      <c r="GZK109" s="90"/>
      <c r="GZL109" s="90"/>
      <c r="GZM109" s="90"/>
      <c r="GZN109" s="90"/>
      <c r="GZO109" s="90"/>
      <c r="GZP109" s="90"/>
      <c r="GZQ109" s="90"/>
      <c r="GZR109" s="90"/>
      <c r="GZS109" s="90"/>
      <c r="GZT109" s="90"/>
      <c r="GZU109" s="90"/>
      <c r="GZV109" s="90"/>
      <c r="GZW109" s="90"/>
      <c r="GZX109" s="90"/>
      <c r="GZY109" s="90"/>
      <c r="GZZ109" s="90"/>
      <c r="HAA109" s="90"/>
      <c r="HAB109" s="90"/>
      <c r="HAC109" s="90"/>
      <c r="HAD109" s="90"/>
      <c r="HAE109" s="90"/>
      <c r="HAF109" s="90"/>
      <c r="HAG109" s="90"/>
      <c r="HAH109" s="90"/>
      <c r="HAI109" s="90"/>
      <c r="HAJ109" s="90"/>
      <c r="HAK109" s="90"/>
      <c r="HAL109" s="90"/>
      <c r="HAM109" s="90"/>
      <c r="HAN109" s="90"/>
      <c r="HAO109" s="90"/>
      <c r="HAP109" s="90"/>
      <c r="HAQ109" s="90"/>
      <c r="HAR109" s="90"/>
      <c r="HAS109" s="90"/>
      <c r="HAT109" s="90"/>
      <c r="HAU109" s="90"/>
      <c r="HAV109" s="90"/>
      <c r="HAW109" s="90"/>
      <c r="HAX109" s="90"/>
      <c r="HAY109" s="90"/>
      <c r="HAZ109" s="90"/>
      <c r="HBA109" s="90"/>
      <c r="HBB109" s="90"/>
      <c r="HBC109" s="90"/>
      <c r="HBD109" s="90"/>
      <c r="HBE109" s="90"/>
      <c r="HBF109" s="90"/>
      <c r="HBG109" s="90"/>
      <c r="HBH109" s="90"/>
      <c r="HBI109" s="90"/>
      <c r="HBJ109" s="90"/>
      <c r="HBK109" s="90"/>
      <c r="HBL109" s="90"/>
      <c r="HBM109" s="90"/>
      <c r="HBN109" s="90"/>
      <c r="HBO109" s="90"/>
      <c r="HBP109" s="90"/>
      <c r="HBQ109" s="90"/>
      <c r="HBR109" s="90"/>
      <c r="HBS109" s="90"/>
      <c r="HBT109" s="90"/>
      <c r="HBU109" s="90"/>
      <c r="HBV109" s="90"/>
      <c r="HBW109" s="90"/>
      <c r="HBX109" s="90"/>
      <c r="HBY109" s="90"/>
      <c r="HBZ109" s="90"/>
      <c r="HCA109" s="90"/>
      <c r="HCB109" s="90"/>
      <c r="HCC109" s="90"/>
      <c r="HCD109" s="90"/>
      <c r="HCE109" s="90"/>
      <c r="HCF109" s="90"/>
      <c r="HCG109" s="90"/>
      <c r="HCH109" s="90"/>
      <c r="HCI109" s="90"/>
      <c r="HCJ109" s="90"/>
      <c r="HCK109" s="90"/>
      <c r="HCL109" s="90"/>
      <c r="HCM109" s="90"/>
      <c r="HCN109" s="90"/>
      <c r="HCO109" s="90"/>
      <c r="HCP109" s="90"/>
      <c r="HCQ109" s="90"/>
      <c r="HCR109" s="90"/>
      <c r="HCS109" s="90"/>
      <c r="HCT109" s="90"/>
      <c r="HCU109" s="90"/>
      <c r="HCV109" s="90"/>
      <c r="HCW109" s="90"/>
      <c r="HCX109" s="90"/>
      <c r="HCY109" s="90"/>
      <c r="HCZ109" s="90"/>
      <c r="HDA109" s="90"/>
      <c r="HDB109" s="90"/>
      <c r="HDC109" s="90"/>
      <c r="HDD109" s="90"/>
      <c r="HDE109" s="90"/>
      <c r="HDF109" s="90"/>
      <c r="HDG109" s="90"/>
      <c r="HDH109" s="90"/>
      <c r="HDI109" s="90"/>
      <c r="HDJ109" s="90"/>
      <c r="HDK109" s="90"/>
      <c r="HDL109" s="90"/>
      <c r="HDM109" s="90"/>
      <c r="HDN109" s="90"/>
      <c r="HDO109" s="90"/>
      <c r="HDP109" s="90"/>
      <c r="HDQ109" s="90"/>
      <c r="HDR109" s="90"/>
      <c r="HDS109" s="90"/>
      <c r="HDT109" s="90"/>
      <c r="HDU109" s="90"/>
      <c r="HDV109" s="90"/>
      <c r="HDW109" s="90"/>
      <c r="HDX109" s="90"/>
      <c r="HDY109" s="90"/>
      <c r="HDZ109" s="90"/>
      <c r="HEA109" s="90"/>
      <c r="HEB109" s="90"/>
      <c r="HEC109" s="90"/>
      <c r="HED109" s="90"/>
      <c r="HEE109" s="90"/>
      <c r="HEF109" s="90"/>
      <c r="HEG109" s="90"/>
      <c r="HEH109" s="90"/>
      <c r="HEI109" s="90"/>
      <c r="HEJ109" s="90"/>
      <c r="HEK109" s="90"/>
      <c r="HEL109" s="90"/>
      <c r="HEM109" s="90"/>
      <c r="HEN109" s="90"/>
      <c r="HEO109" s="90"/>
      <c r="HEP109" s="90"/>
      <c r="HEQ109" s="90"/>
      <c r="HER109" s="90"/>
      <c r="HES109" s="90"/>
      <c r="HET109" s="90"/>
      <c r="HEU109" s="90"/>
      <c r="HEV109" s="90"/>
      <c r="HEW109" s="90"/>
      <c r="HEX109" s="90"/>
      <c r="HEY109" s="90"/>
      <c r="HEZ109" s="90"/>
      <c r="HFA109" s="90"/>
      <c r="HFB109" s="90"/>
      <c r="HFC109" s="90"/>
      <c r="HFD109" s="90"/>
      <c r="HFE109" s="90"/>
      <c r="HFF109" s="90"/>
      <c r="HFG109" s="90"/>
      <c r="HFH109" s="90"/>
      <c r="HFI109" s="90"/>
      <c r="HFJ109" s="90"/>
      <c r="HFK109" s="90"/>
      <c r="HFL109" s="90"/>
      <c r="HFM109" s="90"/>
      <c r="HFN109" s="90"/>
      <c r="HFO109" s="90"/>
      <c r="HFP109" s="90"/>
      <c r="HFQ109" s="90"/>
      <c r="HFR109" s="90"/>
      <c r="HFS109" s="90"/>
      <c r="HFT109" s="90"/>
      <c r="HFU109" s="90"/>
      <c r="HFV109" s="90"/>
      <c r="HFW109" s="90"/>
      <c r="HFX109" s="90"/>
      <c r="HFY109" s="90"/>
      <c r="HFZ109" s="90"/>
      <c r="HGA109" s="90"/>
      <c r="HGB109" s="90"/>
      <c r="HGC109" s="90"/>
      <c r="HGD109" s="90"/>
      <c r="HGE109" s="90"/>
      <c r="HGF109" s="90"/>
      <c r="HGG109" s="90"/>
      <c r="HGH109" s="90"/>
      <c r="HGI109" s="90"/>
      <c r="HGJ109" s="90"/>
      <c r="HGK109" s="90"/>
      <c r="HGL109" s="90"/>
      <c r="HGM109" s="90"/>
      <c r="HGN109" s="90"/>
      <c r="HGO109" s="90"/>
      <c r="HGP109" s="90"/>
      <c r="HGQ109" s="90"/>
      <c r="HGR109" s="90"/>
      <c r="HGS109" s="90"/>
      <c r="HGT109" s="90"/>
      <c r="HGU109" s="90"/>
      <c r="HGV109" s="90"/>
      <c r="HGW109" s="90"/>
      <c r="HGX109" s="90"/>
      <c r="HGY109" s="90"/>
      <c r="HGZ109" s="90"/>
      <c r="HHA109" s="90"/>
      <c r="HHB109" s="90"/>
      <c r="HHC109" s="90"/>
      <c r="HHD109" s="90"/>
      <c r="HHE109" s="90"/>
      <c r="HHF109" s="90"/>
      <c r="HHG109" s="90"/>
      <c r="HHH109" s="90"/>
      <c r="HHI109" s="90"/>
      <c r="HHJ109" s="90"/>
      <c r="HHK109" s="90"/>
      <c r="HHL109" s="90"/>
      <c r="HHM109" s="90"/>
      <c r="HHN109" s="90"/>
      <c r="HHO109" s="90"/>
      <c r="HHP109" s="90"/>
      <c r="HHQ109" s="90"/>
      <c r="HHR109" s="90"/>
      <c r="HHS109" s="90"/>
      <c r="HHT109" s="90"/>
      <c r="HHU109" s="90"/>
      <c r="HHV109" s="90"/>
      <c r="HHW109" s="90"/>
      <c r="HHX109" s="90"/>
      <c r="HHY109" s="90"/>
      <c r="HHZ109" s="90"/>
      <c r="HIA109" s="90"/>
      <c r="HIB109" s="90"/>
      <c r="HIC109" s="90"/>
      <c r="HID109" s="90"/>
      <c r="HIE109" s="90"/>
      <c r="HIF109" s="90"/>
      <c r="HIG109" s="90"/>
      <c r="HIH109" s="90"/>
      <c r="HII109" s="90"/>
      <c r="HIJ109" s="90"/>
      <c r="HIK109" s="90"/>
      <c r="HIL109" s="90"/>
      <c r="HIM109" s="90"/>
      <c r="HIN109" s="90"/>
      <c r="HIO109" s="90"/>
      <c r="HIP109" s="90"/>
      <c r="HIQ109" s="90"/>
      <c r="HIR109" s="90"/>
      <c r="HIS109" s="90"/>
      <c r="HIT109" s="90"/>
      <c r="HIU109" s="90"/>
      <c r="HIV109" s="90"/>
      <c r="HIW109" s="90"/>
      <c r="HIX109" s="90"/>
      <c r="HIY109" s="90"/>
      <c r="HIZ109" s="90"/>
      <c r="HJA109" s="90"/>
      <c r="HJB109" s="90"/>
      <c r="HJC109" s="90"/>
      <c r="HJD109" s="90"/>
      <c r="HJE109" s="90"/>
      <c r="HJF109" s="90"/>
      <c r="HJG109" s="90"/>
      <c r="HJH109" s="90"/>
      <c r="HJI109" s="90"/>
      <c r="HJJ109" s="90"/>
      <c r="HJK109" s="90"/>
      <c r="HJL109" s="90"/>
      <c r="HJM109" s="90"/>
      <c r="HJN109" s="90"/>
      <c r="HJO109" s="90"/>
      <c r="HJP109" s="90"/>
      <c r="HJQ109" s="90"/>
      <c r="HJR109" s="90"/>
      <c r="HJS109" s="90"/>
      <c r="HJT109" s="90"/>
      <c r="HJU109" s="90"/>
      <c r="HJV109" s="90"/>
      <c r="HJW109" s="90"/>
      <c r="HJX109" s="90"/>
      <c r="HJY109" s="90"/>
      <c r="HJZ109" s="90"/>
      <c r="HKA109" s="90"/>
      <c r="HKB109" s="90"/>
      <c r="HKC109" s="90"/>
      <c r="HKD109" s="90"/>
      <c r="HKE109" s="90"/>
      <c r="HKF109" s="90"/>
      <c r="HKG109" s="90"/>
      <c r="HKH109" s="90"/>
      <c r="HKI109" s="90"/>
      <c r="HKJ109" s="90"/>
      <c r="HKK109" s="90"/>
      <c r="HKL109" s="90"/>
      <c r="HKM109" s="90"/>
      <c r="HKN109" s="90"/>
      <c r="HKO109" s="90"/>
      <c r="HKP109" s="90"/>
      <c r="HKQ109" s="90"/>
      <c r="HKR109" s="90"/>
      <c r="HKS109" s="90"/>
      <c r="HKT109" s="90"/>
      <c r="HKU109" s="90"/>
      <c r="HKV109" s="90"/>
      <c r="HKW109" s="90"/>
      <c r="HKX109" s="90"/>
      <c r="HKY109" s="90"/>
      <c r="HKZ109" s="90"/>
      <c r="HLA109" s="90"/>
      <c r="HLB109" s="90"/>
      <c r="HLC109" s="90"/>
      <c r="HLD109" s="90"/>
      <c r="HLE109" s="90"/>
      <c r="HLF109" s="90"/>
      <c r="HLG109" s="90"/>
      <c r="HLH109" s="90"/>
      <c r="HLI109" s="90"/>
      <c r="HLJ109" s="90"/>
      <c r="HLK109" s="90"/>
      <c r="HLL109" s="90"/>
      <c r="HLM109" s="90"/>
      <c r="HLN109" s="90"/>
      <c r="HLO109" s="90"/>
      <c r="HLP109" s="90"/>
      <c r="HLQ109" s="90"/>
      <c r="HLR109" s="90"/>
      <c r="HLS109" s="90"/>
      <c r="HLT109" s="90"/>
      <c r="HLU109" s="90"/>
      <c r="HLV109" s="90"/>
      <c r="HLW109" s="90"/>
      <c r="HLX109" s="90"/>
      <c r="HLY109" s="90"/>
      <c r="HLZ109" s="90"/>
      <c r="HMA109" s="90"/>
      <c r="HMB109" s="90"/>
      <c r="HMC109" s="90"/>
      <c r="HMD109" s="90"/>
      <c r="HME109" s="90"/>
      <c r="HMF109" s="90"/>
      <c r="HMG109" s="90"/>
      <c r="HMH109" s="90"/>
      <c r="HMI109" s="90"/>
      <c r="HMJ109" s="90"/>
      <c r="HMK109" s="90"/>
      <c r="HML109" s="90"/>
      <c r="HMM109" s="90"/>
      <c r="HMN109" s="90"/>
      <c r="HMO109" s="90"/>
      <c r="HMP109" s="90"/>
      <c r="HMQ109" s="90"/>
      <c r="HMR109" s="90"/>
      <c r="HMS109" s="90"/>
      <c r="HMT109" s="90"/>
      <c r="HMU109" s="90"/>
      <c r="HMV109" s="90"/>
      <c r="HMW109" s="90"/>
      <c r="HMX109" s="90"/>
      <c r="HMY109" s="90"/>
      <c r="HMZ109" s="90"/>
      <c r="HNA109" s="90"/>
      <c r="HNB109" s="90"/>
      <c r="HNC109" s="90"/>
      <c r="HND109" s="90"/>
      <c r="HNE109" s="90"/>
      <c r="HNF109" s="90"/>
      <c r="HNG109" s="90"/>
      <c r="HNH109" s="90"/>
      <c r="HNI109" s="90"/>
      <c r="HNJ109" s="90"/>
      <c r="HNK109" s="90"/>
      <c r="HNL109" s="90"/>
      <c r="HNM109" s="90"/>
      <c r="HNN109" s="90"/>
      <c r="HNO109" s="90"/>
      <c r="HNP109" s="90"/>
      <c r="HNQ109" s="90"/>
      <c r="HNR109" s="90"/>
      <c r="HNS109" s="90"/>
      <c r="HNT109" s="90"/>
      <c r="HNU109" s="90"/>
      <c r="HNV109" s="90"/>
      <c r="HNW109" s="90"/>
      <c r="HNX109" s="90"/>
      <c r="HNY109" s="90"/>
      <c r="HNZ109" s="90"/>
      <c r="HOA109" s="90"/>
      <c r="HOB109" s="90"/>
      <c r="HOC109" s="90"/>
      <c r="HOD109" s="90"/>
      <c r="HOE109" s="90"/>
      <c r="HOF109" s="90"/>
      <c r="HOG109" s="90"/>
      <c r="HOH109" s="90"/>
      <c r="HOI109" s="90"/>
      <c r="HOJ109" s="90"/>
      <c r="HOK109" s="90"/>
      <c r="HOL109" s="90"/>
      <c r="HOM109" s="90"/>
      <c r="HON109" s="90"/>
      <c r="HOO109" s="90"/>
      <c r="HOP109" s="90"/>
      <c r="HOQ109" s="90"/>
      <c r="HOR109" s="90"/>
      <c r="HOS109" s="90"/>
      <c r="HOT109" s="90"/>
      <c r="HOU109" s="90"/>
      <c r="HOV109" s="90"/>
      <c r="HOW109" s="90"/>
      <c r="HOX109" s="90"/>
      <c r="HOY109" s="90"/>
      <c r="HOZ109" s="90"/>
      <c r="HPA109" s="90"/>
      <c r="HPB109" s="90"/>
      <c r="HPC109" s="90"/>
      <c r="HPD109" s="90"/>
      <c r="HPE109" s="90"/>
      <c r="HPF109" s="90"/>
      <c r="HPG109" s="90"/>
      <c r="HPH109" s="90"/>
      <c r="HPI109" s="90"/>
      <c r="HPJ109" s="90"/>
      <c r="HPK109" s="90"/>
      <c r="HPL109" s="90"/>
      <c r="HPM109" s="90"/>
      <c r="HPN109" s="90"/>
      <c r="HPO109" s="90"/>
      <c r="HPP109" s="90"/>
      <c r="HPQ109" s="90"/>
      <c r="HPR109" s="90"/>
      <c r="HPS109" s="90"/>
      <c r="HPT109" s="90"/>
      <c r="HPU109" s="90"/>
      <c r="HPV109" s="90"/>
      <c r="HPW109" s="90"/>
      <c r="HPX109" s="90"/>
      <c r="HPY109" s="90"/>
      <c r="HPZ109" s="90"/>
      <c r="HQA109" s="90"/>
      <c r="HQB109" s="90"/>
      <c r="HQC109" s="90"/>
      <c r="HQD109" s="90"/>
      <c r="HQE109" s="90"/>
      <c r="HQF109" s="90"/>
      <c r="HQG109" s="90"/>
      <c r="HQH109" s="90"/>
      <c r="HQI109" s="90"/>
      <c r="HQJ109" s="90"/>
      <c r="HQK109" s="90"/>
      <c r="HQL109" s="90"/>
      <c r="HQM109" s="90"/>
      <c r="HQN109" s="90"/>
      <c r="HQO109" s="90"/>
      <c r="HQP109" s="90"/>
      <c r="HQQ109" s="90"/>
      <c r="HQR109" s="90"/>
      <c r="HQS109" s="90"/>
      <c r="HQT109" s="90"/>
      <c r="HQU109" s="90"/>
      <c r="HQV109" s="90"/>
      <c r="HQW109" s="90"/>
      <c r="HQX109" s="90"/>
      <c r="HQY109" s="90"/>
      <c r="HQZ109" s="90"/>
      <c r="HRA109" s="90"/>
      <c r="HRB109" s="90"/>
      <c r="HRC109" s="90"/>
      <c r="HRD109" s="90"/>
      <c r="HRE109" s="90"/>
      <c r="HRF109" s="90"/>
      <c r="HRG109" s="90"/>
      <c r="HRH109" s="90"/>
      <c r="HRI109" s="90"/>
      <c r="HRJ109" s="90"/>
      <c r="HRK109" s="90"/>
      <c r="HRL109" s="90"/>
      <c r="HRM109" s="90"/>
      <c r="HRN109" s="90"/>
      <c r="HRO109" s="90"/>
      <c r="HRP109" s="90"/>
      <c r="HRQ109" s="90"/>
      <c r="HRR109" s="90"/>
      <c r="HRS109" s="90"/>
      <c r="HRT109" s="90"/>
      <c r="HRU109" s="90"/>
      <c r="HRV109" s="90"/>
      <c r="HRW109" s="90"/>
      <c r="HRX109" s="90"/>
      <c r="HRY109" s="90"/>
      <c r="HRZ109" s="90"/>
      <c r="HSA109" s="90"/>
      <c r="HSB109" s="90"/>
      <c r="HSC109" s="90"/>
      <c r="HSD109" s="90"/>
      <c r="HSE109" s="90"/>
      <c r="HSF109" s="90"/>
      <c r="HSG109" s="90"/>
      <c r="HSH109" s="90"/>
      <c r="HSI109" s="90"/>
      <c r="HSJ109" s="90"/>
      <c r="HSK109" s="90"/>
      <c r="HSL109" s="90"/>
      <c r="HSM109" s="90"/>
      <c r="HSN109" s="90"/>
      <c r="HSO109" s="90"/>
      <c r="HSP109" s="90"/>
      <c r="HSQ109" s="90"/>
      <c r="HSR109" s="90"/>
      <c r="HSS109" s="90"/>
      <c r="HST109" s="90"/>
      <c r="HSU109" s="90"/>
      <c r="HSV109" s="90"/>
      <c r="HSW109" s="90"/>
      <c r="HSX109" s="90"/>
      <c r="HSY109" s="90"/>
      <c r="HSZ109" s="90"/>
      <c r="HTA109" s="90"/>
      <c r="HTB109" s="90"/>
      <c r="HTC109" s="90"/>
      <c r="HTD109" s="90"/>
      <c r="HTE109" s="90"/>
      <c r="HTF109" s="90"/>
      <c r="HTG109" s="90"/>
      <c r="HTH109" s="90"/>
      <c r="HTI109" s="90"/>
      <c r="HTJ109" s="90"/>
      <c r="HTK109" s="90"/>
      <c r="HTL109" s="90"/>
      <c r="HTM109" s="90"/>
      <c r="HTN109" s="90"/>
      <c r="HTO109" s="90"/>
      <c r="HTP109" s="90"/>
      <c r="HTQ109" s="90"/>
      <c r="HTR109" s="90"/>
      <c r="HTS109" s="90"/>
      <c r="HTT109" s="90"/>
      <c r="HTU109" s="90"/>
      <c r="HTV109" s="90"/>
      <c r="HTW109" s="90"/>
      <c r="HTX109" s="90"/>
      <c r="HTY109" s="90"/>
      <c r="HTZ109" s="90"/>
      <c r="HUA109" s="90"/>
      <c r="HUB109" s="90"/>
      <c r="HUC109" s="90"/>
      <c r="HUD109" s="90"/>
      <c r="HUE109" s="90"/>
      <c r="HUF109" s="90"/>
      <c r="HUG109" s="90"/>
      <c r="HUH109" s="90"/>
      <c r="HUI109" s="90"/>
      <c r="HUJ109" s="90"/>
      <c r="HUK109" s="90"/>
      <c r="HUL109" s="90"/>
      <c r="HUM109" s="90"/>
      <c r="HUN109" s="90"/>
      <c r="HUO109" s="90"/>
      <c r="HUP109" s="90"/>
      <c r="HUQ109" s="90"/>
      <c r="HUR109" s="90"/>
      <c r="HUS109" s="90"/>
      <c r="HUT109" s="90"/>
      <c r="HUU109" s="90"/>
      <c r="HUV109" s="90"/>
      <c r="HUW109" s="90"/>
      <c r="HUX109" s="90"/>
      <c r="HUY109" s="90"/>
      <c r="HUZ109" s="90"/>
      <c r="HVA109" s="90"/>
      <c r="HVB109" s="90"/>
      <c r="HVC109" s="90"/>
      <c r="HVD109" s="90"/>
      <c r="HVE109" s="90"/>
      <c r="HVF109" s="90"/>
      <c r="HVG109" s="90"/>
      <c r="HVH109" s="90"/>
      <c r="HVI109" s="90"/>
      <c r="HVJ109" s="90"/>
      <c r="HVK109" s="90"/>
      <c r="HVL109" s="90"/>
      <c r="HVM109" s="90"/>
      <c r="HVN109" s="90"/>
      <c r="HVO109" s="90"/>
      <c r="HVP109" s="90"/>
      <c r="HVQ109" s="90"/>
      <c r="HVR109" s="90"/>
      <c r="HVS109" s="90"/>
      <c r="HVT109" s="90"/>
      <c r="HVU109" s="90"/>
      <c r="HVV109" s="90"/>
      <c r="HVW109" s="90"/>
      <c r="HVX109" s="90"/>
      <c r="HVY109" s="90"/>
      <c r="HVZ109" s="90"/>
      <c r="HWA109" s="90"/>
      <c r="HWB109" s="90"/>
      <c r="HWC109" s="90"/>
      <c r="HWD109" s="90"/>
      <c r="HWE109" s="90"/>
      <c r="HWF109" s="90"/>
      <c r="HWG109" s="90"/>
      <c r="HWH109" s="90"/>
      <c r="HWI109" s="90"/>
      <c r="HWJ109" s="90"/>
      <c r="HWK109" s="90"/>
      <c r="HWL109" s="90"/>
      <c r="HWM109" s="90"/>
      <c r="HWN109" s="90"/>
      <c r="HWO109" s="90"/>
      <c r="HWP109" s="90"/>
      <c r="HWQ109" s="90"/>
      <c r="HWR109" s="90"/>
      <c r="HWS109" s="90"/>
      <c r="HWT109" s="90"/>
      <c r="HWU109" s="90"/>
      <c r="HWV109" s="90"/>
      <c r="HWW109" s="90"/>
      <c r="HWX109" s="90"/>
      <c r="HWY109" s="90"/>
      <c r="HWZ109" s="90"/>
      <c r="HXA109" s="90"/>
      <c r="HXB109" s="90"/>
      <c r="HXC109" s="90"/>
      <c r="HXD109" s="90"/>
      <c r="HXE109" s="90"/>
      <c r="HXF109" s="90"/>
      <c r="HXG109" s="90"/>
      <c r="HXH109" s="90"/>
      <c r="HXI109" s="90"/>
      <c r="HXJ109" s="90"/>
      <c r="HXK109" s="90"/>
      <c r="HXL109" s="90"/>
      <c r="HXM109" s="90"/>
      <c r="HXN109" s="90"/>
      <c r="HXO109" s="90"/>
      <c r="HXP109" s="90"/>
      <c r="HXQ109" s="90"/>
      <c r="HXR109" s="90"/>
      <c r="HXS109" s="90"/>
      <c r="HXT109" s="90"/>
      <c r="HXU109" s="90"/>
      <c r="HXV109" s="90"/>
      <c r="HXW109" s="90"/>
      <c r="HXX109" s="90"/>
      <c r="HXY109" s="90"/>
      <c r="HXZ109" s="90"/>
      <c r="HYA109" s="90"/>
      <c r="HYB109" s="90"/>
      <c r="HYC109" s="90"/>
      <c r="HYD109" s="90"/>
      <c r="HYE109" s="90"/>
      <c r="HYF109" s="90"/>
      <c r="HYG109" s="90"/>
      <c r="HYH109" s="90"/>
      <c r="HYI109" s="90"/>
      <c r="HYJ109" s="90"/>
      <c r="HYK109" s="90"/>
      <c r="HYL109" s="90"/>
      <c r="HYM109" s="90"/>
      <c r="HYN109" s="90"/>
      <c r="HYO109" s="90"/>
      <c r="HYP109" s="90"/>
      <c r="HYQ109" s="90"/>
      <c r="HYR109" s="90"/>
      <c r="HYS109" s="90"/>
      <c r="HYT109" s="90"/>
      <c r="HYU109" s="90"/>
      <c r="HYV109" s="90"/>
      <c r="HYW109" s="90"/>
      <c r="HYX109" s="90"/>
      <c r="HYY109" s="90"/>
      <c r="HYZ109" s="90"/>
      <c r="HZA109" s="90"/>
      <c r="HZB109" s="90"/>
      <c r="HZC109" s="90"/>
      <c r="HZD109" s="90"/>
      <c r="HZE109" s="90"/>
      <c r="HZF109" s="90"/>
      <c r="HZG109" s="90"/>
      <c r="HZH109" s="90"/>
      <c r="HZI109" s="90"/>
      <c r="HZJ109" s="90"/>
      <c r="HZK109" s="90"/>
      <c r="HZL109" s="90"/>
      <c r="HZM109" s="90"/>
      <c r="HZN109" s="90"/>
      <c r="HZO109" s="90"/>
      <c r="HZP109" s="90"/>
      <c r="HZQ109" s="90"/>
      <c r="HZR109" s="90"/>
      <c r="HZS109" s="90"/>
      <c r="HZT109" s="90"/>
      <c r="HZU109" s="90"/>
      <c r="HZV109" s="90"/>
      <c r="HZW109" s="90"/>
      <c r="HZX109" s="90"/>
      <c r="HZY109" s="90"/>
      <c r="HZZ109" s="90"/>
      <c r="IAA109" s="90"/>
      <c r="IAB109" s="90"/>
      <c r="IAC109" s="90"/>
      <c r="IAD109" s="90"/>
      <c r="IAE109" s="90"/>
      <c r="IAF109" s="90"/>
      <c r="IAG109" s="90"/>
      <c r="IAH109" s="90"/>
      <c r="IAI109" s="90"/>
      <c r="IAJ109" s="90"/>
      <c r="IAK109" s="90"/>
      <c r="IAL109" s="90"/>
      <c r="IAM109" s="90"/>
      <c r="IAN109" s="90"/>
      <c r="IAO109" s="90"/>
      <c r="IAP109" s="90"/>
      <c r="IAQ109" s="90"/>
      <c r="IAR109" s="90"/>
      <c r="IAS109" s="90"/>
      <c r="IAT109" s="90"/>
      <c r="IAU109" s="90"/>
      <c r="IAV109" s="90"/>
      <c r="IAW109" s="90"/>
      <c r="IAX109" s="90"/>
      <c r="IAY109" s="90"/>
      <c r="IAZ109" s="90"/>
      <c r="IBA109" s="90"/>
      <c r="IBB109" s="90"/>
      <c r="IBC109" s="90"/>
      <c r="IBD109" s="90"/>
      <c r="IBE109" s="90"/>
      <c r="IBF109" s="90"/>
      <c r="IBG109" s="90"/>
      <c r="IBH109" s="90"/>
      <c r="IBI109" s="90"/>
      <c r="IBJ109" s="90"/>
      <c r="IBK109" s="90"/>
      <c r="IBL109" s="90"/>
      <c r="IBM109" s="90"/>
      <c r="IBN109" s="90"/>
      <c r="IBO109" s="90"/>
      <c r="IBP109" s="90"/>
      <c r="IBQ109" s="90"/>
      <c r="IBR109" s="90"/>
      <c r="IBS109" s="90"/>
      <c r="IBT109" s="90"/>
      <c r="IBU109" s="90"/>
      <c r="IBV109" s="90"/>
      <c r="IBW109" s="90"/>
      <c r="IBX109" s="90"/>
      <c r="IBY109" s="90"/>
      <c r="IBZ109" s="90"/>
      <c r="ICA109" s="90"/>
      <c r="ICB109" s="90"/>
      <c r="ICC109" s="90"/>
      <c r="ICD109" s="90"/>
      <c r="ICE109" s="90"/>
      <c r="ICF109" s="90"/>
      <c r="ICG109" s="90"/>
      <c r="ICH109" s="90"/>
      <c r="ICI109" s="90"/>
      <c r="ICJ109" s="90"/>
      <c r="ICK109" s="90"/>
      <c r="ICL109" s="90"/>
      <c r="ICM109" s="90"/>
      <c r="ICN109" s="90"/>
      <c r="ICO109" s="90"/>
      <c r="ICP109" s="90"/>
      <c r="ICQ109" s="90"/>
      <c r="ICR109" s="90"/>
      <c r="ICS109" s="90"/>
      <c r="ICT109" s="90"/>
      <c r="ICU109" s="90"/>
      <c r="ICV109" s="90"/>
      <c r="ICW109" s="90"/>
      <c r="ICX109" s="90"/>
      <c r="ICY109" s="90"/>
      <c r="ICZ109" s="90"/>
      <c r="IDA109" s="90"/>
      <c r="IDB109" s="90"/>
      <c r="IDC109" s="90"/>
      <c r="IDD109" s="90"/>
      <c r="IDE109" s="90"/>
      <c r="IDF109" s="90"/>
      <c r="IDG109" s="90"/>
      <c r="IDH109" s="90"/>
      <c r="IDI109" s="90"/>
      <c r="IDJ109" s="90"/>
      <c r="IDK109" s="90"/>
      <c r="IDL109" s="90"/>
      <c r="IDM109" s="90"/>
      <c r="IDN109" s="90"/>
      <c r="IDO109" s="90"/>
      <c r="IDP109" s="90"/>
      <c r="IDQ109" s="90"/>
      <c r="IDR109" s="90"/>
      <c r="IDS109" s="90"/>
      <c r="IDT109" s="90"/>
      <c r="IDU109" s="90"/>
      <c r="IDV109" s="90"/>
      <c r="IDW109" s="90"/>
      <c r="IDX109" s="90"/>
      <c r="IDY109" s="90"/>
      <c r="IDZ109" s="90"/>
      <c r="IEA109" s="90"/>
      <c r="IEB109" s="90"/>
      <c r="IEC109" s="90"/>
      <c r="IED109" s="90"/>
      <c r="IEE109" s="90"/>
      <c r="IEF109" s="90"/>
      <c r="IEG109" s="90"/>
      <c r="IEH109" s="90"/>
      <c r="IEI109" s="90"/>
      <c r="IEJ109" s="90"/>
      <c r="IEK109" s="90"/>
      <c r="IEL109" s="90"/>
      <c r="IEM109" s="90"/>
      <c r="IEN109" s="90"/>
      <c r="IEO109" s="90"/>
      <c r="IEP109" s="90"/>
      <c r="IEQ109" s="90"/>
      <c r="IER109" s="90"/>
      <c r="IES109" s="90"/>
      <c r="IET109" s="90"/>
      <c r="IEU109" s="90"/>
      <c r="IEV109" s="90"/>
      <c r="IEW109" s="90"/>
      <c r="IEX109" s="90"/>
      <c r="IEY109" s="90"/>
      <c r="IEZ109" s="90"/>
      <c r="IFA109" s="90"/>
      <c r="IFB109" s="90"/>
      <c r="IFC109" s="90"/>
      <c r="IFD109" s="90"/>
      <c r="IFE109" s="90"/>
      <c r="IFF109" s="90"/>
      <c r="IFG109" s="90"/>
      <c r="IFH109" s="90"/>
      <c r="IFI109" s="90"/>
      <c r="IFJ109" s="90"/>
      <c r="IFK109" s="90"/>
      <c r="IFL109" s="90"/>
      <c r="IFM109" s="90"/>
      <c r="IFN109" s="90"/>
      <c r="IFO109" s="90"/>
      <c r="IFP109" s="90"/>
      <c r="IFQ109" s="90"/>
      <c r="IFR109" s="90"/>
      <c r="IFS109" s="90"/>
      <c r="IFT109" s="90"/>
      <c r="IFU109" s="90"/>
      <c r="IFV109" s="90"/>
      <c r="IFW109" s="90"/>
      <c r="IFX109" s="90"/>
      <c r="IFY109" s="90"/>
      <c r="IFZ109" s="90"/>
      <c r="IGA109" s="90"/>
      <c r="IGB109" s="90"/>
      <c r="IGC109" s="90"/>
      <c r="IGD109" s="90"/>
      <c r="IGE109" s="90"/>
      <c r="IGF109" s="90"/>
      <c r="IGG109" s="90"/>
      <c r="IGH109" s="90"/>
      <c r="IGI109" s="90"/>
      <c r="IGJ109" s="90"/>
      <c r="IGK109" s="90"/>
      <c r="IGL109" s="90"/>
      <c r="IGM109" s="90"/>
      <c r="IGN109" s="90"/>
      <c r="IGO109" s="90"/>
      <c r="IGP109" s="90"/>
      <c r="IGQ109" s="90"/>
      <c r="IGR109" s="90"/>
      <c r="IGS109" s="90"/>
      <c r="IGT109" s="90"/>
      <c r="IGU109" s="90"/>
      <c r="IGV109" s="90"/>
      <c r="IGW109" s="90"/>
      <c r="IGX109" s="90"/>
      <c r="IGY109" s="90"/>
      <c r="IGZ109" s="90"/>
      <c r="IHA109" s="90"/>
      <c r="IHB109" s="90"/>
      <c r="IHC109" s="90"/>
      <c r="IHD109" s="90"/>
      <c r="IHE109" s="90"/>
      <c r="IHF109" s="90"/>
      <c r="IHG109" s="90"/>
      <c r="IHH109" s="90"/>
      <c r="IHI109" s="90"/>
      <c r="IHJ109" s="90"/>
      <c r="IHK109" s="90"/>
      <c r="IHL109" s="90"/>
      <c r="IHM109" s="90"/>
      <c r="IHN109" s="90"/>
      <c r="IHO109" s="90"/>
      <c r="IHP109" s="90"/>
      <c r="IHQ109" s="90"/>
      <c r="IHR109" s="90"/>
      <c r="IHS109" s="90"/>
      <c r="IHT109" s="90"/>
      <c r="IHU109" s="90"/>
      <c r="IHV109" s="90"/>
      <c r="IHW109" s="90"/>
      <c r="IHX109" s="90"/>
      <c r="IHY109" s="90"/>
      <c r="IHZ109" s="90"/>
      <c r="IIA109" s="90"/>
      <c r="IIB109" s="90"/>
      <c r="IIC109" s="90"/>
      <c r="IID109" s="90"/>
      <c r="IIE109" s="90"/>
      <c r="IIF109" s="90"/>
      <c r="IIG109" s="90"/>
      <c r="IIH109" s="90"/>
      <c r="III109" s="90"/>
      <c r="IIJ109" s="90"/>
      <c r="IIK109" s="90"/>
      <c r="IIL109" s="90"/>
      <c r="IIM109" s="90"/>
      <c r="IIN109" s="90"/>
      <c r="IIO109" s="90"/>
      <c r="IIP109" s="90"/>
      <c r="IIQ109" s="90"/>
      <c r="IIR109" s="90"/>
      <c r="IIS109" s="90"/>
      <c r="IIT109" s="90"/>
      <c r="IIU109" s="90"/>
      <c r="IIV109" s="90"/>
      <c r="IIW109" s="90"/>
      <c r="IIX109" s="90"/>
      <c r="IIY109" s="90"/>
      <c r="IIZ109" s="90"/>
      <c r="IJA109" s="90"/>
      <c r="IJB109" s="90"/>
      <c r="IJC109" s="90"/>
      <c r="IJD109" s="90"/>
      <c r="IJE109" s="90"/>
      <c r="IJF109" s="90"/>
      <c r="IJG109" s="90"/>
      <c r="IJH109" s="90"/>
      <c r="IJI109" s="90"/>
      <c r="IJJ109" s="90"/>
      <c r="IJK109" s="90"/>
      <c r="IJL109" s="90"/>
      <c r="IJM109" s="90"/>
      <c r="IJN109" s="90"/>
      <c r="IJO109" s="90"/>
      <c r="IJP109" s="90"/>
      <c r="IJQ109" s="90"/>
      <c r="IJR109" s="90"/>
      <c r="IJS109" s="90"/>
      <c r="IJT109" s="90"/>
      <c r="IJU109" s="90"/>
      <c r="IJV109" s="90"/>
      <c r="IJW109" s="90"/>
      <c r="IJX109" s="90"/>
      <c r="IJY109" s="90"/>
      <c r="IJZ109" s="90"/>
      <c r="IKA109" s="90"/>
      <c r="IKB109" s="90"/>
      <c r="IKC109" s="90"/>
      <c r="IKD109" s="90"/>
      <c r="IKE109" s="90"/>
      <c r="IKF109" s="90"/>
      <c r="IKG109" s="90"/>
      <c r="IKH109" s="90"/>
      <c r="IKI109" s="90"/>
      <c r="IKJ109" s="90"/>
      <c r="IKK109" s="90"/>
      <c r="IKL109" s="90"/>
      <c r="IKM109" s="90"/>
      <c r="IKN109" s="90"/>
      <c r="IKO109" s="90"/>
      <c r="IKP109" s="90"/>
      <c r="IKQ109" s="90"/>
      <c r="IKR109" s="90"/>
      <c r="IKS109" s="90"/>
      <c r="IKT109" s="90"/>
      <c r="IKU109" s="90"/>
      <c r="IKV109" s="90"/>
      <c r="IKW109" s="90"/>
      <c r="IKX109" s="90"/>
      <c r="IKY109" s="90"/>
      <c r="IKZ109" s="90"/>
      <c r="ILA109" s="90"/>
      <c r="ILB109" s="90"/>
      <c r="ILC109" s="90"/>
      <c r="ILD109" s="90"/>
      <c r="ILE109" s="90"/>
      <c r="ILF109" s="90"/>
      <c r="ILG109" s="90"/>
      <c r="ILH109" s="90"/>
      <c r="ILI109" s="90"/>
      <c r="ILJ109" s="90"/>
      <c r="ILK109" s="90"/>
      <c r="ILL109" s="90"/>
      <c r="ILM109" s="90"/>
      <c r="ILN109" s="90"/>
      <c r="ILO109" s="90"/>
      <c r="ILP109" s="90"/>
      <c r="ILQ109" s="90"/>
      <c r="ILR109" s="90"/>
      <c r="ILS109" s="90"/>
      <c r="ILT109" s="90"/>
      <c r="ILU109" s="90"/>
      <c r="ILV109" s="90"/>
      <c r="ILW109" s="90"/>
      <c r="ILX109" s="90"/>
      <c r="ILY109" s="90"/>
      <c r="ILZ109" s="90"/>
      <c r="IMA109" s="90"/>
      <c r="IMB109" s="90"/>
      <c r="IMC109" s="90"/>
      <c r="IMD109" s="90"/>
      <c r="IME109" s="90"/>
      <c r="IMF109" s="90"/>
      <c r="IMG109" s="90"/>
      <c r="IMH109" s="90"/>
      <c r="IMI109" s="90"/>
      <c r="IMJ109" s="90"/>
      <c r="IMK109" s="90"/>
      <c r="IML109" s="90"/>
      <c r="IMM109" s="90"/>
      <c r="IMN109" s="90"/>
      <c r="IMO109" s="90"/>
      <c r="IMP109" s="90"/>
      <c r="IMQ109" s="90"/>
      <c r="IMR109" s="90"/>
      <c r="IMS109" s="90"/>
      <c r="IMT109" s="90"/>
      <c r="IMU109" s="90"/>
      <c r="IMV109" s="90"/>
      <c r="IMW109" s="90"/>
      <c r="IMX109" s="90"/>
      <c r="IMY109" s="90"/>
      <c r="IMZ109" s="90"/>
      <c r="INA109" s="90"/>
      <c r="INB109" s="90"/>
      <c r="INC109" s="90"/>
      <c r="IND109" s="90"/>
      <c r="INE109" s="90"/>
      <c r="INF109" s="90"/>
      <c r="ING109" s="90"/>
      <c r="INH109" s="90"/>
      <c r="INI109" s="90"/>
      <c r="INJ109" s="90"/>
      <c r="INK109" s="90"/>
      <c r="INL109" s="90"/>
      <c r="INM109" s="90"/>
      <c r="INN109" s="90"/>
      <c r="INO109" s="90"/>
      <c r="INP109" s="90"/>
      <c r="INQ109" s="90"/>
      <c r="INR109" s="90"/>
      <c r="INS109" s="90"/>
      <c r="INT109" s="90"/>
      <c r="INU109" s="90"/>
      <c r="INV109" s="90"/>
      <c r="INW109" s="90"/>
      <c r="INX109" s="90"/>
      <c r="INY109" s="90"/>
      <c r="INZ109" s="90"/>
      <c r="IOA109" s="90"/>
      <c r="IOB109" s="90"/>
      <c r="IOC109" s="90"/>
      <c r="IOD109" s="90"/>
      <c r="IOE109" s="90"/>
      <c r="IOF109" s="90"/>
      <c r="IOG109" s="90"/>
      <c r="IOH109" s="90"/>
      <c r="IOI109" s="90"/>
      <c r="IOJ109" s="90"/>
      <c r="IOK109" s="90"/>
      <c r="IOL109" s="90"/>
      <c r="IOM109" s="90"/>
      <c r="ION109" s="90"/>
      <c r="IOO109" s="90"/>
      <c r="IOP109" s="90"/>
      <c r="IOQ109" s="90"/>
      <c r="IOR109" s="90"/>
      <c r="IOS109" s="90"/>
      <c r="IOT109" s="90"/>
      <c r="IOU109" s="90"/>
      <c r="IOV109" s="90"/>
      <c r="IOW109" s="90"/>
      <c r="IOX109" s="90"/>
      <c r="IOY109" s="90"/>
      <c r="IOZ109" s="90"/>
      <c r="IPA109" s="90"/>
      <c r="IPB109" s="90"/>
      <c r="IPC109" s="90"/>
      <c r="IPD109" s="90"/>
      <c r="IPE109" s="90"/>
      <c r="IPF109" s="90"/>
      <c r="IPG109" s="90"/>
      <c r="IPH109" s="90"/>
      <c r="IPI109" s="90"/>
      <c r="IPJ109" s="90"/>
      <c r="IPK109" s="90"/>
      <c r="IPL109" s="90"/>
      <c r="IPM109" s="90"/>
      <c r="IPN109" s="90"/>
      <c r="IPO109" s="90"/>
      <c r="IPP109" s="90"/>
      <c r="IPQ109" s="90"/>
      <c r="IPR109" s="90"/>
      <c r="IPS109" s="90"/>
      <c r="IPT109" s="90"/>
      <c r="IPU109" s="90"/>
      <c r="IPV109" s="90"/>
      <c r="IPW109" s="90"/>
      <c r="IPX109" s="90"/>
      <c r="IPY109" s="90"/>
      <c r="IPZ109" s="90"/>
      <c r="IQA109" s="90"/>
      <c r="IQB109" s="90"/>
      <c r="IQC109" s="90"/>
      <c r="IQD109" s="90"/>
      <c r="IQE109" s="90"/>
      <c r="IQF109" s="90"/>
      <c r="IQG109" s="90"/>
      <c r="IQH109" s="90"/>
      <c r="IQI109" s="90"/>
      <c r="IQJ109" s="90"/>
      <c r="IQK109" s="90"/>
      <c r="IQL109" s="90"/>
      <c r="IQM109" s="90"/>
      <c r="IQN109" s="90"/>
      <c r="IQO109" s="90"/>
      <c r="IQP109" s="90"/>
      <c r="IQQ109" s="90"/>
      <c r="IQR109" s="90"/>
      <c r="IQS109" s="90"/>
      <c r="IQT109" s="90"/>
      <c r="IQU109" s="90"/>
      <c r="IQV109" s="90"/>
      <c r="IQW109" s="90"/>
      <c r="IQX109" s="90"/>
      <c r="IQY109" s="90"/>
      <c r="IQZ109" s="90"/>
      <c r="IRA109" s="90"/>
      <c r="IRB109" s="90"/>
      <c r="IRC109" s="90"/>
      <c r="IRD109" s="90"/>
      <c r="IRE109" s="90"/>
      <c r="IRF109" s="90"/>
      <c r="IRG109" s="90"/>
      <c r="IRH109" s="90"/>
      <c r="IRI109" s="90"/>
      <c r="IRJ109" s="90"/>
      <c r="IRK109" s="90"/>
      <c r="IRL109" s="90"/>
      <c r="IRM109" s="90"/>
      <c r="IRN109" s="90"/>
      <c r="IRO109" s="90"/>
      <c r="IRP109" s="90"/>
      <c r="IRQ109" s="90"/>
      <c r="IRR109" s="90"/>
      <c r="IRS109" s="90"/>
      <c r="IRT109" s="90"/>
      <c r="IRU109" s="90"/>
      <c r="IRV109" s="90"/>
      <c r="IRW109" s="90"/>
      <c r="IRX109" s="90"/>
      <c r="IRY109" s="90"/>
      <c r="IRZ109" s="90"/>
      <c r="ISA109" s="90"/>
      <c r="ISB109" s="90"/>
      <c r="ISC109" s="90"/>
      <c r="ISD109" s="90"/>
      <c r="ISE109" s="90"/>
      <c r="ISF109" s="90"/>
      <c r="ISG109" s="90"/>
      <c r="ISH109" s="90"/>
      <c r="ISI109" s="90"/>
      <c r="ISJ109" s="90"/>
      <c r="ISK109" s="90"/>
      <c r="ISL109" s="90"/>
      <c r="ISM109" s="90"/>
      <c r="ISN109" s="90"/>
      <c r="ISO109" s="90"/>
      <c r="ISP109" s="90"/>
      <c r="ISQ109" s="90"/>
      <c r="ISR109" s="90"/>
      <c r="ISS109" s="90"/>
      <c r="IST109" s="90"/>
      <c r="ISU109" s="90"/>
      <c r="ISV109" s="90"/>
      <c r="ISW109" s="90"/>
      <c r="ISX109" s="90"/>
      <c r="ISY109" s="90"/>
      <c r="ISZ109" s="90"/>
      <c r="ITA109" s="90"/>
      <c r="ITB109" s="90"/>
      <c r="ITC109" s="90"/>
      <c r="ITD109" s="90"/>
      <c r="ITE109" s="90"/>
      <c r="ITF109" s="90"/>
      <c r="ITG109" s="90"/>
      <c r="ITH109" s="90"/>
      <c r="ITI109" s="90"/>
      <c r="ITJ109" s="90"/>
      <c r="ITK109" s="90"/>
      <c r="ITL109" s="90"/>
      <c r="ITM109" s="90"/>
      <c r="ITN109" s="90"/>
      <c r="ITO109" s="90"/>
      <c r="ITP109" s="90"/>
      <c r="ITQ109" s="90"/>
      <c r="ITR109" s="90"/>
      <c r="ITS109" s="90"/>
      <c r="ITT109" s="90"/>
      <c r="ITU109" s="90"/>
      <c r="ITV109" s="90"/>
      <c r="ITW109" s="90"/>
      <c r="ITX109" s="90"/>
      <c r="ITY109" s="90"/>
      <c r="ITZ109" s="90"/>
      <c r="IUA109" s="90"/>
      <c r="IUB109" s="90"/>
      <c r="IUC109" s="90"/>
      <c r="IUD109" s="90"/>
      <c r="IUE109" s="90"/>
      <c r="IUF109" s="90"/>
      <c r="IUG109" s="90"/>
      <c r="IUH109" s="90"/>
      <c r="IUI109" s="90"/>
      <c r="IUJ109" s="90"/>
      <c r="IUK109" s="90"/>
      <c r="IUL109" s="90"/>
      <c r="IUM109" s="90"/>
      <c r="IUN109" s="90"/>
      <c r="IUO109" s="90"/>
      <c r="IUP109" s="90"/>
      <c r="IUQ109" s="90"/>
      <c r="IUR109" s="90"/>
      <c r="IUS109" s="90"/>
      <c r="IUT109" s="90"/>
      <c r="IUU109" s="90"/>
      <c r="IUV109" s="90"/>
      <c r="IUW109" s="90"/>
      <c r="IUX109" s="90"/>
      <c r="IUY109" s="90"/>
      <c r="IUZ109" s="90"/>
      <c r="IVA109" s="90"/>
      <c r="IVB109" s="90"/>
      <c r="IVC109" s="90"/>
      <c r="IVD109" s="90"/>
      <c r="IVE109" s="90"/>
      <c r="IVF109" s="90"/>
      <c r="IVG109" s="90"/>
      <c r="IVH109" s="90"/>
      <c r="IVI109" s="90"/>
      <c r="IVJ109" s="90"/>
      <c r="IVK109" s="90"/>
      <c r="IVL109" s="90"/>
      <c r="IVM109" s="90"/>
      <c r="IVN109" s="90"/>
      <c r="IVO109" s="90"/>
      <c r="IVP109" s="90"/>
      <c r="IVQ109" s="90"/>
      <c r="IVR109" s="90"/>
      <c r="IVS109" s="90"/>
      <c r="IVT109" s="90"/>
      <c r="IVU109" s="90"/>
      <c r="IVV109" s="90"/>
      <c r="IVW109" s="90"/>
      <c r="IVX109" s="90"/>
      <c r="IVY109" s="90"/>
      <c r="IVZ109" s="90"/>
      <c r="IWA109" s="90"/>
      <c r="IWB109" s="90"/>
      <c r="IWC109" s="90"/>
      <c r="IWD109" s="90"/>
      <c r="IWE109" s="90"/>
      <c r="IWF109" s="90"/>
      <c r="IWG109" s="90"/>
      <c r="IWH109" s="90"/>
      <c r="IWI109" s="90"/>
      <c r="IWJ109" s="90"/>
      <c r="IWK109" s="90"/>
      <c r="IWL109" s="90"/>
      <c r="IWM109" s="90"/>
      <c r="IWN109" s="90"/>
      <c r="IWO109" s="90"/>
      <c r="IWP109" s="90"/>
      <c r="IWQ109" s="90"/>
      <c r="IWR109" s="90"/>
      <c r="IWS109" s="90"/>
      <c r="IWT109" s="90"/>
      <c r="IWU109" s="90"/>
      <c r="IWV109" s="90"/>
      <c r="IWW109" s="90"/>
      <c r="IWX109" s="90"/>
      <c r="IWY109" s="90"/>
      <c r="IWZ109" s="90"/>
      <c r="IXA109" s="90"/>
      <c r="IXB109" s="90"/>
      <c r="IXC109" s="90"/>
      <c r="IXD109" s="90"/>
      <c r="IXE109" s="90"/>
      <c r="IXF109" s="90"/>
      <c r="IXG109" s="90"/>
      <c r="IXH109" s="90"/>
      <c r="IXI109" s="90"/>
      <c r="IXJ109" s="90"/>
      <c r="IXK109" s="90"/>
      <c r="IXL109" s="90"/>
      <c r="IXM109" s="90"/>
      <c r="IXN109" s="90"/>
      <c r="IXO109" s="90"/>
      <c r="IXP109" s="90"/>
      <c r="IXQ109" s="90"/>
      <c r="IXR109" s="90"/>
      <c r="IXS109" s="90"/>
      <c r="IXT109" s="90"/>
      <c r="IXU109" s="90"/>
      <c r="IXV109" s="90"/>
      <c r="IXW109" s="90"/>
      <c r="IXX109" s="90"/>
      <c r="IXY109" s="90"/>
      <c r="IXZ109" s="90"/>
      <c r="IYA109" s="90"/>
      <c r="IYB109" s="90"/>
      <c r="IYC109" s="90"/>
      <c r="IYD109" s="90"/>
      <c r="IYE109" s="90"/>
      <c r="IYF109" s="90"/>
      <c r="IYG109" s="90"/>
      <c r="IYH109" s="90"/>
      <c r="IYI109" s="90"/>
      <c r="IYJ109" s="90"/>
      <c r="IYK109" s="90"/>
      <c r="IYL109" s="90"/>
      <c r="IYM109" s="90"/>
      <c r="IYN109" s="90"/>
      <c r="IYO109" s="90"/>
      <c r="IYP109" s="90"/>
      <c r="IYQ109" s="90"/>
      <c r="IYR109" s="90"/>
      <c r="IYS109" s="90"/>
      <c r="IYT109" s="90"/>
      <c r="IYU109" s="90"/>
      <c r="IYV109" s="90"/>
      <c r="IYW109" s="90"/>
      <c r="IYX109" s="90"/>
      <c r="IYY109" s="90"/>
      <c r="IYZ109" s="90"/>
      <c r="IZA109" s="90"/>
      <c r="IZB109" s="90"/>
      <c r="IZC109" s="90"/>
      <c r="IZD109" s="90"/>
      <c r="IZE109" s="90"/>
      <c r="IZF109" s="90"/>
      <c r="IZG109" s="90"/>
      <c r="IZH109" s="90"/>
      <c r="IZI109" s="90"/>
      <c r="IZJ109" s="90"/>
      <c r="IZK109" s="90"/>
      <c r="IZL109" s="90"/>
      <c r="IZM109" s="90"/>
      <c r="IZN109" s="90"/>
      <c r="IZO109" s="90"/>
      <c r="IZP109" s="90"/>
      <c r="IZQ109" s="90"/>
      <c r="IZR109" s="90"/>
      <c r="IZS109" s="90"/>
      <c r="IZT109" s="90"/>
      <c r="IZU109" s="90"/>
      <c r="IZV109" s="90"/>
      <c r="IZW109" s="90"/>
      <c r="IZX109" s="90"/>
      <c r="IZY109" s="90"/>
      <c r="IZZ109" s="90"/>
      <c r="JAA109" s="90"/>
      <c r="JAB109" s="90"/>
      <c r="JAC109" s="90"/>
      <c r="JAD109" s="90"/>
      <c r="JAE109" s="90"/>
      <c r="JAF109" s="90"/>
      <c r="JAG109" s="90"/>
      <c r="JAH109" s="90"/>
      <c r="JAI109" s="90"/>
      <c r="JAJ109" s="90"/>
      <c r="JAK109" s="90"/>
      <c r="JAL109" s="90"/>
      <c r="JAM109" s="90"/>
      <c r="JAN109" s="90"/>
      <c r="JAO109" s="90"/>
      <c r="JAP109" s="90"/>
      <c r="JAQ109" s="90"/>
      <c r="JAR109" s="90"/>
      <c r="JAS109" s="90"/>
      <c r="JAT109" s="90"/>
      <c r="JAU109" s="90"/>
      <c r="JAV109" s="90"/>
      <c r="JAW109" s="90"/>
      <c r="JAX109" s="90"/>
      <c r="JAY109" s="90"/>
      <c r="JAZ109" s="90"/>
      <c r="JBA109" s="90"/>
      <c r="JBB109" s="90"/>
      <c r="JBC109" s="90"/>
      <c r="JBD109" s="90"/>
      <c r="JBE109" s="90"/>
      <c r="JBF109" s="90"/>
      <c r="JBG109" s="90"/>
      <c r="JBH109" s="90"/>
      <c r="JBI109" s="90"/>
      <c r="JBJ109" s="90"/>
      <c r="JBK109" s="90"/>
      <c r="JBL109" s="90"/>
      <c r="JBM109" s="90"/>
      <c r="JBN109" s="90"/>
      <c r="JBO109" s="90"/>
      <c r="JBP109" s="90"/>
      <c r="JBQ109" s="90"/>
      <c r="JBR109" s="90"/>
      <c r="JBS109" s="90"/>
      <c r="JBT109" s="90"/>
      <c r="JBU109" s="90"/>
      <c r="JBV109" s="90"/>
      <c r="JBW109" s="90"/>
      <c r="JBX109" s="90"/>
      <c r="JBY109" s="90"/>
      <c r="JBZ109" s="90"/>
      <c r="JCA109" s="90"/>
      <c r="JCB109" s="90"/>
      <c r="JCC109" s="90"/>
      <c r="JCD109" s="90"/>
      <c r="JCE109" s="90"/>
      <c r="JCF109" s="90"/>
      <c r="JCG109" s="90"/>
      <c r="JCH109" s="90"/>
      <c r="JCI109" s="90"/>
      <c r="JCJ109" s="90"/>
      <c r="JCK109" s="90"/>
      <c r="JCL109" s="90"/>
      <c r="JCM109" s="90"/>
      <c r="JCN109" s="90"/>
      <c r="JCO109" s="90"/>
      <c r="JCP109" s="90"/>
      <c r="JCQ109" s="90"/>
      <c r="JCR109" s="90"/>
      <c r="JCS109" s="90"/>
      <c r="JCT109" s="90"/>
      <c r="JCU109" s="90"/>
      <c r="JCV109" s="90"/>
      <c r="JCW109" s="90"/>
      <c r="JCX109" s="90"/>
      <c r="JCY109" s="90"/>
      <c r="JCZ109" s="90"/>
      <c r="JDA109" s="90"/>
      <c r="JDB109" s="90"/>
      <c r="JDC109" s="90"/>
      <c r="JDD109" s="90"/>
      <c r="JDE109" s="90"/>
      <c r="JDF109" s="90"/>
      <c r="JDG109" s="90"/>
      <c r="JDH109" s="90"/>
      <c r="JDI109" s="90"/>
      <c r="JDJ109" s="90"/>
      <c r="JDK109" s="90"/>
      <c r="JDL109" s="90"/>
      <c r="JDM109" s="90"/>
      <c r="JDN109" s="90"/>
      <c r="JDO109" s="90"/>
      <c r="JDP109" s="90"/>
      <c r="JDQ109" s="90"/>
      <c r="JDR109" s="90"/>
      <c r="JDS109" s="90"/>
      <c r="JDT109" s="90"/>
      <c r="JDU109" s="90"/>
      <c r="JDV109" s="90"/>
      <c r="JDW109" s="90"/>
      <c r="JDX109" s="90"/>
      <c r="JDY109" s="90"/>
      <c r="JDZ109" s="90"/>
      <c r="JEA109" s="90"/>
      <c r="JEB109" s="90"/>
      <c r="JEC109" s="90"/>
      <c r="JED109" s="90"/>
      <c r="JEE109" s="90"/>
      <c r="JEF109" s="90"/>
      <c r="JEG109" s="90"/>
      <c r="JEH109" s="90"/>
      <c r="JEI109" s="90"/>
      <c r="JEJ109" s="90"/>
      <c r="JEK109" s="90"/>
      <c r="JEL109" s="90"/>
      <c r="JEM109" s="90"/>
      <c r="JEN109" s="90"/>
      <c r="JEO109" s="90"/>
      <c r="JEP109" s="90"/>
      <c r="JEQ109" s="90"/>
      <c r="JER109" s="90"/>
      <c r="JES109" s="90"/>
      <c r="JET109" s="90"/>
      <c r="JEU109" s="90"/>
      <c r="JEV109" s="90"/>
      <c r="JEW109" s="90"/>
      <c r="JEX109" s="90"/>
      <c r="JEY109" s="90"/>
      <c r="JEZ109" s="90"/>
      <c r="JFA109" s="90"/>
      <c r="JFB109" s="90"/>
      <c r="JFC109" s="90"/>
      <c r="JFD109" s="90"/>
      <c r="JFE109" s="90"/>
      <c r="JFF109" s="90"/>
      <c r="JFG109" s="90"/>
      <c r="JFH109" s="90"/>
      <c r="JFI109" s="90"/>
      <c r="JFJ109" s="90"/>
      <c r="JFK109" s="90"/>
      <c r="JFL109" s="90"/>
      <c r="JFM109" s="90"/>
      <c r="JFN109" s="90"/>
      <c r="JFO109" s="90"/>
      <c r="JFP109" s="90"/>
      <c r="JFQ109" s="90"/>
      <c r="JFR109" s="90"/>
      <c r="JFS109" s="90"/>
      <c r="JFT109" s="90"/>
      <c r="JFU109" s="90"/>
      <c r="JFV109" s="90"/>
      <c r="JFW109" s="90"/>
      <c r="JFX109" s="90"/>
      <c r="JFY109" s="90"/>
      <c r="JFZ109" s="90"/>
      <c r="JGA109" s="90"/>
      <c r="JGB109" s="90"/>
      <c r="JGC109" s="90"/>
      <c r="JGD109" s="90"/>
      <c r="JGE109" s="90"/>
      <c r="JGF109" s="90"/>
      <c r="JGG109" s="90"/>
      <c r="JGH109" s="90"/>
      <c r="JGI109" s="90"/>
      <c r="JGJ109" s="90"/>
      <c r="JGK109" s="90"/>
      <c r="JGL109" s="90"/>
      <c r="JGM109" s="90"/>
      <c r="JGN109" s="90"/>
      <c r="JGO109" s="90"/>
      <c r="JGP109" s="90"/>
      <c r="JGQ109" s="90"/>
      <c r="JGR109" s="90"/>
      <c r="JGS109" s="90"/>
      <c r="JGT109" s="90"/>
      <c r="JGU109" s="90"/>
      <c r="JGV109" s="90"/>
      <c r="JGW109" s="90"/>
      <c r="JGX109" s="90"/>
      <c r="JGY109" s="90"/>
      <c r="JGZ109" s="90"/>
      <c r="JHA109" s="90"/>
      <c r="JHB109" s="90"/>
      <c r="JHC109" s="90"/>
      <c r="JHD109" s="90"/>
      <c r="JHE109" s="90"/>
      <c r="JHF109" s="90"/>
      <c r="JHG109" s="90"/>
      <c r="JHH109" s="90"/>
      <c r="JHI109" s="90"/>
      <c r="JHJ109" s="90"/>
      <c r="JHK109" s="90"/>
      <c r="JHL109" s="90"/>
      <c r="JHM109" s="90"/>
      <c r="JHN109" s="90"/>
      <c r="JHO109" s="90"/>
      <c r="JHP109" s="90"/>
      <c r="JHQ109" s="90"/>
      <c r="JHR109" s="90"/>
      <c r="JHS109" s="90"/>
      <c r="JHT109" s="90"/>
      <c r="JHU109" s="90"/>
      <c r="JHV109" s="90"/>
      <c r="JHW109" s="90"/>
      <c r="JHX109" s="90"/>
      <c r="JHY109" s="90"/>
      <c r="JHZ109" s="90"/>
      <c r="JIA109" s="90"/>
      <c r="JIB109" s="90"/>
      <c r="JIC109" s="90"/>
      <c r="JID109" s="90"/>
      <c r="JIE109" s="90"/>
      <c r="JIF109" s="90"/>
      <c r="JIG109" s="90"/>
      <c r="JIH109" s="90"/>
      <c r="JII109" s="90"/>
      <c r="JIJ109" s="90"/>
      <c r="JIK109" s="90"/>
      <c r="JIL109" s="90"/>
      <c r="JIM109" s="90"/>
      <c r="JIN109" s="90"/>
      <c r="JIO109" s="90"/>
      <c r="JIP109" s="90"/>
      <c r="JIQ109" s="90"/>
      <c r="JIR109" s="90"/>
      <c r="JIS109" s="90"/>
      <c r="JIT109" s="90"/>
      <c r="JIU109" s="90"/>
      <c r="JIV109" s="90"/>
      <c r="JIW109" s="90"/>
      <c r="JIX109" s="90"/>
      <c r="JIY109" s="90"/>
      <c r="JIZ109" s="90"/>
      <c r="JJA109" s="90"/>
      <c r="JJB109" s="90"/>
      <c r="JJC109" s="90"/>
      <c r="JJD109" s="90"/>
      <c r="JJE109" s="90"/>
      <c r="JJF109" s="90"/>
      <c r="JJG109" s="90"/>
      <c r="JJH109" s="90"/>
      <c r="JJI109" s="90"/>
      <c r="JJJ109" s="90"/>
      <c r="JJK109" s="90"/>
      <c r="JJL109" s="90"/>
      <c r="JJM109" s="90"/>
      <c r="JJN109" s="90"/>
      <c r="JJO109" s="90"/>
      <c r="JJP109" s="90"/>
      <c r="JJQ109" s="90"/>
      <c r="JJR109" s="90"/>
      <c r="JJS109" s="90"/>
      <c r="JJT109" s="90"/>
      <c r="JJU109" s="90"/>
      <c r="JJV109" s="90"/>
      <c r="JJW109" s="90"/>
      <c r="JJX109" s="90"/>
      <c r="JJY109" s="90"/>
      <c r="JJZ109" s="90"/>
      <c r="JKA109" s="90"/>
      <c r="JKB109" s="90"/>
      <c r="JKC109" s="90"/>
      <c r="JKD109" s="90"/>
      <c r="JKE109" s="90"/>
      <c r="JKF109" s="90"/>
      <c r="JKG109" s="90"/>
      <c r="JKH109" s="90"/>
      <c r="JKI109" s="90"/>
      <c r="JKJ109" s="90"/>
      <c r="JKK109" s="90"/>
      <c r="JKL109" s="90"/>
      <c r="JKM109" s="90"/>
      <c r="JKN109" s="90"/>
      <c r="JKO109" s="90"/>
      <c r="JKP109" s="90"/>
      <c r="JKQ109" s="90"/>
      <c r="JKR109" s="90"/>
      <c r="JKS109" s="90"/>
      <c r="JKT109" s="90"/>
      <c r="JKU109" s="90"/>
      <c r="JKV109" s="90"/>
      <c r="JKW109" s="90"/>
      <c r="JKX109" s="90"/>
      <c r="JKY109" s="90"/>
      <c r="JKZ109" s="90"/>
      <c r="JLA109" s="90"/>
      <c r="JLB109" s="90"/>
      <c r="JLC109" s="90"/>
      <c r="JLD109" s="90"/>
      <c r="JLE109" s="90"/>
      <c r="JLF109" s="90"/>
      <c r="JLG109" s="90"/>
      <c r="JLH109" s="90"/>
      <c r="JLI109" s="90"/>
      <c r="JLJ109" s="90"/>
      <c r="JLK109" s="90"/>
      <c r="JLL109" s="90"/>
      <c r="JLM109" s="90"/>
      <c r="JLN109" s="90"/>
      <c r="JLO109" s="90"/>
      <c r="JLP109" s="90"/>
      <c r="JLQ109" s="90"/>
      <c r="JLR109" s="90"/>
      <c r="JLS109" s="90"/>
      <c r="JLT109" s="90"/>
      <c r="JLU109" s="90"/>
      <c r="JLV109" s="90"/>
      <c r="JLW109" s="90"/>
      <c r="JLX109" s="90"/>
      <c r="JLY109" s="90"/>
      <c r="JLZ109" s="90"/>
      <c r="JMA109" s="90"/>
      <c r="JMB109" s="90"/>
      <c r="JMC109" s="90"/>
      <c r="JMD109" s="90"/>
      <c r="JME109" s="90"/>
      <c r="JMF109" s="90"/>
      <c r="JMG109" s="90"/>
      <c r="JMH109" s="90"/>
      <c r="JMI109" s="90"/>
      <c r="JMJ109" s="90"/>
      <c r="JMK109" s="90"/>
      <c r="JML109" s="90"/>
      <c r="JMM109" s="90"/>
      <c r="JMN109" s="90"/>
      <c r="JMO109" s="90"/>
      <c r="JMP109" s="90"/>
      <c r="JMQ109" s="90"/>
      <c r="JMR109" s="90"/>
      <c r="JMS109" s="90"/>
      <c r="JMT109" s="90"/>
      <c r="JMU109" s="90"/>
      <c r="JMV109" s="90"/>
      <c r="JMW109" s="90"/>
      <c r="JMX109" s="90"/>
      <c r="JMY109" s="90"/>
      <c r="JMZ109" s="90"/>
      <c r="JNA109" s="90"/>
      <c r="JNB109" s="90"/>
      <c r="JNC109" s="90"/>
      <c r="JND109" s="90"/>
      <c r="JNE109" s="90"/>
      <c r="JNF109" s="90"/>
      <c r="JNG109" s="90"/>
      <c r="JNH109" s="90"/>
      <c r="JNI109" s="90"/>
      <c r="JNJ109" s="90"/>
      <c r="JNK109" s="90"/>
      <c r="JNL109" s="90"/>
      <c r="JNM109" s="90"/>
      <c r="JNN109" s="90"/>
      <c r="JNO109" s="90"/>
      <c r="JNP109" s="90"/>
      <c r="JNQ109" s="90"/>
      <c r="JNR109" s="90"/>
      <c r="JNS109" s="90"/>
      <c r="JNT109" s="90"/>
      <c r="JNU109" s="90"/>
      <c r="JNV109" s="90"/>
      <c r="JNW109" s="90"/>
      <c r="JNX109" s="90"/>
      <c r="JNY109" s="90"/>
      <c r="JNZ109" s="90"/>
      <c r="JOA109" s="90"/>
      <c r="JOB109" s="90"/>
      <c r="JOC109" s="90"/>
      <c r="JOD109" s="90"/>
      <c r="JOE109" s="90"/>
      <c r="JOF109" s="90"/>
      <c r="JOG109" s="90"/>
      <c r="JOH109" s="90"/>
      <c r="JOI109" s="90"/>
      <c r="JOJ109" s="90"/>
      <c r="JOK109" s="90"/>
      <c r="JOL109" s="90"/>
      <c r="JOM109" s="90"/>
      <c r="JON109" s="90"/>
      <c r="JOO109" s="90"/>
      <c r="JOP109" s="90"/>
      <c r="JOQ109" s="90"/>
      <c r="JOR109" s="90"/>
      <c r="JOS109" s="90"/>
      <c r="JOT109" s="90"/>
      <c r="JOU109" s="90"/>
      <c r="JOV109" s="90"/>
      <c r="JOW109" s="90"/>
      <c r="JOX109" s="90"/>
      <c r="JOY109" s="90"/>
      <c r="JOZ109" s="90"/>
      <c r="JPA109" s="90"/>
      <c r="JPB109" s="90"/>
      <c r="JPC109" s="90"/>
      <c r="JPD109" s="90"/>
      <c r="JPE109" s="90"/>
      <c r="JPF109" s="90"/>
      <c r="JPG109" s="90"/>
      <c r="JPH109" s="90"/>
      <c r="JPI109" s="90"/>
      <c r="JPJ109" s="90"/>
      <c r="JPK109" s="90"/>
      <c r="JPL109" s="90"/>
      <c r="JPM109" s="90"/>
      <c r="JPN109" s="90"/>
      <c r="JPO109" s="90"/>
      <c r="JPP109" s="90"/>
      <c r="JPQ109" s="90"/>
      <c r="JPR109" s="90"/>
      <c r="JPS109" s="90"/>
      <c r="JPT109" s="90"/>
      <c r="JPU109" s="90"/>
      <c r="JPV109" s="90"/>
      <c r="JPW109" s="90"/>
      <c r="JPX109" s="90"/>
      <c r="JPY109" s="90"/>
      <c r="JPZ109" s="90"/>
      <c r="JQA109" s="90"/>
      <c r="JQB109" s="90"/>
      <c r="JQC109" s="90"/>
      <c r="JQD109" s="90"/>
      <c r="JQE109" s="90"/>
      <c r="JQF109" s="90"/>
      <c r="JQG109" s="90"/>
      <c r="JQH109" s="90"/>
      <c r="JQI109" s="90"/>
      <c r="JQJ109" s="90"/>
      <c r="JQK109" s="90"/>
      <c r="JQL109" s="90"/>
      <c r="JQM109" s="90"/>
      <c r="JQN109" s="90"/>
      <c r="JQO109" s="90"/>
      <c r="JQP109" s="90"/>
      <c r="JQQ109" s="90"/>
      <c r="JQR109" s="90"/>
      <c r="JQS109" s="90"/>
      <c r="JQT109" s="90"/>
      <c r="JQU109" s="90"/>
      <c r="JQV109" s="90"/>
      <c r="JQW109" s="90"/>
      <c r="JQX109" s="90"/>
      <c r="JQY109" s="90"/>
      <c r="JQZ109" s="90"/>
      <c r="JRA109" s="90"/>
      <c r="JRB109" s="90"/>
      <c r="JRC109" s="90"/>
      <c r="JRD109" s="90"/>
      <c r="JRE109" s="90"/>
      <c r="JRF109" s="90"/>
      <c r="JRG109" s="90"/>
      <c r="JRH109" s="90"/>
      <c r="JRI109" s="90"/>
      <c r="JRJ109" s="90"/>
      <c r="JRK109" s="90"/>
      <c r="JRL109" s="90"/>
      <c r="JRM109" s="90"/>
      <c r="JRN109" s="90"/>
      <c r="JRO109" s="90"/>
      <c r="JRP109" s="90"/>
      <c r="JRQ109" s="90"/>
      <c r="JRR109" s="90"/>
      <c r="JRS109" s="90"/>
      <c r="JRT109" s="90"/>
      <c r="JRU109" s="90"/>
      <c r="JRV109" s="90"/>
      <c r="JRW109" s="90"/>
      <c r="JRX109" s="90"/>
      <c r="JRY109" s="90"/>
      <c r="JRZ109" s="90"/>
      <c r="JSA109" s="90"/>
      <c r="JSB109" s="90"/>
      <c r="JSC109" s="90"/>
      <c r="JSD109" s="90"/>
      <c r="JSE109" s="90"/>
      <c r="JSF109" s="90"/>
      <c r="JSG109" s="90"/>
      <c r="JSH109" s="90"/>
      <c r="JSI109" s="90"/>
      <c r="JSJ109" s="90"/>
      <c r="JSK109" s="90"/>
      <c r="JSL109" s="90"/>
      <c r="JSM109" s="90"/>
      <c r="JSN109" s="90"/>
      <c r="JSO109" s="90"/>
      <c r="JSP109" s="90"/>
      <c r="JSQ109" s="90"/>
      <c r="JSR109" s="90"/>
      <c r="JSS109" s="90"/>
      <c r="JST109" s="90"/>
      <c r="JSU109" s="90"/>
      <c r="JSV109" s="90"/>
      <c r="JSW109" s="90"/>
      <c r="JSX109" s="90"/>
      <c r="JSY109" s="90"/>
      <c r="JSZ109" s="90"/>
      <c r="JTA109" s="90"/>
      <c r="JTB109" s="90"/>
      <c r="JTC109" s="90"/>
      <c r="JTD109" s="90"/>
      <c r="JTE109" s="90"/>
      <c r="JTF109" s="90"/>
      <c r="JTG109" s="90"/>
      <c r="JTH109" s="90"/>
      <c r="JTI109" s="90"/>
      <c r="JTJ109" s="90"/>
      <c r="JTK109" s="90"/>
      <c r="JTL109" s="90"/>
      <c r="JTM109" s="90"/>
      <c r="JTN109" s="90"/>
      <c r="JTO109" s="90"/>
      <c r="JTP109" s="90"/>
      <c r="JTQ109" s="90"/>
      <c r="JTR109" s="90"/>
      <c r="JTS109" s="90"/>
      <c r="JTT109" s="90"/>
      <c r="JTU109" s="90"/>
      <c r="JTV109" s="90"/>
      <c r="JTW109" s="90"/>
      <c r="JTX109" s="90"/>
      <c r="JTY109" s="90"/>
      <c r="JTZ109" s="90"/>
      <c r="JUA109" s="90"/>
      <c r="JUB109" s="90"/>
      <c r="JUC109" s="90"/>
      <c r="JUD109" s="90"/>
      <c r="JUE109" s="90"/>
      <c r="JUF109" s="90"/>
      <c r="JUG109" s="90"/>
      <c r="JUH109" s="90"/>
      <c r="JUI109" s="90"/>
      <c r="JUJ109" s="90"/>
      <c r="JUK109" s="90"/>
      <c r="JUL109" s="90"/>
      <c r="JUM109" s="90"/>
      <c r="JUN109" s="90"/>
      <c r="JUO109" s="90"/>
      <c r="JUP109" s="90"/>
      <c r="JUQ109" s="90"/>
      <c r="JUR109" s="90"/>
      <c r="JUS109" s="90"/>
      <c r="JUT109" s="90"/>
      <c r="JUU109" s="90"/>
      <c r="JUV109" s="90"/>
      <c r="JUW109" s="90"/>
      <c r="JUX109" s="90"/>
      <c r="JUY109" s="90"/>
      <c r="JUZ109" s="90"/>
      <c r="JVA109" s="90"/>
      <c r="JVB109" s="90"/>
      <c r="JVC109" s="90"/>
      <c r="JVD109" s="90"/>
      <c r="JVE109" s="90"/>
      <c r="JVF109" s="90"/>
      <c r="JVG109" s="90"/>
      <c r="JVH109" s="90"/>
      <c r="JVI109" s="90"/>
      <c r="JVJ109" s="90"/>
      <c r="JVK109" s="90"/>
      <c r="JVL109" s="90"/>
      <c r="JVM109" s="90"/>
      <c r="JVN109" s="90"/>
      <c r="JVO109" s="90"/>
      <c r="JVP109" s="90"/>
      <c r="JVQ109" s="90"/>
      <c r="JVR109" s="90"/>
      <c r="JVS109" s="90"/>
      <c r="JVT109" s="90"/>
      <c r="JVU109" s="90"/>
      <c r="JVV109" s="90"/>
      <c r="JVW109" s="90"/>
      <c r="JVX109" s="90"/>
      <c r="JVY109" s="90"/>
      <c r="JVZ109" s="90"/>
      <c r="JWA109" s="90"/>
      <c r="JWB109" s="90"/>
      <c r="JWC109" s="90"/>
      <c r="JWD109" s="90"/>
      <c r="JWE109" s="90"/>
      <c r="JWF109" s="90"/>
      <c r="JWG109" s="90"/>
      <c r="JWH109" s="90"/>
      <c r="JWI109" s="90"/>
      <c r="JWJ109" s="90"/>
      <c r="JWK109" s="90"/>
      <c r="JWL109" s="90"/>
      <c r="JWM109" s="90"/>
      <c r="JWN109" s="90"/>
      <c r="JWO109" s="90"/>
      <c r="JWP109" s="90"/>
      <c r="JWQ109" s="90"/>
      <c r="JWR109" s="90"/>
      <c r="JWS109" s="90"/>
      <c r="JWT109" s="90"/>
      <c r="JWU109" s="90"/>
      <c r="JWV109" s="90"/>
      <c r="JWW109" s="90"/>
      <c r="JWX109" s="90"/>
      <c r="JWY109" s="90"/>
      <c r="JWZ109" s="90"/>
      <c r="JXA109" s="90"/>
      <c r="JXB109" s="90"/>
      <c r="JXC109" s="90"/>
      <c r="JXD109" s="90"/>
      <c r="JXE109" s="90"/>
      <c r="JXF109" s="90"/>
      <c r="JXG109" s="90"/>
      <c r="JXH109" s="90"/>
      <c r="JXI109" s="90"/>
      <c r="JXJ109" s="90"/>
      <c r="JXK109" s="90"/>
      <c r="JXL109" s="90"/>
      <c r="JXM109" s="90"/>
      <c r="JXN109" s="90"/>
      <c r="JXO109" s="90"/>
      <c r="JXP109" s="90"/>
      <c r="JXQ109" s="90"/>
      <c r="JXR109" s="90"/>
      <c r="JXS109" s="90"/>
      <c r="JXT109" s="90"/>
      <c r="JXU109" s="90"/>
      <c r="JXV109" s="90"/>
      <c r="JXW109" s="90"/>
      <c r="JXX109" s="90"/>
      <c r="JXY109" s="90"/>
      <c r="JXZ109" s="90"/>
      <c r="JYA109" s="90"/>
      <c r="JYB109" s="90"/>
      <c r="JYC109" s="90"/>
      <c r="JYD109" s="90"/>
      <c r="JYE109" s="90"/>
      <c r="JYF109" s="90"/>
      <c r="JYG109" s="90"/>
      <c r="JYH109" s="90"/>
      <c r="JYI109" s="90"/>
      <c r="JYJ109" s="90"/>
      <c r="JYK109" s="90"/>
      <c r="JYL109" s="90"/>
      <c r="JYM109" s="90"/>
      <c r="JYN109" s="90"/>
      <c r="JYO109" s="90"/>
      <c r="JYP109" s="90"/>
      <c r="JYQ109" s="90"/>
      <c r="JYR109" s="90"/>
      <c r="JYS109" s="90"/>
      <c r="JYT109" s="90"/>
      <c r="JYU109" s="90"/>
      <c r="JYV109" s="90"/>
      <c r="JYW109" s="90"/>
      <c r="JYX109" s="90"/>
      <c r="JYY109" s="90"/>
      <c r="JYZ109" s="90"/>
      <c r="JZA109" s="90"/>
      <c r="JZB109" s="90"/>
      <c r="JZC109" s="90"/>
      <c r="JZD109" s="90"/>
      <c r="JZE109" s="90"/>
      <c r="JZF109" s="90"/>
      <c r="JZG109" s="90"/>
      <c r="JZH109" s="90"/>
      <c r="JZI109" s="90"/>
      <c r="JZJ109" s="90"/>
      <c r="JZK109" s="90"/>
      <c r="JZL109" s="90"/>
      <c r="JZM109" s="90"/>
      <c r="JZN109" s="90"/>
      <c r="JZO109" s="90"/>
      <c r="JZP109" s="90"/>
      <c r="JZQ109" s="90"/>
      <c r="JZR109" s="90"/>
      <c r="JZS109" s="90"/>
      <c r="JZT109" s="90"/>
      <c r="JZU109" s="90"/>
      <c r="JZV109" s="90"/>
      <c r="JZW109" s="90"/>
      <c r="JZX109" s="90"/>
      <c r="JZY109" s="90"/>
      <c r="JZZ109" s="90"/>
      <c r="KAA109" s="90"/>
      <c r="KAB109" s="90"/>
      <c r="KAC109" s="90"/>
      <c r="KAD109" s="90"/>
      <c r="KAE109" s="90"/>
      <c r="KAF109" s="90"/>
      <c r="KAG109" s="90"/>
      <c r="KAH109" s="90"/>
      <c r="KAI109" s="90"/>
      <c r="KAJ109" s="90"/>
      <c r="KAK109" s="90"/>
      <c r="KAL109" s="90"/>
      <c r="KAM109" s="90"/>
      <c r="KAN109" s="90"/>
      <c r="KAO109" s="90"/>
      <c r="KAP109" s="90"/>
      <c r="KAQ109" s="90"/>
      <c r="KAR109" s="90"/>
      <c r="KAS109" s="90"/>
      <c r="KAT109" s="90"/>
      <c r="KAU109" s="90"/>
      <c r="KAV109" s="90"/>
      <c r="KAW109" s="90"/>
      <c r="KAX109" s="90"/>
      <c r="KAY109" s="90"/>
      <c r="KAZ109" s="90"/>
      <c r="KBA109" s="90"/>
      <c r="KBB109" s="90"/>
      <c r="KBC109" s="90"/>
      <c r="KBD109" s="90"/>
      <c r="KBE109" s="90"/>
      <c r="KBF109" s="90"/>
      <c r="KBG109" s="90"/>
      <c r="KBH109" s="90"/>
      <c r="KBI109" s="90"/>
      <c r="KBJ109" s="90"/>
      <c r="KBK109" s="90"/>
      <c r="KBL109" s="90"/>
      <c r="KBM109" s="90"/>
      <c r="KBN109" s="90"/>
      <c r="KBO109" s="90"/>
      <c r="KBP109" s="90"/>
      <c r="KBQ109" s="90"/>
      <c r="KBR109" s="90"/>
      <c r="KBS109" s="90"/>
      <c r="KBT109" s="90"/>
      <c r="KBU109" s="90"/>
      <c r="KBV109" s="90"/>
      <c r="KBW109" s="90"/>
      <c r="KBX109" s="90"/>
      <c r="KBY109" s="90"/>
      <c r="KBZ109" s="90"/>
      <c r="KCA109" s="90"/>
      <c r="KCB109" s="90"/>
      <c r="KCC109" s="90"/>
      <c r="KCD109" s="90"/>
      <c r="KCE109" s="90"/>
      <c r="KCF109" s="90"/>
      <c r="KCG109" s="90"/>
      <c r="KCH109" s="90"/>
      <c r="KCI109" s="90"/>
      <c r="KCJ109" s="90"/>
      <c r="KCK109" s="90"/>
      <c r="KCL109" s="90"/>
      <c r="KCM109" s="90"/>
      <c r="KCN109" s="90"/>
      <c r="KCO109" s="90"/>
      <c r="KCP109" s="90"/>
      <c r="KCQ109" s="90"/>
      <c r="KCR109" s="90"/>
      <c r="KCS109" s="90"/>
      <c r="KCT109" s="90"/>
      <c r="KCU109" s="90"/>
      <c r="KCV109" s="90"/>
      <c r="KCW109" s="90"/>
      <c r="KCX109" s="90"/>
      <c r="KCY109" s="90"/>
      <c r="KCZ109" s="90"/>
      <c r="KDA109" s="90"/>
      <c r="KDB109" s="90"/>
      <c r="KDC109" s="90"/>
      <c r="KDD109" s="90"/>
      <c r="KDE109" s="90"/>
      <c r="KDF109" s="90"/>
      <c r="KDG109" s="90"/>
      <c r="KDH109" s="90"/>
      <c r="KDI109" s="90"/>
      <c r="KDJ109" s="90"/>
      <c r="KDK109" s="90"/>
      <c r="KDL109" s="90"/>
      <c r="KDM109" s="90"/>
      <c r="KDN109" s="90"/>
      <c r="KDO109" s="90"/>
      <c r="KDP109" s="90"/>
      <c r="KDQ109" s="90"/>
      <c r="KDR109" s="90"/>
      <c r="KDS109" s="90"/>
      <c r="KDT109" s="90"/>
      <c r="KDU109" s="90"/>
      <c r="KDV109" s="90"/>
      <c r="KDW109" s="90"/>
      <c r="KDX109" s="90"/>
      <c r="KDY109" s="90"/>
      <c r="KDZ109" s="90"/>
      <c r="KEA109" s="90"/>
      <c r="KEB109" s="90"/>
      <c r="KEC109" s="90"/>
      <c r="KED109" s="90"/>
      <c r="KEE109" s="90"/>
      <c r="KEF109" s="90"/>
      <c r="KEG109" s="90"/>
      <c r="KEH109" s="90"/>
      <c r="KEI109" s="90"/>
      <c r="KEJ109" s="90"/>
      <c r="KEK109" s="90"/>
      <c r="KEL109" s="90"/>
      <c r="KEM109" s="90"/>
      <c r="KEN109" s="90"/>
      <c r="KEO109" s="90"/>
      <c r="KEP109" s="90"/>
      <c r="KEQ109" s="90"/>
      <c r="KER109" s="90"/>
      <c r="KES109" s="90"/>
      <c r="KET109" s="90"/>
      <c r="KEU109" s="90"/>
      <c r="KEV109" s="90"/>
      <c r="KEW109" s="90"/>
      <c r="KEX109" s="90"/>
      <c r="KEY109" s="90"/>
      <c r="KEZ109" s="90"/>
      <c r="KFA109" s="90"/>
      <c r="KFB109" s="90"/>
      <c r="KFC109" s="90"/>
      <c r="KFD109" s="90"/>
      <c r="KFE109" s="90"/>
      <c r="KFF109" s="90"/>
      <c r="KFG109" s="90"/>
      <c r="KFH109" s="90"/>
      <c r="KFI109" s="90"/>
      <c r="KFJ109" s="90"/>
      <c r="KFK109" s="90"/>
      <c r="KFL109" s="90"/>
      <c r="KFM109" s="90"/>
      <c r="KFN109" s="90"/>
      <c r="KFO109" s="90"/>
      <c r="KFP109" s="90"/>
      <c r="KFQ109" s="90"/>
      <c r="KFR109" s="90"/>
      <c r="KFS109" s="90"/>
      <c r="KFT109" s="90"/>
      <c r="KFU109" s="90"/>
      <c r="KFV109" s="90"/>
      <c r="KFW109" s="90"/>
      <c r="KFX109" s="90"/>
      <c r="KFY109" s="90"/>
      <c r="KFZ109" s="90"/>
      <c r="KGA109" s="90"/>
      <c r="KGB109" s="90"/>
      <c r="KGC109" s="90"/>
      <c r="KGD109" s="90"/>
      <c r="KGE109" s="90"/>
      <c r="KGF109" s="90"/>
      <c r="KGG109" s="90"/>
      <c r="KGH109" s="90"/>
      <c r="KGI109" s="90"/>
      <c r="KGJ109" s="90"/>
      <c r="KGK109" s="90"/>
      <c r="KGL109" s="90"/>
      <c r="KGM109" s="90"/>
      <c r="KGN109" s="90"/>
      <c r="KGO109" s="90"/>
      <c r="KGP109" s="90"/>
      <c r="KGQ109" s="90"/>
      <c r="KGR109" s="90"/>
      <c r="KGS109" s="90"/>
      <c r="KGT109" s="90"/>
      <c r="KGU109" s="90"/>
      <c r="KGV109" s="90"/>
      <c r="KGW109" s="90"/>
      <c r="KGX109" s="90"/>
      <c r="KGY109" s="90"/>
      <c r="KGZ109" s="90"/>
      <c r="KHA109" s="90"/>
      <c r="KHB109" s="90"/>
      <c r="KHC109" s="90"/>
      <c r="KHD109" s="90"/>
      <c r="KHE109" s="90"/>
      <c r="KHF109" s="90"/>
      <c r="KHG109" s="90"/>
      <c r="KHH109" s="90"/>
      <c r="KHI109" s="90"/>
      <c r="KHJ109" s="90"/>
      <c r="KHK109" s="90"/>
      <c r="KHL109" s="90"/>
      <c r="KHM109" s="90"/>
      <c r="KHN109" s="90"/>
      <c r="KHO109" s="90"/>
      <c r="KHP109" s="90"/>
      <c r="KHQ109" s="90"/>
      <c r="KHR109" s="90"/>
      <c r="KHS109" s="90"/>
      <c r="KHT109" s="90"/>
      <c r="KHU109" s="90"/>
      <c r="KHV109" s="90"/>
      <c r="KHW109" s="90"/>
      <c r="KHX109" s="90"/>
      <c r="KHY109" s="90"/>
      <c r="KHZ109" s="90"/>
      <c r="KIA109" s="90"/>
      <c r="KIB109" s="90"/>
      <c r="KIC109" s="90"/>
      <c r="KID109" s="90"/>
      <c r="KIE109" s="90"/>
      <c r="KIF109" s="90"/>
      <c r="KIG109" s="90"/>
      <c r="KIH109" s="90"/>
      <c r="KII109" s="90"/>
      <c r="KIJ109" s="90"/>
      <c r="KIK109" s="90"/>
      <c r="KIL109" s="90"/>
      <c r="KIM109" s="90"/>
      <c r="KIN109" s="90"/>
      <c r="KIO109" s="90"/>
      <c r="KIP109" s="90"/>
      <c r="KIQ109" s="90"/>
      <c r="KIR109" s="90"/>
      <c r="KIS109" s="90"/>
      <c r="KIT109" s="90"/>
      <c r="KIU109" s="90"/>
      <c r="KIV109" s="90"/>
      <c r="KIW109" s="90"/>
      <c r="KIX109" s="90"/>
      <c r="KIY109" s="90"/>
      <c r="KIZ109" s="90"/>
      <c r="KJA109" s="90"/>
      <c r="KJB109" s="90"/>
      <c r="KJC109" s="90"/>
      <c r="KJD109" s="90"/>
      <c r="KJE109" s="90"/>
      <c r="KJF109" s="90"/>
      <c r="KJG109" s="90"/>
      <c r="KJH109" s="90"/>
      <c r="KJI109" s="90"/>
      <c r="KJJ109" s="90"/>
      <c r="KJK109" s="90"/>
      <c r="KJL109" s="90"/>
      <c r="KJM109" s="90"/>
      <c r="KJN109" s="90"/>
      <c r="KJO109" s="90"/>
      <c r="KJP109" s="90"/>
      <c r="KJQ109" s="90"/>
      <c r="KJR109" s="90"/>
      <c r="KJS109" s="90"/>
      <c r="KJT109" s="90"/>
      <c r="KJU109" s="90"/>
      <c r="KJV109" s="90"/>
      <c r="KJW109" s="90"/>
      <c r="KJX109" s="90"/>
      <c r="KJY109" s="90"/>
      <c r="KJZ109" s="90"/>
      <c r="KKA109" s="90"/>
      <c r="KKB109" s="90"/>
      <c r="KKC109" s="90"/>
      <c r="KKD109" s="90"/>
      <c r="KKE109" s="90"/>
      <c r="KKF109" s="90"/>
      <c r="KKG109" s="90"/>
      <c r="KKH109" s="90"/>
      <c r="KKI109" s="90"/>
      <c r="KKJ109" s="90"/>
      <c r="KKK109" s="90"/>
      <c r="KKL109" s="90"/>
      <c r="KKM109" s="90"/>
      <c r="KKN109" s="90"/>
      <c r="KKO109" s="90"/>
      <c r="KKP109" s="90"/>
      <c r="KKQ109" s="90"/>
      <c r="KKR109" s="90"/>
      <c r="KKS109" s="90"/>
      <c r="KKT109" s="90"/>
      <c r="KKU109" s="90"/>
      <c r="KKV109" s="90"/>
      <c r="KKW109" s="90"/>
      <c r="KKX109" s="90"/>
      <c r="KKY109" s="90"/>
      <c r="KKZ109" s="90"/>
      <c r="KLA109" s="90"/>
      <c r="KLB109" s="90"/>
      <c r="KLC109" s="90"/>
      <c r="KLD109" s="90"/>
      <c r="KLE109" s="90"/>
      <c r="KLF109" s="90"/>
      <c r="KLG109" s="90"/>
      <c r="KLH109" s="90"/>
      <c r="KLI109" s="90"/>
      <c r="KLJ109" s="90"/>
      <c r="KLK109" s="90"/>
      <c r="KLL109" s="90"/>
      <c r="KLM109" s="90"/>
      <c r="KLN109" s="90"/>
      <c r="KLO109" s="90"/>
      <c r="KLP109" s="90"/>
      <c r="KLQ109" s="90"/>
      <c r="KLR109" s="90"/>
      <c r="KLS109" s="90"/>
      <c r="KLT109" s="90"/>
      <c r="KLU109" s="90"/>
      <c r="KLV109" s="90"/>
      <c r="KLW109" s="90"/>
      <c r="KLX109" s="90"/>
      <c r="KLY109" s="90"/>
      <c r="KLZ109" s="90"/>
      <c r="KMA109" s="90"/>
      <c r="KMB109" s="90"/>
      <c r="KMC109" s="90"/>
      <c r="KMD109" s="90"/>
      <c r="KME109" s="90"/>
      <c r="KMF109" s="90"/>
      <c r="KMG109" s="90"/>
      <c r="KMH109" s="90"/>
      <c r="KMI109" s="90"/>
      <c r="KMJ109" s="90"/>
      <c r="KMK109" s="90"/>
      <c r="KML109" s="90"/>
      <c r="KMM109" s="90"/>
      <c r="KMN109" s="90"/>
      <c r="KMO109" s="90"/>
      <c r="KMP109" s="90"/>
      <c r="KMQ109" s="90"/>
      <c r="KMR109" s="90"/>
      <c r="KMS109" s="90"/>
      <c r="KMT109" s="90"/>
      <c r="KMU109" s="90"/>
      <c r="KMV109" s="90"/>
      <c r="KMW109" s="90"/>
      <c r="KMX109" s="90"/>
      <c r="KMY109" s="90"/>
      <c r="KMZ109" s="90"/>
      <c r="KNA109" s="90"/>
      <c r="KNB109" s="90"/>
      <c r="KNC109" s="90"/>
      <c r="KND109" s="90"/>
      <c r="KNE109" s="90"/>
      <c r="KNF109" s="90"/>
      <c r="KNG109" s="90"/>
      <c r="KNH109" s="90"/>
      <c r="KNI109" s="90"/>
      <c r="KNJ109" s="90"/>
      <c r="KNK109" s="90"/>
      <c r="KNL109" s="90"/>
      <c r="KNM109" s="90"/>
      <c r="KNN109" s="90"/>
      <c r="KNO109" s="90"/>
      <c r="KNP109" s="90"/>
      <c r="KNQ109" s="90"/>
      <c r="KNR109" s="90"/>
      <c r="KNS109" s="90"/>
      <c r="KNT109" s="90"/>
      <c r="KNU109" s="90"/>
      <c r="KNV109" s="90"/>
      <c r="KNW109" s="90"/>
      <c r="KNX109" s="90"/>
      <c r="KNY109" s="90"/>
      <c r="KNZ109" s="90"/>
      <c r="KOA109" s="90"/>
      <c r="KOB109" s="90"/>
      <c r="KOC109" s="90"/>
      <c r="KOD109" s="90"/>
      <c r="KOE109" s="90"/>
      <c r="KOF109" s="90"/>
      <c r="KOG109" s="90"/>
      <c r="KOH109" s="90"/>
      <c r="KOI109" s="90"/>
      <c r="KOJ109" s="90"/>
      <c r="KOK109" s="90"/>
      <c r="KOL109" s="90"/>
      <c r="KOM109" s="90"/>
      <c r="KON109" s="90"/>
      <c r="KOO109" s="90"/>
      <c r="KOP109" s="90"/>
      <c r="KOQ109" s="90"/>
      <c r="KOR109" s="90"/>
      <c r="KOS109" s="90"/>
      <c r="KOT109" s="90"/>
      <c r="KOU109" s="90"/>
      <c r="KOV109" s="90"/>
      <c r="KOW109" s="90"/>
      <c r="KOX109" s="90"/>
      <c r="KOY109" s="90"/>
      <c r="KOZ109" s="90"/>
      <c r="KPA109" s="90"/>
      <c r="KPB109" s="90"/>
      <c r="KPC109" s="90"/>
      <c r="KPD109" s="90"/>
      <c r="KPE109" s="90"/>
      <c r="KPF109" s="90"/>
      <c r="KPG109" s="90"/>
      <c r="KPH109" s="90"/>
      <c r="KPI109" s="90"/>
      <c r="KPJ109" s="90"/>
      <c r="KPK109" s="90"/>
      <c r="KPL109" s="90"/>
      <c r="KPM109" s="90"/>
      <c r="KPN109" s="90"/>
      <c r="KPO109" s="90"/>
      <c r="KPP109" s="90"/>
      <c r="KPQ109" s="90"/>
      <c r="KPR109" s="90"/>
      <c r="KPS109" s="90"/>
      <c r="KPT109" s="90"/>
      <c r="KPU109" s="90"/>
      <c r="KPV109" s="90"/>
      <c r="KPW109" s="90"/>
      <c r="KPX109" s="90"/>
      <c r="KPY109" s="90"/>
      <c r="KPZ109" s="90"/>
      <c r="KQA109" s="90"/>
      <c r="KQB109" s="90"/>
      <c r="KQC109" s="90"/>
      <c r="KQD109" s="90"/>
      <c r="KQE109" s="90"/>
      <c r="KQF109" s="90"/>
      <c r="KQG109" s="90"/>
      <c r="KQH109" s="90"/>
      <c r="KQI109" s="90"/>
      <c r="KQJ109" s="90"/>
      <c r="KQK109" s="90"/>
      <c r="KQL109" s="90"/>
      <c r="KQM109" s="90"/>
      <c r="KQN109" s="90"/>
      <c r="KQO109" s="90"/>
      <c r="KQP109" s="90"/>
      <c r="KQQ109" s="90"/>
      <c r="KQR109" s="90"/>
      <c r="KQS109" s="90"/>
      <c r="KQT109" s="90"/>
      <c r="KQU109" s="90"/>
      <c r="KQV109" s="90"/>
      <c r="KQW109" s="90"/>
      <c r="KQX109" s="90"/>
      <c r="KQY109" s="90"/>
      <c r="KQZ109" s="90"/>
      <c r="KRA109" s="90"/>
      <c r="KRB109" s="90"/>
      <c r="KRC109" s="90"/>
      <c r="KRD109" s="90"/>
      <c r="KRE109" s="90"/>
      <c r="KRF109" s="90"/>
      <c r="KRG109" s="90"/>
      <c r="KRH109" s="90"/>
      <c r="KRI109" s="90"/>
      <c r="KRJ109" s="90"/>
      <c r="KRK109" s="90"/>
      <c r="KRL109" s="90"/>
      <c r="KRM109" s="90"/>
      <c r="KRN109" s="90"/>
      <c r="KRO109" s="90"/>
      <c r="KRP109" s="90"/>
      <c r="KRQ109" s="90"/>
      <c r="KRR109" s="90"/>
      <c r="KRS109" s="90"/>
      <c r="KRT109" s="90"/>
      <c r="KRU109" s="90"/>
      <c r="KRV109" s="90"/>
      <c r="KRW109" s="90"/>
      <c r="KRX109" s="90"/>
      <c r="KRY109" s="90"/>
      <c r="KRZ109" s="90"/>
      <c r="KSA109" s="90"/>
      <c r="KSB109" s="90"/>
      <c r="KSC109" s="90"/>
      <c r="KSD109" s="90"/>
      <c r="KSE109" s="90"/>
      <c r="KSF109" s="90"/>
      <c r="KSG109" s="90"/>
      <c r="KSH109" s="90"/>
      <c r="KSI109" s="90"/>
      <c r="KSJ109" s="90"/>
      <c r="KSK109" s="90"/>
      <c r="KSL109" s="90"/>
      <c r="KSM109" s="90"/>
      <c r="KSN109" s="90"/>
      <c r="KSO109" s="90"/>
      <c r="KSP109" s="90"/>
      <c r="KSQ109" s="90"/>
      <c r="KSR109" s="90"/>
      <c r="KSS109" s="90"/>
      <c r="KST109" s="90"/>
      <c r="KSU109" s="90"/>
      <c r="KSV109" s="90"/>
      <c r="KSW109" s="90"/>
      <c r="KSX109" s="90"/>
      <c r="KSY109" s="90"/>
      <c r="KSZ109" s="90"/>
      <c r="KTA109" s="90"/>
      <c r="KTB109" s="90"/>
      <c r="KTC109" s="90"/>
      <c r="KTD109" s="90"/>
      <c r="KTE109" s="90"/>
      <c r="KTF109" s="90"/>
      <c r="KTG109" s="90"/>
      <c r="KTH109" s="90"/>
      <c r="KTI109" s="90"/>
      <c r="KTJ109" s="90"/>
      <c r="KTK109" s="90"/>
      <c r="KTL109" s="90"/>
      <c r="KTM109" s="90"/>
      <c r="KTN109" s="90"/>
      <c r="KTO109" s="90"/>
      <c r="KTP109" s="90"/>
      <c r="KTQ109" s="90"/>
      <c r="KTR109" s="90"/>
      <c r="KTS109" s="90"/>
      <c r="KTT109" s="90"/>
      <c r="KTU109" s="90"/>
      <c r="KTV109" s="90"/>
      <c r="KTW109" s="90"/>
      <c r="KTX109" s="90"/>
      <c r="KTY109" s="90"/>
      <c r="KTZ109" s="90"/>
      <c r="KUA109" s="90"/>
      <c r="KUB109" s="90"/>
      <c r="KUC109" s="90"/>
      <c r="KUD109" s="90"/>
      <c r="KUE109" s="90"/>
      <c r="KUF109" s="90"/>
      <c r="KUG109" s="90"/>
      <c r="KUH109" s="90"/>
      <c r="KUI109" s="90"/>
      <c r="KUJ109" s="90"/>
      <c r="KUK109" s="90"/>
      <c r="KUL109" s="90"/>
      <c r="KUM109" s="90"/>
      <c r="KUN109" s="90"/>
      <c r="KUO109" s="90"/>
      <c r="KUP109" s="90"/>
      <c r="KUQ109" s="90"/>
      <c r="KUR109" s="90"/>
      <c r="KUS109" s="90"/>
      <c r="KUT109" s="90"/>
      <c r="KUU109" s="90"/>
      <c r="KUV109" s="90"/>
      <c r="KUW109" s="90"/>
      <c r="KUX109" s="90"/>
      <c r="KUY109" s="90"/>
      <c r="KUZ109" s="90"/>
      <c r="KVA109" s="90"/>
      <c r="KVB109" s="90"/>
      <c r="KVC109" s="90"/>
      <c r="KVD109" s="90"/>
      <c r="KVE109" s="90"/>
      <c r="KVF109" s="90"/>
      <c r="KVG109" s="90"/>
      <c r="KVH109" s="90"/>
      <c r="KVI109" s="90"/>
      <c r="KVJ109" s="90"/>
      <c r="KVK109" s="90"/>
      <c r="KVL109" s="90"/>
      <c r="KVM109" s="90"/>
      <c r="KVN109" s="90"/>
      <c r="KVO109" s="90"/>
      <c r="KVP109" s="90"/>
      <c r="KVQ109" s="90"/>
      <c r="KVR109" s="90"/>
      <c r="KVS109" s="90"/>
      <c r="KVT109" s="90"/>
      <c r="KVU109" s="90"/>
      <c r="KVV109" s="90"/>
      <c r="KVW109" s="90"/>
      <c r="KVX109" s="90"/>
      <c r="KVY109" s="90"/>
      <c r="KVZ109" s="90"/>
      <c r="KWA109" s="90"/>
      <c r="KWB109" s="90"/>
      <c r="KWC109" s="90"/>
      <c r="KWD109" s="90"/>
      <c r="KWE109" s="90"/>
      <c r="KWF109" s="90"/>
      <c r="KWG109" s="90"/>
      <c r="KWH109" s="90"/>
      <c r="KWI109" s="90"/>
      <c r="KWJ109" s="90"/>
      <c r="KWK109" s="90"/>
      <c r="KWL109" s="90"/>
      <c r="KWM109" s="90"/>
      <c r="KWN109" s="90"/>
      <c r="KWO109" s="90"/>
      <c r="KWP109" s="90"/>
      <c r="KWQ109" s="90"/>
      <c r="KWR109" s="90"/>
      <c r="KWS109" s="90"/>
      <c r="KWT109" s="90"/>
      <c r="KWU109" s="90"/>
      <c r="KWV109" s="90"/>
      <c r="KWW109" s="90"/>
      <c r="KWX109" s="90"/>
      <c r="KWY109" s="90"/>
      <c r="KWZ109" s="90"/>
      <c r="KXA109" s="90"/>
      <c r="KXB109" s="90"/>
      <c r="KXC109" s="90"/>
      <c r="KXD109" s="90"/>
      <c r="KXE109" s="90"/>
      <c r="KXF109" s="90"/>
      <c r="KXG109" s="90"/>
      <c r="KXH109" s="90"/>
      <c r="KXI109" s="90"/>
      <c r="KXJ109" s="90"/>
      <c r="KXK109" s="90"/>
      <c r="KXL109" s="90"/>
      <c r="KXM109" s="90"/>
      <c r="KXN109" s="90"/>
      <c r="KXO109" s="90"/>
      <c r="KXP109" s="90"/>
      <c r="KXQ109" s="90"/>
      <c r="KXR109" s="90"/>
      <c r="KXS109" s="90"/>
      <c r="KXT109" s="90"/>
      <c r="KXU109" s="90"/>
      <c r="KXV109" s="90"/>
      <c r="KXW109" s="90"/>
      <c r="KXX109" s="90"/>
      <c r="KXY109" s="90"/>
      <c r="KXZ109" s="90"/>
      <c r="KYA109" s="90"/>
      <c r="KYB109" s="90"/>
      <c r="KYC109" s="90"/>
      <c r="KYD109" s="90"/>
      <c r="KYE109" s="90"/>
      <c r="KYF109" s="90"/>
      <c r="KYG109" s="90"/>
      <c r="KYH109" s="90"/>
      <c r="KYI109" s="90"/>
      <c r="KYJ109" s="90"/>
      <c r="KYK109" s="90"/>
      <c r="KYL109" s="90"/>
      <c r="KYM109" s="90"/>
      <c r="KYN109" s="90"/>
      <c r="KYO109" s="90"/>
      <c r="KYP109" s="90"/>
      <c r="KYQ109" s="90"/>
      <c r="KYR109" s="90"/>
      <c r="KYS109" s="90"/>
      <c r="KYT109" s="90"/>
      <c r="KYU109" s="90"/>
      <c r="KYV109" s="90"/>
      <c r="KYW109" s="90"/>
      <c r="KYX109" s="90"/>
      <c r="KYY109" s="90"/>
      <c r="KYZ109" s="90"/>
      <c r="KZA109" s="90"/>
      <c r="KZB109" s="90"/>
      <c r="KZC109" s="90"/>
      <c r="KZD109" s="90"/>
      <c r="KZE109" s="90"/>
      <c r="KZF109" s="90"/>
      <c r="KZG109" s="90"/>
      <c r="KZH109" s="90"/>
      <c r="KZI109" s="90"/>
      <c r="KZJ109" s="90"/>
      <c r="KZK109" s="90"/>
      <c r="KZL109" s="90"/>
      <c r="KZM109" s="90"/>
      <c r="KZN109" s="90"/>
      <c r="KZO109" s="90"/>
      <c r="KZP109" s="90"/>
      <c r="KZQ109" s="90"/>
      <c r="KZR109" s="90"/>
      <c r="KZS109" s="90"/>
      <c r="KZT109" s="90"/>
      <c r="KZU109" s="90"/>
      <c r="KZV109" s="90"/>
      <c r="KZW109" s="90"/>
      <c r="KZX109" s="90"/>
      <c r="KZY109" s="90"/>
      <c r="KZZ109" s="90"/>
      <c r="LAA109" s="90"/>
      <c r="LAB109" s="90"/>
      <c r="LAC109" s="90"/>
      <c r="LAD109" s="90"/>
      <c r="LAE109" s="90"/>
      <c r="LAF109" s="90"/>
      <c r="LAG109" s="90"/>
      <c r="LAH109" s="90"/>
      <c r="LAI109" s="90"/>
      <c r="LAJ109" s="90"/>
      <c r="LAK109" s="90"/>
      <c r="LAL109" s="90"/>
      <c r="LAM109" s="90"/>
      <c r="LAN109" s="90"/>
      <c r="LAO109" s="90"/>
      <c r="LAP109" s="90"/>
      <c r="LAQ109" s="90"/>
      <c r="LAR109" s="90"/>
      <c r="LAS109" s="90"/>
      <c r="LAT109" s="90"/>
      <c r="LAU109" s="90"/>
      <c r="LAV109" s="90"/>
      <c r="LAW109" s="90"/>
      <c r="LAX109" s="90"/>
      <c r="LAY109" s="90"/>
      <c r="LAZ109" s="90"/>
      <c r="LBA109" s="90"/>
      <c r="LBB109" s="90"/>
      <c r="LBC109" s="90"/>
      <c r="LBD109" s="90"/>
      <c r="LBE109" s="90"/>
      <c r="LBF109" s="90"/>
      <c r="LBG109" s="90"/>
      <c r="LBH109" s="90"/>
      <c r="LBI109" s="90"/>
      <c r="LBJ109" s="90"/>
      <c r="LBK109" s="90"/>
      <c r="LBL109" s="90"/>
      <c r="LBM109" s="90"/>
      <c r="LBN109" s="90"/>
      <c r="LBO109" s="90"/>
      <c r="LBP109" s="90"/>
      <c r="LBQ109" s="90"/>
      <c r="LBR109" s="90"/>
      <c r="LBS109" s="90"/>
      <c r="LBT109" s="90"/>
      <c r="LBU109" s="90"/>
      <c r="LBV109" s="90"/>
      <c r="LBW109" s="90"/>
      <c r="LBX109" s="90"/>
      <c r="LBY109" s="90"/>
      <c r="LBZ109" s="90"/>
      <c r="LCA109" s="90"/>
      <c r="LCB109" s="90"/>
      <c r="LCC109" s="90"/>
      <c r="LCD109" s="90"/>
      <c r="LCE109" s="90"/>
      <c r="LCF109" s="90"/>
      <c r="LCG109" s="90"/>
      <c r="LCH109" s="90"/>
      <c r="LCI109" s="90"/>
      <c r="LCJ109" s="90"/>
      <c r="LCK109" s="90"/>
      <c r="LCL109" s="90"/>
      <c r="LCM109" s="90"/>
      <c r="LCN109" s="90"/>
      <c r="LCO109" s="90"/>
      <c r="LCP109" s="90"/>
      <c r="LCQ109" s="90"/>
      <c r="LCR109" s="90"/>
      <c r="LCS109" s="90"/>
      <c r="LCT109" s="90"/>
      <c r="LCU109" s="90"/>
      <c r="LCV109" s="90"/>
      <c r="LCW109" s="90"/>
      <c r="LCX109" s="90"/>
      <c r="LCY109" s="90"/>
      <c r="LCZ109" s="90"/>
      <c r="LDA109" s="90"/>
      <c r="LDB109" s="90"/>
      <c r="LDC109" s="90"/>
      <c r="LDD109" s="90"/>
      <c r="LDE109" s="90"/>
      <c r="LDF109" s="90"/>
      <c r="LDG109" s="90"/>
      <c r="LDH109" s="90"/>
      <c r="LDI109" s="90"/>
      <c r="LDJ109" s="90"/>
      <c r="LDK109" s="90"/>
      <c r="LDL109" s="90"/>
      <c r="LDM109" s="90"/>
      <c r="LDN109" s="90"/>
      <c r="LDO109" s="90"/>
      <c r="LDP109" s="90"/>
      <c r="LDQ109" s="90"/>
      <c r="LDR109" s="90"/>
      <c r="LDS109" s="90"/>
      <c r="LDT109" s="90"/>
      <c r="LDU109" s="90"/>
      <c r="LDV109" s="90"/>
      <c r="LDW109" s="90"/>
      <c r="LDX109" s="90"/>
      <c r="LDY109" s="90"/>
      <c r="LDZ109" s="90"/>
      <c r="LEA109" s="90"/>
      <c r="LEB109" s="90"/>
      <c r="LEC109" s="90"/>
      <c r="LED109" s="90"/>
      <c r="LEE109" s="90"/>
      <c r="LEF109" s="90"/>
      <c r="LEG109" s="90"/>
      <c r="LEH109" s="90"/>
      <c r="LEI109" s="90"/>
      <c r="LEJ109" s="90"/>
      <c r="LEK109" s="90"/>
      <c r="LEL109" s="90"/>
      <c r="LEM109" s="90"/>
      <c r="LEN109" s="90"/>
      <c r="LEO109" s="90"/>
      <c r="LEP109" s="90"/>
      <c r="LEQ109" s="90"/>
      <c r="LER109" s="90"/>
      <c r="LES109" s="90"/>
      <c r="LET109" s="90"/>
      <c r="LEU109" s="90"/>
      <c r="LEV109" s="90"/>
      <c r="LEW109" s="90"/>
      <c r="LEX109" s="90"/>
      <c r="LEY109" s="90"/>
      <c r="LEZ109" s="90"/>
      <c r="LFA109" s="90"/>
      <c r="LFB109" s="90"/>
      <c r="LFC109" s="90"/>
      <c r="LFD109" s="90"/>
      <c r="LFE109" s="90"/>
      <c r="LFF109" s="90"/>
      <c r="LFG109" s="90"/>
      <c r="LFH109" s="90"/>
      <c r="LFI109" s="90"/>
      <c r="LFJ109" s="90"/>
      <c r="LFK109" s="90"/>
      <c r="LFL109" s="90"/>
      <c r="LFM109" s="90"/>
      <c r="LFN109" s="90"/>
      <c r="LFO109" s="90"/>
      <c r="LFP109" s="90"/>
      <c r="LFQ109" s="90"/>
      <c r="LFR109" s="90"/>
      <c r="LFS109" s="90"/>
      <c r="LFT109" s="90"/>
      <c r="LFU109" s="90"/>
      <c r="LFV109" s="90"/>
      <c r="LFW109" s="90"/>
      <c r="LFX109" s="90"/>
      <c r="LFY109" s="90"/>
      <c r="LFZ109" s="90"/>
      <c r="LGA109" s="90"/>
      <c r="LGB109" s="90"/>
      <c r="LGC109" s="90"/>
      <c r="LGD109" s="90"/>
      <c r="LGE109" s="90"/>
      <c r="LGF109" s="90"/>
      <c r="LGG109" s="90"/>
      <c r="LGH109" s="90"/>
      <c r="LGI109" s="90"/>
      <c r="LGJ109" s="90"/>
      <c r="LGK109" s="90"/>
      <c r="LGL109" s="90"/>
      <c r="LGM109" s="90"/>
      <c r="LGN109" s="90"/>
      <c r="LGO109" s="90"/>
      <c r="LGP109" s="90"/>
      <c r="LGQ109" s="90"/>
      <c r="LGR109" s="90"/>
      <c r="LGS109" s="90"/>
      <c r="LGT109" s="90"/>
      <c r="LGU109" s="90"/>
      <c r="LGV109" s="90"/>
      <c r="LGW109" s="90"/>
      <c r="LGX109" s="90"/>
      <c r="LGY109" s="90"/>
      <c r="LGZ109" s="90"/>
      <c r="LHA109" s="90"/>
      <c r="LHB109" s="90"/>
      <c r="LHC109" s="90"/>
      <c r="LHD109" s="90"/>
      <c r="LHE109" s="90"/>
      <c r="LHF109" s="90"/>
      <c r="LHG109" s="90"/>
      <c r="LHH109" s="90"/>
      <c r="LHI109" s="90"/>
      <c r="LHJ109" s="90"/>
      <c r="LHK109" s="90"/>
      <c r="LHL109" s="90"/>
      <c r="LHM109" s="90"/>
      <c r="LHN109" s="90"/>
      <c r="LHO109" s="90"/>
      <c r="LHP109" s="90"/>
      <c r="LHQ109" s="90"/>
      <c r="LHR109" s="90"/>
      <c r="LHS109" s="90"/>
      <c r="LHT109" s="90"/>
      <c r="LHU109" s="90"/>
      <c r="LHV109" s="90"/>
      <c r="LHW109" s="90"/>
      <c r="LHX109" s="90"/>
      <c r="LHY109" s="90"/>
      <c r="LHZ109" s="90"/>
      <c r="LIA109" s="90"/>
      <c r="LIB109" s="90"/>
      <c r="LIC109" s="90"/>
      <c r="LID109" s="90"/>
      <c r="LIE109" s="90"/>
      <c r="LIF109" s="90"/>
      <c r="LIG109" s="90"/>
      <c r="LIH109" s="90"/>
      <c r="LII109" s="90"/>
      <c r="LIJ109" s="90"/>
      <c r="LIK109" s="90"/>
      <c r="LIL109" s="90"/>
      <c r="LIM109" s="90"/>
      <c r="LIN109" s="90"/>
      <c r="LIO109" s="90"/>
      <c r="LIP109" s="90"/>
      <c r="LIQ109" s="90"/>
      <c r="LIR109" s="90"/>
      <c r="LIS109" s="90"/>
      <c r="LIT109" s="90"/>
      <c r="LIU109" s="90"/>
      <c r="LIV109" s="90"/>
      <c r="LIW109" s="90"/>
      <c r="LIX109" s="90"/>
      <c r="LIY109" s="90"/>
      <c r="LIZ109" s="90"/>
      <c r="LJA109" s="90"/>
      <c r="LJB109" s="90"/>
      <c r="LJC109" s="90"/>
      <c r="LJD109" s="90"/>
      <c r="LJE109" s="90"/>
      <c r="LJF109" s="90"/>
      <c r="LJG109" s="90"/>
      <c r="LJH109" s="90"/>
      <c r="LJI109" s="90"/>
      <c r="LJJ109" s="90"/>
      <c r="LJK109" s="90"/>
      <c r="LJL109" s="90"/>
      <c r="LJM109" s="90"/>
      <c r="LJN109" s="90"/>
      <c r="LJO109" s="90"/>
      <c r="LJP109" s="90"/>
      <c r="LJQ109" s="90"/>
      <c r="LJR109" s="90"/>
      <c r="LJS109" s="90"/>
      <c r="LJT109" s="90"/>
      <c r="LJU109" s="90"/>
      <c r="LJV109" s="90"/>
      <c r="LJW109" s="90"/>
      <c r="LJX109" s="90"/>
      <c r="LJY109" s="90"/>
      <c r="LJZ109" s="90"/>
      <c r="LKA109" s="90"/>
      <c r="LKB109" s="90"/>
      <c r="LKC109" s="90"/>
      <c r="LKD109" s="90"/>
      <c r="LKE109" s="90"/>
      <c r="LKF109" s="90"/>
      <c r="LKG109" s="90"/>
      <c r="LKH109" s="90"/>
      <c r="LKI109" s="90"/>
      <c r="LKJ109" s="90"/>
      <c r="LKK109" s="90"/>
      <c r="LKL109" s="90"/>
      <c r="LKM109" s="90"/>
      <c r="LKN109" s="90"/>
      <c r="LKO109" s="90"/>
      <c r="LKP109" s="90"/>
      <c r="LKQ109" s="90"/>
      <c r="LKR109" s="90"/>
      <c r="LKS109" s="90"/>
      <c r="LKT109" s="90"/>
      <c r="LKU109" s="90"/>
      <c r="LKV109" s="90"/>
      <c r="LKW109" s="90"/>
      <c r="LKX109" s="90"/>
      <c r="LKY109" s="90"/>
      <c r="LKZ109" s="90"/>
      <c r="LLA109" s="90"/>
      <c r="LLB109" s="90"/>
      <c r="LLC109" s="90"/>
      <c r="LLD109" s="90"/>
      <c r="LLE109" s="90"/>
      <c r="LLF109" s="90"/>
      <c r="LLG109" s="90"/>
      <c r="LLH109" s="90"/>
      <c r="LLI109" s="90"/>
      <c r="LLJ109" s="90"/>
      <c r="LLK109" s="90"/>
      <c r="LLL109" s="90"/>
      <c r="LLM109" s="90"/>
      <c r="LLN109" s="90"/>
      <c r="LLO109" s="90"/>
      <c r="LLP109" s="90"/>
      <c r="LLQ109" s="90"/>
      <c r="LLR109" s="90"/>
      <c r="LLS109" s="90"/>
      <c r="LLT109" s="90"/>
      <c r="LLU109" s="90"/>
      <c r="LLV109" s="90"/>
      <c r="LLW109" s="90"/>
      <c r="LLX109" s="90"/>
      <c r="LLY109" s="90"/>
      <c r="LLZ109" s="90"/>
      <c r="LMA109" s="90"/>
      <c r="LMB109" s="90"/>
      <c r="LMC109" s="90"/>
      <c r="LMD109" s="90"/>
      <c r="LME109" s="90"/>
      <c r="LMF109" s="90"/>
      <c r="LMG109" s="90"/>
      <c r="LMH109" s="90"/>
      <c r="LMI109" s="90"/>
      <c r="LMJ109" s="90"/>
      <c r="LMK109" s="90"/>
      <c r="LML109" s="90"/>
      <c r="LMM109" s="90"/>
      <c r="LMN109" s="90"/>
      <c r="LMO109" s="90"/>
      <c r="LMP109" s="90"/>
      <c r="LMQ109" s="90"/>
      <c r="LMR109" s="90"/>
      <c r="LMS109" s="90"/>
      <c r="LMT109" s="90"/>
      <c r="LMU109" s="90"/>
      <c r="LMV109" s="90"/>
      <c r="LMW109" s="90"/>
      <c r="LMX109" s="90"/>
      <c r="LMY109" s="90"/>
      <c r="LMZ109" s="90"/>
      <c r="LNA109" s="90"/>
      <c r="LNB109" s="90"/>
      <c r="LNC109" s="90"/>
      <c r="LND109" s="90"/>
      <c r="LNE109" s="90"/>
      <c r="LNF109" s="90"/>
      <c r="LNG109" s="90"/>
      <c r="LNH109" s="90"/>
      <c r="LNI109" s="90"/>
      <c r="LNJ109" s="90"/>
      <c r="LNK109" s="90"/>
      <c r="LNL109" s="90"/>
      <c r="LNM109" s="90"/>
      <c r="LNN109" s="90"/>
      <c r="LNO109" s="90"/>
      <c r="LNP109" s="90"/>
      <c r="LNQ109" s="90"/>
      <c r="LNR109" s="90"/>
      <c r="LNS109" s="90"/>
      <c r="LNT109" s="90"/>
      <c r="LNU109" s="90"/>
      <c r="LNV109" s="90"/>
      <c r="LNW109" s="90"/>
      <c r="LNX109" s="90"/>
      <c r="LNY109" s="90"/>
      <c r="LNZ109" s="90"/>
      <c r="LOA109" s="90"/>
      <c r="LOB109" s="90"/>
      <c r="LOC109" s="90"/>
      <c r="LOD109" s="90"/>
      <c r="LOE109" s="90"/>
      <c r="LOF109" s="90"/>
      <c r="LOG109" s="90"/>
      <c r="LOH109" s="90"/>
      <c r="LOI109" s="90"/>
      <c r="LOJ109" s="90"/>
      <c r="LOK109" s="90"/>
      <c r="LOL109" s="90"/>
      <c r="LOM109" s="90"/>
      <c r="LON109" s="90"/>
      <c r="LOO109" s="90"/>
      <c r="LOP109" s="90"/>
      <c r="LOQ109" s="90"/>
      <c r="LOR109" s="90"/>
      <c r="LOS109" s="90"/>
      <c r="LOT109" s="90"/>
      <c r="LOU109" s="90"/>
      <c r="LOV109" s="90"/>
      <c r="LOW109" s="90"/>
      <c r="LOX109" s="90"/>
      <c r="LOY109" s="90"/>
      <c r="LOZ109" s="90"/>
      <c r="LPA109" s="90"/>
      <c r="LPB109" s="90"/>
      <c r="LPC109" s="90"/>
      <c r="LPD109" s="90"/>
      <c r="LPE109" s="90"/>
      <c r="LPF109" s="90"/>
      <c r="LPG109" s="90"/>
      <c r="LPH109" s="90"/>
      <c r="LPI109" s="90"/>
      <c r="LPJ109" s="90"/>
      <c r="LPK109" s="90"/>
      <c r="LPL109" s="90"/>
      <c r="LPM109" s="90"/>
      <c r="LPN109" s="90"/>
      <c r="LPO109" s="90"/>
      <c r="LPP109" s="90"/>
      <c r="LPQ109" s="90"/>
      <c r="LPR109" s="90"/>
      <c r="LPS109" s="90"/>
      <c r="LPT109" s="90"/>
      <c r="LPU109" s="90"/>
      <c r="LPV109" s="90"/>
      <c r="LPW109" s="90"/>
      <c r="LPX109" s="90"/>
      <c r="LPY109" s="90"/>
      <c r="LPZ109" s="90"/>
      <c r="LQA109" s="90"/>
      <c r="LQB109" s="90"/>
      <c r="LQC109" s="90"/>
      <c r="LQD109" s="90"/>
      <c r="LQE109" s="90"/>
      <c r="LQF109" s="90"/>
      <c r="LQG109" s="90"/>
      <c r="LQH109" s="90"/>
      <c r="LQI109" s="90"/>
      <c r="LQJ109" s="90"/>
      <c r="LQK109" s="90"/>
      <c r="LQL109" s="90"/>
      <c r="LQM109" s="90"/>
      <c r="LQN109" s="90"/>
      <c r="LQO109" s="90"/>
      <c r="LQP109" s="90"/>
      <c r="LQQ109" s="90"/>
      <c r="LQR109" s="90"/>
      <c r="LQS109" s="90"/>
      <c r="LQT109" s="90"/>
      <c r="LQU109" s="90"/>
      <c r="LQV109" s="90"/>
      <c r="LQW109" s="90"/>
      <c r="LQX109" s="90"/>
      <c r="LQY109" s="90"/>
      <c r="LQZ109" s="90"/>
      <c r="LRA109" s="90"/>
      <c r="LRB109" s="90"/>
      <c r="LRC109" s="90"/>
      <c r="LRD109" s="90"/>
      <c r="LRE109" s="90"/>
      <c r="LRF109" s="90"/>
      <c r="LRG109" s="90"/>
      <c r="LRH109" s="90"/>
      <c r="LRI109" s="90"/>
      <c r="LRJ109" s="90"/>
      <c r="LRK109" s="90"/>
      <c r="LRL109" s="90"/>
      <c r="LRM109" s="90"/>
      <c r="LRN109" s="90"/>
      <c r="LRO109" s="90"/>
      <c r="LRP109" s="90"/>
      <c r="LRQ109" s="90"/>
      <c r="LRR109" s="90"/>
      <c r="LRS109" s="90"/>
      <c r="LRT109" s="90"/>
      <c r="LRU109" s="90"/>
      <c r="LRV109" s="90"/>
      <c r="LRW109" s="90"/>
      <c r="LRX109" s="90"/>
      <c r="LRY109" s="90"/>
      <c r="LRZ109" s="90"/>
      <c r="LSA109" s="90"/>
      <c r="LSB109" s="90"/>
      <c r="LSC109" s="90"/>
      <c r="LSD109" s="90"/>
      <c r="LSE109" s="90"/>
      <c r="LSF109" s="90"/>
      <c r="LSG109" s="90"/>
      <c r="LSH109" s="90"/>
      <c r="LSI109" s="90"/>
      <c r="LSJ109" s="90"/>
      <c r="LSK109" s="90"/>
      <c r="LSL109" s="90"/>
      <c r="LSM109" s="90"/>
      <c r="LSN109" s="90"/>
      <c r="LSO109" s="90"/>
      <c r="LSP109" s="90"/>
      <c r="LSQ109" s="90"/>
      <c r="LSR109" s="90"/>
      <c r="LSS109" s="90"/>
      <c r="LST109" s="90"/>
      <c r="LSU109" s="90"/>
      <c r="LSV109" s="90"/>
      <c r="LSW109" s="90"/>
      <c r="LSX109" s="90"/>
      <c r="LSY109" s="90"/>
      <c r="LSZ109" s="90"/>
      <c r="LTA109" s="90"/>
      <c r="LTB109" s="90"/>
      <c r="LTC109" s="90"/>
      <c r="LTD109" s="90"/>
      <c r="LTE109" s="90"/>
      <c r="LTF109" s="90"/>
      <c r="LTG109" s="90"/>
      <c r="LTH109" s="90"/>
      <c r="LTI109" s="90"/>
      <c r="LTJ109" s="90"/>
      <c r="LTK109" s="90"/>
      <c r="LTL109" s="90"/>
      <c r="LTM109" s="90"/>
      <c r="LTN109" s="90"/>
      <c r="LTO109" s="90"/>
      <c r="LTP109" s="90"/>
      <c r="LTQ109" s="90"/>
      <c r="LTR109" s="90"/>
      <c r="LTS109" s="90"/>
      <c r="LTT109" s="90"/>
      <c r="LTU109" s="90"/>
      <c r="LTV109" s="90"/>
      <c r="LTW109" s="90"/>
      <c r="LTX109" s="90"/>
      <c r="LTY109" s="90"/>
      <c r="LTZ109" s="90"/>
      <c r="LUA109" s="90"/>
      <c r="LUB109" s="90"/>
      <c r="LUC109" s="90"/>
      <c r="LUD109" s="90"/>
      <c r="LUE109" s="90"/>
      <c r="LUF109" s="90"/>
      <c r="LUG109" s="90"/>
      <c r="LUH109" s="90"/>
      <c r="LUI109" s="90"/>
      <c r="LUJ109" s="90"/>
      <c r="LUK109" s="90"/>
      <c r="LUL109" s="90"/>
      <c r="LUM109" s="90"/>
      <c r="LUN109" s="90"/>
      <c r="LUO109" s="90"/>
      <c r="LUP109" s="90"/>
      <c r="LUQ109" s="90"/>
      <c r="LUR109" s="90"/>
      <c r="LUS109" s="90"/>
      <c r="LUT109" s="90"/>
      <c r="LUU109" s="90"/>
      <c r="LUV109" s="90"/>
      <c r="LUW109" s="90"/>
      <c r="LUX109" s="90"/>
      <c r="LUY109" s="90"/>
      <c r="LUZ109" s="90"/>
      <c r="LVA109" s="90"/>
      <c r="LVB109" s="90"/>
      <c r="LVC109" s="90"/>
      <c r="LVD109" s="90"/>
      <c r="LVE109" s="90"/>
      <c r="LVF109" s="90"/>
      <c r="LVG109" s="90"/>
      <c r="LVH109" s="90"/>
      <c r="LVI109" s="90"/>
      <c r="LVJ109" s="90"/>
      <c r="LVK109" s="90"/>
      <c r="LVL109" s="90"/>
      <c r="LVM109" s="90"/>
      <c r="LVN109" s="90"/>
      <c r="LVO109" s="90"/>
      <c r="LVP109" s="90"/>
      <c r="LVQ109" s="90"/>
      <c r="LVR109" s="90"/>
      <c r="LVS109" s="90"/>
      <c r="LVT109" s="90"/>
      <c r="LVU109" s="90"/>
      <c r="LVV109" s="90"/>
      <c r="LVW109" s="90"/>
      <c r="LVX109" s="90"/>
      <c r="LVY109" s="90"/>
      <c r="LVZ109" s="90"/>
      <c r="LWA109" s="90"/>
      <c r="LWB109" s="90"/>
      <c r="LWC109" s="90"/>
      <c r="LWD109" s="90"/>
      <c r="LWE109" s="90"/>
      <c r="LWF109" s="90"/>
      <c r="LWG109" s="90"/>
      <c r="LWH109" s="90"/>
      <c r="LWI109" s="90"/>
      <c r="LWJ109" s="90"/>
      <c r="LWK109" s="90"/>
      <c r="LWL109" s="90"/>
      <c r="LWM109" s="90"/>
      <c r="LWN109" s="90"/>
      <c r="LWO109" s="90"/>
      <c r="LWP109" s="90"/>
      <c r="LWQ109" s="90"/>
      <c r="LWR109" s="90"/>
      <c r="LWS109" s="90"/>
      <c r="LWT109" s="90"/>
      <c r="LWU109" s="90"/>
      <c r="LWV109" s="90"/>
      <c r="LWW109" s="90"/>
      <c r="LWX109" s="90"/>
      <c r="LWY109" s="90"/>
      <c r="LWZ109" s="90"/>
      <c r="LXA109" s="90"/>
      <c r="LXB109" s="90"/>
      <c r="LXC109" s="90"/>
      <c r="LXD109" s="90"/>
      <c r="LXE109" s="90"/>
      <c r="LXF109" s="90"/>
      <c r="LXG109" s="90"/>
      <c r="LXH109" s="90"/>
      <c r="LXI109" s="90"/>
      <c r="LXJ109" s="90"/>
      <c r="LXK109" s="90"/>
      <c r="LXL109" s="90"/>
      <c r="LXM109" s="90"/>
      <c r="LXN109" s="90"/>
      <c r="LXO109" s="90"/>
      <c r="LXP109" s="90"/>
      <c r="LXQ109" s="90"/>
      <c r="LXR109" s="90"/>
      <c r="LXS109" s="90"/>
      <c r="LXT109" s="90"/>
      <c r="LXU109" s="90"/>
      <c r="LXV109" s="90"/>
      <c r="LXW109" s="90"/>
      <c r="LXX109" s="90"/>
      <c r="LXY109" s="90"/>
      <c r="LXZ109" s="90"/>
      <c r="LYA109" s="90"/>
      <c r="LYB109" s="90"/>
      <c r="LYC109" s="90"/>
      <c r="LYD109" s="90"/>
      <c r="LYE109" s="90"/>
      <c r="LYF109" s="90"/>
      <c r="LYG109" s="90"/>
      <c r="LYH109" s="90"/>
      <c r="LYI109" s="90"/>
      <c r="LYJ109" s="90"/>
      <c r="LYK109" s="90"/>
      <c r="LYL109" s="90"/>
      <c r="LYM109" s="90"/>
      <c r="LYN109" s="90"/>
      <c r="LYO109" s="90"/>
      <c r="LYP109" s="90"/>
      <c r="LYQ109" s="90"/>
      <c r="LYR109" s="90"/>
      <c r="LYS109" s="90"/>
      <c r="LYT109" s="90"/>
      <c r="LYU109" s="90"/>
      <c r="LYV109" s="90"/>
      <c r="LYW109" s="90"/>
      <c r="LYX109" s="90"/>
      <c r="LYY109" s="90"/>
      <c r="LYZ109" s="90"/>
      <c r="LZA109" s="90"/>
      <c r="LZB109" s="90"/>
      <c r="LZC109" s="90"/>
      <c r="LZD109" s="90"/>
      <c r="LZE109" s="90"/>
      <c r="LZF109" s="90"/>
      <c r="LZG109" s="90"/>
      <c r="LZH109" s="90"/>
      <c r="LZI109" s="90"/>
      <c r="LZJ109" s="90"/>
      <c r="LZK109" s="90"/>
      <c r="LZL109" s="90"/>
      <c r="LZM109" s="90"/>
      <c r="LZN109" s="90"/>
      <c r="LZO109" s="90"/>
      <c r="LZP109" s="90"/>
      <c r="LZQ109" s="90"/>
      <c r="LZR109" s="90"/>
      <c r="LZS109" s="90"/>
      <c r="LZT109" s="90"/>
      <c r="LZU109" s="90"/>
      <c r="LZV109" s="90"/>
      <c r="LZW109" s="90"/>
      <c r="LZX109" s="90"/>
      <c r="LZY109" s="90"/>
      <c r="LZZ109" s="90"/>
      <c r="MAA109" s="90"/>
      <c r="MAB109" s="90"/>
      <c r="MAC109" s="90"/>
      <c r="MAD109" s="90"/>
      <c r="MAE109" s="90"/>
      <c r="MAF109" s="90"/>
      <c r="MAG109" s="90"/>
      <c r="MAH109" s="90"/>
      <c r="MAI109" s="90"/>
      <c r="MAJ109" s="90"/>
      <c r="MAK109" s="90"/>
      <c r="MAL109" s="90"/>
      <c r="MAM109" s="90"/>
      <c r="MAN109" s="90"/>
      <c r="MAO109" s="90"/>
      <c r="MAP109" s="90"/>
      <c r="MAQ109" s="90"/>
      <c r="MAR109" s="90"/>
      <c r="MAS109" s="90"/>
      <c r="MAT109" s="90"/>
      <c r="MAU109" s="90"/>
      <c r="MAV109" s="90"/>
      <c r="MAW109" s="90"/>
      <c r="MAX109" s="90"/>
      <c r="MAY109" s="90"/>
      <c r="MAZ109" s="90"/>
      <c r="MBA109" s="90"/>
      <c r="MBB109" s="90"/>
      <c r="MBC109" s="90"/>
      <c r="MBD109" s="90"/>
      <c r="MBE109" s="90"/>
      <c r="MBF109" s="90"/>
      <c r="MBG109" s="90"/>
      <c r="MBH109" s="90"/>
      <c r="MBI109" s="90"/>
      <c r="MBJ109" s="90"/>
      <c r="MBK109" s="90"/>
      <c r="MBL109" s="90"/>
      <c r="MBM109" s="90"/>
      <c r="MBN109" s="90"/>
      <c r="MBO109" s="90"/>
      <c r="MBP109" s="90"/>
      <c r="MBQ109" s="90"/>
      <c r="MBR109" s="90"/>
      <c r="MBS109" s="90"/>
      <c r="MBT109" s="90"/>
      <c r="MBU109" s="90"/>
      <c r="MBV109" s="90"/>
      <c r="MBW109" s="90"/>
      <c r="MBX109" s="90"/>
      <c r="MBY109" s="90"/>
      <c r="MBZ109" s="90"/>
      <c r="MCA109" s="90"/>
      <c r="MCB109" s="90"/>
      <c r="MCC109" s="90"/>
      <c r="MCD109" s="90"/>
      <c r="MCE109" s="90"/>
      <c r="MCF109" s="90"/>
      <c r="MCG109" s="90"/>
      <c r="MCH109" s="90"/>
      <c r="MCI109" s="90"/>
      <c r="MCJ109" s="90"/>
      <c r="MCK109" s="90"/>
      <c r="MCL109" s="90"/>
      <c r="MCM109" s="90"/>
      <c r="MCN109" s="90"/>
      <c r="MCO109" s="90"/>
      <c r="MCP109" s="90"/>
      <c r="MCQ109" s="90"/>
      <c r="MCR109" s="90"/>
      <c r="MCS109" s="90"/>
      <c r="MCT109" s="90"/>
      <c r="MCU109" s="90"/>
      <c r="MCV109" s="90"/>
      <c r="MCW109" s="90"/>
      <c r="MCX109" s="90"/>
      <c r="MCY109" s="90"/>
      <c r="MCZ109" s="90"/>
      <c r="MDA109" s="90"/>
      <c r="MDB109" s="90"/>
      <c r="MDC109" s="90"/>
      <c r="MDD109" s="90"/>
      <c r="MDE109" s="90"/>
      <c r="MDF109" s="90"/>
      <c r="MDG109" s="90"/>
      <c r="MDH109" s="90"/>
      <c r="MDI109" s="90"/>
      <c r="MDJ109" s="90"/>
      <c r="MDK109" s="90"/>
      <c r="MDL109" s="90"/>
      <c r="MDM109" s="90"/>
      <c r="MDN109" s="90"/>
      <c r="MDO109" s="90"/>
      <c r="MDP109" s="90"/>
      <c r="MDQ109" s="90"/>
      <c r="MDR109" s="90"/>
      <c r="MDS109" s="90"/>
      <c r="MDT109" s="90"/>
      <c r="MDU109" s="90"/>
      <c r="MDV109" s="90"/>
      <c r="MDW109" s="90"/>
      <c r="MDX109" s="90"/>
      <c r="MDY109" s="90"/>
      <c r="MDZ109" s="90"/>
      <c r="MEA109" s="90"/>
      <c r="MEB109" s="90"/>
      <c r="MEC109" s="90"/>
      <c r="MED109" s="90"/>
      <c r="MEE109" s="90"/>
      <c r="MEF109" s="90"/>
      <c r="MEG109" s="90"/>
      <c r="MEH109" s="90"/>
      <c r="MEI109" s="90"/>
      <c r="MEJ109" s="90"/>
      <c r="MEK109" s="90"/>
      <c r="MEL109" s="90"/>
      <c r="MEM109" s="90"/>
      <c r="MEN109" s="90"/>
      <c r="MEO109" s="90"/>
      <c r="MEP109" s="90"/>
      <c r="MEQ109" s="90"/>
      <c r="MER109" s="90"/>
      <c r="MES109" s="90"/>
      <c r="MET109" s="90"/>
      <c r="MEU109" s="90"/>
      <c r="MEV109" s="90"/>
      <c r="MEW109" s="90"/>
      <c r="MEX109" s="90"/>
      <c r="MEY109" s="90"/>
      <c r="MEZ109" s="90"/>
      <c r="MFA109" s="90"/>
      <c r="MFB109" s="90"/>
      <c r="MFC109" s="90"/>
      <c r="MFD109" s="90"/>
      <c r="MFE109" s="90"/>
      <c r="MFF109" s="90"/>
      <c r="MFG109" s="90"/>
      <c r="MFH109" s="90"/>
      <c r="MFI109" s="90"/>
      <c r="MFJ109" s="90"/>
      <c r="MFK109" s="90"/>
      <c r="MFL109" s="90"/>
      <c r="MFM109" s="90"/>
      <c r="MFN109" s="90"/>
      <c r="MFO109" s="90"/>
      <c r="MFP109" s="90"/>
      <c r="MFQ109" s="90"/>
      <c r="MFR109" s="90"/>
      <c r="MFS109" s="90"/>
      <c r="MFT109" s="90"/>
      <c r="MFU109" s="90"/>
      <c r="MFV109" s="90"/>
      <c r="MFW109" s="90"/>
      <c r="MFX109" s="90"/>
      <c r="MFY109" s="90"/>
      <c r="MFZ109" s="90"/>
      <c r="MGA109" s="90"/>
      <c r="MGB109" s="90"/>
      <c r="MGC109" s="90"/>
      <c r="MGD109" s="90"/>
      <c r="MGE109" s="90"/>
      <c r="MGF109" s="90"/>
      <c r="MGG109" s="90"/>
      <c r="MGH109" s="90"/>
      <c r="MGI109" s="90"/>
      <c r="MGJ109" s="90"/>
      <c r="MGK109" s="90"/>
      <c r="MGL109" s="90"/>
      <c r="MGM109" s="90"/>
      <c r="MGN109" s="90"/>
      <c r="MGO109" s="90"/>
      <c r="MGP109" s="90"/>
      <c r="MGQ109" s="90"/>
      <c r="MGR109" s="90"/>
      <c r="MGS109" s="90"/>
      <c r="MGT109" s="90"/>
      <c r="MGU109" s="90"/>
      <c r="MGV109" s="90"/>
      <c r="MGW109" s="90"/>
      <c r="MGX109" s="90"/>
      <c r="MGY109" s="90"/>
      <c r="MGZ109" s="90"/>
      <c r="MHA109" s="90"/>
      <c r="MHB109" s="90"/>
      <c r="MHC109" s="90"/>
      <c r="MHD109" s="90"/>
      <c r="MHE109" s="90"/>
      <c r="MHF109" s="90"/>
      <c r="MHG109" s="90"/>
      <c r="MHH109" s="90"/>
      <c r="MHI109" s="90"/>
      <c r="MHJ109" s="90"/>
      <c r="MHK109" s="90"/>
      <c r="MHL109" s="90"/>
      <c r="MHM109" s="90"/>
      <c r="MHN109" s="90"/>
      <c r="MHO109" s="90"/>
      <c r="MHP109" s="90"/>
      <c r="MHQ109" s="90"/>
      <c r="MHR109" s="90"/>
      <c r="MHS109" s="90"/>
      <c r="MHT109" s="90"/>
      <c r="MHU109" s="90"/>
      <c r="MHV109" s="90"/>
      <c r="MHW109" s="90"/>
      <c r="MHX109" s="90"/>
      <c r="MHY109" s="90"/>
      <c r="MHZ109" s="90"/>
      <c r="MIA109" s="90"/>
      <c r="MIB109" s="90"/>
      <c r="MIC109" s="90"/>
      <c r="MID109" s="90"/>
      <c r="MIE109" s="90"/>
      <c r="MIF109" s="90"/>
      <c r="MIG109" s="90"/>
      <c r="MIH109" s="90"/>
      <c r="MII109" s="90"/>
      <c r="MIJ109" s="90"/>
      <c r="MIK109" s="90"/>
      <c r="MIL109" s="90"/>
      <c r="MIM109" s="90"/>
      <c r="MIN109" s="90"/>
      <c r="MIO109" s="90"/>
      <c r="MIP109" s="90"/>
      <c r="MIQ109" s="90"/>
      <c r="MIR109" s="90"/>
      <c r="MIS109" s="90"/>
      <c r="MIT109" s="90"/>
      <c r="MIU109" s="90"/>
      <c r="MIV109" s="90"/>
      <c r="MIW109" s="90"/>
      <c r="MIX109" s="90"/>
      <c r="MIY109" s="90"/>
      <c r="MIZ109" s="90"/>
      <c r="MJA109" s="90"/>
      <c r="MJB109" s="90"/>
      <c r="MJC109" s="90"/>
      <c r="MJD109" s="90"/>
      <c r="MJE109" s="90"/>
      <c r="MJF109" s="90"/>
      <c r="MJG109" s="90"/>
      <c r="MJH109" s="90"/>
      <c r="MJI109" s="90"/>
      <c r="MJJ109" s="90"/>
      <c r="MJK109" s="90"/>
      <c r="MJL109" s="90"/>
      <c r="MJM109" s="90"/>
      <c r="MJN109" s="90"/>
      <c r="MJO109" s="90"/>
      <c r="MJP109" s="90"/>
      <c r="MJQ109" s="90"/>
      <c r="MJR109" s="90"/>
      <c r="MJS109" s="90"/>
      <c r="MJT109" s="90"/>
      <c r="MJU109" s="90"/>
      <c r="MJV109" s="90"/>
      <c r="MJW109" s="90"/>
      <c r="MJX109" s="90"/>
      <c r="MJY109" s="90"/>
      <c r="MJZ109" s="90"/>
      <c r="MKA109" s="90"/>
      <c r="MKB109" s="90"/>
      <c r="MKC109" s="90"/>
      <c r="MKD109" s="90"/>
      <c r="MKE109" s="90"/>
      <c r="MKF109" s="90"/>
      <c r="MKG109" s="90"/>
      <c r="MKH109" s="90"/>
      <c r="MKI109" s="90"/>
      <c r="MKJ109" s="90"/>
      <c r="MKK109" s="90"/>
      <c r="MKL109" s="90"/>
      <c r="MKM109" s="90"/>
      <c r="MKN109" s="90"/>
      <c r="MKO109" s="90"/>
      <c r="MKP109" s="90"/>
      <c r="MKQ109" s="90"/>
      <c r="MKR109" s="90"/>
      <c r="MKS109" s="90"/>
      <c r="MKT109" s="90"/>
      <c r="MKU109" s="90"/>
      <c r="MKV109" s="90"/>
      <c r="MKW109" s="90"/>
      <c r="MKX109" s="90"/>
      <c r="MKY109" s="90"/>
      <c r="MKZ109" s="90"/>
      <c r="MLA109" s="90"/>
      <c r="MLB109" s="90"/>
      <c r="MLC109" s="90"/>
      <c r="MLD109" s="90"/>
      <c r="MLE109" s="90"/>
      <c r="MLF109" s="90"/>
      <c r="MLG109" s="90"/>
      <c r="MLH109" s="90"/>
      <c r="MLI109" s="90"/>
      <c r="MLJ109" s="90"/>
      <c r="MLK109" s="90"/>
      <c r="MLL109" s="90"/>
      <c r="MLM109" s="90"/>
      <c r="MLN109" s="90"/>
      <c r="MLO109" s="90"/>
      <c r="MLP109" s="90"/>
      <c r="MLQ109" s="90"/>
      <c r="MLR109" s="90"/>
      <c r="MLS109" s="90"/>
      <c r="MLT109" s="90"/>
      <c r="MLU109" s="90"/>
      <c r="MLV109" s="90"/>
      <c r="MLW109" s="90"/>
      <c r="MLX109" s="90"/>
      <c r="MLY109" s="90"/>
      <c r="MLZ109" s="90"/>
      <c r="MMA109" s="90"/>
      <c r="MMB109" s="90"/>
      <c r="MMC109" s="90"/>
      <c r="MMD109" s="90"/>
      <c r="MME109" s="90"/>
      <c r="MMF109" s="90"/>
      <c r="MMG109" s="90"/>
      <c r="MMH109" s="90"/>
      <c r="MMI109" s="90"/>
      <c r="MMJ109" s="90"/>
      <c r="MMK109" s="90"/>
      <c r="MML109" s="90"/>
      <c r="MMM109" s="90"/>
      <c r="MMN109" s="90"/>
      <c r="MMO109" s="90"/>
      <c r="MMP109" s="90"/>
      <c r="MMQ109" s="90"/>
      <c r="MMR109" s="90"/>
      <c r="MMS109" s="90"/>
      <c r="MMT109" s="90"/>
      <c r="MMU109" s="90"/>
      <c r="MMV109" s="90"/>
      <c r="MMW109" s="90"/>
      <c r="MMX109" s="90"/>
      <c r="MMY109" s="90"/>
      <c r="MMZ109" s="90"/>
      <c r="MNA109" s="90"/>
      <c r="MNB109" s="90"/>
      <c r="MNC109" s="90"/>
      <c r="MND109" s="90"/>
      <c r="MNE109" s="90"/>
      <c r="MNF109" s="90"/>
      <c r="MNG109" s="90"/>
      <c r="MNH109" s="90"/>
      <c r="MNI109" s="90"/>
      <c r="MNJ109" s="90"/>
      <c r="MNK109" s="90"/>
      <c r="MNL109" s="90"/>
      <c r="MNM109" s="90"/>
      <c r="MNN109" s="90"/>
      <c r="MNO109" s="90"/>
      <c r="MNP109" s="90"/>
      <c r="MNQ109" s="90"/>
      <c r="MNR109" s="90"/>
      <c r="MNS109" s="90"/>
      <c r="MNT109" s="90"/>
      <c r="MNU109" s="90"/>
      <c r="MNV109" s="90"/>
      <c r="MNW109" s="90"/>
      <c r="MNX109" s="90"/>
      <c r="MNY109" s="90"/>
      <c r="MNZ109" s="90"/>
      <c r="MOA109" s="90"/>
      <c r="MOB109" s="90"/>
      <c r="MOC109" s="90"/>
      <c r="MOD109" s="90"/>
      <c r="MOE109" s="90"/>
      <c r="MOF109" s="90"/>
      <c r="MOG109" s="90"/>
      <c r="MOH109" s="90"/>
      <c r="MOI109" s="90"/>
      <c r="MOJ109" s="90"/>
      <c r="MOK109" s="90"/>
      <c r="MOL109" s="90"/>
      <c r="MOM109" s="90"/>
      <c r="MON109" s="90"/>
      <c r="MOO109" s="90"/>
      <c r="MOP109" s="90"/>
      <c r="MOQ109" s="90"/>
      <c r="MOR109" s="90"/>
      <c r="MOS109" s="90"/>
      <c r="MOT109" s="90"/>
      <c r="MOU109" s="90"/>
      <c r="MOV109" s="90"/>
      <c r="MOW109" s="90"/>
      <c r="MOX109" s="90"/>
      <c r="MOY109" s="90"/>
      <c r="MOZ109" s="90"/>
      <c r="MPA109" s="90"/>
      <c r="MPB109" s="90"/>
      <c r="MPC109" s="90"/>
      <c r="MPD109" s="90"/>
      <c r="MPE109" s="90"/>
      <c r="MPF109" s="90"/>
      <c r="MPG109" s="90"/>
      <c r="MPH109" s="90"/>
      <c r="MPI109" s="90"/>
      <c r="MPJ109" s="90"/>
      <c r="MPK109" s="90"/>
      <c r="MPL109" s="90"/>
      <c r="MPM109" s="90"/>
      <c r="MPN109" s="90"/>
      <c r="MPO109" s="90"/>
      <c r="MPP109" s="90"/>
      <c r="MPQ109" s="90"/>
      <c r="MPR109" s="90"/>
      <c r="MPS109" s="90"/>
      <c r="MPT109" s="90"/>
      <c r="MPU109" s="90"/>
      <c r="MPV109" s="90"/>
      <c r="MPW109" s="90"/>
      <c r="MPX109" s="90"/>
      <c r="MPY109" s="90"/>
      <c r="MPZ109" s="90"/>
      <c r="MQA109" s="90"/>
      <c r="MQB109" s="90"/>
      <c r="MQC109" s="90"/>
      <c r="MQD109" s="90"/>
      <c r="MQE109" s="90"/>
      <c r="MQF109" s="90"/>
      <c r="MQG109" s="90"/>
      <c r="MQH109" s="90"/>
      <c r="MQI109" s="90"/>
      <c r="MQJ109" s="90"/>
      <c r="MQK109" s="90"/>
      <c r="MQL109" s="90"/>
      <c r="MQM109" s="90"/>
      <c r="MQN109" s="90"/>
      <c r="MQO109" s="90"/>
      <c r="MQP109" s="90"/>
      <c r="MQQ109" s="90"/>
      <c r="MQR109" s="90"/>
      <c r="MQS109" s="90"/>
      <c r="MQT109" s="90"/>
      <c r="MQU109" s="90"/>
      <c r="MQV109" s="90"/>
      <c r="MQW109" s="90"/>
      <c r="MQX109" s="90"/>
      <c r="MQY109" s="90"/>
      <c r="MQZ109" s="90"/>
      <c r="MRA109" s="90"/>
      <c r="MRB109" s="90"/>
      <c r="MRC109" s="90"/>
      <c r="MRD109" s="90"/>
      <c r="MRE109" s="90"/>
      <c r="MRF109" s="90"/>
      <c r="MRG109" s="90"/>
      <c r="MRH109" s="90"/>
      <c r="MRI109" s="90"/>
      <c r="MRJ109" s="90"/>
      <c r="MRK109" s="90"/>
      <c r="MRL109" s="90"/>
      <c r="MRM109" s="90"/>
      <c r="MRN109" s="90"/>
      <c r="MRO109" s="90"/>
      <c r="MRP109" s="90"/>
      <c r="MRQ109" s="90"/>
      <c r="MRR109" s="90"/>
      <c r="MRS109" s="90"/>
      <c r="MRT109" s="90"/>
      <c r="MRU109" s="90"/>
      <c r="MRV109" s="90"/>
      <c r="MRW109" s="90"/>
      <c r="MRX109" s="90"/>
      <c r="MRY109" s="90"/>
      <c r="MRZ109" s="90"/>
      <c r="MSA109" s="90"/>
      <c r="MSB109" s="90"/>
      <c r="MSC109" s="90"/>
      <c r="MSD109" s="90"/>
      <c r="MSE109" s="90"/>
      <c r="MSF109" s="90"/>
      <c r="MSG109" s="90"/>
      <c r="MSH109" s="90"/>
      <c r="MSI109" s="90"/>
      <c r="MSJ109" s="90"/>
      <c r="MSK109" s="90"/>
      <c r="MSL109" s="90"/>
      <c r="MSM109" s="90"/>
      <c r="MSN109" s="90"/>
      <c r="MSO109" s="90"/>
      <c r="MSP109" s="90"/>
      <c r="MSQ109" s="90"/>
      <c r="MSR109" s="90"/>
      <c r="MSS109" s="90"/>
      <c r="MST109" s="90"/>
      <c r="MSU109" s="90"/>
      <c r="MSV109" s="90"/>
      <c r="MSW109" s="90"/>
      <c r="MSX109" s="90"/>
      <c r="MSY109" s="90"/>
      <c r="MSZ109" s="90"/>
      <c r="MTA109" s="90"/>
      <c r="MTB109" s="90"/>
      <c r="MTC109" s="90"/>
      <c r="MTD109" s="90"/>
      <c r="MTE109" s="90"/>
      <c r="MTF109" s="90"/>
      <c r="MTG109" s="90"/>
      <c r="MTH109" s="90"/>
      <c r="MTI109" s="90"/>
      <c r="MTJ109" s="90"/>
      <c r="MTK109" s="90"/>
      <c r="MTL109" s="90"/>
      <c r="MTM109" s="90"/>
      <c r="MTN109" s="90"/>
      <c r="MTO109" s="90"/>
      <c r="MTP109" s="90"/>
      <c r="MTQ109" s="90"/>
      <c r="MTR109" s="90"/>
      <c r="MTS109" s="90"/>
      <c r="MTT109" s="90"/>
      <c r="MTU109" s="90"/>
      <c r="MTV109" s="90"/>
      <c r="MTW109" s="90"/>
      <c r="MTX109" s="90"/>
      <c r="MTY109" s="90"/>
      <c r="MTZ109" s="90"/>
      <c r="MUA109" s="90"/>
      <c r="MUB109" s="90"/>
      <c r="MUC109" s="90"/>
      <c r="MUD109" s="90"/>
      <c r="MUE109" s="90"/>
      <c r="MUF109" s="90"/>
      <c r="MUG109" s="90"/>
      <c r="MUH109" s="90"/>
      <c r="MUI109" s="90"/>
      <c r="MUJ109" s="90"/>
      <c r="MUK109" s="90"/>
      <c r="MUL109" s="90"/>
      <c r="MUM109" s="90"/>
      <c r="MUN109" s="90"/>
      <c r="MUO109" s="90"/>
      <c r="MUP109" s="90"/>
      <c r="MUQ109" s="90"/>
      <c r="MUR109" s="90"/>
      <c r="MUS109" s="90"/>
      <c r="MUT109" s="90"/>
      <c r="MUU109" s="90"/>
      <c r="MUV109" s="90"/>
      <c r="MUW109" s="90"/>
      <c r="MUX109" s="90"/>
      <c r="MUY109" s="90"/>
      <c r="MUZ109" s="90"/>
      <c r="MVA109" s="90"/>
      <c r="MVB109" s="90"/>
      <c r="MVC109" s="90"/>
      <c r="MVD109" s="90"/>
      <c r="MVE109" s="90"/>
      <c r="MVF109" s="90"/>
      <c r="MVG109" s="90"/>
      <c r="MVH109" s="90"/>
      <c r="MVI109" s="90"/>
      <c r="MVJ109" s="90"/>
      <c r="MVK109" s="90"/>
      <c r="MVL109" s="90"/>
      <c r="MVM109" s="90"/>
      <c r="MVN109" s="90"/>
      <c r="MVO109" s="90"/>
      <c r="MVP109" s="90"/>
      <c r="MVQ109" s="90"/>
      <c r="MVR109" s="90"/>
      <c r="MVS109" s="90"/>
      <c r="MVT109" s="90"/>
      <c r="MVU109" s="90"/>
      <c r="MVV109" s="90"/>
      <c r="MVW109" s="90"/>
      <c r="MVX109" s="90"/>
      <c r="MVY109" s="90"/>
      <c r="MVZ109" s="90"/>
      <c r="MWA109" s="90"/>
      <c r="MWB109" s="90"/>
      <c r="MWC109" s="90"/>
      <c r="MWD109" s="90"/>
      <c r="MWE109" s="90"/>
      <c r="MWF109" s="90"/>
      <c r="MWG109" s="90"/>
      <c r="MWH109" s="90"/>
      <c r="MWI109" s="90"/>
      <c r="MWJ109" s="90"/>
      <c r="MWK109" s="90"/>
      <c r="MWL109" s="90"/>
      <c r="MWM109" s="90"/>
      <c r="MWN109" s="90"/>
      <c r="MWO109" s="90"/>
      <c r="MWP109" s="90"/>
      <c r="MWQ109" s="90"/>
      <c r="MWR109" s="90"/>
      <c r="MWS109" s="90"/>
      <c r="MWT109" s="90"/>
      <c r="MWU109" s="90"/>
      <c r="MWV109" s="90"/>
      <c r="MWW109" s="90"/>
      <c r="MWX109" s="90"/>
      <c r="MWY109" s="90"/>
      <c r="MWZ109" s="90"/>
      <c r="MXA109" s="90"/>
      <c r="MXB109" s="90"/>
      <c r="MXC109" s="90"/>
      <c r="MXD109" s="90"/>
      <c r="MXE109" s="90"/>
      <c r="MXF109" s="90"/>
      <c r="MXG109" s="90"/>
      <c r="MXH109" s="90"/>
      <c r="MXI109" s="90"/>
      <c r="MXJ109" s="90"/>
      <c r="MXK109" s="90"/>
      <c r="MXL109" s="90"/>
      <c r="MXM109" s="90"/>
      <c r="MXN109" s="90"/>
      <c r="MXO109" s="90"/>
      <c r="MXP109" s="90"/>
      <c r="MXQ109" s="90"/>
      <c r="MXR109" s="90"/>
      <c r="MXS109" s="90"/>
      <c r="MXT109" s="90"/>
      <c r="MXU109" s="90"/>
      <c r="MXV109" s="90"/>
      <c r="MXW109" s="90"/>
      <c r="MXX109" s="90"/>
      <c r="MXY109" s="90"/>
      <c r="MXZ109" s="90"/>
      <c r="MYA109" s="90"/>
      <c r="MYB109" s="90"/>
      <c r="MYC109" s="90"/>
      <c r="MYD109" s="90"/>
      <c r="MYE109" s="90"/>
      <c r="MYF109" s="90"/>
      <c r="MYG109" s="90"/>
      <c r="MYH109" s="90"/>
      <c r="MYI109" s="90"/>
      <c r="MYJ109" s="90"/>
      <c r="MYK109" s="90"/>
      <c r="MYL109" s="90"/>
      <c r="MYM109" s="90"/>
      <c r="MYN109" s="90"/>
      <c r="MYO109" s="90"/>
      <c r="MYP109" s="90"/>
      <c r="MYQ109" s="90"/>
      <c r="MYR109" s="90"/>
      <c r="MYS109" s="90"/>
      <c r="MYT109" s="90"/>
      <c r="MYU109" s="90"/>
      <c r="MYV109" s="90"/>
      <c r="MYW109" s="90"/>
      <c r="MYX109" s="90"/>
      <c r="MYY109" s="90"/>
      <c r="MYZ109" s="90"/>
      <c r="MZA109" s="90"/>
      <c r="MZB109" s="90"/>
      <c r="MZC109" s="90"/>
      <c r="MZD109" s="90"/>
      <c r="MZE109" s="90"/>
      <c r="MZF109" s="90"/>
      <c r="MZG109" s="90"/>
      <c r="MZH109" s="90"/>
      <c r="MZI109" s="90"/>
      <c r="MZJ109" s="90"/>
      <c r="MZK109" s="90"/>
      <c r="MZL109" s="90"/>
      <c r="MZM109" s="90"/>
      <c r="MZN109" s="90"/>
      <c r="MZO109" s="90"/>
      <c r="MZP109" s="90"/>
      <c r="MZQ109" s="90"/>
      <c r="MZR109" s="90"/>
      <c r="MZS109" s="90"/>
      <c r="MZT109" s="90"/>
      <c r="MZU109" s="90"/>
      <c r="MZV109" s="90"/>
      <c r="MZW109" s="90"/>
      <c r="MZX109" s="90"/>
      <c r="MZY109" s="90"/>
      <c r="MZZ109" s="90"/>
      <c r="NAA109" s="90"/>
      <c r="NAB109" s="90"/>
      <c r="NAC109" s="90"/>
      <c r="NAD109" s="90"/>
      <c r="NAE109" s="90"/>
      <c r="NAF109" s="90"/>
      <c r="NAG109" s="90"/>
      <c r="NAH109" s="90"/>
      <c r="NAI109" s="90"/>
      <c r="NAJ109" s="90"/>
      <c r="NAK109" s="90"/>
      <c r="NAL109" s="90"/>
      <c r="NAM109" s="90"/>
      <c r="NAN109" s="90"/>
      <c r="NAO109" s="90"/>
      <c r="NAP109" s="90"/>
      <c r="NAQ109" s="90"/>
      <c r="NAR109" s="90"/>
      <c r="NAS109" s="90"/>
      <c r="NAT109" s="90"/>
      <c r="NAU109" s="90"/>
      <c r="NAV109" s="90"/>
      <c r="NAW109" s="90"/>
      <c r="NAX109" s="90"/>
      <c r="NAY109" s="90"/>
      <c r="NAZ109" s="90"/>
      <c r="NBA109" s="90"/>
      <c r="NBB109" s="90"/>
      <c r="NBC109" s="90"/>
      <c r="NBD109" s="90"/>
      <c r="NBE109" s="90"/>
      <c r="NBF109" s="90"/>
      <c r="NBG109" s="90"/>
      <c r="NBH109" s="90"/>
      <c r="NBI109" s="90"/>
      <c r="NBJ109" s="90"/>
      <c r="NBK109" s="90"/>
      <c r="NBL109" s="90"/>
      <c r="NBM109" s="90"/>
      <c r="NBN109" s="90"/>
      <c r="NBO109" s="90"/>
      <c r="NBP109" s="90"/>
      <c r="NBQ109" s="90"/>
      <c r="NBR109" s="90"/>
      <c r="NBS109" s="90"/>
      <c r="NBT109" s="90"/>
      <c r="NBU109" s="90"/>
      <c r="NBV109" s="90"/>
      <c r="NBW109" s="90"/>
      <c r="NBX109" s="90"/>
      <c r="NBY109" s="90"/>
      <c r="NBZ109" s="90"/>
      <c r="NCA109" s="90"/>
      <c r="NCB109" s="90"/>
      <c r="NCC109" s="90"/>
      <c r="NCD109" s="90"/>
      <c r="NCE109" s="90"/>
      <c r="NCF109" s="90"/>
      <c r="NCG109" s="90"/>
      <c r="NCH109" s="90"/>
      <c r="NCI109" s="90"/>
      <c r="NCJ109" s="90"/>
      <c r="NCK109" s="90"/>
      <c r="NCL109" s="90"/>
      <c r="NCM109" s="90"/>
      <c r="NCN109" s="90"/>
      <c r="NCO109" s="90"/>
      <c r="NCP109" s="90"/>
      <c r="NCQ109" s="90"/>
      <c r="NCR109" s="90"/>
      <c r="NCS109" s="90"/>
      <c r="NCT109" s="90"/>
      <c r="NCU109" s="90"/>
      <c r="NCV109" s="90"/>
      <c r="NCW109" s="90"/>
      <c r="NCX109" s="90"/>
      <c r="NCY109" s="90"/>
      <c r="NCZ109" s="90"/>
      <c r="NDA109" s="90"/>
      <c r="NDB109" s="90"/>
      <c r="NDC109" s="90"/>
      <c r="NDD109" s="90"/>
      <c r="NDE109" s="90"/>
      <c r="NDF109" s="90"/>
      <c r="NDG109" s="90"/>
      <c r="NDH109" s="90"/>
      <c r="NDI109" s="90"/>
      <c r="NDJ109" s="90"/>
      <c r="NDK109" s="90"/>
      <c r="NDL109" s="90"/>
      <c r="NDM109" s="90"/>
      <c r="NDN109" s="90"/>
      <c r="NDO109" s="90"/>
      <c r="NDP109" s="90"/>
      <c r="NDQ109" s="90"/>
      <c r="NDR109" s="90"/>
      <c r="NDS109" s="90"/>
      <c r="NDT109" s="90"/>
      <c r="NDU109" s="90"/>
      <c r="NDV109" s="90"/>
      <c r="NDW109" s="90"/>
      <c r="NDX109" s="90"/>
      <c r="NDY109" s="90"/>
      <c r="NDZ109" s="90"/>
      <c r="NEA109" s="90"/>
      <c r="NEB109" s="90"/>
      <c r="NEC109" s="90"/>
      <c r="NED109" s="90"/>
      <c r="NEE109" s="90"/>
      <c r="NEF109" s="90"/>
      <c r="NEG109" s="90"/>
      <c r="NEH109" s="90"/>
      <c r="NEI109" s="90"/>
      <c r="NEJ109" s="90"/>
      <c r="NEK109" s="90"/>
      <c r="NEL109" s="90"/>
      <c r="NEM109" s="90"/>
      <c r="NEN109" s="90"/>
      <c r="NEO109" s="90"/>
      <c r="NEP109" s="90"/>
      <c r="NEQ109" s="90"/>
      <c r="NER109" s="90"/>
      <c r="NES109" s="90"/>
      <c r="NET109" s="90"/>
      <c r="NEU109" s="90"/>
      <c r="NEV109" s="90"/>
      <c r="NEW109" s="90"/>
      <c r="NEX109" s="90"/>
      <c r="NEY109" s="90"/>
      <c r="NEZ109" s="90"/>
      <c r="NFA109" s="90"/>
      <c r="NFB109" s="90"/>
      <c r="NFC109" s="90"/>
      <c r="NFD109" s="90"/>
      <c r="NFE109" s="90"/>
      <c r="NFF109" s="90"/>
      <c r="NFG109" s="90"/>
      <c r="NFH109" s="90"/>
      <c r="NFI109" s="90"/>
      <c r="NFJ109" s="90"/>
      <c r="NFK109" s="90"/>
      <c r="NFL109" s="90"/>
      <c r="NFM109" s="90"/>
      <c r="NFN109" s="90"/>
      <c r="NFO109" s="90"/>
      <c r="NFP109" s="90"/>
      <c r="NFQ109" s="90"/>
      <c r="NFR109" s="90"/>
      <c r="NFS109" s="90"/>
      <c r="NFT109" s="90"/>
      <c r="NFU109" s="90"/>
      <c r="NFV109" s="90"/>
      <c r="NFW109" s="90"/>
      <c r="NFX109" s="90"/>
      <c r="NFY109" s="90"/>
      <c r="NFZ109" s="90"/>
      <c r="NGA109" s="90"/>
      <c r="NGB109" s="90"/>
      <c r="NGC109" s="90"/>
      <c r="NGD109" s="90"/>
      <c r="NGE109" s="90"/>
      <c r="NGF109" s="90"/>
      <c r="NGG109" s="90"/>
      <c r="NGH109" s="90"/>
      <c r="NGI109" s="90"/>
      <c r="NGJ109" s="90"/>
      <c r="NGK109" s="90"/>
      <c r="NGL109" s="90"/>
      <c r="NGM109" s="90"/>
      <c r="NGN109" s="90"/>
      <c r="NGO109" s="90"/>
      <c r="NGP109" s="90"/>
      <c r="NGQ109" s="90"/>
      <c r="NGR109" s="90"/>
      <c r="NGS109" s="90"/>
      <c r="NGT109" s="90"/>
      <c r="NGU109" s="90"/>
      <c r="NGV109" s="90"/>
      <c r="NGW109" s="90"/>
      <c r="NGX109" s="90"/>
      <c r="NGY109" s="90"/>
      <c r="NGZ109" s="90"/>
      <c r="NHA109" s="90"/>
      <c r="NHB109" s="90"/>
      <c r="NHC109" s="90"/>
      <c r="NHD109" s="90"/>
      <c r="NHE109" s="90"/>
      <c r="NHF109" s="90"/>
      <c r="NHG109" s="90"/>
      <c r="NHH109" s="90"/>
      <c r="NHI109" s="90"/>
      <c r="NHJ109" s="90"/>
      <c r="NHK109" s="90"/>
      <c r="NHL109" s="90"/>
      <c r="NHM109" s="90"/>
      <c r="NHN109" s="90"/>
      <c r="NHO109" s="90"/>
      <c r="NHP109" s="90"/>
      <c r="NHQ109" s="90"/>
      <c r="NHR109" s="90"/>
      <c r="NHS109" s="90"/>
      <c r="NHT109" s="90"/>
      <c r="NHU109" s="90"/>
      <c r="NHV109" s="90"/>
      <c r="NHW109" s="90"/>
      <c r="NHX109" s="90"/>
      <c r="NHY109" s="90"/>
      <c r="NHZ109" s="90"/>
      <c r="NIA109" s="90"/>
      <c r="NIB109" s="90"/>
      <c r="NIC109" s="90"/>
      <c r="NID109" s="90"/>
      <c r="NIE109" s="90"/>
      <c r="NIF109" s="90"/>
      <c r="NIG109" s="90"/>
      <c r="NIH109" s="90"/>
      <c r="NII109" s="90"/>
      <c r="NIJ109" s="90"/>
      <c r="NIK109" s="90"/>
      <c r="NIL109" s="90"/>
      <c r="NIM109" s="90"/>
      <c r="NIN109" s="90"/>
      <c r="NIO109" s="90"/>
      <c r="NIP109" s="90"/>
      <c r="NIQ109" s="90"/>
      <c r="NIR109" s="90"/>
      <c r="NIS109" s="90"/>
      <c r="NIT109" s="90"/>
      <c r="NIU109" s="90"/>
      <c r="NIV109" s="90"/>
      <c r="NIW109" s="90"/>
      <c r="NIX109" s="90"/>
      <c r="NIY109" s="90"/>
      <c r="NIZ109" s="90"/>
      <c r="NJA109" s="90"/>
      <c r="NJB109" s="90"/>
      <c r="NJC109" s="90"/>
      <c r="NJD109" s="90"/>
      <c r="NJE109" s="90"/>
      <c r="NJF109" s="90"/>
      <c r="NJG109" s="90"/>
      <c r="NJH109" s="90"/>
      <c r="NJI109" s="90"/>
      <c r="NJJ109" s="90"/>
      <c r="NJK109" s="90"/>
      <c r="NJL109" s="90"/>
      <c r="NJM109" s="90"/>
      <c r="NJN109" s="90"/>
      <c r="NJO109" s="90"/>
      <c r="NJP109" s="90"/>
      <c r="NJQ109" s="90"/>
      <c r="NJR109" s="90"/>
      <c r="NJS109" s="90"/>
      <c r="NJT109" s="90"/>
      <c r="NJU109" s="90"/>
      <c r="NJV109" s="90"/>
      <c r="NJW109" s="90"/>
      <c r="NJX109" s="90"/>
      <c r="NJY109" s="90"/>
      <c r="NJZ109" s="90"/>
      <c r="NKA109" s="90"/>
      <c r="NKB109" s="90"/>
      <c r="NKC109" s="90"/>
      <c r="NKD109" s="90"/>
      <c r="NKE109" s="90"/>
      <c r="NKF109" s="90"/>
      <c r="NKG109" s="90"/>
      <c r="NKH109" s="90"/>
      <c r="NKI109" s="90"/>
      <c r="NKJ109" s="90"/>
      <c r="NKK109" s="90"/>
      <c r="NKL109" s="90"/>
      <c r="NKM109" s="90"/>
      <c r="NKN109" s="90"/>
      <c r="NKO109" s="90"/>
      <c r="NKP109" s="90"/>
      <c r="NKQ109" s="90"/>
      <c r="NKR109" s="90"/>
      <c r="NKS109" s="90"/>
      <c r="NKT109" s="90"/>
      <c r="NKU109" s="90"/>
      <c r="NKV109" s="90"/>
      <c r="NKW109" s="90"/>
      <c r="NKX109" s="90"/>
      <c r="NKY109" s="90"/>
      <c r="NKZ109" s="90"/>
      <c r="NLA109" s="90"/>
      <c r="NLB109" s="90"/>
      <c r="NLC109" s="90"/>
      <c r="NLD109" s="90"/>
      <c r="NLE109" s="90"/>
      <c r="NLF109" s="90"/>
      <c r="NLG109" s="90"/>
      <c r="NLH109" s="90"/>
      <c r="NLI109" s="90"/>
      <c r="NLJ109" s="90"/>
      <c r="NLK109" s="90"/>
      <c r="NLL109" s="90"/>
      <c r="NLM109" s="90"/>
      <c r="NLN109" s="90"/>
      <c r="NLO109" s="90"/>
      <c r="NLP109" s="90"/>
      <c r="NLQ109" s="90"/>
      <c r="NLR109" s="90"/>
      <c r="NLS109" s="90"/>
      <c r="NLT109" s="90"/>
      <c r="NLU109" s="90"/>
      <c r="NLV109" s="90"/>
      <c r="NLW109" s="90"/>
      <c r="NLX109" s="90"/>
      <c r="NLY109" s="90"/>
      <c r="NLZ109" s="90"/>
      <c r="NMA109" s="90"/>
      <c r="NMB109" s="90"/>
      <c r="NMC109" s="90"/>
      <c r="NMD109" s="90"/>
      <c r="NME109" s="90"/>
      <c r="NMF109" s="90"/>
      <c r="NMG109" s="90"/>
      <c r="NMH109" s="90"/>
      <c r="NMI109" s="90"/>
      <c r="NMJ109" s="90"/>
      <c r="NMK109" s="90"/>
      <c r="NML109" s="90"/>
      <c r="NMM109" s="90"/>
      <c r="NMN109" s="90"/>
      <c r="NMO109" s="90"/>
      <c r="NMP109" s="90"/>
      <c r="NMQ109" s="90"/>
      <c r="NMR109" s="90"/>
      <c r="NMS109" s="90"/>
      <c r="NMT109" s="90"/>
      <c r="NMU109" s="90"/>
      <c r="NMV109" s="90"/>
      <c r="NMW109" s="90"/>
      <c r="NMX109" s="90"/>
      <c r="NMY109" s="90"/>
      <c r="NMZ109" s="90"/>
      <c r="NNA109" s="90"/>
      <c r="NNB109" s="90"/>
      <c r="NNC109" s="90"/>
      <c r="NND109" s="90"/>
      <c r="NNE109" s="90"/>
      <c r="NNF109" s="90"/>
      <c r="NNG109" s="90"/>
      <c r="NNH109" s="90"/>
      <c r="NNI109" s="90"/>
      <c r="NNJ109" s="90"/>
      <c r="NNK109" s="90"/>
      <c r="NNL109" s="90"/>
      <c r="NNM109" s="90"/>
      <c r="NNN109" s="90"/>
      <c r="NNO109" s="90"/>
      <c r="NNP109" s="90"/>
      <c r="NNQ109" s="90"/>
      <c r="NNR109" s="90"/>
      <c r="NNS109" s="90"/>
      <c r="NNT109" s="90"/>
      <c r="NNU109" s="90"/>
      <c r="NNV109" s="90"/>
      <c r="NNW109" s="90"/>
      <c r="NNX109" s="90"/>
      <c r="NNY109" s="90"/>
      <c r="NNZ109" s="90"/>
      <c r="NOA109" s="90"/>
      <c r="NOB109" s="90"/>
      <c r="NOC109" s="90"/>
      <c r="NOD109" s="90"/>
      <c r="NOE109" s="90"/>
      <c r="NOF109" s="90"/>
      <c r="NOG109" s="90"/>
      <c r="NOH109" s="90"/>
      <c r="NOI109" s="90"/>
      <c r="NOJ109" s="90"/>
      <c r="NOK109" s="90"/>
      <c r="NOL109" s="90"/>
      <c r="NOM109" s="90"/>
      <c r="NON109" s="90"/>
      <c r="NOO109" s="90"/>
      <c r="NOP109" s="90"/>
      <c r="NOQ109" s="90"/>
      <c r="NOR109" s="90"/>
      <c r="NOS109" s="90"/>
      <c r="NOT109" s="90"/>
      <c r="NOU109" s="90"/>
      <c r="NOV109" s="90"/>
      <c r="NOW109" s="90"/>
      <c r="NOX109" s="90"/>
      <c r="NOY109" s="90"/>
      <c r="NOZ109" s="90"/>
      <c r="NPA109" s="90"/>
      <c r="NPB109" s="90"/>
      <c r="NPC109" s="90"/>
      <c r="NPD109" s="90"/>
      <c r="NPE109" s="90"/>
      <c r="NPF109" s="90"/>
      <c r="NPG109" s="90"/>
      <c r="NPH109" s="90"/>
      <c r="NPI109" s="90"/>
      <c r="NPJ109" s="90"/>
      <c r="NPK109" s="90"/>
      <c r="NPL109" s="90"/>
      <c r="NPM109" s="90"/>
      <c r="NPN109" s="90"/>
      <c r="NPO109" s="90"/>
      <c r="NPP109" s="90"/>
      <c r="NPQ109" s="90"/>
      <c r="NPR109" s="90"/>
      <c r="NPS109" s="90"/>
      <c r="NPT109" s="90"/>
      <c r="NPU109" s="90"/>
      <c r="NPV109" s="90"/>
      <c r="NPW109" s="90"/>
      <c r="NPX109" s="90"/>
      <c r="NPY109" s="90"/>
      <c r="NPZ109" s="90"/>
      <c r="NQA109" s="90"/>
      <c r="NQB109" s="90"/>
      <c r="NQC109" s="90"/>
      <c r="NQD109" s="90"/>
      <c r="NQE109" s="90"/>
      <c r="NQF109" s="90"/>
      <c r="NQG109" s="90"/>
      <c r="NQH109" s="90"/>
      <c r="NQI109" s="90"/>
      <c r="NQJ109" s="90"/>
      <c r="NQK109" s="90"/>
      <c r="NQL109" s="90"/>
      <c r="NQM109" s="90"/>
      <c r="NQN109" s="90"/>
      <c r="NQO109" s="90"/>
      <c r="NQP109" s="90"/>
      <c r="NQQ109" s="90"/>
      <c r="NQR109" s="90"/>
      <c r="NQS109" s="90"/>
      <c r="NQT109" s="90"/>
      <c r="NQU109" s="90"/>
      <c r="NQV109" s="90"/>
      <c r="NQW109" s="90"/>
      <c r="NQX109" s="90"/>
      <c r="NQY109" s="90"/>
      <c r="NQZ109" s="90"/>
      <c r="NRA109" s="90"/>
      <c r="NRB109" s="90"/>
      <c r="NRC109" s="90"/>
      <c r="NRD109" s="90"/>
      <c r="NRE109" s="90"/>
      <c r="NRF109" s="90"/>
      <c r="NRG109" s="90"/>
      <c r="NRH109" s="90"/>
      <c r="NRI109" s="90"/>
      <c r="NRJ109" s="90"/>
      <c r="NRK109" s="90"/>
      <c r="NRL109" s="90"/>
      <c r="NRM109" s="90"/>
      <c r="NRN109" s="90"/>
      <c r="NRO109" s="90"/>
      <c r="NRP109" s="90"/>
      <c r="NRQ109" s="90"/>
      <c r="NRR109" s="90"/>
      <c r="NRS109" s="90"/>
      <c r="NRT109" s="90"/>
      <c r="NRU109" s="90"/>
      <c r="NRV109" s="90"/>
      <c r="NRW109" s="90"/>
      <c r="NRX109" s="90"/>
      <c r="NRY109" s="90"/>
      <c r="NRZ109" s="90"/>
      <c r="NSA109" s="90"/>
      <c r="NSB109" s="90"/>
      <c r="NSC109" s="90"/>
      <c r="NSD109" s="90"/>
      <c r="NSE109" s="90"/>
      <c r="NSF109" s="90"/>
      <c r="NSG109" s="90"/>
      <c r="NSH109" s="90"/>
      <c r="NSI109" s="90"/>
      <c r="NSJ109" s="90"/>
      <c r="NSK109" s="90"/>
      <c r="NSL109" s="90"/>
      <c r="NSM109" s="90"/>
      <c r="NSN109" s="90"/>
      <c r="NSO109" s="90"/>
      <c r="NSP109" s="90"/>
      <c r="NSQ109" s="90"/>
      <c r="NSR109" s="90"/>
      <c r="NSS109" s="90"/>
      <c r="NST109" s="90"/>
      <c r="NSU109" s="90"/>
      <c r="NSV109" s="90"/>
      <c r="NSW109" s="90"/>
      <c r="NSX109" s="90"/>
      <c r="NSY109" s="90"/>
      <c r="NSZ109" s="90"/>
      <c r="NTA109" s="90"/>
      <c r="NTB109" s="90"/>
      <c r="NTC109" s="90"/>
      <c r="NTD109" s="90"/>
      <c r="NTE109" s="90"/>
      <c r="NTF109" s="90"/>
      <c r="NTG109" s="90"/>
      <c r="NTH109" s="90"/>
      <c r="NTI109" s="90"/>
      <c r="NTJ109" s="90"/>
      <c r="NTK109" s="90"/>
      <c r="NTL109" s="90"/>
      <c r="NTM109" s="90"/>
      <c r="NTN109" s="90"/>
      <c r="NTO109" s="90"/>
      <c r="NTP109" s="90"/>
      <c r="NTQ109" s="90"/>
      <c r="NTR109" s="90"/>
      <c r="NTS109" s="90"/>
      <c r="NTT109" s="90"/>
      <c r="NTU109" s="90"/>
      <c r="NTV109" s="90"/>
      <c r="NTW109" s="90"/>
      <c r="NTX109" s="90"/>
      <c r="NTY109" s="90"/>
      <c r="NTZ109" s="90"/>
      <c r="NUA109" s="90"/>
      <c r="NUB109" s="90"/>
      <c r="NUC109" s="90"/>
      <c r="NUD109" s="90"/>
      <c r="NUE109" s="90"/>
      <c r="NUF109" s="90"/>
      <c r="NUG109" s="90"/>
      <c r="NUH109" s="90"/>
      <c r="NUI109" s="90"/>
      <c r="NUJ109" s="90"/>
      <c r="NUK109" s="90"/>
      <c r="NUL109" s="90"/>
      <c r="NUM109" s="90"/>
      <c r="NUN109" s="90"/>
      <c r="NUO109" s="90"/>
      <c r="NUP109" s="90"/>
      <c r="NUQ109" s="90"/>
      <c r="NUR109" s="90"/>
      <c r="NUS109" s="90"/>
      <c r="NUT109" s="90"/>
      <c r="NUU109" s="90"/>
      <c r="NUV109" s="90"/>
      <c r="NUW109" s="90"/>
      <c r="NUX109" s="90"/>
      <c r="NUY109" s="90"/>
      <c r="NUZ109" s="90"/>
      <c r="NVA109" s="90"/>
      <c r="NVB109" s="90"/>
      <c r="NVC109" s="90"/>
      <c r="NVD109" s="90"/>
      <c r="NVE109" s="90"/>
      <c r="NVF109" s="90"/>
      <c r="NVG109" s="90"/>
      <c r="NVH109" s="90"/>
      <c r="NVI109" s="90"/>
      <c r="NVJ109" s="90"/>
      <c r="NVK109" s="90"/>
      <c r="NVL109" s="90"/>
      <c r="NVM109" s="90"/>
      <c r="NVN109" s="90"/>
      <c r="NVO109" s="90"/>
      <c r="NVP109" s="90"/>
      <c r="NVQ109" s="90"/>
      <c r="NVR109" s="90"/>
      <c r="NVS109" s="90"/>
      <c r="NVT109" s="90"/>
      <c r="NVU109" s="90"/>
      <c r="NVV109" s="90"/>
      <c r="NVW109" s="90"/>
      <c r="NVX109" s="90"/>
      <c r="NVY109" s="90"/>
      <c r="NVZ109" s="90"/>
      <c r="NWA109" s="90"/>
      <c r="NWB109" s="90"/>
      <c r="NWC109" s="90"/>
      <c r="NWD109" s="90"/>
      <c r="NWE109" s="90"/>
      <c r="NWF109" s="90"/>
      <c r="NWG109" s="90"/>
      <c r="NWH109" s="90"/>
      <c r="NWI109" s="90"/>
      <c r="NWJ109" s="90"/>
      <c r="NWK109" s="90"/>
      <c r="NWL109" s="90"/>
      <c r="NWM109" s="90"/>
      <c r="NWN109" s="90"/>
      <c r="NWO109" s="90"/>
      <c r="NWP109" s="90"/>
      <c r="NWQ109" s="90"/>
      <c r="NWR109" s="90"/>
      <c r="NWS109" s="90"/>
      <c r="NWT109" s="90"/>
      <c r="NWU109" s="90"/>
      <c r="NWV109" s="90"/>
      <c r="NWW109" s="90"/>
      <c r="NWX109" s="90"/>
      <c r="NWY109" s="90"/>
      <c r="NWZ109" s="90"/>
      <c r="NXA109" s="90"/>
      <c r="NXB109" s="90"/>
      <c r="NXC109" s="90"/>
      <c r="NXD109" s="90"/>
      <c r="NXE109" s="90"/>
      <c r="NXF109" s="90"/>
      <c r="NXG109" s="90"/>
      <c r="NXH109" s="90"/>
      <c r="NXI109" s="90"/>
      <c r="NXJ109" s="90"/>
      <c r="NXK109" s="90"/>
      <c r="NXL109" s="90"/>
      <c r="NXM109" s="90"/>
      <c r="NXN109" s="90"/>
      <c r="NXO109" s="90"/>
      <c r="NXP109" s="90"/>
      <c r="NXQ109" s="90"/>
      <c r="NXR109" s="90"/>
      <c r="NXS109" s="90"/>
      <c r="NXT109" s="90"/>
      <c r="NXU109" s="90"/>
      <c r="NXV109" s="90"/>
      <c r="NXW109" s="90"/>
      <c r="NXX109" s="90"/>
      <c r="NXY109" s="90"/>
      <c r="NXZ109" s="90"/>
      <c r="NYA109" s="90"/>
      <c r="NYB109" s="90"/>
      <c r="NYC109" s="90"/>
      <c r="NYD109" s="90"/>
      <c r="NYE109" s="90"/>
      <c r="NYF109" s="90"/>
      <c r="NYG109" s="90"/>
      <c r="NYH109" s="90"/>
      <c r="NYI109" s="90"/>
      <c r="NYJ109" s="90"/>
      <c r="NYK109" s="90"/>
      <c r="NYL109" s="90"/>
      <c r="NYM109" s="90"/>
      <c r="NYN109" s="90"/>
      <c r="NYO109" s="90"/>
      <c r="NYP109" s="90"/>
      <c r="NYQ109" s="90"/>
      <c r="NYR109" s="90"/>
      <c r="NYS109" s="90"/>
      <c r="NYT109" s="90"/>
      <c r="NYU109" s="90"/>
      <c r="NYV109" s="90"/>
      <c r="NYW109" s="90"/>
      <c r="NYX109" s="90"/>
      <c r="NYY109" s="90"/>
      <c r="NYZ109" s="90"/>
      <c r="NZA109" s="90"/>
      <c r="NZB109" s="90"/>
      <c r="NZC109" s="90"/>
      <c r="NZD109" s="90"/>
      <c r="NZE109" s="90"/>
      <c r="NZF109" s="90"/>
      <c r="NZG109" s="90"/>
      <c r="NZH109" s="90"/>
      <c r="NZI109" s="90"/>
      <c r="NZJ109" s="90"/>
      <c r="NZK109" s="90"/>
      <c r="NZL109" s="90"/>
      <c r="NZM109" s="90"/>
      <c r="NZN109" s="90"/>
      <c r="NZO109" s="90"/>
      <c r="NZP109" s="90"/>
      <c r="NZQ109" s="90"/>
      <c r="NZR109" s="90"/>
      <c r="NZS109" s="90"/>
      <c r="NZT109" s="90"/>
      <c r="NZU109" s="90"/>
      <c r="NZV109" s="90"/>
      <c r="NZW109" s="90"/>
      <c r="NZX109" s="90"/>
      <c r="NZY109" s="90"/>
      <c r="NZZ109" s="90"/>
      <c r="OAA109" s="90"/>
      <c r="OAB109" s="90"/>
      <c r="OAC109" s="90"/>
      <c r="OAD109" s="90"/>
      <c r="OAE109" s="90"/>
      <c r="OAF109" s="90"/>
      <c r="OAG109" s="90"/>
      <c r="OAH109" s="90"/>
      <c r="OAI109" s="90"/>
      <c r="OAJ109" s="90"/>
      <c r="OAK109" s="90"/>
      <c r="OAL109" s="90"/>
      <c r="OAM109" s="90"/>
      <c r="OAN109" s="90"/>
      <c r="OAO109" s="90"/>
      <c r="OAP109" s="90"/>
      <c r="OAQ109" s="90"/>
      <c r="OAR109" s="90"/>
      <c r="OAS109" s="90"/>
      <c r="OAT109" s="90"/>
      <c r="OAU109" s="90"/>
      <c r="OAV109" s="90"/>
      <c r="OAW109" s="90"/>
      <c r="OAX109" s="90"/>
      <c r="OAY109" s="90"/>
      <c r="OAZ109" s="90"/>
      <c r="OBA109" s="90"/>
      <c r="OBB109" s="90"/>
      <c r="OBC109" s="90"/>
      <c r="OBD109" s="90"/>
      <c r="OBE109" s="90"/>
      <c r="OBF109" s="90"/>
      <c r="OBG109" s="90"/>
      <c r="OBH109" s="90"/>
      <c r="OBI109" s="90"/>
      <c r="OBJ109" s="90"/>
      <c r="OBK109" s="90"/>
      <c r="OBL109" s="90"/>
      <c r="OBM109" s="90"/>
      <c r="OBN109" s="90"/>
      <c r="OBO109" s="90"/>
      <c r="OBP109" s="90"/>
      <c r="OBQ109" s="90"/>
      <c r="OBR109" s="90"/>
      <c r="OBS109" s="90"/>
      <c r="OBT109" s="90"/>
      <c r="OBU109" s="90"/>
      <c r="OBV109" s="90"/>
      <c r="OBW109" s="90"/>
      <c r="OBX109" s="90"/>
      <c r="OBY109" s="90"/>
      <c r="OBZ109" s="90"/>
      <c r="OCA109" s="90"/>
      <c r="OCB109" s="90"/>
      <c r="OCC109" s="90"/>
      <c r="OCD109" s="90"/>
      <c r="OCE109" s="90"/>
      <c r="OCF109" s="90"/>
      <c r="OCG109" s="90"/>
      <c r="OCH109" s="90"/>
      <c r="OCI109" s="90"/>
      <c r="OCJ109" s="90"/>
      <c r="OCK109" s="90"/>
      <c r="OCL109" s="90"/>
      <c r="OCM109" s="90"/>
      <c r="OCN109" s="90"/>
      <c r="OCO109" s="90"/>
      <c r="OCP109" s="90"/>
      <c r="OCQ109" s="90"/>
      <c r="OCR109" s="90"/>
      <c r="OCS109" s="90"/>
      <c r="OCT109" s="90"/>
      <c r="OCU109" s="90"/>
      <c r="OCV109" s="90"/>
      <c r="OCW109" s="90"/>
      <c r="OCX109" s="90"/>
      <c r="OCY109" s="90"/>
      <c r="OCZ109" s="90"/>
      <c r="ODA109" s="90"/>
      <c r="ODB109" s="90"/>
      <c r="ODC109" s="90"/>
      <c r="ODD109" s="90"/>
      <c r="ODE109" s="90"/>
      <c r="ODF109" s="90"/>
      <c r="ODG109" s="90"/>
      <c r="ODH109" s="90"/>
      <c r="ODI109" s="90"/>
      <c r="ODJ109" s="90"/>
      <c r="ODK109" s="90"/>
      <c r="ODL109" s="90"/>
      <c r="ODM109" s="90"/>
      <c r="ODN109" s="90"/>
      <c r="ODO109" s="90"/>
      <c r="ODP109" s="90"/>
      <c r="ODQ109" s="90"/>
      <c r="ODR109" s="90"/>
      <c r="ODS109" s="90"/>
      <c r="ODT109" s="90"/>
      <c r="ODU109" s="90"/>
      <c r="ODV109" s="90"/>
      <c r="ODW109" s="90"/>
      <c r="ODX109" s="90"/>
      <c r="ODY109" s="90"/>
      <c r="ODZ109" s="90"/>
      <c r="OEA109" s="90"/>
      <c r="OEB109" s="90"/>
      <c r="OEC109" s="90"/>
      <c r="OED109" s="90"/>
      <c r="OEE109" s="90"/>
      <c r="OEF109" s="90"/>
      <c r="OEG109" s="90"/>
      <c r="OEH109" s="90"/>
      <c r="OEI109" s="90"/>
      <c r="OEJ109" s="90"/>
      <c r="OEK109" s="90"/>
      <c r="OEL109" s="90"/>
      <c r="OEM109" s="90"/>
      <c r="OEN109" s="90"/>
      <c r="OEO109" s="90"/>
      <c r="OEP109" s="90"/>
      <c r="OEQ109" s="90"/>
      <c r="OER109" s="90"/>
      <c r="OES109" s="90"/>
      <c r="OET109" s="90"/>
      <c r="OEU109" s="90"/>
      <c r="OEV109" s="90"/>
      <c r="OEW109" s="90"/>
      <c r="OEX109" s="90"/>
      <c r="OEY109" s="90"/>
      <c r="OEZ109" s="90"/>
      <c r="OFA109" s="90"/>
      <c r="OFB109" s="90"/>
      <c r="OFC109" s="90"/>
      <c r="OFD109" s="90"/>
      <c r="OFE109" s="90"/>
      <c r="OFF109" s="90"/>
      <c r="OFG109" s="90"/>
      <c r="OFH109" s="90"/>
      <c r="OFI109" s="90"/>
      <c r="OFJ109" s="90"/>
      <c r="OFK109" s="90"/>
      <c r="OFL109" s="90"/>
      <c r="OFM109" s="90"/>
      <c r="OFN109" s="90"/>
      <c r="OFO109" s="90"/>
      <c r="OFP109" s="90"/>
      <c r="OFQ109" s="90"/>
      <c r="OFR109" s="90"/>
      <c r="OFS109" s="90"/>
      <c r="OFT109" s="90"/>
      <c r="OFU109" s="90"/>
      <c r="OFV109" s="90"/>
      <c r="OFW109" s="90"/>
      <c r="OFX109" s="90"/>
      <c r="OFY109" s="90"/>
      <c r="OFZ109" s="90"/>
      <c r="OGA109" s="90"/>
      <c r="OGB109" s="90"/>
      <c r="OGC109" s="90"/>
      <c r="OGD109" s="90"/>
      <c r="OGE109" s="90"/>
      <c r="OGF109" s="90"/>
      <c r="OGG109" s="90"/>
      <c r="OGH109" s="90"/>
      <c r="OGI109" s="90"/>
      <c r="OGJ109" s="90"/>
      <c r="OGK109" s="90"/>
      <c r="OGL109" s="90"/>
      <c r="OGM109" s="90"/>
      <c r="OGN109" s="90"/>
      <c r="OGO109" s="90"/>
      <c r="OGP109" s="90"/>
      <c r="OGQ109" s="90"/>
      <c r="OGR109" s="90"/>
      <c r="OGS109" s="90"/>
      <c r="OGT109" s="90"/>
      <c r="OGU109" s="90"/>
      <c r="OGV109" s="90"/>
      <c r="OGW109" s="90"/>
      <c r="OGX109" s="90"/>
      <c r="OGY109" s="90"/>
      <c r="OGZ109" s="90"/>
      <c r="OHA109" s="90"/>
      <c r="OHB109" s="90"/>
      <c r="OHC109" s="90"/>
      <c r="OHD109" s="90"/>
      <c r="OHE109" s="90"/>
      <c r="OHF109" s="90"/>
      <c r="OHG109" s="90"/>
      <c r="OHH109" s="90"/>
      <c r="OHI109" s="90"/>
      <c r="OHJ109" s="90"/>
      <c r="OHK109" s="90"/>
      <c r="OHL109" s="90"/>
      <c r="OHM109" s="90"/>
      <c r="OHN109" s="90"/>
      <c r="OHO109" s="90"/>
      <c r="OHP109" s="90"/>
      <c r="OHQ109" s="90"/>
      <c r="OHR109" s="90"/>
      <c r="OHS109" s="90"/>
      <c r="OHT109" s="90"/>
      <c r="OHU109" s="90"/>
      <c r="OHV109" s="90"/>
      <c r="OHW109" s="90"/>
      <c r="OHX109" s="90"/>
      <c r="OHY109" s="90"/>
      <c r="OHZ109" s="90"/>
      <c r="OIA109" s="90"/>
      <c r="OIB109" s="90"/>
      <c r="OIC109" s="90"/>
      <c r="OID109" s="90"/>
      <c r="OIE109" s="90"/>
      <c r="OIF109" s="90"/>
      <c r="OIG109" s="90"/>
      <c r="OIH109" s="90"/>
      <c r="OII109" s="90"/>
      <c r="OIJ109" s="90"/>
      <c r="OIK109" s="90"/>
      <c r="OIL109" s="90"/>
      <c r="OIM109" s="90"/>
      <c r="OIN109" s="90"/>
      <c r="OIO109" s="90"/>
      <c r="OIP109" s="90"/>
      <c r="OIQ109" s="90"/>
      <c r="OIR109" s="90"/>
      <c r="OIS109" s="90"/>
      <c r="OIT109" s="90"/>
      <c r="OIU109" s="90"/>
      <c r="OIV109" s="90"/>
      <c r="OIW109" s="90"/>
      <c r="OIX109" s="90"/>
      <c r="OIY109" s="90"/>
      <c r="OIZ109" s="90"/>
      <c r="OJA109" s="90"/>
      <c r="OJB109" s="90"/>
      <c r="OJC109" s="90"/>
      <c r="OJD109" s="90"/>
      <c r="OJE109" s="90"/>
      <c r="OJF109" s="90"/>
      <c r="OJG109" s="90"/>
      <c r="OJH109" s="90"/>
      <c r="OJI109" s="90"/>
      <c r="OJJ109" s="90"/>
      <c r="OJK109" s="90"/>
      <c r="OJL109" s="90"/>
      <c r="OJM109" s="90"/>
      <c r="OJN109" s="90"/>
      <c r="OJO109" s="90"/>
      <c r="OJP109" s="90"/>
      <c r="OJQ109" s="90"/>
      <c r="OJR109" s="90"/>
      <c r="OJS109" s="90"/>
      <c r="OJT109" s="90"/>
      <c r="OJU109" s="90"/>
      <c r="OJV109" s="90"/>
      <c r="OJW109" s="90"/>
      <c r="OJX109" s="90"/>
      <c r="OJY109" s="90"/>
      <c r="OJZ109" s="90"/>
      <c r="OKA109" s="90"/>
      <c r="OKB109" s="90"/>
      <c r="OKC109" s="90"/>
      <c r="OKD109" s="90"/>
      <c r="OKE109" s="90"/>
      <c r="OKF109" s="90"/>
      <c r="OKG109" s="90"/>
      <c r="OKH109" s="90"/>
      <c r="OKI109" s="90"/>
      <c r="OKJ109" s="90"/>
      <c r="OKK109" s="90"/>
      <c r="OKL109" s="90"/>
      <c r="OKM109" s="90"/>
      <c r="OKN109" s="90"/>
      <c r="OKO109" s="90"/>
      <c r="OKP109" s="90"/>
      <c r="OKQ109" s="90"/>
      <c r="OKR109" s="90"/>
      <c r="OKS109" s="90"/>
      <c r="OKT109" s="90"/>
      <c r="OKU109" s="90"/>
      <c r="OKV109" s="90"/>
      <c r="OKW109" s="90"/>
      <c r="OKX109" s="90"/>
      <c r="OKY109" s="90"/>
      <c r="OKZ109" s="90"/>
      <c r="OLA109" s="90"/>
      <c r="OLB109" s="90"/>
      <c r="OLC109" s="90"/>
      <c r="OLD109" s="90"/>
      <c r="OLE109" s="90"/>
      <c r="OLF109" s="90"/>
      <c r="OLG109" s="90"/>
      <c r="OLH109" s="90"/>
      <c r="OLI109" s="90"/>
      <c r="OLJ109" s="90"/>
      <c r="OLK109" s="90"/>
      <c r="OLL109" s="90"/>
      <c r="OLM109" s="90"/>
      <c r="OLN109" s="90"/>
      <c r="OLO109" s="90"/>
      <c r="OLP109" s="90"/>
      <c r="OLQ109" s="90"/>
      <c r="OLR109" s="90"/>
      <c r="OLS109" s="90"/>
      <c r="OLT109" s="90"/>
      <c r="OLU109" s="90"/>
      <c r="OLV109" s="90"/>
      <c r="OLW109" s="90"/>
      <c r="OLX109" s="90"/>
      <c r="OLY109" s="90"/>
      <c r="OLZ109" s="90"/>
      <c r="OMA109" s="90"/>
      <c r="OMB109" s="90"/>
      <c r="OMC109" s="90"/>
      <c r="OMD109" s="90"/>
      <c r="OME109" s="90"/>
      <c r="OMF109" s="90"/>
      <c r="OMG109" s="90"/>
      <c r="OMH109" s="90"/>
      <c r="OMI109" s="90"/>
      <c r="OMJ109" s="90"/>
      <c r="OMK109" s="90"/>
      <c r="OML109" s="90"/>
      <c r="OMM109" s="90"/>
      <c r="OMN109" s="90"/>
      <c r="OMO109" s="90"/>
      <c r="OMP109" s="90"/>
      <c r="OMQ109" s="90"/>
      <c r="OMR109" s="90"/>
      <c r="OMS109" s="90"/>
      <c r="OMT109" s="90"/>
      <c r="OMU109" s="90"/>
      <c r="OMV109" s="90"/>
      <c r="OMW109" s="90"/>
      <c r="OMX109" s="90"/>
      <c r="OMY109" s="90"/>
      <c r="OMZ109" s="90"/>
      <c r="ONA109" s="90"/>
      <c r="ONB109" s="90"/>
      <c r="ONC109" s="90"/>
      <c r="OND109" s="90"/>
      <c r="ONE109" s="90"/>
      <c r="ONF109" s="90"/>
      <c r="ONG109" s="90"/>
      <c r="ONH109" s="90"/>
      <c r="ONI109" s="90"/>
      <c r="ONJ109" s="90"/>
      <c r="ONK109" s="90"/>
      <c r="ONL109" s="90"/>
      <c r="ONM109" s="90"/>
      <c r="ONN109" s="90"/>
      <c r="ONO109" s="90"/>
      <c r="ONP109" s="90"/>
      <c r="ONQ109" s="90"/>
      <c r="ONR109" s="90"/>
      <c r="ONS109" s="90"/>
      <c r="ONT109" s="90"/>
      <c r="ONU109" s="90"/>
      <c r="ONV109" s="90"/>
      <c r="ONW109" s="90"/>
      <c r="ONX109" s="90"/>
      <c r="ONY109" s="90"/>
      <c r="ONZ109" s="90"/>
      <c r="OOA109" s="90"/>
      <c r="OOB109" s="90"/>
      <c r="OOC109" s="90"/>
      <c r="OOD109" s="90"/>
      <c r="OOE109" s="90"/>
      <c r="OOF109" s="90"/>
      <c r="OOG109" s="90"/>
      <c r="OOH109" s="90"/>
      <c r="OOI109" s="90"/>
      <c r="OOJ109" s="90"/>
      <c r="OOK109" s="90"/>
      <c r="OOL109" s="90"/>
      <c r="OOM109" s="90"/>
      <c r="OON109" s="90"/>
      <c r="OOO109" s="90"/>
      <c r="OOP109" s="90"/>
      <c r="OOQ109" s="90"/>
      <c r="OOR109" s="90"/>
      <c r="OOS109" s="90"/>
      <c r="OOT109" s="90"/>
      <c r="OOU109" s="90"/>
      <c r="OOV109" s="90"/>
      <c r="OOW109" s="90"/>
      <c r="OOX109" s="90"/>
      <c r="OOY109" s="90"/>
      <c r="OOZ109" s="90"/>
      <c r="OPA109" s="90"/>
      <c r="OPB109" s="90"/>
      <c r="OPC109" s="90"/>
      <c r="OPD109" s="90"/>
      <c r="OPE109" s="90"/>
      <c r="OPF109" s="90"/>
      <c r="OPG109" s="90"/>
      <c r="OPH109" s="90"/>
      <c r="OPI109" s="90"/>
      <c r="OPJ109" s="90"/>
      <c r="OPK109" s="90"/>
      <c r="OPL109" s="90"/>
      <c r="OPM109" s="90"/>
      <c r="OPN109" s="90"/>
      <c r="OPO109" s="90"/>
      <c r="OPP109" s="90"/>
      <c r="OPQ109" s="90"/>
      <c r="OPR109" s="90"/>
      <c r="OPS109" s="90"/>
      <c r="OPT109" s="90"/>
      <c r="OPU109" s="90"/>
      <c r="OPV109" s="90"/>
      <c r="OPW109" s="90"/>
      <c r="OPX109" s="90"/>
      <c r="OPY109" s="90"/>
      <c r="OPZ109" s="90"/>
      <c r="OQA109" s="90"/>
      <c r="OQB109" s="90"/>
      <c r="OQC109" s="90"/>
      <c r="OQD109" s="90"/>
      <c r="OQE109" s="90"/>
      <c r="OQF109" s="90"/>
      <c r="OQG109" s="90"/>
      <c r="OQH109" s="90"/>
      <c r="OQI109" s="90"/>
      <c r="OQJ109" s="90"/>
      <c r="OQK109" s="90"/>
      <c r="OQL109" s="90"/>
      <c r="OQM109" s="90"/>
      <c r="OQN109" s="90"/>
      <c r="OQO109" s="90"/>
      <c r="OQP109" s="90"/>
      <c r="OQQ109" s="90"/>
      <c r="OQR109" s="90"/>
      <c r="OQS109" s="90"/>
      <c r="OQT109" s="90"/>
      <c r="OQU109" s="90"/>
      <c r="OQV109" s="90"/>
      <c r="OQW109" s="90"/>
      <c r="OQX109" s="90"/>
      <c r="OQY109" s="90"/>
      <c r="OQZ109" s="90"/>
      <c r="ORA109" s="90"/>
      <c r="ORB109" s="90"/>
      <c r="ORC109" s="90"/>
      <c r="ORD109" s="90"/>
      <c r="ORE109" s="90"/>
      <c r="ORF109" s="90"/>
      <c r="ORG109" s="90"/>
      <c r="ORH109" s="90"/>
      <c r="ORI109" s="90"/>
      <c r="ORJ109" s="90"/>
      <c r="ORK109" s="90"/>
      <c r="ORL109" s="90"/>
      <c r="ORM109" s="90"/>
      <c r="ORN109" s="90"/>
      <c r="ORO109" s="90"/>
      <c r="ORP109" s="90"/>
      <c r="ORQ109" s="90"/>
      <c r="ORR109" s="90"/>
      <c r="ORS109" s="90"/>
      <c r="ORT109" s="90"/>
      <c r="ORU109" s="90"/>
      <c r="ORV109" s="90"/>
      <c r="ORW109" s="90"/>
      <c r="ORX109" s="90"/>
      <c r="ORY109" s="90"/>
      <c r="ORZ109" s="90"/>
      <c r="OSA109" s="90"/>
      <c r="OSB109" s="90"/>
      <c r="OSC109" s="90"/>
      <c r="OSD109" s="90"/>
      <c r="OSE109" s="90"/>
      <c r="OSF109" s="90"/>
      <c r="OSG109" s="90"/>
      <c r="OSH109" s="90"/>
      <c r="OSI109" s="90"/>
      <c r="OSJ109" s="90"/>
      <c r="OSK109" s="90"/>
      <c r="OSL109" s="90"/>
      <c r="OSM109" s="90"/>
      <c r="OSN109" s="90"/>
      <c r="OSO109" s="90"/>
      <c r="OSP109" s="90"/>
      <c r="OSQ109" s="90"/>
      <c r="OSR109" s="90"/>
      <c r="OSS109" s="90"/>
      <c r="OST109" s="90"/>
      <c r="OSU109" s="90"/>
      <c r="OSV109" s="90"/>
      <c r="OSW109" s="90"/>
      <c r="OSX109" s="90"/>
      <c r="OSY109" s="90"/>
      <c r="OSZ109" s="90"/>
      <c r="OTA109" s="90"/>
      <c r="OTB109" s="90"/>
      <c r="OTC109" s="90"/>
      <c r="OTD109" s="90"/>
      <c r="OTE109" s="90"/>
      <c r="OTF109" s="90"/>
      <c r="OTG109" s="90"/>
      <c r="OTH109" s="90"/>
      <c r="OTI109" s="90"/>
      <c r="OTJ109" s="90"/>
      <c r="OTK109" s="90"/>
      <c r="OTL109" s="90"/>
      <c r="OTM109" s="90"/>
      <c r="OTN109" s="90"/>
      <c r="OTO109" s="90"/>
      <c r="OTP109" s="90"/>
      <c r="OTQ109" s="90"/>
      <c r="OTR109" s="90"/>
      <c r="OTS109" s="90"/>
      <c r="OTT109" s="90"/>
      <c r="OTU109" s="90"/>
      <c r="OTV109" s="90"/>
      <c r="OTW109" s="90"/>
      <c r="OTX109" s="90"/>
      <c r="OTY109" s="90"/>
      <c r="OTZ109" s="90"/>
      <c r="OUA109" s="90"/>
      <c r="OUB109" s="90"/>
      <c r="OUC109" s="90"/>
      <c r="OUD109" s="90"/>
      <c r="OUE109" s="90"/>
      <c r="OUF109" s="90"/>
      <c r="OUG109" s="90"/>
      <c r="OUH109" s="90"/>
      <c r="OUI109" s="90"/>
      <c r="OUJ109" s="90"/>
      <c r="OUK109" s="90"/>
      <c r="OUL109" s="90"/>
      <c r="OUM109" s="90"/>
      <c r="OUN109" s="90"/>
      <c r="OUO109" s="90"/>
      <c r="OUP109" s="90"/>
      <c r="OUQ109" s="90"/>
      <c r="OUR109" s="90"/>
      <c r="OUS109" s="90"/>
      <c r="OUT109" s="90"/>
      <c r="OUU109" s="90"/>
      <c r="OUV109" s="90"/>
      <c r="OUW109" s="90"/>
      <c r="OUX109" s="90"/>
      <c r="OUY109" s="90"/>
      <c r="OUZ109" s="90"/>
      <c r="OVA109" s="90"/>
      <c r="OVB109" s="90"/>
      <c r="OVC109" s="90"/>
      <c r="OVD109" s="90"/>
      <c r="OVE109" s="90"/>
      <c r="OVF109" s="90"/>
      <c r="OVG109" s="90"/>
      <c r="OVH109" s="90"/>
      <c r="OVI109" s="90"/>
      <c r="OVJ109" s="90"/>
      <c r="OVK109" s="90"/>
      <c r="OVL109" s="90"/>
      <c r="OVM109" s="90"/>
      <c r="OVN109" s="90"/>
      <c r="OVO109" s="90"/>
      <c r="OVP109" s="90"/>
      <c r="OVQ109" s="90"/>
      <c r="OVR109" s="90"/>
      <c r="OVS109" s="90"/>
      <c r="OVT109" s="90"/>
      <c r="OVU109" s="90"/>
      <c r="OVV109" s="90"/>
      <c r="OVW109" s="90"/>
      <c r="OVX109" s="90"/>
      <c r="OVY109" s="90"/>
      <c r="OVZ109" s="90"/>
      <c r="OWA109" s="90"/>
      <c r="OWB109" s="90"/>
      <c r="OWC109" s="90"/>
      <c r="OWD109" s="90"/>
      <c r="OWE109" s="90"/>
      <c r="OWF109" s="90"/>
      <c r="OWG109" s="90"/>
      <c r="OWH109" s="90"/>
      <c r="OWI109" s="90"/>
      <c r="OWJ109" s="90"/>
      <c r="OWK109" s="90"/>
      <c r="OWL109" s="90"/>
      <c r="OWM109" s="90"/>
      <c r="OWN109" s="90"/>
      <c r="OWO109" s="90"/>
      <c r="OWP109" s="90"/>
      <c r="OWQ109" s="90"/>
      <c r="OWR109" s="90"/>
      <c r="OWS109" s="90"/>
      <c r="OWT109" s="90"/>
      <c r="OWU109" s="90"/>
      <c r="OWV109" s="90"/>
      <c r="OWW109" s="90"/>
      <c r="OWX109" s="90"/>
      <c r="OWY109" s="90"/>
      <c r="OWZ109" s="90"/>
      <c r="OXA109" s="90"/>
      <c r="OXB109" s="90"/>
      <c r="OXC109" s="90"/>
      <c r="OXD109" s="90"/>
      <c r="OXE109" s="90"/>
      <c r="OXF109" s="90"/>
      <c r="OXG109" s="90"/>
      <c r="OXH109" s="90"/>
      <c r="OXI109" s="90"/>
      <c r="OXJ109" s="90"/>
      <c r="OXK109" s="90"/>
      <c r="OXL109" s="90"/>
      <c r="OXM109" s="90"/>
      <c r="OXN109" s="90"/>
      <c r="OXO109" s="90"/>
      <c r="OXP109" s="90"/>
      <c r="OXQ109" s="90"/>
      <c r="OXR109" s="90"/>
      <c r="OXS109" s="90"/>
      <c r="OXT109" s="90"/>
      <c r="OXU109" s="90"/>
      <c r="OXV109" s="90"/>
      <c r="OXW109" s="90"/>
      <c r="OXX109" s="90"/>
      <c r="OXY109" s="90"/>
      <c r="OXZ109" s="90"/>
      <c r="OYA109" s="90"/>
      <c r="OYB109" s="90"/>
      <c r="OYC109" s="90"/>
      <c r="OYD109" s="90"/>
      <c r="OYE109" s="90"/>
      <c r="OYF109" s="90"/>
      <c r="OYG109" s="90"/>
      <c r="OYH109" s="90"/>
      <c r="OYI109" s="90"/>
      <c r="OYJ109" s="90"/>
      <c r="OYK109" s="90"/>
      <c r="OYL109" s="90"/>
      <c r="OYM109" s="90"/>
      <c r="OYN109" s="90"/>
      <c r="OYO109" s="90"/>
      <c r="OYP109" s="90"/>
      <c r="OYQ109" s="90"/>
      <c r="OYR109" s="90"/>
      <c r="OYS109" s="90"/>
      <c r="OYT109" s="90"/>
      <c r="OYU109" s="90"/>
      <c r="OYV109" s="90"/>
      <c r="OYW109" s="90"/>
      <c r="OYX109" s="90"/>
      <c r="OYY109" s="90"/>
      <c r="OYZ109" s="90"/>
      <c r="OZA109" s="90"/>
      <c r="OZB109" s="90"/>
      <c r="OZC109" s="90"/>
      <c r="OZD109" s="90"/>
      <c r="OZE109" s="90"/>
      <c r="OZF109" s="90"/>
      <c r="OZG109" s="90"/>
      <c r="OZH109" s="90"/>
      <c r="OZI109" s="90"/>
      <c r="OZJ109" s="90"/>
      <c r="OZK109" s="90"/>
      <c r="OZL109" s="90"/>
      <c r="OZM109" s="90"/>
      <c r="OZN109" s="90"/>
      <c r="OZO109" s="90"/>
      <c r="OZP109" s="90"/>
      <c r="OZQ109" s="90"/>
      <c r="OZR109" s="90"/>
      <c r="OZS109" s="90"/>
      <c r="OZT109" s="90"/>
      <c r="OZU109" s="90"/>
      <c r="OZV109" s="90"/>
      <c r="OZW109" s="90"/>
      <c r="OZX109" s="90"/>
      <c r="OZY109" s="90"/>
      <c r="OZZ109" s="90"/>
      <c r="PAA109" s="90"/>
      <c r="PAB109" s="90"/>
      <c r="PAC109" s="90"/>
      <c r="PAD109" s="90"/>
      <c r="PAE109" s="90"/>
      <c r="PAF109" s="90"/>
      <c r="PAG109" s="90"/>
      <c r="PAH109" s="90"/>
      <c r="PAI109" s="90"/>
      <c r="PAJ109" s="90"/>
      <c r="PAK109" s="90"/>
      <c r="PAL109" s="90"/>
      <c r="PAM109" s="90"/>
      <c r="PAN109" s="90"/>
      <c r="PAO109" s="90"/>
      <c r="PAP109" s="90"/>
      <c r="PAQ109" s="90"/>
      <c r="PAR109" s="90"/>
      <c r="PAS109" s="90"/>
      <c r="PAT109" s="90"/>
      <c r="PAU109" s="90"/>
      <c r="PAV109" s="90"/>
      <c r="PAW109" s="90"/>
      <c r="PAX109" s="90"/>
      <c r="PAY109" s="90"/>
      <c r="PAZ109" s="90"/>
      <c r="PBA109" s="90"/>
      <c r="PBB109" s="90"/>
      <c r="PBC109" s="90"/>
      <c r="PBD109" s="90"/>
      <c r="PBE109" s="90"/>
      <c r="PBF109" s="90"/>
      <c r="PBG109" s="90"/>
      <c r="PBH109" s="90"/>
      <c r="PBI109" s="90"/>
      <c r="PBJ109" s="90"/>
      <c r="PBK109" s="90"/>
      <c r="PBL109" s="90"/>
      <c r="PBM109" s="90"/>
      <c r="PBN109" s="90"/>
      <c r="PBO109" s="90"/>
      <c r="PBP109" s="90"/>
      <c r="PBQ109" s="90"/>
      <c r="PBR109" s="90"/>
      <c r="PBS109" s="90"/>
      <c r="PBT109" s="90"/>
      <c r="PBU109" s="90"/>
      <c r="PBV109" s="90"/>
      <c r="PBW109" s="90"/>
      <c r="PBX109" s="90"/>
      <c r="PBY109" s="90"/>
      <c r="PBZ109" s="90"/>
      <c r="PCA109" s="90"/>
      <c r="PCB109" s="90"/>
      <c r="PCC109" s="90"/>
      <c r="PCD109" s="90"/>
      <c r="PCE109" s="90"/>
      <c r="PCF109" s="90"/>
      <c r="PCG109" s="90"/>
      <c r="PCH109" s="90"/>
      <c r="PCI109" s="90"/>
      <c r="PCJ109" s="90"/>
      <c r="PCK109" s="90"/>
      <c r="PCL109" s="90"/>
      <c r="PCM109" s="90"/>
      <c r="PCN109" s="90"/>
      <c r="PCO109" s="90"/>
      <c r="PCP109" s="90"/>
      <c r="PCQ109" s="90"/>
      <c r="PCR109" s="90"/>
      <c r="PCS109" s="90"/>
      <c r="PCT109" s="90"/>
      <c r="PCU109" s="90"/>
      <c r="PCV109" s="90"/>
      <c r="PCW109" s="90"/>
      <c r="PCX109" s="90"/>
      <c r="PCY109" s="90"/>
      <c r="PCZ109" s="90"/>
      <c r="PDA109" s="90"/>
      <c r="PDB109" s="90"/>
      <c r="PDC109" s="90"/>
      <c r="PDD109" s="90"/>
      <c r="PDE109" s="90"/>
      <c r="PDF109" s="90"/>
      <c r="PDG109" s="90"/>
      <c r="PDH109" s="90"/>
      <c r="PDI109" s="90"/>
      <c r="PDJ109" s="90"/>
      <c r="PDK109" s="90"/>
      <c r="PDL109" s="90"/>
      <c r="PDM109" s="90"/>
      <c r="PDN109" s="90"/>
      <c r="PDO109" s="90"/>
      <c r="PDP109" s="90"/>
      <c r="PDQ109" s="90"/>
      <c r="PDR109" s="90"/>
      <c r="PDS109" s="90"/>
      <c r="PDT109" s="90"/>
      <c r="PDU109" s="90"/>
      <c r="PDV109" s="90"/>
      <c r="PDW109" s="90"/>
      <c r="PDX109" s="90"/>
      <c r="PDY109" s="90"/>
      <c r="PDZ109" s="90"/>
      <c r="PEA109" s="90"/>
      <c r="PEB109" s="90"/>
      <c r="PEC109" s="90"/>
      <c r="PED109" s="90"/>
      <c r="PEE109" s="90"/>
      <c r="PEF109" s="90"/>
      <c r="PEG109" s="90"/>
      <c r="PEH109" s="90"/>
      <c r="PEI109" s="90"/>
      <c r="PEJ109" s="90"/>
      <c r="PEK109" s="90"/>
      <c r="PEL109" s="90"/>
      <c r="PEM109" s="90"/>
      <c r="PEN109" s="90"/>
      <c r="PEO109" s="90"/>
      <c r="PEP109" s="90"/>
      <c r="PEQ109" s="90"/>
      <c r="PER109" s="90"/>
      <c r="PES109" s="90"/>
      <c r="PET109" s="90"/>
      <c r="PEU109" s="90"/>
      <c r="PEV109" s="90"/>
      <c r="PEW109" s="90"/>
      <c r="PEX109" s="90"/>
      <c r="PEY109" s="90"/>
      <c r="PEZ109" s="90"/>
      <c r="PFA109" s="90"/>
      <c r="PFB109" s="90"/>
      <c r="PFC109" s="90"/>
      <c r="PFD109" s="90"/>
      <c r="PFE109" s="90"/>
      <c r="PFF109" s="90"/>
      <c r="PFG109" s="90"/>
      <c r="PFH109" s="90"/>
      <c r="PFI109" s="90"/>
      <c r="PFJ109" s="90"/>
      <c r="PFK109" s="90"/>
      <c r="PFL109" s="90"/>
      <c r="PFM109" s="90"/>
      <c r="PFN109" s="90"/>
      <c r="PFO109" s="90"/>
      <c r="PFP109" s="90"/>
      <c r="PFQ109" s="90"/>
      <c r="PFR109" s="90"/>
      <c r="PFS109" s="90"/>
      <c r="PFT109" s="90"/>
      <c r="PFU109" s="90"/>
      <c r="PFV109" s="90"/>
      <c r="PFW109" s="90"/>
      <c r="PFX109" s="90"/>
      <c r="PFY109" s="90"/>
      <c r="PFZ109" s="90"/>
      <c r="PGA109" s="90"/>
      <c r="PGB109" s="90"/>
      <c r="PGC109" s="90"/>
      <c r="PGD109" s="90"/>
      <c r="PGE109" s="90"/>
      <c r="PGF109" s="90"/>
      <c r="PGG109" s="90"/>
      <c r="PGH109" s="90"/>
      <c r="PGI109" s="90"/>
      <c r="PGJ109" s="90"/>
      <c r="PGK109" s="90"/>
      <c r="PGL109" s="90"/>
      <c r="PGM109" s="90"/>
      <c r="PGN109" s="90"/>
      <c r="PGO109" s="90"/>
      <c r="PGP109" s="90"/>
      <c r="PGQ109" s="90"/>
      <c r="PGR109" s="90"/>
      <c r="PGS109" s="90"/>
      <c r="PGT109" s="90"/>
      <c r="PGU109" s="90"/>
      <c r="PGV109" s="90"/>
      <c r="PGW109" s="90"/>
      <c r="PGX109" s="90"/>
      <c r="PGY109" s="90"/>
      <c r="PGZ109" s="90"/>
      <c r="PHA109" s="90"/>
      <c r="PHB109" s="90"/>
      <c r="PHC109" s="90"/>
      <c r="PHD109" s="90"/>
      <c r="PHE109" s="90"/>
      <c r="PHF109" s="90"/>
      <c r="PHG109" s="90"/>
      <c r="PHH109" s="90"/>
      <c r="PHI109" s="90"/>
      <c r="PHJ109" s="90"/>
      <c r="PHK109" s="90"/>
      <c r="PHL109" s="90"/>
      <c r="PHM109" s="90"/>
      <c r="PHN109" s="90"/>
      <c r="PHO109" s="90"/>
      <c r="PHP109" s="90"/>
      <c r="PHQ109" s="90"/>
      <c r="PHR109" s="90"/>
      <c r="PHS109" s="90"/>
      <c r="PHT109" s="90"/>
      <c r="PHU109" s="90"/>
      <c r="PHV109" s="90"/>
      <c r="PHW109" s="90"/>
      <c r="PHX109" s="90"/>
      <c r="PHY109" s="90"/>
      <c r="PHZ109" s="90"/>
      <c r="PIA109" s="90"/>
      <c r="PIB109" s="90"/>
      <c r="PIC109" s="90"/>
      <c r="PID109" s="90"/>
      <c r="PIE109" s="90"/>
      <c r="PIF109" s="90"/>
      <c r="PIG109" s="90"/>
      <c r="PIH109" s="90"/>
      <c r="PII109" s="90"/>
      <c r="PIJ109" s="90"/>
      <c r="PIK109" s="90"/>
      <c r="PIL109" s="90"/>
      <c r="PIM109" s="90"/>
      <c r="PIN109" s="90"/>
      <c r="PIO109" s="90"/>
      <c r="PIP109" s="90"/>
      <c r="PIQ109" s="90"/>
      <c r="PIR109" s="90"/>
      <c r="PIS109" s="90"/>
      <c r="PIT109" s="90"/>
      <c r="PIU109" s="90"/>
      <c r="PIV109" s="90"/>
      <c r="PIW109" s="90"/>
      <c r="PIX109" s="90"/>
      <c r="PIY109" s="90"/>
      <c r="PIZ109" s="90"/>
      <c r="PJA109" s="90"/>
      <c r="PJB109" s="90"/>
      <c r="PJC109" s="90"/>
      <c r="PJD109" s="90"/>
      <c r="PJE109" s="90"/>
      <c r="PJF109" s="90"/>
      <c r="PJG109" s="90"/>
      <c r="PJH109" s="90"/>
      <c r="PJI109" s="90"/>
      <c r="PJJ109" s="90"/>
      <c r="PJK109" s="90"/>
      <c r="PJL109" s="90"/>
      <c r="PJM109" s="90"/>
      <c r="PJN109" s="90"/>
      <c r="PJO109" s="90"/>
      <c r="PJP109" s="90"/>
      <c r="PJQ109" s="90"/>
      <c r="PJR109" s="90"/>
      <c r="PJS109" s="90"/>
      <c r="PJT109" s="90"/>
      <c r="PJU109" s="90"/>
      <c r="PJV109" s="90"/>
      <c r="PJW109" s="90"/>
      <c r="PJX109" s="90"/>
      <c r="PJY109" s="90"/>
      <c r="PJZ109" s="90"/>
      <c r="PKA109" s="90"/>
      <c r="PKB109" s="90"/>
      <c r="PKC109" s="90"/>
      <c r="PKD109" s="90"/>
      <c r="PKE109" s="90"/>
      <c r="PKF109" s="90"/>
      <c r="PKG109" s="90"/>
      <c r="PKH109" s="90"/>
      <c r="PKI109" s="90"/>
      <c r="PKJ109" s="90"/>
      <c r="PKK109" s="90"/>
      <c r="PKL109" s="90"/>
      <c r="PKM109" s="90"/>
      <c r="PKN109" s="90"/>
      <c r="PKO109" s="90"/>
      <c r="PKP109" s="90"/>
      <c r="PKQ109" s="90"/>
      <c r="PKR109" s="90"/>
      <c r="PKS109" s="90"/>
      <c r="PKT109" s="90"/>
      <c r="PKU109" s="90"/>
      <c r="PKV109" s="90"/>
      <c r="PKW109" s="90"/>
      <c r="PKX109" s="90"/>
      <c r="PKY109" s="90"/>
      <c r="PKZ109" s="90"/>
      <c r="PLA109" s="90"/>
      <c r="PLB109" s="90"/>
      <c r="PLC109" s="90"/>
      <c r="PLD109" s="90"/>
      <c r="PLE109" s="90"/>
      <c r="PLF109" s="90"/>
      <c r="PLG109" s="90"/>
      <c r="PLH109" s="90"/>
      <c r="PLI109" s="90"/>
      <c r="PLJ109" s="90"/>
      <c r="PLK109" s="90"/>
      <c r="PLL109" s="90"/>
      <c r="PLM109" s="90"/>
      <c r="PLN109" s="90"/>
      <c r="PLO109" s="90"/>
      <c r="PLP109" s="90"/>
      <c r="PLQ109" s="90"/>
      <c r="PLR109" s="90"/>
      <c r="PLS109" s="90"/>
      <c r="PLT109" s="90"/>
      <c r="PLU109" s="90"/>
      <c r="PLV109" s="90"/>
      <c r="PLW109" s="90"/>
      <c r="PLX109" s="90"/>
      <c r="PLY109" s="90"/>
      <c r="PLZ109" s="90"/>
      <c r="PMA109" s="90"/>
      <c r="PMB109" s="90"/>
      <c r="PMC109" s="90"/>
      <c r="PMD109" s="90"/>
      <c r="PME109" s="90"/>
      <c r="PMF109" s="90"/>
      <c r="PMG109" s="90"/>
      <c r="PMH109" s="90"/>
      <c r="PMI109" s="90"/>
      <c r="PMJ109" s="90"/>
      <c r="PMK109" s="90"/>
      <c r="PML109" s="90"/>
      <c r="PMM109" s="90"/>
      <c r="PMN109" s="90"/>
      <c r="PMO109" s="90"/>
      <c r="PMP109" s="90"/>
      <c r="PMQ109" s="90"/>
      <c r="PMR109" s="90"/>
      <c r="PMS109" s="90"/>
      <c r="PMT109" s="90"/>
      <c r="PMU109" s="90"/>
      <c r="PMV109" s="90"/>
      <c r="PMW109" s="90"/>
      <c r="PMX109" s="90"/>
      <c r="PMY109" s="90"/>
      <c r="PMZ109" s="90"/>
      <c r="PNA109" s="90"/>
      <c r="PNB109" s="90"/>
      <c r="PNC109" s="90"/>
      <c r="PND109" s="90"/>
      <c r="PNE109" s="90"/>
      <c r="PNF109" s="90"/>
      <c r="PNG109" s="90"/>
      <c r="PNH109" s="90"/>
      <c r="PNI109" s="90"/>
      <c r="PNJ109" s="90"/>
      <c r="PNK109" s="90"/>
      <c r="PNL109" s="90"/>
      <c r="PNM109" s="90"/>
      <c r="PNN109" s="90"/>
      <c r="PNO109" s="90"/>
      <c r="PNP109" s="90"/>
      <c r="PNQ109" s="90"/>
      <c r="PNR109" s="90"/>
      <c r="PNS109" s="90"/>
      <c r="PNT109" s="90"/>
      <c r="PNU109" s="90"/>
      <c r="PNV109" s="90"/>
      <c r="PNW109" s="90"/>
      <c r="PNX109" s="90"/>
      <c r="PNY109" s="90"/>
      <c r="PNZ109" s="90"/>
      <c r="POA109" s="90"/>
      <c r="POB109" s="90"/>
      <c r="POC109" s="90"/>
      <c r="POD109" s="90"/>
      <c r="POE109" s="90"/>
      <c r="POF109" s="90"/>
      <c r="POG109" s="90"/>
      <c r="POH109" s="90"/>
      <c r="POI109" s="90"/>
      <c r="POJ109" s="90"/>
      <c r="POK109" s="90"/>
      <c r="POL109" s="90"/>
      <c r="POM109" s="90"/>
      <c r="PON109" s="90"/>
      <c r="POO109" s="90"/>
      <c r="POP109" s="90"/>
      <c r="POQ109" s="90"/>
      <c r="POR109" s="90"/>
      <c r="POS109" s="90"/>
      <c r="POT109" s="90"/>
      <c r="POU109" s="90"/>
      <c r="POV109" s="90"/>
      <c r="POW109" s="90"/>
      <c r="POX109" s="90"/>
      <c r="POY109" s="90"/>
      <c r="POZ109" s="90"/>
      <c r="PPA109" s="90"/>
      <c r="PPB109" s="90"/>
      <c r="PPC109" s="90"/>
      <c r="PPD109" s="90"/>
      <c r="PPE109" s="90"/>
      <c r="PPF109" s="90"/>
      <c r="PPG109" s="90"/>
      <c r="PPH109" s="90"/>
      <c r="PPI109" s="90"/>
      <c r="PPJ109" s="90"/>
      <c r="PPK109" s="90"/>
      <c r="PPL109" s="90"/>
      <c r="PPM109" s="90"/>
      <c r="PPN109" s="90"/>
      <c r="PPO109" s="90"/>
      <c r="PPP109" s="90"/>
      <c r="PPQ109" s="90"/>
      <c r="PPR109" s="90"/>
      <c r="PPS109" s="90"/>
      <c r="PPT109" s="90"/>
      <c r="PPU109" s="90"/>
      <c r="PPV109" s="90"/>
      <c r="PPW109" s="90"/>
      <c r="PPX109" s="90"/>
      <c r="PPY109" s="90"/>
      <c r="PPZ109" s="90"/>
      <c r="PQA109" s="90"/>
      <c r="PQB109" s="90"/>
      <c r="PQC109" s="90"/>
      <c r="PQD109" s="90"/>
      <c r="PQE109" s="90"/>
      <c r="PQF109" s="90"/>
      <c r="PQG109" s="90"/>
      <c r="PQH109" s="90"/>
      <c r="PQI109" s="90"/>
      <c r="PQJ109" s="90"/>
      <c r="PQK109" s="90"/>
      <c r="PQL109" s="90"/>
      <c r="PQM109" s="90"/>
      <c r="PQN109" s="90"/>
      <c r="PQO109" s="90"/>
      <c r="PQP109" s="90"/>
      <c r="PQQ109" s="90"/>
      <c r="PQR109" s="90"/>
      <c r="PQS109" s="90"/>
      <c r="PQT109" s="90"/>
      <c r="PQU109" s="90"/>
      <c r="PQV109" s="90"/>
      <c r="PQW109" s="90"/>
      <c r="PQX109" s="90"/>
      <c r="PQY109" s="90"/>
      <c r="PQZ109" s="90"/>
      <c r="PRA109" s="90"/>
      <c r="PRB109" s="90"/>
      <c r="PRC109" s="90"/>
      <c r="PRD109" s="90"/>
      <c r="PRE109" s="90"/>
      <c r="PRF109" s="90"/>
      <c r="PRG109" s="90"/>
      <c r="PRH109" s="90"/>
      <c r="PRI109" s="90"/>
      <c r="PRJ109" s="90"/>
      <c r="PRK109" s="90"/>
      <c r="PRL109" s="90"/>
      <c r="PRM109" s="90"/>
      <c r="PRN109" s="90"/>
      <c r="PRO109" s="90"/>
      <c r="PRP109" s="90"/>
      <c r="PRQ109" s="90"/>
      <c r="PRR109" s="90"/>
      <c r="PRS109" s="90"/>
      <c r="PRT109" s="90"/>
      <c r="PRU109" s="90"/>
      <c r="PRV109" s="90"/>
      <c r="PRW109" s="90"/>
      <c r="PRX109" s="90"/>
      <c r="PRY109" s="90"/>
      <c r="PRZ109" s="90"/>
      <c r="PSA109" s="90"/>
      <c r="PSB109" s="90"/>
      <c r="PSC109" s="90"/>
      <c r="PSD109" s="90"/>
      <c r="PSE109" s="90"/>
      <c r="PSF109" s="90"/>
      <c r="PSG109" s="90"/>
      <c r="PSH109" s="90"/>
      <c r="PSI109" s="90"/>
      <c r="PSJ109" s="90"/>
      <c r="PSK109" s="90"/>
      <c r="PSL109" s="90"/>
      <c r="PSM109" s="90"/>
      <c r="PSN109" s="90"/>
      <c r="PSO109" s="90"/>
      <c r="PSP109" s="90"/>
      <c r="PSQ109" s="90"/>
      <c r="PSR109" s="90"/>
      <c r="PSS109" s="90"/>
      <c r="PST109" s="90"/>
      <c r="PSU109" s="90"/>
      <c r="PSV109" s="90"/>
      <c r="PSW109" s="90"/>
      <c r="PSX109" s="90"/>
      <c r="PSY109" s="90"/>
      <c r="PSZ109" s="90"/>
      <c r="PTA109" s="90"/>
      <c r="PTB109" s="90"/>
      <c r="PTC109" s="90"/>
      <c r="PTD109" s="90"/>
      <c r="PTE109" s="90"/>
      <c r="PTF109" s="90"/>
      <c r="PTG109" s="90"/>
      <c r="PTH109" s="90"/>
      <c r="PTI109" s="90"/>
      <c r="PTJ109" s="90"/>
      <c r="PTK109" s="90"/>
      <c r="PTL109" s="90"/>
      <c r="PTM109" s="90"/>
      <c r="PTN109" s="90"/>
      <c r="PTO109" s="90"/>
      <c r="PTP109" s="90"/>
      <c r="PTQ109" s="90"/>
      <c r="PTR109" s="90"/>
      <c r="PTS109" s="90"/>
      <c r="PTT109" s="90"/>
      <c r="PTU109" s="90"/>
      <c r="PTV109" s="90"/>
      <c r="PTW109" s="90"/>
      <c r="PTX109" s="90"/>
      <c r="PTY109" s="90"/>
      <c r="PTZ109" s="90"/>
      <c r="PUA109" s="90"/>
      <c r="PUB109" s="90"/>
      <c r="PUC109" s="90"/>
      <c r="PUD109" s="90"/>
      <c r="PUE109" s="90"/>
      <c r="PUF109" s="90"/>
      <c r="PUG109" s="90"/>
      <c r="PUH109" s="90"/>
      <c r="PUI109" s="90"/>
      <c r="PUJ109" s="90"/>
      <c r="PUK109" s="90"/>
      <c r="PUL109" s="90"/>
      <c r="PUM109" s="90"/>
      <c r="PUN109" s="90"/>
      <c r="PUO109" s="90"/>
      <c r="PUP109" s="90"/>
      <c r="PUQ109" s="90"/>
      <c r="PUR109" s="90"/>
      <c r="PUS109" s="90"/>
      <c r="PUT109" s="90"/>
      <c r="PUU109" s="90"/>
      <c r="PUV109" s="90"/>
      <c r="PUW109" s="90"/>
      <c r="PUX109" s="90"/>
      <c r="PUY109" s="90"/>
      <c r="PUZ109" s="90"/>
      <c r="PVA109" s="90"/>
      <c r="PVB109" s="90"/>
      <c r="PVC109" s="90"/>
      <c r="PVD109" s="90"/>
      <c r="PVE109" s="90"/>
      <c r="PVF109" s="90"/>
      <c r="PVG109" s="90"/>
      <c r="PVH109" s="90"/>
      <c r="PVI109" s="90"/>
      <c r="PVJ109" s="90"/>
      <c r="PVK109" s="90"/>
      <c r="PVL109" s="90"/>
      <c r="PVM109" s="90"/>
      <c r="PVN109" s="90"/>
      <c r="PVO109" s="90"/>
      <c r="PVP109" s="90"/>
      <c r="PVQ109" s="90"/>
      <c r="PVR109" s="90"/>
      <c r="PVS109" s="90"/>
      <c r="PVT109" s="90"/>
      <c r="PVU109" s="90"/>
      <c r="PVV109" s="90"/>
      <c r="PVW109" s="90"/>
      <c r="PVX109" s="90"/>
      <c r="PVY109" s="90"/>
      <c r="PVZ109" s="90"/>
      <c r="PWA109" s="90"/>
      <c r="PWB109" s="90"/>
      <c r="PWC109" s="90"/>
      <c r="PWD109" s="90"/>
      <c r="PWE109" s="90"/>
      <c r="PWF109" s="90"/>
      <c r="PWG109" s="90"/>
      <c r="PWH109" s="90"/>
      <c r="PWI109" s="90"/>
      <c r="PWJ109" s="90"/>
      <c r="PWK109" s="90"/>
      <c r="PWL109" s="90"/>
      <c r="PWM109" s="90"/>
      <c r="PWN109" s="90"/>
      <c r="PWO109" s="90"/>
      <c r="PWP109" s="90"/>
      <c r="PWQ109" s="90"/>
      <c r="PWR109" s="90"/>
      <c r="PWS109" s="90"/>
      <c r="PWT109" s="90"/>
      <c r="PWU109" s="90"/>
      <c r="PWV109" s="90"/>
      <c r="PWW109" s="90"/>
      <c r="PWX109" s="90"/>
      <c r="PWY109" s="90"/>
      <c r="PWZ109" s="90"/>
      <c r="PXA109" s="90"/>
      <c r="PXB109" s="90"/>
      <c r="PXC109" s="90"/>
      <c r="PXD109" s="90"/>
      <c r="PXE109" s="90"/>
      <c r="PXF109" s="90"/>
      <c r="PXG109" s="90"/>
      <c r="PXH109" s="90"/>
      <c r="PXI109" s="90"/>
      <c r="PXJ109" s="90"/>
      <c r="PXK109" s="90"/>
      <c r="PXL109" s="90"/>
      <c r="PXM109" s="90"/>
      <c r="PXN109" s="90"/>
      <c r="PXO109" s="90"/>
      <c r="PXP109" s="90"/>
      <c r="PXQ109" s="90"/>
      <c r="PXR109" s="90"/>
      <c r="PXS109" s="90"/>
      <c r="PXT109" s="90"/>
      <c r="PXU109" s="90"/>
      <c r="PXV109" s="90"/>
      <c r="PXW109" s="90"/>
      <c r="PXX109" s="90"/>
      <c r="PXY109" s="90"/>
      <c r="PXZ109" s="90"/>
      <c r="PYA109" s="90"/>
      <c r="PYB109" s="90"/>
      <c r="PYC109" s="90"/>
      <c r="PYD109" s="90"/>
      <c r="PYE109" s="90"/>
      <c r="PYF109" s="90"/>
      <c r="PYG109" s="90"/>
      <c r="PYH109" s="90"/>
      <c r="PYI109" s="90"/>
      <c r="PYJ109" s="90"/>
      <c r="PYK109" s="90"/>
      <c r="PYL109" s="90"/>
      <c r="PYM109" s="90"/>
      <c r="PYN109" s="90"/>
      <c r="PYO109" s="90"/>
      <c r="PYP109" s="90"/>
      <c r="PYQ109" s="90"/>
      <c r="PYR109" s="90"/>
      <c r="PYS109" s="90"/>
      <c r="PYT109" s="90"/>
      <c r="PYU109" s="90"/>
      <c r="PYV109" s="90"/>
      <c r="PYW109" s="90"/>
      <c r="PYX109" s="90"/>
      <c r="PYY109" s="90"/>
      <c r="PYZ109" s="90"/>
      <c r="PZA109" s="90"/>
      <c r="PZB109" s="90"/>
      <c r="PZC109" s="90"/>
      <c r="PZD109" s="90"/>
      <c r="PZE109" s="90"/>
      <c r="PZF109" s="90"/>
      <c r="PZG109" s="90"/>
      <c r="PZH109" s="90"/>
      <c r="PZI109" s="90"/>
      <c r="PZJ109" s="90"/>
      <c r="PZK109" s="90"/>
      <c r="PZL109" s="90"/>
      <c r="PZM109" s="90"/>
      <c r="PZN109" s="90"/>
      <c r="PZO109" s="90"/>
      <c r="PZP109" s="90"/>
      <c r="PZQ109" s="90"/>
      <c r="PZR109" s="90"/>
      <c r="PZS109" s="90"/>
      <c r="PZT109" s="90"/>
      <c r="PZU109" s="90"/>
      <c r="PZV109" s="90"/>
      <c r="PZW109" s="90"/>
      <c r="PZX109" s="90"/>
      <c r="PZY109" s="90"/>
      <c r="PZZ109" s="90"/>
      <c r="QAA109" s="90"/>
      <c r="QAB109" s="90"/>
      <c r="QAC109" s="90"/>
      <c r="QAD109" s="90"/>
      <c r="QAE109" s="90"/>
      <c r="QAF109" s="90"/>
      <c r="QAG109" s="90"/>
      <c r="QAH109" s="90"/>
      <c r="QAI109" s="90"/>
      <c r="QAJ109" s="90"/>
      <c r="QAK109" s="90"/>
      <c r="QAL109" s="90"/>
      <c r="QAM109" s="90"/>
      <c r="QAN109" s="90"/>
      <c r="QAO109" s="90"/>
      <c r="QAP109" s="90"/>
      <c r="QAQ109" s="90"/>
      <c r="QAR109" s="90"/>
      <c r="QAS109" s="90"/>
      <c r="QAT109" s="90"/>
      <c r="QAU109" s="90"/>
      <c r="QAV109" s="90"/>
      <c r="QAW109" s="90"/>
      <c r="QAX109" s="90"/>
      <c r="QAY109" s="90"/>
      <c r="QAZ109" s="90"/>
      <c r="QBA109" s="90"/>
      <c r="QBB109" s="90"/>
      <c r="QBC109" s="90"/>
      <c r="QBD109" s="90"/>
      <c r="QBE109" s="90"/>
      <c r="QBF109" s="90"/>
      <c r="QBG109" s="90"/>
      <c r="QBH109" s="90"/>
      <c r="QBI109" s="90"/>
      <c r="QBJ109" s="90"/>
      <c r="QBK109" s="90"/>
      <c r="QBL109" s="90"/>
      <c r="QBM109" s="90"/>
      <c r="QBN109" s="90"/>
      <c r="QBO109" s="90"/>
      <c r="QBP109" s="90"/>
      <c r="QBQ109" s="90"/>
      <c r="QBR109" s="90"/>
      <c r="QBS109" s="90"/>
      <c r="QBT109" s="90"/>
      <c r="QBU109" s="90"/>
      <c r="QBV109" s="90"/>
      <c r="QBW109" s="90"/>
      <c r="QBX109" s="90"/>
      <c r="QBY109" s="90"/>
      <c r="QBZ109" s="90"/>
      <c r="QCA109" s="90"/>
      <c r="QCB109" s="90"/>
      <c r="QCC109" s="90"/>
      <c r="QCD109" s="90"/>
      <c r="QCE109" s="90"/>
      <c r="QCF109" s="90"/>
      <c r="QCG109" s="90"/>
      <c r="QCH109" s="90"/>
      <c r="QCI109" s="90"/>
      <c r="QCJ109" s="90"/>
      <c r="QCK109" s="90"/>
      <c r="QCL109" s="90"/>
      <c r="QCM109" s="90"/>
      <c r="QCN109" s="90"/>
      <c r="QCO109" s="90"/>
      <c r="QCP109" s="90"/>
      <c r="QCQ109" s="90"/>
      <c r="QCR109" s="90"/>
      <c r="QCS109" s="90"/>
      <c r="QCT109" s="90"/>
      <c r="QCU109" s="90"/>
      <c r="QCV109" s="90"/>
      <c r="QCW109" s="90"/>
      <c r="QCX109" s="90"/>
      <c r="QCY109" s="90"/>
      <c r="QCZ109" s="90"/>
      <c r="QDA109" s="90"/>
      <c r="QDB109" s="90"/>
      <c r="QDC109" s="90"/>
      <c r="QDD109" s="90"/>
      <c r="QDE109" s="90"/>
      <c r="QDF109" s="90"/>
      <c r="QDG109" s="90"/>
      <c r="QDH109" s="90"/>
      <c r="QDI109" s="90"/>
      <c r="QDJ109" s="90"/>
      <c r="QDK109" s="90"/>
      <c r="QDL109" s="90"/>
      <c r="QDM109" s="90"/>
      <c r="QDN109" s="90"/>
      <c r="QDO109" s="90"/>
      <c r="QDP109" s="90"/>
      <c r="QDQ109" s="90"/>
      <c r="QDR109" s="90"/>
      <c r="QDS109" s="90"/>
      <c r="QDT109" s="90"/>
      <c r="QDU109" s="90"/>
      <c r="QDV109" s="90"/>
      <c r="QDW109" s="90"/>
      <c r="QDX109" s="90"/>
      <c r="QDY109" s="90"/>
      <c r="QDZ109" s="90"/>
      <c r="QEA109" s="90"/>
      <c r="QEB109" s="90"/>
      <c r="QEC109" s="90"/>
      <c r="QED109" s="90"/>
      <c r="QEE109" s="90"/>
      <c r="QEF109" s="90"/>
      <c r="QEG109" s="90"/>
      <c r="QEH109" s="90"/>
      <c r="QEI109" s="90"/>
      <c r="QEJ109" s="90"/>
      <c r="QEK109" s="90"/>
      <c r="QEL109" s="90"/>
      <c r="QEM109" s="90"/>
      <c r="QEN109" s="90"/>
      <c r="QEO109" s="90"/>
      <c r="QEP109" s="90"/>
      <c r="QEQ109" s="90"/>
      <c r="QER109" s="90"/>
      <c r="QES109" s="90"/>
      <c r="QET109" s="90"/>
      <c r="QEU109" s="90"/>
      <c r="QEV109" s="90"/>
      <c r="QEW109" s="90"/>
      <c r="QEX109" s="90"/>
      <c r="QEY109" s="90"/>
      <c r="QEZ109" s="90"/>
      <c r="QFA109" s="90"/>
      <c r="QFB109" s="90"/>
      <c r="QFC109" s="90"/>
      <c r="QFD109" s="90"/>
      <c r="QFE109" s="90"/>
      <c r="QFF109" s="90"/>
      <c r="QFG109" s="90"/>
      <c r="QFH109" s="90"/>
      <c r="QFI109" s="90"/>
      <c r="QFJ109" s="90"/>
      <c r="QFK109" s="90"/>
      <c r="QFL109" s="90"/>
      <c r="QFM109" s="90"/>
      <c r="QFN109" s="90"/>
      <c r="QFO109" s="90"/>
      <c r="QFP109" s="90"/>
      <c r="QFQ109" s="90"/>
      <c r="QFR109" s="90"/>
      <c r="QFS109" s="90"/>
      <c r="QFT109" s="90"/>
      <c r="QFU109" s="90"/>
      <c r="QFV109" s="90"/>
      <c r="QFW109" s="90"/>
      <c r="QFX109" s="90"/>
      <c r="QFY109" s="90"/>
      <c r="QFZ109" s="90"/>
      <c r="QGA109" s="90"/>
      <c r="QGB109" s="90"/>
      <c r="QGC109" s="90"/>
      <c r="QGD109" s="90"/>
      <c r="QGE109" s="90"/>
      <c r="QGF109" s="90"/>
      <c r="QGG109" s="90"/>
      <c r="QGH109" s="90"/>
      <c r="QGI109" s="90"/>
      <c r="QGJ109" s="90"/>
      <c r="QGK109" s="90"/>
      <c r="QGL109" s="90"/>
      <c r="QGM109" s="90"/>
      <c r="QGN109" s="90"/>
      <c r="QGO109" s="90"/>
      <c r="QGP109" s="90"/>
      <c r="QGQ109" s="90"/>
      <c r="QGR109" s="90"/>
      <c r="QGS109" s="90"/>
      <c r="QGT109" s="90"/>
      <c r="QGU109" s="90"/>
      <c r="QGV109" s="90"/>
      <c r="QGW109" s="90"/>
      <c r="QGX109" s="90"/>
      <c r="QGY109" s="90"/>
      <c r="QGZ109" s="90"/>
      <c r="QHA109" s="90"/>
      <c r="QHB109" s="90"/>
      <c r="QHC109" s="90"/>
      <c r="QHD109" s="90"/>
      <c r="QHE109" s="90"/>
      <c r="QHF109" s="90"/>
      <c r="QHG109" s="90"/>
      <c r="QHH109" s="90"/>
      <c r="QHI109" s="90"/>
      <c r="QHJ109" s="90"/>
      <c r="QHK109" s="90"/>
      <c r="QHL109" s="90"/>
      <c r="QHM109" s="90"/>
      <c r="QHN109" s="90"/>
      <c r="QHO109" s="90"/>
      <c r="QHP109" s="90"/>
      <c r="QHQ109" s="90"/>
      <c r="QHR109" s="90"/>
      <c r="QHS109" s="90"/>
      <c r="QHT109" s="90"/>
      <c r="QHU109" s="90"/>
      <c r="QHV109" s="90"/>
      <c r="QHW109" s="90"/>
      <c r="QHX109" s="90"/>
      <c r="QHY109" s="90"/>
      <c r="QHZ109" s="90"/>
      <c r="QIA109" s="90"/>
      <c r="QIB109" s="90"/>
      <c r="QIC109" s="90"/>
      <c r="QID109" s="90"/>
      <c r="QIE109" s="90"/>
      <c r="QIF109" s="90"/>
      <c r="QIG109" s="90"/>
      <c r="QIH109" s="90"/>
      <c r="QII109" s="90"/>
      <c r="QIJ109" s="90"/>
      <c r="QIK109" s="90"/>
      <c r="QIL109" s="90"/>
      <c r="QIM109" s="90"/>
      <c r="QIN109" s="90"/>
      <c r="QIO109" s="90"/>
      <c r="QIP109" s="90"/>
      <c r="QIQ109" s="90"/>
      <c r="QIR109" s="90"/>
      <c r="QIS109" s="90"/>
      <c r="QIT109" s="90"/>
      <c r="QIU109" s="90"/>
      <c r="QIV109" s="90"/>
      <c r="QIW109" s="90"/>
      <c r="QIX109" s="90"/>
      <c r="QIY109" s="90"/>
      <c r="QIZ109" s="90"/>
      <c r="QJA109" s="90"/>
      <c r="QJB109" s="90"/>
      <c r="QJC109" s="90"/>
      <c r="QJD109" s="90"/>
      <c r="QJE109" s="90"/>
      <c r="QJF109" s="90"/>
      <c r="QJG109" s="90"/>
      <c r="QJH109" s="90"/>
      <c r="QJI109" s="90"/>
      <c r="QJJ109" s="90"/>
      <c r="QJK109" s="90"/>
      <c r="QJL109" s="90"/>
      <c r="QJM109" s="90"/>
      <c r="QJN109" s="90"/>
      <c r="QJO109" s="90"/>
      <c r="QJP109" s="90"/>
      <c r="QJQ109" s="90"/>
      <c r="QJR109" s="90"/>
      <c r="QJS109" s="90"/>
      <c r="QJT109" s="90"/>
      <c r="QJU109" s="90"/>
      <c r="QJV109" s="90"/>
      <c r="QJW109" s="90"/>
      <c r="QJX109" s="90"/>
      <c r="QJY109" s="90"/>
      <c r="QJZ109" s="90"/>
      <c r="QKA109" s="90"/>
      <c r="QKB109" s="90"/>
      <c r="QKC109" s="90"/>
      <c r="QKD109" s="90"/>
      <c r="QKE109" s="90"/>
      <c r="QKF109" s="90"/>
      <c r="QKG109" s="90"/>
      <c r="QKH109" s="90"/>
      <c r="QKI109" s="90"/>
      <c r="QKJ109" s="90"/>
      <c r="QKK109" s="90"/>
      <c r="QKL109" s="90"/>
      <c r="QKM109" s="90"/>
      <c r="QKN109" s="90"/>
      <c r="QKO109" s="90"/>
      <c r="QKP109" s="90"/>
      <c r="QKQ109" s="90"/>
      <c r="QKR109" s="90"/>
      <c r="QKS109" s="90"/>
      <c r="QKT109" s="90"/>
      <c r="QKU109" s="90"/>
      <c r="QKV109" s="90"/>
      <c r="QKW109" s="90"/>
      <c r="QKX109" s="90"/>
      <c r="QKY109" s="90"/>
      <c r="QKZ109" s="90"/>
      <c r="QLA109" s="90"/>
      <c r="QLB109" s="90"/>
      <c r="QLC109" s="90"/>
      <c r="QLD109" s="90"/>
      <c r="QLE109" s="90"/>
      <c r="QLF109" s="90"/>
      <c r="QLG109" s="90"/>
      <c r="QLH109" s="90"/>
      <c r="QLI109" s="90"/>
      <c r="QLJ109" s="90"/>
      <c r="QLK109" s="90"/>
      <c r="QLL109" s="90"/>
      <c r="QLM109" s="90"/>
      <c r="QLN109" s="90"/>
      <c r="QLO109" s="90"/>
      <c r="QLP109" s="90"/>
      <c r="QLQ109" s="90"/>
      <c r="QLR109" s="90"/>
      <c r="QLS109" s="90"/>
      <c r="QLT109" s="90"/>
      <c r="QLU109" s="90"/>
      <c r="QLV109" s="90"/>
      <c r="QLW109" s="90"/>
      <c r="QLX109" s="90"/>
      <c r="QLY109" s="90"/>
      <c r="QLZ109" s="90"/>
      <c r="QMA109" s="90"/>
      <c r="QMB109" s="90"/>
      <c r="QMC109" s="90"/>
      <c r="QMD109" s="90"/>
      <c r="QME109" s="90"/>
      <c r="QMF109" s="90"/>
      <c r="QMG109" s="90"/>
      <c r="QMH109" s="90"/>
      <c r="QMI109" s="90"/>
      <c r="QMJ109" s="90"/>
      <c r="QMK109" s="90"/>
      <c r="QML109" s="90"/>
      <c r="QMM109" s="90"/>
      <c r="QMN109" s="90"/>
      <c r="QMO109" s="90"/>
      <c r="QMP109" s="90"/>
      <c r="QMQ109" s="90"/>
      <c r="QMR109" s="90"/>
      <c r="QMS109" s="90"/>
      <c r="QMT109" s="90"/>
      <c r="QMU109" s="90"/>
      <c r="QMV109" s="90"/>
      <c r="QMW109" s="90"/>
      <c r="QMX109" s="90"/>
      <c r="QMY109" s="90"/>
      <c r="QMZ109" s="90"/>
      <c r="QNA109" s="90"/>
      <c r="QNB109" s="90"/>
      <c r="QNC109" s="90"/>
      <c r="QND109" s="90"/>
      <c r="QNE109" s="90"/>
      <c r="QNF109" s="90"/>
      <c r="QNG109" s="90"/>
      <c r="QNH109" s="90"/>
      <c r="QNI109" s="90"/>
      <c r="QNJ109" s="90"/>
      <c r="QNK109" s="90"/>
      <c r="QNL109" s="90"/>
      <c r="QNM109" s="90"/>
      <c r="QNN109" s="90"/>
      <c r="QNO109" s="90"/>
      <c r="QNP109" s="90"/>
      <c r="QNQ109" s="90"/>
      <c r="QNR109" s="90"/>
      <c r="QNS109" s="90"/>
      <c r="QNT109" s="90"/>
      <c r="QNU109" s="90"/>
      <c r="QNV109" s="90"/>
      <c r="QNW109" s="90"/>
      <c r="QNX109" s="90"/>
      <c r="QNY109" s="90"/>
      <c r="QNZ109" s="90"/>
      <c r="QOA109" s="90"/>
      <c r="QOB109" s="90"/>
      <c r="QOC109" s="90"/>
      <c r="QOD109" s="90"/>
      <c r="QOE109" s="90"/>
      <c r="QOF109" s="90"/>
      <c r="QOG109" s="90"/>
      <c r="QOH109" s="90"/>
      <c r="QOI109" s="90"/>
      <c r="QOJ109" s="90"/>
      <c r="QOK109" s="90"/>
      <c r="QOL109" s="90"/>
      <c r="QOM109" s="90"/>
      <c r="QON109" s="90"/>
      <c r="QOO109" s="90"/>
      <c r="QOP109" s="90"/>
      <c r="QOQ109" s="90"/>
      <c r="QOR109" s="90"/>
      <c r="QOS109" s="90"/>
      <c r="QOT109" s="90"/>
      <c r="QOU109" s="90"/>
      <c r="QOV109" s="90"/>
      <c r="QOW109" s="90"/>
      <c r="QOX109" s="90"/>
      <c r="QOY109" s="90"/>
      <c r="QOZ109" s="90"/>
      <c r="QPA109" s="90"/>
      <c r="QPB109" s="90"/>
      <c r="QPC109" s="90"/>
      <c r="QPD109" s="90"/>
      <c r="QPE109" s="90"/>
      <c r="QPF109" s="90"/>
      <c r="QPG109" s="90"/>
      <c r="QPH109" s="90"/>
      <c r="QPI109" s="90"/>
      <c r="QPJ109" s="90"/>
      <c r="QPK109" s="90"/>
      <c r="QPL109" s="90"/>
      <c r="QPM109" s="90"/>
      <c r="QPN109" s="90"/>
      <c r="QPO109" s="90"/>
      <c r="QPP109" s="90"/>
      <c r="QPQ109" s="90"/>
      <c r="QPR109" s="90"/>
      <c r="QPS109" s="90"/>
      <c r="QPT109" s="90"/>
      <c r="QPU109" s="90"/>
      <c r="QPV109" s="90"/>
      <c r="QPW109" s="90"/>
      <c r="QPX109" s="90"/>
      <c r="QPY109" s="90"/>
      <c r="QPZ109" s="90"/>
      <c r="QQA109" s="90"/>
      <c r="QQB109" s="90"/>
      <c r="QQC109" s="90"/>
      <c r="QQD109" s="90"/>
      <c r="QQE109" s="90"/>
      <c r="QQF109" s="90"/>
      <c r="QQG109" s="90"/>
      <c r="QQH109" s="90"/>
      <c r="QQI109" s="90"/>
      <c r="QQJ109" s="90"/>
      <c r="QQK109" s="90"/>
      <c r="QQL109" s="90"/>
      <c r="QQM109" s="90"/>
      <c r="QQN109" s="90"/>
      <c r="QQO109" s="90"/>
      <c r="QQP109" s="90"/>
      <c r="QQQ109" s="90"/>
      <c r="QQR109" s="90"/>
      <c r="QQS109" s="90"/>
      <c r="QQT109" s="90"/>
      <c r="QQU109" s="90"/>
      <c r="QQV109" s="90"/>
      <c r="QQW109" s="90"/>
      <c r="QQX109" s="90"/>
      <c r="QQY109" s="90"/>
      <c r="QQZ109" s="90"/>
      <c r="QRA109" s="90"/>
      <c r="QRB109" s="90"/>
      <c r="QRC109" s="90"/>
      <c r="QRD109" s="90"/>
      <c r="QRE109" s="90"/>
      <c r="QRF109" s="90"/>
      <c r="QRG109" s="90"/>
      <c r="QRH109" s="90"/>
      <c r="QRI109" s="90"/>
      <c r="QRJ109" s="90"/>
      <c r="QRK109" s="90"/>
      <c r="QRL109" s="90"/>
      <c r="QRM109" s="90"/>
      <c r="QRN109" s="90"/>
      <c r="QRO109" s="90"/>
      <c r="QRP109" s="90"/>
      <c r="QRQ109" s="90"/>
      <c r="QRR109" s="90"/>
      <c r="QRS109" s="90"/>
      <c r="QRT109" s="90"/>
      <c r="QRU109" s="90"/>
      <c r="QRV109" s="90"/>
      <c r="QRW109" s="90"/>
      <c r="QRX109" s="90"/>
      <c r="QRY109" s="90"/>
      <c r="QRZ109" s="90"/>
      <c r="QSA109" s="90"/>
      <c r="QSB109" s="90"/>
      <c r="QSC109" s="90"/>
      <c r="QSD109" s="90"/>
      <c r="QSE109" s="90"/>
      <c r="QSF109" s="90"/>
      <c r="QSG109" s="90"/>
      <c r="QSH109" s="90"/>
      <c r="QSI109" s="90"/>
      <c r="QSJ109" s="90"/>
      <c r="QSK109" s="90"/>
      <c r="QSL109" s="90"/>
      <c r="QSM109" s="90"/>
      <c r="QSN109" s="90"/>
      <c r="QSO109" s="90"/>
      <c r="QSP109" s="90"/>
      <c r="QSQ109" s="90"/>
      <c r="QSR109" s="90"/>
      <c r="QSS109" s="90"/>
      <c r="QST109" s="90"/>
      <c r="QSU109" s="90"/>
      <c r="QSV109" s="90"/>
      <c r="QSW109" s="90"/>
      <c r="QSX109" s="90"/>
      <c r="QSY109" s="90"/>
      <c r="QSZ109" s="90"/>
      <c r="QTA109" s="90"/>
      <c r="QTB109" s="90"/>
      <c r="QTC109" s="90"/>
      <c r="QTD109" s="90"/>
      <c r="QTE109" s="90"/>
      <c r="QTF109" s="90"/>
      <c r="QTG109" s="90"/>
      <c r="QTH109" s="90"/>
      <c r="QTI109" s="90"/>
      <c r="QTJ109" s="90"/>
      <c r="QTK109" s="90"/>
      <c r="QTL109" s="90"/>
      <c r="QTM109" s="90"/>
      <c r="QTN109" s="90"/>
      <c r="QTO109" s="90"/>
      <c r="QTP109" s="90"/>
      <c r="QTQ109" s="90"/>
      <c r="QTR109" s="90"/>
      <c r="QTS109" s="90"/>
      <c r="QTT109" s="90"/>
      <c r="QTU109" s="90"/>
      <c r="QTV109" s="90"/>
      <c r="QTW109" s="90"/>
      <c r="QTX109" s="90"/>
      <c r="QTY109" s="90"/>
      <c r="QTZ109" s="90"/>
      <c r="QUA109" s="90"/>
      <c r="QUB109" s="90"/>
      <c r="QUC109" s="90"/>
      <c r="QUD109" s="90"/>
      <c r="QUE109" s="90"/>
      <c r="QUF109" s="90"/>
      <c r="QUG109" s="90"/>
      <c r="QUH109" s="90"/>
      <c r="QUI109" s="90"/>
      <c r="QUJ109" s="90"/>
      <c r="QUK109" s="90"/>
      <c r="QUL109" s="90"/>
      <c r="QUM109" s="90"/>
      <c r="QUN109" s="90"/>
      <c r="QUO109" s="90"/>
      <c r="QUP109" s="90"/>
      <c r="QUQ109" s="90"/>
      <c r="QUR109" s="90"/>
      <c r="QUS109" s="90"/>
      <c r="QUT109" s="90"/>
      <c r="QUU109" s="90"/>
      <c r="QUV109" s="90"/>
      <c r="QUW109" s="90"/>
      <c r="QUX109" s="90"/>
      <c r="QUY109" s="90"/>
      <c r="QUZ109" s="90"/>
      <c r="QVA109" s="90"/>
      <c r="QVB109" s="90"/>
      <c r="QVC109" s="90"/>
      <c r="QVD109" s="90"/>
      <c r="QVE109" s="90"/>
      <c r="QVF109" s="90"/>
      <c r="QVG109" s="90"/>
      <c r="QVH109" s="90"/>
      <c r="QVI109" s="90"/>
      <c r="QVJ109" s="90"/>
      <c r="QVK109" s="90"/>
      <c r="QVL109" s="90"/>
      <c r="QVM109" s="90"/>
      <c r="QVN109" s="90"/>
      <c r="QVO109" s="90"/>
      <c r="QVP109" s="90"/>
      <c r="QVQ109" s="90"/>
      <c r="QVR109" s="90"/>
      <c r="QVS109" s="90"/>
      <c r="QVT109" s="90"/>
      <c r="QVU109" s="90"/>
      <c r="QVV109" s="90"/>
      <c r="QVW109" s="90"/>
      <c r="QVX109" s="90"/>
      <c r="QVY109" s="90"/>
      <c r="QVZ109" s="90"/>
      <c r="QWA109" s="90"/>
      <c r="QWB109" s="90"/>
      <c r="QWC109" s="90"/>
      <c r="QWD109" s="90"/>
      <c r="QWE109" s="90"/>
      <c r="QWF109" s="90"/>
      <c r="QWG109" s="90"/>
      <c r="QWH109" s="90"/>
      <c r="QWI109" s="90"/>
      <c r="QWJ109" s="90"/>
      <c r="QWK109" s="90"/>
      <c r="QWL109" s="90"/>
      <c r="QWM109" s="90"/>
      <c r="QWN109" s="90"/>
      <c r="QWO109" s="90"/>
      <c r="QWP109" s="90"/>
      <c r="QWQ109" s="90"/>
      <c r="QWR109" s="90"/>
      <c r="QWS109" s="90"/>
      <c r="QWT109" s="90"/>
      <c r="QWU109" s="90"/>
      <c r="QWV109" s="90"/>
      <c r="QWW109" s="90"/>
      <c r="QWX109" s="90"/>
      <c r="QWY109" s="90"/>
      <c r="QWZ109" s="90"/>
      <c r="QXA109" s="90"/>
      <c r="QXB109" s="90"/>
      <c r="QXC109" s="90"/>
      <c r="QXD109" s="90"/>
      <c r="QXE109" s="90"/>
      <c r="QXF109" s="90"/>
      <c r="QXG109" s="90"/>
      <c r="QXH109" s="90"/>
      <c r="QXI109" s="90"/>
      <c r="QXJ109" s="90"/>
      <c r="QXK109" s="90"/>
      <c r="QXL109" s="90"/>
      <c r="QXM109" s="90"/>
      <c r="QXN109" s="90"/>
      <c r="QXO109" s="90"/>
      <c r="QXP109" s="90"/>
      <c r="QXQ109" s="90"/>
      <c r="QXR109" s="90"/>
      <c r="QXS109" s="90"/>
      <c r="QXT109" s="90"/>
      <c r="QXU109" s="90"/>
      <c r="QXV109" s="90"/>
      <c r="QXW109" s="90"/>
      <c r="QXX109" s="90"/>
      <c r="QXY109" s="90"/>
      <c r="QXZ109" s="90"/>
      <c r="QYA109" s="90"/>
      <c r="QYB109" s="90"/>
      <c r="QYC109" s="90"/>
      <c r="QYD109" s="90"/>
      <c r="QYE109" s="90"/>
      <c r="QYF109" s="90"/>
      <c r="QYG109" s="90"/>
      <c r="QYH109" s="90"/>
      <c r="QYI109" s="90"/>
      <c r="QYJ109" s="90"/>
      <c r="QYK109" s="90"/>
      <c r="QYL109" s="90"/>
      <c r="QYM109" s="90"/>
      <c r="QYN109" s="90"/>
      <c r="QYO109" s="90"/>
      <c r="QYP109" s="90"/>
      <c r="QYQ109" s="90"/>
      <c r="QYR109" s="90"/>
      <c r="QYS109" s="90"/>
      <c r="QYT109" s="90"/>
      <c r="QYU109" s="90"/>
      <c r="QYV109" s="90"/>
      <c r="QYW109" s="90"/>
      <c r="QYX109" s="90"/>
      <c r="QYY109" s="90"/>
      <c r="QYZ109" s="90"/>
      <c r="QZA109" s="90"/>
      <c r="QZB109" s="90"/>
      <c r="QZC109" s="90"/>
      <c r="QZD109" s="90"/>
      <c r="QZE109" s="90"/>
      <c r="QZF109" s="90"/>
      <c r="QZG109" s="90"/>
      <c r="QZH109" s="90"/>
      <c r="QZI109" s="90"/>
      <c r="QZJ109" s="90"/>
      <c r="QZK109" s="90"/>
      <c r="QZL109" s="90"/>
      <c r="QZM109" s="90"/>
      <c r="QZN109" s="90"/>
      <c r="QZO109" s="90"/>
      <c r="QZP109" s="90"/>
      <c r="QZQ109" s="90"/>
      <c r="QZR109" s="90"/>
      <c r="QZS109" s="90"/>
      <c r="QZT109" s="90"/>
      <c r="QZU109" s="90"/>
      <c r="QZV109" s="90"/>
      <c r="QZW109" s="90"/>
      <c r="QZX109" s="90"/>
      <c r="QZY109" s="90"/>
      <c r="QZZ109" s="90"/>
      <c r="RAA109" s="90"/>
      <c r="RAB109" s="90"/>
      <c r="RAC109" s="90"/>
      <c r="RAD109" s="90"/>
      <c r="RAE109" s="90"/>
      <c r="RAF109" s="90"/>
      <c r="RAG109" s="90"/>
      <c r="RAH109" s="90"/>
      <c r="RAI109" s="90"/>
      <c r="RAJ109" s="90"/>
      <c r="RAK109" s="90"/>
      <c r="RAL109" s="90"/>
      <c r="RAM109" s="90"/>
      <c r="RAN109" s="90"/>
      <c r="RAO109" s="90"/>
      <c r="RAP109" s="90"/>
      <c r="RAQ109" s="90"/>
      <c r="RAR109" s="90"/>
      <c r="RAS109" s="90"/>
      <c r="RAT109" s="90"/>
      <c r="RAU109" s="90"/>
      <c r="RAV109" s="90"/>
      <c r="RAW109" s="90"/>
      <c r="RAX109" s="90"/>
      <c r="RAY109" s="90"/>
      <c r="RAZ109" s="90"/>
      <c r="RBA109" s="90"/>
      <c r="RBB109" s="90"/>
      <c r="RBC109" s="90"/>
      <c r="RBD109" s="90"/>
      <c r="RBE109" s="90"/>
      <c r="RBF109" s="90"/>
      <c r="RBG109" s="90"/>
      <c r="RBH109" s="90"/>
      <c r="RBI109" s="90"/>
      <c r="RBJ109" s="90"/>
      <c r="RBK109" s="90"/>
      <c r="RBL109" s="90"/>
      <c r="RBM109" s="90"/>
      <c r="RBN109" s="90"/>
      <c r="RBO109" s="90"/>
      <c r="RBP109" s="90"/>
      <c r="RBQ109" s="90"/>
      <c r="RBR109" s="90"/>
      <c r="RBS109" s="90"/>
      <c r="RBT109" s="90"/>
      <c r="RBU109" s="90"/>
      <c r="RBV109" s="90"/>
      <c r="RBW109" s="90"/>
      <c r="RBX109" s="90"/>
      <c r="RBY109" s="90"/>
      <c r="RBZ109" s="90"/>
      <c r="RCA109" s="90"/>
      <c r="RCB109" s="90"/>
      <c r="RCC109" s="90"/>
      <c r="RCD109" s="90"/>
      <c r="RCE109" s="90"/>
      <c r="RCF109" s="90"/>
      <c r="RCG109" s="90"/>
      <c r="RCH109" s="90"/>
      <c r="RCI109" s="90"/>
      <c r="RCJ109" s="90"/>
      <c r="RCK109" s="90"/>
      <c r="RCL109" s="90"/>
      <c r="RCM109" s="90"/>
      <c r="RCN109" s="90"/>
      <c r="RCO109" s="90"/>
      <c r="RCP109" s="90"/>
      <c r="RCQ109" s="90"/>
      <c r="RCR109" s="90"/>
      <c r="RCS109" s="90"/>
      <c r="RCT109" s="90"/>
      <c r="RCU109" s="90"/>
      <c r="RCV109" s="90"/>
      <c r="RCW109" s="90"/>
      <c r="RCX109" s="90"/>
      <c r="RCY109" s="90"/>
      <c r="RCZ109" s="90"/>
      <c r="RDA109" s="90"/>
      <c r="RDB109" s="90"/>
      <c r="RDC109" s="90"/>
      <c r="RDD109" s="90"/>
      <c r="RDE109" s="90"/>
      <c r="RDF109" s="90"/>
      <c r="RDG109" s="90"/>
      <c r="RDH109" s="90"/>
      <c r="RDI109" s="90"/>
      <c r="RDJ109" s="90"/>
      <c r="RDK109" s="90"/>
      <c r="RDL109" s="90"/>
      <c r="RDM109" s="90"/>
      <c r="RDN109" s="90"/>
      <c r="RDO109" s="90"/>
      <c r="RDP109" s="90"/>
      <c r="RDQ109" s="90"/>
      <c r="RDR109" s="90"/>
      <c r="RDS109" s="90"/>
      <c r="RDT109" s="90"/>
      <c r="RDU109" s="90"/>
      <c r="RDV109" s="90"/>
      <c r="RDW109" s="90"/>
      <c r="RDX109" s="90"/>
      <c r="RDY109" s="90"/>
      <c r="RDZ109" s="90"/>
      <c r="REA109" s="90"/>
      <c r="REB109" s="90"/>
      <c r="REC109" s="90"/>
      <c r="RED109" s="90"/>
      <c r="REE109" s="90"/>
      <c r="REF109" s="90"/>
      <c r="REG109" s="90"/>
      <c r="REH109" s="90"/>
      <c r="REI109" s="90"/>
      <c r="REJ109" s="90"/>
      <c r="REK109" s="90"/>
      <c r="REL109" s="90"/>
      <c r="REM109" s="90"/>
      <c r="REN109" s="90"/>
      <c r="REO109" s="90"/>
      <c r="REP109" s="90"/>
      <c r="REQ109" s="90"/>
      <c r="RER109" s="90"/>
      <c r="RES109" s="90"/>
      <c r="RET109" s="90"/>
      <c r="REU109" s="90"/>
      <c r="REV109" s="90"/>
      <c r="REW109" s="90"/>
      <c r="REX109" s="90"/>
      <c r="REY109" s="90"/>
      <c r="REZ109" s="90"/>
      <c r="RFA109" s="90"/>
      <c r="RFB109" s="90"/>
      <c r="RFC109" s="90"/>
      <c r="RFD109" s="90"/>
      <c r="RFE109" s="90"/>
      <c r="RFF109" s="90"/>
      <c r="RFG109" s="90"/>
      <c r="RFH109" s="90"/>
      <c r="RFI109" s="90"/>
      <c r="RFJ109" s="90"/>
      <c r="RFK109" s="90"/>
      <c r="RFL109" s="90"/>
      <c r="RFM109" s="90"/>
      <c r="RFN109" s="90"/>
      <c r="RFO109" s="90"/>
      <c r="RFP109" s="90"/>
      <c r="RFQ109" s="90"/>
      <c r="RFR109" s="90"/>
      <c r="RFS109" s="90"/>
      <c r="RFT109" s="90"/>
      <c r="RFU109" s="90"/>
      <c r="RFV109" s="90"/>
      <c r="RFW109" s="90"/>
      <c r="RFX109" s="90"/>
      <c r="RFY109" s="90"/>
      <c r="RFZ109" s="90"/>
      <c r="RGA109" s="90"/>
      <c r="RGB109" s="90"/>
      <c r="RGC109" s="90"/>
      <c r="RGD109" s="90"/>
      <c r="RGE109" s="90"/>
      <c r="RGF109" s="90"/>
      <c r="RGG109" s="90"/>
      <c r="RGH109" s="90"/>
      <c r="RGI109" s="90"/>
      <c r="RGJ109" s="90"/>
      <c r="RGK109" s="90"/>
      <c r="RGL109" s="90"/>
      <c r="RGM109" s="90"/>
      <c r="RGN109" s="90"/>
      <c r="RGO109" s="90"/>
      <c r="RGP109" s="90"/>
      <c r="RGQ109" s="90"/>
      <c r="RGR109" s="90"/>
      <c r="RGS109" s="90"/>
      <c r="RGT109" s="90"/>
      <c r="RGU109" s="90"/>
      <c r="RGV109" s="90"/>
      <c r="RGW109" s="90"/>
      <c r="RGX109" s="90"/>
      <c r="RGY109" s="90"/>
      <c r="RGZ109" s="90"/>
      <c r="RHA109" s="90"/>
      <c r="RHB109" s="90"/>
      <c r="RHC109" s="90"/>
      <c r="RHD109" s="90"/>
      <c r="RHE109" s="90"/>
      <c r="RHF109" s="90"/>
      <c r="RHG109" s="90"/>
      <c r="RHH109" s="90"/>
      <c r="RHI109" s="90"/>
      <c r="RHJ109" s="90"/>
      <c r="RHK109" s="90"/>
      <c r="RHL109" s="90"/>
      <c r="RHM109" s="90"/>
      <c r="RHN109" s="90"/>
      <c r="RHO109" s="90"/>
      <c r="RHP109" s="90"/>
      <c r="RHQ109" s="90"/>
      <c r="RHR109" s="90"/>
      <c r="RHS109" s="90"/>
      <c r="RHT109" s="90"/>
      <c r="RHU109" s="90"/>
      <c r="RHV109" s="90"/>
      <c r="RHW109" s="90"/>
      <c r="RHX109" s="90"/>
      <c r="RHY109" s="90"/>
      <c r="RHZ109" s="90"/>
      <c r="RIA109" s="90"/>
      <c r="RIB109" s="90"/>
      <c r="RIC109" s="90"/>
      <c r="RID109" s="90"/>
      <c r="RIE109" s="90"/>
      <c r="RIF109" s="90"/>
      <c r="RIG109" s="90"/>
      <c r="RIH109" s="90"/>
      <c r="RII109" s="90"/>
      <c r="RIJ109" s="90"/>
      <c r="RIK109" s="90"/>
      <c r="RIL109" s="90"/>
      <c r="RIM109" s="90"/>
      <c r="RIN109" s="90"/>
      <c r="RIO109" s="90"/>
      <c r="RIP109" s="90"/>
      <c r="RIQ109" s="90"/>
      <c r="RIR109" s="90"/>
      <c r="RIS109" s="90"/>
      <c r="RIT109" s="90"/>
      <c r="RIU109" s="90"/>
      <c r="RIV109" s="90"/>
      <c r="RIW109" s="90"/>
      <c r="RIX109" s="90"/>
      <c r="RIY109" s="90"/>
      <c r="RIZ109" s="90"/>
      <c r="RJA109" s="90"/>
      <c r="RJB109" s="90"/>
      <c r="RJC109" s="90"/>
      <c r="RJD109" s="90"/>
      <c r="RJE109" s="90"/>
      <c r="RJF109" s="90"/>
      <c r="RJG109" s="90"/>
      <c r="RJH109" s="90"/>
      <c r="RJI109" s="90"/>
      <c r="RJJ109" s="90"/>
      <c r="RJK109" s="90"/>
      <c r="RJL109" s="90"/>
      <c r="RJM109" s="90"/>
      <c r="RJN109" s="90"/>
      <c r="RJO109" s="90"/>
      <c r="RJP109" s="90"/>
      <c r="RJQ109" s="90"/>
      <c r="RJR109" s="90"/>
      <c r="RJS109" s="90"/>
      <c r="RJT109" s="90"/>
      <c r="RJU109" s="90"/>
      <c r="RJV109" s="90"/>
      <c r="RJW109" s="90"/>
      <c r="RJX109" s="90"/>
      <c r="RJY109" s="90"/>
      <c r="RJZ109" s="90"/>
      <c r="RKA109" s="90"/>
      <c r="RKB109" s="90"/>
      <c r="RKC109" s="90"/>
      <c r="RKD109" s="90"/>
      <c r="RKE109" s="90"/>
      <c r="RKF109" s="90"/>
      <c r="RKG109" s="90"/>
      <c r="RKH109" s="90"/>
      <c r="RKI109" s="90"/>
      <c r="RKJ109" s="90"/>
      <c r="RKK109" s="90"/>
      <c r="RKL109" s="90"/>
      <c r="RKM109" s="90"/>
      <c r="RKN109" s="90"/>
      <c r="RKO109" s="90"/>
      <c r="RKP109" s="90"/>
      <c r="RKQ109" s="90"/>
      <c r="RKR109" s="90"/>
      <c r="RKS109" s="90"/>
      <c r="RKT109" s="90"/>
      <c r="RKU109" s="90"/>
      <c r="RKV109" s="90"/>
      <c r="RKW109" s="90"/>
      <c r="RKX109" s="90"/>
      <c r="RKY109" s="90"/>
      <c r="RKZ109" s="90"/>
      <c r="RLA109" s="90"/>
      <c r="RLB109" s="90"/>
      <c r="RLC109" s="90"/>
      <c r="RLD109" s="90"/>
      <c r="RLE109" s="90"/>
      <c r="RLF109" s="90"/>
      <c r="RLG109" s="90"/>
      <c r="RLH109" s="90"/>
      <c r="RLI109" s="90"/>
      <c r="RLJ109" s="90"/>
      <c r="RLK109" s="90"/>
      <c r="RLL109" s="90"/>
      <c r="RLM109" s="90"/>
      <c r="RLN109" s="90"/>
      <c r="RLO109" s="90"/>
      <c r="RLP109" s="90"/>
      <c r="RLQ109" s="90"/>
      <c r="RLR109" s="90"/>
      <c r="RLS109" s="90"/>
      <c r="RLT109" s="90"/>
      <c r="RLU109" s="90"/>
      <c r="RLV109" s="90"/>
      <c r="RLW109" s="90"/>
      <c r="RLX109" s="90"/>
      <c r="RLY109" s="90"/>
      <c r="RLZ109" s="90"/>
      <c r="RMA109" s="90"/>
      <c r="RMB109" s="90"/>
      <c r="RMC109" s="90"/>
      <c r="RMD109" s="90"/>
      <c r="RME109" s="90"/>
      <c r="RMF109" s="90"/>
      <c r="RMG109" s="90"/>
      <c r="RMH109" s="90"/>
      <c r="RMI109" s="90"/>
      <c r="RMJ109" s="90"/>
      <c r="RMK109" s="90"/>
      <c r="RML109" s="90"/>
      <c r="RMM109" s="90"/>
      <c r="RMN109" s="90"/>
      <c r="RMO109" s="90"/>
      <c r="RMP109" s="90"/>
      <c r="RMQ109" s="90"/>
      <c r="RMR109" s="90"/>
      <c r="RMS109" s="90"/>
      <c r="RMT109" s="90"/>
      <c r="RMU109" s="90"/>
      <c r="RMV109" s="90"/>
      <c r="RMW109" s="90"/>
      <c r="RMX109" s="90"/>
      <c r="RMY109" s="90"/>
      <c r="RMZ109" s="90"/>
      <c r="RNA109" s="90"/>
      <c r="RNB109" s="90"/>
      <c r="RNC109" s="90"/>
      <c r="RND109" s="90"/>
      <c r="RNE109" s="90"/>
      <c r="RNF109" s="90"/>
      <c r="RNG109" s="90"/>
      <c r="RNH109" s="90"/>
      <c r="RNI109" s="90"/>
      <c r="RNJ109" s="90"/>
      <c r="RNK109" s="90"/>
      <c r="RNL109" s="90"/>
      <c r="RNM109" s="90"/>
      <c r="RNN109" s="90"/>
      <c r="RNO109" s="90"/>
      <c r="RNP109" s="90"/>
      <c r="RNQ109" s="90"/>
      <c r="RNR109" s="90"/>
      <c r="RNS109" s="90"/>
      <c r="RNT109" s="90"/>
      <c r="RNU109" s="90"/>
      <c r="RNV109" s="90"/>
      <c r="RNW109" s="90"/>
      <c r="RNX109" s="90"/>
      <c r="RNY109" s="90"/>
      <c r="RNZ109" s="90"/>
      <c r="ROA109" s="90"/>
      <c r="ROB109" s="90"/>
      <c r="ROC109" s="90"/>
      <c r="ROD109" s="90"/>
      <c r="ROE109" s="90"/>
      <c r="ROF109" s="90"/>
      <c r="ROG109" s="90"/>
      <c r="ROH109" s="90"/>
      <c r="ROI109" s="90"/>
      <c r="ROJ109" s="90"/>
      <c r="ROK109" s="90"/>
      <c r="ROL109" s="90"/>
      <c r="ROM109" s="90"/>
      <c r="RON109" s="90"/>
      <c r="ROO109" s="90"/>
      <c r="ROP109" s="90"/>
      <c r="ROQ109" s="90"/>
      <c r="ROR109" s="90"/>
      <c r="ROS109" s="90"/>
      <c r="ROT109" s="90"/>
      <c r="ROU109" s="90"/>
      <c r="ROV109" s="90"/>
      <c r="ROW109" s="90"/>
      <c r="ROX109" s="90"/>
      <c r="ROY109" s="90"/>
      <c r="ROZ109" s="90"/>
      <c r="RPA109" s="90"/>
      <c r="RPB109" s="90"/>
      <c r="RPC109" s="90"/>
      <c r="RPD109" s="90"/>
      <c r="RPE109" s="90"/>
      <c r="RPF109" s="90"/>
      <c r="RPG109" s="90"/>
      <c r="RPH109" s="90"/>
      <c r="RPI109" s="90"/>
      <c r="RPJ109" s="90"/>
      <c r="RPK109" s="90"/>
      <c r="RPL109" s="90"/>
      <c r="RPM109" s="90"/>
      <c r="RPN109" s="90"/>
      <c r="RPO109" s="90"/>
      <c r="RPP109" s="90"/>
      <c r="RPQ109" s="90"/>
      <c r="RPR109" s="90"/>
      <c r="RPS109" s="90"/>
      <c r="RPT109" s="90"/>
      <c r="RPU109" s="90"/>
      <c r="RPV109" s="90"/>
      <c r="RPW109" s="90"/>
      <c r="RPX109" s="90"/>
      <c r="RPY109" s="90"/>
      <c r="RPZ109" s="90"/>
      <c r="RQA109" s="90"/>
      <c r="RQB109" s="90"/>
      <c r="RQC109" s="90"/>
      <c r="RQD109" s="90"/>
      <c r="RQE109" s="90"/>
      <c r="RQF109" s="90"/>
      <c r="RQG109" s="90"/>
      <c r="RQH109" s="90"/>
      <c r="RQI109" s="90"/>
      <c r="RQJ109" s="90"/>
      <c r="RQK109" s="90"/>
      <c r="RQL109" s="90"/>
      <c r="RQM109" s="90"/>
      <c r="RQN109" s="90"/>
      <c r="RQO109" s="90"/>
      <c r="RQP109" s="90"/>
      <c r="RQQ109" s="90"/>
      <c r="RQR109" s="90"/>
      <c r="RQS109" s="90"/>
      <c r="RQT109" s="90"/>
      <c r="RQU109" s="90"/>
      <c r="RQV109" s="90"/>
      <c r="RQW109" s="90"/>
      <c r="RQX109" s="90"/>
      <c r="RQY109" s="90"/>
      <c r="RQZ109" s="90"/>
      <c r="RRA109" s="90"/>
      <c r="RRB109" s="90"/>
      <c r="RRC109" s="90"/>
      <c r="RRD109" s="90"/>
      <c r="RRE109" s="90"/>
      <c r="RRF109" s="90"/>
      <c r="RRG109" s="90"/>
      <c r="RRH109" s="90"/>
      <c r="RRI109" s="90"/>
      <c r="RRJ109" s="90"/>
      <c r="RRK109" s="90"/>
      <c r="RRL109" s="90"/>
      <c r="RRM109" s="90"/>
      <c r="RRN109" s="90"/>
      <c r="RRO109" s="90"/>
      <c r="RRP109" s="90"/>
      <c r="RRQ109" s="90"/>
      <c r="RRR109" s="90"/>
      <c r="RRS109" s="90"/>
      <c r="RRT109" s="90"/>
      <c r="RRU109" s="90"/>
      <c r="RRV109" s="90"/>
      <c r="RRW109" s="90"/>
      <c r="RRX109" s="90"/>
      <c r="RRY109" s="90"/>
      <c r="RRZ109" s="90"/>
      <c r="RSA109" s="90"/>
      <c r="RSB109" s="90"/>
      <c r="RSC109" s="90"/>
      <c r="RSD109" s="90"/>
      <c r="RSE109" s="90"/>
      <c r="RSF109" s="90"/>
      <c r="RSG109" s="90"/>
      <c r="RSH109" s="90"/>
      <c r="RSI109" s="90"/>
      <c r="RSJ109" s="90"/>
      <c r="RSK109" s="90"/>
      <c r="RSL109" s="90"/>
      <c r="RSM109" s="90"/>
      <c r="RSN109" s="90"/>
      <c r="RSO109" s="90"/>
      <c r="RSP109" s="90"/>
      <c r="RSQ109" s="90"/>
      <c r="RSR109" s="90"/>
      <c r="RSS109" s="90"/>
      <c r="RST109" s="90"/>
      <c r="RSU109" s="90"/>
      <c r="RSV109" s="90"/>
      <c r="RSW109" s="90"/>
      <c r="RSX109" s="90"/>
      <c r="RSY109" s="90"/>
      <c r="RSZ109" s="90"/>
      <c r="RTA109" s="90"/>
      <c r="RTB109" s="90"/>
      <c r="RTC109" s="90"/>
      <c r="RTD109" s="90"/>
      <c r="RTE109" s="90"/>
      <c r="RTF109" s="90"/>
      <c r="RTG109" s="90"/>
      <c r="RTH109" s="90"/>
      <c r="RTI109" s="90"/>
      <c r="RTJ109" s="90"/>
      <c r="RTK109" s="90"/>
      <c r="RTL109" s="90"/>
      <c r="RTM109" s="90"/>
      <c r="RTN109" s="90"/>
      <c r="RTO109" s="90"/>
      <c r="RTP109" s="90"/>
      <c r="RTQ109" s="90"/>
      <c r="RTR109" s="90"/>
      <c r="RTS109" s="90"/>
      <c r="RTT109" s="90"/>
      <c r="RTU109" s="90"/>
      <c r="RTV109" s="90"/>
      <c r="RTW109" s="90"/>
      <c r="RTX109" s="90"/>
      <c r="RTY109" s="90"/>
      <c r="RTZ109" s="90"/>
      <c r="RUA109" s="90"/>
      <c r="RUB109" s="90"/>
      <c r="RUC109" s="90"/>
      <c r="RUD109" s="90"/>
      <c r="RUE109" s="90"/>
      <c r="RUF109" s="90"/>
      <c r="RUG109" s="90"/>
      <c r="RUH109" s="90"/>
      <c r="RUI109" s="90"/>
      <c r="RUJ109" s="90"/>
      <c r="RUK109" s="90"/>
      <c r="RUL109" s="90"/>
      <c r="RUM109" s="90"/>
      <c r="RUN109" s="90"/>
      <c r="RUO109" s="90"/>
      <c r="RUP109" s="90"/>
      <c r="RUQ109" s="90"/>
      <c r="RUR109" s="90"/>
      <c r="RUS109" s="90"/>
      <c r="RUT109" s="90"/>
      <c r="RUU109" s="90"/>
      <c r="RUV109" s="90"/>
      <c r="RUW109" s="90"/>
      <c r="RUX109" s="90"/>
      <c r="RUY109" s="90"/>
      <c r="RUZ109" s="90"/>
      <c r="RVA109" s="90"/>
      <c r="RVB109" s="90"/>
      <c r="RVC109" s="90"/>
      <c r="RVD109" s="90"/>
      <c r="RVE109" s="90"/>
      <c r="RVF109" s="90"/>
      <c r="RVG109" s="90"/>
      <c r="RVH109" s="90"/>
      <c r="RVI109" s="90"/>
      <c r="RVJ109" s="90"/>
      <c r="RVK109" s="90"/>
      <c r="RVL109" s="90"/>
      <c r="RVM109" s="90"/>
      <c r="RVN109" s="90"/>
      <c r="RVO109" s="90"/>
      <c r="RVP109" s="90"/>
      <c r="RVQ109" s="90"/>
      <c r="RVR109" s="90"/>
      <c r="RVS109" s="90"/>
      <c r="RVT109" s="90"/>
      <c r="RVU109" s="90"/>
      <c r="RVV109" s="90"/>
      <c r="RVW109" s="90"/>
      <c r="RVX109" s="90"/>
      <c r="RVY109" s="90"/>
      <c r="RVZ109" s="90"/>
      <c r="RWA109" s="90"/>
      <c r="RWB109" s="90"/>
      <c r="RWC109" s="90"/>
      <c r="RWD109" s="90"/>
      <c r="RWE109" s="90"/>
      <c r="RWF109" s="90"/>
      <c r="RWG109" s="90"/>
      <c r="RWH109" s="90"/>
      <c r="RWI109" s="90"/>
      <c r="RWJ109" s="90"/>
      <c r="RWK109" s="90"/>
      <c r="RWL109" s="90"/>
      <c r="RWM109" s="90"/>
      <c r="RWN109" s="90"/>
      <c r="RWO109" s="90"/>
      <c r="RWP109" s="90"/>
      <c r="RWQ109" s="90"/>
      <c r="RWR109" s="90"/>
      <c r="RWS109" s="90"/>
      <c r="RWT109" s="90"/>
      <c r="RWU109" s="90"/>
      <c r="RWV109" s="90"/>
      <c r="RWW109" s="90"/>
      <c r="RWX109" s="90"/>
      <c r="RWY109" s="90"/>
      <c r="RWZ109" s="90"/>
      <c r="RXA109" s="90"/>
      <c r="RXB109" s="90"/>
      <c r="RXC109" s="90"/>
      <c r="RXD109" s="90"/>
      <c r="RXE109" s="90"/>
      <c r="RXF109" s="90"/>
      <c r="RXG109" s="90"/>
      <c r="RXH109" s="90"/>
      <c r="RXI109" s="90"/>
      <c r="RXJ109" s="90"/>
      <c r="RXK109" s="90"/>
      <c r="RXL109" s="90"/>
      <c r="RXM109" s="90"/>
      <c r="RXN109" s="90"/>
      <c r="RXO109" s="90"/>
      <c r="RXP109" s="90"/>
      <c r="RXQ109" s="90"/>
      <c r="RXR109" s="90"/>
      <c r="RXS109" s="90"/>
      <c r="RXT109" s="90"/>
      <c r="RXU109" s="90"/>
      <c r="RXV109" s="90"/>
      <c r="RXW109" s="90"/>
      <c r="RXX109" s="90"/>
      <c r="RXY109" s="90"/>
      <c r="RXZ109" s="90"/>
      <c r="RYA109" s="90"/>
      <c r="RYB109" s="90"/>
      <c r="RYC109" s="90"/>
      <c r="RYD109" s="90"/>
      <c r="RYE109" s="90"/>
      <c r="RYF109" s="90"/>
      <c r="RYG109" s="90"/>
      <c r="RYH109" s="90"/>
      <c r="RYI109" s="90"/>
      <c r="RYJ109" s="90"/>
      <c r="RYK109" s="90"/>
      <c r="RYL109" s="90"/>
      <c r="RYM109" s="90"/>
      <c r="RYN109" s="90"/>
      <c r="RYO109" s="90"/>
      <c r="RYP109" s="90"/>
      <c r="RYQ109" s="90"/>
      <c r="RYR109" s="90"/>
      <c r="RYS109" s="90"/>
      <c r="RYT109" s="90"/>
      <c r="RYU109" s="90"/>
      <c r="RYV109" s="90"/>
      <c r="RYW109" s="90"/>
      <c r="RYX109" s="90"/>
      <c r="RYY109" s="90"/>
      <c r="RYZ109" s="90"/>
      <c r="RZA109" s="90"/>
      <c r="RZB109" s="90"/>
      <c r="RZC109" s="90"/>
      <c r="RZD109" s="90"/>
      <c r="RZE109" s="90"/>
      <c r="RZF109" s="90"/>
      <c r="RZG109" s="90"/>
      <c r="RZH109" s="90"/>
      <c r="RZI109" s="90"/>
      <c r="RZJ109" s="90"/>
      <c r="RZK109" s="90"/>
      <c r="RZL109" s="90"/>
      <c r="RZM109" s="90"/>
      <c r="RZN109" s="90"/>
      <c r="RZO109" s="90"/>
      <c r="RZP109" s="90"/>
      <c r="RZQ109" s="90"/>
      <c r="RZR109" s="90"/>
      <c r="RZS109" s="90"/>
      <c r="RZT109" s="90"/>
      <c r="RZU109" s="90"/>
      <c r="RZV109" s="90"/>
      <c r="RZW109" s="90"/>
      <c r="RZX109" s="90"/>
      <c r="RZY109" s="90"/>
      <c r="RZZ109" s="90"/>
      <c r="SAA109" s="90"/>
      <c r="SAB109" s="90"/>
      <c r="SAC109" s="90"/>
      <c r="SAD109" s="90"/>
      <c r="SAE109" s="90"/>
      <c r="SAF109" s="90"/>
      <c r="SAG109" s="90"/>
      <c r="SAH109" s="90"/>
      <c r="SAI109" s="90"/>
      <c r="SAJ109" s="90"/>
      <c r="SAK109" s="90"/>
      <c r="SAL109" s="90"/>
      <c r="SAM109" s="90"/>
      <c r="SAN109" s="90"/>
      <c r="SAO109" s="90"/>
      <c r="SAP109" s="90"/>
      <c r="SAQ109" s="90"/>
      <c r="SAR109" s="90"/>
      <c r="SAS109" s="90"/>
      <c r="SAT109" s="90"/>
      <c r="SAU109" s="90"/>
      <c r="SAV109" s="90"/>
      <c r="SAW109" s="90"/>
      <c r="SAX109" s="90"/>
      <c r="SAY109" s="90"/>
      <c r="SAZ109" s="90"/>
      <c r="SBA109" s="90"/>
      <c r="SBB109" s="90"/>
      <c r="SBC109" s="90"/>
      <c r="SBD109" s="90"/>
      <c r="SBE109" s="90"/>
      <c r="SBF109" s="90"/>
      <c r="SBG109" s="90"/>
      <c r="SBH109" s="90"/>
      <c r="SBI109" s="90"/>
      <c r="SBJ109" s="90"/>
      <c r="SBK109" s="90"/>
      <c r="SBL109" s="90"/>
      <c r="SBM109" s="90"/>
      <c r="SBN109" s="90"/>
      <c r="SBO109" s="90"/>
      <c r="SBP109" s="90"/>
      <c r="SBQ109" s="90"/>
      <c r="SBR109" s="90"/>
      <c r="SBS109" s="90"/>
      <c r="SBT109" s="90"/>
      <c r="SBU109" s="90"/>
      <c r="SBV109" s="90"/>
      <c r="SBW109" s="90"/>
      <c r="SBX109" s="90"/>
      <c r="SBY109" s="90"/>
      <c r="SBZ109" s="90"/>
      <c r="SCA109" s="90"/>
      <c r="SCB109" s="90"/>
      <c r="SCC109" s="90"/>
      <c r="SCD109" s="90"/>
      <c r="SCE109" s="90"/>
      <c r="SCF109" s="90"/>
      <c r="SCG109" s="90"/>
      <c r="SCH109" s="90"/>
      <c r="SCI109" s="90"/>
      <c r="SCJ109" s="90"/>
      <c r="SCK109" s="90"/>
      <c r="SCL109" s="90"/>
      <c r="SCM109" s="90"/>
      <c r="SCN109" s="90"/>
      <c r="SCO109" s="90"/>
      <c r="SCP109" s="90"/>
      <c r="SCQ109" s="90"/>
      <c r="SCR109" s="90"/>
      <c r="SCS109" s="90"/>
      <c r="SCT109" s="90"/>
      <c r="SCU109" s="90"/>
      <c r="SCV109" s="90"/>
      <c r="SCW109" s="90"/>
      <c r="SCX109" s="90"/>
      <c r="SCY109" s="90"/>
      <c r="SCZ109" s="90"/>
      <c r="SDA109" s="90"/>
      <c r="SDB109" s="90"/>
      <c r="SDC109" s="90"/>
      <c r="SDD109" s="90"/>
      <c r="SDE109" s="90"/>
      <c r="SDF109" s="90"/>
      <c r="SDG109" s="90"/>
      <c r="SDH109" s="90"/>
      <c r="SDI109" s="90"/>
      <c r="SDJ109" s="90"/>
      <c r="SDK109" s="90"/>
      <c r="SDL109" s="90"/>
      <c r="SDM109" s="90"/>
      <c r="SDN109" s="90"/>
      <c r="SDO109" s="90"/>
      <c r="SDP109" s="90"/>
      <c r="SDQ109" s="90"/>
      <c r="SDR109" s="90"/>
      <c r="SDS109" s="90"/>
      <c r="SDT109" s="90"/>
      <c r="SDU109" s="90"/>
      <c r="SDV109" s="90"/>
      <c r="SDW109" s="90"/>
      <c r="SDX109" s="90"/>
      <c r="SDY109" s="90"/>
      <c r="SDZ109" s="90"/>
      <c r="SEA109" s="90"/>
      <c r="SEB109" s="90"/>
      <c r="SEC109" s="90"/>
      <c r="SED109" s="90"/>
      <c r="SEE109" s="90"/>
      <c r="SEF109" s="90"/>
      <c r="SEG109" s="90"/>
      <c r="SEH109" s="90"/>
      <c r="SEI109" s="90"/>
      <c r="SEJ109" s="90"/>
      <c r="SEK109" s="90"/>
      <c r="SEL109" s="90"/>
      <c r="SEM109" s="90"/>
      <c r="SEN109" s="90"/>
      <c r="SEO109" s="90"/>
      <c r="SEP109" s="90"/>
      <c r="SEQ109" s="90"/>
      <c r="SER109" s="90"/>
      <c r="SES109" s="90"/>
      <c r="SET109" s="90"/>
      <c r="SEU109" s="90"/>
      <c r="SEV109" s="90"/>
      <c r="SEW109" s="90"/>
      <c r="SEX109" s="90"/>
      <c r="SEY109" s="90"/>
      <c r="SEZ109" s="90"/>
      <c r="SFA109" s="90"/>
      <c r="SFB109" s="90"/>
      <c r="SFC109" s="90"/>
      <c r="SFD109" s="90"/>
      <c r="SFE109" s="90"/>
      <c r="SFF109" s="90"/>
      <c r="SFG109" s="90"/>
      <c r="SFH109" s="90"/>
      <c r="SFI109" s="90"/>
      <c r="SFJ109" s="90"/>
      <c r="SFK109" s="90"/>
      <c r="SFL109" s="90"/>
      <c r="SFM109" s="90"/>
      <c r="SFN109" s="90"/>
      <c r="SFO109" s="90"/>
      <c r="SFP109" s="90"/>
      <c r="SFQ109" s="90"/>
      <c r="SFR109" s="90"/>
      <c r="SFS109" s="90"/>
      <c r="SFT109" s="90"/>
      <c r="SFU109" s="90"/>
      <c r="SFV109" s="90"/>
      <c r="SFW109" s="90"/>
      <c r="SFX109" s="90"/>
      <c r="SFY109" s="90"/>
      <c r="SFZ109" s="90"/>
      <c r="SGA109" s="90"/>
      <c r="SGB109" s="90"/>
      <c r="SGC109" s="90"/>
      <c r="SGD109" s="90"/>
      <c r="SGE109" s="90"/>
      <c r="SGF109" s="90"/>
      <c r="SGG109" s="90"/>
      <c r="SGH109" s="90"/>
      <c r="SGI109" s="90"/>
      <c r="SGJ109" s="90"/>
      <c r="SGK109" s="90"/>
      <c r="SGL109" s="90"/>
      <c r="SGM109" s="90"/>
      <c r="SGN109" s="90"/>
      <c r="SGO109" s="90"/>
      <c r="SGP109" s="90"/>
      <c r="SGQ109" s="90"/>
      <c r="SGR109" s="90"/>
      <c r="SGS109" s="90"/>
      <c r="SGT109" s="90"/>
      <c r="SGU109" s="90"/>
      <c r="SGV109" s="90"/>
      <c r="SGW109" s="90"/>
      <c r="SGX109" s="90"/>
      <c r="SGY109" s="90"/>
      <c r="SGZ109" s="90"/>
      <c r="SHA109" s="90"/>
      <c r="SHB109" s="90"/>
      <c r="SHC109" s="90"/>
      <c r="SHD109" s="90"/>
      <c r="SHE109" s="90"/>
      <c r="SHF109" s="90"/>
      <c r="SHG109" s="90"/>
      <c r="SHH109" s="90"/>
      <c r="SHI109" s="90"/>
      <c r="SHJ109" s="90"/>
      <c r="SHK109" s="90"/>
      <c r="SHL109" s="90"/>
      <c r="SHM109" s="90"/>
      <c r="SHN109" s="90"/>
      <c r="SHO109" s="90"/>
      <c r="SHP109" s="90"/>
      <c r="SHQ109" s="90"/>
      <c r="SHR109" s="90"/>
      <c r="SHS109" s="90"/>
      <c r="SHT109" s="90"/>
      <c r="SHU109" s="90"/>
      <c r="SHV109" s="90"/>
      <c r="SHW109" s="90"/>
      <c r="SHX109" s="90"/>
      <c r="SHY109" s="90"/>
      <c r="SHZ109" s="90"/>
      <c r="SIA109" s="90"/>
      <c r="SIB109" s="90"/>
      <c r="SIC109" s="90"/>
      <c r="SID109" s="90"/>
      <c r="SIE109" s="90"/>
      <c r="SIF109" s="90"/>
      <c r="SIG109" s="90"/>
      <c r="SIH109" s="90"/>
      <c r="SII109" s="90"/>
      <c r="SIJ109" s="90"/>
      <c r="SIK109" s="90"/>
      <c r="SIL109" s="90"/>
      <c r="SIM109" s="90"/>
      <c r="SIN109" s="90"/>
      <c r="SIO109" s="90"/>
      <c r="SIP109" s="90"/>
      <c r="SIQ109" s="90"/>
      <c r="SIR109" s="90"/>
      <c r="SIS109" s="90"/>
      <c r="SIT109" s="90"/>
      <c r="SIU109" s="90"/>
      <c r="SIV109" s="90"/>
      <c r="SIW109" s="90"/>
      <c r="SIX109" s="90"/>
      <c r="SIY109" s="90"/>
      <c r="SIZ109" s="90"/>
      <c r="SJA109" s="90"/>
      <c r="SJB109" s="90"/>
      <c r="SJC109" s="90"/>
      <c r="SJD109" s="90"/>
      <c r="SJE109" s="90"/>
      <c r="SJF109" s="90"/>
      <c r="SJG109" s="90"/>
      <c r="SJH109" s="90"/>
      <c r="SJI109" s="90"/>
      <c r="SJJ109" s="90"/>
      <c r="SJK109" s="90"/>
      <c r="SJL109" s="90"/>
      <c r="SJM109" s="90"/>
      <c r="SJN109" s="90"/>
      <c r="SJO109" s="90"/>
      <c r="SJP109" s="90"/>
      <c r="SJQ109" s="90"/>
      <c r="SJR109" s="90"/>
      <c r="SJS109" s="90"/>
      <c r="SJT109" s="90"/>
      <c r="SJU109" s="90"/>
      <c r="SJV109" s="90"/>
      <c r="SJW109" s="90"/>
      <c r="SJX109" s="90"/>
      <c r="SJY109" s="90"/>
      <c r="SJZ109" s="90"/>
      <c r="SKA109" s="90"/>
      <c r="SKB109" s="90"/>
      <c r="SKC109" s="90"/>
      <c r="SKD109" s="90"/>
      <c r="SKE109" s="90"/>
      <c r="SKF109" s="90"/>
      <c r="SKG109" s="90"/>
      <c r="SKH109" s="90"/>
      <c r="SKI109" s="90"/>
      <c r="SKJ109" s="90"/>
      <c r="SKK109" s="90"/>
      <c r="SKL109" s="90"/>
      <c r="SKM109" s="90"/>
      <c r="SKN109" s="90"/>
      <c r="SKO109" s="90"/>
      <c r="SKP109" s="90"/>
      <c r="SKQ109" s="90"/>
      <c r="SKR109" s="90"/>
      <c r="SKS109" s="90"/>
      <c r="SKT109" s="90"/>
      <c r="SKU109" s="90"/>
      <c r="SKV109" s="90"/>
      <c r="SKW109" s="90"/>
      <c r="SKX109" s="90"/>
      <c r="SKY109" s="90"/>
      <c r="SKZ109" s="90"/>
      <c r="SLA109" s="90"/>
      <c r="SLB109" s="90"/>
      <c r="SLC109" s="90"/>
      <c r="SLD109" s="90"/>
      <c r="SLE109" s="90"/>
      <c r="SLF109" s="90"/>
      <c r="SLG109" s="90"/>
      <c r="SLH109" s="90"/>
      <c r="SLI109" s="90"/>
      <c r="SLJ109" s="90"/>
      <c r="SLK109" s="90"/>
      <c r="SLL109" s="90"/>
      <c r="SLM109" s="90"/>
      <c r="SLN109" s="90"/>
      <c r="SLO109" s="90"/>
      <c r="SLP109" s="90"/>
      <c r="SLQ109" s="90"/>
      <c r="SLR109" s="90"/>
      <c r="SLS109" s="90"/>
      <c r="SLT109" s="90"/>
      <c r="SLU109" s="90"/>
      <c r="SLV109" s="90"/>
      <c r="SLW109" s="90"/>
      <c r="SLX109" s="90"/>
      <c r="SLY109" s="90"/>
      <c r="SLZ109" s="90"/>
      <c r="SMA109" s="90"/>
      <c r="SMB109" s="90"/>
      <c r="SMC109" s="90"/>
      <c r="SMD109" s="90"/>
      <c r="SME109" s="90"/>
      <c r="SMF109" s="90"/>
      <c r="SMG109" s="90"/>
      <c r="SMH109" s="90"/>
      <c r="SMI109" s="90"/>
      <c r="SMJ109" s="90"/>
      <c r="SMK109" s="90"/>
      <c r="SML109" s="90"/>
      <c r="SMM109" s="90"/>
      <c r="SMN109" s="90"/>
      <c r="SMO109" s="90"/>
      <c r="SMP109" s="90"/>
      <c r="SMQ109" s="90"/>
      <c r="SMR109" s="90"/>
      <c r="SMS109" s="90"/>
      <c r="SMT109" s="90"/>
      <c r="SMU109" s="90"/>
      <c r="SMV109" s="90"/>
      <c r="SMW109" s="90"/>
      <c r="SMX109" s="90"/>
      <c r="SMY109" s="90"/>
      <c r="SMZ109" s="90"/>
      <c r="SNA109" s="90"/>
      <c r="SNB109" s="90"/>
      <c r="SNC109" s="90"/>
      <c r="SND109" s="90"/>
      <c r="SNE109" s="90"/>
      <c r="SNF109" s="90"/>
      <c r="SNG109" s="90"/>
      <c r="SNH109" s="90"/>
      <c r="SNI109" s="90"/>
      <c r="SNJ109" s="90"/>
      <c r="SNK109" s="90"/>
      <c r="SNL109" s="90"/>
      <c r="SNM109" s="90"/>
      <c r="SNN109" s="90"/>
      <c r="SNO109" s="90"/>
      <c r="SNP109" s="90"/>
      <c r="SNQ109" s="90"/>
      <c r="SNR109" s="90"/>
      <c r="SNS109" s="90"/>
      <c r="SNT109" s="90"/>
      <c r="SNU109" s="90"/>
      <c r="SNV109" s="90"/>
      <c r="SNW109" s="90"/>
      <c r="SNX109" s="90"/>
      <c r="SNY109" s="90"/>
      <c r="SNZ109" s="90"/>
      <c r="SOA109" s="90"/>
      <c r="SOB109" s="90"/>
      <c r="SOC109" s="90"/>
      <c r="SOD109" s="90"/>
      <c r="SOE109" s="90"/>
      <c r="SOF109" s="90"/>
      <c r="SOG109" s="90"/>
      <c r="SOH109" s="90"/>
      <c r="SOI109" s="90"/>
      <c r="SOJ109" s="90"/>
      <c r="SOK109" s="90"/>
      <c r="SOL109" s="90"/>
      <c r="SOM109" s="90"/>
      <c r="SON109" s="90"/>
      <c r="SOO109" s="90"/>
      <c r="SOP109" s="90"/>
      <c r="SOQ109" s="90"/>
      <c r="SOR109" s="90"/>
      <c r="SOS109" s="90"/>
      <c r="SOT109" s="90"/>
      <c r="SOU109" s="90"/>
      <c r="SOV109" s="90"/>
      <c r="SOW109" s="90"/>
      <c r="SOX109" s="90"/>
      <c r="SOY109" s="90"/>
      <c r="SOZ109" s="90"/>
      <c r="SPA109" s="90"/>
      <c r="SPB109" s="90"/>
      <c r="SPC109" s="90"/>
      <c r="SPD109" s="90"/>
      <c r="SPE109" s="90"/>
      <c r="SPF109" s="90"/>
      <c r="SPG109" s="90"/>
      <c r="SPH109" s="90"/>
      <c r="SPI109" s="90"/>
      <c r="SPJ109" s="90"/>
      <c r="SPK109" s="90"/>
      <c r="SPL109" s="90"/>
      <c r="SPM109" s="90"/>
      <c r="SPN109" s="90"/>
      <c r="SPO109" s="90"/>
      <c r="SPP109" s="90"/>
      <c r="SPQ109" s="90"/>
      <c r="SPR109" s="90"/>
      <c r="SPS109" s="90"/>
      <c r="SPT109" s="90"/>
      <c r="SPU109" s="90"/>
      <c r="SPV109" s="90"/>
      <c r="SPW109" s="90"/>
      <c r="SPX109" s="90"/>
      <c r="SPY109" s="90"/>
      <c r="SPZ109" s="90"/>
      <c r="SQA109" s="90"/>
      <c r="SQB109" s="90"/>
      <c r="SQC109" s="90"/>
      <c r="SQD109" s="90"/>
      <c r="SQE109" s="90"/>
      <c r="SQF109" s="90"/>
      <c r="SQG109" s="90"/>
      <c r="SQH109" s="90"/>
      <c r="SQI109" s="90"/>
      <c r="SQJ109" s="90"/>
      <c r="SQK109" s="90"/>
      <c r="SQL109" s="90"/>
      <c r="SQM109" s="90"/>
      <c r="SQN109" s="90"/>
      <c r="SQO109" s="90"/>
      <c r="SQP109" s="90"/>
      <c r="SQQ109" s="90"/>
      <c r="SQR109" s="90"/>
      <c r="SQS109" s="90"/>
      <c r="SQT109" s="90"/>
      <c r="SQU109" s="90"/>
      <c r="SQV109" s="90"/>
      <c r="SQW109" s="90"/>
      <c r="SQX109" s="90"/>
      <c r="SQY109" s="90"/>
      <c r="SQZ109" s="90"/>
      <c r="SRA109" s="90"/>
      <c r="SRB109" s="90"/>
      <c r="SRC109" s="90"/>
      <c r="SRD109" s="90"/>
      <c r="SRE109" s="90"/>
      <c r="SRF109" s="90"/>
      <c r="SRG109" s="90"/>
      <c r="SRH109" s="90"/>
      <c r="SRI109" s="90"/>
      <c r="SRJ109" s="90"/>
      <c r="SRK109" s="90"/>
      <c r="SRL109" s="90"/>
      <c r="SRM109" s="90"/>
      <c r="SRN109" s="90"/>
      <c r="SRO109" s="90"/>
      <c r="SRP109" s="90"/>
      <c r="SRQ109" s="90"/>
      <c r="SRR109" s="90"/>
      <c r="SRS109" s="90"/>
      <c r="SRT109" s="90"/>
      <c r="SRU109" s="90"/>
      <c r="SRV109" s="90"/>
      <c r="SRW109" s="90"/>
      <c r="SRX109" s="90"/>
      <c r="SRY109" s="90"/>
      <c r="SRZ109" s="90"/>
      <c r="SSA109" s="90"/>
      <c r="SSB109" s="90"/>
      <c r="SSC109" s="90"/>
      <c r="SSD109" s="90"/>
      <c r="SSE109" s="90"/>
      <c r="SSF109" s="90"/>
      <c r="SSG109" s="90"/>
      <c r="SSH109" s="90"/>
      <c r="SSI109" s="90"/>
      <c r="SSJ109" s="90"/>
      <c r="SSK109" s="90"/>
      <c r="SSL109" s="90"/>
      <c r="SSM109" s="90"/>
      <c r="SSN109" s="90"/>
      <c r="SSO109" s="90"/>
      <c r="SSP109" s="90"/>
      <c r="SSQ109" s="90"/>
      <c r="SSR109" s="90"/>
      <c r="SSS109" s="90"/>
      <c r="SST109" s="90"/>
      <c r="SSU109" s="90"/>
      <c r="SSV109" s="90"/>
      <c r="SSW109" s="90"/>
      <c r="SSX109" s="90"/>
      <c r="SSY109" s="90"/>
      <c r="SSZ109" s="90"/>
      <c r="STA109" s="90"/>
      <c r="STB109" s="90"/>
      <c r="STC109" s="90"/>
      <c r="STD109" s="90"/>
      <c r="STE109" s="90"/>
      <c r="STF109" s="90"/>
      <c r="STG109" s="90"/>
      <c r="STH109" s="90"/>
      <c r="STI109" s="90"/>
      <c r="STJ109" s="90"/>
      <c r="STK109" s="90"/>
      <c r="STL109" s="90"/>
      <c r="STM109" s="90"/>
      <c r="STN109" s="90"/>
      <c r="STO109" s="90"/>
      <c r="STP109" s="90"/>
      <c r="STQ109" s="90"/>
      <c r="STR109" s="90"/>
      <c r="STS109" s="90"/>
      <c r="STT109" s="90"/>
      <c r="STU109" s="90"/>
      <c r="STV109" s="90"/>
      <c r="STW109" s="90"/>
      <c r="STX109" s="90"/>
      <c r="STY109" s="90"/>
      <c r="STZ109" s="90"/>
      <c r="SUA109" s="90"/>
      <c r="SUB109" s="90"/>
      <c r="SUC109" s="90"/>
      <c r="SUD109" s="90"/>
      <c r="SUE109" s="90"/>
      <c r="SUF109" s="90"/>
      <c r="SUG109" s="90"/>
      <c r="SUH109" s="90"/>
      <c r="SUI109" s="90"/>
      <c r="SUJ109" s="90"/>
      <c r="SUK109" s="90"/>
      <c r="SUL109" s="90"/>
      <c r="SUM109" s="90"/>
      <c r="SUN109" s="90"/>
      <c r="SUO109" s="90"/>
      <c r="SUP109" s="90"/>
      <c r="SUQ109" s="90"/>
      <c r="SUR109" s="90"/>
      <c r="SUS109" s="90"/>
      <c r="SUT109" s="90"/>
      <c r="SUU109" s="90"/>
      <c r="SUV109" s="90"/>
      <c r="SUW109" s="90"/>
      <c r="SUX109" s="90"/>
      <c r="SUY109" s="90"/>
      <c r="SUZ109" s="90"/>
      <c r="SVA109" s="90"/>
      <c r="SVB109" s="90"/>
      <c r="SVC109" s="90"/>
      <c r="SVD109" s="90"/>
      <c r="SVE109" s="90"/>
      <c r="SVF109" s="90"/>
      <c r="SVG109" s="90"/>
      <c r="SVH109" s="90"/>
      <c r="SVI109" s="90"/>
      <c r="SVJ109" s="90"/>
      <c r="SVK109" s="90"/>
      <c r="SVL109" s="90"/>
      <c r="SVM109" s="90"/>
      <c r="SVN109" s="90"/>
      <c r="SVO109" s="90"/>
      <c r="SVP109" s="90"/>
      <c r="SVQ109" s="90"/>
      <c r="SVR109" s="90"/>
      <c r="SVS109" s="90"/>
      <c r="SVT109" s="90"/>
      <c r="SVU109" s="90"/>
      <c r="SVV109" s="90"/>
      <c r="SVW109" s="90"/>
      <c r="SVX109" s="90"/>
      <c r="SVY109" s="90"/>
      <c r="SVZ109" s="90"/>
      <c r="SWA109" s="90"/>
      <c r="SWB109" s="90"/>
      <c r="SWC109" s="90"/>
      <c r="SWD109" s="90"/>
      <c r="SWE109" s="90"/>
      <c r="SWF109" s="90"/>
      <c r="SWG109" s="90"/>
      <c r="SWH109" s="90"/>
      <c r="SWI109" s="90"/>
      <c r="SWJ109" s="90"/>
      <c r="SWK109" s="90"/>
      <c r="SWL109" s="90"/>
      <c r="SWM109" s="90"/>
      <c r="SWN109" s="90"/>
      <c r="SWO109" s="90"/>
      <c r="SWP109" s="90"/>
      <c r="SWQ109" s="90"/>
      <c r="SWR109" s="90"/>
      <c r="SWS109" s="90"/>
      <c r="SWT109" s="90"/>
      <c r="SWU109" s="90"/>
      <c r="SWV109" s="90"/>
      <c r="SWW109" s="90"/>
      <c r="SWX109" s="90"/>
      <c r="SWY109" s="90"/>
      <c r="SWZ109" s="90"/>
      <c r="SXA109" s="90"/>
      <c r="SXB109" s="90"/>
      <c r="SXC109" s="90"/>
      <c r="SXD109" s="90"/>
      <c r="SXE109" s="90"/>
      <c r="SXF109" s="90"/>
      <c r="SXG109" s="90"/>
      <c r="SXH109" s="90"/>
      <c r="SXI109" s="90"/>
      <c r="SXJ109" s="90"/>
      <c r="SXK109" s="90"/>
      <c r="SXL109" s="90"/>
      <c r="SXM109" s="90"/>
      <c r="SXN109" s="90"/>
      <c r="SXO109" s="90"/>
      <c r="SXP109" s="90"/>
      <c r="SXQ109" s="90"/>
      <c r="SXR109" s="90"/>
      <c r="SXS109" s="90"/>
      <c r="SXT109" s="90"/>
      <c r="SXU109" s="90"/>
      <c r="SXV109" s="90"/>
      <c r="SXW109" s="90"/>
      <c r="SXX109" s="90"/>
      <c r="SXY109" s="90"/>
      <c r="SXZ109" s="90"/>
      <c r="SYA109" s="90"/>
      <c r="SYB109" s="90"/>
      <c r="SYC109" s="90"/>
      <c r="SYD109" s="90"/>
      <c r="SYE109" s="90"/>
      <c r="SYF109" s="90"/>
      <c r="SYG109" s="90"/>
      <c r="SYH109" s="90"/>
      <c r="SYI109" s="90"/>
      <c r="SYJ109" s="90"/>
      <c r="SYK109" s="90"/>
      <c r="SYL109" s="90"/>
      <c r="SYM109" s="90"/>
      <c r="SYN109" s="90"/>
      <c r="SYO109" s="90"/>
      <c r="SYP109" s="90"/>
      <c r="SYQ109" s="90"/>
      <c r="SYR109" s="90"/>
      <c r="SYS109" s="90"/>
      <c r="SYT109" s="90"/>
      <c r="SYU109" s="90"/>
      <c r="SYV109" s="90"/>
      <c r="SYW109" s="90"/>
      <c r="SYX109" s="90"/>
      <c r="SYY109" s="90"/>
      <c r="SYZ109" s="90"/>
      <c r="SZA109" s="90"/>
      <c r="SZB109" s="90"/>
      <c r="SZC109" s="90"/>
      <c r="SZD109" s="90"/>
      <c r="SZE109" s="90"/>
      <c r="SZF109" s="90"/>
      <c r="SZG109" s="90"/>
      <c r="SZH109" s="90"/>
      <c r="SZI109" s="90"/>
      <c r="SZJ109" s="90"/>
      <c r="SZK109" s="90"/>
      <c r="SZL109" s="90"/>
      <c r="SZM109" s="90"/>
      <c r="SZN109" s="90"/>
      <c r="SZO109" s="90"/>
      <c r="SZP109" s="90"/>
      <c r="SZQ109" s="90"/>
      <c r="SZR109" s="90"/>
      <c r="SZS109" s="90"/>
      <c r="SZT109" s="90"/>
      <c r="SZU109" s="90"/>
      <c r="SZV109" s="90"/>
      <c r="SZW109" s="90"/>
      <c r="SZX109" s="90"/>
      <c r="SZY109" s="90"/>
      <c r="SZZ109" s="90"/>
      <c r="TAA109" s="90"/>
      <c r="TAB109" s="90"/>
      <c r="TAC109" s="90"/>
      <c r="TAD109" s="90"/>
      <c r="TAE109" s="90"/>
      <c r="TAF109" s="90"/>
      <c r="TAG109" s="90"/>
      <c r="TAH109" s="90"/>
      <c r="TAI109" s="90"/>
      <c r="TAJ109" s="90"/>
      <c r="TAK109" s="90"/>
      <c r="TAL109" s="90"/>
      <c r="TAM109" s="90"/>
      <c r="TAN109" s="90"/>
      <c r="TAO109" s="90"/>
      <c r="TAP109" s="90"/>
      <c r="TAQ109" s="90"/>
      <c r="TAR109" s="90"/>
      <c r="TAS109" s="90"/>
      <c r="TAT109" s="90"/>
      <c r="TAU109" s="90"/>
      <c r="TAV109" s="90"/>
      <c r="TAW109" s="90"/>
      <c r="TAX109" s="90"/>
      <c r="TAY109" s="90"/>
      <c r="TAZ109" s="90"/>
      <c r="TBA109" s="90"/>
      <c r="TBB109" s="90"/>
      <c r="TBC109" s="90"/>
      <c r="TBD109" s="90"/>
      <c r="TBE109" s="90"/>
      <c r="TBF109" s="90"/>
      <c r="TBG109" s="90"/>
      <c r="TBH109" s="90"/>
      <c r="TBI109" s="90"/>
      <c r="TBJ109" s="90"/>
      <c r="TBK109" s="90"/>
      <c r="TBL109" s="90"/>
      <c r="TBM109" s="90"/>
      <c r="TBN109" s="90"/>
      <c r="TBO109" s="90"/>
      <c r="TBP109" s="90"/>
      <c r="TBQ109" s="90"/>
      <c r="TBR109" s="90"/>
      <c r="TBS109" s="90"/>
      <c r="TBT109" s="90"/>
      <c r="TBU109" s="90"/>
      <c r="TBV109" s="90"/>
      <c r="TBW109" s="90"/>
      <c r="TBX109" s="90"/>
      <c r="TBY109" s="90"/>
      <c r="TBZ109" s="90"/>
      <c r="TCA109" s="90"/>
      <c r="TCB109" s="90"/>
      <c r="TCC109" s="90"/>
      <c r="TCD109" s="90"/>
      <c r="TCE109" s="90"/>
      <c r="TCF109" s="90"/>
      <c r="TCG109" s="90"/>
      <c r="TCH109" s="90"/>
      <c r="TCI109" s="90"/>
      <c r="TCJ109" s="90"/>
      <c r="TCK109" s="90"/>
      <c r="TCL109" s="90"/>
      <c r="TCM109" s="90"/>
      <c r="TCN109" s="90"/>
      <c r="TCO109" s="90"/>
      <c r="TCP109" s="90"/>
      <c r="TCQ109" s="90"/>
      <c r="TCR109" s="90"/>
      <c r="TCS109" s="90"/>
      <c r="TCT109" s="90"/>
      <c r="TCU109" s="90"/>
      <c r="TCV109" s="90"/>
      <c r="TCW109" s="90"/>
      <c r="TCX109" s="90"/>
      <c r="TCY109" s="90"/>
      <c r="TCZ109" s="90"/>
      <c r="TDA109" s="90"/>
      <c r="TDB109" s="90"/>
      <c r="TDC109" s="90"/>
      <c r="TDD109" s="90"/>
      <c r="TDE109" s="90"/>
      <c r="TDF109" s="90"/>
      <c r="TDG109" s="90"/>
      <c r="TDH109" s="90"/>
      <c r="TDI109" s="90"/>
      <c r="TDJ109" s="90"/>
      <c r="TDK109" s="90"/>
      <c r="TDL109" s="90"/>
      <c r="TDM109" s="90"/>
      <c r="TDN109" s="90"/>
      <c r="TDO109" s="90"/>
      <c r="TDP109" s="90"/>
      <c r="TDQ109" s="90"/>
      <c r="TDR109" s="90"/>
      <c r="TDS109" s="90"/>
      <c r="TDT109" s="90"/>
      <c r="TDU109" s="90"/>
      <c r="TDV109" s="90"/>
      <c r="TDW109" s="90"/>
      <c r="TDX109" s="90"/>
      <c r="TDY109" s="90"/>
      <c r="TDZ109" s="90"/>
      <c r="TEA109" s="90"/>
      <c r="TEB109" s="90"/>
      <c r="TEC109" s="90"/>
      <c r="TED109" s="90"/>
      <c r="TEE109" s="90"/>
      <c r="TEF109" s="90"/>
      <c r="TEG109" s="90"/>
      <c r="TEH109" s="90"/>
      <c r="TEI109" s="90"/>
      <c r="TEJ109" s="90"/>
      <c r="TEK109" s="90"/>
      <c r="TEL109" s="90"/>
      <c r="TEM109" s="90"/>
      <c r="TEN109" s="90"/>
      <c r="TEO109" s="90"/>
      <c r="TEP109" s="90"/>
      <c r="TEQ109" s="90"/>
      <c r="TER109" s="90"/>
      <c r="TES109" s="90"/>
      <c r="TET109" s="90"/>
      <c r="TEU109" s="90"/>
      <c r="TEV109" s="90"/>
      <c r="TEW109" s="90"/>
      <c r="TEX109" s="90"/>
      <c r="TEY109" s="90"/>
      <c r="TEZ109" s="90"/>
      <c r="TFA109" s="90"/>
      <c r="TFB109" s="90"/>
      <c r="TFC109" s="90"/>
      <c r="TFD109" s="90"/>
      <c r="TFE109" s="90"/>
      <c r="TFF109" s="90"/>
      <c r="TFG109" s="90"/>
      <c r="TFH109" s="90"/>
      <c r="TFI109" s="90"/>
      <c r="TFJ109" s="90"/>
      <c r="TFK109" s="90"/>
      <c r="TFL109" s="90"/>
      <c r="TFM109" s="90"/>
      <c r="TFN109" s="90"/>
      <c r="TFO109" s="90"/>
      <c r="TFP109" s="90"/>
      <c r="TFQ109" s="90"/>
      <c r="TFR109" s="90"/>
      <c r="TFS109" s="90"/>
      <c r="TFT109" s="90"/>
      <c r="TFU109" s="90"/>
      <c r="TFV109" s="90"/>
      <c r="TFW109" s="90"/>
      <c r="TFX109" s="90"/>
      <c r="TFY109" s="90"/>
      <c r="TFZ109" s="90"/>
      <c r="TGA109" s="90"/>
      <c r="TGB109" s="90"/>
      <c r="TGC109" s="90"/>
      <c r="TGD109" s="90"/>
      <c r="TGE109" s="90"/>
      <c r="TGF109" s="90"/>
      <c r="TGG109" s="90"/>
      <c r="TGH109" s="90"/>
      <c r="TGI109" s="90"/>
      <c r="TGJ109" s="90"/>
      <c r="TGK109" s="90"/>
      <c r="TGL109" s="90"/>
      <c r="TGM109" s="90"/>
      <c r="TGN109" s="90"/>
      <c r="TGO109" s="90"/>
      <c r="TGP109" s="90"/>
      <c r="TGQ109" s="90"/>
      <c r="TGR109" s="90"/>
      <c r="TGS109" s="90"/>
      <c r="TGT109" s="90"/>
      <c r="TGU109" s="90"/>
      <c r="TGV109" s="90"/>
      <c r="TGW109" s="90"/>
      <c r="TGX109" s="90"/>
      <c r="TGY109" s="90"/>
      <c r="TGZ109" s="90"/>
      <c r="THA109" s="90"/>
      <c r="THB109" s="90"/>
      <c r="THC109" s="90"/>
      <c r="THD109" s="90"/>
      <c r="THE109" s="90"/>
      <c r="THF109" s="90"/>
      <c r="THG109" s="90"/>
      <c r="THH109" s="90"/>
      <c r="THI109" s="90"/>
      <c r="THJ109" s="90"/>
      <c r="THK109" s="90"/>
      <c r="THL109" s="90"/>
      <c r="THM109" s="90"/>
      <c r="THN109" s="90"/>
      <c r="THO109" s="90"/>
      <c r="THP109" s="90"/>
      <c r="THQ109" s="90"/>
      <c r="THR109" s="90"/>
      <c r="THS109" s="90"/>
      <c r="THT109" s="90"/>
      <c r="THU109" s="90"/>
      <c r="THV109" s="90"/>
      <c r="THW109" s="90"/>
      <c r="THX109" s="90"/>
      <c r="THY109" s="90"/>
      <c r="THZ109" s="90"/>
      <c r="TIA109" s="90"/>
      <c r="TIB109" s="90"/>
      <c r="TIC109" s="90"/>
      <c r="TID109" s="90"/>
      <c r="TIE109" s="90"/>
      <c r="TIF109" s="90"/>
      <c r="TIG109" s="90"/>
      <c r="TIH109" s="90"/>
      <c r="TII109" s="90"/>
      <c r="TIJ109" s="90"/>
      <c r="TIK109" s="90"/>
      <c r="TIL109" s="90"/>
      <c r="TIM109" s="90"/>
      <c r="TIN109" s="90"/>
      <c r="TIO109" s="90"/>
      <c r="TIP109" s="90"/>
      <c r="TIQ109" s="90"/>
      <c r="TIR109" s="90"/>
      <c r="TIS109" s="90"/>
      <c r="TIT109" s="90"/>
      <c r="TIU109" s="90"/>
      <c r="TIV109" s="90"/>
      <c r="TIW109" s="90"/>
      <c r="TIX109" s="90"/>
      <c r="TIY109" s="90"/>
      <c r="TIZ109" s="90"/>
      <c r="TJA109" s="90"/>
      <c r="TJB109" s="90"/>
      <c r="TJC109" s="90"/>
      <c r="TJD109" s="90"/>
      <c r="TJE109" s="90"/>
      <c r="TJF109" s="90"/>
      <c r="TJG109" s="90"/>
      <c r="TJH109" s="90"/>
      <c r="TJI109" s="90"/>
      <c r="TJJ109" s="90"/>
      <c r="TJK109" s="90"/>
      <c r="TJL109" s="90"/>
      <c r="TJM109" s="90"/>
      <c r="TJN109" s="90"/>
      <c r="TJO109" s="90"/>
      <c r="TJP109" s="90"/>
      <c r="TJQ109" s="90"/>
      <c r="TJR109" s="90"/>
      <c r="TJS109" s="90"/>
      <c r="TJT109" s="90"/>
      <c r="TJU109" s="90"/>
      <c r="TJV109" s="90"/>
      <c r="TJW109" s="90"/>
      <c r="TJX109" s="90"/>
      <c r="TJY109" s="90"/>
      <c r="TJZ109" s="90"/>
      <c r="TKA109" s="90"/>
      <c r="TKB109" s="90"/>
      <c r="TKC109" s="90"/>
      <c r="TKD109" s="90"/>
      <c r="TKE109" s="90"/>
      <c r="TKF109" s="90"/>
      <c r="TKG109" s="90"/>
      <c r="TKH109" s="90"/>
      <c r="TKI109" s="90"/>
      <c r="TKJ109" s="90"/>
      <c r="TKK109" s="90"/>
      <c r="TKL109" s="90"/>
      <c r="TKM109" s="90"/>
      <c r="TKN109" s="90"/>
      <c r="TKO109" s="90"/>
      <c r="TKP109" s="90"/>
      <c r="TKQ109" s="90"/>
      <c r="TKR109" s="90"/>
      <c r="TKS109" s="90"/>
      <c r="TKT109" s="90"/>
      <c r="TKU109" s="90"/>
      <c r="TKV109" s="90"/>
      <c r="TKW109" s="90"/>
      <c r="TKX109" s="90"/>
      <c r="TKY109" s="90"/>
      <c r="TKZ109" s="90"/>
      <c r="TLA109" s="90"/>
      <c r="TLB109" s="90"/>
      <c r="TLC109" s="90"/>
      <c r="TLD109" s="90"/>
      <c r="TLE109" s="90"/>
      <c r="TLF109" s="90"/>
      <c r="TLG109" s="90"/>
      <c r="TLH109" s="90"/>
      <c r="TLI109" s="90"/>
      <c r="TLJ109" s="90"/>
      <c r="TLK109" s="90"/>
      <c r="TLL109" s="90"/>
      <c r="TLM109" s="90"/>
      <c r="TLN109" s="90"/>
      <c r="TLO109" s="90"/>
      <c r="TLP109" s="90"/>
      <c r="TLQ109" s="90"/>
      <c r="TLR109" s="90"/>
      <c r="TLS109" s="90"/>
      <c r="TLT109" s="90"/>
      <c r="TLU109" s="90"/>
      <c r="TLV109" s="90"/>
      <c r="TLW109" s="90"/>
      <c r="TLX109" s="90"/>
      <c r="TLY109" s="90"/>
      <c r="TLZ109" s="90"/>
      <c r="TMA109" s="90"/>
      <c r="TMB109" s="90"/>
      <c r="TMC109" s="90"/>
      <c r="TMD109" s="90"/>
      <c r="TME109" s="90"/>
      <c r="TMF109" s="90"/>
      <c r="TMG109" s="90"/>
      <c r="TMH109" s="90"/>
      <c r="TMI109" s="90"/>
      <c r="TMJ109" s="90"/>
      <c r="TMK109" s="90"/>
      <c r="TML109" s="90"/>
      <c r="TMM109" s="90"/>
      <c r="TMN109" s="90"/>
      <c r="TMO109" s="90"/>
      <c r="TMP109" s="90"/>
      <c r="TMQ109" s="90"/>
      <c r="TMR109" s="90"/>
      <c r="TMS109" s="90"/>
      <c r="TMT109" s="90"/>
      <c r="TMU109" s="90"/>
      <c r="TMV109" s="90"/>
      <c r="TMW109" s="90"/>
      <c r="TMX109" s="90"/>
      <c r="TMY109" s="90"/>
      <c r="TMZ109" s="90"/>
      <c r="TNA109" s="90"/>
      <c r="TNB109" s="90"/>
      <c r="TNC109" s="90"/>
      <c r="TND109" s="90"/>
      <c r="TNE109" s="90"/>
      <c r="TNF109" s="90"/>
      <c r="TNG109" s="90"/>
      <c r="TNH109" s="90"/>
      <c r="TNI109" s="90"/>
      <c r="TNJ109" s="90"/>
      <c r="TNK109" s="90"/>
      <c r="TNL109" s="90"/>
      <c r="TNM109" s="90"/>
      <c r="TNN109" s="90"/>
      <c r="TNO109" s="90"/>
      <c r="TNP109" s="90"/>
      <c r="TNQ109" s="90"/>
      <c r="TNR109" s="90"/>
      <c r="TNS109" s="90"/>
      <c r="TNT109" s="90"/>
      <c r="TNU109" s="90"/>
      <c r="TNV109" s="90"/>
      <c r="TNW109" s="90"/>
      <c r="TNX109" s="90"/>
      <c r="TNY109" s="90"/>
      <c r="TNZ109" s="90"/>
      <c r="TOA109" s="90"/>
      <c r="TOB109" s="90"/>
      <c r="TOC109" s="90"/>
      <c r="TOD109" s="90"/>
      <c r="TOE109" s="90"/>
      <c r="TOF109" s="90"/>
      <c r="TOG109" s="90"/>
      <c r="TOH109" s="90"/>
      <c r="TOI109" s="90"/>
      <c r="TOJ109" s="90"/>
      <c r="TOK109" s="90"/>
      <c r="TOL109" s="90"/>
      <c r="TOM109" s="90"/>
      <c r="TON109" s="90"/>
      <c r="TOO109" s="90"/>
      <c r="TOP109" s="90"/>
      <c r="TOQ109" s="90"/>
      <c r="TOR109" s="90"/>
      <c r="TOS109" s="90"/>
      <c r="TOT109" s="90"/>
      <c r="TOU109" s="90"/>
      <c r="TOV109" s="90"/>
      <c r="TOW109" s="90"/>
      <c r="TOX109" s="90"/>
      <c r="TOY109" s="90"/>
      <c r="TOZ109" s="90"/>
      <c r="TPA109" s="90"/>
      <c r="TPB109" s="90"/>
      <c r="TPC109" s="90"/>
      <c r="TPD109" s="90"/>
      <c r="TPE109" s="90"/>
      <c r="TPF109" s="90"/>
      <c r="TPG109" s="90"/>
      <c r="TPH109" s="90"/>
      <c r="TPI109" s="90"/>
      <c r="TPJ109" s="90"/>
      <c r="TPK109" s="90"/>
      <c r="TPL109" s="90"/>
      <c r="TPM109" s="90"/>
      <c r="TPN109" s="90"/>
      <c r="TPO109" s="90"/>
      <c r="TPP109" s="90"/>
      <c r="TPQ109" s="90"/>
      <c r="TPR109" s="90"/>
      <c r="TPS109" s="90"/>
      <c r="TPT109" s="90"/>
      <c r="TPU109" s="90"/>
      <c r="TPV109" s="90"/>
      <c r="TPW109" s="90"/>
      <c r="TPX109" s="90"/>
      <c r="TPY109" s="90"/>
      <c r="TPZ109" s="90"/>
      <c r="TQA109" s="90"/>
      <c r="TQB109" s="90"/>
      <c r="TQC109" s="90"/>
      <c r="TQD109" s="90"/>
      <c r="TQE109" s="90"/>
      <c r="TQF109" s="90"/>
      <c r="TQG109" s="90"/>
      <c r="TQH109" s="90"/>
      <c r="TQI109" s="90"/>
      <c r="TQJ109" s="90"/>
      <c r="TQK109" s="90"/>
      <c r="TQL109" s="90"/>
      <c r="TQM109" s="90"/>
      <c r="TQN109" s="90"/>
      <c r="TQO109" s="90"/>
      <c r="TQP109" s="90"/>
      <c r="TQQ109" s="90"/>
      <c r="TQR109" s="90"/>
      <c r="TQS109" s="90"/>
      <c r="TQT109" s="90"/>
      <c r="TQU109" s="90"/>
      <c r="TQV109" s="90"/>
      <c r="TQW109" s="90"/>
      <c r="TQX109" s="90"/>
      <c r="TQY109" s="90"/>
      <c r="TQZ109" s="90"/>
      <c r="TRA109" s="90"/>
      <c r="TRB109" s="90"/>
      <c r="TRC109" s="90"/>
      <c r="TRD109" s="90"/>
      <c r="TRE109" s="90"/>
      <c r="TRF109" s="90"/>
      <c r="TRG109" s="90"/>
      <c r="TRH109" s="90"/>
      <c r="TRI109" s="90"/>
      <c r="TRJ109" s="90"/>
      <c r="TRK109" s="90"/>
      <c r="TRL109" s="90"/>
      <c r="TRM109" s="90"/>
      <c r="TRN109" s="90"/>
      <c r="TRO109" s="90"/>
      <c r="TRP109" s="90"/>
      <c r="TRQ109" s="90"/>
      <c r="TRR109" s="90"/>
      <c r="TRS109" s="90"/>
      <c r="TRT109" s="90"/>
      <c r="TRU109" s="90"/>
      <c r="TRV109" s="90"/>
      <c r="TRW109" s="90"/>
      <c r="TRX109" s="90"/>
      <c r="TRY109" s="90"/>
      <c r="TRZ109" s="90"/>
      <c r="TSA109" s="90"/>
      <c r="TSB109" s="90"/>
      <c r="TSC109" s="90"/>
      <c r="TSD109" s="90"/>
      <c r="TSE109" s="90"/>
      <c r="TSF109" s="90"/>
      <c r="TSG109" s="90"/>
      <c r="TSH109" s="90"/>
      <c r="TSI109" s="90"/>
      <c r="TSJ109" s="90"/>
      <c r="TSK109" s="90"/>
      <c r="TSL109" s="90"/>
      <c r="TSM109" s="90"/>
      <c r="TSN109" s="90"/>
      <c r="TSO109" s="90"/>
      <c r="TSP109" s="90"/>
      <c r="TSQ109" s="90"/>
      <c r="TSR109" s="90"/>
      <c r="TSS109" s="90"/>
      <c r="TST109" s="90"/>
      <c r="TSU109" s="90"/>
      <c r="TSV109" s="90"/>
      <c r="TSW109" s="90"/>
      <c r="TSX109" s="90"/>
      <c r="TSY109" s="90"/>
      <c r="TSZ109" s="90"/>
      <c r="TTA109" s="90"/>
      <c r="TTB109" s="90"/>
      <c r="TTC109" s="90"/>
      <c r="TTD109" s="90"/>
      <c r="TTE109" s="90"/>
      <c r="TTF109" s="90"/>
      <c r="TTG109" s="90"/>
      <c r="TTH109" s="90"/>
      <c r="TTI109" s="90"/>
      <c r="TTJ109" s="90"/>
      <c r="TTK109" s="90"/>
      <c r="TTL109" s="90"/>
      <c r="TTM109" s="90"/>
      <c r="TTN109" s="90"/>
      <c r="TTO109" s="90"/>
      <c r="TTP109" s="90"/>
      <c r="TTQ109" s="90"/>
      <c r="TTR109" s="90"/>
      <c r="TTS109" s="90"/>
      <c r="TTT109" s="90"/>
      <c r="TTU109" s="90"/>
      <c r="TTV109" s="90"/>
      <c r="TTW109" s="90"/>
      <c r="TTX109" s="90"/>
      <c r="TTY109" s="90"/>
      <c r="TTZ109" s="90"/>
      <c r="TUA109" s="90"/>
      <c r="TUB109" s="90"/>
      <c r="TUC109" s="90"/>
      <c r="TUD109" s="90"/>
      <c r="TUE109" s="90"/>
      <c r="TUF109" s="90"/>
      <c r="TUG109" s="90"/>
      <c r="TUH109" s="90"/>
      <c r="TUI109" s="90"/>
      <c r="TUJ109" s="90"/>
      <c r="TUK109" s="90"/>
      <c r="TUL109" s="90"/>
      <c r="TUM109" s="90"/>
      <c r="TUN109" s="90"/>
      <c r="TUO109" s="90"/>
      <c r="TUP109" s="90"/>
      <c r="TUQ109" s="90"/>
      <c r="TUR109" s="90"/>
      <c r="TUS109" s="90"/>
      <c r="TUT109" s="90"/>
      <c r="TUU109" s="90"/>
      <c r="TUV109" s="90"/>
      <c r="TUW109" s="90"/>
      <c r="TUX109" s="90"/>
      <c r="TUY109" s="90"/>
      <c r="TUZ109" s="90"/>
      <c r="TVA109" s="90"/>
      <c r="TVB109" s="90"/>
      <c r="TVC109" s="90"/>
      <c r="TVD109" s="90"/>
      <c r="TVE109" s="90"/>
      <c r="TVF109" s="90"/>
      <c r="TVG109" s="90"/>
      <c r="TVH109" s="90"/>
      <c r="TVI109" s="90"/>
      <c r="TVJ109" s="90"/>
      <c r="TVK109" s="90"/>
      <c r="TVL109" s="90"/>
      <c r="TVM109" s="90"/>
      <c r="TVN109" s="90"/>
      <c r="TVO109" s="90"/>
      <c r="TVP109" s="90"/>
      <c r="TVQ109" s="90"/>
      <c r="TVR109" s="90"/>
      <c r="TVS109" s="90"/>
      <c r="TVT109" s="90"/>
      <c r="TVU109" s="90"/>
      <c r="TVV109" s="90"/>
      <c r="TVW109" s="90"/>
      <c r="TVX109" s="90"/>
      <c r="TVY109" s="90"/>
      <c r="TVZ109" s="90"/>
      <c r="TWA109" s="90"/>
      <c r="TWB109" s="90"/>
      <c r="TWC109" s="90"/>
      <c r="TWD109" s="90"/>
      <c r="TWE109" s="90"/>
      <c r="TWF109" s="90"/>
      <c r="TWG109" s="90"/>
      <c r="TWH109" s="90"/>
      <c r="TWI109" s="90"/>
      <c r="TWJ109" s="90"/>
      <c r="TWK109" s="90"/>
      <c r="TWL109" s="90"/>
      <c r="TWM109" s="90"/>
      <c r="TWN109" s="90"/>
      <c r="TWO109" s="90"/>
      <c r="TWP109" s="90"/>
      <c r="TWQ109" s="90"/>
      <c r="TWR109" s="90"/>
      <c r="TWS109" s="90"/>
      <c r="TWT109" s="90"/>
      <c r="TWU109" s="90"/>
      <c r="TWV109" s="90"/>
      <c r="TWW109" s="90"/>
      <c r="TWX109" s="90"/>
      <c r="TWY109" s="90"/>
      <c r="TWZ109" s="90"/>
      <c r="TXA109" s="90"/>
      <c r="TXB109" s="90"/>
      <c r="TXC109" s="90"/>
      <c r="TXD109" s="90"/>
      <c r="TXE109" s="90"/>
      <c r="TXF109" s="90"/>
      <c r="TXG109" s="90"/>
      <c r="TXH109" s="90"/>
      <c r="TXI109" s="90"/>
      <c r="TXJ109" s="90"/>
      <c r="TXK109" s="90"/>
      <c r="TXL109" s="90"/>
      <c r="TXM109" s="90"/>
      <c r="TXN109" s="90"/>
      <c r="TXO109" s="90"/>
      <c r="TXP109" s="90"/>
      <c r="TXQ109" s="90"/>
      <c r="TXR109" s="90"/>
      <c r="TXS109" s="90"/>
      <c r="TXT109" s="90"/>
      <c r="TXU109" s="90"/>
      <c r="TXV109" s="90"/>
      <c r="TXW109" s="90"/>
      <c r="TXX109" s="90"/>
      <c r="TXY109" s="90"/>
      <c r="TXZ109" s="90"/>
      <c r="TYA109" s="90"/>
      <c r="TYB109" s="90"/>
      <c r="TYC109" s="90"/>
      <c r="TYD109" s="90"/>
      <c r="TYE109" s="90"/>
      <c r="TYF109" s="90"/>
      <c r="TYG109" s="90"/>
      <c r="TYH109" s="90"/>
      <c r="TYI109" s="90"/>
      <c r="TYJ109" s="90"/>
      <c r="TYK109" s="90"/>
      <c r="TYL109" s="90"/>
      <c r="TYM109" s="90"/>
      <c r="TYN109" s="90"/>
      <c r="TYO109" s="90"/>
      <c r="TYP109" s="90"/>
      <c r="TYQ109" s="90"/>
      <c r="TYR109" s="90"/>
      <c r="TYS109" s="90"/>
      <c r="TYT109" s="90"/>
      <c r="TYU109" s="90"/>
      <c r="TYV109" s="90"/>
      <c r="TYW109" s="90"/>
      <c r="TYX109" s="90"/>
      <c r="TYY109" s="90"/>
      <c r="TYZ109" s="90"/>
      <c r="TZA109" s="90"/>
      <c r="TZB109" s="90"/>
      <c r="TZC109" s="90"/>
      <c r="TZD109" s="90"/>
      <c r="TZE109" s="90"/>
      <c r="TZF109" s="90"/>
      <c r="TZG109" s="90"/>
      <c r="TZH109" s="90"/>
      <c r="TZI109" s="90"/>
      <c r="TZJ109" s="90"/>
      <c r="TZK109" s="90"/>
      <c r="TZL109" s="90"/>
      <c r="TZM109" s="90"/>
      <c r="TZN109" s="90"/>
      <c r="TZO109" s="90"/>
      <c r="TZP109" s="90"/>
      <c r="TZQ109" s="90"/>
      <c r="TZR109" s="90"/>
      <c r="TZS109" s="90"/>
      <c r="TZT109" s="90"/>
      <c r="TZU109" s="90"/>
      <c r="TZV109" s="90"/>
      <c r="TZW109" s="90"/>
      <c r="TZX109" s="90"/>
      <c r="TZY109" s="90"/>
      <c r="TZZ109" s="90"/>
      <c r="UAA109" s="90"/>
      <c r="UAB109" s="90"/>
      <c r="UAC109" s="90"/>
      <c r="UAD109" s="90"/>
      <c r="UAE109" s="90"/>
      <c r="UAF109" s="90"/>
      <c r="UAG109" s="90"/>
      <c r="UAH109" s="90"/>
      <c r="UAI109" s="90"/>
      <c r="UAJ109" s="90"/>
      <c r="UAK109" s="90"/>
      <c r="UAL109" s="90"/>
      <c r="UAM109" s="90"/>
      <c r="UAN109" s="90"/>
      <c r="UAO109" s="90"/>
      <c r="UAP109" s="90"/>
      <c r="UAQ109" s="90"/>
      <c r="UAR109" s="90"/>
      <c r="UAS109" s="90"/>
      <c r="UAT109" s="90"/>
      <c r="UAU109" s="90"/>
      <c r="UAV109" s="90"/>
      <c r="UAW109" s="90"/>
      <c r="UAX109" s="90"/>
      <c r="UAY109" s="90"/>
      <c r="UAZ109" s="90"/>
      <c r="UBA109" s="90"/>
      <c r="UBB109" s="90"/>
      <c r="UBC109" s="90"/>
      <c r="UBD109" s="90"/>
      <c r="UBE109" s="90"/>
      <c r="UBF109" s="90"/>
      <c r="UBG109" s="90"/>
      <c r="UBH109" s="90"/>
      <c r="UBI109" s="90"/>
      <c r="UBJ109" s="90"/>
      <c r="UBK109" s="90"/>
      <c r="UBL109" s="90"/>
      <c r="UBM109" s="90"/>
      <c r="UBN109" s="90"/>
      <c r="UBO109" s="90"/>
      <c r="UBP109" s="90"/>
      <c r="UBQ109" s="90"/>
      <c r="UBR109" s="90"/>
      <c r="UBS109" s="90"/>
      <c r="UBT109" s="90"/>
      <c r="UBU109" s="90"/>
      <c r="UBV109" s="90"/>
      <c r="UBW109" s="90"/>
      <c r="UBX109" s="90"/>
      <c r="UBY109" s="90"/>
      <c r="UBZ109" s="90"/>
      <c r="UCA109" s="90"/>
      <c r="UCB109" s="90"/>
      <c r="UCC109" s="90"/>
      <c r="UCD109" s="90"/>
      <c r="UCE109" s="90"/>
      <c r="UCF109" s="90"/>
      <c r="UCG109" s="90"/>
      <c r="UCH109" s="90"/>
      <c r="UCI109" s="90"/>
      <c r="UCJ109" s="90"/>
      <c r="UCK109" s="90"/>
      <c r="UCL109" s="90"/>
      <c r="UCM109" s="90"/>
      <c r="UCN109" s="90"/>
      <c r="UCO109" s="90"/>
      <c r="UCP109" s="90"/>
      <c r="UCQ109" s="90"/>
      <c r="UCR109" s="90"/>
      <c r="UCS109" s="90"/>
      <c r="UCT109" s="90"/>
      <c r="UCU109" s="90"/>
      <c r="UCV109" s="90"/>
      <c r="UCW109" s="90"/>
      <c r="UCX109" s="90"/>
      <c r="UCY109" s="90"/>
      <c r="UCZ109" s="90"/>
      <c r="UDA109" s="90"/>
      <c r="UDB109" s="90"/>
      <c r="UDC109" s="90"/>
      <c r="UDD109" s="90"/>
      <c r="UDE109" s="90"/>
      <c r="UDF109" s="90"/>
      <c r="UDG109" s="90"/>
      <c r="UDH109" s="90"/>
      <c r="UDI109" s="90"/>
      <c r="UDJ109" s="90"/>
      <c r="UDK109" s="90"/>
      <c r="UDL109" s="90"/>
      <c r="UDM109" s="90"/>
      <c r="UDN109" s="90"/>
      <c r="UDO109" s="90"/>
      <c r="UDP109" s="90"/>
      <c r="UDQ109" s="90"/>
      <c r="UDR109" s="90"/>
      <c r="UDS109" s="90"/>
      <c r="UDT109" s="90"/>
      <c r="UDU109" s="90"/>
      <c r="UDV109" s="90"/>
      <c r="UDW109" s="90"/>
      <c r="UDX109" s="90"/>
      <c r="UDY109" s="90"/>
      <c r="UDZ109" s="90"/>
      <c r="UEA109" s="90"/>
      <c r="UEB109" s="90"/>
      <c r="UEC109" s="90"/>
      <c r="UED109" s="90"/>
      <c r="UEE109" s="90"/>
      <c r="UEF109" s="90"/>
      <c r="UEG109" s="90"/>
      <c r="UEH109" s="90"/>
      <c r="UEI109" s="90"/>
      <c r="UEJ109" s="90"/>
      <c r="UEK109" s="90"/>
      <c r="UEL109" s="90"/>
      <c r="UEM109" s="90"/>
      <c r="UEN109" s="90"/>
      <c r="UEO109" s="90"/>
      <c r="UEP109" s="90"/>
      <c r="UEQ109" s="90"/>
      <c r="UER109" s="90"/>
      <c r="UES109" s="90"/>
      <c r="UET109" s="90"/>
      <c r="UEU109" s="90"/>
      <c r="UEV109" s="90"/>
      <c r="UEW109" s="90"/>
      <c r="UEX109" s="90"/>
      <c r="UEY109" s="90"/>
      <c r="UEZ109" s="90"/>
      <c r="UFA109" s="90"/>
      <c r="UFB109" s="90"/>
      <c r="UFC109" s="90"/>
      <c r="UFD109" s="90"/>
      <c r="UFE109" s="90"/>
      <c r="UFF109" s="90"/>
      <c r="UFG109" s="90"/>
      <c r="UFH109" s="90"/>
      <c r="UFI109" s="90"/>
      <c r="UFJ109" s="90"/>
      <c r="UFK109" s="90"/>
      <c r="UFL109" s="90"/>
      <c r="UFM109" s="90"/>
      <c r="UFN109" s="90"/>
      <c r="UFO109" s="90"/>
      <c r="UFP109" s="90"/>
      <c r="UFQ109" s="90"/>
      <c r="UFR109" s="90"/>
      <c r="UFS109" s="90"/>
      <c r="UFT109" s="90"/>
      <c r="UFU109" s="90"/>
      <c r="UFV109" s="90"/>
      <c r="UFW109" s="90"/>
      <c r="UFX109" s="90"/>
      <c r="UFY109" s="90"/>
      <c r="UFZ109" s="90"/>
      <c r="UGA109" s="90"/>
      <c r="UGB109" s="90"/>
      <c r="UGC109" s="90"/>
      <c r="UGD109" s="90"/>
      <c r="UGE109" s="90"/>
      <c r="UGF109" s="90"/>
      <c r="UGG109" s="90"/>
      <c r="UGH109" s="90"/>
      <c r="UGI109" s="90"/>
      <c r="UGJ109" s="90"/>
      <c r="UGK109" s="90"/>
      <c r="UGL109" s="90"/>
      <c r="UGM109" s="90"/>
      <c r="UGN109" s="90"/>
      <c r="UGO109" s="90"/>
      <c r="UGP109" s="90"/>
      <c r="UGQ109" s="90"/>
      <c r="UGR109" s="90"/>
      <c r="UGS109" s="90"/>
      <c r="UGT109" s="90"/>
      <c r="UGU109" s="90"/>
      <c r="UGV109" s="90"/>
      <c r="UGW109" s="90"/>
      <c r="UGX109" s="90"/>
      <c r="UGY109" s="90"/>
      <c r="UGZ109" s="90"/>
      <c r="UHA109" s="90"/>
      <c r="UHB109" s="90"/>
      <c r="UHC109" s="90"/>
      <c r="UHD109" s="90"/>
      <c r="UHE109" s="90"/>
      <c r="UHF109" s="90"/>
      <c r="UHG109" s="90"/>
      <c r="UHH109" s="90"/>
      <c r="UHI109" s="90"/>
      <c r="UHJ109" s="90"/>
      <c r="UHK109" s="90"/>
      <c r="UHL109" s="90"/>
      <c r="UHM109" s="90"/>
      <c r="UHN109" s="90"/>
      <c r="UHO109" s="90"/>
      <c r="UHP109" s="90"/>
      <c r="UHQ109" s="90"/>
      <c r="UHR109" s="90"/>
      <c r="UHS109" s="90"/>
      <c r="UHT109" s="90"/>
      <c r="UHU109" s="90"/>
      <c r="UHV109" s="90"/>
      <c r="UHW109" s="90"/>
      <c r="UHX109" s="90"/>
      <c r="UHY109" s="90"/>
      <c r="UHZ109" s="90"/>
      <c r="UIA109" s="90"/>
      <c r="UIB109" s="90"/>
      <c r="UIC109" s="90"/>
      <c r="UID109" s="90"/>
      <c r="UIE109" s="90"/>
      <c r="UIF109" s="90"/>
      <c r="UIG109" s="90"/>
      <c r="UIH109" s="90"/>
      <c r="UII109" s="90"/>
      <c r="UIJ109" s="90"/>
      <c r="UIK109" s="90"/>
      <c r="UIL109" s="90"/>
      <c r="UIM109" s="90"/>
      <c r="UIN109" s="90"/>
      <c r="UIO109" s="90"/>
      <c r="UIP109" s="90"/>
      <c r="UIQ109" s="90"/>
      <c r="UIR109" s="90"/>
      <c r="UIS109" s="90"/>
      <c r="UIT109" s="90"/>
      <c r="UIU109" s="90"/>
      <c r="UIV109" s="90"/>
      <c r="UIW109" s="90"/>
      <c r="UIX109" s="90"/>
      <c r="UIY109" s="90"/>
      <c r="UIZ109" s="90"/>
      <c r="UJA109" s="90"/>
      <c r="UJB109" s="90"/>
      <c r="UJC109" s="90"/>
      <c r="UJD109" s="90"/>
      <c r="UJE109" s="90"/>
      <c r="UJF109" s="90"/>
      <c r="UJG109" s="90"/>
      <c r="UJH109" s="90"/>
      <c r="UJI109" s="90"/>
      <c r="UJJ109" s="90"/>
      <c r="UJK109" s="90"/>
      <c r="UJL109" s="90"/>
      <c r="UJM109" s="90"/>
      <c r="UJN109" s="90"/>
      <c r="UJO109" s="90"/>
      <c r="UJP109" s="90"/>
      <c r="UJQ109" s="90"/>
      <c r="UJR109" s="90"/>
      <c r="UJS109" s="90"/>
      <c r="UJT109" s="90"/>
      <c r="UJU109" s="90"/>
      <c r="UJV109" s="90"/>
      <c r="UJW109" s="90"/>
      <c r="UJX109" s="90"/>
      <c r="UJY109" s="90"/>
      <c r="UJZ109" s="90"/>
      <c r="UKA109" s="90"/>
      <c r="UKB109" s="90"/>
      <c r="UKC109" s="90"/>
      <c r="UKD109" s="90"/>
      <c r="UKE109" s="90"/>
      <c r="UKF109" s="90"/>
      <c r="UKG109" s="90"/>
      <c r="UKH109" s="90"/>
      <c r="UKI109" s="90"/>
      <c r="UKJ109" s="90"/>
      <c r="UKK109" s="90"/>
      <c r="UKL109" s="90"/>
      <c r="UKM109" s="90"/>
      <c r="UKN109" s="90"/>
      <c r="UKO109" s="90"/>
      <c r="UKP109" s="90"/>
      <c r="UKQ109" s="90"/>
      <c r="UKR109" s="90"/>
      <c r="UKS109" s="90"/>
      <c r="UKT109" s="90"/>
      <c r="UKU109" s="90"/>
      <c r="UKV109" s="90"/>
      <c r="UKW109" s="90"/>
      <c r="UKX109" s="90"/>
      <c r="UKY109" s="90"/>
      <c r="UKZ109" s="90"/>
      <c r="ULA109" s="90"/>
      <c r="ULB109" s="90"/>
      <c r="ULC109" s="90"/>
      <c r="ULD109" s="90"/>
      <c r="ULE109" s="90"/>
      <c r="ULF109" s="90"/>
      <c r="ULG109" s="90"/>
      <c r="ULH109" s="90"/>
      <c r="ULI109" s="90"/>
      <c r="ULJ109" s="90"/>
      <c r="ULK109" s="90"/>
      <c r="ULL109" s="90"/>
      <c r="ULM109" s="90"/>
      <c r="ULN109" s="90"/>
      <c r="ULO109" s="90"/>
      <c r="ULP109" s="90"/>
      <c r="ULQ109" s="90"/>
      <c r="ULR109" s="90"/>
      <c r="ULS109" s="90"/>
      <c r="ULT109" s="90"/>
      <c r="ULU109" s="90"/>
      <c r="ULV109" s="90"/>
      <c r="ULW109" s="90"/>
      <c r="ULX109" s="90"/>
      <c r="ULY109" s="90"/>
      <c r="ULZ109" s="90"/>
      <c r="UMA109" s="90"/>
      <c r="UMB109" s="90"/>
      <c r="UMC109" s="90"/>
      <c r="UMD109" s="90"/>
      <c r="UME109" s="90"/>
      <c r="UMF109" s="90"/>
      <c r="UMG109" s="90"/>
      <c r="UMH109" s="90"/>
      <c r="UMI109" s="90"/>
      <c r="UMJ109" s="90"/>
      <c r="UMK109" s="90"/>
      <c r="UML109" s="90"/>
      <c r="UMM109" s="90"/>
      <c r="UMN109" s="90"/>
      <c r="UMO109" s="90"/>
      <c r="UMP109" s="90"/>
      <c r="UMQ109" s="90"/>
      <c r="UMR109" s="90"/>
      <c r="UMS109" s="90"/>
      <c r="UMT109" s="90"/>
      <c r="UMU109" s="90"/>
      <c r="UMV109" s="90"/>
      <c r="UMW109" s="90"/>
      <c r="UMX109" s="90"/>
      <c r="UMY109" s="90"/>
      <c r="UMZ109" s="90"/>
      <c r="UNA109" s="90"/>
      <c r="UNB109" s="90"/>
      <c r="UNC109" s="90"/>
      <c r="UND109" s="90"/>
      <c r="UNE109" s="90"/>
      <c r="UNF109" s="90"/>
      <c r="UNG109" s="90"/>
      <c r="UNH109" s="90"/>
      <c r="UNI109" s="90"/>
      <c r="UNJ109" s="90"/>
      <c r="UNK109" s="90"/>
      <c r="UNL109" s="90"/>
      <c r="UNM109" s="90"/>
      <c r="UNN109" s="90"/>
      <c r="UNO109" s="90"/>
      <c r="UNP109" s="90"/>
      <c r="UNQ109" s="90"/>
      <c r="UNR109" s="90"/>
      <c r="UNS109" s="90"/>
      <c r="UNT109" s="90"/>
      <c r="UNU109" s="90"/>
      <c r="UNV109" s="90"/>
      <c r="UNW109" s="90"/>
      <c r="UNX109" s="90"/>
      <c r="UNY109" s="90"/>
      <c r="UNZ109" s="90"/>
      <c r="UOA109" s="90"/>
      <c r="UOB109" s="90"/>
      <c r="UOC109" s="90"/>
      <c r="UOD109" s="90"/>
      <c r="UOE109" s="90"/>
      <c r="UOF109" s="90"/>
      <c r="UOG109" s="90"/>
      <c r="UOH109" s="90"/>
      <c r="UOI109" s="90"/>
      <c r="UOJ109" s="90"/>
      <c r="UOK109" s="90"/>
      <c r="UOL109" s="90"/>
      <c r="UOM109" s="90"/>
      <c r="UON109" s="90"/>
      <c r="UOO109" s="90"/>
      <c r="UOP109" s="90"/>
      <c r="UOQ109" s="90"/>
      <c r="UOR109" s="90"/>
      <c r="UOS109" s="90"/>
      <c r="UOT109" s="90"/>
      <c r="UOU109" s="90"/>
      <c r="UOV109" s="90"/>
      <c r="UOW109" s="90"/>
      <c r="UOX109" s="90"/>
      <c r="UOY109" s="90"/>
      <c r="UOZ109" s="90"/>
      <c r="UPA109" s="90"/>
      <c r="UPB109" s="90"/>
      <c r="UPC109" s="90"/>
      <c r="UPD109" s="90"/>
      <c r="UPE109" s="90"/>
      <c r="UPF109" s="90"/>
      <c r="UPG109" s="90"/>
      <c r="UPH109" s="90"/>
      <c r="UPI109" s="90"/>
      <c r="UPJ109" s="90"/>
      <c r="UPK109" s="90"/>
      <c r="UPL109" s="90"/>
      <c r="UPM109" s="90"/>
      <c r="UPN109" s="90"/>
      <c r="UPO109" s="90"/>
      <c r="UPP109" s="90"/>
      <c r="UPQ109" s="90"/>
      <c r="UPR109" s="90"/>
      <c r="UPS109" s="90"/>
      <c r="UPT109" s="90"/>
      <c r="UPU109" s="90"/>
      <c r="UPV109" s="90"/>
      <c r="UPW109" s="90"/>
      <c r="UPX109" s="90"/>
      <c r="UPY109" s="90"/>
      <c r="UPZ109" s="90"/>
      <c r="UQA109" s="90"/>
      <c r="UQB109" s="90"/>
      <c r="UQC109" s="90"/>
      <c r="UQD109" s="90"/>
      <c r="UQE109" s="90"/>
      <c r="UQF109" s="90"/>
      <c r="UQG109" s="90"/>
      <c r="UQH109" s="90"/>
      <c r="UQI109" s="90"/>
      <c r="UQJ109" s="90"/>
      <c r="UQK109" s="90"/>
      <c r="UQL109" s="90"/>
      <c r="UQM109" s="90"/>
      <c r="UQN109" s="90"/>
      <c r="UQO109" s="90"/>
      <c r="UQP109" s="90"/>
      <c r="UQQ109" s="90"/>
      <c r="UQR109" s="90"/>
      <c r="UQS109" s="90"/>
      <c r="UQT109" s="90"/>
      <c r="UQU109" s="90"/>
      <c r="UQV109" s="90"/>
      <c r="UQW109" s="90"/>
      <c r="UQX109" s="90"/>
      <c r="UQY109" s="90"/>
      <c r="UQZ109" s="90"/>
      <c r="URA109" s="90"/>
      <c r="URB109" s="90"/>
      <c r="URC109" s="90"/>
      <c r="URD109" s="90"/>
      <c r="URE109" s="90"/>
      <c r="URF109" s="90"/>
      <c r="URG109" s="90"/>
      <c r="URH109" s="90"/>
      <c r="URI109" s="90"/>
      <c r="URJ109" s="90"/>
      <c r="URK109" s="90"/>
      <c r="URL109" s="90"/>
      <c r="URM109" s="90"/>
      <c r="URN109" s="90"/>
      <c r="URO109" s="90"/>
      <c r="URP109" s="90"/>
      <c r="URQ109" s="90"/>
      <c r="URR109" s="90"/>
      <c r="URS109" s="90"/>
      <c r="URT109" s="90"/>
      <c r="URU109" s="90"/>
      <c r="URV109" s="90"/>
      <c r="URW109" s="90"/>
      <c r="URX109" s="90"/>
      <c r="URY109" s="90"/>
      <c r="URZ109" s="90"/>
      <c r="USA109" s="90"/>
      <c r="USB109" s="90"/>
      <c r="USC109" s="90"/>
      <c r="USD109" s="90"/>
      <c r="USE109" s="90"/>
      <c r="USF109" s="90"/>
      <c r="USG109" s="90"/>
      <c r="USH109" s="90"/>
      <c r="USI109" s="90"/>
      <c r="USJ109" s="90"/>
      <c r="USK109" s="90"/>
      <c r="USL109" s="90"/>
      <c r="USM109" s="90"/>
      <c r="USN109" s="90"/>
      <c r="USO109" s="90"/>
      <c r="USP109" s="90"/>
      <c r="USQ109" s="90"/>
      <c r="USR109" s="90"/>
      <c r="USS109" s="90"/>
      <c r="UST109" s="90"/>
      <c r="USU109" s="90"/>
      <c r="USV109" s="90"/>
      <c r="USW109" s="90"/>
      <c r="USX109" s="90"/>
      <c r="USY109" s="90"/>
      <c r="USZ109" s="90"/>
      <c r="UTA109" s="90"/>
      <c r="UTB109" s="90"/>
      <c r="UTC109" s="90"/>
      <c r="UTD109" s="90"/>
      <c r="UTE109" s="90"/>
      <c r="UTF109" s="90"/>
      <c r="UTG109" s="90"/>
      <c r="UTH109" s="90"/>
      <c r="UTI109" s="90"/>
      <c r="UTJ109" s="90"/>
      <c r="UTK109" s="90"/>
      <c r="UTL109" s="90"/>
      <c r="UTM109" s="90"/>
      <c r="UTN109" s="90"/>
      <c r="UTO109" s="90"/>
      <c r="UTP109" s="90"/>
      <c r="UTQ109" s="90"/>
      <c r="UTR109" s="90"/>
      <c r="UTS109" s="90"/>
      <c r="UTT109" s="90"/>
      <c r="UTU109" s="90"/>
      <c r="UTV109" s="90"/>
      <c r="UTW109" s="90"/>
      <c r="UTX109" s="90"/>
      <c r="UTY109" s="90"/>
      <c r="UTZ109" s="90"/>
      <c r="UUA109" s="90"/>
      <c r="UUB109" s="90"/>
      <c r="UUC109" s="90"/>
      <c r="UUD109" s="90"/>
      <c r="UUE109" s="90"/>
      <c r="UUF109" s="90"/>
      <c r="UUG109" s="90"/>
      <c r="UUH109" s="90"/>
      <c r="UUI109" s="90"/>
      <c r="UUJ109" s="90"/>
      <c r="UUK109" s="90"/>
      <c r="UUL109" s="90"/>
      <c r="UUM109" s="90"/>
      <c r="UUN109" s="90"/>
      <c r="UUO109" s="90"/>
      <c r="UUP109" s="90"/>
      <c r="UUQ109" s="90"/>
      <c r="UUR109" s="90"/>
      <c r="UUS109" s="90"/>
      <c r="UUT109" s="90"/>
      <c r="UUU109" s="90"/>
      <c r="UUV109" s="90"/>
      <c r="UUW109" s="90"/>
      <c r="UUX109" s="90"/>
      <c r="UUY109" s="90"/>
      <c r="UUZ109" s="90"/>
      <c r="UVA109" s="90"/>
      <c r="UVB109" s="90"/>
      <c r="UVC109" s="90"/>
      <c r="UVD109" s="90"/>
      <c r="UVE109" s="90"/>
      <c r="UVF109" s="90"/>
      <c r="UVG109" s="90"/>
      <c r="UVH109" s="90"/>
      <c r="UVI109" s="90"/>
      <c r="UVJ109" s="90"/>
      <c r="UVK109" s="90"/>
      <c r="UVL109" s="90"/>
      <c r="UVM109" s="90"/>
      <c r="UVN109" s="90"/>
      <c r="UVO109" s="90"/>
      <c r="UVP109" s="90"/>
      <c r="UVQ109" s="90"/>
      <c r="UVR109" s="90"/>
      <c r="UVS109" s="90"/>
      <c r="UVT109" s="90"/>
      <c r="UVU109" s="90"/>
      <c r="UVV109" s="90"/>
      <c r="UVW109" s="90"/>
      <c r="UVX109" s="90"/>
      <c r="UVY109" s="90"/>
      <c r="UVZ109" s="90"/>
      <c r="UWA109" s="90"/>
      <c r="UWB109" s="90"/>
      <c r="UWC109" s="90"/>
      <c r="UWD109" s="90"/>
      <c r="UWE109" s="90"/>
      <c r="UWF109" s="90"/>
      <c r="UWG109" s="90"/>
      <c r="UWH109" s="90"/>
      <c r="UWI109" s="90"/>
      <c r="UWJ109" s="90"/>
      <c r="UWK109" s="90"/>
      <c r="UWL109" s="90"/>
      <c r="UWM109" s="90"/>
      <c r="UWN109" s="90"/>
      <c r="UWO109" s="90"/>
      <c r="UWP109" s="90"/>
      <c r="UWQ109" s="90"/>
      <c r="UWR109" s="90"/>
      <c r="UWS109" s="90"/>
      <c r="UWT109" s="90"/>
      <c r="UWU109" s="90"/>
      <c r="UWV109" s="90"/>
      <c r="UWW109" s="90"/>
      <c r="UWX109" s="90"/>
      <c r="UWY109" s="90"/>
      <c r="UWZ109" s="90"/>
      <c r="UXA109" s="90"/>
      <c r="UXB109" s="90"/>
      <c r="UXC109" s="90"/>
      <c r="UXD109" s="90"/>
      <c r="UXE109" s="90"/>
      <c r="UXF109" s="90"/>
      <c r="UXG109" s="90"/>
      <c r="UXH109" s="90"/>
      <c r="UXI109" s="90"/>
      <c r="UXJ109" s="90"/>
      <c r="UXK109" s="90"/>
      <c r="UXL109" s="90"/>
      <c r="UXM109" s="90"/>
      <c r="UXN109" s="90"/>
      <c r="UXO109" s="90"/>
      <c r="UXP109" s="90"/>
      <c r="UXQ109" s="90"/>
      <c r="UXR109" s="90"/>
      <c r="UXS109" s="90"/>
      <c r="UXT109" s="90"/>
      <c r="UXU109" s="90"/>
      <c r="UXV109" s="90"/>
      <c r="UXW109" s="90"/>
      <c r="UXX109" s="90"/>
      <c r="UXY109" s="90"/>
      <c r="UXZ109" s="90"/>
      <c r="UYA109" s="90"/>
      <c r="UYB109" s="90"/>
      <c r="UYC109" s="90"/>
      <c r="UYD109" s="90"/>
      <c r="UYE109" s="90"/>
      <c r="UYF109" s="90"/>
      <c r="UYG109" s="90"/>
      <c r="UYH109" s="90"/>
      <c r="UYI109" s="90"/>
      <c r="UYJ109" s="90"/>
      <c r="UYK109" s="90"/>
      <c r="UYL109" s="90"/>
      <c r="UYM109" s="90"/>
      <c r="UYN109" s="90"/>
      <c r="UYO109" s="90"/>
      <c r="UYP109" s="90"/>
      <c r="UYQ109" s="90"/>
      <c r="UYR109" s="90"/>
      <c r="UYS109" s="90"/>
      <c r="UYT109" s="90"/>
      <c r="UYU109" s="90"/>
      <c r="UYV109" s="90"/>
      <c r="UYW109" s="90"/>
      <c r="UYX109" s="90"/>
      <c r="UYY109" s="90"/>
      <c r="UYZ109" s="90"/>
      <c r="UZA109" s="90"/>
      <c r="UZB109" s="90"/>
      <c r="UZC109" s="90"/>
      <c r="UZD109" s="90"/>
      <c r="UZE109" s="90"/>
      <c r="UZF109" s="90"/>
      <c r="UZG109" s="90"/>
      <c r="UZH109" s="90"/>
      <c r="UZI109" s="90"/>
      <c r="UZJ109" s="90"/>
      <c r="UZK109" s="90"/>
      <c r="UZL109" s="90"/>
      <c r="UZM109" s="90"/>
      <c r="UZN109" s="90"/>
      <c r="UZO109" s="90"/>
      <c r="UZP109" s="90"/>
      <c r="UZQ109" s="90"/>
      <c r="UZR109" s="90"/>
      <c r="UZS109" s="90"/>
      <c r="UZT109" s="90"/>
      <c r="UZU109" s="90"/>
      <c r="UZV109" s="90"/>
      <c r="UZW109" s="90"/>
      <c r="UZX109" s="90"/>
      <c r="UZY109" s="90"/>
      <c r="UZZ109" s="90"/>
      <c r="VAA109" s="90"/>
      <c r="VAB109" s="90"/>
      <c r="VAC109" s="90"/>
      <c r="VAD109" s="90"/>
      <c r="VAE109" s="90"/>
      <c r="VAF109" s="90"/>
      <c r="VAG109" s="90"/>
      <c r="VAH109" s="90"/>
      <c r="VAI109" s="90"/>
      <c r="VAJ109" s="90"/>
      <c r="VAK109" s="90"/>
      <c r="VAL109" s="90"/>
      <c r="VAM109" s="90"/>
      <c r="VAN109" s="90"/>
      <c r="VAO109" s="90"/>
      <c r="VAP109" s="90"/>
      <c r="VAQ109" s="90"/>
      <c r="VAR109" s="90"/>
      <c r="VAS109" s="90"/>
      <c r="VAT109" s="90"/>
      <c r="VAU109" s="90"/>
      <c r="VAV109" s="90"/>
      <c r="VAW109" s="90"/>
      <c r="VAX109" s="90"/>
      <c r="VAY109" s="90"/>
      <c r="VAZ109" s="90"/>
      <c r="VBA109" s="90"/>
      <c r="VBB109" s="90"/>
      <c r="VBC109" s="90"/>
      <c r="VBD109" s="90"/>
      <c r="VBE109" s="90"/>
      <c r="VBF109" s="90"/>
      <c r="VBG109" s="90"/>
      <c r="VBH109" s="90"/>
      <c r="VBI109" s="90"/>
      <c r="VBJ109" s="90"/>
      <c r="VBK109" s="90"/>
      <c r="VBL109" s="90"/>
      <c r="VBM109" s="90"/>
      <c r="VBN109" s="90"/>
      <c r="VBO109" s="90"/>
      <c r="VBP109" s="90"/>
      <c r="VBQ109" s="90"/>
      <c r="VBR109" s="90"/>
      <c r="VBS109" s="90"/>
      <c r="VBT109" s="90"/>
      <c r="VBU109" s="90"/>
      <c r="VBV109" s="90"/>
      <c r="VBW109" s="90"/>
      <c r="VBX109" s="90"/>
      <c r="VBY109" s="90"/>
      <c r="VBZ109" s="90"/>
      <c r="VCA109" s="90"/>
      <c r="VCB109" s="90"/>
      <c r="VCC109" s="90"/>
      <c r="VCD109" s="90"/>
      <c r="VCE109" s="90"/>
      <c r="VCF109" s="90"/>
      <c r="VCG109" s="90"/>
      <c r="VCH109" s="90"/>
      <c r="VCI109" s="90"/>
      <c r="VCJ109" s="90"/>
      <c r="VCK109" s="90"/>
      <c r="VCL109" s="90"/>
      <c r="VCM109" s="90"/>
      <c r="VCN109" s="90"/>
      <c r="VCO109" s="90"/>
      <c r="VCP109" s="90"/>
      <c r="VCQ109" s="90"/>
      <c r="VCR109" s="90"/>
      <c r="VCS109" s="90"/>
      <c r="VCT109" s="90"/>
      <c r="VCU109" s="90"/>
      <c r="VCV109" s="90"/>
      <c r="VCW109" s="90"/>
      <c r="VCX109" s="90"/>
      <c r="VCY109" s="90"/>
      <c r="VCZ109" s="90"/>
      <c r="VDA109" s="90"/>
      <c r="VDB109" s="90"/>
      <c r="VDC109" s="90"/>
      <c r="VDD109" s="90"/>
      <c r="VDE109" s="90"/>
      <c r="VDF109" s="90"/>
      <c r="VDG109" s="90"/>
      <c r="VDH109" s="90"/>
      <c r="VDI109" s="90"/>
      <c r="VDJ109" s="90"/>
      <c r="VDK109" s="90"/>
      <c r="VDL109" s="90"/>
      <c r="VDM109" s="90"/>
      <c r="VDN109" s="90"/>
      <c r="VDO109" s="90"/>
      <c r="VDP109" s="90"/>
      <c r="VDQ109" s="90"/>
      <c r="VDR109" s="90"/>
      <c r="VDS109" s="90"/>
      <c r="VDT109" s="90"/>
      <c r="VDU109" s="90"/>
      <c r="VDV109" s="90"/>
      <c r="VDW109" s="90"/>
      <c r="VDX109" s="90"/>
      <c r="VDY109" s="90"/>
      <c r="VDZ109" s="90"/>
      <c r="VEA109" s="90"/>
      <c r="VEB109" s="90"/>
      <c r="VEC109" s="90"/>
      <c r="VED109" s="90"/>
      <c r="VEE109" s="90"/>
      <c r="VEF109" s="90"/>
      <c r="VEG109" s="90"/>
      <c r="VEH109" s="90"/>
      <c r="VEI109" s="90"/>
      <c r="VEJ109" s="90"/>
      <c r="VEK109" s="90"/>
      <c r="VEL109" s="90"/>
      <c r="VEM109" s="90"/>
      <c r="VEN109" s="90"/>
      <c r="VEO109" s="90"/>
      <c r="VEP109" s="90"/>
      <c r="VEQ109" s="90"/>
      <c r="VER109" s="90"/>
      <c r="VES109" s="90"/>
      <c r="VET109" s="90"/>
      <c r="VEU109" s="90"/>
      <c r="VEV109" s="90"/>
      <c r="VEW109" s="90"/>
      <c r="VEX109" s="90"/>
      <c r="VEY109" s="90"/>
      <c r="VEZ109" s="90"/>
      <c r="VFA109" s="90"/>
      <c r="VFB109" s="90"/>
      <c r="VFC109" s="90"/>
      <c r="VFD109" s="90"/>
      <c r="VFE109" s="90"/>
      <c r="VFF109" s="90"/>
      <c r="VFG109" s="90"/>
      <c r="VFH109" s="90"/>
      <c r="VFI109" s="90"/>
      <c r="VFJ109" s="90"/>
      <c r="VFK109" s="90"/>
      <c r="VFL109" s="90"/>
      <c r="VFM109" s="90"/>
      <c r="VFN109" s="90"/>
      <c r="VFO109" s="90"/>
      <c r="VFP109" s="90"/>
      <c r="VFQ109" s="90"/>
      <c r="VFR109" s="90"/>
      <c r="VFS109" s="90"/>
      <c r="VFT109" s="90"/>
      <c r="VFU109" s="90"/>
      <c r="VFV109" s="90"/>
      <c r="VFW109" s="90"/>
      <c r="VFX109" s="90"/>
      <c r="VFY109" s="90"/>
      <c r="VFZ109" s="90"/>
      <c r="VGA109" s="90"/>
      <c r="VGB109" s="90"/>
      <c r="VGC109" s="90"/>
      <c r="VGD109" s="90"/>
      <c r="VGE109" s="90"/>
      <c r="VGF109" s="90"/>
      <c r="VGG109" s="90"/>
      <c r="VGH109" s="90"/>
      <c r="VGI109" s="90"/>
      <c r="VGJ109" s="90"/>
      <c r="VGK109" s="90"/>
      <c r="VGL109" s="90"/>
      <c r="VGM109" s="90"/>
      <c r="VGN109" s="90"/>
      <c r="VGO109" s="90"/>
      <c r="VGP109" s="90"/>
      <c r="VGQ109" s="90"/>
      <c r="VGR109" s="90"/>
      <c r="VGS109" s="90"/>
      <c r="VGT109" s="90"/>
      <c r="VGU109" s="90"/>
      <c r="VGV109" s="90"/>
      <c r="VGW109" s="90"/>
      <c r="VGX109" s="90"/>
      <c r="VGY109" s="90"/>
      <c r="VGZ109" s="90"/>
      <c r="VHA109" s="90"/>
      <c r="VHB109" s="90"/>
      <c r="VHC109" s="90"/>
      <c r="VHD109" s="90"/>
      <c r="VHE109" s="90"/>
      <c r="VHF109" s="90"/>
      <c r="VHG109" s="90"/>
      <c r="VHH109" s="90"/>
      <c r="VHI109" s="90"/>
      <c r="VHJ109" s="90"/>
      <c r="VHK109" s="90"/>
      <c r="VHL109" s="90"/>
      <c r="VHM109" s="90"/>
      <c r="VHN109" s="90"/>
      <c r="VHO109" s="90"/>
      <c r="VHP109" s="90"/>
      <c r="VHQ109" s="90"/>
      <c r="VHR109" s="90"/>
      <c r="VHS109" s="90"/>
      <c r="VHT109" s="90"/>
      <c r="VHU109" s="90"/>
      <c r="VHV109" s="90"/>
      <c r="VHW109" s="90"/>
      <c r="VHX109" s="90"/>
      <c r="VHY109" s="90"/>
      <c r="VHZ109" s="90"/>
      <c r="VIA109" s="90"/>
      <c r="VIB109" s="90"/>
      <c r="VIC109" s="90"/>
      <c r="VID109" s="90"/>
      <c r="VIE109" s="90"/>
      <c r="VIF109" s="90"/>
      <c r="VIG109" s="90"/>
      <c r="VIH109" s="90"/>
      <c r="VII109" s="90"/>
      <c r="VIJ109" s="90"/>
      <c r="VIK109" s="90"/>
      <c r="VIL109" s="90"/>
      <c r="VIM109" s="90"/>
      <c r="VIN109" s="90"/>
      <c r="VIO109" s="90"/>
      <c r="VIP109" s="90"/>
      <c r="VIQ109" s="90"/>
      <c r="VIR109" s="90"/>
      <c r="VIS109" s="90"/>
      <c r="VIT109" s="90"/>
      <c r="VIU109" s="90"/>
      <c r="VIV109" s="90"/>
      <c r="VIW109" s="90"/>
      <c r="VIX109" s="90"/>
      <c r="VIY109" s="90"/>
      <c r="VIZ109" s="90"/>
      <c r="VJA109" s="90"/>
      <c r="VJB109" s="90"/>
      <c r="VJC109" s="90"/>
      <c r="VJD109" s="90"/>
      <c r="VJE109" s="90"/>
      <c r="VJF109" s="90"/>
      <c r="VJG109" s="90"/>
      <c r="VJH109" s="90"/>
      <c r="VJI109" s="90"/>
      <c r="VJJ109" s="90"/>
      <c r="VJK109" s="90"/>
      <c r="VJL109" s="90"/>
      <c r="VJM109" s="90"/>
      <c r="VJN109" s="90"/>
      <c r="VJO109" s="90"/>
      <c r="VJP109" s="90"/>
      <c r="VJQ109" s="90"/>
      <c r="VJR109" s="90"/>
      <c r="VJS109" s="90"/>
      <c r="VJT109" s="90"/>
      <c r="VJU109" s="90"/>
      <c r="VJV109" s="90"/>
      <c r="VJW109" s="90"/>
      <c r="VJX109" s="90"/>
      <c r="VJY109" s="90"/>
      <c r="VJZ109" s="90"/>
      <c r="VKA109" s="90"/>
      <c r="VKB109" s="90"/>
      <c r="VKC109" s="90"/>
      <c r="VKD109" s="90"/>
      <c r="VKE109" s="90"/>
      <c r="VKF109" s="90"/>
      <c r="VKG109" s="90"/>
      <c r="VKH109" s="90"/>
      <c r="VKI109" s="90"/>
      <c r="VKJ109" s="90"/>
      <c r="VKK109" s="90"/>
      <c r="VKL109" s="90"/>
      <c r="VKM109" s="90"/>
      <c r="VKN109" s="90"/>
      <c r="VKO109" s="90"/>
      <c r="VKP109" s="90"/>
      <c r="VKQ109" s="90"/>
      <c r="VKR109" s="90"/>
      <c r="VKS109" s="90"/>
      <c r="VKT109" s="90"/>
      <c r="VKU109" s="90"/>
      <c r="VKV109" s="90"/>
      <c r="VKW109" s="90"/>
      <c r="VKX109" s="90"/>
      <c r="VKY109" s="90"/>
      <c r="VKZ109" s="90"/>
      <c r="VLA109" s="90"/>
      <c r="VLB109" s="90"/>
      <c r="VLC109" s="90"/>
      <c r="VLD109" s="90"/>
      <c r="VLE109" s="90"/>
      <c r="VLF109" s="90"/>
      <c r="VLG109" s="90"/>
      <c r="VLH109" s="90"/>
      <c r="VLI109" s="90"/>
      <c r="VLJ109" s="90"/>
      <c r="VLK109" s="90"/>
      <c r="VLL109" s="90"/>
      <c r="VLM109" s="90"/>
      <c r="VLN109" s="90"/>
      <c r="VLO109" s="90"/>
      <c r="VLP109" s="90"/>
      <c r="VLQ109" s="90"/>
      <c r="VLR109" s="90"/>
      <c r="VLS109" s="90"/>
      <c r="VLT109" s="90"/>
      <c r="VLU109" s="90"/>
      <c r="VLV109" s="90"/>
      <c r="VLW109" s="90"/>
      <c r="VLX109" s="90"/>
      <c r="VLY109" s="90"/>
      <c r="VLZ109" s="90"/>
      <c r="VMA109" s="90"/>
      <c r="VMB109" s="90"/>
      <c r="VMC109" s="90"/>
      <c r="VMD109" s="90"/>
      <c r="VME109" s="90"/>
      <c r="VMF109" s="90"/>
      <c r="VMG109" s="90"/>
      <c r="VMH109" s="90"/>
      <c r="VMI109" s="90"/>
      <c r="VMJ109" s="90"/>
      <c r="VMK109" s="90"/>
      <c r="VML109" s="90"/>
      <c r="VMM109" s="90"/>
      <c r="VMN109" s="90"/>
      <c r="VMO109" s="90"/>
      <c r="VMP109" s="90"/>
      <c r="VMQ109" s="90"/>
      <c r="VMR109" s="90"/>
      <c r="VMS109" s="90"/>
      <c r="VMT109" s="90"/>
      <c r="VMU109" s="90"/>
      <c r="VMV109" s="90"/>
      <c r="VMW109" s="90"/>
      <c r="VMX109" s="90"/>
      <c r="VMY109" s="90"/>
      <c r="VMZ109" s="90"/>
      <c r="VNA109" s="90"/>
      <c r="VNB109" s="90"/>
      <c r="VNC109" s="90"/>
      <c r="VND109" s="90"/>
      <c r="VNE109" s="90"/>
      <c r="VNF109" s="90"/>
      <c r="VNG109" s="90"/>
      <c r="VNH109" s="90"/>
      <c r="VNI109" s="90"/>
      <c r="VNJ109" s="90"/>
      <c r="VNK109" s="90"/>
      <c r="VNL109" s="90"/>
      <c r="VNM109" s="90"/>
      <c r="VNN109" s="90"/>
      <c r="VNO109" s="90"/>
      <c r="VNP109" s="90"/>
      <c r="VNQ109" s="90"/>
      <c r="VNR109" s="90"/>
      <c r="VNS109" s="90"/>
      <c r="VNT109" s="90"/>
      <c r="VNU109" s="90"/>
      <c r="VNV109" s="90"/>
      <c r="VNW109" s="90"/>
      <c r="VNX109" s="90"/>
      <c r="VNY109" s="90"/>
      <c r="VNZ109" s="90"/>
      <c r="VOA109" s="90"/>
      <c r="VOB109" s="90"/>
      <c r="VOC109" s="90"/>
      <c r="VOD109" s="90"/>
      <c r="VOE109" s="90"/>
      <c r="VOF109" s="90"/>
      <c r="VOG109" s="90"/>
      <c r="VOH109" s="90"/>
      <c r="VOI109" s="90"/>
      <c r="VOJ109" s="90"/>
      <c r="VOK109" s="90"/>
      <c r="VOL109" s="90"/>
      <c r="VOM109" s="90"/>
      <c r="VON109" s="90"/>
      <c r="VOO109" s="90"/>
      <c r="VOP109" s="90"/>
      <c r="VOQ109" s="90"/>
      <c r="VOR109" s="90"/>
      <c r="VOS109" s="90"/>
      <c r="VOT109" s="90"/>
      <c r="VOU109" s="90"/>
      <c r="VOV109" s="90"/>
      <c r="VOW109" s="90"/>
      <c r="VOX109" s="90"/>
      <c r="VOY109" s="90"/>
      <c r="VOZ109" s="90"/>
      <c r="VPA109" s="90"/>
      <c r="VPB109" s="90"/>
      <c r="VPC109" s="90"/>
      <c r="VPD109" s="90"/>
      <c r="VPE109" s="90"/>
      <c r="VPF109" s="90"/>
      <c r="VPG109" s="90"/>
      <c r="VPH109" s="90"/>
      <c r="VPI109" s="90"/>
      <c r="VPJ109" s="90"/>
      <c r="VPK109" s="90"/>
      <c r="VPL109" s="90"/>
      <c r="VPM109" s="90"/>
      <c r="VPN109" s="90"/>
      <c r="VPO109" s="90"/>
      <c r="VPP109" s="90"/>
      <c r="VPQ109" s="90"/>
      <c r="VPR109" s="90"/>
      <c r="VPS109" s="90"/>
      <c r="VPT109" s="90"/>
      <c r="VPU109" s="90"/>
      <c r="VPV109" s="90"/>
      <c r="VPW109" s="90"/>
      <c r="VPX109" s="90"/>
      <c r="VPY109" s="90"/>
      <c r="VPZ109" s="90"/>
      <c r="VQA109" s="90"/>
      <c r="VQB109" s="90"/>
      <c r="VQC109" s="90"/>
      <c r="VQD109" s="90"/>
      <c r="VQE109" s="90"/>
      <c r="VQF109" s="90"/>
      <c r="VQG109" s="90"/>
      <c r="VQH109" s="90"/>
      <c r="VQI109" s="90"/>
      <c r="VQJ109" s="90"/>
      <c r="VQK109" s="90"/>
      <c r="VQL109" s="90"/>
      <c r="VQM109" s="90"/>
      <c r="VQN109" s="90"/>
      <c r="VQO109" s="90"/>
      <c r="VQP109" s="90"/>
      <c r="VQQ109" s="90"/>
      <c r="VQR109" s="90"/>
      <c r="VQS109" s="90"/>
      <c r="VQT109" s="90"/>
      <c r="VQU109" s="90"/>
      <c r="VQV109" s="90"/>
      <c r="VQW109" s="90"/>
      <c r="VQX109" s="90"/>
      <c r="VQY109" s="90"/>
      <c r="VQZ109" s="90"/>
      <c r="VRA109" s="90"/>
      <c r="VRB109" s="90"/>
      <c r="VRC109" s="90"/>
      <c r="VRD109" s="90"/>
      <c r="VRE109" s="90"/>
      <c r="VRF109" s="90"/>
      <c r="VRG109" s="90"/>
      <c r="VRH109" s="90"/>
      <c r="VRI109" s="90"/>
      <c r="VRJ109" s="90"/>
      <c r="VRK109" s="90"/>
      <c r="VRL109" s="90"/>
      <c r="VRM109" s="90"/>
      <c r="VRN109" s="90"/>
      <c r="VRO109" s="90"/>
      <c r="VRP109" s="90"/>
      <c r="VRQ109" s="90"/>
      <c r="VRR109" s="90"/>
      <c r="VRS109" s="90"/>
      <c r="VRT109" s="90"/>
      <c r="VRU109" s="90"/>
      <c r="VRV109" s="90"/>
      <c r="VRW109" s="90"/>
      <c r="VRX109" s="90"/>
      <c r="VRY109" s="90"/>
      <c r="VRZ109" s="90"/>
      <c r="VSA109" s="90"/>
      <c r="VSB109" s="90"/>
      <c r="VSC109" s="90"/>
      <c r="VSD109" s="90"/>
      <c r="VSE109" s="90"/>
      <c r="VSF109" s="90"/>
      <c r="VSG109" s="90"/>
      <c r="VSH109" s="90"/>
      <c r="VSI109" s="90"/>
      <c r="VSJ109" s="90"/>
      <c r="VSK109" s="90"/>
      <c r="VSL109" s="90"/>
      <c r="VSM109" s="90"/>
      <c r="VSN109" s="90"/>
      <c r="VSO109" s="90"/>
      <c r="VSP109" s="90"/>
      <c r="VSQ109" s="90"/>
      <c r="VSR109" s="90"/>
      <c r="VSS109" s="90"/>
      <c r="VST109" s="90"/>
      <c r="VSU109" s="90"/>
      <c r="VSV109" s="90"/>
      <c r="VSW109" s="90"/>
      <c r="VSX109" s="90"/>
      <c r="VSY109" s="90"/>
      <c r="VSZ109" s="90"/>
      <c r="VTA109" s="90"/>
      <c r="VTB109" s="90"/>
      <c r="VTC109" s="90"/>
      <c r="VTD109" s="90"/>
      <c r="VTE109" s="90"/>
      <c r="VTF109" s="90"/>
      <c r="VTG109" s="90"/>
      <c r="VTH109" s="90"/>
      <c r="VTI109" s="90"/>
      <c r="VTJ109" s="90"/>
      <c r="VTK109" s="90"/>
      <c r="VTL109" s="90"/>
      <c r="VTM109" s="90"/>
      <c r="VTN109" s="90"/>
      <c r="VTO109" s="90"/>
      <c r="VTP109" s="90"/>
      <c r="VTQ109" s="90"/>
      <c r="VTR109" s="90"/>
      <c r="VTS109" s="90"/>
      <c r="VTT109" s="90"/>
      <c r="VTU109" s="90"/>
      <c r="VTV109" s="90"/>
      <c r="VTW109" s="90"/>
      <c r="VTX109" s="90"/>
      <c r="VTY109" s="90"/>
      <c r="VTZ109" s="90"/>
      <c r="VUA109" s="90"/>
      <c r="VUB109" s="90"/>
      <c r="VUC109" s="90"/>
      <c r="VUD109" s="90"/>
      <c r="VUE109" s="90"/>
      <c r="VUF109" s="90"/>
      <c r="VUG109" s="90"/>
      <c r="VUH109" s="90"/>
      <c r="VUI109" s="90"/>
      <c r="VUJ109" s="90"/>
      <c r="VUK109" s="90"/>
      <c r="VUL109" s="90"/>
      <c r="VUM109" s="90"/>
      <c r="VUN109" s="90"/>
      <c r="VUO109" s="90"/>
      <c r="VUP109" s="90"/>
      <c r="VUQ109" s="90"/>
      <c r="VUR109" s="90"/>
      <c r="VUS109" s="90"/>
      <c r="VUT109" s="90"/>
      <c r="VUU109" s="90"/>
      <c r="VUV109" s="90"/>
      <c r="VUW109" s="90"/>
      <c r="VUX109" s="90"/>
      <c r="VUY109" s="90"/>
      <c r="VUZ109" s="90"/>
      <c r="VVA109" s="90"/>
      <c r="VVB109" s="90"/>
      <c r="VVC109" s="90"/>
      <c r="VVD109" s="90"/>
      <c r="VVE109" s="90"/>
      <c r="VVF109" s="90"/>
      <c r="VVG109" s="90"/>
      <c r="VVH109" s="90"/>
      <c r="VVI109" s="90"/>
      <c r="VVJ109" s="90"/>
      <c r="VVK109" s="90"/>
      <c r="VVL109" s="90"/>
      <c r="VVM109" s="90"/>
      <c r="VVN109" s="90"/>
      <c r="VVO109" s="90"/>
      <c r="VVP109" s="90"/>
      <c r="VVQ109" s="90"/>
      <c r="VVR109" s="90"/>
      <c r="VVS109" s="90"/>
      <c r="VVT109" s="90"/>
      <c r="VVU109" s="90"/>
      <c r="VVV109" s="90"/>
      <c r="VVW109" s="90"/>
      <c r="VVX109" s="90"/>
      <c r="VVY109" s="90"/>
      <c r="VVZ109" s="90"/>
      <c r="VWA109" s="90"/>
      <c r="VWB109" s="90"/>
      <c r="VWC109" s="90"/>
      <c r="VWD109" s="90"/>
      <c r="VWE109" s="90"/>
      <c r="VWF109" s="90"/>
      <c r="VWG109" s="90"/>
      <c r="VWH109" s="90"/>
      <c r="VWI109" s="90"/>
      <c r="VWJ109" s="90"/>
      <c r="VWK109" s="90"/>
      <c r="VWL109" s="90"/>
      <c r="VWM109" s="90"/>
      <c r="VWN109" s="90"/>
      <c r="VWO109" s="90"/>
      <c r="VWP109" s="90"/>
      <c r="VWQ109" s="90"/>
      <c r="VWR109" s="90"/>
      <c r="VWS109" s="90"/>
      <c r="VWT109" s="90"/>
      <c r="VWU109" s="90"/>
      <c r="VWV109" s="90"/>
      <c r="VWW109" s="90"/>
      <c r="VWX109" s="90"/>
      <c r="VWY109" s="90"/>
      <c r="VWZ109" s="90"/>
      <c r="VXA109" s="90"/>
      <c r="VXB109" s="90"/>
      <c r="VXC109" s="90"/>
      <c r="VXD109" s="90"/>
      <c r="VXE109" s="90"/>
      <c r="VXF109" s="90"/>
      <c r="VXG109" s="90"/>
      <c r="VXH109" s="90"/>
      <c r="VXI109" s="90"/>
      <c r="VXJ109" s="90"/>
      <c r="VXK109" s="90"/>
      <c r="VXL109" s="90"/>
      <c r="VXM109" s="90"/>
      <c r="VXN109" s="90"/>
      <c r="VXO109" s="90"/>
      <c r="VXP109" s="90"/>
      <c r="VXQ109" s="90"/>
      <c r="VXR109" s="90"/>
      <c r="VXS109" s="90"/>
      <c r="VXT109" s="90"/>
      <c r="VXU109" s="90"/>
      <c r="VXV109" s="90"/>
      <c r="VXW109" s="90"/>
      <c r="VXX109" s="90"/>
      <c r="VXY109" s="90"/>
      <c r="VXZ109" s="90"/>
      <c r="VYA109" s="90"/>
      <c r="VYB109" s="90"/>
      <c r="VYC109" s="90"/>
      <c r="VYD109" s="90"/>
      <c r="VYE109" s="90"/>
      <c r="VYF109" s="90"/>
      <c r="VYG109" s="90"/>
      <c r="VYH109" s="90"/>
      <c r="VYI109" s="90"/>
      <c r="VYJ109" s="90"/>
      <c r="VYK109" s="90"/>
      <c r="VYL109" s="90"/>
      <c r="VYM109" s="90"/>
      <c r="VYN109" s="90"/>
      <c r="VYO109" s="90"/>
      <c r="VYP109" s="90"/>
      <c r="VYQ109" s="90"/>
      <c r="VYR109" s="90"/>
      <c r="VYS109" s="90"/>
      <c r="VYT109" s="90"/>
      <c r="VYU109" s="90"/>
      <c r="VYV109" s="90"/>
      <c r="VYW109" s="90"/>
      <c r="VYX109" s="90"/>
      <c r="VYY109" s="90"/>
      <c r="VYZ109" s="90"/>
      <c r="VZA109" s="90"/>
      <c r="VZB109" s="90"/>
      <c r="VZC109" s="90"/>
      <c r="VZD109" s="90"/>
      <c r="VZE109" s="90"/>
      <c r="VZF109" s="90"/>
      <c r="VZG109" s="90"/>
      <c r="VZH109" s="90"/>
      <c r="VZI109" s="90"/>
      <c r="VZJ109" s="90"/>
      <c r="VZK109" s="90"/>
      <c r="VZL109" s="90"/>
      <c r="VZM109" s="90"/>
      <c r="VZN109" s="90"/>
      <c r="VZO109" s="90"/>
      <c r="VZP109" s="90"/>
      <c r="VZQ109" s="90"/>
      <c r="VZR109" s="90"/>
      <c r="VZS109" s="90"/>
      <c r="VZT109" s="90"/>
      <c r="VZU109" s="90"/>
      <c r="VZV109" s="90"/>
      <c r="VZW109" s="90"/>
      <c r="VZX109" s="90"/>
      <c r="VZY109" s="90"/>
      <c r="VZZ109" s="90"/>
      <c r="WAA109" s="90"/>
      <c r="WAB109" s="90"/>
      <c r="WAC109" s="90"/>
      <c r="WAD109" s="90"/>
      <c r="WAE109" s="90"/>
      <c r="WAF109" s="90"/>
      <c r="WAG109" s="90"/>
      <c r="WAH109" s="90"/>
      <c r="WAI109" s="90"/>
      <c r="WAJ109" s="90"/>
      <c r="WAK109" s="90"/>
      <c r="WAL109" s="90"/>
      <c r="WAM109" s="90"/>
      <c r="WAN109" s="90"/>
      <c r="WAO109" s="90"/>
      <c r="WAP109" s="90"/>
      <c r="WAQ109" s="90"/>
      <c r="WAR109" s="90"/>
      <c r="WAS109" s="90"/>
      <c r="WAT109" s="90"/>
      <c r="WAU109" s="90"/>
      <c r="WAV109" s="90"/>
      <c r="WAW109" s="90"/>
      <c r="WAX109" s="90"/>
      <c r="WAY109" s="90"/>
      <c r="WAZ109" s="90"/>
      <c r="WBA109" s="90"/>
      <c r="WBB109" s="90"/>
      <c r="WBC109" s="90"/>
      <c r="WBD109" s="90"/>
      <c r="WBE109" s="90"/>
      <c r="WBF109" s="90"/>
      <c r="WBG109" s="90"/>
      <c r="WBH109" s="90"/>
      <c r="WBI109" s="90"/>
      <c r="WBJ109" s="90"/>
      <c r="WBK109" s="90"/>
      <c r="WBL109" s="90"/>
      <c r="WBM109" s="90"/>
      <c r="WBN109" s="90"/>
      <c r="WBO109" s="90"/>
      <c r="WBP109" s="90"/>
      <c r="WBQ109" s="90"/>
      <c r="WBR109" s="90"/>
      <c r="WBS109" s="90"/>
      <c r="WBT109" s="90"/>
      <c r="WBU109" s="90"/>
      <c r="WBV109" s="90"/>
      <c r="WBW109" s="90"/>
      <c r="WBX109" s="90"/>
      <c r="WBY109" s="90"/>
      <c r="WBZ109" s="90"/>
      <c r="WCA109" s="90"/>
      <c r="WCB109" s="90"/>
      <c r="WCC109" s="90"/>
      <c r="WCD109" s="90"/>
      <c r="WCE109" s="90"/>
      <c r="WCF109" s="90"/>
      <c r="WCG109" s="90"/>
      <c r="WCH109" s="90"/>
      <c r="WCI109" s="90"/>
      <c r="WCJ109" s="90"/>
      <c r="WCK109" s="90"/>
      <c r="WCL109" s="90"/>
      <c r="WCM109" s="90"/>
      <c r="WCN109" s="90"/>
      <c r="WCO109" s="90"/>
      <c r="WCP109" s="90"/>
      <c r="WCQ109" s="90"/>
      <c r="WCR109" s="90"/>
      <c r="WCS109" s="90"/>
      <c r="WCT109" s="90"/>
      <c r="WCU109" s="90"/>
      <c r="WCV109" s="90"/>
      <c r="WCW109" s="90"/>
      <c r="WCX109" s="90"/>
      <c r="WCY109" s="90"/>
      <c r="WCZ109" s="90"/>
      <c r="WDA109" s="90"/>
      <c r="WDB109" s="90"/>
      <c r="WDC109" s="90"/>
      <c r="WDD109" s="90"/>
      <c r="WDE109" s="90"/>
      <c r="WDF109" s="90"/>
      <c r="WDG109" s="90"/>
      <c r="WDH109" s="90"/>
      <c r="WDI109" s="90"/>
      <c r="WDJ109" s="90"/>
      <c r="WDK109" s="90"/>
      <c r="WDL109" s="90"/>
      <c r="WDM109" s="90"/>
      <c r="WDN109" s="90"/>
      <c r="WDO109" s="90"/>
      <c r="WDP109" s="90"/>
      <c r="WDQ109" s="90"/>
      <c r="WDR109" s="90"/>
      <c r="WDS109" s="90"/>
      <c r="WDT109" s="90"/>
      <c r="WDU109" s="90"/>
      <c r="WDV109" s="90"/>
      <c r="WDW109" s="90"/>
      <c r="WDX109" s="90"/>
      <c r="WDY109" s="90"/>
      <c r="WDZ109" s="90"/>
      <c r="WEA109" s="90"/>
      <c r="WEB109" s="90"/>
      <c r="WEC109" s="90"/>
      <c r="WED109" s="90"/>
      <c r="WEE109" s="90"/>
      <c r="WEF109" s="90"/>
      <c r="WEG109" s="90"/>
      <c r="WEH109" s="90"/>
      <c r="WEI109" s="90"/>
      <c r="WEJ109" s="90"/>
      <c r="WEK109" s="90"/>
      <c r="WEL109" s="90"/>
      <c r="WEM109" s="90"/>
      <c r="WEN109" s="90"/>
      <c r="WEO109" s="90"/>
      <c r="WEP109" s="90"/>
      <c r="WEQ109" s="90"/>
      <c r="WER109" s="90"/>
      <c r="WES109" s="90"/>
      <c r="WET109" s="90"/>
      <c r="WEU109" s="90"/>
      <c r="WEV109" s="90"/>
      <c r="WEW109" s="90"/>
      <c r="WEX109" s="90"/>
      <c r="WEY109" s="90"/>
      <c r="WEZ109" s="90"/>
      <c r="WFA109" s="90"/>
      <c r="WFB109" s="90"/>
      <c r="WFC109" s="90"/>
      <c r="WFD109" s="90"/>
      <c r="WFE109" s="90"/>
      <c r="WFF109" s="90"/>
      <c r="WFG109" s="90"/>
      <c r="WFH109" s="90"/>
      <c r="WFI109" s="90"/>
      <c r="WFJ109" s="90"/>
      <c r="WFK109" s="90"/>
      <c r="WFL109" s="90"/>
      <c r="WFM109" s="90"/>
      <c r="WFN109" s="90"/>
      <c r="WFO109" s="90"/>
      <c r="WFP109" s="90"/>
      <c r="WFQ109" s="90"/>
      <c r="WFR109" s="90"/>
      <c r="WFS109" s="90"/>
      <c r="WFT109" s="90"/>
      <c r="WFU109" s="90"/>
      <c r="WFV109" s="90"/>
      <c r="WFW109" s="90"/>
      <c r="WFX109" s="90"/>
      <c r="WFY109" s="90"/>
      <c r="WFZ109" s="90"/>
      <c r="WGA109" s="90"/>
      <c r="WGB109" s="90"/>
      <c r="WGC109" s="90"/>
      <c r="WGD109" s="90"/>
      <c r="WGE109" s="90"/>
      <c r="WGF109" s="90"/>
      <c r="WGG109" s="90"/>
      <c r="WGH109" s="90"/>
      <c r="WGI109" s="90"/>
      <c r="WGJ109" s="90"/>
      <c r="WGK109" s="90"/>
      <c r="WGL109" s="90"/>
      <c r="WGM109" s="90"/>
      <c r="WGN109" s="90"/>
      <c r="WGO109" s="90"/>
      <c r="WGP109" s="90"/>
      <c r="WGQ109" s="90"/>
      <c r="WGR109" s="90"/>
      <c r="WGS109" s="90"/>
      <c r="WGT109" s="90"/>
      <c r="WGU109" s="90"/>
      <c r="WGV109" s="90"/>
      <c r="WGW109" s="90"/>
      <c r="WGX109" s="90"/>
      <c r="WGY109" s="90"/>
      <c r="WGZ109" s="90"/>
      <c r="WHA109" s="90"/>
      <c r="WHB109" s="90"/>
      <c r="WHC109" s="90"/>
      <c r="WHD109" s="90"/>
      <c r="WHE109" s="90"/>
      <c r="WHF109" s="90"/>
      <c r="WHG109" s="90"/>
      <c r="WHH109" s="90"/>
      <c r="WHI109" s="90"/>
      <c r="WHJ109" s="90"/>
      <c r="WHK109" s="90"/>
      <c r="WHL109" s="90"/>
      <c r="WHM109" s="90"/>
      <c r="WHN109" s="90"/>
      <c r="WHO109" s="90"/>
      <c r="WHP109" s="90"/>
      <c r="WHQ109" s="90"/>
      <c r="WHR109" s="90"/>
      <c r="WHS109" s="90"/>
      <c r="WHT109" s="90"/>
      <c r="WHU109" s="90"/>
      <c r="WHV109" s="90"/>
      <c r="WHW109" s="90"/>
      <c r="WHX109" s="90"/>
      <c r="WHY109" s="90"/>
      <c r="WHZ109" s="90"/>
      <c r="WIA109" s="90"/>
      <c r="WIB109" s="90"/>
      <c r="WIC109" s="90"/>
      <c r="WID109" s="90"/>
      <c r="WIE109" s="90"/>
      <c r="WIF109" s="90"/>
      <c r="WIG109" s="90"/>
      <c r="WIH109" s="90"/>
      <c r="WII109" s="90"/>
      <c r="WIJ109" s="90"/>
      <c r="WIK109" s="90"/>
      <c r="WIL109" s="90"/>
      <c r="WIM109" s="90"/>
      <c r="WIN109" s="90"/>
      <c r="WIO109" s="90"/>
      <c r="WIP109" s="90"/>
      <c r="WIQ109" s="90"/>
      <c r="WIR109" s="90"/>
      <c r="WIS109" s="90"/>
      <c r="WIT109" s="90"/>
      <c r="WIU109" s="90"/>
      <c r="WIV109" s="90"/>
      <c r="WIW109" s="90"/>
      <c r="WIX109" s="90"/>
      <c r="WIY109" s="90"/>
      <c r="WIZ109" s="90"/>
      <c r="WJA109" s="90"/>
      <c r="WJB109" s="90"/>
      <c r="WJC109" s="90"/>
      <c r="WJD109" s="90"/>
      <c r="WJE109" s="90"/>
      <c r="WJF109" s="90"/>
      <c r="WJG109" s="90"/>
      <c r="WJH109" s="90"/>
      <c r="WJI109" s="90"/>
      <c r="WJJ109" s="90"/>
      <c r="WJK109" s="90"/>
      <c r="WJL109" s="90"/>
      <c r="WJM109" s="90"/>
      <c r="WJN109" s="90"/>
      <c r="WJO109" s="90"/>
      <c r="WJP109" s="90"/>
      <c r="WJQ109" s="90"/>
      <c r="WJR109" s="90"/>
      <c r="WJS109" s="90"/>
      <c r="WJT109" s="90"/>
      <c r="WJU109" s="90"/>
      <c r="WJV109" s="90"/>
      <c r="WJW109" s="90"/>
      <c r="WJX109" s="90"/>
      <c r="WJY109" s="90"/>
      <c r="WJZ109" s="90"/>
      <c r="WKA109" s="90"/>
      <c r="WKB109" s="90"/>
      <c r="WKC109" s="90"/>
      <c r="WKD109" s="90"/>
      <c r="WKE109" s="90"/>
      <c r="WKF109" s="90"/>
      <c r="WKG109" s="90"/>
      <c r="WKH109" s="90"/>
      <c r="WKI109" s="90"/>
      <c r="WKJ109" s="90"/>
      <c r="WKK109" s="90"/>
      <c r="WKL109" s="90"/>
      <c r="WKM109" s="90"/>
      <c r="WKN109" s="90"/>
      <c r="WKO109" s="90"/>
      <c r="WKP109" s="90"/>
      <c r="WKQ109" s="90"/>
      <c r="WKR109" s="90"/>
      <c r="WKS109" s="90"/>
      <c r="WKT109" s="90"/>
      <c r="WKU109" s="90"/>
      <c r="WKV109" s="90"/>
      <c r="WKW109" s="90"/>
      <c r="WKX109" s="90"/>
      <c r="WKY109" s="90"/>
      <c r="WKZ109" s="90"/>
      <c r="WLA109" s="90"/>
      <c r="WLB109" s="90"/>
      <c r="WLC109" s="90"/>
      <c r="WLD109" s="90"/>
      <c r="WLE109" s="90"/>
      <c r="WLF109" s="90"/>
      <c r="WLG109" s="90"/>
      <c r="WLH109" s="90"/>
      <c r="WLI109" s="90"/>
      <c r="WLJ109" s="90"/>
      <c r="WLK109" s="90"/>
      <c r="WLL109" s="90"/>
      <c r="WLM109" s="90"/>
      <c r="WLN109" s="90"/>
      <c r="WLO109" s="90"/>
      <c r="WLP109" s="90"/>
      <c r="WLQ109" s="90"/>
      <c r="WLR109" s="90"/>
      <c r="WLS109" s="90"/>
      <c r="WLT109" s="90"/>
      <c r="WLU109" s="90"/>
      <c r="WLV109" s="90"/>
      <c r="WLW109" s="90"/>
      <c r="WLX109" s="90"/>
      <c r="WLY109" s="90"/>
      <c r="WLZ109" s="90"/>
      <c r="WMA109" s="90"/>
      <c r="WMB109" s="90"/>
      <c r="WMC109" s="90"/>
      <c r="WMD109" s="90"/>
      <c r="WME109" s="90"/>
      <c r="WMF109" s="90"/>
      <c r="WMG109" s="90"/>
      <c r="WMH109" s="90"/>
      <c r="WMI109" s="90"/>
      <c r="WMJ109" s="90"/>
      <c r="WMK109" s="90"/>
      <c r="WML109" s="90"/>
      <c r="WMM109" s="90"/>
      <c r="WMN109" s="90"/>
      <c r="WMO109" s="90"/>
      <c r="WMP109" s="90"/>
      <c r="WMQ109" s="90"/>
      <c r="WMR109" s="90"/>
      <c r="WMS109" s="90"/>
      <c r="WMT109" s="90"/>
      <c r="WMU109" s="90"/>
      <c r="WMV109" s="90"/>
      <c r="WMW109" s="90"/>
      <c r="WMX109" s="90"/>
      <c r="WMY109" s="90"/>
      <c r="WMZ109" s="90"/>
      <c r="WNA109" s="90"/>
      <c r="WNB109" s="90"/>
      <c r="WNC109" s="90"/>
      <c r="WND109" s="90"/>
      <c r="WNE109" s="90"/>
      <c r="WNF109" s="90"/>
      <c r="WNG109" s="90"/>
      <c r="WNH109" s="90"/>
      <c r="WNI109" s="90"/>
      <c r="WNJ109" s="90"/>
      <c r="WNK109" s="90"/>
      <c r="WNL109" s="90"/>
      <c r="WNM109" s="90"/>
      <c r="WNN109" s="90"/>
      <c r="WNO109" s="90"/>
      <c r="WNP109" s="90"/>
      <c r="WNQ109" s="90"/>
      <c r="WNR109" s="90"/>
      <c r="WNS109" s="90"/>
      <c r="WNT109" s="90"/>
      <c r="WNU109" s="90"/>
      <c r="WNV109" s="90"/>
      <c r="WNW109" s="90"/>
      <c r="WNX109" s="90"/>
      <c r="WNY109" s="90"/>
      <c r="WNZ109" s="90"/>
      <c r="WOA109" s="90"/>
      <c r="WOB109" s="90"/>
      <c r="WOC109" s="90"/>
      <c r="WOD109" s="90"/>
      <c r="WOE109" s="90"/>
      <c r="WOF109" s="90"/>
      <c r="WOG109" s="90"/>
      <c r="WOH109" s="90"/>
      <c r="WOI109" s="90"/>
      <c r="WOJ109" s="90"/>
      <c r="WOK109" s="90"/>
      <c r="WOL109" s="90"/>
      <c r="WOM109" s="90"/>
      <c r="WON109" s="90"/>
      <c r="WOO109" s="90"/>
      <c r="WOP109" s="90"/>
      <c r="WOQ109" s="90"/>
      <c r="WOR109" s="90"/>
      <c r="WOS109" s="90"/>
      <c r="WOT109" s="90"/>
      <c r="WOU109" s="90"/>
      <c r="WOV109" s="90"/>
      <c r="WOW109" s="90"/>
      <c r="WOX109" s="90"/>
      <c r="WOY109" s="90"/>
      <c r="WOZ109" s="90"/>
      <c r="WPA109" s="90"/>
      <c r="WPB109" s="90"/>
      <c r="WPC109" s="90"/>
      <c r="WPD109" s="90"/>
      <c r="WPE109" s="90"/>
      <c r="WPF109" s="90"/>
      <c r="WPG109" s="90"/>
      <c r="WPH109" s="90"/>
      <c r="WPI109" s="90"/>
      <c r="WPJ109" s="90"/>
      <c r="WPK109" s="90"/>
      <c r="WPL109" s="90"/>
      <c r="WPM109" s="90"/>
      <c r="WPN109" s="90"/>
      <c r="WPO109" s="90"/>
      <c r="WPP109" s="90"/>
      <c r="WPQ109" s="90"/>
      <c r="WPR109" s="90"/>
      <c r="WPS109" s="90"/>
      <c r="WPT109" s="90"/>
      <c r="WPU109" s="90"/>
      <c r="WPV109" s="90"/>
      <c r="WPW109" s="90"/>
      <c r="WPX109" s="90"/>
      <c r="WPY109" s="90"/>
      <c r="WPZ109" s="90"/>
      <c r="WQA109" s="90"/>
      <c r="WQB109" s="90"/>
      <c r="WQC109" s="90"/>
      <c r="WQD109" s="90"/>
      <c r="WQE109" s="90"/>
      <c r="WQF109" s="90"/>
      <c r="WQG109" s="90"/>
      <c r="WQH109" s="90"/>
      <c r="WQI109" s="90"/>
      <c r="WQJ109" s="90"/>
      <c r="WQK109" s="90"/>
      <c r="WQL109" s="90"/>
      <c r="WQM109" s="90"/>
      <c r="WQN109" s="90"/>
      <c r="WQO109" s="90"/>
      <c r="WQP109" s="90"/>
      <c r="WQQ109" s="90"/>
      <c r="WQR109" s="90"/>
      <c r="WQS109" s="90"/>
      <c r="WQT109" s="90"/>
      <c r="WQU109" s="90"/>
      <c r="WQV109" s="90"/>
      <c r="WQW109" s="90"/>
      <c r="WQX109" s="90"/>
      <c r="WQY109" s="90"/>
      <c r="WQZ109" s="90"/>
      <c r="WRA109" s="90"/>
      <c r="WRB109" s="90"/>
      <c r="WRC109" s="90"/>
      <c r="WRD109" s="90"/>
      <c r="WRE109" s="90"/>
      <c r="WRF109" s="90"/>
      <c r="WRG109" s="90"/>
      <c r="WRH109" s="90"/>
      <c r="WRI109" s="90"/>
      <c r="WRJ109" s="90"/>
      <c r="WRK109" s="90"/>
      <c r="WRL109" s="90"/>
      <c r="WRM109" s="90"/>
      <c r="WRN109" s="90"/>
      <c r="WRO109" s="90"/>
      <c r="WRP109" s="90"/>
      <c r="WRQ109" s="90"/>
      <c r="WRR109" s="90"/>
      <c r="WRS109" s="90"/>
      <c r="WRT109" s="90"/>
      <c r="WRU109" s="90"/>
      <c r="WRV109" s="90"/>
      <c r="WRW109" s="90"/>
      <c r="WRX109" s="90"/>
      <c r="WRY109" s="90"/>
      <c r="WRZ109" s="90"/>
      <c r="WSA109" s="90"/>
      <c r="WSB109" s="90"/>
      <c r="WSC109" s="90"/>
      <c r="WSD109" s="90"/>
      <c r="WSE109" s="90"/>
      <c r="WSF109" s="90"/>
      <c r="WSG109" s="90"/>
      <c r="WSH109" s="90"/>
      <c r="WSI109" s="90"/>
      <c r="WSJ109" s="90"/>
      <c r="WSK109" s="90"/>
      <c r="WSL109" s="90"/>
      <c r="WSM109" s="90"/>
      <c r="WSN109" s="90"/>
      <c r="WSO109" s="90"/>
      <c r="WSP109" s="90"/>
      <c r="WSQ109" s="90"/>
      <c r="WSR109" s="90"/>
      <c r="WSS109" s="90"/>
      <c r="WST109" s="90"/>
      <c r="WSU109" s="90"/>
      <c r="WSV109" s="90"/>
      <c r="WSW109" s="90"/>
      <c r="WSX109" s="90"/>
      <c r="WSY109" s="90"/>
      <c r="WSZ109" s="90"/>
      <c r="WTA109" s="90"/>
      <c r="WTB109" s="90"/>
      <c r="WTC109" s="90"/>
      <c r="WTD109" s="90"/>
      <c r="WTE109" s="90"/>
      <c r="WTF109" s="90"/>
      <c r="WTG109" s="90"/>
      <c r="WTH109" s="90"/>
      <c r="WTI109" s="90"/>
      <c r="WTJ109" s="90"/>
      <c r="WTK109" s="90"/>
      <c r="WTL109" s="90"/>
      <c r="WTM109" s="90"/>
      <c r="WTN109" s="90"/>
      <c r="WTO109" s="90"/>
      <c r="WTP109" s="90"/>
      <c r="WTQ109" s="90"/>
      <c r="WTR109" s="90"/>
      <c r="WTS109" s="90"/>
      <c r="WTT109" s="90"/>
      <c r="WTU109" s="90"/>
      <c r="WTV109" s="90"/>
      <c r="WTW109" s="90"/>
      <c r="WTX109" s="90"/>
      <c r="WTY109" s="90"/>
      <c r="WTZ109" s="90"/>
      <c r="WUA109" s="90"/>
      <c r="WUB109" s="90"/>
      <c r="WUC109" s="90"/>
      <c r="WUD109" s="90"/>
      <c r="WUE109" s="90"/>
      <c r="WUF109" s="90"/>
      <c r="WUG109" s="90"/>
      <c r="WUH109" s="90"/>
      <c r="WUI109" s="90"/>
      <c r="WUJ109" s="90"/>
      <c r="WUK109" s="90"/>
      <c r="WUL109" s="90"/>
      <c r="WUM109" s="90"/>
      <c r="WUN109" s="90"/>
      <c r="WUO109" s="90"/>
      <c r="WUP109" s="90"/>
      <c r="WUQ109" s="90"/>
      <c r="WUR109" s="90"/>
      <c r="WUS109" s="90"/>
      <c r="WUT109" s="90"/>
      <c r="WUU109" s="90"/>
      <c r="WUV109" s="90"/>
      <c r="WUW109" s="90"/>
      <c r="WUX109" s="90"/>
      <c r="WUY109" s="90"/>
      <c r="WUZ109" s="90"/>
      <c r="WVA109" s="90"/>
      <c r="WVB109" s="90"/>
      <c r="WVC109" s="90"/>
      <c r="WVD109" s="90"/>
      <c r="WVE109" s="90"/>
      <c r="WVF109" s="90"/>
      <c r="WVG109" s="90"/>
      <c r="WVH109" s="90"/>
      <c r="WVI109" s="90"/>
      <c r="WVJ109" s="90"/>
      <c r="WVK109" s="90"/>
      <c r="WVL109" s="90"/>
      <c r="WVM109" s="90"/>
      <c r="WVN109" s="90"/>
      <c r="WVO109" s="90"/>
      <c r="WVP109" s="90"/>
      <c r="WVQ109" s="90"/>
      <c r="WVR109" s="90"/>
      <c r="WVS109" s="90"/>
      <c r="WVT109" s="90"/>
      <c r="WVU109" s="90"/>
      <c r="WVV109" s="90"/>
      <c r="WVW109" s="90"/>
      <c r="WVX109" s="90"/>
      <c r="WVY109" s="90"/>
      <c r="WVZ109" s="90"/>
      <c r="WWA109" s="90"/>
      <c r="WWB109" s="90"/>
      <c r="WWC109" s="90"/>
      <c r="WWD109" s="90"/>
      <c r="WWE109" s="90"/>
      <c r="WWF109" s="90"/>
      <c r="WWG109" s="90"/>
      <c r="WWH109" s="90"/>
      <c r="WWI109" s="90"/>
      <c r="WWJ109" s="90"/>
      <c r="WWK109" s="90"/>
      <c r="WWL109" s="90"/>
      <c r="WWM109" s="90"/>
      <c r="WWN109" s="90"/>
      <c r="WWO109" s="90"/>
      <c r="WWP109" s="90"/>
      <c r="WWQ109" s="90"/>
      <c r="WWR109" s="90"/>
      <c r="WWS109" s="90"/>
      <c r="WWT109" s="90"/>
      <c r="WWU109" s="90"/>
      <c r="WWV109" s="90"/>
      <c r="WWW109" s="90"/>
      <c r="WWX109" s="90"/>
      <c r="WWY109" s="90"/>
      <c r="WWZ109" s="90"/>
      <c r="WXA109" s="90"/>
      <c r="WXB109" s="90"/>
      <c r="WXC109" s="90"/>
      <c r="WXD109" s="90"/>
      <c r="WXE109" s="90"/>
      <c r="WXF109" s="90"/>
      <c r="WXG109" s="90"/>
      <c r="WXH109" s="90"/>
      <c r="WXI109" s="90"/>
      <c r="WXJ109" s="90"/>
      <c r="WXK109" s="90"/>
      <c r="WXL109" s="90"/>
      <c r="WXM109" s="90"/>
      <c r="WXN109" s="90"/>
      <c r="WXO109" s="90"/>
      <c r="WXP109" s="90"/>
      <c r="WXQ109" s="90"/>
      <c r="WXR109" s="90"/>
      <c r="WXS109" s="90"/>
      <c r="WXT109" s="90"/>
      <c r="WXU109" s="90"/>
      <c r="WXV109" s="90"/>
      <c r="WXW109" s="90"/>
      <c r="WXX109" s="90"/>
      <c r="WXY109" s="90"/>
      <c r="WXZ109" s="90"/>
      <c r="WYA109" s="90"/>
      <c r="WYB109" s="90"/>
      <c r="WYC109" s="90"/>
      <c r="WYD109" s="90"/>
      <c r="WYE109" s="90"/>
      <c r="WYF109" s="90"/>
      <c r="WYG109" s="90"/>
      <c r="WYH109" s="90"/>
      <c r="WYI109" s="90"/>
      <c r="WYJ109" s="90"/>
      <c r="WYK109" s="90"/>
      <c r="WYL109" s="90"/>
      <c r="WYM109" s="90"/>
      <c r="WYN109" s="90"/>
      <c r="WYO109" s="90"/>
      <c r="WYP109" s="90"/>
      <c r="WYQ109" s="90"/>
      <c r="WYR109" s="90"/>
      <c r="WYS109" s="90"/>
      <c r="WYT109" s="90"/>
      <c r="WYU109" s="90"/>
      <c r="WYV109" s="90"/>
      <c r="WYW109" s="90"/>
      <c r="WYX109" s="90"/>
      <c r="WYY109" s="90"/>
      <c r="WYZ109" s="90"/>
      <c r="WZA109" s="90"/>
      <c r="WZB109" s="90"/>
      <c r="WZC109" s="90"/>
      <c r="WZD109" s="90"/>
      <c r="WZE109" s="90"/>
      <c r="WZF109" s="90"/>
      <c r="WZG109" s="90"/>
      <c r="WZH109" s="90"/>
      <c r="WZI109" s="90"/>
      <c r="WZJ109" s="90"/>
      <c r="WZK109" s="90"/>
      <c r="WZL109" s="90"/>
      <c r="WZM109" s="90"/>
      <c r="WZN109" s="90"/>
      <c r="WZO109" s="90"/>
      <c r="WZP109" s="90"/>
      <c r="WZQ109" s="90"/>
      <c r="WZR109" s="90"/>
      <c r="WZS109" s="90"/>
      <c r="WZT109" s="90"/>
      <c r="WZU109" s="90"/>
      <c r="WZV109" s="90"/>
      <c r="WZW109" s="90"/>
      <c r="WZX109" s="90"/>
      <c r="WZY109" s="90"/>
      <c r="WZZ109" s="90"/>
      <c r="XAA109" s="90"/>
      <c r="XAB109" s="90"/>
      <c r="XAC109" s="90"/>
      <c r="XAD109" s="90"/>
      <c r="XAE109" s="90"/>
      <c r="XAF109" s="90"/>
      <c r="XAG109" s="90"/>
      <c r="XAH109" s="90"/>
      <c r="XAI109" s="90"/>
      <c r="XAJ109" s="90"/>
      <c r="XAK109" s="90"/>
      <c r="XAL109" s="90"/>
      <c r="XAM109" s="90"/>
      <c r="XAN109" s="90"/>
      <c r="XAO109" s="90"/>
      <c r="XAP109" s="90"/>
      <c r="XAQ109" s="90"/>
      <c r="XAR109" s="90"/>
      <c r="XAS109" s="90"/>
      <c r="XAT109" s="90"/>
      <c r="XAU109" s="90"/>
      <c r="XAV109" s="90"/>
      <c r="XAW109" s="90"/>
      <c r="XAX109" s="90"/>
      <c r="XAY109" s="90"/>
      <c r="XAZ109" s="90"/>
      <c r="XBA109" s="90"/>
      <c r="XBB109" s="90"/>
      <c r="XBC109" s="90"/>
      <c r="XBD109" s="90"/>
      <c r="XBE109" s="90"/>
      <c r="XBF109" s="90"/>
      <c r="XBG109" s="90"/>
      <c r="XBH109" s="90"/>
      <c r="XBI109" s="90"/>
      <c r="XBJ109" s="90"/>
      <c r="XBK109" s="90"/>
      <c r="XBL109" s="90"/>
      <c r="XBM109" s="90"/>
      <c r="XBN109" s="90"/>
      <c r="XBO109" s="90"/>
      <c r="XBP109" s="90"/>
      <c r="XBQ109" s="90"/>
      <c r="XBR109" s="90"/>
      <c r="XBS109" s="90"/>
      <c r="XBT109" s="90"/>
      <c r="XBU109" s="90"/>
      <c r="XBV109" s="90"/>
      <c r="XBW109" s="90"/>
      <c r="XBX109" s="90"/>
      <c r="XBY109" s="90"/>
      <c r="XBZ109" s="90"/>
      <c r="XCA109" s="90"/>
      <c r="XCB109" s="90"/>
      <c r="XCC109" s="90"/>
      <c r="XCD109" s="90"/>
      <c r="XCE109" s="90"/>
      <c r="XCF109" s="90"/>
      <c r="XCG109" s="90"/>
      <c r="XCH109" s="90"/>
      <c r="XCI109" s="90"/>
      <c r="XCJ109" s="90"/>
      <c r="XCK109" s="90"/>
      <c r="XCL109" s="90"/>
      <c r="XCM109" s="90"/>
      <c r="XCN109" s="90"/>
      <c r="XCO109" s="90"/>
      <c r="XCP109" s="90"/>
      <c r="XCQ109" s="90"/>
      <c r="XCR109" s="90"/>
      <c r="XCS109" s="90"/>
      <c r="XCT109" s="90"/>
      <c r="XCU109" s="90"/>
      <c r="XCV109" s="90"/>
      <c r="XCW109" s="90"/>
      <c r="XCX109" s="90"/>
      <c r="XCY109" s="90"/>
      <c r="XCZ109" s="90"/>
      <c r="XDA109" s="90"/>
      <c r="XDB109" s="90"/>
      <c r="XDC109" s="90"/>
      <c r="XDD109" s="90"/>
      <c r="XDE109" s="90"/>
      <c r="XDF109" s="90"/>
      <c r="XDG109" s="90"/>
      <c r="XDH109" s="90"/>
      <c r="XDI109" s="90"/>
      <c r="XDJ109" s="90"/>
      <c r="XDK109" s="90"/>
      <c r="XDL109" s="90"/>
      <c r="XDM109" s="90"/>
      <c r="XDN109" s="90"/>
      <c r="XDO109" s="90"/>
      <c r="XDP109" s="90"/>
      <c r="XDQ109" s="90"/>
      <c r="XDR109" s="90"/>
      <c r="XDS109" s="90"/>
      <c r="XDT109" s="90"/>
      <c r="XDU109" s="90"/>
      <c r="XDV109" s="90"/>
      <c r="XDW109" s="90"/>
      <c r="XDX109" s="90"/>
      <c r="XDY109" s="90"/>
      <c r="XDZ109" s="90"/>
      <c r="XEA109" s="90"/>
      <c r="XEB109" s="90"/>
      <c r="XEC109" s="90"/>
      <c r="XED109" s="90"/>
      <c r="XEE109" s="90"/>
      <c r="XEF109" s="90"/>
      <c r="XEG109" s="90"/>
      <c r="XEH109" s="90"/>
      <c r="XEI109" s="90"/>
      <c r="XEJ109" s="90"/>
      <c r="XEK109" s="90"/>
    </row>
    <row r="110" s="88" customFormat="1" ht="48" customHeight="1" spans="1:16384">
      <c r="A110" s="47">
        <v>2</v>
      </c>
      <c r="B110" s="118" t="s">
        <v>136</v>
      </c>
      <c r="C110" s="128" t="s">
        <v>38</v>
      </c>
      <c r="D110" s="118" t="s">
        <v>32</v>
      </c>
      <c r="E110" s="79">
        <f>E109</f>
        <v>33.4396</v>
      </c>
      <c r="F110" s="118"/>
      <c r="G110" s="118"/>
      <c r="H110" s="121"/>
      <c r="I110" s="118"/>
      <c r="J110" s="154"/>
      <c r="K110" s="72"/>
      <c r="L110" s="151"/>
      <c r="M110" s="153"/>
      <c r="XEL110"/>
      <c r="XEM110"/>
      <c r="XEN110"/>
      <c r="XEO110"/>
      <c r="XEP110"/>
      <c r="XEQ110"/>
      <c r="XER110"/>
      <c r="XES110"/>
      <c r="XET110"/>
      <c r="XEU110"/>
      <c r="XEV110"/>
      <c r="XEW110"/>
      <c r="XEX110"/>
      <c r="XEY110"/>
      <c r="XEZ110"/>
      <c r="XFA110"/>
      <c r="XFB110"/>
      <c r="XFC110"/>
      <c r="XFD110"/>
    </row>
    <row r="111" s="88" customFormat="1" ht="99" customHeight="1" spans="1:16367">
      <c r="A111" s="47">
        <v>3</v>
      </c>
      <c r="B111" s="118" t="s">
        <v>139</v>
      </c>
      <c r="C111" s="128" t="s">
        <v>140</v>
      </c>
      <c r="D111" s="118" t="s">
        <v>141</v>
      </c>
      <c r="E111" s="129">
        <v>1</v>
      </c>
      <c r="F111" s="118"/>
      <c r="G111" s="118"/>
      <c r="H111" s="121"/>
      <c r="I111" s="118"/>
      <c r="J111" s="154"/>
      <c r="K111" s="72"/>
      <c r="L111" s="151"/>
      <c r="M111" s="128"/>
      <c r="XEL111"/>
      <c r="XEM111"/>
    </row>
    <row r="112" s="88" customFormat="1" ht="72" customHeight="1" spans="1:16367">
      <c r="A112" s="47">
        <v>4</v>
      </c>
      <c r="B112" s="118" t="s">
        <v>144</v>
      </c>
      <c r="C112" s="128" t="s">
        <v>128</v>
      </c>
      <c r="D112" s="118" t="s">
        <v>32</v>
      </c>
      <c r="E112" s="47">
        <f>2.1*3.95</f>
        <v>8.295</v>
      </c>
      <c r="F112" s="118"/>
      <c r="G112" s="95"/>
      <c r="H112" s="121"/>
      <c r="I112" s="118"/>
      <c r="J112" s="154"/>
      <c r="K112" s="72"/>
      <c r="L112" s="151"/>
      <c r="M112" s="153"/>
      <c r="XEL112"/>
      <c r="XEM112"/>
    </row>
    <row r="113" s="88" customFormat="1" ht="48" customHeight="1" spans="1:16384">
      <c r="A113" s="47">
        <v>5</v>
      </c>
      <c r="B113" s="118" t="s">
        <v>83</v>
      </c>
      <c r="C113" s="128" t="s">
        <v>84</v>
      </c>
      <c r="D113" s="42" t="s">
        <v>32</v>
      </c>
      <c r="E113" s="47">
        <f>(1*2+2.42*2)*0.186+0.32*(3.61*2+1)</f>
        <v>3.90264</v>
      </c>
      <c r="F113" s="118"/>
      <c r="G113" s="118"/>
      <c r="H113" s="121"/>
      <c r="I113" s="118"/>
      <c r="J113" s="154"/>
      <c r="K113" s="72"/>
      <c r="L113" s="151"/>
      <c r="M113" s="153"/>
      <c r="XEL113"/>
      <c r="XEM113"/>
      <c r="XEN113"/>
      <c r="XEO113"/>
      <c r="XEP113"/>
      <c r="XEQ113"/>
      <c r="XER113"/>
      <c r="XES113"/>
      <c r="XET113"/>
      <c r="XEU113"/>
      <c r="XEV113"/>
      <c r="XEW113"/>
      <c r="XEX113"/>
      <c r="XEY113"/>
      <c r="XEZ113"/>
      <c r="XFA113"/>
      <c r="XFB113"/>
      <c r="XFC113"/>
      <c r="XFD113"/>
    </row>
    <row r="114" s="88" customFormat="1" ht="23" customHeight="1" spans="1:16384">
      <c r="A114" s="112" t="s">
        <v>149</v>
      </c>
      <c r="B114" s="113"/>
      <c r="C114" s="112"/>
      <c r="D114" s="113"/>
      <c r="E114" s="112"/>
      <c r="F114" s="113"/>
      <c r="G114" s="112"/>
      <c r="H114" s="142"/>
      <c r="I114" s="112"/>
      <c r="J114" s="113"/>
      <c r="K114" s="163"/>
      <c r="L114" s="183"/>
      <c r="M114" s="163"/>
      <c r="XEL114"/>
      <c r="XEM114"/>
      <c r="XEN114"/>
      <c r="XEO114"/>
      <c r="XEP114"/>
      <c r="XEQ114"/>
      <c r="XER114"/>
      <c r="XES114"/>
      <c r="XET114"/>
      <c r="XEU114"/>
      <c r="XEV114"/>
      <c r="XEW114"/>
      <c r="XEX114"/>
      <c r="XEY114"/>
      <c r="XEZ114"/>
      <c r="XFA114"/>
      <c r="XFB114"/>
      <c r="XFC114"/>
      <c r="XFD114"/>
    </row>
    <row r="115" s="89" customFormat="1" ht="20.25" customHeight="1" spans="1:13">
      <c r="A115" s="118" t="s">
        <v>28</v>
      </c>
      <c r="B115" s="119" t="s">
        <v>29</v>
      </c>
      <c r="C115" s="120"/>
      <c r="D115" s="118"/>
      <c r="E115" s="118"/>
      <c r="F115" s="118"/>
      <c r="G115" s="118"/>
      <c r="H115" s="121"/>
      <c r="I115" s="118"/>
      <c r="J115" s="118"/>
      <c r="K115" s="118"/>
      <c r="L115" s="118"/>
      <c r="M115" s="118"/>
    </row>
    <row r="116" s="90" customFormat="1" ht="86" customHeight="1" spans="1:16367">
      <c r="A116" s="122">
        <v>1</v>
      </c>
      <c r="B116" s="122" t="s">
        <v>150</v>
      </c>
      <c r="C116" s="180" t="s">
        <v>151</v>
      </c>
      <c r="D116" s="122" t="s">
        <v>32</v>
      </c>
      <c r="E116" s="47">
        <v>27.75</v>
      </c>
      <c r="F116" s="181"/>
      <c r="G116" s="181"/>
      <c r="H116" s="182"/>
      <c r="I116" s="181"/>
      <c r="J116" s="150"/>
      <c r="K116" s="151"/>
      <c r="L116" s="151"/>
      <c r="M116" s="48"/>
      <c r="XEL116" s="28"/>
      <c r="XEM116" s="28"/>
    </row>
    <row r="117" s="88" customFormat="1" ht="86" customHeight="1" spans="1:16367">
      <c r="A117" s="165">
        <v>2</v>
      </c>
      <c r="B117" s="42" t="s">
        <v>35</v>
      </c>
      <c r="C117" s="126" t="s">
        <v>36</v>
      </c>
      <c r="D117" s="42" t="s">
        <v>32</v>
      </c>
      <c r="E117" s="47">
        <f>1.04*0.14</f>
        <v>0.1456</v>
      </c>
      <c r="F117" s="50"/>
      <c r="G117" s="122"/>
      <c r="H117" s="57"/>
      <c r="I117" s="50"/>
      <c r="J117" s="152"/>
      <c r="K117" s="151"/>
      <c r="L117" s="151"/>
      <c r="M117" s="153"/>
      <c r="XEL117"/>
      <c r="XEM117"/>
    </row>
    <row r="118" s="88" customFormat="1" ht="49" customHeight="1" spans="1:16367">
      <c r="A118" s="165">
        <v>3</v>
      </c>
      <c r="B118" s="118" t="s">
        <v>37</v>
      </c>
      <c r="C118" s="128" t="s">
        <v>38</v>
      </c>
      <c r="D118" s="118" t="s">
        <v>32</v>
      </c>
      <c r="E118" s="47">
        <f>E117</f>
        <v>0.1456</v>
      </c>
      <c r="F118" s="118"/>
      <c r="G118" s="118"/>
      <c r="H118" s="121"/>
      <c r="I118" s="118"/>
      <c r="J118" s="154"/>
      <c r="K118" s="72"/>
      <c r="L118" s="151"/>
      <c r="M118" s="153"/>
      <c r="XEL118"/>
      <c r="XEM118"/>
    </row>
    <row r="119" s="88" customFormat="1" ht="132" customHeight="1" spans="1:16367">
      <c r="A119" s="165">
        <v>4</v>
      </c>
      <c r="B119" s="130" t="s">
        <v>42</v>
      </c>
      <c r="C119" s="128" t="s">
        <v>152</v>
      </c>
      <c r="D119" s="118" t="s">
        <v>32</v>
      </c>
      <c r="E119" s="129">
        <v>28.44</v>
      </c>
      <c r="F119" s="118"/>
      <c r="G119" s="118"/>
      <c r="H119" s="121"/>
      <c r="I119" s="118"/>
      <c r="J119" s="154"/>
      <c r="K119" s="72"/>
      <c r="L119" s="151"/>
      <c r="M119" s="153"/>
      <c r="N119" s="28"/>
      <c r="XEL119"/>
      <c r="XEM119"/>
    </row>
    <row r="120" s="94" customFormat="1" ht="20.25" customHeight="1" spans="1:16365">
      <c r="A120" s="47" t="s">
        <v>28</v>
      </c>
      <c r="B120" s="178" t="s">
        <v>135</v>
      </c>
      <c r="C120" s="179"/>
      <c r="D120" s="47"/>
      <c r="E120" s="47"/>
      <c r="F120" s="47"/>
      <c r="G120" s="47"/>
      <c r="H120" s="133"/>
      <c r="I120" s="47"/>
      <c r="J120" s="47"/>
      <c r="K120" s="47"/>
      <c r="L120" s="47"/>
      <c r="M120" s="47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  <c r="CW120" s="90"/>
      <c r="CX120" s="90"/>
      <c r="CY120" s="90"/>
      <c r="CZ120" s="90"/>
      <c r="DA120" s="90"/>
      <c r="DB120" s="90"/>
      <c r="DC120" s="90"/>
      <c r="DD120" s="90"/>
      <c r="DE120" s="90"/>
      <c r="DF120" s="90"/>
      <c r="DG120" s="90"/>
      <c r="DH120" s="90"/>
      <c r="DI120" s="90"/>
      <c r="DJ120" s="90"/>
      <c r="DK120" s="90"/>
      <c r="DL120" s="90"/>
      <c r="DM120" s="90"/>
      <c r="DN120" s="90"/>
      <c r="DO120" s="90"/>
      <c r="DP120" s="90"/>
      <c r="DQ120" s="90"/>
      <c r="DR120" s="90"/>
      <c r="DS120" s="90"/>
      <c r="DT120" s="90"/>
      <c r="DU120" s="90"/>
      <c r="DV120" s="90"/>
      <c r="DW120" s="90"/>
      <c r="DX120" s="90"/>
      <c r="DY120" s="90"/>
      <c r="DZ120" s="90"/>
      <c r="EA120" s="90"/>
      <c r="EB120" s="90"/>
      <c r="EC120" s="90"/>
      <c r="ED120" s="90"/>
      <c r="EE120" s="90"/>
      <c r="EF120" s="90"/>
      <c r="EG120" s="90"/>
      <c r="EH120" s="90"/>
      <c r="EI120" s="90"/>
      <c r="EJ120" s="90"/>
      <c r="EK120" s="90"/>
      <c r="EL120" s="90"/>
      <c r="EM120" s="90"/>
      <c r="EN120" s="90"/>
      <c r="EO120" s="90"/>
      <c r="EP120" s="90"/>
      <c r="EQ120" s="90"/>
      <c r="ER120" s="90"/>
      <c r="ES120" s="90"/>
      <c r="ET120" s="90"/>
      <c r="EU120" s="90"/>
      <c r="EV120" s="90"/>
      <c r="EW120" s="90"/>
      <c r="EX120" s="90"/>
      <c r="EY120" s="90"/>
      <c r="EZ120" s="90"/>
      <c r="FA120" s="90"/>
      <c r="FB120" s="90"/>
      <c r="FC120" s="90"/>
      <c r="FD120" s="90"/>
      <c r="FE120" s="90"/>
      <c r="FF120" s="90"/>
      <c r="FG120" s="90"/>
      <c r="FH120" s="90"/>
      <c r="FI120" s="90"/>
      <c r="FJ120" s="90"/>
      <c r="FK120" s="90"/>
      <c r="FL120" s="90"/>
      <c r="FM120" s="90"/>
      <c r="FN120" s="90"/>
      <c r="FO120" s="90"/>
      <c r="FP120" s="90"/>
      <c r="FQ120" s="90"/>
      <c r="FR120" s="90"/>
      <c r="FS120" s="90"/>
      <c r="FT120" s="90"/>
      <c r="FU120" s="90"/>
      <c r="FV120" s="90"/>
      <c r="FW120" s="90"/>
      <c r="FX120" s="90"/>
      <c r="FY120" s="90"/>
      <c r="FZ120" s="90"/>
      <c r="GA120" s="90"/>
      <c r="GB120" s="90"/>
      <c r="GC120" s="90"/>
      <c r="GD120" s="90"/>
      <c r="GE120" s="90"/>
      <c r="GF120" s="90"/>
      <c r="GG120" s="90"/>
      <c r="GH120" s="90"/>
      <c r="GI120" s="90"/>
      <c r="GJ120" s="90"/>
      <c r="GK120" s="90"/>
      <c r="GL120" s="90"/>
      <c r="GM120" s="90"/>
      <c r="GN120" s="90"/>
      <c r="GO120" s="90"/>
      <c r="GP120" s="90"/>
      <c r="GQ120" s="90"/>
      <c r="GR120" s="90"/>
      <c r="GS120" s="90"/>
      <c r="GT120" s="90"/>
      <c r="GU120" s="90"/>
      <c r="GV120" s="90"/>
      <c r="GW120" s="90"/>
      <c r="GX120" s="90"/>
      <c r="GY120" s="90"/>
      <c r="GZ120" s="90"/>
      <c r="HA120" s="90"/>
      <c r="HB120" s="90"/>
      <c r="HC120" s="90"/>
      <c r="HD120" s="90"/>
      <c r="HE120" s="90"/>
      <c r="HF120" s="90"/>
      <c r="HG120" s="90"/>
      <c r="HH120" s="90"/>
      <c r="HI120" s="90"/>
      <c r="HJ120" s="90"/>
      <c r="HK120" s="90"/>
      <c r="HL120" s="90"/>
      <c r="HM120" s="90"/>
      <c r="HN120" s="90"/>
      <c r="HO120" s="90"/>
      <c r="HP120" s="90"/>
      <c r="HQ120" s="90"/>
      <c r="HR120" s="90"/>
      <c r="HS120" s="90"/>
      <c r="HT120" s="90"/>
      <c r="HU120" s="90"/>
      <c r="HV120" s="90"/>
      <c r="HW120" s="90"/>
      <c r="HX120" s="90"/>
      <c r="HY120" s="90"/>
      <c r="HZ120" s="90"/>
      <c r="IA120" s="90"/>
      <c r="IB120" s="90"/>
      <c r="IC120" s="90"/>
      <c r="ID120" s="90"/>
      <c r="IE120" s="90"/>
      <c r="IF120" s="90"/>
      <c r="IG120" s="90"/>
      <c r="IH120" s="90"/>
      <c r="II120" s="90"/>
      <c r="IJ120" s="90"/>
      <c r="IK120" s="90"/>
      <c r="IL120" s="90"/>
      <c r="IM120" s="90"/>
      <c r="IN120" s="90"/>
      <c r="IO120" s="90"/>
      <c r="IP120" s="90"/>
      <c r="IQ120" s="90"/>
      <c r="IR120" s="90"/>
      <c r="IS120" s="90"/>
      <c r="IT120" s="90"/>
      <c r="IU120" s="90"/>
      <c r="IV120" s="90"/>
      <c r="IW120" s="90"/>
      <c r="IX120" s="90"/>
      <c r="IY120" s="90"/>
      <c r="IZ120" s="90"/>
      <c r="JA120" s="90"/>
      <c r="JB120" s="90"/>
      <c r="JC120" s="90"/>
      <c r="JD120" s="90"/>
      <c r="JE120" s="90"/>
      <c r="JF120" s="90"/>
      <c r="JG120" s="90"/>
      <c r="JH120" s="90"/>
      <c r="JI120" s="90"/>
      <c r="JJ120" s="90"/>
      <c r="JK120" s="90"/>
      <c r="JL120" s="90"/>
      <c r="JM120" s="90"/>
      <c r="JN120" s="90"/>
      <c r="JO120" s="90"/>
      <c r="JP120" s="90"/>
      <c r="JQ120" s="90"/>
      <c r="JR120" s="90"/>
      <c r="JS120" s="90"/>
      <c r="JT120" s="90"/>
      <c r="JU120" s="90"/>
      <c r="JV120" s="90"/>
      <c r="JW120" s="90"/>
      <c r="JX120" s="90"/>
      <c r="JY120" s="90"/>
      <c r="JZ120" s="90"/>
      <c r="KA120" s="90"/>
      <c r="KB120" s="90"/>
      <c r="KC120" s="90"/>
      <c r="KD120" s="90"/>
      <c r="KE120" s="90"/>
      <c r="KF120" s="90"/>
      <c r="KG120" s="90"/>
      <c r="KH120" s="90"/>
      <c r="KI120" s="90"/>
      <c r="KJ120" s="90"/>
      <c r="KK120" s="90"/>
      <c r="KL120" s="90"/>
      <c r="KM120" s="90"/>
      <c r="KN120" s="90"/>
      <c r="KO120" s="90"/>
      <c r="KP120" s="90"/>
      <c r="KQ120" s="90"/>
      <c r="KR120" s="90"/>
      <c r="KS120" s="90"/>
      <c r="KT120" s="90"/>
      <c r="KU120" s="90"/>
      <c r="KV120" s="90"/>
      <c r="KW120" s="90"/>
      <c r="KX120" s="90"/>
      <c r="KY120" s="90"/>
      <c r="KZ120" s="90"/>
      <c r="LA120" s="90"/>
      <c r="LB120" s="90"/>
      <c r="LC120" s="90"/>
      <c r="LD120" s="90"/>
      <c r="LE120" s="90"/>
      <c r="LF120" s="90"/>
      <c r="LG120" s="90"/>
      <c r="LH120" s="90"/>
      <c r="LI120" s="90"/>
      <c r="LJ120" s="90"/>
      <c r="LK120" s="90"/>
      <c r="LL120" s="90"/>
      <c r="LM120" s="90"/>
      <c r="LN120" s="90"/>
      <c r="LO120" s="90"/>
      <c r="LP120" s="90"/>
      <c r="LQ120" s="90"/>
      <c r="LR120" s="90"/>
      <c r="LS120" s="90"/>
      <c r="LT120" s="90"/>
      <c r="LU120" s="90"/>
      <c r="LV120" s="90"/>
      <c r="LW120" s="90"/>
      <c r="LX120" s="90"/>
      <c r="LY120" s="90"/>
      <c r="LZ120" s="90"/>
      <c r="MA120" s="90"/>
      <c r="MB120" s="90"/>
      <c r="MC120" s="90"/>
      <c r="MD120" s="90"/>
      <c r="ME120" s="90"/>
      <c r="MF120" s="90"/>
      <c r="MG120" s="90"/>
      <c r="MH120" s="90"/>
      <c r="MI120" s="90"/>
      <c r="MJ120" s="90"/>
      <c r="MK120" s="90"/>
      <c r="ML120" s="90"/>
      <c r="MM120" s="90"/>
      <c r="MN120" s="90"/>
      <c r="MO120" s="90"/>
      <c r="MP120" s="90"/>
      <c r="MQ120" s="90"/>
      <c r="MR120" s="90"/>
      <c r="MS120" s="90"/>
      <c r="MT120" s="90"/>
      <c r="MU120" s="90"/>
      <c r="MV120" s="90"/>
      <c r="MW120" s="90"/>
      <c r="MX120" s="90"/>
      <c r="MY120" s="90"/>
      <c r="MZ120" s="90"/>
      <c r="NA120" s="90"/>
      <c r="NB120" s="90"/>
      <c r="NC120" s="90"/>
      <c r="ND120" s="90"/>
      <c r="NE120" s="90"/>
      <c r="NF120" s="90"/>
      <c r="NG120" s="90"/>
      <c r="NH120" s="90"/>
      <c r="NI120" s="90"/>
      <c r="NJ120" s="90"/>
      <c r="NK120" s="90"/>
      <c r="NL120" s="90"/>
      <c r="NM120" s="90"/>
      <c r="NN120" s="90"/>
      <c r="NO120" s="90"/>
      <c r="NP120" s="90"/>
      <c r="NQ120" s="90"/>
      <c r="NR120" s="90"/>
      <c r="NS120" s="90"/>
      <c r="NT120" s="90"/>
      <c r="NU120" s="90"/>
      <c r="NV120" s="90"/>
      <c r="NW120" s="90"/>
      <c r="NX120" s="90"/>
      <c r="NY120" s="90"/>
      <c r="NZ120" s="90"/>
      <c r="OA120" s="90"/>
      <c r="OB120" s="90"/>
      <c r="OC120" s="90"/>
      <c r="OD120" s="90"/>
      <c r="OE120" s="90"/>
      <c r="OF120" s="90"/>
      <c r="OG120" s="90"/>
      <c r="OH120" s="90"/>
      <c r="OI120" s="90"/>
      <c r="OJ120" s="90"/>
      <c r="OK120" s="90"/>
      <c r="OL120" s="90"/>
      <c r="OM120" s="90"/>
      <c r="ON120" s="90"/>
      <c r="OO120" s="90"/>
      <c r="OP120" s="90"/>
      <c r="OQ120" s="90"/>
      <c r="OR120" s="90"/>
      <c r="OS120" s="90"/>
      <c r="OT120" s="90"/>
      <c r="OU120" s="90"/>
      <c r="OV120" s="90"/>
      <c r="OW120" s="90"/>
      <c r="OX120" s="90"/>
      <c r="OY120" s="90"/>
      <c r="OZ120" s="90"/>
      <c r="PA120" s="90"/>
      <c r="PB120" s="90"/>
      <c r="PC120" s="90"/>
      <c r="PD120" s="90"/>
      <c r="PE120" s="90"/>
      <c r="PF120" s="90"/>
      <c r="PG120" s="90"/>
      <c r="PH120" s="90"/>
      <c r="PI120" s="90"/>
      <c r="PJ120" s="90"/>
      <c r="PK120" s="90"/>
      <c r="PL120" s="90"/>
      <c r="PM120" s="90"/>
      <c r="PN120" s="90"/>
      <c r="PO120" s="90"/>
      <c r="PP120" s="90"/>
      <c r="PQ120" s="90"/>
      <c r="PR120" s="90"/>
      <c r="PS120" s="90"/>
      <c r="PT120" s="90"/>
      <c r="PU120" s="90"/>
      <c r="PV120" s="90"/>
      <c r="PW120" s="90"/>
      <c r="PX120" s="90"/>
      <c r="PY120" s="90"/>
      <c r="PZ120" s="90"/>
      <c r="QA120" s="90"/>
      <c r="QB120" s="90"/>
      <c r="QC120" s="90"/>
      <c r="QD120" s="90"/>
      <c r="QE120" s="90"/>
      <c r="QF120" s="90"/>
      <c r="QG120" s="90"/>
      <c r="QH120" s="90"/>
      <c r="QI120" s="90"/>
      <c r="QJ120" s="90"/>
      <c r="QK120" s="90"/>
      <c r="QL120" s="90"/>
      <c r="QM120" s="90"/>
      <c r="QN120" s="90"/>
      <c r="QO120" s="90"/>
      <c r="QP120" s="90"/>
      <c r="QQ120" s="90"/>
      <c r="QR120" s="90"/>
      <c r="QS120" s="90"/>
      <c r="QT120" s="90"/>
      <c r="QU120" s="90"/>
      <c r="QV120" s="90"/>
      <c r="QW120" s="90"/>
      <c r="QX120" s="90"/>
      <c r="QY120" s="90"/>
      <c r="QZ120" s="90"/>
      <c r="RA120" s="90"/>
      <c r="RB120" s="90"/>
      <c r="RC120" s="90"/>
      <c r="RD120" s="90"/>
      <c r="RE120" s="90"/>
      <c r="RF120" s="90"/>
      <c r="RG120" s="90"/>
      <c r="RH120" s="90"/>
      <c r="RI120" s="90"/>
      <c r="RJ120" s="90"/>
      <c r="RK120" s="90"/>
      <c r="RL120" s="90"/>
      <c r="RM120" s="90"/>
      <c r="RN120" s="90"/>
      <c r="RO120" s="90"/>
      <c r="RP120" s="90"/>
      <c r="RQ120" s="90"/>
      <c r="RR120" s="90"/>
      <c r="RS120" s="90"/>
      <c r="RT120" s="90"/>
      <c r="RU120" s="90"/>
      <c r="RV120" s="90"/>
      <c r="RW120" s="90"/>
      <c r="RX120" s="90"/>
      <c r="RY120" s="90"/>
      <c r="RZ120" s="90"/>
      <c r="SA120" s="90"/>
      <c r="SB120" s="90"/>
      <c r="SC120" s="90"/>
      <c r="SD120" s="90"/>
      <c r="SE120" s="90"/>
      <c r="SF120" s="90"/>
      <c r="SG120" s="90"/>
      <c r="SH120" s="90"/>
      <c r="SI120" s="90"/>
      <c r="SJ120" s="90"/>
      <c r="SK120" s="90"/>
      <c r="SL120" s="90"/>
      <c r="SM120" s="90"/>
      <c r="SN120" s="90"/>
      <c r="SO120" s="90"/>
      <c r="SP120" s="90"/>
      <c r="SQ120" s="90"/>
      <c r="SR120" s="90"/>
      <c r="SS120" s="90"/>
      <c r="ST120" s="90"/>
      <c r="SU120" s="90"/>
      <c r="SV120" s="90"/>
      <c r="SW120" s="90"/>
      <c r="SX120" s="90"/>
      <c r="SY120" s="90"/>
      <c r="SZ120" s="90"/>
      <c r="TA120" s="90"/>
      <c r="TB120" s="90"/>
      <c r="TC120" s="90"/>
      <c r="TD120" s="90"/>
      <c r="TE120" s="90"/>
      <c r="TF120" s="90"/>
      <c r="TG120" s="90"/>
      <c r="TH120" s="90"/>
      <c r="TI120" s="90"/>
      <c r="TJ120" s="90"/>
      <c r="TK120" s="90"/>
      <c r="TL120" s="90"/>
      <c r="TM120" s="90"/>
      <c r="TN120" s="90"/>
      <c r="TO120" s="90"/>
      <c r="TP120" s="90"/>
      <c r="TQ120" s="90"/>
      <c r="TR120" s="90"/>
      <c r="TS120" s="90"/>
      <c r="TT120" s="90"/>
      <c r="TU120" s="90"/>
      <c r="TV120" s="90"/>
      <c r="TW120" s="90"/>
      <c r="TX120" s="90"/>
      <c r="TY120" s="90"/>
      <c r="TZ120" s="90"/>
      <c r="UA120" s="90"/>
      <c r="UB120" s="90"/>
      <c r="UC120" s="90"/>
      <c r="UD120" s="90"/>
      <c r="UE120" s="90"/>
      <c r="UF120" s="90"/>
      <c r="UG120" s="90"/>
      <c r="UH120" s="90"/>
      <c r="UI120" s="90"/>
      <c r="UJ120" s="90"/>
      <c r="UK120" s="90"/>
      <c r="UL120" s="90"/>
      <c r="UM120" s="90"/>
      <c r="UN120" s="90"/>
      <c r="UO120" s="90"/>
      <c r="UP120" s="90"/>
      <c r="UQ120" s="90"/>
      <c r="UR120" s="90"/>
      <c r="US120" s="90"/>
      <c r="UT120" s="90"/>
      <c r="UU120" s="90"/>
      <c r="UV120" s="90"/>
      <c r="UW120" s="90"/>
      <c r="UX120" s="90"/>
      <c r="UY120" s="90"/>
      <c r="UZ120" s="90"/>
      <c r="VA120" s="90"/>
      <c r="VB120" s="90"/>
      <c r="VC120" s="90"/>
      <c r="VD120" s="90"/>
      <c r="VE120" s="90"/>
      <c r="VF120" s="90"/>
      <c r="VG120" s="90"/>
      <c r="VH120" s="90"/>
      <c r="VI120" s="90"/>
      <c r="VJ120" s="90"/>
      <c r="VK120" s="90"/>
      <c r="VL120" s="90"/>
      <c r="VM120" s="90"/>
      <c r="VN120" s="90"/>
      <c r="VO120" s="90"/>
      <c r="VP120" s="90"/>
      <c r="VQ120" s="90"/>
      <c r="VR120" s="90"/>
      <c r="VS120" s="90"/>
      <c r="VT120" s="90"/>
      <c r="VU120" s="90"/>
      <c r="VV120" s="90"/>
      <c r="VW120" s="90"/>
      <c r="VX120" s="90"/>
      <c r="VY120" s="90"/>
      <c r="VZ120" s="90"/>
      <c r="WA120" s="90"/>
      <c r="WB120" s="90"/>
      <c r="WC120" s="90"/>
      <c r="WD120" s="90"/>
      <c r="WE120" s="90"/>
      <c r="WF120" s="90"/>
      <c r="WG120" s="90"/>
      <c r="WH120" s="90"/>
      <c r="WI120" s="90"/>
      <c r="WJ120" s="90"/>
      <c r="WK120" s="90"/>
      <c r="WL120" s="90"/>
      <c r="WM120" s="90"/>
      <c r="WN120" s="90"/>
      <c r="WO120" s="90"/>
      <c r="WP120" s="90"/>
      <c r="WQ120" s="90"/>
      <c r="WR120" s="90"/>
      <c r="WS120" s="90"/>
      <c r="WT120" s="90"/>
      <c r="WU120" s="90"/>
      <c r="WV120" s="90"/>
      <c r="WW120" s="90"/>
      <c r="WX120" s="90"/>
      <c r="WY120" s="90"/>
      <c r="WZ120" s="90"/>
      <c r="XA120" s="90"/>
      <c r="XB120" s="90"/>
      <c r="XC120" s="90"/>
      <c r="XD120" s="90"/>
      <c r="XE120" s="90"/>
      <c r="XF120" s="90"/>
      <c r="XG120" s="90"/>
      <c r="XH120" s="90"/>
      <c r="XI120" s="90"/>
      <c r="XJ120" s="90"/>
      <c r="XK120" s="90"/>
      <c r="XL120" s="90"/>
      <c r="XM120" s="90"/>
      <c r="XN120" s="90"/>
      <c r="XO120" s="90"/>
      <c r="XP120" s="90"/>
      <c r="XQ120" s="90"/>
      <c r="XR120" s="90"/>
      <c r="XS120" s="90"/>
      <c r="XT120" s="90"/>
      <c r="XU120" s="90"/>
      <c r="XV120" s="90"/>
      <c r="XW120" s="90"/>
      <c r="XX120" s="90"/>
      <c r="XY120" s="90"/>
      <c r="XZ120" s="90"/>
      <c r="YA120" s="90"/>
      <c r="YB120" s="90"/>
      <c r="YC120" s="90"/>
      <c r="YD120" s="90"/>
      <c r="YE120" s="90"/>
      <c r="YF120" s="90"/>
      <c r="YG120" s="90"/>
      <c r="YH120" s="90"/>
      <c r="YI120" s="90"/>
      <c r="YJ120" s="90"/>
      <c r="YK120" s="90"/>
      <c r="YL120" s="90"/>
      <c r="YM120" s="90"/>
      <c r="YN120" s="90"/>
      <c r="YO120" s="90"/>
      <c r="YP120" s="90"/>
      <c r="YQ120" s="90"/>
      <c r="YR120" s="90"/>
      <c r="YS120" s="90"/>
      <c r="YT120" s="90"/>
      <c r="YU120" s="90"/>
      <c r="YV120" s="90"/>
      <c r="YW120" s="90"/>
      <c r="YX120" s="90"/>
      <c r="YY120" s="90"/>
      <c r="YZ120" s="90"/>
      <c r="ZA120" s="90"/>
      <c r="ZB120" s="90"/>
      <c r="ZC120" s="90"/>
      <c r="ZD120" s="90"/>
      <c r="ZE120" s="90"/>
      <c r="ZF120" s="90"/>
      <c r="ZG120" s="90"/>
      <c r="ZH120" s="90"/>
      <c r="ZI120" s="90"/>
      <c r="ZJ120" s="90"/>
      <c r="ZK120" s="90"/>
      <c r="ZL120" s="90"/>
      <c r="ZM120" s="90"/>
      <c r="ZN120" s="90"/>
      <c r="ZO120" s="90"/>
      <c r="ZP120" s="90"/>
      <c r="ZQ120" s="90"/>
      <c r="ZR120" s="90"/>
      <c r="ZS120" s="90"/>
      <c r="ZT120" s="90"/>
      <c r="ZU120" s="90"/>
      <c r="ZV120" s="90"/>
      <c r="ZW120" s="90"/>
      <c r="ZX120" s="90"/>
      <c r="ZY120" s="90"/>
      <c r="ZZ120" s="90"/>
      <c r="AAA120" s="90"/>
      <c r="AAB120" s="90"/>
      <c r="AAC120" s="90"/>
      <c r="AAD120" s="90"/>
      <c r="AAE120" s="90"/>
      <c r="AAF120" s="90"/>
      <c r="AAG120" s="90"/>
      <c r="AAH120" s="90"/>
      <c r="AAI120" s="90"/>
      <c r="AAJ120" s="90"/>
      <c r="AAK120" s="90"/>
      <c r="AAL120" s="90"/>
      <c r="AAM120" s="90"/>
      <c r="AAN120" s="90"/>
      <c r="AAO120" s="90"/>
      <c r="AAP120" s="90"/>
      <c r="AAQ120" s="90"/>
      <c r="AAR120" s="90"/>
      <c r="AAS120" s="90"/>
      <c r="AAT120" s="90"/>
      <c r="AAU120" s="90"/>
      <c r="AAV120" s="90"/>
      <c r="AAW120" s="90"/>
      <c r="AAX120" s="90"/>
      <c r="AAY120" s="90"/>
      <c r="AAZ120" s="90"/>
      <c r="ABA120" s="90"/>
      <c r="ABB120" s="90"/>
      <c r="ABC120" s="90"/>
      <c r="ABD120" s="90"/>
      <c r="ABE120" s="90"/>
      <c r="ABF120" s="90"/>
      <c r="ABG120" s="90"/>
      <c r="ABH120" s="90"/>
      <c r="ABI120" s="90"/>
      <c r="ABJ120" s="90"/>
      <c r="ABK120" s="90"/>
      <c r="ABL120" s="90"/>
      <c r="ABM120" s="90"/>
      <c r="ABN120" s="90"/>
      <c r="ABO120" s="90"/>
      <c r="ABP120" s="90"/>
      <c r="ABQ120" s="90"/>
      <c r="ABR120" s="90"/>
      <c r="ABS120" s="90"/>
      <c r="ABT120" s="90"/>
      <c r="ABU120" s="90"/>
      <c r="ABV120" s="90"/>
      <c r="ABW120" s="90"/>
      <c r="ABX120" s="90"/>
      <c r="ABY120" s="90"/>
      <c r="ABZ120" s="90"/>
      <c r="ACA120" s="90"/>
      <c r="ACB120" s="90"/>
      <c r="ACC120" s="90"/>
      <c r="ACD120" s="90"/>
      <c r="ACE120" s="90"/>
      <c r="ACF120" s="90"/>
      <c r="ACG120" s="90"/>
      <c r="ACH120" s="90"/>
      <c r="ACI120" s="90"/>
      <c r="ACJ120" s="90"/>
      <c r="ACK120" s="90"/>
      <c r="ACL120" s="90"/>
      <c r="ACM120" s="90"/>
      <c r="ACN120" s="90"/>
      <c r="ACO120" s="90"/>
      <c r="ACP120" s="90"/>
      <c r="ACQ120" s="90"/>
      <c r="ACR120" s="90"/>
      <c r="ACS120" s="90"/>
      <c r="ACT120" s="90"/>
      <c r="ACU120" s="90"/>
      <c r="ACV120" s="90"/>
      <c r="ACW120" s="90"/>
      <c r="ACX120" s="90"/>
      <c r="ACY120" s="90"/>
      <c r="ACZ120" s="90"/>
      <c r="ADA120" s="90"/>
      <c r="ADB120" s="90"/>
      <c r="ADC120" s="90"/>
      <c r="ADD120" s="90"/>
      <c r="ADE120" s="90"/>
      <c r="ADF120" s="90"/>
      <c r="ADG120" s="90"/>
      <c r="ADH120" s="90"/>
      <c r="ADI120" s="90"/>
      <c r="ADJ120" s="90"/>
      <c r="ADK120" s="90"/>
      <c r="ADL120" s="90"/>
      <c r="ADM120" s="90"/>
      <c r="ADN120" s="90"/>
      <c r="ADO120" s="90"/>
      <c r="ADP120" s="90"/>
      <c r="ADQ120" s="90"/>
      <c r="ADR120" s="90"/>
      <c r="ADS120" s="90"/>
      <c r="ADT120" s="90"/>
      <c r="ADU120" s="90"/>
      <c r="ADV120" s="90"/>
      <c r="ADW120" s="90"/>
      <c r="ADX120" s="90"/>
      <c r="ADY120" s="90"/>
      <c r="ADZ120" s="90"/>
      <c r="AEA120" s="90"/>
      <c r="AEB120" s="90"/>
      <c r="AEC120" s="90"/>
      <c r="AED120" s="90"/>
      <c r="AEE120" s="90"/>
      <c r="AEF120" s="90"/>
      <c r="AEG120" s="90"/>
      <c r="AEH120" s="90"/>
      <c r="AEI120" s="90"/>
      <c r="AEJ120" s="90"/>
      <c r="AEK120" s="90"/>
      <c r="AEL120" s="90"/>
      <c r="AEM120" s="90"/>
      <c r="AEN120" s="90"/>
      <c r="AEO120" s="90"/>
      <c r="AEP120" s="90"/>
      <c r="AEQ120" s="90"/>
      <c r="AER120" s="90"/>
      <c r="AES120" s="90"/>
      <c r="AET120" s="90"/>
      <c r="AEU120" s="90"/>
      <c r="AEV120" s="90"/>
      <c r="AEW120" s="90"/>
      <c r="AEX120" s="90"/>
      <c r="AEY120" s="90"/>
      <c r="AEZ120" s="90"/>
      <c r="AFA120" s="90"/>
      <c r="AFB120" s="90"/>
      <c r="AFC120" s="90"/>
      <c r="AFD120" s="90"/>
      <c r="AFE120" s="90"/>
      <c r="AFF120" s="90"/>
      <c r="AFG120" s="90"/>
      <c r="AFH120" s="90"/>
      <c r="AFI120" s="90"/>
      <c r="AFJ120" s="90"/>
      <c r="AFK120" s="90"/>
      <c r="AFL120" s="90"/>
      <c r="AFM120" s="90"/>
      <c r="AFN120" s="90"/>
      <c r="AFO120" s="90"/>
      <c r="AFP120" s="90"/>
      <c r="AFQ120" s="90"/>
      <c r="AFR120" s="90"/>
      <c r="AFS120" s="90"/>
      <c r="AFT120" s="90"/>
      <c r="AFU120" s="90"/>
      <c r="AFV120" s="90"/>
      <c r="AFW120" s="90"/>
      <c r="AFX120" s="90"/>
      <c r="AFY120" s="90"/>
      <c r="AFZ120" s="90"/>
      <c r="AGA120" s="90"/>
      <c r="AGB120" s="90"/>
      <c r="AGC120" s="90"/>
      <c r="AGD120" s="90"/>
      <c r="AGE120" s="90"/>
      <c r="AGF120" s="90"/>
      <c r="AGG120" s="90"/>
      <c r="AGH120" s="90"/>
      <c r="AGI120" s="90"/>
      <c r="AGJ120" s="90"/>
      <c r="AGK120" s="90"/>
      <c r="AGL120" s="90"/>
      <c r="AGM120" s="90"/>
      <c r="AGN120" s="90"/>
      <c r="AGO120" s="90"/>
      <c r="AGP120" s="90"/>
      <c r="AGQ120" s="90"/>
      <c r="AGR120" s="90"/>
      <c r="AGS120" s="90"/>
      <c r="AGT120" s="90"/>
      <c r="AGU120" s="90"/>
      <c r="AGV120" s="90"/>
      <c r="AGW120" s="90"/>
      <c r="AGX120" s="90"/>
      <c r="AGY120" s="90"/>
      <c r="AGZ120" s="90"/>
      <c r="AHA120" s="90"/>
      <c r="AHB120" s="90"/>
      <c r="AHC120" s="90"/>
      <c r="AHD120" s="90"/>
      <c r="AHE120" s="90"/>
      <c r="AHF120" s="90"/>
      <c r="AHG120" s="90"/>
      <c r="AHH120" s="90"/>
      <c r="AHI120" s="90"/>
      <c r="AHJ120" s="90"/>
      <c r="AHK120" s="90"/>
      <c r="AHL120" s="90"/>
      <c r="AHM120" s="90"/>
      <c r="AHN120" s="90"/>
      <c r="AHO120" s="90"/>
      <c r="AHP120" s="90"/>
      <c r="AHQ120" s="90"/>
      <c r="AHR120" s="90"/>
      <c r="AHS120" s="90"/>
      <c r="AHT120" s="90"/>
      <c r="AHU120" s="90"/>
      <c r="AHV120" s="90"/>
      <c r="AHW120" s="90"/>
      <c r="AHX120" s="90"/>
      <c r="AHY120" s="90"/>
      <c r="AHZ120" s="90"/>
      <c r="AIA120" s="90"/>
      <c r="AIB120" s="90"/>
      <c r="AIC120" s="90"/>
      <c r="AID120" s="90"/>
      <c r="AIE120" s="90"/>
      <c r="AIF120" s="90"/>
      <c r="AIG120" s="90"/>
      <c r="AIH120" s="90"/>
      <c r="AII120" s="90"/>
      <c r="AIJ120" s="90"/>
      <c r="AIK120" s="90"/>
      <c r="AIL120" s="90"/>
      <c r="AIM120" s="90"/>
      <c r="AIN120" s="90"/>
      <c r="AIO120" s="90"/>
      <c r="AIP120" s="90"/>
      <c r="AIQ120" s="90"/>
      <c r="AIR120" s="90"/>
      <c r="AIS120" s="90"/>
      <c r="AIT120" s="90"/>
      <c r="AIU120" s="90"/>
      <c r="AIV120" s="90"/>
      <c r="AIW120" s="90"/>
      <c r="AIX120" s="90"/>
      <c r="AIY120" s="90"/>
      <c r="AIZ120" s="90"/>
      <c r="AJA120" s="90"/>
      <c r="AJB120" s="90"/>
      <c r="AJC120" s="90"/>
      <c r="AJD120" s="90"/>
      <c r="AJE120" s="90"/>
      <c r="AJF120" s="90"/>
      <c r="AJG120" s="90"/>
      <c r="AJH120" s="90"/>
      <c r="AJI120" s="90"/>
      <c r="AJJ120" s="90"/>
      <c r="AJK120" s="90"/>
      <c r="AJL120" s="90"/>
      <c r="AJM120" s="90"/>
      <c r="AJN120" s="90"/>
      <c r="AJO120" s="90"/>
      <c r="AJP120" s="90"/>
      <c r="AJQ120" s="90"/>
      <c r="AJR120" s="90"/>
      <c r="AJS120" s="90"/>
      <c r="AJT120" s="90"/>
      <c r="AJU120" s="90"/>
      <c r="AJV120" s="90"/>
      <c r="AJW120" s="90"/>
      <c r="AJX120" s="90"/>
      <c r="AJY120" s="90"/>
      <c r="AJZ120" s="90"/>
      <c r="AKA120" s="90"/>
      <c r="AKB120" s="90"/>
      <c r="AKC120" s="90"/>
      <c r="AKD120" s="90"/>
      <c r="AKE120" s="90"/>
      <c r="AKF120" s="90"/>
      <c r="AKG120" s="90"/>
      <c r="AKH120" s="90"/>
      <c r="AKI120" s="90"/>
      <c r="AKJ120" s="90"/>
      <c r="AKK120" s="90"/>
      <c r="AKL120" s="90"/>
      <c r="AKM120" s="90"/>
      <c r="AKN120" s="90"/>
      <c r="AKO120" s="90"/>
      <c r="AKP120" s="90"/>
      <c r="AKQ120" s="90"/>
      <c r="AKR120" s="90"/>
      <c r="AKS120" s="90"/>
      <c r="AKT120" s="90"/>
      <c r="AKU120" s="90"/>
      <c r="AKV120" s="90"/>
      <c r="AKW120" s="90"/>
      <c r="AKX120" s="90"/>
      <c r="AKY120" s="90"/>
      <c r="AKZ120" s="90"/>
      <c r="ALA120" s="90"/>
      <c r="ALB120" s="90"/>
      <c r="ALC120" s="90"/>
      <c r="ALD120" s="90"/>
      <c r="ALE120" s="90"/>
      <c r="ALF120" s="90"/>
      <c r="ALG120" s="90"/>
      <c r="ALH120" s="90"/>
      <c r="ALI120" s="90"/>
      <c r="ALJ120" s="90"/>
      <c r="ALK120" s="90"/>
      <c r="ALL120" s="90"/>
      <c r="ALM120" s="90"/>
      <c r="ALN120" s="90"/>
      <c r="ALO120" s="90"/>
      <c r="ALP120" s="90"/>
      <c r="ALQ120" s="90"/>
      <c r="ALR120" s="90"/>
      <c r="ALS120" s="90"/>
      <c r="ALT120" s="90"/>
      <c r="ALU120" s="90"/>
      <c r="ALV120" s="90"/>
      <c r="ALW120" s="90"/>
      <c r="ALX120" s="90"/>
      <c r="ALY120" s="90"/>
      <c r="ALZ120" s="90"/>
      <c r="AMA120" s="90"/>
      <c r="AMB120" s="90"/>
      <c r="AMC120" s="90"/>
      <c r="AMD120" s="90"/>
      <c r="AME120" s="90"/>
      <c r="AMF120" s="90"/>
      <c r="AMG120" s="90"/>
      <c r="AMH120" s="90"/>
      <c r="AMI120" s="90"/>
      <c r="AMJ120" s="90"/>
      <c r="AMK120" s="90"/>
      <c r="AML120" s="90"/>
      <c r="AMM120" s="90"/>
      <c r="AMN120" s="90"/>
      <c r="AMO120" s="90"/>
      <c r="AMP120" s="90"/>
      <c r="AMQ120" s="90"/>
      <c r="AMR120" s="90"/>
      <c r="AMS120" s="90"/>
      <c r="AMT120" s="90"/>
      <c r="AMU120" s="90"/>
      <c r="AMV120" s="90"/>
      <c r="AMW120" s="90"/>
      <c r="AMX120" s="90"/>
      <c r="AMY120" s="90"/>
      <c r="AMZ120" s="90"/>
      <c r="ANA120" s="90"/>
      <c r="ANB120" s="90"/>
      <c r="ANC120" s="90"/>
      <c r="AND120" s="90"/>
      <c r="ANE120" s="90"/>
      <c r="ANF120" s="90"/>
      <c r="ANG120" s="90"/>
      <c r="ANH120" s="90"/>
      <c r="ANI120" s="90"/>
      <c r="ANJ120" s="90"/>
      <c r="ANK120" s="90"/>
      <c r="ANL120" s="90"/>
      <c r="ANM120" s="90"/>
      <c r="ANN120" s="90"/>
      <c r="ANO120" s="90"/>
      <c r="ANP120" s="90"/>
      <c r="ANQ120" s="90"/>
      <c r="ANR120" s="90"/>
      <c r="ANS120" s="90"/>
      <c r="ANT120" s="90"/>
      <c r="ANU120" s="90"/>
      <c r="ANV120" s="90"/>
      <c r="ANW120" s="90"/>
      <c r="ANX120" s="90"/>
      <c r="ANY120" s="90"/>
      <c r="ANZ120" s="90"/>
      <c r="AOA120" s="90"/>
      <c r="AOB120" s="90"/>
      <c r="AOC120" s="90"/>
      <c r="AOD120" s="90"/>
      <c r="AOE120" s="90"/>
      <c r="AOF120" s="90"/>
      <c r="AOG120" s="90"/>
      <c r="AOH120" s="90"/>
      <c r="AOI120" s="90"/>
      <c r="AOJ120" s="90"/>
      <c r="AOK120" s="90"/>
      <c r="AOL120" s="90"/>
      <c r="AOM120" s="90"/>
      <c r="AON120" s="90"/>
      <c r="AOO120" s="90"/>
      <c r="AOP120" s="90"/>
      <c r="AOQ120" s="90"/>
      <c r="AOR120" s="90"/>
      <c r="AOS120" s="90"/>
      <c r="AOT120" s="90"/>
      <c r="AOU120" s="90"/>
      <c r="AOV120" s="90"/>
      <c r="AOW120" s="90"/>
      <c r="AOX120" s="90"/>
      <c r="AOY120" s="90"/>
      <c r="AOZ120" s="90"/>
      <c r="APA120" s="90"/>
      <c r="APB120" s="90"/>
      <c r="APC120" s="90"/>
      <c r="APD120" s="90"/>
      <c r="APE120" s="90"/>
      <c r="APF120" s="90"/>
      <c r="APG120" s="90"/>
      <c r="APH120" s="90"/>
      <c r="API120" s="90"/>
      <c r="APJ120" s="90"/>
      <c r="APK120" s="90"/>
      <c r="APL120" s="90"/>
      <c r="APM120" s="90"/>
      <c r="APN120" s="90"/>
      <c r="APO120" s="90"/>
      <c r="APP120" s="90"/>
      <c r="APQ120" s="90"/>
      <c r="APR120" s="90"/>
      <c r="APS120" s="90"/>
      <c r="APT120" s="90"/>
      <c r="APU120" s="90"/>
      <c r="APV120" s="90"/>
      <c r="APW120" s="90"/>
      <c r="APX120" s="90"/>
      <c r="APY120" s="90"/>
      <c r="APZ120" s="90"/>
      <c r="AQA120" s="90"/>
      <c r="AQB120" s="90"/>
      <c r="AQC120" s="90"/>
      <c r="AQD120" s="90"/>
      <c r="AQE120" s="90"/>
      <c r="AQF120" s="90"/>
      <c r="AQG120" s="90"/>
      <c r="AQH120" s="90"/>
      <c r="AQI120" s="90"/>
      <c r="AQJ120" s="90"/>
      <c r="AQK120" s="90"/>
      <c r="AQL120" s="90"/>
      <c r="AQM120" s="90"/>
      <c r="AQN120" s="90"/>
      <c r="AQO120" s="90"/>
      <c r="AQP120" s="90"/>
      <c r="AQQ120" s="90"/>
      <c r="AQR120" s="90"/>
      <c r="AQS120" s="90"/>
      <c r="AQT120" s="90"/>
      <c r="AQU120" s="90"/>
      <c r="AQV120" s="90"/>
      <c r="AQW120" s="90"/>
      <c r="AQX120" s="90"/>
      <c r="AQY120" s="90"/>
      <c r="AQZ120" s="90"/>
      <c r="ARA120" s="90"/>
      <c r="ARB120" s="90"/>
      <c r="ARC120" s="90"/>
      <c r="ARD120" s="90"/>
      <c r="ARE120" s="90"/>
      <c r="ARF120" s="90"/>
      <c r="ARG120" s="90"/>
      <c r="ARH120" s="90"/>
      <c r="ARI120" s="90"/>
      <c r="ARJ120" s="90"/>
      <c r="ARK120" s="90"/>
      <c r="ARL120" s="90"/>
      <c r="ARM120" s="90"/>
      <c r="ARN120" s="90"/>
      <c r="ARO120" s="90"/>
      <c r="ARP120" s="90"/>
      <c r="ARQ120" s="90"/>
      <c r="ARR120" s="90"/>
      <c r="ARS120" s="90"/>
      <c r="ART120" s="90"/>
      <c r="ARU120" s="90"/>
      <c r="ARV120" s="90"/>
      <c r="ARW120" s="90"/>
      <c r="ARX120" s="90"/>
      <c r="ARY120" s="90"/>
      <c r="ARZ120" s="90"/>
      <c r="ASA120" s="90"/>
      <c r="ASB120" s="90"/>
      <c r="ASC120" s="90"/>
      <c r="ASD120" s="90"/>
      <c r="ASE120" s="90"/>
      <c r="ASF120" s="90"/>
      <c r="ASG120" s="90"/>
      <c r="ASH120" s="90"/>
      <c r="ASI120" s="90"/>
      <c r="ASJ120" s="90"/>
      <c r="ASK120" s="90"/>
      <c r="ASL120" s="90"/>
      <c r="ASM120" s="90"/>
      <c r="ASN120" s="90"/>
      <c r="ASO120" s="90"/>
      <c r="ASP120" s="90"/>
      <c r="ASQ120" s="90"/>
      <c r="ASR120" s="90"/>
      <c r="ASS120" s="90"/>
      <c r="AST120" s="90"/>
      <c r="ASU120" s="90"/>
      <c r="ASV120" s="90"/>
      <c r="ASW120" s="90"/>
      <c r="ASX120" s="90"/>
      <c r="ASY120" s="90"/>
      <c r="ASZ120" s="90"/>
      <c r="ATA120" s="90"/>
      <c r="ATB120" s="90"/>
      <c r="ATC120" s="90"/>
      <c r="ATD120" s="90"/>
      <c r="ATE120" s="90"/>
      <c r="ATF120" s="90"/>
      <c r="ATG120" s="90"/>
      <c r="ATH120" s="90"/>
      <c r="ATI120" s="90"/>
      <c r="ATJ120" s="90"/>
      <c r="ATK120" s="90"/>
      <c r="ATL120" s="90"/>
      <c r="ATM120" s="90"/>
      <c r="ATN120" s="90"/>
      <c r="ATO120" s="90"/>
      <c r="ATP120" s="90"/>
      <c r="ATQ120" s="90"/>
      <c r="ATR120" s="90"/>
      <c r="ATS120" s="90"/>
      <c r="ATT120" s="90"/>
      <c r="ATU120" s="90"/>
      <c r="ATV120" s="90"/>
      <c r="ATW120" s="90"/>
      <c r="ATX120" s="90"/>
      <c r="ATY120" s="90"/>
      <c r="ATZ120" s="90"/>
      <c r="AUA120" s="90"/>
      <c r="AUB120" s="90"/>
      <c r="AUC120" s="90"/>
      <c r="AUD120" s="90"/>
      <c r="AUE120" s="90"/>
      <c r="AUF120" s="90"/>
      <c r="AUG120" s="90"/>
      <c r="AUH120" s="90"/>
      <c r="AUI120" s="90"/>
      <c r="AUJ120" s="90"/>
      <c r="AUK120" s="90"/>
      <c r="AUL120" s="90"/>
      <c r="AUM120" s="90"/>
      <c r="AUN120" s="90"/>
      <c r="AUO120" s="90"/>
      <c r="AUP120" s="90"/>
      <c r="AUQ120" s="90"/>
      <c r="AUR120" s="90"/>
      <c r="AUS120" s="90"/>
      <c r="AUT120" s="90"/>
      <c r="AUU120" s="90"/>
      <c r="AUV120" s="90"/>
      <c r="AUW120" s="90"/>
      <c r="AUX120" s="90"/>
      <c r="AUY120" s="90"/>
      <c r="AUZ120" s="90"/>
      <c r="AVA120" s="90"/>
      <c r="AVB120" s="90"/>
      <c r="AVC120" s="90"/>
      <c r="AVD120" s="90"/>
      <c r="AVE120" s="90"/>
      <c r="AVF120" s="90"/>
      <c r="AVG120" s="90"/>
      <c r="AVH120" s="90"/>
      <c r="AVI120" s="90"/>
      <c r="AVJ120" s="90"/>
      <c r="AVK120" s="90"/>
      <c r="AVL120" s="90"/>
      <c r="AVM120" s="90"/>
      <c r="AVN120" s="90"/>
      <c r="AVO120" s="90"/>
      <c r="AVP120" s="90"/>
      <c r="AVQ120" s="90"/>
      <c r="AVR120" s="90"/>
      <c r="AVS120" s="90"/>
      <c r="AVT120" s="90"/>
      <c r="AVU120" s="90"/>
      <c r="AVV120" s="90"/>
      <c r="AVW120" s="90"/>
      <c r="AVX120" s="90"/>
      <c r="AVY120" s="90"/>
      <c r="AVZ120" s="90"/>
      <c r="AWA120" s="90"/>
      <c r="AWB120" s="90"/>
      <c r="AWC120" s="90"/>
      <c r="AWD120" s="90"/>
      <c r="AWE120" s="90"/>
      <c r="AWF120" s="90"/>
      <c r="AWG120" s="90"/>
      <c r="AWH120" s="90"/>
      <c r="AWI120" s="90"/>
      <c r="AWJ120" s="90"/>
      <c r="AWK120" s="90"/>
      <c r="AWL120" s="90"/>
      <c r="AWM120" s="90"/>
      <c r="AWN120" s="90"/>
      <c r="AWO120" s="90"/>
      <c r="AWP120" s="90"/>
      <c r="AWQ120" s="90"/>
      <c r="AWR120" s="90"/>
      <c r="AWS120" s="90"/>
      <c r="AWT120" s="90"/>
      <c r="AWU120" s="90"/>
      <c r="AWV120" s="90"/>
      <c r="AWW120" s="90"/>
      <c r="AWX120" s="90"/>
      <c r="AWY120" s="90"/>
      <c r="AWZ120" s="90"/>
      <c r="AXA120" s="90"/>
      <c r="AXB120" s="90"/>
      <c r="AXC120" s="90"/>
      <c r="AXD120" s="90"/>
      <c r="AXE120" s="90"/>
      <c r="AXF120" s="90"/>
      <c r="AXG120" s="90"/>
      <c r="AXH120" s="90"/>
      <c r="AXI120" s="90"/>
      <c r="AXJ120" s="90"/>
      <c r="AXK120" s="90"/>
      <c r="AXL120" s="90"/>
      <c r="AXM120" s="90"/>
      <c r="AXN120" s="90"/>
      <c r="AXO120" s="90"/>
      <c r="AXP120" s="90"/>
      <c r="AXQ120" s="90"/>
      <c r="AXR120" s="90"/>
      <c r="AXS120" s="90"/>
      <c r="AXT120" s="90"/>
      <c r="AXU120" s="90"/>
      <c r="AXV120" s="90"/>
      <c r="AXW120" s="90"/>
      <c r="AXX120" s="90"/>
      <c r="AXY120" s="90"/>
      <c r="AXZ120" s="90"/>
      <c r="AYA120" s="90"/>
      <c r="AYB120" s="90"/>
      <c r="AYC120" s="90"/>
      <c r="AYD120" s="90"/>
      <c r="AYE120" s="90"/>
      <c r="AYF120" s="90"/>
      <c r="AYG120" s="90"/>
      <c r="AYH120" s="90"/>
      <c r="AYI120" s="90"/>
      <c r="AYJ120" s="90"/>
      <c r="AYK120" s="90"/>
      <c r="AYL120" s="90"/>
      <c r="AYM120" s="90"/>
      <c r="AYN120" s="90"/>
      <c r="AYO120" s="90"/>
      <c r="AYP120" s="90"/>
      <c r="AYQ120" s="90"/>
      <c r="AYR120" s="90"/>
      <c r="AYS120" s="90"/>
      <c r="AYT120" s="90"/>
      <c r="AYU120" s="90"/>
      <c r="AYV120" s="90"/>
      <c r="AYW120" s="90"/>
      <c r="AYX120" s="90"/>
      <c r="AYY120" s="90"/>
      <c r="AYZ120" s="90"/>
      <c r="AZA120" s="90"/>
      <c r="AZB120" s="90"/>
      <c r="AZC120" s="90"/>
      <c r="AZD120" s="90"/>
      <c r="AZE120" s="90"/>
      <c r="AZF120" s="90"/>
      <c r="AZG120" s="90"/>
      <c r="AZH120" s="90"/>
      <c r="AZI120" s="90"/>
      <c r="AZJ120" s="90"/>
      <c r="AZK120" s="90"/>
      <c r="AZL120" s="90"/>
      <c r="AZM120" s="90"/>
      <c r="AZN120" s="90"/>
      <c r="AZO120" s="90"/>
      <c r="AZP120" s="90"/>
      <c r="AZQ120" s="90"/>
      <c r="AZR120" s="90"/>
      <c r="AZS120" s="90"/>
      <c r="AZT120" s="90"/>
      <c r="AZU120" s="90"/>
      <c r="AZV120" s="90"/>
      <c r="AZW120" s="90"/>
      <c r="AZX120" s="90"/>
      <c r="AZY120" s="90"/>
      <c r="AZZ120" s="90"/>
      <c r="BAA120" s="90"/>
      <c r="BAB120" s="90"/>
      <c r="BAC120" s="90"/>
      <c r="BAD120" s="90"/>
      <c r="BAE120" s="90"/>
      <c r="BAF120" s="90"/>
      <c r="BAG120" s="90"/>
      <c r="BAH120" s="90"/>
      <c r="BAI120" s="90"/>
      <c r="BAJ120" s="90"/>
      <c r="BAK120" s="90"/>
      <c r="BAL120" s="90"/>
      <c r="BAM120" s="90"/>
      <c r="BAN120" s="90"/>
      <c r="BAO120" s="90"/>
      <c r="BAP120" s="90"/>
      <c r="BAQ120" s="90"/>
      <c r="BAR120" s="90"/>
      <c r="BAS120" s="90"/>
      <c r="BAT120" s="90"/>
      <c r="BAU120" s="90"/>
      <c r="BAV120" s="90"/>
      <c r="BAW120" s="90"/>
      <c r="BAX120" s="90"/>
      <c r="BAY120" s="90"/>
      <c r="BAZ120" s="90"/>
      <c r="BBA120" s="90"/>
      <c r="BBB120" s="90"/>
      <c r="BBC120" s="90"/>
      <c r="BBD120" s="90"/>
      <c r="BBE120" s="90"/>
      <c r="BBF120" s="90"/>
      <c r="BBG120" s="90"/>
      <c r="BBH120" s="90"/>
      <c r="BBI120" s="90"/>
      <c r="BBJ120" s="90"/>
      <c r="BBK120" s="90"/>
      <c r="BBL120" s="90"/>
      <c r="BBM120" s="90"/>
      <c r="BBN120" s="90"/>
      <c r="BBO120" s="90"/>
      <c r="BBP120" s="90"/>
      <c r="BBQ120" s="90"/>
      <c r="BBR120" s="90"/>
      <c r="BBS120" s="90"/>
      <c r="BBT120" s="90"/>
      <c r="BBU120" s="90"/>
      <c r="BBV120" s="90"/>
      <c r="BBW120" s="90"/>
      <c r="BBX120" s="90"/>
      <c r="BBY120" s="90"/>
      <c r="BBZ120" s="90"/>
      <c r="BCA120" s="90"/>
      <c r="BCB120" s="90"/>
      <c r="BCC120" s="90"/>
      <c r="BCD120" s="90"/>
      <c r="BCE120" s="90"/>
      <c r="BCF120" s="90"/>
      <c r="BCG120" s="90"/>
      <c r="BCH120" s="90"/>
      <c r="BCI120" s="90"/>
      <c r="BCJ120" s="90"/>
      <c r="BCK120" s="90"/>
      <c r="BCL120" s="90"/>
      <c r="BCM120" s="90"/>
      <c r="BCN120" s="90"/>
      <c r="BCO120" s="90"/>
      <c r="BCP120" s="90"/>
      <c r="BCQ120" s="90"/>
      <c r="BCR120" s="90"/>
      <c r="BCS120" s="90"/>
      <c r="BCT120" s="90"/>
      <c r="BCU120" s="90"/>
      <c r="BCV120" s="90"/>
      <c r="BCW120" s="90"/>
      <c r="BCX120" s="90"/>
      <c r="BCY120" s="90"/>
      <c r="BCZ120" s="90"/>
      <c r="BDA120" s="90"/>
      <c r="BDB120" s="90"/>
      <c r="BDC120" s="90"/>
      <c r="BDD120" s="90"/>
      <c r="BDE120" s="90"/>
      <c r="BDF120" s="90"/>
      <c r="BDG120" s="90"/>
      <c r="BDH120" s="90"/>
      <c r="BDI120" s="90"/>
      <c r="BDJ120" s="90"/>
      <c r="BDK120" s="90"/>
      <c r="BDL120" s="90"/>
      <c r="BDM120" s="90"/>
      <c r="BDN120" s="90"/>
      <c r="BDO120" s="90"/>
      <c r="BDP120" s="90"/>
      <c r="BDQ120" s="90"/>
      <c r="BDR120" s="90"/>
      <c r="BDS120" s="90"/>
      <c r="BDT120" s="90"/>
      <c r="BDU120" s="90"/>
      <c r="BDV120" s="90"/>
      <c r="BDW120" s="90"/>
      <c r="BDX120" s="90"/>
      <c r="BDY120" s="90"/>
      <c r="BDZ120" s="90"/>
      <c r="BEA120" s="90"/>
      <c r="BEB120" s="90"/>
      <c r="BEC120" s="90"/>
      <c r="BED120" s="90"/>
      <c r="BEE120" s="90"/>
      <c r="BEF120" s="90"/>
      <c r="BEG120" s="90"/>
      <c r="BEH120" s="90"/>
      <c r="BEI120" s="90"/>
      <c r="BEJ120" s="90"/>
      <c r="BEK120" s="90"/>
      <c r="BEL120" s="90"/>
      <c r="BEM120" s="90"/>
      <c r="BEN120" s="90"/>
      <c r="BEO120" s="90"/>
      <c r="BEP120" s="90"/>
      <c r="BEQ120" s="90"/>
      <c r="BER120" s="90"/>
      <c r="BES120" s="90"/>
      <c r="BET120" s="90"/>
      <c r="BEU120" s="90"/>
      <c r="BEV120" s="90"/>
      <c r="BEW120" s="90"/>
      <c r="BEX120" s="90"/>
      <c r="BEY120" s="90"/>
      <c r="BEZ120" s="90"/>
      <c r="BFA120" s="90"/>
      <c r="BFB120" s="90"/>
      <c r="BFC120" s="90"/>
      <c r="BFD120" s="90"/>
      <c r="BFE120" s="90"/>
      <c r="BFF120" s="90"/>
      <c r="BFG120" s="90"/>
      <c r="BFH120" s="90"/>
      <c r="BFI120" s="90"/>
      <c r="BFJ120" s="90"/>
      <c r="BFK120" s="90"/>
      <c r="BFL120" s="90"/>
      <c r="BFM120" s="90"/>
      <c r="BFN120" s="90"/>
      <c r="BFO120" s="90"/>
      <c r="BFP120" s="90"/>
      <c r="BFQ120" s="90"/>
      <c r="BFR120" s="90"/>
      <c r="BFS120" s="90"/>
      <c r="BFT120" s="90"/>
      <c r="BFU120" s="90"/>
      <c r="BFV120" s="90"/>
      <c r="BFW120" s="90"/>
      <c r="BFX120" s="90"/>
      <c r="BFY120" s="90"/>
      <c r="BFZ120" s="90"/>
      <c r="BGA120" s="90"/>
      <c r="BGB120" s="90"/>
      <c r="BGC120" s="90"/>
      <c r="BGD120" s="90"/>
      <c r="BGE120" s="90"/>
      <c r="BGF120" s="90"/>
      <c r="BGG120" s="90"/>
      <c r="BGH120" s="90"/>
      <c r="BGI120" s="90"/>
      <c r="BGJ120" s="90"/>
      <c r="BGK120" s="90"/>
      <c r="BGL120" s="90"/>
      <c r="BGM120" s="90"/>
      <c r="BGN120" s="90"/>
      <c r="BGO120" s="90"/>
      <c r="BGP120" s="90"/>
      <c r="BGQ120" s="90"/>
      <c r="BGR120" s="90"/>
      <c r="BGS120" s="90"/>
      <c r="BGT120" s="90"/>
      <c r="BGU120" s="90"/>
      <c r="BGV120" s="90"/>
      <c r="BGW120" s="90"/>
      <c r="BGX120" s="90"/>
      <c r="BGY120" s="90"/>
      <c r="BGZ120" s="90"/>
      <c r="BHA120" s="90"/>
      <c r="BHB120" s="90"/>
      <c r="BHC120" s="90"/>
      <c r="BHD120" s="90"/>
      <c r="BHE120" s="90"/>
      <c r="BHF120" s="90"/>
      <c r="BHG120" s="90"/>
      <c r="BHH120" s="90"/>
      <c r="BHI120" s="90"/>
      <c r="BHJ120" s="90"/>
      <c r="BHK120" s="90"/>
      <c r="BHL120" s="90"/>
      <c r="BHM120" s="90"/>
      <c r="BHN120" s="90"/>
      <c r="BHO120" s="90"/>
      <c r="BHP120" s="90"/>
      <c r="BHQ120" s="90"/>
      <c r="BHR120" s="90"/>
      <c r="BHS120" s="90"/>
      <c r="BHT120" s="90"/>
      <c r="BHU120" s="90"/>
      <c r="BHV120" s="90"/>
      <c r="BHW120" s="90"/>
      <c r="BHX120" s="90"/>
      <c r="BHY120" s="90"/>
      <c r="BHZ120" s="90"/>
      <c r="BIA120" s="90"/>
      <c r="BIB120" s="90"/>
      <c r="BIC120" s="90"/>
      <c r="BID120" s="90"/>
      <c r="BIE120" s="90"/>
      <c r="BIF120" s="90"/>
      <c r="BIG120" s="90"/>
      <c r="BIH120" s="90"/>
      <c r="BII120" s="90"/>
      <c r="BIJ120" s="90"/>
      <c r="BIK120" s="90"/>
      <c r="BIL120" s="90"/>
      <c r="BIM120" s="90"/>
      <c r="BIN120" s="90"/>
      <c r="BIO120" s="90"/>
      <c r="BIP120" s="90"/>
      <c r="BIQ120" s="90"/>
      <c r="BIR120" s="90"/>
      <c r="BIS120" s="90"/>
      <c r="BIT120" s="90"/>
      <c r="BIU120" s="90"/>
      <c r="BIV120" s="90"/>
      <c r="BIW120" s="90"/>
      <c r="BIX120" s="90"/>
      <c r="BIY120" s="90"/>
      <c r="BIZ120" s="90"/>
      <c r="BJA120" s="90"/>
      <c r="BJB120" s="90"/>
      <c r="BJC120" s="90"/>
      <c r="BJD120" s="90"/>
      <c r="BJE120" s="90"/>
      <c r="BJF120" s="90"/>
      <c r="BJG120" s="90"/>
      <c r="BJH120" s="90"/>
      <c r="BJI120" s="90"/>
      <c r="BJJ120" s="90"/>
      <c r="BJK120" s="90"/>
      <c r="BJL120" s="90"/>
      <c r="BJM120" s="90"/>
      <c r="BJN120" s="90"/>
      <c r="BJO120" s="90"/>
      <c r="BJP120" s="90"/>
      <c r="BJQ120" s="90"/>
      <c r="BJR120" s="90"/>
      <c r="BJS120" s="90"/>
      <c r="BJT120" s="90"/>
      <c r="BJU120" s="90"/>
      <c r="BJV120" s="90"/>
      <c r="BJW120" s="90"/>
      <c r="BJX120" s="90"/>
      <c r="BJY120" s="90"/>
      <c r="BJZ120" s="90"/>
      <c r="BKA120" s="90"/>
      <c r="BKB120" s="90"/>
      <c r="BKC120" s="90"/>
      <c r="BKD120" s="90"/>
      <c r="BKE120" s="90"/>
      <c r="BKF120" s="90"/>
      <c r="BKG120" s="90"/>
      <c r="BKH120" s="90"/>
      <c r="BKI120" s="90"/>
      <c r="BKJ120" s="90"/>
      <c r="BKK120" s="90"/>
      <c r="BKL120" s="90"/>
      <c r="BKM120" s="90"/>
      <c r="BKN120" s="90"/>
      <c r="BKO120" s="90"/>
      <c r="BKP120" s="90"/>
      <c r="BKQ120" s="90"/>
      <c r="BKR120" s="90"/>
      <c r="BKS120" s="90"/>
      <c r="BKT120" s="90"/>
      <c r="BKU120" s="90"/>
      <c r="BKV120" s="90"/>
      <c r="BKW120" s="90"/>
      <c r="BKX120" s="90"/>
      <c r="BKY120" s="90"/>
      <c r="BKZ120" s="90"/>
      <c r="BLA120" s="90"/>
      <c r="BLB120" s="90"/>
      <c r="BLC120" s="90"/>
      <c r="BLD120" s="90"/>
      <c r="BLE120" s="90"/>
      <c r="BLF120" s="90"/>
      <c r="BLG120" s="90"/>
      <c r="BLH120" s="90"/>
      <c r="BLI120" s="90"/>
      <c r="BLJ120" s="90"/>
      <c r="BLK120" s="90"/>
      <c r="BLL120" s="90"/>
      <c r="BLM120" s="90"/>
      <c r="BLN120" s="90"/>
      <c r="BLO120" s="90"/>
      <c r="BLP120" s="90"/>
      <c r="BLQ120" s="90"/>
      <c r="BLR120" s="90"/>
      <c r="BLS120" s="90"/>
      <c r="BLT120" s="90"/>
      <c r="BLU120" s="90"/>
      <c r="BLV120" s="90"/>
      <c r="BLW120" s="90"/>
      <c r="BLX120" s="90"/>
      <c r="BLY120" s="90"/>
      <c r="BLZ120" s="90"/>
      <c r="BMA120" s="90"/>
      <c r="BMB120" s="90"/>
      <c r="BMC120" s="90"/>
      <c r="BMD120" s="90"/>
      <c r="BME120" s="90"/>
      <c r="BMF120" s="90"/>
      <c r="BMG120" s="90"/>
      <c r="BMH120" s="90"/>
      <c r="BMI120" s="90"/>
      <c r="BMJ120" s="90"/>
      <c r="BMK120" s="90"/>
      <c r="BML120" s="90"/>
      <c r="BMM120" s="90"/>
      <c r="BMN120" s="90"/>
      <c r="BMO120" s="90"/>
      <c r="BMP120" s="90"/>
      <c r="BMQ120" s="90"/>
      <c r="BMR120" s="90"/>
      <c r="BMS120" s="90"/>
      <c r="BMT120" s="90"/>
      <c r="BMU120" s="90"/>
      <c r="BMV120" s="90"/>
      <c r="BMW120" s="90"/>
      <c r="BMX120" s="90"/>
      <c r="BMY120" s="90"/>
      <c r="BMZ120" s="90"/>
      <c r="BNA120" s="90"/>
      <c r="BNB120" s="90"/>
      <c r="BNC120" s="90"/>
      <c r="BND120" s="90"/>
      <c r="BNE120" s="90"/>
      <c r="BNF120" s="90"/>
      <c r="BNG120" s="90"/>
      <c r="BNH120" s="90"/>
      <c r="BNI120" s="90"/>
      <c r="BNJ120" s="90"/>
      <c r="BNK120" s="90"/>
      <c r="BNL120" s="90"/>
      <c r="BNM120" s="90"/>
      <c r="BNN120" s="90"/>
      <c r="BNO120" s="90"/>
      <c r="BNP120" s="90"/>
      <c r="BNQ120" s="90"/>
      <c r="BNR120" s="90"/>
      <c r="BNS120" s="90"/>
      <c r="BNT120" s="90"/>
      <c r="BNU120" s="90"/>
      <c r="BNV120" s="90"/>
      <c r="BNW120" s="90"/>
      <c r="BNX120" s="90"/>
      <c r="BNY120" s="90"/>
      <c r="BNZ120" s="90"/>
      <c r="BOA120" s="90"/>
      <c r="BOB120" s="90"/>
      <c r="BOC120" s="90"/>
      <c r="BOD120" s="90"/>
      <c r="BOE120" s="90"/>
      <c r="BOF120" s="90"/>
      <c r="BOG120" s="90"/>
      <c r="BOH120" s="90"/>
      <c r="BOI120" s="90"/>
      <c r="BOJ120" s="90"/>
      <c r="BOK120" s="90"/>
      <c r="BOL120" s="90"/>
      <c r="BOM120" s="90"/>
      <c r="BON120" s="90"/>
      <c r="BOO120" s="90"/>
      <c r="BOP120" s="90"/>
      <c r="BOQ120" s="90"/>
      <c r="BOR120" s="90"/>
      <c r="BOS120" s="90"/>
      <c r="BOT120" s="90"/>
      <c r="BOU120" s="90"/>
      <c r="BOV120" s="90"/>
      <c r="BOW120" s="90"/>
      <c r="BOX120" s="90"/>
      <c r="BOY120" s="90"/>
      <c r="BOZ120" s="90"/>
      <c r="BPA120" s="90"/>
      <c r="BPB120" s="90"/>
      <c r="BPC120" s="90"/>
      <c r="BPD120" s="90"/>
      <c r="BPE120" s="90"/>
      <c r="BPF120" s="90"/>
      <c r="BPG120" s="90"/>
      <c r="BPH120" s="90"/>
      <c r="BPI120" s="90"/>
      <c r="BPJ120" s="90"/>
      <c r="BPK120" s="90"/>
      <c r="BPL120" s="90"/>
      <c r="BPM120" s="90"/>
      <c r="BPN120" s="90"/>
      <c r="BPO120" s="90"/>
      <c r="BPP120" s="90"/>
      <c r="BPQ120" s="90"/>
      <c r="BPR120" s="90"/>
      <c r="BPS120" s="90"/>
      <c r="BPT120" s="90"/>
      <c r="BPU120" s="90"/>
      <c r="BPV120" s="90"/>
      <c r="BPW120" s="90"/>
      <c r="BPX120" s="90"/>
      <c r="BPY120" s="90"/>
      <c r="BPZ120" s="90"/>
      <c r="BQA120" s="90"/>
      <c r="BQB120" s="90"/>
      <c r="BQC120" s="90"/>
      <c r="BQD120" s="90"/>
      <c r="BQE120" s="90"/>
      <c r="BQF120" s="90"/>
      <c r="BQG120" s="90"/>
      <c r="BQH120" s="90"/>
      <c r="BQI120" s="90"/>
      <c r="BQJ120" s="90"/>
      <c r="BQK120" s="90"/>
      <c r="BQL120" s="90"/>
      <c r="BQM120" s="90"/>
      <c r="BQN120" s="90"/>
      <c r="BQO120" s="90"/>
      <c r="BQP120" s="90"/>
      <c r="BQQ120" s="90"/>
      <c r="BQR120" s="90"/>
      <c r="BQS120" s="90"/>
      <c r="BQT120" s="90"/>
      <c r="BQU120" s="90"/>
      <c r="BQV120" s="90"/>
      <c r="BQW120" s="90"/>
      <c r="BQX120" s="90"/>
      <c r="BQY120" s="90"/>
      <c r="BQZ120" s="90"/>
      <c r="BRA120" s="90"/>
      <c r="BRB120" s="90"/>
      <c r="BRC120" s="90"/>
      <c r="BRD120" s="90"/>
      <c r="BRE120" s="90"/>
      <c r="BRF120" s="90"/>
      <c r="BRG120" s="90"/>
      <c r="BRH120" s="90"/>
      <c r="BRI120" s="90"/>
      <c r="BRJ120" s="90"/>
      <c r="BRK120" s="90"/>
      <c r="BRL120" s="90"/>
      <c r="BRM120" s="90"/>
      <c r="BRN120" s="90"/>
      <c r="BRO120" s="90"/>
      <c r="BRP120" s="90"/>
      <c r="BRQ120" s="90"/>
      <c r="BRR120" s="90"/>
      <c r="BRS120" s="90"/>
      <c r="BRT120" s="90"/>
      <c r="BRU120" s="90"/>
      <c r="BRV120" s="90"/>
      <c r="BRW120" s="90"/>
      <c r="BRX120" s="90"/>
      <c r="BRY120" s="90"/>
      <c r="BRZ120" s="90"/>
      <c r="BSA120" s="90"/>
      <c r="BSB120" s="90"/>
      <c r="BSC120" s="90"/>
      <c r="BSD120" s="90"/>
      <c r="BSE120" s="90"/>
      <c r="BSF120" s="90"/>
      <c r="BSG120" s="90"/>
      <c r="BSH120" s="90"/>
      <c r="BSI120" s="90"/>
      <c r="BSJ120" s="90"/>
      <c r="BSK120" s="90"/>
      <c r="BSL120" s="90"/>
      <c r="BSM120" s="90"/>
      <c r="BSN120" s="90"/>
      <c r="BSO120" s="90"/>
      <c r="BSP120" s="90"/>
      <c r="BSQ120" s="90"/>
      <c r="BSR120" s="90"/>
      <c r="BSS120" s="90"/>
      <c r="BST120" s="90"/>
      <c r="BSU120" s="90"/>
      <c r="BSV120" s="90"/>
      <c r="BSW120" s="90"/>
      <c r="BSX120" s="90"/>
      <c r="BSY120" s="90"/>
      <c r="BSZ120" s="90"/>
      <c r="BTA120" s="90"/>
      <c r="BTB120" s="90"/>
      <c r="BTC120" s="90"/>
      <c r="BTD120" s="90"/>
      <c r="BTE120" s="90"/>
      <c r="BTF120" s="90"/>
      <c r="BTG120" s="90"/>
      <c r="BTH120" s="90"/>
      <c r="BTI120" s="90"/>
      <c r="BTJ120" s="90"/>
      <c r="BTK120" s="90"/>
      <c r="BTL120" s="90"/>
      <c r="BTM120" s="90"/>
      <c r="BTN120" s="90"/>
      <c r="BTO120" s="90"/>
      <c r="BTP120" s="90"/>
      <c r="BTQ120" s="90"/>
      <c r="BTR120" s="90"/>
      <c r="BTS120" s="90"/>
      <c r="BTT120" s="90"/>
      <c r="BTU120" s="90"/>
      <c r="BTV120" s="90"/>
      <c r="BTW120" s="90"/>
      <c r="BTX120" s="90"/>
      <c r="BTY120" s="90"/>
      <c r="BTZ120" s="90"/>
      <c r="BUA120" s="90"/>
      <c r="BUB120" s="90"/>
      <c r="BUC120" s="90"/>
      <c r="BUD120" s="90"/>
      <c r="BUE120" s="90"/>
      <c r="BUF120" s="90"/>
      <c r="BUG120" s="90"/>
      <c r="BUH120" s="90"/>
      <c r="BUI120" s="90"/>
      <c r="BUJ120" s="90"/>
      <c r="BUK120" s="90"/>
      <c r="BUL120" s="90"/>
      <c r="BUM120" s="90"/>
      <c r="BUN120" s="90"/>
      <c r="BUO120" s="90"/>
      <c r="BUP120" s="90"/>
      <c r="BUQ120" s="90"/>
      <c r="BUR120" s="90"/>
      <c r="BUS120" s="90"/>
      <c r="BUT120" s="90"/>
      <c r="BUU120" s="90"/>
      <c r="BUV120" s="90"/>
      <c r="BUW120" s="90"/>
      <c r="BUX120" s="90"/>
      <c r="BUY120" s="90"/>
      <c r="BUZ120" s="90"/>
      <c r="BVA120" s="90"/>
      <c r="BVB120" s="90"/>
      <c r="BVC120" s="90"/>
      <c r="BVD120" s="90"/>
      <c r="BVE120" s="90"/>
      <c r="BVF120" s="90"/>
      <c r="BVG120" s="90"/>
      <c r="BVH120" s="90"/>
      <c r="BVI120" s="90"/>
      <c r="BVJ120" s="90"/>
      <c r="BVK120" s="90"/>
      <c r="BVL120" s="90"/>
      <c r="BVM120" s="90"/>
      <c r="BVN120" s="90"/>
      <c r="BVO120" s="90"/>
      <c r="BVP120" s="90"/>
      <c r="BVQ120" s="90"/>
      <c r="BVR120" s="90"/>
      <c r="BVS120" s="90"/>
      <c r="BVT120" s="90"/>
      <c r="BVU120" s="90"/>
      <c r="BVV120" s="90"/>
      <c r="BVW120" s="90"/>
      <c r="BVX120" s="90"/>
      <c r="BVY120" s="90"/>
      <c r="BVZ120" s="90"/>
      <c r="BWA120" s="90"/>
      <c r="BWB120" s="90"/>
      <c r="BWC120" s="90"/>
      <c r="BWD120" s="90"/>
      <c r="BWE120" s="90"/>
      <c r="BWF120" s="90"/>
      <c r="BWG120" s="90"/>
      <c r="BWH120" s="90"/>
      <c r="BWI120" s="90"/>
      <c r="BWJ120" s="90"/>
      <c r="BWK120" s="90"/>
      <c r="BWL120" s="90"/>
      <c r="BWM120" s="90"/>
      <c r="BWN120" s="90"/>
      <c r="BWO120" s="90"/>
      <c r="BWP120" s="90"/>
      <c r="BWQ120" s="90"/>
      <c r="BWR120" s="90"/>
      <c r="BWS120" s="90"/>
      <c r="BWT120" s="90"/>
      <c r="BWU120" s="90"/>
      <c r="BWV120" s="90"/>
      <c r="BWW120" s="90"/>
      <c r="BWX120" s="90"/>
      <c r="BWY120" s="90"/>
      <c r="BWZ120" s="90"/>
      <c r="BXA120" s="90"/>
      <c r="BXB120" s="90"/>
      <c r="BXC120" s="90"/>
      <c r="BXD120" s="90"/>
      <c r="BXE120" s="90"/>
      <c r="BXF120" s="90"/>
      <c r="BXG120" s="90"/>
      <c r="BXH120" s="90"/>
      <c r="BXI120" s="90"/>
      <c r="BXJ120" s="90"/>
      <c r="BXK120" s="90"/>
      <c r="BXL120" s="90"/>
      <c r="BXM120" s="90"/>
      <c r="BXN120" s="90"/>
      <c r="BXO120" s="90"/>
      <c r="BXP120" s="90"/>
      <c r="BXQ120" s="90"/>
      <c r="BXR120" s="90"/>
      <c r="BXS120" s="90"/>
      <c r="BXT120" s="90"/>
      <c r="BXU120" s="90"/>
      <c r="BXV120" s="90"/>
      <c r="BXW120" s="90"/>
      <c r="BXX120" s="90"/>
      <c r="BXY120" s="90"/>
      <c r="BXZ120" s="90"/>
      <c r="BYA120" s="90"/>
      <c r="BYB120" s="90"/>
      <c r="BYC120" s="90"/>
      <c r="BYD120" s="90"/>
      <c r="BYE120" s="90"/>
      <c r="BYF120" s="90"/>
      <c r="BYG120" s="90"/>
      <c r="BYH120" s="90"/>
      <c r="BYI120" s="90"/>
      <c r="BYJ120" s="90"/>
      <c r="BYK120" s="90"/>
      <c r="BYL120" s="90"/>
      <c r="BYM120" s="90"/>
      <c r="BYN120" s="90"/>
      <c r="BYO120" s="90"/>
      <c r="BYP120" s="90"/>
      <c r="BYQ120" s="90"/>
      <c r="BYR120" s="90"/>
      <c r="BYS120" s="90"/>
      <c r="BYT120" s="90"/>
      <c r="BYU120" s="90"/>
      <c r="BYV120" s="90"/>
      <c r="BYW120" s="90"/>
      <c r="BYX120" s="90"/>
      <c r="BYY120" s="90"/>
      <c r="BYZ120" s="90"/>
      <c r="BZA120" s="90"/>
      <c r="BZB120" s="90"/>
      <c r="BZC120" s="90"/>
      <c r="BZD120" s="90"/>
      <c r="BZE120" s="90"/>
      <c r="BZF120" s="90"/>
      <c r="BZG120" s="90"/>
      <c r="BZH120" s="90"/>
      <c r="BZI120" s="90"/>
      <c r="BZJ120" s="90"/>
      <c r="BZK120" s="90"/>
      <c r="BZL120" s="90"/>
      <c r="BZM120" s="90"/>
      <c r="BZN120" s="90"/>
      <c r="BZO120" s="90"/>
      <c r="BZP120" s="90"/>
      <c r="BZQ120" s="90"/>
      <c r="BZR120" s="90"/>
      <c r="BZS120" s="90"/>
      <c r="BZT120" s="90"/>
      <c r="BZU120" s="90"/>
      <c r="BZV120" s="90"/>
      <c r="BZW120" s="90"/>
      <c r="BZX120" s="90"/>
      <c r="BZY120" s="90"/>
      <c r="BZZ120" s="90"/>
      <c r="CAA120" s="90"/>
      <c r="CAB120" s="90"/>
      <c r="CAC120" s="90"/>
      <c r="CAD120" s="90"/>
      <c r="CAE120" s="90"/>
      <c r="CAF120" s="90"/>
      <c r="CAG120" s="90"/>
      <c r="CAH120" s="90"/>
      <c r="CAI120" s="90"/>
      <c r="CAJ120" s="90"/>
      <c r="CAK120" s="90"/>
      <c r="CAL120" s="90"/>
      <c r="CAM120" s="90"/>
      <c r="CAN120" s="90"/>
      <c r="CAO120" s="90"/>
      <c r="CAP120" s="90"/>
      <c r="CAQ120" s="90"/>
      <c r="CAR120" s="90"/>
      <c r="CAS120" s="90"/>
      <c r="CAT120" s="90"/>
      <c r="CAU120" s="90"/>
      <c r="CAV120" s="90"/>
      <c r="CAW120" s="90"/>
      <c r="CAX120" s="90"/>
      <c r="CAY120" s="90"/>
      <c r="CAZ120" s="90"/>
      <c r="CBA120" s="90"/>
      <c r="CBB120" s="90"/>
      <c r="CBC120" s="90"/>
      <c r="CBD120" s="90"/>
      <c r="CBE120" s="90"/>
      <c r="CBF120" s="90"/>
      <c r="CBG120" s="90"/>
      <c r="CBH120" s="90"/>
      <c r="CBI120" s="90"/>
      <c r="CBJ120" s="90"/>
      <c r="CBK120" s="90"/>
      <c r="CBL120" s="90"/>
      <c r="CBM120" s="90"/>
      <c r="CBN120" s="90"/>
      <c r="CBO120" s="90"/>
      <c r="CBP120" s="90"/>
      <c r="CBQ120" s="90"/>
      <c r="CBR120" s="90"/>
      <c r="CBS120" s="90"/>
      <c r="CBT120" s="90"/>
      <c r="CBU120" s="90"/>
      <c r="CBV120" s="90"/>
      <c r="CBW120" s="90"/>
      <c r="CBX120" s="90"/>
      <c r="CBY120" s="90"/>
      <c r="CBZ120" s="90"/>
      <c r="CCA120" s="90"/>
      <c r="CCB120" s="90"/>
      <c r="CCC120" s="90"/>
      <c r="CCD120" s="90"/>
      <c r="CCE120" s="90"/>
      <c r="CCF120" s="90"/>
      <c r="CCG120" s="90"/>
      <c r="CCH120" s="90"/>
      <c r="CCI120" s="90"/>
      <c r="CCJ120" s="90"/>
      <c r="CCK120" s="90"/>
      <c r="CCL120" s="90"/>
      <c r="CCM120" s="90"/>
      <c r="CCN120" s="90"/>
      <c r="CCO120" s="90"/>
      <c r="CCP120" s="90"/>
      <c r="CCQ120" s="90"/>
      <c r="CCR120" s="90"/>
      <c r="CCS120" s="90"/>
      <c r="CCT120" s="90"/>
      <c r="CCU120" s="90"/>
      <c r="CCV120" s="90"/>
      <c r="CCW120" s="90"/>
      <c r="CCX120" s="90"/>
      <c r="CCY120" s="90"/>
      <c r="CCZ120" s="90"/>
      <c r="CDA120" s="90"/>
      <c r="CDB120" s="90"/>
      <c r="CDC120" s="90"/>
      <c r="CDD120" s="90"/>
      <c r="CDE120" s="90"/>
      <c r="CDF120" s="90"/>
      <c r="CDG120" s="90"/>
      <c r="CDH120" s="90"/>
      <c r="CDI120" s="90"/>
      <c r="CDJ120" s="90"/>
      <c r="CDK120" s="90"/>
      <c r="CDL120" s="90"/>
      <c r="CDM120" s="90"/>
      <c r="CDN120" s="90"/>
      <c r="CDO120" s="90"/>
      <c r="CDP120" s="90"/>
      <c r="CDQ120" s="90"/>
      <c r="CDR120" s="90"/>
      <c r="CDS120" s="90"/>
      <c r="CDT120" s="90"/>
      <c r="CDU120" s="90"/>
      <c r="CDV120" s="90"/>
      <c r="CDW120" s="90"/>
      <c r="CDX120" s="90"/>
      <c r="CDY120" s="90"/>
      <c r="CDZ120" s="90"/>
      <c r="CEA120" s="90"/>
      <c r="CEB120" s="90"/>
      <c r="CEC120" s="90"/>
      <c r="CED120" s="90"/>
      <c r="CEE120" s="90"/>
      <c r="CEF120" s="90"/>
      <c r="CEG120" s="90"/>
      <c r="CEH120" s="90"/>
      <c r="CEI120" s="90"/>
      <c r="CEJ120" s="90"/>
      <c r="CEK120" s="90"/>
      <c r="CEL120" s="90"/>
      <c r="CEM120" s="90"/>
      <c r="CEN120" s="90"/>
      <c r="CEO120" s="90"/>
      <c r="CEP120" s="90"/>
      <c r="CEQ120" s="90"/>
      <c r="CER120" s="90"/>
      <c r="CES120" s="90"/>
      <c r="CET120" s="90"/>
      <c r="CEU120" s="90"/>
      <c r="CEV120" s="90"/>
      <c r="CEW120" s="90"/>
      <c r="CEX120" s="90"/>
      <c r="CEY120" s="90"/>
      <c r="CEZ120" s="90"/>
      <c r="CFA120" s="90"/>
      <c r="CFB120" s="90"/>
      <c r="CFC120" s="90"/>
      <c r="CFD120" s="90"/>
      <c r="CFE120" s="90"/>
      <c r="CFF120" s="90"/>
      <c r="CFG120" s="90"/>
      <c r="CFH120" s="90"/>
      <c r="CFI120" s="90"/>
      <c r="CFJ120" s="90"/>
      <c r="CFK120" s="90"/>
      <c r="CFL120" s="90"/>
      <c r="CFM120" s="90"/>
      <c r="CFN120" s="90"/>
      <c r="CFO120" s="90"/>
      <c r="CFP120" s="90"/>
      <c r="CFQ120" s="90"/>
      <c r="CFR120" s="90"/>
      <c r="CFS120" s="90"/>
      <c r="CFT120" s="90"/>
      <c r="CFU120" s="90"/>
      <c r="CFV120" s="90"/>
      <c r="CFW120" s="90"/>
      <c r="CFX120" s="90"/>
      <c r="CFY120" s="90"/>
      <c r="CFZ120" s="90"/>
      <c r="CGA120" s="90"/>
      <c r="CGB120" s="90"/>
      <c r="CGC120" s="90"/>
      <c r="CGD120" s="90"/>
      <c r="CGE120" s="90"/>
      <c r="CGF120" s="90"/>
      <c r="CGG120" s="90"/>
      <c r="CGH120" s="90"/>
      <c r="CGI120" s="90"/>
      <c r="CGJ120" s="90"/>
      <c r="CGK120" s="90"/>
      <c r="CGL120" s="90"/>
      <c r="CGM120" s="90"/>
      <c r="CGN120" s="90"/>
      <c r="CGO120" s="90"/>
      <c r="CGP120" s="90"/>
      <c r="CGQ120" s="90"/>
      <c r="CGR120" s="90"/>
      <c r="CGS120" s="90"/>
      <c r="CGT120" s="90"/>
      <c r="CGU120" s="90"/>
      <c r="CGV120" s="90"/>
      <c r="CGW120" s="90"/>
      <c r="CGX120" s="90"/>
      <c r="CGY120" s="90"/>
      <c r="CGZ120" s="90"/>
      <c r="CHA120" s="90"/>
      <c r="CHB120" s="90"/>
      <c r="CHC120" s="90"/>
      <c r="CHD120" s="90"/>
      <c r="CHE120" s="90"/>
      <c r="CHF120" s="90"/>
      <c r="CHG120" s="90"/>
      <c r="CHH120" s="90"/>
      <c r="CHI120" s="90"/>
      <c r="CHJ120" s="90"/>
      <c r="CHK120" s="90"/>
      <c r="CHL120" s="90"/>
      <c r="CHM120" s="90"/>
      <c r="CHN120" s="90"/>
      <c r="CHO120" s="90"/>
      <c r="CHP120" s="90"/>
      <c r="CHQ120" s="90"/>
      <c r="CHR120" s="90"/>
      <c r="CHS120" s="90"/>
      <c r="CHT120" s="90"/>
      <c r="CHU120" s="90"/>
      <c r="CHV120" s="90"/>
      <c r="CHW120" s="90"/>
      <c r="CHX120" s="90"/>
      <c r="CHY120" s="90"/>
      <c r="CHZ120" s="90"/>
      <c r="CIA120" s="90"/>
      <c r="CIB120" s="90"/>
      <c r="CIC120" s="90"/>
      <c r="CID120" s="90"/>
      <c r="CIE120" s="90"/>
      <c r="CIF120" s="90"/>
      <c r="CIG120" s="90"/>
      <c r="CIH120" s="90"/>
      <c r="CII120" s="90"/>
      <c r="CIJ120" s="90"/>
      <c r="CIK120" s="90"/>
      <c r="CIL120" s="90"/>
      <c r="CIM120" s="90"/>
      <c r="CIN120" s="90"/>
      <c r="CIO120" s="90"/>
      <c r="CIP120" s="90"/>
      <c r="CIQ120" s="90"/>
      <c r="CIR120" s="90"/>
      <c r="CIS120" s="90"/>
      <c r="CIT120" s="90"/>
      <c r="CIU120" s="90"/>
      <c r="CIV120" s="90"/>
      <c r="CIW120" s="90"/>
      <c r="CIX120" s="90"/>
      <c r="CIY120" s="90"/>
      <c r="CIZ120" s="90"/>
      <c r="CJA120" s="90"/>
      <c r="CJB120" s="90"/>
      <c r="CJC120" s="90"/>
      <c r="CJD120" s="90"/>
      <c r="CJE120" s="90"/>
      <c r="CJF120" s="90"/>
      <c r="CJG120" s="90"/>
      <c r="CJH120" s="90"/>
      <c r="CJI120" s="90"/>
      <c r="CJJ120" s="90"/>
      <c r="CJK120" s="90"/>
      <c r="CJL120" s="90"/>
      <c r="CJM120" s="90"/>
      <c r="CJN120" s="90"/>
      <c r="CJO120" s="90"/>
      <c r="CJP120" s="90"/>
      <c r="CJQ120" s="90"/>
      <c r="CJR120" s="90"/>
      <c r="CJS120" s="90"/>
      <c r="CJT120" s="90"/>
      <c r="CJU120" s="90"/>
      <c r="CJV120" s="90"/>
      <c r="CJW120" s="90"/>
      <c r="CJX120" s="90"/>
      <c r="CJY120" s="90"/>
      <c r="CJZ120" s="90"/>
      <c r="CKA120" s="90"/>
      <c r="CKB120" s="90"/>
      <c r="CKC120" s="90"/>
      <c r="CKD120" s="90"/>
      <c r="CKE120" s="90"/>
      <c r="CKF120" s="90"/>
      <c r="CKG120" s="90"/>
      <c r="CKH120" s="90"/>
      <c r="CKI120" s="90"/>
      <c r="CKJ120" s="90"/>
      <c r="CKK120" s="90"/>
      <c r="CKL120" s="90"/>
      <c r="CKM120" s="90"/>
      <c r="CKN120" s="90"/>
      <c r="CKO120" s="90"/>
      <c r="CKP120" s="90"/>
      <c r="CKQ120" s="90"/>
      <c r="CKR120" s="90"/>
      <c r="CKS120" s="90"/>
      <c r="CKT120" s="90"/>
      <c r="CKU120" s="90"/>
      <c r="CKV120" s="90"/>
      <c r="CKW120" s="90"/>
      <c r="CKX120" s="90"/>
      <c r="CKY120" s="90"/>
      <c r="CKZ120" s="90"/>
      <c r="CLA120" s="90"/>
      <c r="CLB120" s="90"/>
      <c r="CLC120" s="90"/>
      <c r="CLD120" s="90"/>
      <c r="CLE120" s="90"/>
      <c r="CLF120" s="90"/>
      <c r="CLG120" s="90"/>
      <c r="CLH120" s="90"/>
      <c r="CLI120" s="90"/>
      <c r="CLJ120" s="90"/>
      <c r="CLK120" s="90"/>
      <c r="CLL120" s="90"/>
      <c r="CLM120" s="90"/>
      <c r="CLN120" s="90"/>
      <c r="CLO120" s="90"/>
      <c r="CLP120" s="90"/>
      <c r="CLQ120" s="90"/>
      <c r="CLR120" s="90"/>
      <c r="CLS120" s="90"/>
      <c r="CLT120" s="90"/>
      <c r="CLU120" s="90"/>
      <c r="CLV120" s="90"/>
      <c r="CLW120" s="90"/>
      <c r="CLX120" s="90"/>
      <c r="CLY120" s="90"/>
      <c r="CLZ120" s="90"/>
      <c r="CMA120" s="90"/>
      <c r="CMB120" s="90"/>
      <c r="CMC120" s="90"/>
      <c r="CMD120" s="90"/>
      <c r="CME120" s="90"/>
      <c r="CMF120" s="90"/>
      <c r="CMG120" s="90"/>
      <c r="CMH120" s="90"/>
      <c r="CMI120" s="90"/>
      <c r="CMJ120" s="90"/>
      <c r="CMK120" s="90"/>
      <c r="CML120" s="90"/>
      <c r="CMM120" s="90"/>
      <c r="CMN120" s="90"/>
      <c r="CMO120" s="90"/>
      <c r="CMP120" s="90"/>
      <c r="CMQ120" s="90"/>
      <c r="CMR120" s="90"/>
      <c r="CMS120" s="90"/>
      <c r="CMT120" s="90"/>
      <c r="CMU120" s="90"/>
      <c r="CMV120" s="90"/>
      <c r="CMW120" s="90"/>
      <c r="CMX120" s="90"/>
      <c r="CMY120" s="90"/>
      <c r="CMZ120" s="90"/>
      <c r="CNA120" s="90"/>
      <c r="CNB120" s="90"/>
      <c r="CNC120" s="90"/>
      <c r="CND120" s="90"/>
      <c r="CNE120" s="90"/>
      <c r="CNF120" s="90"/>
      <c r="CNG120" s="90"/>
      <c r="CNH120" s="90"/>
      <c r="CNI120" s="90"/>
      <c r="CNJ120" s="90"/>
      <c r="CNK120" s="90"/>
      <c r="CNL120" s="90"/>
      <c r="CNM120" s="90"/>
      <c r="CNN120" s="90"/>
      <c r="CNO120" s="90"/>
      <c r="CNP120" s="90"/>
      <c r="CNQ120" s="90"/>
      <c r="CNR120" s="90"/>
      <c r="CNS120" s="90"/>
      <c r="CNT120" s="90"/>
      <c r="CNU120" s="90"/>
      <c r="CNV120" s="90"/>
      <c r="CNW120" s="90"/>
      <c r="CNX120" s="90"/>
      <c r="CNY120" s="90"/>
      <c r="CNZ120" s="90"/>
      <c r="COA120" s="90"/>
      <c r="COB120" s="90"/>
      <c r="COC120" s="90"/>
      <c r="COD120" s="90"/>
      <c r="COE120" s="90"/>
      <c r="COF120" s="90"/>
      <c r="COG120" s="90"/>
      <c r="COH120" s="90"/>
      <c r="COI120" s="90"/>
      <c r="COJ120" s="90"/>
      <c r="COK120" s="90"/>
      <c r="COL120" s="90"/>
      <c r="COM120" s="90"/>
      <c r="CON120" s="90"/>
      <c r="COO120" s="90"/>
      <c r="COP120" s="90"/>
      <c r="COQ120" s="90"/>
      <c r="COR120" s="90"/>
      <c r="COS120" s="90"/>
      <c r="COT120" s="90"/>
      <c r="COU120" s="90"/>
      <c r="COV120" s="90"/>
      <c r="COW120" s="90"/>
      <c r="COX120" s="90"/>
      <c r="COY120" s="90"/>
      <c r="COZ120" s="90"/>
      <c r="CPA120" s="90"/>
      <c r="CPB120" s="90"/>
      <c r="CPC120" s="90"/>
      <c r="CPD120" s="90"/>
      <c r="CPE120" s="90"/>
      <c r="CPF120" s="90"/>
      <c r="CPG120" s="90"/>
      <c r="CPH120" s="90"/>
      <c r="CPI120" s="90"/>
      <c r="CPJ120" s="90"/>
      <c r="CPK120" s="90"/>
      <c r="CPL120" s="90"/>
      <c r="CPM120" s="90"/>
      <c r="CPN120" s="90"/>
      <c r="CPO120" s="90"/>
      <c r="CPP120" s="90"/>
      <c r="CPQ120" s="90"/>
      <c r="CPR120" s="90"/>
      <c r="CPS120" s="90"/>
      <c r="CPT120" s="90"/>
      <c r="CPU120" s="90"/>
      <c r="CPV120" s="90"/>
      <c r="CPW120" s="90"/>
      <c r="CPX120" s="90"/>
      <c r="CPY120" s="90"/>
      <c r="CPZ120" s="90"/>
      <c r="CQA120" s="90"/>
      <c r="CQB120" s="90"/>
      <c r="CQC120" s="90"/>
      <c r="CQD120" s="90"/>
      <c r="CQE120" s="90"/>
      <c r="CQF120" s="90"/>
      <c r="CQG120" s="90"/>
      <c r="CQH120" s="90"/>
      <c r="CQI120" s="90"/>
      <c r="CQJ120" s="90"/>
      <c r="CQK120" s="90"/>
      <c r="CQL120" s="90"/>
      <c r="CQM120" s="90"/>
      <c r="CQN120" s="90"/>
      <c r="CQO120" s="90"/>
      <c r="CQP120" s="90"/>
      <c r="CQQ120" s="90"/>
      <c r="CQR120" s="90"/>
      <c r="CQS120" s="90"/>
      <c r="CQT120" s="90"/>
      <c r="CQU120" s="90"/>
      <c r="CQV120" s="90"/>
      <c r="CQW120" s="90"/>
      <c r="CQX120" s="90"/>
      <c r="CQY120" s="90"/>
      <c r="CQZ120" s="90"/>
      <c r="CRA120" s="90"/>
      <c r="CRB120" s="90"/>
      <c r="CRC120" s="90"/>
      <c r="CRD120" s="90"/>
      <c r="CRE120" s="90"/>
      <c r="CRF120" s="90"/>
      <c r="CRG120" s="90"/>
      <c r="CRH120" s="90"/>
      <c r="CRI120" s="90"/>
      <c r="CRJ120" s="90"/>
      <c r="CRK120" s="90"/>
      <c r="CRL120" s="90"/>
      <c r="CRM120" s="90"/>
      <c r="CRN120" s="90"/>
      <c r="CRO120" s="90"/>
      <c r="CRP120" s="90"/>
      <c r="CRQ120" s="90"/>
      <c r="CRR120" s="90"/>
      <c r="CRS120" s="90"/>
      <c r="CRT120" s="90"/>
      <c r="CRU120" s="90"/>
      <c r="CRV120" s="90"/>
      <c r="CRW120" s="90"/>
      <c r="CRX120" s="90"/>
      <c r="CRY120" s="90"/>
      <c r="CRZ120" s="90"/>
      <c r="CSA120" s="90"/>
      <c r="CSB120" s="90"/>
      <c r="CSC120" s="90"/>
      <c r="CSD120" s="90"/>
      <c r="CSE120" s="90"/>
      <c r="CSF120" s="90"/>
      <c r="CSG120" s="90"/>
      <c r="CSH120" s="90"/>
      <c r="CSI120" s="90"/>
      <c r="CSJ120" s="90"/>
      <c r="CSK120" s="90"/>
      <c r="CSL120" s="90"/>
      <c r="CSM120" s="90"/>
      <c r="CSN120" s="90"/>
      <c r="CSO120" s="90"/>
      <c r="CSP120" s="90"/>
      <c r="CSQ120" s="90"/>
      <c r="CSR120" s="90"/>
      <c r="CSS120" s="90"/>
      <c r="CST120" s="90"/>
      <c r="CSU120" s="90"/>
      <c r="CSV120" s="90"/>
      <c r="CSW120" s="90"/>
      <c r="CSX120" s="90"/>
      <c r="CSY120" s="90"/>
      <c r="CSZ120" s="90"/>
      <c r="CTA120" s="90"/>
      <c r="CTB120" s="90"/>
      <c r="CTC120" s="90"/>
      <c r="CTD120" s="90"/>
      <c r="CTE120" s="90"/>
      <c r="CTF120" s="90"/>
      <c r="CTG120" s="90"/>
      <c r="CTH120" s="90"/>
      <c r="CTI120" s="90"/>
      <c r="CTJ120" s="90"/>
      <c r="CTK120" s="90"/>
      <c r="CTL120" s="90"/>
      <c r="CTM120" s="90"/>
      <c r="CTN120" s="90"/>
      <c r="CTO120" s="90"/>
      <c r="CTP120" s="90"/>
      <c r="CTQ120" s="90"/>
      <c r="CTR120" s="90"/>
      <c r="CTS120" s="90"/>
      <c r="CTT120" s="90"/>
      <c r="CTU120" s="90"/>
      <c r="CTV120" s="90"/>
      <c r="CTW120" s="90"/>
      <c r="CTX120" s="90"/>
      <c r="CTY120" s="90"/>
      <c r="CTZ120" s="90"/>
      <c r="CUA120" s="90"/>
      <c r="CUB120" s="90"/>
      <c r="CUC120" s="90"/>
      <c r="CUD120" s="90"/>
      <c r="CUE120" s="90"/>
      <c r="CUF120" s="90"/>
      <c r="CUG120" s="90"/>
      <c r="CUH120" s="90"/>
      <c r="CUI120" s="90"/>
      <c r="CUJ120" s="90"/>
      <c r="CUK120" s="90"/>
      <c r="CUL120" s="90"/>
      <c r="CUM120" s="90"/>
      <c r="CUN120" s="90"/>
      <c r="CUO120" s="90"/>
      <c r="CUP120" s="90"/>
      <c r="CUQ120" s="90"/>
      <c r="CUR120" s="90"/>
      <c r="CUS120" s="90"/>
      <c r="CUT120" s="90"/>
      <c r="CUU120" s="90"/>
      <c r="CUV120" s="90"/>
      <c r="CUW120" s="90"/>
      <c r="CUX120" s="90"/>
      <c r="CUY120" s="90"/>
      <c r="CUZ120" s="90"/>
      <c r="CVA120" s="90"/>
      <c r="CVB120" s="90"/>
      <c r="CVC120" s="90"/>
      <c r="CVD120" s="90"/>
      <c r="CVE120" s="90"/>
      <c r="CVF120" s="90"/>
      <c r="CVG120" s="90"/>
      <c r="CVH120" s="90"/>
      <c r="CVI120" s="90"/>
      <c r="CVJ120" s="90"/>
      <c r="CVK120" s="90"/>
      <c r="CVL120" s="90"/>
      <c r="CVM120" s="90"/>
      <c r="CVN120" s="90"/>
      <c r="CVO120" s="90"/>
      <c r="CVP120" s="90"/>
      <c r="CVQ120" s="90"/>
      <c r="CVR120" s="90"/>
      <c r="CVS120" s="90"/>
      <c r="CVT120" s="90"/>
      <c r="CVU120" s="90"/>
      <c r="CVV120" s="90"/>
      <c r="CVW120" s="90"/>
      <c r="CVX120" s="90"/>
      <c r="CVY120" s="90"/>
      <c r="CVZ120" s="90"/>
      <c r="CWA120" s="90"/>
      <c r="CWB120" s="90"/>
      <c r="CWC120" s="90"/>
      <c r="CWD120" s="90"/>
      <c r="CWE120" s="90"/>
      <c r="CWF120" s="90"/>
      <c r="CWG120" s="90"/>
      <c r="CWH120" s="90"/>
      <c r="CWI120" s="90"/>
      <c r="CWJ120" s="90"/>
      <c r="CWK120" s="90"/>
      <c r="CWL120" s="90"/>
      <c r="CWM120" s="90"/>
      <c r="CWN120" s="90"/>
      <c r="CWO120" s="90"/>
      <c r="CWP120" s="90"/>
      <c r="CWQ120" s="90"/>
      <c r="CWR120" s="90"/>
      <c r="CWS120" s="90"/>
      <c r="CWT120" s="90"/>
      <c r="CWU120" s="90"/>
      <c r="CWV120" s="90"/>
      <c r="CWW120" s="90"/>
      <c r="CWX120" s="90"/>
      <c r="CWY120" s="90"/>
      <c r="CWZ120" s="90"/>
      <c r="CXA120" s="90"/>
      <c r="CXB120" s="90"/>
      <c r="CXC120" s="90"/>
      <c r="CXD120" s="90"/>
      <c r="CXE120" s="90"/>
      <c r="CXF120" s="90"/>
      <c r="CXG120" s="90"/>
      <c r="CXH120" s="90"/>
      <c r="CXI120" s="90"/>
      <c r="CXJ120" s="90"/>
      <c r="CXK120" s="90"/>
      <c r="CXL120" s="90"/>
      <c r="CXM120" s="90"/>
      <c r="CXN120" s="90"/>
      <c r="CXO120" s="90"/>
      <c r="CXP120" s="90"/>
      <c r="CXQ120" s="90"/>
      <c r="CXR120" s="90"/>
      <c r="CXS120" s="90"/>
      <c r="CXT120" s="90"/>
      <c r="CXU120" s="90"/>
      <c r="CXV120" s="90"/>
      <c r="CXW120" s="90"/>
      <c r="CXX120" s="90"/>
      <c r="CXY120" s="90"/>
      <c r="CXZ120" s="90"/>
      <c r="CYA120" s="90"/>
      <c r="CYB120" s="90"/>
      <c r="CYC120" s="90"/>
      <c r="CYD120" s="90"/>
      <c r="CYE120" s="90"/>
      <c r="CYF120" s="90"/>
      <c r="CYG120" s="90"/>
      <c r="CYH120" s="90"/>
      <c r="CYI120" s="90"/>
      <c r="CYJ120" s="90"/>
      <c r="CYK120" s="90"/>
      <c r="CYL120" s="90"/>
      <c r="CYM120" s="90"/>
      <c r="CYN120" s="90"/>
      <c r="CYO120" s="90"/>
      <c r="CYP120" s="90"/>
      <c r="CYQ120" s="90"/>
      <c r="CYR120" s="90"/>
      <c r="CYS120" s="90"/>
      <c r="CYT120" s="90"/>
      <c r="CYU120" s="90"/>
      <c r="CYV120" s="90"/>
      <c r="CYW120" s="90"/>
      <c r="CYX120" s="90"/>
      <c r="CYY120" s="90"/>
      <c r="CYZ120" s="90"/>
      <c r="CZA120" s="90"/>
      <c r="CZB120" s="90"/>
      <c r="CZC120" s="90"/>
      <c r="CZD120" s="90"/>
      <c r="CZE120" s="90"/>
      <c r="CZF120" s="90"/>
      <c r="CZG120" s="90"/>
      <c r="CZH120" s="90"/>
      <c r="CZI120" s="90"/>
      <c r="CZJ120" s="90"/>
      <c r="CZK120" s="90"/>
      <c r="CZL120" s="90"/>
      <c r="CZM120" s="90"/>
      <c r="CZN120" s="90"/>
      <c r="CZO120" s="90"/>
      <c r="CZP120" s="90"/>
      <c r="CZQ120" s="90"/>
      <c r="CZR120" s="90"/>
      <c r="CZS120" s="90"/>
      <c r="CZT120" s="90"/>
      <c r="CZU120" s="90"/>
      <c r="CZV120" s="90"/>
      <c r="CZW120" s="90"/>
      <c r="CZX120" s="90"/>
      <c r="CZY120" s="90"/>
      <c r="CZZ120" s="90"/>
      <c r="DAA120" s="90"/>
      <c r="DAB120" s="90"/>
      <c r="DAC120" s="90"/>
      <c r="DAD120" s="90"/>
      <c r="DAE120" s="90"/>
      <c r="DAF120" s="90"/>
      <c r="DAG120" s="90"/>
      <c r="DAH120" s="90"/>
      <c r="DAI120" s="90"/>
      <c r="DAJ120" s="90"/>
      <c r="DAK120" s="90"/>
      <c r="DAL120" s="90"/>
      <c r="DAM120" s="90"/>
      <c r="DAN120" s="90"/>
      <c r="DAO120" s="90"/>
      <c r="DAP120" s="90"/>
      <c r="DAQ120" s="90"/>
      <c r="DAR120" s="90"/>
      <c r="DAS120" s="90"/>
      <c r="DAT120" s="90"/>
      <c r="DAU120" s="90"/>
      <c r="DAV120" s="90"/>
      <c r="DAW120" s="90"/>
      <c r="DAX120" s="90"/>
      <c r="DAY120" s="90"/>
      <c r="DAZ120" s="90"/>
      <c r="DBA120" s="90"/>
      <c r="DBB120" s="90"/>
      <c r="DBC120" s="90"/>
      <c r="DBD120" s="90"/>
      <c r="DBE120" s="90"/>
      <c r="DBF120" s="90"/>
      <c r="DBG120" s="90"/>
      <c r="DBH120" s="90"/>
      <c r="DBI120" s="90"/>
      <c r="DBJ120" s="90"/>
      <c r="DBK120" s="90"/>
      <c r="DBL120" s="90"/>
      <c r="DBM120" s="90"/>
      <c r="DBN120" s="90"/>
      <c r="DBO120" s="90"/>
      <c r="DBP120" s="90"/>
      <c r="DBQ120" s="90"/>
      <c r="DBR120" s="90"/>
      <c r="DBS120" s="90"/>
      <c r="DBT120" s="90"/>
      <c r="DBU120" s="90"/>
      <c r="DBV120" s="90"/>
      <c r="DBW120" s="90"/>
      <c r="DBX120" s="90"/>
      <c r="DBY120" s="90"/>
      <c r="DBZ120" s="90"/>
      <c r="DCA120" s="90"/>
      <c r="DCB120" s="90"/>
      <c r="DCC120" s="90"/>
      <c r="DCD120" s="90"/>
      <c r="DCE120" s="90"/>
      <c r="DCF120" s="90"/>
      <c r="DCG120" s="90"/>
      <c r="DCH120" s="90"/>
      <c r="DCI120" s="90"/>
      <c r="DCJ120" s="90"/>
      <c r="DCK120" s="90"/>
      <c r="DCL120" s="90"/>
      <c r="DCM120" s="90"/>
      <c r="DCN120" s="90"/>
      <c r="DCO120" s="90"/>
      <c r="DCP120" s="90"/>
      <c r="DCQ120" s="90"/>
      <c r="DCR120" s="90"/>
      <c r="DCS120" s="90"/>
      <c r="DCT120" s="90"/>
      <c r="DCU120" s="90"/>
      <c r="DCV120" s="90"/>
      <c r="DCW120" s="90"/>
      <c r="DCX120" s="90"/>
      <c r="DCY120" s="90"/>
      <c r="DCZ120" s="90"/>
      <c r="DDA120" s="90"/>
      <c r="DDB120" s="90"/>
      <c r="DDC120" s="90"/>
      <c r="DDD120" s="90"/>
      <c r="DDE120" s="90"/>
      <c r="DDF120" s="90"/>
      <c r="DDG120" s="90"/>
      <c r="DDH120" s="90"/>
      <c r="DDI120" s="90"/>
      <c r="DDJ120" s="90"/>
      <c r="DDK120" s="90"/>
      <c r="DDL120" s="90"/>
      <c r="DDM120" s="90"/>
      <c r="DDN120" s="90"/>
      <c r="DDO120" s="90"/>
      <c r="DDP120" s="90"/>
      <c r="DDQ120" s="90"/>
      <c r="DDR120" s="90"/>
      <c r="DDS120" s="90"/>
      <c r="DDT120" s="90"/>
      <c r="DDU120" s="90"/>
      <c r="DDV120" s="90"/>
      <c r="DDW120" s="90"/>
      <c r="DDX120" s="90"/>
      <c r="DDY120" s="90"/>
      <c r="DDZ120" s="90"/>
      <c r="DEA120" s="90"/>
      <c r="DEB120" s="90"/>
      <c r="DEC120" s="90"/>
      <c r="DED120" s="90"/>
      <c r="DEE120" s="90"/>
      <c r="DEF120" s="90"/>
      <c r="DEG120" s="90"/>
      <c r="DEH120" s="90"/>
      <c r="DEI120" s="90"/>
      <c r="DEJ120" s="90"/>
      <c r="DEK120" s="90"/>
      <c r="DEL120" s="90"/>
      <c r="DEM120" s="90"/>
      <c r="DEN120" s="90"/>
      <c r="DEO120" s="90"/>
      <c r="DEP120" s="90"/>
      <c r="DEQ120" s="90"/>
      <c r="DER120" s="90"/>
      <c r="DES120" s="90"/>
      <c r="DET120" s="90"/>
      <c r="DEU120" s="90"/>
      <c r="DEV120" s="90"/>
      <c r="DEW120" s="90"/>
      <c r="DEX120" s="90"/>
      <c r="DEY120" s="90"/>
      <c r="DEZ120" s="90"/>
      <c r="DFA120" s="90"/>
      <c r="DFB120" s="90"/>
      <c r="DFC120" s="90"/>
      <c r="DFD120" s="90"/>
      <c r="DFE120" s="90"/>
      <c r="DFF120" s="90"/>
      <c r="DFG120" s="90"/>
      <c r="DFH120" s="90"/>
      <c r="DFI120" s="90"/>
      <c r="DFJ120" s="90"/>
      <c r="DFK120" s="90"/>
      <c r="DFL120" s="90"/>
      <c r="DFM120" s="90"/>
      <c r="DFN120" s="90"/>
      <c r="DFO120" s="90"/>
      <c r="DFP120" s="90"/>
      <c r="DFQ120" s="90"/>
      <c r="DFR120" s="90"/>
      <c r="DFS120" s="90"/>
      <c r="DFT120" s="90"/>
      <c r="DFU120" s="90"/>
      <c r="DFV120" s="90"/>
      <c r="DFW120" s="90"/>
      <c r="DFX120" s="90"/>
      <c r="DFY120" s="90"/>
      <c r="DFZ120" s="90"/>
      <c r="DGA120" s="90"/>
      <c r="DGB120" s="90"/>
      <c r="DGC120" s="90"/>
      <c r="DGD120" s="90"/>
      <c r="DGE120" s="90"/>
      <c r="DGF120" s="90"/>
      <c r="DGG120" s="90"/>
      <c r="DGH120" s="90"/>
      <c r="DGI120" s="90"/>
      <c r="DGJ120" s="90"/>
      <c r="DGK120" s="90"/>
      <c r="DGL120" s="90"/>
      <c r="DGM120" s="90"/>
      <c r="DGN120" s="90"/>
      <c r="DGO120" s="90"/>
      <c r="DGP120" s="90"/>
      <c r="DGQ120" s="90"/>
      <c r="DGR120" s="90"/>
      <c r="DGS120" s="90"/>
      <c r="DGT120" s="90"/>
      <c r="DGU120" s="90"/>
      <c r="DGV120" s="90"/>
      <c r="DGW120" s="90"/>
      <c r="DGX120" s="90"/>
      <c r="DGY120" s="90"/>
      <c r="DGZ120" s="90"/>
      <c r="DHA120" s="90"/>
      <c r="DHB120" s="90"/>
      <c r="DHC120" s="90"/>
      <c r="DHD120" s="90"/>
      <c r="DHE120" s="90"/>
      <c r="DHF120" s="90"/>
      <c r="DHG120" s="90"/>
      <c r="DHH120" s="90"/>
      <c r="DHI120" s="90"/>
      <c r="DHJ120" s="90"/>
      <c r="DHK120" s="90"/>
      <c r="DHL120" s="90"/>
      <c r="DHM120" s="90"/>
      <c r="DHN120" s="90"/>
      <c r="DHO120" s="90"/>
      <c r="DHP120" s="90"/>
      <c r="DHQ120" s="90"/>
      <c r="DHR120" s="90"/>
      <c r="DHS120" s="90"/>
      <c r="DHT120" s="90"/>
      <c r="DHU120" s="90"/>
      <c r="DHV120" s="90"/>
      <c r="DHW120" s="90"/>
      <c r="DHX120" s="90"/>
      <c r="DHY120" s="90"/>
      <c r="DHZ120" s="90"/>
      <c r="DIA120" s="90"/>
      <c r="DIB120" s="90"/>
      <c r="DIC120" s="90"/>
      <c r="DID120" s="90"/>
      <c r="DIE120" s="90"/>
      <c r="DIF120" s="90"/>
      <c r="DIG120" s="90"/>
      <c r="DIH120" s="90"/>
      <c r="DII120" s="90"/>
      <c r="DIJ120" s="90"/>
      <c r="DIK120" s="90"/>
      <c r="DIL120" s="90"/>
      <c r="DIM120" s="90"/>
      <c r="DIN120" s="90"/>
      <c r="DIO120" s="90"/>
      <c r="DIP120" s="90"/>
      <c r="DIQ120" s="90"/>
      <c r="DIR120" s="90"/>
      <c r="DIS120" s="90"/>
      <c r="DIT120" s="90"/>
      <c r="DIU120" s="90"/>
      <c r="DIV120" s="90"/>
      <c r="DIW120" s="90"/>
      <c r="DIX120" s="90"/>
      <c r="DIY120" s="90"/>
      <c r="DIZ120" s="90"/>
      <c r="DJA120" s="90"/>
      <c r="DJB120" s="90"/>
      <c r="DJC120" s="90"/>
      <c r="DJD120" s="90"/>
      <c r="DJE120" s="90"/>
      <c r="DJF120" s="90"/>
      <c r="DJG120" s="90"/>
      <c r="DJH120" s="90"/>
      <c r="DJI120" s="90"/>
      <c r="DJJ120" s="90"/>
      <c r="DJK120" s="90"/>
      <c r="DJL120" s="90"/>
      <c r="DJM120" s="90"/>
      <c r="DJN120" s="90"/>
      <c r="DJO120" s="90"/>
      <c r="DJP120" s="90"/>
      <c r="DJQ120" s="90"/>
      <c r="DJR120" s="90"/>
      <c r="DJS120" s="90"/>
      <c r="DJT120" s="90"/>
      <c r="DJU120" s="90"/>
      <c r="DJV120" s="90"/>
      <c r="DJW120" s="90"/>
      <c r="DJX120" s="90"/>
      <c r="DJY120" s="90"/>
      <c r="DJZ120" s="90"/>
      <c r="DKA120" s="90"/>
      <c r="DKB120" s="90"/>
      <c r="DKC120" s="90"/>
      <c r="DKD120" s="90"/>
      <c r="DKE120" s="90"/>
      <c r="DKF120" s="90"/>
      <c r="DKG120" s="90"/>
      <c r="DKH120" s="90"/>
      <c r="DKI120" s="90"/>
      <c r="DKJ120" s="90"/>
      <c r="DKK120" s="90"/>
      <c r="DKL120" s="90"/>
      <c r="DKM120" s="90"/>
      <c r="DKN120" s="90"/>
      <c r="DKO120" s="90"/>
      <c r="DKP120" s="90"/>
      <c r="DKQ120" s="90"/>
      <c r="DKR120" s="90"/>
      <c r="DKS120" s="90"/>
      <c r="DKT120" s="90"/>
      <c r="DKU120" s="90"/>
      <c r="DKV120" s="90"/>
      <c r="DKW120" s="90"/>
      <c r="DKX120" s="90"/>
      <c r="DKY120" s="90"/>
      <c r="DKZ120" s="90"/>
      <c r="DLA120" s="90"/>
      <c r="DLB120" s="90"/>
      <c r="DLC120" s="90"/>
      <c r="DLD120" s="90"/>
      <c r="DLE120" s="90"/>
      <c r="DLF120" s="90"/>
      <c r="DLG120" s="90"/>
      <c r="DLH120" s="90"/>
      <c r="DLI120" s="90"/>
      <c r="DLJ120" s="90"/>
      <c r="DLK120" s="90"/>
      <c r="DLL120" s="90"/>
      <c r="DLM120" s="90"/>
      <c r="DLN120" s="90"/>
      <c r="DLO120" s="90"/>
      <c r="DLP120" s="90"/>
      <c r="DLQ120" s="90"/>
      <c r="DLR120" s="90"/>
      <c r="DLS120" s="90"/>
      <c r="DLT120" s="90"/>
      <c r="DLU120" s="90"/>
      <c r="DLV120" s="90"/>
      <c r="DLW120" s="90"/>
      <c r="DLX120" s="90"/>
      <c r="DLY120" s="90"/>
      <c r="DLZ120" s="90"/>
      <c r="DMA120" s="90"/>
      <c r="DMB120" s="90"/>
      <c r="DMC120" s="90"/>
      <c r="DMD120" s="90"/>
      <c r="DME120" s="90"/>
      <c r="DMF120" s="90"/>
      <c r="DMG120" s="90"/>
      <c r="DMH120" s="90"/>
      <c r="DMI120" s="90"/>
      <c r="DMJ120" s="90"/>
      <c r="DMK120" s="90"/>
      <c r="DML120" s="90"/>
      <c r="DMM120" s="90"/>
      <c r="DMN120" s="90"/>
      <c r="DMO120" s="90"/>
      <c r="DMP120" s="90"/>
      <c r="DMQ120" s="90"/>
      <c r="DMR120" s="90"/>
      <c r="DMS120" s="90"/>
      <c r="DMT120" s="90"/>
      <c r="DMU120" s="90"/>
      <c r="DMV120" s="90"/>
      <c r="DMW120" s="90"/>
      <c r="DMX120" s="90"/>
      <c r="DMY120" s="90"/>
      <c r="DMZ120" s="90"/>
      <c r="DNA120" s="90"/>
      <c r="DNB120" s="90"/>
      <c r="DNC120" s="90"/>
      <c r="DND120" s="90"/>
      <c r="DNE120" s="90"/>
      <c r="DNF120" s="90"/>
      <c r="DNG120" s="90"/>
      <c r="DNH120" s="90"/>
      <c r="DNI120" s="90"/>
      <c r="DNJ120" s="90"/>
      <c r="DNK120" s="90"/>
      <c r="DNL120" s="90"/>
      <c r="DNM120" s="90"/>
      <c r="DNN120" s="90"/>
      <c r="DNO120" s="90"/>
      <c r="DNP120" s="90"/>
      <c r="DNQ120" s="90"/>
      <c r="DNR120" s="90"/>
      <c r="DNS120" s="90"/>
      <c r="DNT120" s="90"/>
      <c r="DNU120" s="90"/>
      <c r="DNV120" s="90"/>
      <c r="DNW120" s="90"/>
      <c r="DNX120" s="90"/>
      <c r="DNY120" s="90"/>
      <c r="DNZ120" s="90"/>
      <c r="DOA120" s="90"/>
      <c r="DOB120" s="90"/>
      <c r="DOC120" s="90"/>
      <c r="DOD120" s="90"/>
      <c r="DOE120" s="90"/>
      <c r="DOF120" s="90"/>
      <c r="DOG120" s="90"/>
      <c r="DOH120" s="90"/>
      <c r="DOI120" s="90"/>
      <c r="DOJ120" s="90"/>
      <c r="DOK120" s="90"/>
      <c r="DOL120" s="90"/>
      <c r="DOM120" s="90"/>
      <c r="DON120" s="90"/>
      <c r="DOO120" s="90"/>
      <c r="DOP120" s="90"/>
      <c r="DOQ120" s="90"/>
      <c r="DOR120" s="90"/>
      <c r="DOS120" s="90"/>
      <c r="DOT120" s="90"/>
      <c r="DOU120" s="90"/>
      <c r="DOV120" s="90"/>
      <c r="DOW120" s="90"/>
      <c r="DOX120" s="90"/>
      <c r="DOY120" s="90"/>
      <c r="DOZ120" s="90"/>
      <c r="DPA120" s="90"/>
      <c r="DPB120" s="90"/>
      <c r="DPC120" s="90"/>
      <c r="DPD120" s="90"/>
      <c r="DPE120" s="90"/>
      <c r="DPF120" s="90"/>
      <c r="DPG120" s="90"/>
      <c r="DPH120" s="90"/>
      <c r="DPI120" s="90"/>
      <c r="DPJ120" s="90"/>
      <c r="DPK120" s="90"/>
      <c r="DPL120" s="90"/>
      <c r="DPM120" s="90"/>
      <c r="DPN120" s="90"/>
      <c r="DPO120" s="90"/>
      <c r="DPP120" s="90"/>
      <c r="DPQ120" s="90"/>
      <c r="DPR120" s="90"/>
      <c r="DPS120" s="90"/>
      <c r="DPT120" s="90"/>
      <c r="DPU120" s="90"/>
      <c r="DPV120" s="90"/>
      <c r="DPW120" s="90"/>
      <c r="DPX120" s="90"/>
      <c r="DPY120" s="90"/>
      <c r="DPZ120" s="90"/>
      <c r="DQA120" s="90"/>
      <c r="DQB120" s="90"/>
      <c r="DQC120" s="90"/>
      <c r="DQD120" s="90"/>
      <c r="DQE120" s="90"/>
      <c r="DQF120" s="90"/>
      <c r="DQG120" s="90"/>
      <c r="DQH120" s="90"/>
      <c r="DQI120" s="90"/>
      <c r="DQJ120" s="90"/>
      <c r="DQK120" s="90"/>
      <c r="DQL120" s="90"/>
      <c r="DQM120" s="90"/>
      <c r="DQN120" s="90"/>
      <c r="DQO120" s="90"/>
      <c r="DQP120" s="90"/>
      <c r="DQQ120" s="90"/>
      <c r="DQR120" s="90"/>
      <c r="DQS120" s="90"/>
      <c r="DQT120" s="90"/>
      <c r="DQU120" s="90"/>
      <c r="DQV120" s="90"/>
      <c r="DQW120" s="90"/>
      <c r="DQX120" s="90"/>
      <c r="DQY120" s="90"/>
      <c r="DQZ120" s="90"/>
      <c r="DRA120" s="90"/>
      <c r="DRB120" s="90"/>
      <c r="DRC120" s="90"/>
      <c r="DRD120" s="90"/>
      <c r="DRE120" s="90"/>
      <c r="DRF120" s="90"/>
      <c r="DRG120" s="90"/>
      <c r="DRH120" s="90"/>
      <c r="DRI120" s="90"/>
      <c r="DRJ120" s="90"/>
      <c r="DRK120" s="90"/>
      <c r="DRL120" s="90"/>
      <c r="DRM120" s="90"/>
      <c r="DRN120" s="90"/>
      <c r="DRO120" s="90"/>
      <c r="DRP120" s="90"/>
      <c r="DRQ120" s="90"/>
      <c r="DRR120" s="90"/>
      <c r="DRS120" s="90"/>
      <c r="DRT120" s="90"/>
      <c r="DRU120" s="90"/>
      <c r="DRV120" s="90"/>
      <c r="DRW120" s="90"/>
      <c r="DRX120" s="90"/>
      <c r="DRY120" s="90"/>
      <c r="DRZ120" s="90"/>
      <c r="DSA120" s="90"/>
      <c r="DSB120" s="90"/>
      <c r="DSC120" s="90"/>
      <c r="DSD120" s="90"/>
      <c r="DSE120" s="90"/>
      <c r="DSF120" s="90"/>
      <c r="DSG120" s="90"/>
      <c r="DSH120" s="90"/>
      <c r="DSI120" s="90"/>
      <c r="DSJ120" s="90"/>
      <c r="DSK120" s="90"/>
      <c r="DSL120" s="90"/>
      <c r="DSM120" s="90"/>
      <c r="DSN120" s="90"/>
      <c r="DSO120" s="90"/>
      <c r="DSP120" s="90"/>
      <c r="DSQ120" s="90"/>
      <c r="DSR120" s="90"/>
      <c r="DSS120" s="90"/>
      <c r="DST120" s="90"/>
      <c r="DSU120" s="90"/>
      <c r="DSV120" s="90"/>
      <c r="DSW120" s="90"/>
      <c r="DSX120" s="90"/>
      <c r="DSY120" s="90"/>
      <c r="DSZ120" s="90"/>
      <c r="DTA120" s="90"/>
      <c r="DTB120" s="90"/>
      <c r="DTC120" s="90"/>
      <c r="DTD120" s="90"/>
      <c r="DTE120" s="90"/>
      <c r="DTF120" s="90"/>
      <c r="DTG120" s="90"/>
      <c r="DTH120" s="90"/>
      <c r="DTI120" s="90"/>
      <c r="DTJ120" s="90"/>
      <c r="DTK120" s="90"/>
      <c r="DTL120" s="90"/>
      <c r="DTM120" s="90"/>
      <c r="DTN120" s="90"/>
      <c r="DTO120" s="90"/>
      <c r="DTP120" s="90"/>
      <c r="DTQ120" s="90"/>
      <c r="DTR120" s="90"/>
      <c r="DTS120" s="90"/>
      <c r="DTT120" s="90"/>
      <c r="DTU120" s="90"/>
      <c r="DTV120" s="90"/>
      <c r="DTW120" s="90"/>
      <c r="DTX120" s="90"/>
      <c r="DTY120" s="90"/>
      <c r="DTZ120" s="90"/>
      <c r="DUA120" s="90"/>
      <c r="DUB120" s="90"/>
      <c r="DUC120" s="90"/>
      <c r="DUD120" s="90"/>
      <c r="DUE120" s="90"/>
      <c r="DUF120" s="90"/>
      <c r="DUG120" s="90"/>
      <c r="DUH120" s="90"/>
      <c r="DUI120" s="90"/>
      <c r="DUJ120" s="90"/>
      <c r="DUK120" s="90"/>
      <c r="DUL120" s="90"/>
      <c r="DUM120" s="90"/>
      <c r="DUN120" s="90"/>
      <c r="DUO120" s="90"/>
      <c r="DUP120" s="90"/>
      <c r="DUQ120" s="90"/>
      <c r="DUR120" s="90"/>
      <c r="DUS120" s="90"/>
      <c r="DUT120" s="90"/>
      <c r="DUU120" s="90"/>
      <c r="DUV120" s="90"/>
      <c r="DUW120" s="90"/>
      <c r="DUX120" s="90"/>
      <c r="DUY120" s="90"/>
      <c r="DUZ120" s="90"/>
      <c r="DVA120" s="90"/>
      <c r="DVB120" s="90"/>
      <c r="DVC120" s="90"/>
      <c r="DVD120" s="90"/>
      <c r="DVE120" s="90"/>
      <c r="DVF120" s="90"/>
      <c r="DVG120" s="90"/>
      <c r="DVH120" s="90"/>
      <c r="DVI120" s="90"/>
      <c r="DVJ120" s="90"/>
      <c r="DVK120" s="90"/>
      <c r="DVL120" s="90"/>
      <c r="DVM120" s="90"/>
      <c r="DVN120" s="90"/>
      <c r="DVO120" s="90"/>
      <c r="DVP120" s="90"/>
      <c r="DVQ120" s="90"/>
      <c r="DVR120" s="90"/>
      <c r="DVS120" s="90"/>
      <c r="DVT120" s="90"/>
      <c r="DVU120" s="90"/>
      <c r="DVV120" s="90"/>
      <c r="DVW120" s="90"/>
      <c r="DVX120" s="90"/>
      <c r="DVY120" s="90"/>
      <c r="DVZ120" s="90"/>
      <c r="DWA120" s="90"/>
      <c r="DWB120" s="90"/>
      <c r="DWC120" s="90"/>
      <c r="DWD120" s="90"/>
      <c r="DWE120" s="90"/>
      <c r="DWF120" s="90"/>
      <c r="DWG120" s="90"/>
      <c r="DWH120" s="90"/>
      <c r="DWI120" s="90"/>
      <c r="DWJ120" s="90"/>
      <c r="DWK120" s="90"/>
      <c r="DWL120" s="90"/>
      <c r="DWM120" s="90"/>
      <c r="DWN120" s="90"/>
      <c r="DWO120" s="90"/>
      <c r="DWP120" s="90"/>
      <c r="DWQ120" s="90"/>
      <c r="DWR120" s="90"/>
      <c r="DWS120" s="90"/>
      <c r="DWT120" s="90"/>
      <c r="DWU120" s="90"/>
      <c r="DWV120" s="90"/>
      <c r="DWW120" s="90"/>
      <c r="DWX120" s="90"/>
      <c r="DWY120" s="90"/>
      <c r="DWZ120" s="90"/>
      <c r="DXA120" s="90"/>
      <c r="DXB120" s="90"/>
      <c r="DXC120" s="90"/>
      <c r="DXD120" s="90"/>
      <c r="DXE120" s="90"/>
      <c r="DXF120" s="90"/>
      <c r="DXG120" s="90"/>
      <c r="DXH120" s="90"/>
      <c r="DXI120" s="90"/>
      <c r="DXJ120" s="90"/>
      <c r="DXK120" s="90"/>
      <c r="DXL120" s="90"/>
      <c r="DXM120" s="90"/>
      <c r="DXN120" s="90"/>
      <c r="DXO120" s="90"/>
      <c r="DXP120" s="90"/>
      <c r="DXQ120" s="90"/>
      <c r="DXR120" s="90"/>
      <c r="DXS120" s="90"/>
      <c r="DXT120" s="90"/>
      <c r="DXU120" s="90"/>
      <c r="DXV120" s="90"/>
      <c r="DXW120" s="90"/>
      <c r="DXX120" s="90"/>
      <c r="DXY120" s="90"/>
      <c r="DXZ120" s="90"/>
      <c r="DYA120" s="90"/>
      <c r="DYB120" s="90"/>
      <c r="DYC120" s="90"/>
      <c r="DYD120" s="90"/>
      <c r="DYE120" s="90"/>
      <c r="DYF120" s="90"/>
      <c r="DYG120" s="90"/>
      <c r="DYH120" s="90"/>
      <c r="DYI120" s="90"/>
      <c r="DYJ120" s="90"/>
      <c r="DYK120" s="90"/>
      <c r="DYL120" s="90"/>
      <c r="DYM120" s="90"/>
      <c r="DYN120" s="90"/>
      <c r="DYO120" s="90"/>
      <c r="DYP120" s="90"/>
      <c r="DYQ120" s="90"/>
      <c r="DYR120" s="90"/>
      <c r="DYS120" s="90"/>
      <c r="DYT120" s="90"/>
      <c r="DYU120" s="90"/>
      <c r="DYV120" s="90"/>
      <c r="DYW120" s="90"/>
      <c r="DYX120" s="90"/>
      <c r="DYY120" s="90"/>
      <c r="DYZ120" s="90"/>
      <c r="DZA120" s="90"/>
      <c r="DZB120" s="90"/>
      <c r="DZC120" s="90"/>
      <c r="DZD120" s="90"/>
      <c r="DZE120" s="90"/>
      <c r="DZF120" s="90"/>
      <c r="DZG120" s="90"/>
      <c r="DZH120" s="90"/>
      <c r="DZI120" s="90"/>
      <c r="DZJ120" s="90"/>
      <c r="DZK120" s="90"/>
      <c r="DZL120" s="90"/>
      <c r="DZM120" s="90"/>
      <c r="DZN120" s="90"/>
      <c r="DZO120" s="90"/>
      <c r="DZP120" s="90"/>
      <c r="DZQ120" s="90"/>
      <c r="DZR120" s="90"/>
      <c r="DZS120" s="90"/>
      <c r="DZT120" s="90"/>
      <c r="DZU120" s="90"/>
      <c r="DZV120" s="90"/>
      <c r="DZW120" s="90"/>
      <c r="DZX120" s="90"/>
      <c r="DZY120" s="90"/>
      <c r="DZZ120" s="90"/>
      <c r="EAA120" s="90"/>
      <c r="EAB120" s="90"/>
      <c r="EAC120" s="90"/>
      <c r="EAD120" s="90"/>
      <c r="EAE120" s="90"/>
      <c r="EAF120" s="90"/>
      <c r="EAG120" s="90"/>
      <c r="EAH120" s="90"/>
      <c r="EAI120" s="90"/>
      <c r="EAJ120" s="90"/>
      <c r="EAK120" s="90"/>
      <c r="EAL120" s="90"/>
      <c r="EAM120" s="90"/>
      <c r="EAN120" s="90"/>
      <c r="EAO120" s="90"/>
      <c r="EAP120" s="90"/>
      <c r="EAQ120" s="90"/>
      <c r="EAR120" s="90"/>
      <c r="EAS120" s="90"/>
      <c r="EAT120" s="90"/>
      <c r="EAU120" s="90"/>
      <c r="EAV120" s="90"/>
      <c r="EAW120" s="90"/>
      <c r="EAX120" s="90"/>
      <c r="EAY120" s="90"/>
      <c r="EAZ120" s="90"/>
      <c r="EBA120" s="90"/>
      <c r="EBB120" s="90"/>
      <c r="EBC120" s="90"/>
      <c r="EBD120" s="90"/>
      <c r="EBE120" s="90"/>
      <c r="EBF120" s="90"/>
      <c r="EBG120" s="90"/>
      <c r="EBH120" s="90"/>
      <c r="EBI120" s="90"/>
      <c r="EBJ120" s="90"/>
      <c r="EBK120" s="90"/>
      <c r="EBL120" s="90"/>
      <c r="EBM120" s="90"/>
      <c r="EBN120" s="90"/>
      <c r="EBO120" s="90"/>
      <c r="EBP120" s="90"/>
      <c r="EBQ120" s="90"/>
      <c r="EBR120" s="90"/>
      <c r="EBS120" s="90"/>
      <c r="EBT120" s="90"/>
      <c r="EBU120" s="90"/>
      <c r="EBV120" s="90"/>
      <c r="EBW120" s="90"/>
      <c r="EBX120" s="90"/>
      <c r="EBY120" s="90"/>
      <c r="EBZ120" s="90"/>
      <c r="ECA120" s="90"/>
      <c r="ECB120" s="90"/>
      <c r="ECC120" s="90"/>
      <c r="ECD120" s="90"/>
      <c r="ECE120" s="90"/>
      <c r="ECF120" s="90"/>
      <c r="ECG120" s="90"/>
      <c r="ECH120" s="90"/>
      <c r="ECI120" s="90"/>
      <c r="ECJ120" s="90"/>
      <c r="ECK120" s="90"/>
      <c r="ECL120" s="90"/>
      <c r="ECM120" s="90"/>
      <c r="ECN120" s="90"/>
      <c r="ECO120" s="90"/>
      <c r="ECP120" s="90"/>
      <c r="ECQ120" s="90"/>
      <c r="ECR120" s="90"/>
      <c r="ECS120" s="90"/>
      <c r="ECT120" s="90"/>
      <c r="ECU120" s="90"/>
      <c r="ECV120" s="90"/>
      <c r="ECW120" s="90"/>
      <c r="ECX120" s="90"/>
      <c r="ECY120" s="90"/>
      <c r="ECZ120" s="90"/>
      <c r="EDA120" s="90"/>
      <c r="EDB120" s="90"/>
      <c r="EDC120" s="90"/>
      <c r="EDD120" s="90"/>
      <c r="EDE120" s="90"/>
      <c r="EDF120" s="90"/>
      <c r="EDG120" s="90"/>
      <c r="EDH120" s="90"/>
      <c r="EDI120" s="90"/>
      <c r="EDJ120" s="90"/>
      <c r="EDK120" s="90"/>
      <c r="EDL120" s="90"/>
      <c r="EDM120" s="90"/>
      <c r="EDN120" s="90"/>
      <c r="EDO120" s="90"/>
      <c r="EDP120" s="90"/>
      <c r="EDQ120" s="90"/>
      <c r="EDR120" s="90"/>
      <c r="EDS120" s="90"/>
      <c r="EDT120" s="90"/>
      <c r="EDU120" s="90"/>
      <c r="EDV120" s="90"/>
      <c r="EDW120" s="90"/>
      <c r="EDX120" s="90"/>
      <c r="EDY120" s="90"/>
      <c r="EDZ120" s="90"/>
      <c r="EEA120" s="90"/>
      <c r="EEB120" s="90"/>
      <c r="EEC120" s="90"/>
      <c r="EED120" s="90"/>
      <c r="EEE120" s="90"/>
      <c r="EEF120" s="90"/>
      <c r="EEG120" s="90"/>
      <c r="EEH120" s="90"/>
      <c r="EEI120" s="90"/>
      <c r="EEJ120" s="90"/>
      <c r="EEK120" s="90"/>
      <c r="EEL120" s="90"/>
      <c r="EEM120" s="90"/>
      <c r="EEN120" s="90"/>
      <c r="EEO120" s="90"/>
      <c r="EEP120" s="90"/>
      <c r="EEQ120" s="90"/>
      <c r="EER120" s="90"/>
      <c r="EES120" s="90"/>
      <c r="EET120" s="90"/>
      <c r="EEU120" s="90"/>
      <c r="EEV120" s="90"/>
      <c r="EEW120" s="90"/>
      <c r="EEX120" s="90"/>
      <c r="EEY120" s="90"/>
      <c r="EEZ120" s="90"/>
      <c r="EFA120" s="90"/>
      <c r="EFB120" s="90"/>
      <c r="EFC120" s="90"/>
      <c r="EFD120" s="90"/>
      <c r="EFE120" s="90"/>
      <c r="EFF120" s="90"/>
      <c r="EFG120" s="90"/>
      <c r="EFH120" s="90"/>
      <c r="EFI120" s="90"/>
      <c r="EFJ120" s="90"/>
      <c r="EFK120" s="90"/>
      <c r="EFL120" s="90"/>
      <c r="EFM120" s="90"/>
      <c r="EFN120" s="90"/>
      <c r="EFO120" s="90"/>
      <c r="EFP120" s="90"/>
      <c r="EFQ120" s="90"/>
      <c r="EFR120" s="90"/>
      <c r="EFS120" s="90"/>
      <c r="EFT120" s="90"/>
      <c r="EFU120" s="90"/>
      <c r="EFV120" s="90"/>
      <c r="EFW120" s="90"/>
      <c r="EFX120" s="90"/>
      <c r="EFY120" s="90"/>
      <c r="EFZ120" s="90"/>
      <c r="EGA120" s="90"/>
      <c r="EGB120" s="90"/>
      <c r="EGC120" s="90"/>
      <c r="EGD120" s="90"/>
      <c r="EGE120" s="90"/>
      <c r="EGF120" s="90"/>
      <c r="EGG120" s="90"/>
      <c r="EGH120" s="90"/>
      <c r="EGI120" s="90"/>
      <c r="EGJ120" s="90"/>
      <c r="EGK120" s="90"/>
      <c r="EGL120" s="90"/>
      <c r="EGM120" s="90"/>
      <c r="EGN120" s="90"/>
      <c r="EGO120" s="90"/>
      <c r="EGP120" s="90"/>
      <c r="EGQ120" s="90"/>
      <c r="EGR120" s="90"/>
      <c r="EGS120" s="90"/>
      <c r="EGT120" s="90"/>
      <c r="EGU120" s="90"/>
      <c r="EGV120" s="90"/>
      <c r="EGW120" s="90"/>
      <c r="EGX120" s="90"/>
      <c r="EGY120" s="90"/>
      <c r="EGZ120" s="90"/>
      <c r="EHA120" s="90"/>
      <c r="EHB120" s="90"/>
      <c r="EHC120" s="90"/>
      <c r="EHD120" s="90"/>
      <c r="EHE120" s="90"/>
      <c r="EHF120" s="90"/>
      <c r="EHG120" s="90"/>
      <c r="EHH120" s="90"/>
      <c r="EHI120" s="90"/>
      <c r="EHJ120" s="90"/>
      <c r="EHK120" s="90"/>
      <c r="EHL120" s="90"/>
      <c r="EHM120" s="90"/>
      <c r="EHN120" s="90"/>
      <c r="EHO120" s="90"/>
      <c r="EHP120" s="90"/>
      <c r="EHQ120" s="90"/>
      <c r="EHR120" s="90"/>
      <c r="EHS120" s="90"/>
      <c r="EHT120" s="90"/>
      <c r="EHU120" s="90"/>
      <c r="EHV120" s="90"/>
      <c r="EHW120" s="90"/>
      <c r="EHX120" s="90"/>
      <c r="EHY120" s="90"/>
      <c r="EHZ120" s="90"/>
      <c r="EIA120" s="90"/>
      <c r="EIB120" s="90"/>
      <c r="EIC120" s="90"/>
      <c r="EID120" s="90"/>
      <c r="EIE120" s="90"/>
      <c r="EIF120" s="90"/>
      <c r="EIG120" s="90"/>
      <c r="EIH120" s="90"/>
      <c r="EII120" s="90"/>
      <c r="EIJ120" s="90"/>
      <c r="EIK120" s="90"/>
      <c r="EIL120" s="90"/>
      <c r="EIM120" s="90"/>
      <c r="EIN120" s="90"/>
      <c r="EIO120" s="90"/>
      <c r="EIP120" s="90"/>
      <c r="EIQ120" s="90"/>
      <c r="EIR120" s="90"/>
      <c r="EIS120" s="90"/>
      <c r="EIT120" s="90"/>
      <c r="EIU120" s="90"/>
      <c r="EIV120" s="90"/>
      <c r="EIW120" s="90"/>
      <c r="EIX120" s="90"/>
      <c r="EIY120" s="90"/>
      <c r="EIZ120" s="90"/>
      <c r="EJA120" s="90"/>
      <c r="EJB120" s="90"/>
      <c r="EJC120" s="90"/>
      <c r="EJD120" s="90"/>
      <c r="EJE120" s="90"/>
      <c r="EJF120" s="90"/>
      <c r="EJG120" s="90"/>
      <c r="EJH120" s="90"/>
      <c r="EJI120" s="90"/>
      <c r="EJJ120" s="90"/>
      <c r="EJK120" s="90"/>
      <c r="EJL120" s="90"/>
      <c r="EJM120" s="90"/>
      <c r="EJN120" s="90"/>
      <c r="EJO120" s="90"/>
      <c r="EJP120" s="90"/>
      <c r="EJQ120" s="90"/>
      <c r="EJR120" s="90"/>
      <c r="EJS120" s="90"/>
      <c r="EJT120" s="90"/>
      <c r="EJU120" s="90"/>
      <c r="EJV120" s="90"/>
      <c r="EJW120" s="90"/>
      <c r="EJX120" s="90"/>
      <c r="EJY120" s="90"/>
      <c r="EJZ120" s="90"/>
      <c r="EKA120" s="90"/>
      <c r="EKB120" s="90"/>
      <c r="EKC120" s="90"/>
      <c r="EKD120" s="90"/>
      <c r="EKE120" s="90"/>
      <c r="EKF120" s="90"/>
      <c r="EKG120" s="90"/>
      <c r="EKH120" s="90"/>
      <c r="EKI120" s="90"/>
      <c r="EKJ120" s="90"/>
      <c r="EKK120" s="90"/>
      <c r="EKL120" s="90"/>
      <c r="EKM120" s="90"/>
      <c r="EKN120" s="90"/>
      <c r="EKO120" s="90"/>
      <c r="EKP120" s="90"/>
      <c r="EKQ120" s="90"/>
      <c r="EKR120" s="90"/>
      <c r="EKS120" s="90"/>
      <c r="EKT120" s="90"/>
      <c r="EKU120" s="90"/>
      <c r="EKV120" s="90"/>
      <c r="EKW120" s="90"/>
      <c r="EKX120" s="90"/>
      <c r="EKY120" s="90"/>
      <c r="EKZ120" s="90"/>
      <c r="ELA120" s="90"/>
      <c r="ELB120" s="90"/>
      <c r="ELC120" s="90"/>
      <c r="ELD120" s="90"/>
      <c r="ELE120" s="90"/>
      <c r="ELF120" s="90"/>
      <c r="ELG120" s="90"/>
      <c r="ELH120" s="90"/>
      <c r="ELI120" s="90"/>
      <c r="ELJ120" s="90"/>
      <c r="ELK120" s="90"/>
      <c r="ELL120" s="90"/>
      <c r="ELM120" s="90"/>
      <c r="ELN120" s="90"/>
      <c r="ELO120" s="90"/>
      <c r="ELP120" s="90"/>
      <c r="ELQ120" s="90"/>
      <c r="ELR120" s="90"/>
      <c r="ELS120" s="90"/>
      <c r="ELT120" s="90"/>
      <c r="ELU120" s="90"/>
      <c r="ELV120" s="90"/>
      <c r="ELW120" s="90"/>
      <c r="ELX120" s="90"/>
      <c r="ELY120" s="90"/>
      <c r="ELZ120" s="90"/>
      <c r="EMA120" s="90"/>
      <c r="EMB120" s="90"/>
      <c r="EMC120" s="90"/>
      <c r="EMD120" s="90"/>
      <c r="EME120" s="90"/>
      <c r="EMF120" s="90"/>
      <c r="EMG120" s="90"/>
      <c r="EMH120" s="90"/>
      <c r="EMI120" s="90"/>
      <c r="EMJ120" s="90"/>
      <c r="EMK120" s="90"/>
      <c r="EML120" s="90"/>
      <c r="EMM120" s="90"/>
      <c r="EMN120" s="90"/>
      <c r="EMO120" s="90"/>
      <c r="EMP120" s="90"/>
      <c r="EMQ120" s="90"/>
      <c r="EMR120" s="90"/>
      <c r="EMS120" s="90"/>
      <c r="EMT120" s="90"/>
      <c r="EMU120" s="90"/>
      <c r="EMV120" s="90"/>
      <c r="EMW120" s="90"/>
      <c r="EMX120" s="90"/>
      <c r="EMY120" s="90"/>
      <c r="EMZ120" s="90"/>
      <c r="ENA120" s="90"/>
      <c r="ENB120" s="90"/>
      <c r="ENC120" s="90"/>
      <c r="END120" s="90"/>
      <c r="ENE120" s="90"/>
      <c r="ENF120" s="90"/>
      <c r="ENG120" s="90"/>
      <c r="ENH120" s="90"/>
      <c r="ENI120" s="90"/>
      <c r="ENJ120" s="90"/>
      <c r="ENK120" s="90"/>
      <c r="ENL120" s="90"/>
      <c r="ENM120" s="90"/>
      <c r="ENN120" s="90"/>
      <c r="ENO120" s="90"/>
      <c r="ENP120" s="90"/>
      <c r="ENQ120" s="90"/>
      <c r="ENR120" s="90"/>
      <c r="ENS120" s="90"/>
      <c r="ENT120" s="90"/>
      <c r="ENU120" s="90"/>
      <c r="ENV120" s="90"/>
      <c r="ENW120" s="90"/>
      <c r="ENX120" s="90"/>
      <c r="ENY120" s="90"/>
      <c r="ENZ120" s="90"/>
      <c r="EOA120" s="90"/>
      <c r="EOB120" s="90"/>
      <c r="EOC120" s="90"/>
      <c r="EOD120" s="90"/>
      <c r="EOE120" s="90"/>
      <c r="EOF120" s="90"/>
      <c r="EOG120" s="90"/>
      <c r="EOH120" s="90"/>
      <c r="EOI120" s="90"/>
      <c r="EOJ120" s="90"/>
      <c r="EOK120" s="90"/>
      <c r="EOL120" s="90"/>
      <c r="EOM120" s="90"/>
      <c r="EON120" s="90"/>
      <c r="EOO120" s="90"/>
      <c r="EOP120" s="90"/>
      <c r="EOQ120" s="90"/>
      <c r="EOR120" s="90"/>
      <c r="EOS120" s="90"/>
      <c r="EOT120" s="90"/>
      <c r="EOU120" s="90"/>
      <c r="EOV120" s="90"/>
      <c r="EOW120" s="90"/>
      <c r="EOX120" s="90"/>
      <c r="EOY120" s="90"/>
      <c r="EOZ120" s="90"/>
      <c r="EPA120" s="90"/>
      <c r="EPB120" s="90"/>
      <c r="EPC120" s="90"/>
      <c r="EPD120" s="90"/>
      <c r="EPE120" s="90"/>
      <c r="EPF120" s="90"/>
      <c r="EPG120" s="90"/>
      <c r="EPH120" s="90"/>
      <c r="EPI120" s="90"/>
      <c r="EPJ120" s="90"/>
      <c r="EPK120" s="90"/>
      <c r="EPL120" s="90"/>
      <c r="EPM120" s="90"/>
      <c r="EPN120" s="90"/>
      <c r="EPO120" s="90"/>
      <c r="EPP120" s="90"/>
      <c r="EPQ120" s="90"/>
      <c r="EPR120" s="90"/>
      <c r="EPS120" s="90"/>
      <c r="EPT120" s="90"/>
      <c r="EPU120" s="90"/>
      <c r="EPV120" s="90"/>
      <c r="EPW120" s="90"/>
      <c r="EPX120" s="90"/>
      <c r="EPY120" s="90"/>
      <c r="EPZ120" s="90"/>
      <c r="EQA120" s="90"/>
      <c r="EQB120" s="90"/>
      <c r="EQC120" s="90"/>
      <c r="EQD120" s="90"/>
      <c r="EQE120" s="90"/>
      <c r="EQF120" s="90"/>
      <c r="EQG120" s="90"/>
      <c r="EQH120" s="90"/>
      <c r="EQI120" s="90"/>
      <c r="EQJ120" s="90"/>
      <c r="EQK120" s="90"/>
      <c r="EQL120" s="90"/>
      <c r="EQM120" s="90"/>
      <c r="EQN120" s="90"/>
      <c r="EQO120" s="90"/>
      <c r="EQP120" s="90"/>
      <c r="EQQ120" s="90"/>
      <c r="EQR120" s="90"/>
      <c r="EQS120" s="90"/>
      <c r="EQT120" s="90"/>
      <c r="EQU120" s="90"/>
      <c r="EQV120" s="90"/>
      <c r="EQW120" s="90"/>
      <c r="EQX120" s="90"/>
      <c r="EQY120" s="90"/>
      <c r="EQZ120" s="90"/>
      <c r="ERA120" s="90"/>
      <c r="ERB120" s="90"/>
      <c r="ERC120" s="90"/>
      <c r="ERD120" s="90"/>
      <c r="ERE120" s="90"/>
      <c r="ERF120" s="90"/>
      <c r="ERG120" s="90"/>
      <c r="ERH120" s="90"/>
      <c r="ERI120" s="90"/>
      <c r="ERJ120" s="90"/>
      <c r="ERK120" s="90"/>
      <c r="ERL120" s="90"/>
      <c r="ERM120" s="90"/>
      <c r="ERN120" s="90"/>
      <c r="ERO120" s="90"/>
      <c r="ERP120" s="90"/>
      <c r="ERQ120" s="90"/>
      <c r="ERR120" s="90"/>
      <c r="ERS120" s="90"/>
      <c r="ERT120" s="90"/>
      <c r="ERU120" s="90"/>
      <c r="ERV120" s="90"/>
      <c r="ERW120" s="90"/>
      <c r="ERX120" s="90"/>
      <c r="ERY120" s="90"/>
      <c r="ERZ120" s="90"/>
      <c r="ESA120" s="90"/>
      <c r="ESB120" s="90"/>
      <c r="ESC120" s="90"/>
      <c r="ESD120" s="90"/>
      <c r="ESE120" s="90"/>
      <c r="ESF120" s="90"/>
      <c r="ESG120" s="90"/>
      <c r="ESH120" s="90"/>
      <c r="ESI120" s="90"/>
      <c r="ESJ120" s="90"/>
      <c r="ESK120" s="90"/>
      <c r="ESL120" s="90"/>
      <c r="ESM120" s="90"/>
      <c r="ESN120" s="90"/>
      <c r="ESO120" s="90"/>
      <c r="ESP120" s="90"/>
      <c r="ESQ120" s="90"/>
      <c r="ESR120" s="90"/>
      <c r="ESS120" s="90"/>
      <c r="EST120" s="90"/>
      <c r="ESU120" s="90"/>
      <c r="ESV120" s="90"/>
      <c r="ESW120" s="90"/>
      <c r="ESX120" s="90"/>
      <c r="ESY120" s="90"/>
      <c r="ESZ120" s="90"/>
      <c r="ETA120" s="90"/>
      <c r="ETB120" s="90"/>
      <c r="ETC120" s="90"/>
      <c r="ETD120" s="90"/>
      <c r="ETE120" s="90"/>
      <c r="ETF120" s="90"/>
      <c r="ETG120" s="90"/>
      <c r="ETH120" s="90"/>
      <c r="ETI120" s="90"/>
      <c r="ETJ120" s="90"/>
      <c r="ETK120" s="90"/>
      <c r="ETL120" s="90"/>
      <c r="ETM120" s="90"/>
      <c r="ETN120" s="90"/>
      <c r="ETO120" s="90"/>
      <c r="ETP120" s="90"/>
      <c r="ETQ120" s="90"/>
      <c r="ETR120" s="90"/>
      <c r="ETS120" s="90"/>
      <c r="ETT120" s="90"/>
      <c r="ETU120" s="90"/>
      <c r="ETV120" s="90"/>
      <c r="ETW120" s="90"/>
      <c r="ETX120" s="90"/>
      <c r="ETY120" s="90"/>
      <c r="ETZ120" s="90"/>
      <c r="EUA120" s="90"/>
      <c r="EUB120" s="90"/>
      <c r="EUC120" s="90"/>
      <c r="EUD120" s="90"/>
      <c r="EUE120" s="90"/>
      <c r="EUF120" s="90"/>
      <c r="EUG120" s="90"/>
      <c r="EUH120" s="90"/>
      <c r="EUI120" s="90"/>
      <c r="EUJ120" s="90"/>
      <c r="EUK120" s="90"/>
      <c r="EUL120" s="90"/>
      <c r="EUM120" s="90"/>
      <c r="EUN120" s="90"/>
      <c r="EUO120" s="90"/>
      <c r="EUP120" s="90"/>
      <c r="EUQ120" s="90"/>
      <c r="EUR120" s="90"/>
      <c r="EUS120" s="90"/>
      <c r="EUT120" s="90"/>
      <c r="EUU120" s="90"/>
      <c r="EUV120" s="90"/>
      <c r="EUW120" s="90"/>
      <c r="EUX120" s="90"/>
      <c r="EUY120" s="90"/>
      <c r="EUZ120" s="90"/>
      <c r="EVA120" s="90"/>
      <c r="EVB120" s="90"/>
      <c r="EVC120" s="90"/>
      <c r="EVD120" s="90"/>
      <c r="EVE120" s="90"/>
      <c r="EVF120" s="90"/>
      <c r="EVG120" s="90"/>
      <c r="EVH120" s="90"/>
      <c r="EVI120" s="90"/>
      <c r="EVJ120" s="90"/>
      <c r="EVK120" s="90"/>
      <c r="EVL120" s="90"/>
      <c r="EVM120" s="90"/>
      <c r="EVN120" s="90"/>
      <c r="EVO120" s="90"/>
      <c r="EVP120" s="90"/>
      <c r="EVQ120" s="90"/>
      <c r="EVR120" s="90"/>
      <c r="EVS120" s="90"/>
      <c r="EVT120" s="90"/>
      <c r="EVU120" s="90"/>
      <c r="EVV120" s="90"/>
      <c r="EVW120" s="90"/>
      <c r="EVX120" s="90"/>
      <c r="EVY120" s="90"/>
      <c r="EVZ120" s="90"/>
      <c r="EWA120" s="90"/>
      <c r="EWB120" s="90"/>
      <c r="EWC120" s="90"/>
      <c r="EWD120" s="90"/>
      <c r="EWE120" s="90"/>
      <c r="EWF120" s="90"/>
      <c r="EWG120" s="90"/>
      <c r="EWH120" s="90"/>
      <c r="EWI120" s="90"/>
      <c r="EWJ120" s="90"/>
      <c r="EWK120" s="90"/>
      <c r="EWL120" s="90"/>
      <c r="EWM120" s="90"/>
      <c r="EWN120" s="90"/>
      <c r="EWO120" s="90"/>
      <c r="EWP120" s="90"/>
      <c r="EWQ120" s="90"/>
      <c r="EWR120" s="90"/>
      <c r="EWS120" s="90"/>
      <c r="EWT120" s="90"/>
      <c r="EWU120" s="90"/>
      <c r="EWV120" s="90"/>
      <c r="EWW120" s="90"/>
      <c r="EWX120" s="90"/>
      <c r="EWY120" s="90"/>
      <c r="EWZ120" s="90"/>
      <c r="EXA120" s="90"/>
      <c r="EXB120" s="90"/>
      <c r="EXC120" s="90"/>
      <c r="EXD120" s="90"/>
      <c r="EXE120" s="90"/>
      <c r="EXF120" s="90"/>
      <c r="EXG120" s="90"/>
      <c r="EXH120" s="90"/>
      <c r="EXI120" s="90"/>
      <c r="EXJ120" s="90"/>
      <c r="EXK120" s="90"/>
      <c r="EXL120" s="90"/>
      <c r="EXM120" s="90"/>
      <c r="EXN120" s="90"/>
      <c r="EXO120" s="90"/>
      <c r="EXP120" s="90"/>
      <c r="EXQ120" s="90"/>
      <c r="EXR120" s="90"/>
      <c r="EXS120" s="90"/>
      <c r="EXT120" s="90"/>
      <c r="EXU120" s="90"/>
      <c r="EXV120" s="90"/>
      <c r="EXW120" s="90"/>
      <c r="EXX120" s="90"/>
      <c r="EXY120" s="90"/>
      <c r="EXZ120" s="90"/>
      <c r="EYA120" s="90"/>
      <c r="EYB120" s="90"/>
      <c r="EYC120" s="90"/>
      <c r="EYD120" s="90"/>
      <c r="EYE120" s="90"/>
      <c r="EYF120" s="90"/>
      <c r="EYG120" s="90"/>
      <c r="EYH120" s="90"/>
      <c r="EYI120" s="90"/>
      <c r="EYJ120" s="90"/>
      <c r="EYK120" s="90"/>
      <c r="EYL120" s="90"/>
      <c r="EYM120" s="90"/>
      <c r="EYN120" s="90"/>
      <c r="EYO120" s="90"/>
      <c r="EYP120" s="90"/>
      <c r="EYQ120" s="90"/>
      <c r="EYR120" s="90"/>
      <c r="EYS120" s="90"/>
      <c r="EYT120" s="90"/>
      <c r="EYU120" s="90"/>
      <c r="EYV120" s="90"/>
      <c r="EYW120" s="90"/>
      <c r="EYX120" s="90"/>
      <c r="EYY120" s="90"/>
      <c r="EYZ120" s="90"/>
      <c r="EZA120" s="90"/>
      <c r="EZB120" s="90"/>
      <c r="EZC120" s="90"/>
      <c r="EZD120" s="90"/>
      <c r="EZE120" s="90"/>
      <c r="EZF120" s="90"/>
      <c r="EZG120" s="90"/>
      <c r="EZH120" s="90"/>
      <c r="EZI120" s="90"/>
      <c r="EZJ120" s="90"/>
      <c r="EZK120" s="90"/>
      <c r="EZL120" s="90"/>
      <c r="EZM120" s="90"/>
      <c r="EZN120" s="90"/>
      <c r="EZO120" s="90"/>
      <c r="EZP120" s="90"/>
      <c r="EZQ120" s="90"/>
      <c r="EZR120" s="90"/>
      <c r="EZS120" s="90"/>
      <c r="EZT120" s="90"/>
      <c r="EZU120" s="90"/>
      <c r="EZV120" s="90"/>
      <c r="EZW120" s="90"/>
      <c r="EZX120" s="90"/>
      <c r="EZY120" s="90"/>
      <c r="EZZ120" s="90"/>
      <c r="FAA120" s="90"/>
      <c r="FAB120" s="90"/>
      <c r="FAC120" s="90"/>
      <c r="FAD120" s="90"/>
      <c r="FAE120" s="90"/>
      <c r="FAF120" s="90"/>
      <c r="FAG120" s="90"/>
      <c r="FAH120" s="90"/>
      <c r="FAI120" s="90"/>
      <c r="FAJ120" s="90"/>
      <c r="FAK120" s="90"/>
      <c r="FAL120" s="90"/>
      <c r="FAM120" s="90"/>
      <c r="FAN120" s="90"/>
      <c r="FAO120" s="90"/>
      <c r="FAP120" s="90"/>
      <c r="FAQ120" s="90"/>
      <c r="FAR120" s="90"/>
      <c r="FAS120" s="90"/>
      <c r="FAT120" s="90"/>
      <c r="FAU120" s="90"/>
      <c r="FAV120" s="90"/>
      <c r="FAW120" s="90"/>
      <c r="FAX120" s="90"/>
      <c r="FAY120" s="90"/>
      <c r="FAZ120" s="90"/>
      <c r="FBA120" s="90"/>
      <c r="FBB120" s="90"/>
      <c r="FBC120" s="90"/>
      <c r="FBD120" s="90"/>
      <c r="FBE120" s="90"/>
      <c r="FBF120" s="90"/>
      <c r="FBG120" s="90"/>
      <c r="FBH120" s="90"/>
      <c r="FBI120" s="90"/>
      <c r="FBJ120" s="90"/>
      <c r="FBK120" s="90"/>
      <c r="FBL120" s="90"/>
      <c r="FBM120" s="90"/>
      <c r="FBN120" s="90"/>
      <c r="FBO120" s="90"/>
      <c r="FBP120" s="90"/>
      <c r="FBQ120" s="90"/>
      <c r="FBR120" s="90"/>
      <c r="FBS120" s="90"/>
      <c r="FBT120" s="90"/>
      <c r="FBU120" s="90"/>
      <c r="FBV120" s="90"/>
      <c r="FBW120" s="90"/>
      <c r="FBX120" s="90"/>
      <c r="FBY120" s="90"/>
      <c r="FBZ120" s="90"/>
      <c r="FCA120" s="90"/>
      <c r="FCB120" s="90"/>
      <c r="FCC120" s="90"/>
      <c r="FCD120" s="90"/>
      <c r="FCE120" s="90"/>
      <c r="FCF120" s="90"/>
      <c r="FCG120" s="90"/>
      <c r="FCH120" s="90"/>
      <c r="FCI120" s="90"/>
      <c r="FCJ120" s="90"/>
      <c r="FCK120" s="90"/>
      <c r="FCL120" s="90"/>
      <c r="FCM120" s="90"/>
      <c r="FCN120" s="90"/>
      <c r="FCO120" s="90"/>
      <c r="FCP120" s="90"/>
      <c r="FCQ120" s="90"/>
      <c r="FCR120" s="90"/>
      <c r="FCS120" s="90"/>
      <c r="FCT120" s="90"/>
      <c r="FCU120" s="90"/>
      <c r="FCV120" s="90"/>
      <c r="FCW120" s="90"/>
      <c r="FCX120" s="90"/>
      <c r="FCY120" s="90"/>
      <c r="FCZ120" s="90"/>
      <c r="FDA120" s="90"/>
      <c r="FDB120" s="90"/>
      <c r="FDC120" s="90"/>
      <c r="FDD120" s="90"/>
      <c r="FDE120" s="90"/>
      <c r="FDF120" s="90"/>
      <c r="FDG120" s="90"/>
      <c r="FDH120" s="90"/>
      <c r="FDI120" s="90"/>
      <c r="FDJ120" s="90"/>
      <c r="FDK120" s="90"/>
      <c r="FDL120" s="90"/>
      <c r="FDM120" s="90"/>
      <c r="FDN120" s="90"/>
      <c r="FDO120" s="90"/>
      <c r="FDP120" s="90"/>
      <c r="FDQ120" s="90"/>
      <c r="FDR120" s="90"/>
      <c r="FDS120" s="90"/>
      <c r="FDT120" s="90"/>
      <c r="FDU120" s="90"/>
      <c r="FDV120" s="90"/>
      <c r="FDW120" s="90"/>
      <c r="FDX120" s="90"/>
      <c r="FDY120" s="90"/>
      <c r="FDZ120" s="90"/>
      <c r="FEA120" s="90"/>
      <c r="FEB120" s="90"/>
      <c r="FEC120" s="90"/>
      <c r="FED120" s="90"/>
      <c r="FEE120" s="90"/>
      <c r="FEF120" s="90"/>
      <c r="FEG120" s="90"/>
      <c r="FEH120" s="90"/>
      <c r="FEI120" s="90"/>
      <c r="FEJ120" s="90"/>
      <c r="FEK120" s="90"/>
      <c r="FEL120" s="90"/>
      <c r="FEM120" s="90"/>
      <c r="FEN120" s="90"/>
      <c r="FEO120" s="90"/>
      <c r="FEP120" s="90"/>
      <c r="FEQ120" s="90"/>
      <c r="FER120" s="90"/>
      <c r="FES120" s="90"/>
      <c r="FET120" s="90"/>
      <c r="FEU120" s="90"/>
      <c r="FEV120" s="90"/>
      <c r="FEW120" s="90"/>
      <c r="FEX120" s="90"/>
      <c r="FEY120" s="90"/>
      <c r="FEZ120" s="90"/>
      <c r="FFA120" s="90"/>
      <c r="FFB120" s="90"/>
      <c r="FFC120" s="90"/>
      <c r="FFD120" s="90"/>
      <c r="FFE120" s="90"/>
      <c r="FFF120" s="90"/>
      <c r="FFG120" s="90"/>
      <c r="FFH120" s="90"/>
      <c r="FFI120" s="90"/>
      <c r="FFJ120" s="90"/>
      <c r="FFK120" s="90"/>
      <c r="FFL120" s="90"/>
      <c r="FFM120" s="90"/>
      <c r="FFN120" s="90"/>
      <c r="FFO120" s="90"/>
      <c r="FFP120" s="90"/>
      <c r="FFQ120" s="90"/>
      <c r="FFR120" s="90"/>
      <c r="FFS120" s="90"/>
      <c r="FFT120" s="90"/>
      <c r="FFU120" s="90"/>
      <c r="FFV120" s="90"/>
      <c r="FFW120" s="90"/>
      <c r="FFX120" s="90"/>
      <c r="FFY120" s="90"/>
      <c r="FFZ120" s="90"/>
      <c r="FGA120" s="90"/>
      <c r="FGB120" s="90"/>
      <c r="FGC120" s="90"/>
      <c r="FGD120" s="90"/>
      <c r="FGE120" s="90"/>
      <c r="FGF120" s="90"/>
      <c r="FGG120" s="90"/>
      <c r="FGH120" s="90"/>
      <c r="FGI120" s="90"/>
      <c r="FGJ120" s="90"/>
      <c r="FGK120" s="90"/>
      <c r="FGL120" s="90"/>
      <c r="FGM120" s="90"/>
      <c r="FGN120" s="90"/>
      <c r="FGO120" s="90"/>
      <c r="FGP120" s="90"/>
      <c r="FGQ120" s="90"/>
      <c r="FGR120" s="90"/>
      <c r="FGS120" s="90"/>
      <c r="FGT120" s="90"/>
      <c r="FGU120" s="90"/>
      <c r="FGV120" s="90"/>
      <c r="FGW120" s="90"/>
      <c r="FGX120" s="90"/>
      <c r="FGY120" s="90"/>
      <c r="FGZ120" s="90"/>
      <c r="FHA120" s="90"/>
      <c r="FHB120" s="90"/>
      <c r="FHC120" s="90"/>
      <c r="FHD120" s="90"/>
      <c r="FHE120" s="90"/>
      <c r="FHF120" s="90"/>
      <c r="FHG120" s="90"/>
      <c r="FHH120" s="90"/>
      <c r="FHI120" s="90"/>
      <c r="FHJ120" s="90"/>
      <c r="FHK120" s="90"/>
      <c r="FHL120" s="90"/>
      <c r="FHM120" s="90"/>
      <c r="FHN120" s="90"/>
      <c r="FHO120" s="90"/>
      <c r="FHP120" s="90"/>
      <c r="FHQ120" s="90"/>
      <c r="FHR120" s="90"/>
      <c r="FHS120" s="90"/>
      <c r="FHT120" s="90"/>
      <c r="FHU120" s="90"/>
      <c r="FHV120" s="90"/>
      <c r="FHW120" s="90"/>
      <c r="FHX120" s="90"/>
      <c r="FHY120" s="90"/>
      <c r="FHZ120" s="90"/>
      <c r="FIA120" s="90"/>
      <c r="FIB120" s="90"/>
      <c r="FIC120" s="90"/>
      <c r="FID120" s="90"/>
      <c r="FIE120" s="90"/>
      <c r="FIF120" s="90"/>
      <c r="FIG120" s="90"/>
      <c r="FIH120" s="90"/>
      <c r="FII120" s="90"/>
      <c r="FIJ120" s="90"/>
      <c r="FIK120" s="90"/>
      <c r="FIL120" s="90"/>
      <c r="FIM120" s="90"/>
      <c r="FIN120" s="90"/>
      <c r="FIO120" s="90"/>
      <c r="FIP120" s="90"/>
      <c r="FIQ120" s="90"/>
      <c r="FIR120" s="90"/>
      <c r="FIS120" s="90"/>
      <c r="FIT120" s="90"/>
      <c r="FIU120" s="90"/>
      <c r="FIV120" s="90"/>
      <c r="FIW120" s="90"/>
      <c r="FIX120" s="90"/>
      <c r="FIY120" s="90"/>
      <c r="FIZ120" s="90"/>
      <c r="FJA120" s="90"/>
      <c r="FJB120" s="90"/>
      <c r="FJC120" s="90"/>
      <c r="FJD120" s="90"/>
      <c r="FJE120" s="90"/>
      <c r="FJF120" s="90"/>
      <c r="FJG120" s="90"/>
      <c r="FJH120" s="90"/>
      <c r="FJI120" s="90"/>
      <c r="FJJ120" s="90"/>
      <c r="FJK120" s="90"/>
      <c r="FJL120" s="90"/>
      <c r="FJM120" s="90"/>
      <c r="FJN120" s="90"/>
      <c r="FJO120" s="90"/>
      <c r="FJP120" s="90"/>
      <c r="FJQ120" s="90"/>
      <c r="FJR120" s="90"/>
      <c r="FJS120" s="90"/>
      <c r="FJT120" s="90"/>
      <c r="FJU120" s="90"/>
      <c r="FJV120" s="90"/>
      <c r="FJW120" s="90"/>
      <c r="FJX120" s="90"/>
      <c r="FJY120" s="90"/>
      <c r="FJZ120" s="90"/>
      <c r="FKA120" s="90"/>
      <c r="FKB120" s="90"/>
      <c r="FKC120" s="90"/>
      <c r="FKD120" s="90"/>
      <c r="FKE120" s="90"/>
      <c r="FKF120" s="90"/>
      <c r="FKG120" s="90"/>
      <c r="FKH120" s="90"/>
      <c r="FKI120" s="90"/>
      <c r="FKJ120" s="90"/>
      <c r="FKK120" s="90"/>
      <c r="FKL120" s="90"/>
      <c r="FKM120" s="90"/>
      <c r="FKN120" s="90"/>
      <c r="FKO120" s="90"/>
      <c r="FKP120" s="90"/>
      <c r="FKQ120" s="90"/>
      <c r="FKR120" s="90"/>
      <c r="FKS120" s="90"/>
      <c r="FKT120" s="90"/>
      <c r="FKU120" s="90"/>
      <c r="FKV120" s="90"/>
      <c r="FKW120" s="90"/>
      <c r="FKX120" s="90"/>
      <c r="FKY120" s="90"/>
      <c r="FKZ120" s="90"/>
      <c r="FLA120" s="90"/>
      <c r="FLB120" s="90"/>
      <c r="FLC120" s="90"/>
      <c r="FLD120" s="90"/>
      <c r="FLE120" s="90"/>
      <c r="FLF120" s="90"/>
      <c r="FLG120" s="90"/>
      <c r="FLH120" s="90"/>
      <c r="FLI120" s="90"/>
      <c r="FLJ120" s="90"/>
      <c r="FLK120" s="90"/>
      <c r="FLL120" s="90"/>
      <c r="FLM120" s="90"/>
      <c r="FLN120" s="90"/>
      <c r="FLO120" s="90"/>
      <c r="FLP120" s="90"/>
      <c r="FLQ120" s="90"/>
      <c r="FLR120" s="90"/>
      <c r="FLS120" s="90"/>
      <c r="FLT120" s="90"/>
      <c r="FLU120" s="90"/>
      <c r="FLV120" s="90"/>
      <c r="FLW120" s="90"/>
      <c r="FLX120" s="90"/>
      <c r="FLY120" s="90"/>
      <c r="FLZ120" s="90"/>
      <c r="FMA120" s="90"/>
      <c r="FMB120" s="90"/>
      <c r="FMC120" s="90"/>
      <c r="FMD120" s="90"/>
      <c r="FME120" s="90"/>
      <c r="FMF120" s="90"/>
      <c r="FMG120" s="90"/>
      <c r="FMH120" s="90"/>
      <c r="FMI120" s="90"/>
      <c r="FMJ120" s="90"/>
      <c r="FMK120" s="90"/>
      <c r="FML120" s="90"/>
      <c r="FMM120" s="90"/>
      <c r="FMN120" s="90"/>
      <c r="FMO120" s="90"/>
      <c r="FMP120" s="90"/>
      <c r="FMQ120" s="90"/>
      <c r="FMR120" s="90"/>
      <c r="FMS120" s="90"/>
      <c r="FMT120" s="90"/>
      <c r="FMU120" s="90"/>
      <c r="FMV120" s="90"/>
      <c r="FMW120" s="90"/>
      <c r="FMX120" s="90"/>
      <c r="FMY120" s="90"/>
      <c r="FMZ120" s="90"/>
      <c r="FNA120" s="90"/>
      <c r="FNB120" s="90"/>
      <c r="FNC120" s="90"/>
      <c r="FND120" s="90"/>
      <c r="FNE120" s="90"/>
      <c r="FNF120" s="90"/>
      <c r="FNG120" s="90"/>
      <c r="FNH120" s="90"/>
      <c r="FNI120" s="90"/>
      <c r="FNJ120" s="90"/>
      <c r="FNK120" s="90"/>
      <c r="FNL120" s="90"/>
      <c r="FNM120" s="90"/>
      <c r="FNN120" s="90"/>
      <c r="FNO120" s="90"/>
      <c r="FNP120" s="90"/>
      <c r="FNQ120" s="90"/>
      <c r="FNR120" s="90"/>
      <c r="FNS120" s="90"/>
      <c r="FNT120" s="90"/>
      <c r="FNU120" s="90"/>
      <c r="FNV120" s="90"/>
      <c r="FNW120" s="90"/>
      <c r="FNX120" s="90"/>
      <c r="FNY120" s="90"/>
      <c r="FNZ120" s="90"/>
      <c r="FOA120" s="90"/>
      <c r="FOB120" s="90"/>
      <c r="FOC120" s="90"/>
      <c r="FOD120" s="90"/>
      <c r="FOE120" s="90"/>
      <c r="FOF120" s="90"/>
      <c r="FOG120" s="90"/>
      <c r="FOH120" s="90"/>
      <c r="FOI120" s="90"/>
      <c r="FOJ120" s="90"/>
      <c r="FOK120" s="90"/>
      <c r="FOL120" s="90"/>
      <c r="FOM120" s="90"/>
      <c r="FON120" s="90"/>
      <c r="FOO120" s="90"/>
      <c r="FOP120" s="90"/>
      <c r="FOQ120" s="90"/>
      <c r="FOR120" s="90"/>
      <c r="FOS120" s="90"/>
      <c r="FOT120" s="90"/>
      <c r="FOU120" s="90"/>
      <c r="FOV120" s="90"/>
      <c r="FOW120" s="90"/>
      <c r="FOX120" s="90"/>
      <c r="FOY120" s="90"/>
      <c r="FOZ120" s="90"/>
      <c r="FPA120" s="90"/>
      <c r="FPB120" s="90"/>
      <c r="FPC120" s="90"/>
      <c r="FPD120" s="90"/>
      <c r="FPE120" s="90"/>
      <c r="FPF120" s="90"/>
      <c r="FPG120" s="90"/>
      <c r="FPH120" s="90"/>
      <c r="FPI120" s="90"/>
      <c r="FPJ120" s="90"/>
      <c r="FPK120" s="90"/>
      <c r="FPL120" s="90"/>
      <c r="FPM120" s="90"/>
      <c r="FPN120" s="90"/>
      <c r="FPO120" s="90"/>
      <c r="FPP120" s="90"/>
      <c r="FPQ120" s="90"/>
      <c r="FPR120" s="90"/>
      <c r="FPS120" s="90"/>
      <c r="FPT120" s="90"/>
      <c r="FPU120" s="90"/>
      <c r="FPV120" s="90"/>
      <c r="FPW120" s="90"/>
      <c r="FPX120" s="90"/>
      <c r="FPY120" s="90"/>
      <c r="FPZ120" s="90"/>
      <c r="FQA120" s="90"/>
      <c r="FQB120" s="90"/>
      <c r="FQC120" s="90"/>
      <c r="FQD120" s="90"/>
      <c r="FQE120" s="90"/>
      <c r="FQF120" s="90"/>
      <c r="FQG120" s="90"/>
      <c r="FQH120" s="90"/>
      <c r="FQI120" s="90"/>
      <c r="FQJ120" s="90"/>
      <c r="FQK120" s="90"/>
      <c r="FQL120" s="90"/>
      <c r="FQM120" s="90"/>
      <c r="FQN120" s="90"/>
      <c r="FQO120" s="90"/>
      <c r="FQP120" s="90"/>
      <c r="FQQ120" s="90"/>
      <c r="FQR120" s="90"/>
      <c r="FQS120" s="90"/>
      <c r="FQT120" s="90"/>
      <c r="FQU120" s="90"/>
      <c r="FQV120" s="90"/>
      <c r="FQW120" s="90"/>
      <c r="FQX120" s="90"/>
      <c r="FQY120" s="90"/>
      <c r="FQZ120" s="90"/>
      <c r="FRA120" s="90"/>
      <c r="FRB120" s="90"/>
      <c r="FRC120" s="90"/>
      <c r="FRD120" s="90"/>
      <c r="FRE120" s="90"/>
      <c r="FRF120" s="90"/>
      <c r="FRG120" s="90"/>
      <c r="FRH120" s="90"/>
      <c r="FRI120" s="90"/>
      <c r="FRJ120" s="90"/>
      <c r="FRK120" s="90"/>
      <c r="FRL120" s="90"/>
      <c r="FRM120" s="90"/>
      <c r="FRN120" s="90"/>
      <c r="FRO120" s="90"/>
      <c r="FRP120" s="90"/>
      <c r="FRQ120" s="90"/>
      <c r="FRR120" s="90"/>
      <c r="FRS120" s="90"/>
      <c r="FRT120" s="90"/>
      <c r="FRU120" s="90"/>
      <c r="FRV120" s="90"/>
      <c r="FRW120" s="90"/>
      <c r="FRX120" s="90"/>
      <c r="FRY120" s="90"/>
      <c r="FRZ120" s="90"/>
      <c r="FSA120" s="90"/>
      <c r="FSB120" s="90"/>
      <c r="FSC120" s="90"/>
      <c r="FSD120" s="90"/>
      <c r="FSE120" s="90"/>
      <c r="FSF120" s="90"/>
      <c r="FSG120" s="90"/>
      <c r="FSH120" s="90"/>
      <c r="FSI120" s="90"/>
      <c r="FSJ120" s="90"/>
      <c r="FSK120" s="90"/>
      <c r="FSL120" s="90"/>
      <c r="FSM120" s="90"/>
      <c r="FSN120" s="90"/>
      <c r="FSO120" s="90"/>
      <c r="FSP120" s="90"/>
      <c r="FSQ120" s="90"/>
      <c r="FSR120" s="90"/>
      <c r="FSS120" s="90"/>
      <c r="FST120" s="90"/>
      <c r="FSU120" s="90"/>
      <c r="FSV120" s="90"/>
      <c r="FSW120" s="90"/>
      <c r="FSX120" s="90"/>
      <c r="FSY120" s="90"/>
      <c r="FSZ120" s="90"/>
      <c r="FTA120" s="90"/>
      <c r="FTB120" s="90"/>
      <c r="FTC120" s="90"/>
      <c r="FTD120" s="90"/>
      <c r="FTE120" s="90"/>
      <c r="FTF120" s="90"/>
      <c r="FTG120" s="90"/>
      <c r="FTH120" s="90"/>
      <c r="FTI120" s="90"/>
      <c r="FTJ120" s="90"/>
      <c r="FTK120" s="90"/>
      <c r="FTL120" s="90"/>
      <c r="FTM120" s="90"/>
      <c r="FTN120" s="90"/>
      <c r="FTO120" s="90"/>
      <c r="FTP120" s="90"/>
      <c r="FTQ120" s="90"/>
      <c r="FTR120" s="90"/>
      <c r="FTS120" s="90"/>
      <c r="FTT120" s="90"/>
      <c r="FTU120" s="90"/>
      <c r="FTV120" s="90"/>
      <c r="FTW120" s="90"/>
      <c r="FTX120" s="90"/>
      <c r="FTY120" s="90"/>
      <c r="FTZ120" s="90"/>
      <c r="FUA120" s="90"/>
      <c r="FUB120" s="90"/>
      <c r="FUC120" s="90"/>
      <c r="FUD120" s="90"/>
      <c r="FUE120" s="90"/>
      <c r="FUF120" s="90"/>
      <c r="FUG120" s="90"/>
      <c r="FUH120" s="90"/>
      <c r="FUI120" s="90"/>
      <c r="FUJ120" s="90"/>
      <c r="FUK120" s="90"/>
      <c r="FUL120" s="90"/>
      <c r="FUM120" s="90"/>
      <c r="FUN120" s="90"/>
      <c r="FUO120" s="90"/>
      <c r="FUP120" s="90"/>
      <c r="FUQ120" s="90"/>
      <c r="FUR120" s="90"/>
      <c r="FUS120" s="90"/>
      <c r="FUT120" s="90"/>
      <c r="FUU120" s="90"/>
      <c r="FUV120" s="90"/>
      <c r="FUW120" s="90"/>
      <c r="FUX120" s="90"/>
      <c r="FUY120" s="90"/>
      <c r="FUZ120" s="90"/>
      <c r="FVA120" s="90"/>
      <c r="FVB120" s="90"/>
      <c r="FVC120" s="90"/>
      <c r="FVD120" s="90"/>
      <c r="FVE120" s="90"/>
      <c r="FVF120" s="90"/>
      <c r="FVG120" s="90"/>
      <c r="FVH120" s="90"/>
      <c r="FVI120" s="90"/>
      <c r="FVJ120" s="90"/>
      <c r="FVK120" s="90"/>
      <c r="FVL120" s="90"/>
      <c r="FVM120" s="90"/>
      <c r="FVN120" s="90"/>
      <c r="FVO120" s="90"/>
      <c r="FVP120" s="90"/>
      <c r="FVQ120" s="90"/>
      <c r="FVR120" s="90"/>
      <c r="FVS120" s="90"/>
      <c r="FVT120" s="90"/>
      <c r="FVU120" s="90"/>
      <c r="FVV120" s="90"/>
      <c r="FVW120" s="90"/>
      <c r="FVX120" s="90"/>
      <c r="FVY120" s="90"/>
      <c r="FVZ120" s="90"/>
      <c r="FWA120" s="90"/>
      <c r="FWB120" s="90"/>
      <c r="FWC120" s="90"/>
      <c r="FWD120" s="90"/>
      <c r="FWE120" s="90"/>
      <c r="FWF120" s="90"/>
      <c r="FWG120" s="90"/>
      <c r="FWH120" s="90"/>
      <c r="FWI120" s="90"/>
      <c r="FWJ120" s="90"/>
      <c r="FWK120" s="90"/>
      <c r="FWL120" s="90"/>
      <c r="FWM120" s="90"/>
      <c r="FWN120" s="90"/>
      <c r="FWO120" s="90"/>
      <c r="FWP120" s="90"/>
      <c r="FWQ120" s="90"/>
      <c r="FWR120" s="90"/>
      <c r="FWS120" s="90"/>
      <c r="FWT120" s="90"/>
      <c r="FWU120" s="90"/>
      <c r="FWV120" s="90"/>
      <c r="FWW120" s="90"/>
      <c r="FWX120" s="90"/>
      <c r="FWY120" s="90"/>
      <c r="FWZ120" s="90"/>
      <c r="FXA120" s="90"/>
      <c r="FXB120" s="90"/>
      <c r="FXC120" s="90"/>
      <c r="FXD120" s="90"/>
      <c r="FXE120" s="90"/>
      <c r="FXF120" s="90"/>
      <c r="FXG120" s="90"/>
      <c r="FXH120" s="90"/>
      <c r="FXI120" s="90"/>
      <c r="FXJ120" s="90"/>
      <c r="FXK120" s="90"/>
      <c r="FXL120" s="90"/>
      <c r="FXM120" s="90"/>
      <c r="FXN120" s="90"/>
      <c r="FXO120" s="90"/>
      <c r="FXP120" s="90"/>
      <c r="FXQ120" s="90"/>
      <c r="FXR120" s="90"/>
      <c r="FXS120" s="90"/>
      <c r="FXT120" s="90"/>
      <c r="FXU120" s="90"/>
      <c r="FXV120" s="90"/>
      <c r="FXW120" s="90"/>
      <c r="FXX120" s="90"/>
      <c r="FXY120" s="90"/>
      <c r="FXZ120" s="90"/>
      <c r="FYA120" s="90"/>
      <c r="FYB120" s="90"/>
      <c r="FYC120" s="90"/>
      <c r="FYD120" s="90"/>
      <c r="FYE120" s="90"/>
      <c r="FYF120" s="90"/>
      <c r="FYG120" s="90"/>
      <c r="FYH120" s="90"/>
      <c r="FYI120" s="90"/>
      <c r="FYJ120" s="90"/>
      <c r="FYK120" s="90"/>
      <c r="FYL120" s="90"/>
      <c r="FYM120" s="90"/>
      <c r="FYN120" s="90"/>
      <c r="FYO120" s="90"/>
      <c r="FYP120" s="90"/>
      <c r="FYQ120" s="90"/>
      <c r="FYR120" s="90"/>
      <c r="FYS120" s="90"/>
      <c r="FYT120" s="90"/>
      <c r="FYU120" s="90"/>
      <c r="FYV120" s="90"/>
      <c r="FYW120" s="90"/>
      <c r="FYX120" s="90"/>
      <c r="FYY120" s="90"/>
      <c r="FYZ120" s="90"/>
      <c r="FZA120" s="90"/>
      <c r="FZB120" s="90"/>
      <c r="FZC120" s="90"/>
      <c r="FZD120" s="90"/>
      <c r="FZE120" s="90"/>
      <c r="FZF120" s="90"/>
      <c r="FZG120" s="90"/>
      <c r="FZH120" s="90"/>
      <c r="FZI120" s="90"/>
      <c r="FZJ120" s="90"/>
      <c r="FZK120" s="90"/>
      <c r="FZL120" s="90"/>
      <c r="FZM120" s="90"/>
      <c r="FZN120" s="90"/>
      <c r="FZO120" s="90"/>
      <c r="FZP120" s="90"/>
      <c r="FZQ120" s="90"/>
      <c r="FZR120" s="90"/>
      <c r="FZS120" s="90"/>
      <c r="FZT120" s="90"/>
      <c r="FZU120" s="90"/>
      <c r="FZV120" s="90"/>
      <c r="FZW120" s="90"/>
      <c r="FZX120" s="90"/>
      <c r="FZY120" s="90"/>
      <c r="FZZ120" s="90"/>
      <c r="GAA120" s="90"/>
      <c r="GAB120" s="90"/>
      <c r="GAC120" s="90"/>
      <c r="GAD120" s="90"/>
      <c r="GAE120" s="90"/>
      <c r="GAF120" s="90"/>
      <c r="GAG120" s="90"/>
      <c r="GAH120" s="90"/>
      <c r="GAI120" s="90"/>
      <c r="GAJ120" s="90"/>
      <c r="GAK120" s="90"/>
      <c r="GAL120" s="90"/>
      <c r="GAM120" s="90"/>
      <c r="GAN120" s="90"/>
      <c r="GAO120" s="90"/>
      <c r="GAP120" s="90"/>
      <c r="GAQ120" s="90"/>
      <c r="GAR120" s="90"/>
      <c r="GAS120" s="90"/>
      <c r="GAT120" s="90"/>
      <c r="GAU120" s="90"/>
      <c r="GAV120" s="90"/>
      <c r="GAW120" s="90"/>
      <c r="GAX120" s="90"/>
      <c r="GAY120" s="90"/>
      <c r="GAZ120" s="90"/>
      <c r="GBA120" s="90"/>
      <c r="GBB120" s="90"/>
      <c r="GBC120" s="90"/>
      <c r="GBD120" s="90"/>
      <c r="GBE120" s="90"/>
      <c r="GBF120" s="90"/>
      <c r="GBG120" s="90"/>
      <c r="GBH120" s="90"/>
      <c r="GBI120" s="90"/>
      <c r="GBJ120" s="90"/>
      <c r="GBK120" s="90"/>
      <c r="GBL120" s="90"/>
      <c r="GBM120" s="90"/>
      <c r="GBN120" s="90"/>
      <c r="GBO120" s="90"/>
      <c r="GBP120" s="90"/>
      <c r="GBQ120" s="90"/>
      <c r="GBR120" s="90"/>
      <c r="GBS120" s="90"/>
      <c r="GBT120" s="90"/>
      <c r="GBU120" s="90"/>
      <c r="GBV120" s="90"/>
      <c r="GBW120" s="90"/>
      <c r="GBX120" s="90"/>
      <c r="GBY120" s="90"/>
      <c r="GBZ120" s="90"/>
      <c r="GCA120" s="90"/>
      <c r="GCB120" s="90"/>
      <c r="GCC120" s="90"/>
      <c r="GCD120" s="90"/>
      <c r="GCE120" s="90"/>
      <c r="GCF120" s="90"/>
      <c r="GCG120" s="90"/>
      <c r="GCH120" s="90"/>
      <c r="GCI120" s="90"/>
      <c r="GCJ120" s="90"/>
      <c r="GCK120" s="90"/>
      <c r="GCL120" s="90"/>
      <c r="GCM120" s="90"/>
      <c r="GCN120" s="90"/>
      <c r="GCO120" s="90"/>
      <c r="GCP120" s="90"/>
      <c r="GCQ120" s="90"/>
      <c r="GCR120" s="90"/>
      <c r="GCS120" s="90"/>
      <c r="GCT120" s="90"/>
      <c r="GCU120" s="90"/>
      <c r="GCV120" s="90"/>
      <c r="GCW120" s="90"/>
      <c r="GCX120" s="90"/>
      <c r="GCY120" s="90"/>
      <c r="GCZ120" s="90"/>
      <c r="GDA120" s="90"/>
      <c r="GDB120" s="90"/>
      <c r="GDC120" s="90"/>
      <c r="GDD120" s="90"/>
      <c r="GDE120" s="90"/>
      <c r="GDF120" s="90"/>
      <c r="GDG120" s="90"/>
      <c r="GDH120" s="90"/>
      <c r="GDI120" s="90"/>
      <c r="GDJ120" s="90"/>
      <c r="GDK120" s="90"/>
      <c r="GDL120" s="90"/>
      <c r="GDM120" s="90"/>
      <c r="GDN120" s="90"/>
      <c r="GDO120" s="90"/>
      <c r="GDP120" s="90"/>
      <c r="GDQ120" s="90"/>
      <c r="GDR120" s="90"/>
      <c r="GDS120" s="90"/>
      <c r="GDT120" s="90"/>
      <c r="GDU120" s="90"/>
      <c r="GDV120" s="90"/>
      <c r="GDW120" s="90"/>
      <c r="GDX120" s="90"/>
      <c r="GDY120" s="90"/>
      <c r="GDZ120" s="90"/>
      <c r="GEA120" s="90"/>
      <c r="GEB120" s="90"/>
      <c r="GEC120" s="90"/>
      <c r="GED120" s="90"/>
      <c r="GEE120" s="90"/>
      <c r="GEF120" s="90"/>
      <c r="GEG120" s="90"/>
      <c r="GEH120" s="90"/>
      <c r="GEI120" s="90"/>
      <c r="GEJ120" s="90"/>
      <c r="GEK120" s="90"/>
      <c r="GEL120" s="90"/>
      <c r="GEM120" s="90"/>
      <c r="GEN120" s="90"/>
      <c r="GEO120" s="90"/>
      <c r="GEP120" s="90"/>
      <c r="GEQ120" s="90"/>
      <c r="GER120" s="90"/>
      <c r="GES120" s="90"/>
      <c r="GET120" s="90"/>
      <c r="GEU120" s="90"/>
      <c r="GEV120" s="90"/>
      <c r="GEW120" s="90"/>
      <c r="GEX120" s="90"/>
      <c r="GEY120" s="90"/>
      <c r="GEZ120" s="90"/>
      <c r="GFA120" s="90"/>
      <c r="GFB120" s="90"/>
      <c r="GFC120" s="90"/>
      <c r="GFD120" s="90"/>
      <c r="GFE120" s="90"/>
      <c r="GFF120" s="90"/>
      <c r="GFG120" s="90"/>
      <c r="GFH120" s="90"/>
      <c r="GFI120" s="90"/>
      <c r="GFJ120" s="90"/>
      <c r="GFK120" s="90"/>
      <c r="GFL120" s="90"/>
      <c r="GFM120" s="90"/>
      <c r="GFN120" s="90"/>
      <c r="GFO120" s="90"/>
      <c r="GFP120" s="90"/>
      <c r="GFQ120" s="90"/>
      <c r="GFR120" s="90"/>
      <c r="GFS120" s="90"/>
      <c r="GFT120" s="90"/>
      <c r="GFU120" s="90"/>
      <c r="GFV120" s="90"/>
      <c r="GFW120" s="90"/>
      <c r="GFX120" s="90"/>
      <c r="GFY120" s="90"/>
      <c r="GFZ120" s="90"/>
      <c r="GGA120" s="90"/>
      <c r="GGB120" s="90"/>
      <c r="GGC120" s="90"/>
      <c r="GGD120" s="90"/>
      <c r="GGE120" s="90"/>
      <c r="GGF120" s="90"/>
      <c r="GGG120" s="90"/>
      <c r="GGH120" s="90"/>
      <c r="GGI120" s="90"/>
      <c r="GGJ120" s="90"/>
      <c r="GGK120" s="90"/>
      <c r="GGL120" s="90"/>
      <c r="GGM120" s="90"/>
      <c r="GGN120" s="90"/>
      <c r="GGO120" s="90"/>
      <c r="GGP120" s="90"/>
      <c r="GGQ120" s="90"/>
      <c r="GGR120" s="90"/>
      <c r="GGS120" s="90"/>
      <c r="GGT120" s="90"/>
      <c r="GGU120" s="90"/>
      <c r="GGV120" s="90"/>
      <c r="GGW120" s="90"/>
      <c r="GGX120" s="90"/>
      <c r="GGY120" s="90"/>
      <c r="GGZ120" s="90"/>
      <c r="GHA120" s="90"/>
      <c r="GHB120" s="90"/>
      <c r="GHC120" s="90"/>
      <c r="GHD120" s="90"/>
      <c r="GHE120" s="90"/>
      <c r="GHF120" s="90"/>
      <c r="GHG120" s="90"/>
      <c r="GHH120" s="90"/>
      <c r="GHI120" s="90"/>
      <c r="GHJ120" s="90"/>
      <c r="GHK120" s="90"/>
      <c r="GHL120" s="90"/>
      <c r="GHM120" s="90"/>
      <c r="GHN120" s="90"/>
      <c r="GHO120" s="90"/>
      <c r="GHP120" s="90"/>
      <c r="GHQ120" s="90"/>
      <c r="GHR120" s="90"/>
      <c r="GHS120" s="90"/>
      <c r="GHT120" s="90"/>
      <c r="GHU120" s="90"/>
      <c r="GHV120" s="90"/>
      <c r="GHW120" s="90"/>
      <c r="GHX120" s="90"/>
      <c r="GHY120" s="90"/>
      <c r="GHZ120" s="90"/>
      <c r="GIA120" s="90"/>
      <c r="GIB120" s="90"/>
      <c r="GIC120" s="90"/>
      <c r="GID120" s="90"/>
      <c r="GIE120" s="90"/>
      <c r="GIF120" s="90"/>
      <c r="GIG120" s="90"/>
      <c r="GIH120" s="90"/>
      <c r="GII120" s="90"/>
      <c r="GIJ120" s="90"/>
      <c r="GIK120" s="90"/>
      <c r="GIL120" s="90"/>
      <c r="GIM120" s="90"/>
      <c r="GIN120" s="90"/>
      <c r="GIO120" s="90"/>
      <c r="GIP120" s="90"/>
      <c r="GIQ120" s="90"/>
      <c r="GIR120" s="90"/>
      <c r="GIS120" s="90"/>
      <c r="GIT120" s="90"/>
      <c r="GIU120" s="90"/>
      <c r="GIV120" s="90"/>
      <c r="GIW120" s="90"/>
      <c r="GIX120" s="90"/>
      <c r="GIY120" s="90"/>
      <c r="GIZ120" s="90"/>
      <c r="GJA120" s="90"/>
      <c r="GJB120" s="90"/>
      <c r="GJC120" s="90"/>
      <c r="GJD120" s="90"/>
      <c r="GJE120" s="90"/>
      <c r="GJF120" s="90"/>
      <c r="GJG120" s="90"/>
      <c r="GJH120" s="90"/>
      <c r="GJI120" s="90"/>
      <c r="GJJ120" s="90"/>
      <c r="GJK120" s="90"/>
      <c r="GJL120" s="90"/>
      <c r="GJM120" s="90"/>
      <c r="GJN120" s="90"/>
      <c r="GJO120" s="90"/>
      <c r="GJP120" s="90"/>
      <c r="GJQ120" s="90"/>
      <c r="GJR120" s="90"/>
      <c r="GJS120" s="90"/>
      <c r="GJT120" s="90"/>
      <c r="GJU120" s="90"/>
      <c r="GJV120" s="90"/>
      <c r="GJW120" s="90"/>
      <c r="GJX120" s="90"/>
      <c r="GJY120" s="90"/>
      <c r="GJZ120" s="90"/>
      <c r="GKA120" s="90"/>
      <c r="GKB120" s="90"/>
      <c r="GKC120" s="90"/>
      <c r="GKD120" s="90"/>
      <c r="GKE120" s="90"/>
      <c r="GKF120" s="90"/>
      <c r="GKG120" s="90"/>
      <c r="GKH120" s="90"/>
      <c r="GKI120" s="90"/>
      <c r="GKJ120" s="90"/>
      <c r="GKK120" s="90"/>
      <c r="GKL120" s="90"/>
      <c r="GKM120" s="90"/>
      <c r="GKN120" s="90"/>
      <c r="GKO120" s="90"/>
      <c r="GKP120" s="90"/>
      <c r="GKQ120" s="90"/>
      <c r="GKR120" s="90"/>
      <c r="GKS120" s="90"/>
      <c r="GKT120" s="90"/>
      <c r="GKU120" s="90"/>
      <c r="GKV120" s="90"/>
      <c r="GKW120" s="90"/>
      <c r="GKX120" s="90"/>
      <c r="GKY120" s="90"/>
      <c r="GKZ120" s="90"/>
      <c r="GLA120" s="90"/>
      <c r="GLB120" s="90"/>
      <c r="GLC120" s="90"/>
      <c r="GLD120" s="90"/>
      <c r="GLE120" s="90"/>
      <c r="GLF120" s="90"/>
      <c r="GLG120" s="90"/>
      <c r="GLH120" s="90"/>
      <c r="GLI120" s="90"/>
      <c r="GLJ120" s="90"/>
      <c r="GLK120" s="90"/>
      <c r="GLL120" s="90"/>
      <c r="GLM120" s="90"/>
      <c r="GLN120" s="90"/>
      <c r="GLO120" s="90"/>
      <c r="GLP120" s="90"/>
      <c r="GLQ120" s="90"/>
      <c r="GLR120" s="90"/>
      <c r="GLS120" s="90"/>
      <c r="GLT120" s="90"/>
      <c r="GLU120" s="90"/>
      <c r="GLV120" s="90"/>
      <c r="GLW120" s="90"/>
      <c r="GLX120" s="90"/>
      <c r="GLY120" s="90"/>
      <c r="GLZ120" s="90"/>
      <c r="GMA120" s="90"/>
      <c r="GMB120" s="90"/>
      <c r="GMC120" s="90"/>
      <c r="GMD120" s="90"/>
      <c r="GME120" s="90"/>
      <c r="GMF120" s="90"/>
      <c r="GMG120" s="90"/>
      <c r="GMH120" s="90"/>
      <c r="GMI120" s="90"/>
      <c r="GMJ120" s="90"/>
      <c r="GMK120" s="90"/>
      <c r="GML120" s="90"/>
      <c r="GMM120" s="90"/>
      <c r="GMN120" s="90"/>
      <c r="GMO120" s="90"/>
      <c r="GMP120" s="90"/>
      <c r="GMQ120" s="90"/>
      <c r="GMR120" s="90"/>
      <c r="GMS120" s="90"/>
      <c r="GMT120" s="90"/>
      <c r="GMU120" s="90"/>
      <c r="GMV120" s="90"/>
      <c r="GMW120" s="90"/>
      <c r="GMX120" s="90"/>
      <c r="GMY120" s="90"/>
      <c r="GMZ120" s="90"/>
      <c r="GNA120" s="90"/>
      <c r="GNB120" s="90"/>
      <c r="GNC120" s="90"/>
      <c r="GND120" s="90"/>
      <c r="GNE120" s="90"/>
      <c r="GNF120" s="90"/>
      <c r="GNG120" s="90"/>
      <c r="GNH120" s="90"/>
      <c r="GNI120" s="90"/>
      <c r="GNJ120" s="90"/>
      <c r="GNK120" s="90"/>
      <c r="GNL120" s="90"/>
      <c r="GNM120" s="90"/>
      <c r="GNN120" s="90"/>
      <c r="GNO120" s="90"/>
      <c r="GNP120" s="90"/>
      <c r="GNQ120" s="90"/>
      <c r="GNR120" s="90"/>
      <c r="GNS120" s="90"/>
      <c r="GNT120" s="90"/>
      <c r="GNU120" s="90"/>
      <c r="GNV120" s="90"/>
      <c r="GNW120" s="90"/>
      <c r="GNX120" s="90"/>
      <c r="GNY120" s="90"/>
      <c r="GNZ120" s="90"/>
      <c r="GOA120" s="90"/>
      <c r="GOB120" s="90"/>
      <c r="GOC120" s="90"/>
      <c r="GOD120" s="90"/>
      <c r="GOE120" s="90"/>
      <c r="GOF120" s="90"/>
      <c r="GOG120" s="90"/>
      <c r="GOH120" s="90"/>
      <c r="GOI120" s="90"/>
      <c r="GOJ120" s="90"/>
      <c r="GOK120" s="90"/>
      <c r="GOL120" s="90"/>
      <c r="GOM120" s="90"/>
      <c r="GON120" s="90"/>
      <c r="GOO120" s="90"/>
      <c r="GOP120" s="90"/>
      <c r="GOQ120" s="90"/>
      <c r="GOR120" s="90"/>
      <c r="GOS120" s="90"/>
      <c r="GOT120" s="90"/>
      <c r="GOU120" s="90"/>
      <c r="GOV120" s="90"/>
      <c r="GOW120" s="90"/>
      <c r="GOX120" s="90"/>
      <c r="GOY120" s="90"/>
      <c r="GOZ120" s="90"/>
      <c r="GPA120" s="90"/>
      <c r="GPB120" s="90"/>
      <c r="GPC120" s="90"/>
      <c r="GPD120" s="90"/>
      <c r="GPE120" s="90"/>
      <c r="GPF120" s="90"/>
      <c r="GPG120" s="90"/>
      <c r="GPH120" s="90"/>
      <c r="GPI120" s="90"/>
      <c r="GPJ120" s="90"/>
      <c r="GPK120" s="90"/>
      <c r="GPL120" s="90"/>
      <c r="GPM120" s="90"/>
      <c r="GPN120" s="90"/>
      <c r="GPO120" s="90"/>
      <c r="GPP120" s="90"/>
      <c r="GPQ120" s="90"/>
      <c r="GPR120" s="90"/>
      <c r="GPS120" s="90"/>
      <c r="GPT120" s="90"/>
      <c r="GPU120" s="90"/>
      <c r="GPV120" s="90"/>
      <c r="GPW120" s="90"/>
      <c r="GPX120" s="90"/>
      <c r="GPY120" s="90"/>
      <c r="GPZ120" s="90"/>
      <c r="GQA120" s="90"/>
      <c r="GQB120" s="90"/>
      <c r="GQC120" s="90"/>
      <c r="GQD120" s="90"/>
      <c r="GQE120" s="90"/>
      <c r="GQF120" s="90"/>
      <c r="GQG120" s="90"/>
      <c r="GQH120" s="90"/>
      <c r="GQI120" s="90"/>
      <c r="GQJ120" s="90"/>
      <c r="GQK120" s="90"/>
      <c r="GQL120" s="90"/>
      <c r="GQM120" s="90"/>
      <c r="GQN120" s="90"/>
      <c r="GQO120" s="90"/>
      <c r="GQP120" s="90"/>
      <c r="GQQ120" s="90"/>
      <c r="GQR120" s="90"/>
      <c r="GQS120" s="90"/>
      <c r="GQT120" s="90"/>
      <c r="GQU120" s="90"/>
      <c r="GQV120" s="90"/>
      <c r="GQW120" s="90"/>
      <c r="GQX120" s="90"/>
      <c r="GQY120" s="90"/>
      <c r="GQZ120" s="90"/>
      <c r="GRA120" s="90"/>
      <c r="GRB120" s="90"/>
      <c r="GRC120" s="90"/>
      <c r="GRD120" s="90"/>
      <c r="GRE120" s="90"/>
      <c r="GRF120" s="90"/>
      <c r="GRG120" s="90"/>
      <c r="GRH120" s="90"/>
      <c r="GRI120" s="90"/>
      <c r="GRJ120" s="90"/>
      <c r="GRK120" s="90"/>
      <c r="GRL120" s="90"/>
      <c r="GRM120" s="90"/>
      <c r="GRN120" s="90"/>
      <c r="GRO120" s="90"/>
      <c r="GRP120" s="90"/>
      <c r="GRQ120" s="90"/>
      <c r="GRR120" s="90"/>
      <c r="GRS120" s="90"/>
      <c r="GRT120" s="90"/>
      <c r="GRU120" s="90"/>
      <c r="GRV120" s="90"/>
      <c r="GRW120" s="90"/>
      <c r="GRX120" s="90"/>
      <c r="GRY120" s="90"/>
      <c r="GRZ120" s="90"/>
      <c r="GSA120" s="90"/>
      <c r="GSB120" s="90"/>
      <c r="GSC120" s="90"/>
      <c r="GSD120" s="90"/>
      <c r="GSE120" s="90"/>
      <c r="GSF120" s="90"/>
      <c r="GSG120" s="90"/>
      <c r="GSH120" s="90"/>
      <c r="GSI120" s="90"/>
      <c r="GSJ120" s="90"/>
      <c r="GSK120" s="90"/>
      <c r="GSL120" s="90"/>
      <c r="GSM120" s="90"/>
      <c r="GSN120" s="90"/>
      <c r="GSO120" s="90"/>
      <c r="GSP120" s="90"/>
      <c r="GSQ120" s="90"/>
      <c r="GSR120" s="90"/>
      <c r="GSS120" s="90"/>
      <c r="GST120" s="90"/>
      <c r="GSU120" s="90"/>
      <c r="GSV120" s="90"/>
      <c r="GSW120" s="90"/>
      <c r="GSX120" s="90"/>
      <c r="GSY120" s="90"/>
      <c r="GSZ120" s="90"/>
      <c r="GTA120" s="90"/>
      <c r="GTB120" s="90"/>
      <c r="GTC120" s="90"/>
      <c r="GTD120" s="90"/>
      <c r="GTE120" s="90"/>
      <c r="GTF120" s="90"/>
      <c r="GTG120" s="90"/>
      <c r="GTH120" s="90"/>
      <c r="GTI120" s="90"/>
      <c r="GTJ120" s="90"/>
      <c r="GTK120" s="90"/>
      <c r="GTL120" s="90"/>
      <c r="GTM120" s="90"/>
      <c r="GTN120" s="90"/>
      <c r="GTO120" s="90"/>
      <c r="GTP120" s="90"/>
      <c r="GTQ120" s="90"/>
      <c r="GTR120" s="90"/>
      <c r="GTS120" s="90"/>
      <c r="GTT120" s="90"/>
      <c r="GTU120" s="90"/>
      <c r="GTV120" s="90"/>
      <c r="GTW120" s="90"/>
      <c r="GTX120" s="90"/>
      <c r="GTY120" s="90"/>
      <c r="GTZ120" s="90"/>
      <c r="GUA120" s="90"/>
      <c r="GUB120" s="90"/>
      <c r="GUC120" s="90"/>
      <c r="GUD120" s="90"/>
      <c r="GUE120" s="90"/>
      <c r="GUF120" s="90"/>
      <c r="GUG120" s="90"/>
      <c r="GUH120" s="90"/>
      <c r="GUI120" s="90"/>
      <c r="GUJ120" s="90"/>
      <c r="GUK120" s="90"/>
      <c r="GUL120" s="90"/>
      <c r="GUM120" s="90"/>
      <c r="GUN120" s="90"/>
      <c r="GUO120" s="90"/>
      <c r="GUP120" s="90"/>
      <c r="GUQ120" s="90"/>
      <c r="GUR120" s="90"/>
      <c r="GUS120" s="90"/>
      <c r="GUT120" s="90"/>
      <c r="GUU120" s="90"/>
      <c r="GUV120" s="90"/>
      <c r="GUW120" s="90"/>
      <c r="GUX120" s="90"/>
      <c r="GUY120" s="90"/>
      <c r="GUZ120" s="90"/>
      <c r="GVA120" s="90"/>
      <c r="GVB120" s="90"/>
      <c r="GVC120" s="90"/>
      <c r="GVD120" s="90"/>
      <c r="GVE120" s="90"/>
      <c r="GVF120" s="90"/>
      <c r="GVG120" s="90"/>
      <c r="GVH120" s="90"/>
      <c r="GVI120" s="90"/>
      <c r="GVJ120" s="90"/>
      <c r="GVK120" s="90"/>
      <c r="GVL120" s="90"/>
      <c r="GVM120" s="90"/>
      <c r="GVN120" s="90"/>
      <c r="GVO120" s="90"/>
      <c r="GVP120" s="90"/>
      <c r="GVQ120" s="90"/>
      <c r="GVR120" s="90"/>
      <c r="GVS120" s="90"/>
      <c r="GVT120" s="90"/>
      <c r="GVU120" s="90"/>
      <c r="GVV120" s="90"/>
      <c r="GVW120" s="90"/>
      <c r="GVX120" s="90"/>
      <c r="GVY120" s="90"/>
      <c r="GVZ120" s="90"/>
      <c r="GWA120" s="90"/>
      <c r="GWB120" s="90"/>
      <c r="GWC120" s="90"/>
      <c r="GWD120" s="90"/>
      <c r="GWE120" s="90"/>
      <c r="GWF120" s="90"/>
      <c r="GWG120" s="90"/>
      <c r="GWH120" s="90"/>
      <c r="GWI120" s="90"/>
      <c r="GWJ120" s="90"/>
      <c r="GWK120" s="90"/>
      <c r="GWL120" s="90"/>
      <c r="GWM120" s="90"/>
      <c r="GWN120" s="90"/>
      <c r="GWO120" s="90"/>
      <c r="GWP120" s="90"/>
      <c r="GWQ120" s="90"/>
      <c r="GWR120" s="90"/>
      <c r="GWS120" s="90"/>
      <c r="GWT120" s="90"/>
      <c r="GWU120" s="90"/>
      <c r="GWV120" s="90"/>
      <c r="GWW120" s="90"/>
      <c r="GWX120" s="90"/>
      <c r="GWY120" s="90"/>
      <c r="GWZ120" s="90"/>
      <c r="GXA120" s="90"/>
      <c r="GXB120" s="90"/>
      <c r="GXC120" s="90"/>
      <c r="GXD120" s="90"/>
      <c r="GXE120" s="90"/>
      <c r="GXF120" s="90"/>
      <c r="GXG120" s="90"/>
      <c r="GXH120" s="90"/>
      <c r="GXI120" s="90"/>
      <c r="GXJ120" s="90"/>
      <c r="GXK120" s="90"/>
      <c r="GXL120" s="90"/>
      <c r="GXM120" s="90"/>
      <c r="GXN120" s="90"/>
      <c r="GXO120" s="90"/>
      <c r="GXP120" s="90"/>
      <c r="GXQ120" s="90"/>
      <c r="GXR120" s="90"/>
      <c r="GXS120" s="90"/>
      <c r="GXT120" s="90"/>
      <c r="GXU120" s="90"/>
      <c r="GXV120" s="90"/>
      <c r="GXW120" s="90"/>
      <c r="GXX120" s="90"/>
      <c r="GXY120" s="90"/>
      <c r="GXZ120" s="90"/>
      <c r="GYA120" s="90"/>
      <c r="GYB120" s="90"/>
      <c r="GYC120" s="90"/>
      <c r="GYD120" s="90"/>
      <c r="GYE120" s="90"/>
      <c r="GYF120" s="90"/>
      <c r="GYG120" s="90"/>
      <c r="GYH120" s="90"/>
      <c r="GYI120" s="90"/>
      <c r="GYJ120" s="90"/>
      <c r="GYK120" s="90"/>
      <c r="GYL120" s="90"/>
      <c r="GYM120" s="90"/>
      <c r="GYN120" s="90"/>
      <c r="GYO120" s="90"/>
      <c r="GYP120" s="90"/>
      <c r="GYQ120" s="90"/>
      <c r="GYR120" s="90"/>
      <c r="GYS120" s="90"/>
      <c r="GYT120" s="90"/>
      <c r="GYU120" s="90"/>
      <c r="GYV120" s="90"/>
      <c r="GYW120" s="90"/>
      <c r="GYX120" s="90"/>
      <c r="GYY120" s="90"/>
      <c r="GYZ120" s="90"/>
      <c r="GZA120" s="90"/>
      <c r="GZB120" s="90"/>
      <c r="GZC120" s="90"/>
      <c r="GZD120" s="90"/>
      <c r="GZE120" s="90"/>
      <c r="GZF120" s="90"/>
      <c r="GZG120" s="90"/>
      <c r="GZH120" s="90"/>
      <c r="GZI120" s="90"/>
      <c r="GZJ120" s="90"/>
      <c r="GZK120" s="90"/>
      <c r="GZL120" s="90"/>
      <c r="GZM120" s="90"/>
      <c r="GZN120" s="90"/>
      <c r="GZO120" s="90"/>
      <c r="GZP120" s="90"/>
      <c r="GZQ120" s="90"/>
      <c r="GZR120" s="90"/>
      <c r="GZS120" s="90"/>
      <c r="GZT120" s="90"/>
      <c r="GZU120" s="90"/>
      <c r="GZV120" s="90"/>
      <c r="GZW120" s="90"/>
      <c r="GZX120" s="90"/>
      <c r="GZY120" s="90"/>
      <c r="GZZ120" s="90"/>
      <c r="HAA120" s="90"/>
      <c r="HAB120" s="90"/>
      <c r="HAC120" s="90"/>
      <c r="HAD120" s="90"/>
      <c r="HAE120" s="90"/>
      <c r="HAF120" s="90"/>
      <c r="HAG120" s="90"/>
      <c r="HAH120" s="90"/>
      <c r="HAI120" s="90"/>
      <c r="HAJ120" s="90"/>
      <c r="HAK120" s="90"/>
      <c r="HAL120" s="90"/>
      <c r="HAM120" s="90"/>
      <c r="HAN120" s="90"/>
      <c r="HAO120" s="90"/>
      <c r="HAP120" s="90"/>
      <c r="HAQ120" s="90"/>
      <c r="HAR120" s="90"/>
      <c r="HAS120" s="90"/>
      <c r="HAT120" s="90"/>
      <c r="HAU120" s="90"/>
      <c r="HAV120" s="90"/>
      <c r="HAW120" s="90"/>
      <c r="HAX120" s="90"/>
      <c r="HAY120" s="90"/>
      <c r="HAZ120" s="90"/>
      <c r="HBA120" s="90"/>
      <c r="HBB120" s="90"/>
      <c r="HBC120" s="90"/>
      <c r="HBD120" s="90"/>
      <c r="HBE120" s="90"/>
      <c r="HBF120" s="90"/>
      <c r="HBG120" s="90"/>
      <c r="HBH120" s="90"/>
      <c r="HBI120" s="90"/>
      <c r="HBJ120" s="90"/>
      <c r="HBK120" s="90"/>
      <c r="HBL120" s="90"/>
      <c r="HBM120" s="90"/>
      <c r="HBN120" s="90"/>
      <c r="HBO120" s="90"/>
      <c r="HBP120" s="90"/>
      <c r="HBQ120" s="90"/>
      <c r="HBR120" s="90"/>
      <c r="HBS120" s="90"/>
      <c r="HBT120" s="90"/>
      <c r="HBU120" s="90"/>
      <c r="HBV120" s="90"/>
      <c r="HBW120" s="90"/>
      <c r="HBX120" s="90"/>
      <c r="HBY120" s="90"/>
      <c r="HBZ120" s="90"/>
      <c r="HCA120" s="90"/>
      <c r="HCB120" s="90"/>
      <c r="HCC120" s="90"/>
      <c r="HCD120" s="90"/>
      <c r="HCE120" s="90"/>
      <c r="HCF120" s="90"/>
      <c r="HCG120" s="90"/>
      <c r="HCH120" s="90"/>
      <c r="HCI120" s="90"/>
      <c r="HCJ120" s="90"/>
      <c r="HCK120" s="90"/>
      <c r="HCL120" s="90"/>
      <c r="HCM120" s="90"/>
      <c r="HCN120" s="90"/>
      <c r="HCO120" s="90"/>
      <c r="HCP120" s="90"/>
      <c r="HCQ120" s="90"/>
      <c r="HCR120" s="90"/>
      <c r="HCS120" s="90"/>
      <c r="HCT120" s="90"/>
      <c r="HCU120" s="90"/>
      <c r="HCV120" s="90"/>
      <c r="HCW120" s="90"/>
      <c r="HCX120" s="90"/>
      <c r="HCY120" s="90"/>
      <c r="HCZ120" s="90"/>
      <c r="HDA120" s="90"/>
      <c r="HDB120" s="90"/>
      <c r="HDC120" s="90"/>
      <c r="HDD120" s="90"/>
      <c r="HDE120" s="90"/>
      <c r="HDF120" s="90"/>
      <c r="HDG120" s="90"/>
      <c r="HDH120" s="90"/>
      <c r="HDI120" s="90"/>
      <c r="HDJ120" s="90"/>
      <c r="HDK120" s="90"/>
      <c r="HDL120" s="90"/>
      <c r="HDM120" s="90"/>
      <c r="HDN120" s="90"/>
      <c r="HDO120" s="90"/>
      <c r="HDP120" s="90"/>
      <c r="HDQ120" s="90"/>
      <c r="HDR120" s="90"/>
      <c r="HDS120" s="90"/>
      <c r="HDT120" s="90"/>
      <c r="HDU120" s="90"/>
      <c r="HDV120" s="90"/>
      <c r="HDW120" s="90"/>
      <c r="HDX120" s="90"/>
      <c r="HDY120" s="90"/>
      <c r="HDZ120" s="90"/>
      <c r="HEA120" s="90"/>
      <c r="HEB120" s="90"/>
      <c r="HEC120" s="90"/>
      <c r="HED120" s="90"/>
      <c r="HEE120" s="90"/>
      <c r="HEF120" s="90"/>
      <c r="HEG120" s="90"/>
      <c r="HEH120" s="90"/>
      <c r="HEI120" s="90"/>
      <c r="HEJ120" s="90"/>
      <c r="HEK120" s="90"/>
      <c r="HEL120" s="90"/>
      <c r="HEM120" s="90"/>
      <c r="HEN120" s="90"/>
      <c r="HEO120" s="90"/>
      <c r="HEP120" s="90"/>
      <c r="HEQ120" s="90"/>
      <c r="HER120" s="90"/>
      <c r="HES120" s="90"/>
      <c r="HET120" s="90"/>
      <c r="HEU120" s="90"/>
      <c r="HEV120" s="90"/>
      <c r="HEW120" s="90"/>
      <c r="HEX120" s="90"/>
      <c r="HEY120" s="90"/>
      <c r="HEZ120" s="90"/>
      <c r="HFA120" s="90"/>
      <c r="HFB120" s="90"/>
      <c r="HFC120" s="90"/>
      <c r="HFD120" s="90"/>
      <c r="HFE120" s="90"/>
      <c r="HFF120" s="90"/>
      <c r="HFG120" s="90"/>
      <c r="HFH120" s="90"/>
      <c r="HFI120" s="90"/>
      <c r="HFJ120" s="90"/>
      <c r="HFK120" s="90"/>
      <c r="HFL120" s="90"/>
      <c r="HFM120" s="90"/>
      <c r="HFN120" s="90"/>
      <c r="HFO120" s="90"/>
      <c r="HFP120" s="90"/>
      <c r="HFQ120" s="90"/>
      <c r="HFR120" s="90"/>
      <c r="HFS120" s="90"/>
      <c r="HFT120" s="90"/>
      <c r="HFU120" s="90"/>
      <c r="HFV120" s="90"/>
      <c r="HFW120" s="90"/>
      <c r="HFX120" s="90"/>
      <c r="HFY120" s="90"/>
      <c r="HFZ120" s="90"/>
      <c r="HGA120" s="90"/>
      <c r="HGB120" s="90"/>
      <c r="HGC120" s="90"/>
      <c r="HGD120" s="90"/>
      <c r="HGE120" s="90"/>
      <c r="HGF120" s="90"/>
      <c r="HGG120" s="90"/>
      <c r="HGH120" s="90"/>
      <c r="HGI120" s="90"/>
      <c r="HGJ120" s="90"/>
      <c r="HGK120" s="90"/>
      <c r="HGL120" s="90"/>
      <c r="HGM120" s="90"/>
      <c r="HGN120" s="90"/>
      <c r="HGO120" s="90"/>
      <c r="HGP120" s="90"/>
      <c r="HGQ120" s="90"/>
      <c r="HGR120" s="90"/>
      <c r="HGS120" s="90"/>
      <c r="HGT120" s="90"/>
      <c r="HGU120" s="90"/>
      <c r="HGV120" s="90"/>
      <c r="HGW120" s="90"/>
      <c r="HGX120" s="90"/>
      <c r="HGY120" s="90"/>
      <c r="HGZ120" s="90"/>
      <c r="HHA120" s="90"/>
      <c r="HHB120" s="90"/>
      <c r="HHC120" s="90"/>
      <c r="HHD120" s="90"/>
      <c r="HHE120" s="90"/>
      <c r="HHF120" s="90"/>
      <c r="HHG120" s="90"/>
      <c r="HHH120" s="90"/>
      <c r="HHI120" s="90"/>
      <c r="HHJ120" s="90"/>
      <c r="HHK120" s="90"/>
      <c r="HHL120" s="90"/>
      <c r="HHM120" s="90"/>
      <c r="HHN120" s="90"/>
      <c r="HHO120" s="90"/>
      <c r="HHP120" s="90"/>
      <c r="HHQ120" s="90"/>
      <c r="HHR120" s="90"/>
      <c r="HHS120" s="90"/>
      <c r="HHT120" s="90"/>
      <c r="HHU120" s="90"/>
      <c r="HHV120" s="90"/>
      <c r="HHW120" s="90"/>
      <c r="HHX120" s="90"/>
      <c r="HHY120" s="90"/>
      <c r="HHZ120" s="90"/>
      <c r="HIA120" s="90"/>
      <c r="HIB120" s="90"/>
      <c r="HIC120" s="90"/>
      <c r="HID120" s="90"/>
      <c r="HIE120" s="90"/>
      <c r="HIF120" s="90"/>
      <c r="HIG120" s="90"/>
      <c r="HIH120" s="90"/>
      <c r="HII120" s="90"/>
      <c r="HIJ120" s="90"/>
      <c r="HIK120" s="90"/>
      <c r="HIL120" s="90"/>
      <c r="HIM120" s="90"/>
      <c r="HIN120" s="90"/>
      <c r="HIO120" s="90"/>
      <c r="HIP120" s="90"/>
      <c r="HIQ120" s="90"/>
      <c r="HIR120" s="90"/>
      <c r="HIS120" s="90"/>
      <c r="HIT120" s="90"/>
      <c r="HIU120" s="90"/>
      <c r="HIV120" s="90"/>
      <c r="HIW120" s="90"/>
      <c r="HIX120" s="90"/>
      <c r="HIY120" s="90"/>
      <c r="HIZ120" s="90"/>
      <c r="HJA120" s="90"/>
      <c r="HJB120" s="90"/>
      <c r="HJC120" s="90"/>
      <c r="HJD120" s="90"/>
      <c r="HJE120" s="90"/>
      <c r="HJF120" s="90"/>
      <c r="HJG120" s="90"/>
      <c r="HJH120" s="90"/>
      <c r="HJI120" s="90"/>
      <c r="HJJ120" s="90"/>
      <c r="HJK120" s="90"/>
      <c r="HJL120" s="90"/>
      <c r="HJM120" s="90"/>
      <c r="HJN120" s="90"/>
      <c r="HJO120" s="90"/>
      <c r="HJP120" s="90"/>
      <c r="HJQ120" s="90"/>
      <c r="HJR120" s="90"/>
      <c r="HJS120" s="90"/>
      <c r="HJT120" s="90"/>
      <c r="HJU120" s="90"/>
      <c r="HJV120" s="90"/>
      <c r="HJW120" s="90"/>
      <c r="HJX120" s="90"/>
      <c r="HJY120" s="90"/>
      <c r="HJZ120" s="90"/>
      <c r="HKA120" s="90"/>
      <c r="HKB120" s="90"/>
      <c r="HKC120" s="90"/>
      <c r="HKD120" s="90"/>
      <c r="HKE120" s="90"/>
      <c r="HKF120" s="90"/>
      <c r="HKG120" s="90"/>
      <c r="HKH120" s="90"/>
      <c r="HKI120" s="90"/>
      <c r="HKJ120" s="90"/>
      <c r="HKK120" s="90"/>
      <c r="HKL120" s="90"/>
      <c r="HKM120" s="90"/>
      <c r="HKN120" s="90"/>
      <c r="HKO120" s="90"/>
      <c r="HKP120" s="90"/>
      <c r="HKQ120" s="90"/>
      <c r="HKR120" s="90"/>
      <c r="HKS120" s="90"/>
      <c r="HKT120" s="90"/>
      <c r="HKU120" s="90"/>
      <c r="HKV120" s="90"/>
      <c r="HKW120" s="90"/>
      <c r="HKX120" s="90"/>
      <c r="HKY120" s="90"/>
      <c r="HKZ120" s="90"/>
      <c r="HLA120" s="90"/>
      <c r="HLB120" s="90"/>
      <c r="HLC120" s="90"/>
      <c r="HLD120" s="90"/>
      <c r="HLE120" s="90"/>
      <c r="HLF120" s="90"/>
      <c r="HLG120" s="90"/>
      <c r="HLH120" s="90"/>
      <c r="HLI120" s="90"/>
      <c r="HLJ120" s="90"/>
      <c r="HLK120" s="90"/>
      <c r="HLL120" s="90"/>
      <c r="HLM120" s="90"/>
      <c r="HLN120" s="90"/>
      <c r="HLO120" s="90"/>
      <c r="HLP120" s="90"/>
      <c r="HLQ120" s="90"/>
      <c r="HLR120" s="90"/>
      <c r="HLS120" s="90"/>
      <c r="HLT120" s="90"/>
      <c r="HLU120" s="90"/>
      <c r="HLV120" s="90"/>
      <c r="HLW120" s="90"/>
      <c r="HLX120" s="90"/>
      <c r="HLY120" s="90"/>
      <c r="HLZ120" s="90"/>
      <c r="HMA120" s="90"/>
      <c r="HMB120" s="90"/>
      <c r="HMC120" s="90"/>
      <c r="HMD120" s="90"/>
      <c r="HME120" s="90"/>
      <c r="HMF120" s="90"/>
      <c r="HMG120" s="90"/>
      <c r="HMH120" s="90"/>
      <c r="HMI120" s="90"/>
      <c r="HMJ120" s="90"/>
      <c r="HMK120" s="90"/>
      <c r="HML120" s="90"/>
      <c r="HMM120" s="90"/>
      <c r="HMN120" s="90"/>
      <c r="HMO120" s="90"/>
      <c r="HMP120" s="90"/>
      <c r="HMQ120" s="90"/>
      <c r="HMR120" s="90"/>
      <c r="HMS120" s="90"/>
      <c r="HMT120" s="90"/>
      <c r="HMU120" s="90"/>
      <c r="HMV120" s="90"/>
      <c r="HMW120" s="90"/>
      <c r="HMX120" s="90"/>
      <c r="HMY120" s="90"/>
      <c r="HMZ120" s="90"/>
      <c r="HNA120" s="90"/>
      <c r="HNB120" s="90"/>
      <c r="HNC120" s="90"/>
      <c r="HND120" s="90"/>
      <c r="HNE120" s="90"/>
      <c r="HNF120" s="90"/>
      <c r="HNG120" s="90"/>
      <c r="HNH120" s="90"/>
      <c r="HNI120" s="90"/>
      <c r="HNJ120" s="90"/>
      <c r="HNK120" s="90"/>
      <c r="HNL120" s="90"/>
      <c r="HNM120" s="90"/>
      <c r="HNN120" s="90"/>
      <c r="HNO120" s="90"/>
      <c r="HNP120" s="90"/>
      <c r="HNQ120" s="90"/>
      <c r="HNR120" s="90"/>
      <c r="HNS120" s="90"/>
      <c r="HNT120" s="90"/>
      <c r="HNU120" s="90"/>
      <c r="HNV120" s="90"/>
      <c r="HNW120" s="90"/>
      <c r="HNX120" s="90"/>
      <c r="HNY120" s="90"/>
      <c r="HNZ120" s="90"/>
      <c r="HOA120" s="90"/>
      <c r="HOB120" s="90"/>
      <c r="HOC120" s="90"/>
      <c r="HOD120" s="90"/>
      <c r="HOE120" s="90"/>
      <c r="HOF120" s="90"/>
      <c r="HOG120" s="90"/>
      <c r="HOH120" s="90"/>
      <c r="HOI120" s="90"/>
      <c r="HOJ120" s="90"/>
      <c r="HOK120" s="90"/>
      <c r="HOL120" s="90"/>
      <c r="HOM120" s="90"/>
      <c r="HON120" s="90"/>
      <c r="HOO120" s="90"/>
      <c r="HOP120" s="90"/>
      <c r="HOQ120" s="90"/>
      <c r="HOR120" s="90"/>
      <c r="HOS120" s="90"/>
      <c r="HOT120" s="90"/>
      <c r="HOU120" s="90"/>
      <c r="HOV120" s="90"/>
      <c r="HOW120" s="90"/>
      <c r="HOX120" s="90"/>
      <c r="HOY120" s="90"/>
      <c r="HOZ120" s="90"/>
      <c r="HPA120" s="90"/>
      <c r="HPB120" s="90"/>
      <c r="HPC120" s="90"/>
      <c r="HPD120" s="90"/>
      <c r="HPE120" s="90"/>
      <c r="HPF120" s="90"/>
      <c r="HPG120" s="90"/>
      <c r="HPH120" s="90"/>
      <c r="HPI120" s="90"/>
      <c r="HPJ120" s="90"/>
      <c r="HPK120" s="90"/>
      <c r="HPL120" s="90"/>
      <c r="HPM120" s="90"/>
      <c r="HPN120" s="90"/>
      <c r="HPO120" s="90"/>
      <c r="HPP120" s="90"/>
      <c r="HPQ120" s="90"/>
      <c r="HPR120" s="90"/>
      <c r="HPS120" s="90"/>
      <c r="HPT120" s="90"/>
      <c r="HPU120" s="90"/>
      <c r="HPV120" s="90"/>
      <c r="HPW120" s="90"/>
      <c r="HPX120" s="90"/>
      <c r="HPY120" s="90"/>
      <c r="HPZ120" s="90"/>
      <c r="HQA120" s="90"/>
      <c r="HQB120" s="90"/>
      <c r="HQC120" s="90"/>
      <c r="HQD120" s="90"/>
      <c r="HQE120" s="90"/>
      <c r="HQF120" s="90"/>
      <c r="HQG120" s="90"/>
      <c r="HQH120" s="90"/>
      <c r="HQI120" s="90"/>
      <c r="HQJ120" s="90"/>
      <c r="HQK120" s="90"/>
      <c r="HQL120" s="90"/>
      <c r="HQM120" s="90"/>
      <c r="HQN120" s="90"/>
      <c r="HQO120" s="90"/>
      <c r="HQP120" s="90"/>
      <c r="HQQ120" s="90"/>
      <c r="HQR120" s="90"/>
      <c r="HQS120" s="90"/>
      <c r="HQT120" s="90"/>
      <c r="HQU120" s="90"/>
      <c r="HQV120" s="90"/>
      <c r="HQW120" s="90"/>
      <c r="HQX120" s="90"/>
      <c r="HQY120" s="90"/>
      <c r="HQZ120" s="90"/>
      <c r="HRA120" s="90"/>
      <c r="HRB120" s="90"/>
      <c r="HRC120" s="90"/>
      <c r="HRD120" s="90"/>
      <c r="HRE120" s="90"/>
      <c r="HRF120" s="90"/>
      <c r="HRG120" s="90"/>
      <c r="HRH120" s="90"/>
      <c r="HRI120" s="90"/>
      <c r="HRJ120" s="90"/>
      <c r="HRK120" s="90"/>
      <c r="HRL120" s="90"/>
      <c r="HRM120" s="90"/>
      <c r="HRN120" s="90"/>
      <c r="HRO120" s="90"/>
      <c r="HRP120" s="90"/>
      <c r="HRQ120" s="90"/>
      <c r="HRR120" s="90"/>
      <c r="HRS120" s="90"/>
      <c r="HRT120" s="90"/>
      <c r="HRU120" s="90"/>
      <c r="HRV120" s="90"/>
      <c r="HRW120" s="90"/>
      <c r="HRX120" s="90"/>
      <c r="HRY120" s="90"/>
      <c r="HRZ120" s="90"/>
      <c r="HSA120" s="90"/>
      <c r="HSB120" s="90"/>
      <c r="HSC120" s="90"/>
      <c r="HSD120" s="90"/>
      <c r="HSE120" s="90"/>
      <c r="HSF120" s="90"/>
      <c r="HSG120" s="90"/>
      <c r="HSH120" s="90"/>
      <c r="HSI120" s="90"/>
      <c r="HSJ120" s="90"/>
      <c r="HSK120" s="90"/>
      <c r="HSL120" s="90"/>
      <c r="HSM120" s="90"/>
      <c r="HSN120" s="90"/>
      <c r="HSO120" s="90"/>
      <c r="HSP120" s="90"/>
      <c r="HSQ120" s="90"/>
      <c r="HSR120" s="90"/>
      <c r="HSS120" s="90"/>
      <c r="HST120" s="90"/>
      <c r="HSU120" s="90"/>
      <c r="HSV120" s="90"/>
      <c r="HSW120" s="90"/>
      <c r="HSX120" s="90"/>
      <c r="HSY120" s="90"/>
      <c r="HSZ120" s="90"/>
      <c r="HTA120" s="90"/>
      <c r="HTB120" s="90"/>
      <c r="HTC120" s="90"/>
      <c r="HTD120" s="90"/>
      <c r="HTE120" s="90"/>
      <c r="HTF120" s="90"/>
      <c r="HTG120" s="90"/>
      <c r="HTH120" s="90"/>
      <c r="HTI120" s="90"/>
      <c r="HTJ120" s="90"/>
      <c r="HTK120" s="90"/>
      <c r="HTL120" s="90"/>
      <c r="HTM120" s="90"/>
      <c r="HTN120" s="90"/>
      <c r="HTO120" s="90"/>
      <c r="HTP120" s="90"/>
      <c r="HTQ120" s="90"/>
      <c r="HTR120" s="90"/>
      <c r="HTS120" s="90"/>
      <c r="HTT120" s="90"/>
      <c r="HTU120" s="90"/>
      <c r="HTV120" s="90"/>
      <c r="HTW120" s="90"/>
      <c r="HTX120" s="90"/>
      <c r="HTY120" s="90"/>
      <c r="HTZ120" s="90"/>
      <c r="HUA120" s="90"/>
      <c r="HUB120" s="90"/>
      <c r="HUC120" s="90"/>
      <c r="HUD120" s="90"/>
      <c r="HUE120" s="90"/>
      <c r="HUF120" s="90"/>
      <c r="HUG120" s="90"/>
      <c r="HUH120" s="90"/>
      <c r="HUI120" s="90"/>
      <c r="HUJ120" s="90"/>
      <c r="HUK120" s="90"/>
      <c r="HUL120" s="90"/>
      <c r="HUM120" s="90"/>
      <c r="HUN120" s="90"/>
      <c r="HUO120" s="90"/>
      <c r="HUP120" s="90"/>
      <c r="HUQ120" s="90"/>
      <c r="HUR120" s="90"/>
      <c r="HUS120" s="90"/>
      <c r="HUT120" s="90"/>
      <c r="HUU120" s="90"/>
      <c r="HUV120" s="90"/>
      <c r="HUW120" s="90"/>
      <c r="HUX120" s="90"/>
      <c r="HUY120" s="90"/>
      <c r="HUZ120" s="90"/>
      <c r="HVA120" s="90"/>
      <c r="HVB120" s="90"/>
      <c r="HVC120" s="90"/>
      <c r="HVD120" s="90"/>
      <c r="HVE120" s="90"/>
      <c r="HVF120" s="90"/>
      <c r="HVG120" s="90"/>
      <c r="HVH120" s="90"/>
      <c r="HVI120" s="90"/>
      <c r="HVJ120" s="90"/>
      <c r="HVK120" s="90"/>
      <c r="HVL120" s="90"/>
      <c r="HVM120" s="90"/>
      <c r="HVN120" s="90"/>
      <c r="HVO120" s="90"/>
      <c r="HVP120" s="90"/>
      <c r="HVQ120" s="90"/>
      <c r="HVR120" s="90"/>
      <c r="HVS120" s="90"/>
      <c r="HVT120" s="90"/>
      <c r="HVU120" s="90"/>
      <c r="HVV120" s="90"/>
      <c r="HVW120" s="90"/>
      <c r="HVX120" s="90"/>
      <c r="HVY120" s="90"/>
      <c r="HVZ120" s="90"/>
      <c r="HWA120" s="90"/>
      <c r="HWB120" s="90"/>
      <c r="HWC120" s="90"/>
      <c r="HWD120" s="90"/>
      <c r="HWE120" s="90"/>
      <c r="HWF120" s="90"/>
      <c r="HWG120" s="90"/>
      <c r="HWH120" s="90"/>
      <c r="HWI120" s="90"/>
      <c r="HWJ120" s="90"/>
      <c r="HWK120" s="90"/>
      <c r="HWL120" s="90"/>
      <c r="HWM120" s="90"/>
      <c r="HWN120" s="90"/>
      <c r="HWO120" s="90"/>
      <c r="HWP120" s="90"/>
      <c r="HWQ120" s="90"/>
      <c r="HWR120" s="90"/>
      <c r="HWS120" s="90"/>
      <c r="HWT120" s="90"/>
      <c r="HWU120" s="90"/>
      <c r="HWV120" s="90"/>
      <c r="HWW120" s="90"/>
      <c r="HWX120" s="90"/>
      <c r="HWY120" s="90"/>
      <c r="HWZ120" s="90"/>
      <c r="HXA120" s="90"/>
      <c r="HXB120" s="90"/>
      <c r="HXC120" s="90"/>
      <c r="HXD120" s="90"/>
      <c r="HXE120" s="90"/>
      <c r="HXF120" s="90"/>
      <c r="HXG120" s="90"/>
      <c r="HXH120" s="90"/>
      <c r="HXI120" s="90"/>
      <c r="HXJ120" s="90"/>
      <c r="HXK120" s="90"/>
      <c r="HXL120" s="90"/>
      <c r="HXM120" s="90"/>
      <c r="HXN120" s="90"/>
      <c r="HXO120" s="90"/>
      <c r="HXP120" s="90"/>
      <c r="HXQ120" s="90"/>
      <c r="HXR120" s="90"/>
      <c r="HXS120" s="90"/>
      <c r="HXT120" s="90"/>
      <c r="HXU120" s="90"/>
      <c r="HXV120" s="90"/>
      <c r="HXW120" s="90"/>
      <c r="HXX120" s="90"/>
      <c r="HXY120" s="90"/>
      <c r="HXZ120" s="90"/>
      <c r="HYA120" s="90"/>
      <c r="HYB120" s="90"/>
      <c r="HYC120" s="90"/>
      <c r="HYD120" s="90"/>
      <c r="HYE120" s="90"/>
      <c r="HYF120" s="90"/>
      <c r="HYG120" s="90"/>
      <c r="HYH120" s="90"/>
      <c r="HYI120" s="90"/>
      <c r="HYJ120" s="90"/>
      <c r="HYK120" s="90"/>
      <c r="HYL120" s="90"/>
      <c r="HYM120" s="90"/>
      <c r="HYN120" s="90"/>
      <c r="HYO120" s="90"/>
      <c r="HYP120" s="90"/>
      <c r="HYQ120" s="90"/>
      <c r="HYR120" s="90"/>
      <c r="HYS120" s="90"/>
      <c r="HYT120" s="90"/>
      <c r="HYU120" s="90"/>
      <c r="HYV120" s="90"/>
      <c r="HYW120" s="90"/>
      <c r="HYX120" s="90"/>
      <c r="HYY120" s="90"/>
      <c r="HYZ120" s="90"/>
      <c r="HZA120" s="90"/>
      <c r="HZB120" s="90"/>
      <c r="HZC120" s="90"/>
      <c r="HZD120" s="90"/>
      <c r="HZE120" s="90"/>
      <c r="HZF120" s="90"/>
      <c r="HZG120" s="90"/>
      <c r="HZH120" s="90"/>
      <c r="HZI120" s="90"/>
      <c r="HZJ120" s="90"/>
      <c r="HZK120" s="90"/>
      <c r="HZL120" s="90"/>
      <c r="HZM120" s="90"/>
      <c r="HZN120" s="90"/>
      <c r="HZO120" s="90"/>
      <c r="HZP120" s="90"/>
      <c r="HZQ120" s="90"/>
      <c r="HZR120" s="90"/>
      <c r="HZS120" s="90"/>
      <c r="HZT120" s="90"/>
      <c r="HZU120" s="90"/>
      <c r="HZV120" s="90"/>
      <c r="HZW120" s="90"/>
      <c r="HZX120" s="90"/>
      <c r="HZY120" s="90"/>
      <c r="HZZ120" s="90"/>
      <c r="IAA120" s="90"/>
      <c r="IAB120" s="90"/>
      <c r="IAC120" s="90"/>
      <c r="IAD120" s="90"/>
      <c r="IAE120" s="90"/>
      <c r="IAF120" s="90"/>
      <c r="IAG120" s="90"/>
      <c r="IAH120" s="90"/>
      <c r="IAI120" s="90"/>
      <c r="IAJ120" s="90"/>
      <c r="IAK120" s="90"/>
      <c r="IAL120" s="90"/>
      <c r="IAM120" s="90"/>
      <c r="IAN120" s="90"/>
      <c r="IAO120" s="90"/>
      <c r="IAP120" s="90"/>
      <c r="IAQ120" s="90"/>
      <c r="IAR120" s="90"/>
      <c r="IAS120" s="90"/>
      <c r="IAT120" s="90"/>
      <c r="IAU120" s="90"/>
      <c r="IAV120" s="90"/>
      <c r="IAW120" s="90"/>
      <c r="IAX120" s="90"/>
      <c r="IAY120" s="90"/>
      <c r="IAZ120" s="90"/>
      <c r="IBA120" s="90"/>
      <c r="IBB120" s="90"/>
      <c r="IBC120" s="90"/>
      <c r="IBD120" s="90"/>
      <c r="IBE120" s="90"/>
      <c r="IBF120" s="90"/>
      <c r="IBG120" s="90"/>
      <c r="IBH120" s="90"/>
      <c r="IBI120" s="90"/>
      <c r="IBJ120" s="90"/>
      <c r="IBK120" s="90"/>
      <c r="IBL120" s="90"/>
      <c r="IBM120" s="90"/>
      <c r="IBN120" s="90"/>
      <c r="IBO120" s="90"/>
      <c r="IBP120" s="90"/>
      <c r="IBQ120" s="90"/>
      <c r="IBR120" s="90"/>
      <c r="IBS120" s="90"/>
      <c r="IBT120" s="90"/>
      <c r="IBU120" s="90"/>
      <c r="IBV120" s="90"/>
      <c r="IBW120" s="90"/>
      <c r="IBX120" s="90"/>
      <c r="IBY120" s="90"/>
      <c r="IBZ120" s="90"/>
      <c r="ICA120" s="90"/>
      <c r="ICB120" s="90"/>
      <c r="ICC120" s="90"/>
      <c r="ICD120" s="90"/>
      <c r="ICE120" s="90"/>
      <c r="ICF120" s="90"/>
      <c r="ICG120" s="90"/>
      <c r="ICH120" s="90"/>
      <c r="ICI120" s="90"/>
      <c r="ICJ120" s="90"/>
      <c r="ICK120" s="90"/>
      <c r="ICL120" s="90"/>
      <c r="ICM120" s="90"/>
      <c r="ICN120" s="90"/>
      <c r="ICO120" s="90"/>
      <c r="ICP120" s="90"/>
      <c r="ICQ120" s="90"/>
      <c r="ICR120" s="90"/>
      <c r="ICS120" s="90"/>
      <c r="ICT120" s="90"/>
      <c r="ICU120" s="90"/>
      <c r="ICV120" s="90"/>
      <c r="ICW120" s="90"/>
      <c r="ICX120" s="90"/>
      <c r="ICY120" s="90"/>
      <c r="ICZ120" s="90"/>
      <c r="IDA120" s="90"/>
      <c r="IDB120" s="90"/>
      <c r="IDC120" s="90"/>
      <c r="IDD120" s="90"/>
      <c r="IDE120" s="90"/>
      <c r="IDF120" s="90"/>
      <c r="IDG120" s="90"/>
      <c r="IDH120" s="90"/>
      <c r="IDI120" s="90"/>
      <c r="IDJ120" s="90"/>
      <c r="IDK120" s="90"/>
      <c r="IDL120" s="90"/>
      <c r="IDM120" s="90"/>
      <c r="IDN120" s="90"/>
      <c r="IDO120" s="90"/>
      <c r="IDP120" s="90"/>
      <c r="IDQ120" s="90"/>
      <c r="IDR120" s="90"/>
      <c r="IDS120" s="90"/>
      <c r="IDT120" s="90"/>
      <c r="IDU120" s="90"/>
      <c r="IDV120" s="90"/>
      <c r="IDW120" s="90"/>
      <c r="IDX120" s="90"/>
      <c r="IDY120" s="90"/>
      <c r="IDZ120" s="90"/>
      <c r="IEA120" s="90"/>
      <c r="IEB120" s="90"/>
      <c r="IEC120" s="90"/>
      <c r="IED120" s="90"/>
      <c r="IEE120" s="90"/>
      <c r="IEF120" s="90"/>
      <c r="IEG120" s="90"/>
      <c r="IEH120" s="90"/>
      <c r="IEI120" s="90"/>
      <c r="IEJ120" s="90"/>
      <c r="IEK120" s="90"/>
      <c r="IEL120" s="90"/>
      <c r="IEM120" s="90"/>
      <c r="IEN120" s="90"/>
      <c r="IEO120" s="90"/>
      <c r="IEP120" s="90"/>
      <c r="IEQ120" s="90"/>
      <c r="IER120" s="90"/>
      <c r="IES120" s="90"/>
      <c r="IET120" s="90"/>
      <c r="IEU120" s="90"/>
      <c r="IEV120" s="90"/>
      <c r="IEW120" s="90"/>
      <c r="IEX120" s="90"/>
      <c r="IEY120" s="90"/>
      <c r="IEZ120" s="90"/>
      <c r="IFA120" s="90"/>
      <c r="IFB120" s="90"/>
      <c r="IFC120" s="90"/>
      <c r="IFD120" s="90"/>
      <c r="IFE120" s="90"/>
      <c r="IFF120" s="90"/>
      <c r="IFG120" s="90"/>
      <c r="IFH120" s="90"/>
      <c r="IFI120" s="90"/>
      <c r="IFJ120" s="90"/>
      <c r="IFK120" s="90"/>
      <c r="IFL120" s="90"/>
      <c r="IFM120" s="90"/>
      <c r="IFN120" s="90"/>
      <c r="IFO120" s="90"/>
      <c r="IFP120" s="90"/>
      <c r="IFQ120" s="90"/>
      <c r="IFR120" s="90"/>
      <c r="IFS120" s="90"/>
      <c r="IFT120" s="90"/>
      <c r="IFU120" s="90"/>
      <c r="IFV120" s="90"/>
      <c r="IFW120" s="90"/>
      <c r="IFX120" s="90"/>
      <c r="IFY120" s="90"/>
      <c r="IFZ120" s="90"/>
      <c r="IGA120" s="90"/>
      <c r="IGB120" s="90"/>
      <c r="IGC120" s="90"/>
      <c r="IGD120" s="90"/>
      <c r="IGE120" s="90"/>
      <c r="IGF120" s="90"/>
      <c r="IGG120" s="90"/>
      <c r="IGH120" s="90"/>
      <c r="IGI120" s="90"/>
      <c r="IGJ120" s="90"/>
      <c r="IGK120" s="90"/>
      <c r="IGL120" s="90"/>
      <c r="IGM120" s="90"/>
      <c r="IGN120" s="90"/>
      <c r="IGO120" s="90"/>
      <c r="IGP120" s="90"/>
      <c r="IGQ120" s="90"/>
      <c r="IGR120" s="90"/>
      <c r="IGS120" s="90"/>
      <c r="IGT120" s="90"/>
      <c r="IGU120" s="90"/>
      <c r="IGV120" s="90"/>
      <c r="IGW120" s="90"/>
      <c r="IGX120" s="90"/>
      <c r="IGY120" s="90"/>
      <c r="IGZ120" s="90"/>
      <c r="IHA120" s="90"/>
      <c r="IHB120" s="90"/>
      <c r="IHC120" s="90"/>
      <c r="IHD120" s="90"/>
      <c r="IHE120" s="90"/>
      <c r="IHF120" s="90"/>
      <c r="IHG120" s="90"/>
      <c r="IHH120" s="90"/>
      <c r="IHI120" s="90"/>
      <c r="IHJ120" s="90"/>
      <c r="IHK120" s="90"/>
      <c r="IHL120" s="90"/>
      <c r="IHM120" s="90"/>
      <c r="IHN120" s="90"/>
      <c r="IHO120" s="90"/>
      <c r="IHP120" s="90"/>
      <c r="IHQ120" s="90"/>
      <c r="IHR120" s="90"/>
      <c r="IHS120" s="90"/>
      <c r="IHT120" s="90"/>
      <c r="IHU120" s="90"/>
      <c r="IHV120" s="90"/>
      <c r="IHW120" s="90"/>
      <c r="IHX120" s="90"/>
      <c r="IHY120" s="90"/>
      <c r="IHZ120" s="90"/>
      <c r="IIA120" s="90"/>
      <c r="IIB120" s="90"/>
      <c r="IIC120" s="90"/>
      <c r="IID120" s="90"/>
      <c r="IIE120" s="90"/>
      <c r="IIF120" s="90"/>
      <c r="IIG120" s="90"/>
      <c r="IIH120" s="90"/>
      <c r="III120" s="90"/>
      <c r="IIJ120" s="90"/>
      <c r="IIK120" s="90"/>
      <c r="IIL120" s="90"/>
      <c r="IIM120" s="90"/>
      <c r="IIN120" s="90"/>
      <c r="IIO120" s="90"/>
      <c r="IIP120" s="90"/>
      <c r="IIQ120" s="90"/>
      <c r="IIR120" s="90"/>
      <c r="IIS120" s="90"/>
      <c r="IIT120" s="90"/>
      <c r="IIU120" s="90"/>
      <c r="IIV120" s="90"/>
      <c r="IIW120" s="90"/>
      <c r="IIX120" s="90"/>
      <c r="IIY120" s="90"/>
      <c r="IIZ120" s="90"/>
      <c r="IJA120" s="90"/>
      <c r="IJB120" s="90"/>
      <c r="IJC120" s="90"/>
      <c r="IJD120" s="90"/>
      <c r="IJE120" s="90"/>
      <c r="IJF120" s="90"/>
      <c r="IJG120" s="90"/>
      <c r="IJH120" s="90"/>
      <c r="IJI120" s="90"/>
      <c r="IJJ120" s="90"/>
      <c r="IJK120" s="90"/>
      <c r="IJL120" s="90"/>
      <c r="IJM120" s="90"/>
      <c r="IJN120" s="90"/>
      <c r="IJO120" s="90"/>
      <c r="IJP120" s="90"/>
      <c r="IJQ120" s="90"/>
      <c r="IJR120" s="90"/>
      <c r="IJS120" s="90"/>
      <c r="IJT120" s="90"/>
      <c r="IJU120" s="90"/>
      <c r="IJV120" s="90"/>
      <c r="IJW120" s="90"/>
      <c r="IJX120" s="90"/>
      <c r="IJY120" s="90"/>
      <c r="IJZ120" s="90"/>
      <c r="IKA120" s="90"/>
      <c r="IKB120" s="90"/>
      <c r="IKC120" s="90"/>
      <c r="IKD120" s="90"/>
      <c r="IKE120" s="90"/>
      <c r="IKF120" s="90"/>
      <c r="IKG120" s="90"/>
      <c r="IKH120" s="90"/>
      <c r="IKI120" s="90"/>
      <c r="IKJ120" s="90"/>
      <c r="IKK120" s="90"/>
      <c r="IKL120" s="90"/>
      <c r="IKM120" s="90"/>
      <c r="IKN120" s="90"/>
      <c r="IKO120" s="90"/>
      <c r="IKP120" s="90"/>
      <c r="IKQ120" s="90"/>
      <c r="IKR120" s="90"/>
      <c r="IKS120" s="90"/>
      <c r="IKT120" s="90"/>
      <c r="IKU120" s="90"/>
      <c r="IKV120" s="90"/>
      <c r="IKW120" s="90"/>
      <c r="IKX120" s="90"/>
      <c r="IKY120" s="90"/>
      <c r="IKZ120" s="90"/>
      <c r="ILA120" s="90"/>
      <c r="ILB120" s="90"/>
      <c r="ILC120" s="90"/>
      <c r="ILD120" s="90"/>
      <c r="ILE120" s="90"/>
      <c r="ILF120" s="90"/>
      <c r="ILG120" s="90"/>
      <c r="ILH120" s="90"/>
      <c r="ILI120" s="90"/>
      <c r="ILJ120" s="90"/>
      <c r="ILK120" s="90"/>
      <c r="ILL120" s="90"/>
      <c r="ILM120" s="90"/>
      <c r="ILN120" s="90"/>
      <c r="ILO120" s="90"/>
      <c r="ILP120" s="90"/>
      <c r="ILQ120" s="90"/>
      <c r="ILR120" s="90"/>
      <c r="ILS120" s="90"/>
      <c r="ILT120" s="90"/>
      <c r="ILU120" s="90"/>
      <c r="ILV120" s="90"/>
      <c r="ILW120" s="90"/>
      <c r="ILX120" s="90"/>
      <c r="ILY120" s="90"/>
      <c r="ILZ120" s="90"/>
      <c r="IMA120" s="90"/>
      <c r="IMB120" s="90"/>
      <c r="IMC120" s="90"/>
      <c r="IMD120" s="90"/>
      <c r="IME120" s="90"/>
      <c r="IMF120" s="90"/>
      <c r="IMG120" s="90"/>
      <c r="IMH120" s="90"/>
      <c r="IMI120" s="90"/>
      <c r="IMJ120" s="90"/>
      <c r="IMK120" s="90"/>
      <c r="IML120" s="90"/>
      <c r="IMM120" s="90"/>
      <c r="IMN120" s="90"/>
      <c r="IMO120" s="90"/>
      <c r="IMP120" s="90"/>
      <c r="IMQ120" s="90"/>
      <c r="IMR120" s="90"/>
      <c r="IMS120" s="90"/>
      <c r="IMT120" s="90"/>
      <c r="IMU120" s="90"/>
      <c r="IMV120" s="90"/>
      <c r="IMW120" s="90"/>
      <c r="IMX120" s="90"/>
      <c r="IMY120" s="90"/>
      <c r="IMZ120" s="90"/>
      <c r="INA120" s="90"/>
      <c r="INB120" s="90"/>
      <c r="INC120" s="90"/>
      <c r="IND120" s="90"/>
      <c r="INE120" s="90"/>
      <c r="INF120" s="90"/>
      <c r="ING120" s="90"/>
      <c r="INH120" s="90"/>
      <c r="INI120" s="90"/>
      <c r="INJ120" s="90"/>
      <c r="INK120" s="90"/>
      <c r="INL120" s="90"/>
      <c r="INM120" s="90"/>
      <c r="INN120" s="90"/>
      <c r="INO120" s="90"/>
      <c r="INP120" s="90"/>
      <c r="INQ120" s="90"/>
      <c r="INR120" s="90"/>
      <c r="INS120" s="90"/>
      <c r="INT120" s="90"/>
      <c r="INU120" s="90"/>
      <c r="INV120" s="90"/>
      <c r="INW120" s="90"/>
      <c r="INX120" s="90"/>
      <c r="INY120" s="90"/>
      <c r="INZ120" s="90"/>
      <c r="IOA120" s="90"/>
      <c r="IOB120" s="90"/>
      <c r="IOC120" s="90"/>
      <c r="IOD120" s="90"/>
      <c r="IOE120" s="90"/>
      <c r="IOF120" s="90"/>
      <c r="IOG120" s="90"/>
      <c r="IOH120" s="90"/>
      <c r="IOI120" s="90"/>
      <c r="IOJ120" s="90"/>
      <c r="IOK120" s="90"/>
      <c r="IOL120" s="90"/>
      <c r="IOM120" s="90"/>
      <c r="ION120" s="90"/>
      <c r="IOO120" s="90"/>
      <c r="IOP120" s="90"/>
      <c r="IOQ120" s="90"/>
      <c r="IOR120" s="90"/>
      <c r="IOS120" s="90"/>
      <c r="IOT120" s="90"/>
      <c r="IOU120" s="90"/>
      <c r="IOV120" s="90"/>
      <c r="IOW120" s="90"/>
      <c r="IOX120" s="90"/>
      <c r="IOY120" s="90"/>
      <c r="IOZ120" s="90"/>
      <c r="IPA120" s="90"/>
      <c r="IPB120" s="90"/>
      <c r="IPC120" s="90"/>
      <c r="IPD120" s="90"/>
      <c r="IPE120" s="90"/>
      <c r="IPF120" s="90"/>
      <c r="IPG120" s="90"/>
      <c r="IPH120" s="90"/>
      <c r="IPI120" s="90"/>
      <c r="IPJ120" s="90"/>
      <c r="IPK120" s="90"/>
      <c r="IPL120" s="90"/>
      <c r="IPM120" s="90"/>
      <c r="IPN120" s="90"/>
      <c r="IPO120" s="90"/>
      <c r="IPP120" s="90"/>
      <c r="IPQ120" s="90"/>
      <c r="IPR120" s="90"/>
      <c r="IPS120" s="90"/>
      <c r="IPT120" s="90"/>
      <c r="IPU120" s="90"/>
      <c r="IPV120" s="90"/>
      <c r="IPW120" s="90"/>
      <c r="IPX120" s="90"/>
      <c r="IPY120" s="90"/>
      <c r="IPZ120" s="90"/>
      <c r="IQA120" s="90"/>
      <c r="IQB120" s="90"/>
      <c r="IQC120" s="90"/>
      <c r="IQD120" s="90"/>
      <c r="IQE120" s="90"/>
      <c r="IQF120" s="90"/>
      <c r="IQG120" s="90"/>
      <c r="IQH120" s="90"/>
      <c r="IQI120" s="90"/>
      <c r="IQJ120" s="90"/>
      <c r="IQK120" s="90"/>
      <c r="IQL120" s="90"/>
      <c r="IQM120" s="90"/>
      <c r="IQN120" s="90"/>
      <c r="IQO120" s="90"/>
      <c r="IQP120" s="90"/>
      <c r="IQQ120" s="90"/>
      <c r="IQR120" s="90"/>
      <c r="IQS120" s="90"/>
      <c r="IQT120" s="90"/>
      <c r="IQU120" s="90"/>
      <c r="IQV120" s="90"/>
      <c r="IQW120" s="90"/>
      <c r="IQX120" s="90"/>
      <c r="IQY120" s="90"/>
      <c r="IQZ120" s="90"/>
      <c r="IRA120" s="90"/>
      <c r="IRB120" s="90"/>
      <c r="IRC120" s="90"/>
      <c r="IRD120" s="90"/>
      <c r="IRE120" s="90"/>
      <c r="IRF120" s="90"/>
      <c r="IRG120" s="90"/>
      <c r="IRH120" s="90"/>
      <c r="IRI120" s="90"/>
      <c r="IRJ120" s="90"/>
      <c r="IRK120" s="90"/>
      <c r="IRL120" s="90"/>
      <c r="IRM120" s="90"/>
      <c r="IRN120" s="90"/>
      <c r="IRO120" s="90"/>
      <c r="IRP120" s="90"/>
      <c r="IRQ120" s="90"/>
      <c r="IRR120" s="90"/>
      <c r="IRS120" s="90"/>
      <c r="IRT120" s="90"/>
      <c r="IRU120" s="90"/>
      <c r="IRV120" s="90"/>
      <c r="IRW120" s="90"/>
      <c r="IRX120" s="90"/>
      <c r="IRY120" s="90"/>
      <c r="IRZ120" s="90"/>
      <c r="ISA120" s="90"/>
      <c r="ISB120" s="90"/>
      <c r="ISC120" s="90"/>
      <c r="ISD120" s="90"/>
      <c r="ISE120" s="90"/>
      <c r="ISF120" s="90"/>
      <c r="ISG120" s="90"/>
      <c r="ISH120" s="90"/>
      <c r="ISI120" s="90"/>
      <c r="ISJ120" s="90"/>
      <c r="ISK120" s="90"/>
      <c r="ISL120" s="90"/>
      <c r="ISM120" s="90"/>
      <c r="ISN120" s="90"/>
      <c r="ISO120" s="90"/>
      <c r="ISP120" s="90"/>
      <c r="ISQ120" s="90"/>
      <c r="ISR120" s="90"/>
      <c r="ISS120" s="90"/>
      <c r="IST120" s="90"/>
      <c r="ISU120" s="90"/>
      <c r="ISV120" s="90"/>
      <c r="ISW120" s="90"/>
      <c r="ISX120" s="90"/>
      <c r="ISY120" s="90"/>
      <c r="ISZ120" s="90"/>
      <c r="ITA120" s="90"/>
      <c r="ITB120" s="90"/>
      <c r="ITC120" s="90"/>
      <c r="ITD120" s="90"/>
      <c r="ITE120" s="90"/>
      <c r="ITF120" s="90"/>
      <c r="ITG120" s="90"/>
      <c r="ITH120" s="90"/>
      <c r="ITI120" s="90"/>
      <c r="ITJ120" s="90"/>
      <c r="ITK120" s="90"/>
      <c r="ITL120" s="90"/>
      <c r="ITM120" s="90"/>
      <c r="ITN120" s="90"/>
      <c r="ITO120" s="90"/>
      <c r="ITP120" s="90"/>
      <c r="ITQ120" s="90"/>
      <c r="ITR120" s="90"/>
      <c r="ITS120" s="90"/>
      <c r="ITT120" s="90"/>
      <c r="ITU120" s="90"/>
      <c r="ITV120" s="90"/>
      <c r="ITW120" s="90"/>
      <c r="ITX120" s="90"/>
      <c r="ITY120" s="90"/>
      <c r="ITZ120" s="90"/>
      <c r="IUA120" s="90"/>
      <c r="IUB120" s="90"/>
      <c r="IUC120" s="90"/>
      <c r="IUD120" s="90"/>
      <c r="IUE120" s="90"/>
      <c r="IUF120" s="90"/>
      <c r="IUG120" s="90"/>
      <c r="IUH120" s="90"/>
      <c r="IUI120" s="90"/>
      <c r="IUJ120" s="90"/>
      <c r="IUK120" s="90"/>
      <c r="IUL120" s="90"/>
      <c r="IUM120" s="90"/>
      <c r="IUN120" s="90"/>
      <c r="IUO120" s="90"/>
      <c r="IUP120" s="90"/>
      <c r="IUQ120" s="90"/>
      <c r="IUR120" s="90"/>
      <c r="IUS120" s="90"/>
      <c r="IUT120" s="90"/>
      <c r="IUU120" s="90"/>
      <c r="IUV120" s="90"/>
      <c r="IUW120" s="90"/>
      <c r="IUX120" s="90"/>
      <c r="IUY120" s="90"/>
      <c r="IUZ120" s="90"/>
      <c r="IVA120" s="90"/>
      <c r="IVB120" s="90"/>
      <c r="IVC120" s="90"/>
      <c r="IVD120" s="90"/>
      <c r="IVE120" s="90"/>
      <c r="IVF120" s="90"/>
      <c r="IVG120" s="90"/>
      <c r="IVH120" s="90"/>
      <c r="IVI120" s="90"/>
      <c r="IVJ120" s="90"/>
      <c r="IVK120" s="90"/>
      <c r="IVL120" s="90"/>
      <c r="IVM120" s="90"/>
      <c r="IVN120" s="90"/>
      <c r="IVO120" s="90"/>
      <c r="IVP120" s="90"/>
      <c r="IVQ120" s="90"/>
      <c r="IVR120" s="90"/>
      <c r="IVS120" s="90"/>
      <c r="IVT120" s="90"/>
      <c r="IVU120" s="90"/>
      <c r="IVV120" s="90"/>
      <c r="IVW120" s="90"/>
      <c r="IVX120" s="90"/>
      <c r="IVY120" s="90"/>
      <c r="IVZ120" s="90"/>
      <c r="IWA120" s="90"/>
      <c r="IWB120" s="90"/>
      <c r="IWC120" s="90"/>
      <c r="IWD120" s="90"/>
      <c r="IWE120" s="90"/>
      <c r="IWF120" s="90"/>
      <c r="IWG120" s="90"/>
      <c r="IWH120" s="90"/>
      <c r="IWI120" s="90"/>
      <c r="IWJ120" s="90"/>
      <c r="IWK120" s="90"/>
      <c r="IWL120" s="90"/>
      <c r="IWM120" s="90"/>
      <c r="IWN120" s="90"/>
      <c r="IWO120" s="90"/>
      <c r="IWP120" s="90"/>
      <c r="IWQ120" s="90"/>
      <c r="IWR120" s="90"/>
      <c r="IWS120" s="90"/>
      <c r="IWT120" s="90"/>
      <c r="IWU120" s="90"/>
      <c r="IWV120" s="90"/>
      <c r="IWW120" s="90"/>
      <c r="IWX120" s="90"/>
      <c r="IWY120" s="90"/>
      <c r="IWZ120" s="90"/>
      <c r="IXA120" s="90"/>
      <c r="IXB120" s="90"/>
      <c r="IXC120" s="90"/>
      <c r="IXD120" s="90"/>
      <c r="IXE120" s="90"/>
      <c r="IXF120" s="90"/>
      <c r="IXG120" s="90"/>
      <c r="IXH120" s="90"/>
      <c r="IXI120" s="90"/>
      <c r="IXJ120" s="90"/>
      <c r="IXK120" s="90"/>
      <c r="IXL120" s="90"/>
      <c r="IXM120" s="90"/>
      <c r="IXN120" s="90"/>
      <c r="IXO120" s="90"/>
      <c r="IXP120" s="90"/>
      <c r="IXQ120" s="90"/>
      <c r="IXR120" s="90"/>
      <c r="IXS120" s="90"/>
      <c r="IXT120" s="90"/>
      <c r="IXU120" s="90"/>
      <c r="IXV120" s="90"/>
      <c r="IXW120" s="90"/>
      <c r="IXX120" s="90"/>
      <c r="IXY120" s="90"/>
      <c r="IXZ120" s="90"/>
      <c r="IYA120" s="90"/>
      <c r="IYB120" s="90"/>
      <c r="IYC120" s="90"/>
      <c r="IYD120" s="90"/>
      <c r="IYE120" s="90"/>
      <c r="IYF120" s="90"/>
      <c r="IYG120" s="90"/>
      <c r="IYH120" s="90"/>
      <c r="IYI120" s="90"/>
      <c r="IYJ120" s="90"/>
      <c r="IYK120" s="90"/>
      <c r="IYL120" s="90"/>
      <c r="IYM120" s="90"/>
      <c r="IYN120" s="90"/>
      <c r="IYO120" s="90"/>
      <c r="IYP120" s="90"/>
      <c r="IYQ120" s="90"/>
      <c r="IYR120" s="90"/>
      <c r="IYS120" s="90"/>
      <c r="IYT120" s="90"/>
      <c r="IYU120" s="90"/>
      <c r="IYV120" s="90"/>
      <c r="IYW120" s="90"/>
      <c r="IYX120" s="90"/>
      <c r="IYY120" s="90"/>
      <c r="IYZ120" s="90"/>
      <c r="IZA120" s="90"/>
      <c r="IZB120" s="90"/>
      <c r="IZC120" s="90"/>
      <c r="IZD120" s="90"/>
      <c r="IZE120" s="90"/>
      <c r="IZF120" s="90"/>
      <c r="IZG120" s="90"/>
      <c r="IZH120" s="90"/>
      <c r="IZI120" s="90"/>
      <c r="IZJ120" s="90"/>
      <c r="IZK120" s="90"/>
      <c r="IZL120" s="90"/>
      <c r="IZM120" s="90"/>
      <c r="IZN120" s="90"/>
      <c r="IZO120" s="90"/>
      <c r="IZP120" s="90"/>
      <c r="IZQ120" s="90"/>
      <c r="IZR120" s="90"/>
      <c r="IZS120" s="90"/>
      <c r="IZT120" s="90"/>
      <c r="IZU120" s="90"/>
      <c r="IZV120" s="90"/>
      <c r="IZW120" s="90"/>
      <c r="IZX120" s="90"/>
      <c r="IZY120" s="90"/>
      <c r="IZZ120" s="90"/>
      <c r="JAA120" s="90"/>
      <c r="JAB120" s="90"/>
      <c r="JAC120" s="90"/>
      <c r="JAD120" s="90"/>
      <c r="JAE120" s="90"/>
      <c r="JAF120" s="90"/>
      <c r="JAG120" s="90"/>
      <c r="JAH120" s="90"/>
      <c r="JAI120" s="90"/>
      <c r="JAJ120" s="90"/>
      <c r="JAK120" s="90"/>
      <c r="JAL120" s="90"/>
      <c r="JAM120" s="90"/>
      <c r="JAN120" s="90"/>
      <c r="JAO120" s="90"/>
      <c r="JAP120" s="90"/>
      <c r="JAQ120" s="90"/>
      <c r="JAR120" s="90"/>
      <c r="JAS120" s="90"/>
      <c r="JAT120" s="90"/>
      <c r="JAU120" s="90"/>
      <c r="JAV120" s="90"/>
      <c r="JAW120" s="90"/>
      <c r="JAX120" s="90"/>
      <c r="JAY120" s="90"/>
      <c r="JAZ120" s="90"/>
      <c r="JBA120" s="90"/>
      <c r="JBB120" s="90"/>
      <c r="JBC120" s="90"/>
      <c r="JBD120" s="90"/>
      <c r="JBE120" s="90"/>
      <c r="JBF120" s="90"/>
      <c r="JBG120" s="90"/>
      <c r="JBH120" s="90"/>
      <c r="JBI120" s="90"/>
      <c r="JBJ120" s="90"/>
      <c r="JBK120" s="90"/>
      <c r="JBL120" s="90"/>
      <c r="JBM120" s="90"/>
      <c r="JBN120" s="90"/>
      <c r="JBO120" s="90"/>
      <c r="JBP120" s="90"/>
      <c r="JBQ120" s="90"/>
      <c r="JBR120" s="90"/>
      <c r="JBS120" s="90"/>
      <c r="JBT120" s="90"/>
      <c r="JBU120" s="90"/>
      <c r="JBV120" s="90"/>
      <c r="JBW120" s="90"/>
      <c r="JBX120" s="90"/>
      <c r="JBY120" s="90"/>
      <c r="JBZ120" s="90"/>
      <c r="JCA120" s="90"/>
      <c r="JCB120" s="90"/>
      <c r="JCC120" s="90"/>
      <c r="JCD120" s="90"/>
      <c r="JCE120" s="90"/>
      <c r="JCF120" s="90"/>
      <c r="JCG120" s="90"/>
      <c r="JCH120" s="90"/>
      <c r="JCI120" s="90"/>
      <c r="JCJ120" s="90"/>
      <c r="JCK120" s="90"/>
      <c r="JCL120" s="90"/>
      <c r="JCM120" s="90"/>
      <c r="JCN120" s="90"/>
      <c r="JCO120" s="90"/>
      <c r="JCP120" s="90"/>
      <c r="JCQ120" s="90"/>
      <c r="JCR120" s="90"/>
      <c r="JCS120" s="90"/>
      <c r="JCT120" s="90"/>
      <c r="JCU120" s="90"/>
      <c r="JCV120" s="90"/>
      <c r="JCW120" s="90"/>
      <c r="JCX120" s="90"/>
      <c r="JCY120" s="90"/>
      <c r="JCZ120" s="90"/>
      <c r="JDA120" s="90"/>
      <c r="JDB120" s="90"/>
      <c r="JDC120" s="90"/>
      <c r="JDD120" s="90"/>
      <c r="JDE120" s="90"/>
      <c r="JDF120" s="90"/>
      <c r="JDG120" s="90"/>
      <c r="JDH120" s="90"/>
      <c r="JDI120" s="90"/>
      <c r="JDJ120" s="90"/>
      <c r="JDK120" s="90"/>
      <c r="JDL120" s="90"/>
      <c r="JDM120" s="90"/>
      <c r="JDN120" s="90"/>
      <c r="JDO120" s="90"/>
      <c r="JDP120" s="90"/>
      <c r="JDQ120" s="90"/>
      <c r="JDR120" s="90"/>
      <c r="JDS120" s="90"/>
      <c r="JDT120" s="90"/>
      <c r="JDU120" s="90"/>
      <c r="JDV120" s="90"/>
      <c r="JDW120" s="90"/>
      <c r="JDX120" s="90"/>
      <c r="JDY120" s="90"/>
      <c r="JDZ120" s="90"/>
      <c r="JEA120" s="90"/>
      <c r="JEB120" s="90"/>
      <c r="JEC120" s="90"/>
      <c r="JED120" s="90"/>
      <c r="JEE120" s="90"/>
      <c r="JEF120" s="90"/>
      <c r="JEG120" s="90"/>
      <c r="JEH120" s="90"/>
      <c r="JEI120" s="90"/>
      <c r="JEJ120" s="90"/>
      <c r="JEK120" s="90"/>
      <c r="JEL120" s="90"/>
      <c r="JEM120" s="90"/>
      <c r="JEN120" s="90"/>
      <c r="JEO120" s="90"/>
      <c r="JEP120" s="90"/>
      <c r="JEQ120" s="90"/>
      <c r="JER120" s="90"/>
      <c r="JES120" s="90"/>
      <c r="JET120" s="90"/>
      <c r="JEU120" s="90"/>
      <c r="JEV120" s="90"/>
      <c r="JEW120" s="90"/>
      <c r="JEX120" s="90"/>
      <c r="JEY120" s="90"/>
      <c r="JEZ120" s="90"/>
      <c r="JFA120" s="90"/>
      <c r="JFB120" s="90"/>
      <c r="JFC120" s="90"/>
      <c r="JFD120" s="90"/>
      <c r="JFE120" s="90"/>
      <c r="JFF120" s="90"/>
      <c r="JFG120" s="90"/>
      <c r="JFH120" s="90"/>
      <c r="JFI120" s="90"/>
      <c r="JFJ120" s="90"/>
      <c r="JFK120" s="90"/>
      <c r="JFL120" s="90"/>
      <c r="JFM120" s="90"/>
      <c r="JFN120" s="90"/>
      <c r="JFO120" s="90"/>
      <c r="JFP120" s="90"/>
      <c r="JFQ120" s="90"/>
      <c r="JFR120" s="90"/>
      <c r="JFS120" s="90"/>
      <c r="JFT120" s="90"/>
      <c r="JFU120" s="90"/>
      <c r="JFV120" s="90"/>
      <c r="JFW120" s="90"/>
      <c r="JFX120" s="90"/>
      <c r="JFY120" s="90"/>
      <c r="JFZ120" s="90"/>
      <c r="JGA120" s="90"/>
      <c r="JGB120" s="90"/>
      <c r="JGC120" s="90"/>
      <c r="JGD120" s="90"/>
      <c r="JGE120" s="90"/>
      <c r="JGF120" s="90"/>
      <c r="JGG120" s="90"/>
      <c r="JGH120" s="90"/>
      <c r="JGI120" s="90"/>
      <c r="JGJ120" s="90"/>
      <c r="JGK120" s="90"/>
      <c r="JGL120" s="90"/>
      <c r="JGM120" s="90"/>
      <c r="JGN120" s="90"/>
      <c r="JGO120" s="90"/>
      <c r="JGP120" s="90"/>
      <c r="JGQ120" s="90"/>
      <c r="JGR120" s="90"/>
      <c r="JGS120" s="90"/>
      <c r="JGT120" s="90"/>
      <c r="JGU120" s="90"/>
      <c r="JGV120" s="90"/>
      <c r="JGW120" s="90"/>
      <c r="JGX120" s="90"/>
      <c r="JGY120" s="90"/>
      <c r="JGZ120" s="90"/>
      <c r="JHA120" s="90"/>
      <c r="JHB120" s="90"/>
      <c r="JHC120" s="90"/>
      <c r="JHD120" s="90"/>
      <c r="JHE120" s="90"/>
      <c r="JHF120" s="90"/>
      <c r="JHG120" s="90"/>
      <c r="JHH120" s="90"/>
      <c r="JHI120" s="90"/>
      <c r="JHJ120" s="90"/>
      <c r="JHK120" s="90"/>
      <c r="JHL120" s="90"/>
      <c r="JHM120" s="90"/>
      <c r="JHN120" s="90"/>
      <c r="JHO120" s="90"/>
      <c r="JHP120" s="90"/>
      <c r="JHQ120" s="90"/>
      <c r="JHR120" s="90"/>
      <c r="JHS120" s="90"/>
      <c r="JHT120" s="90"/>
      <c r="JHU120" s="90"/>
      <c r="JHV120" s="90"/>
      <c r="JHW120" s="90"/>
      <c r="JHX120" s="90"/>
      <c r="JHY120" s="90"/>
      <c r="JHZ120" s="90"/>
      <c r="JIA120" s="90"/>
      <c r="JIB120" s="90"/>
      <c r="JIC120" s="90"/>
      <c r="JID120" s="90"/>
      <c r="JIE120" s="90"/>
      <c r="JIF120" s="90"/>
      <c r="JIG120" s="90"/>
      <c r="JIH120" s="90"/>
      <c r="JII120" s="90"/>
      <c r="JIJ120" s="90"/>
      <c r="JIK120" s="90"/>
      <c r="JIL120" s="90"/>
      <c r="JIM120" s="90"/>
      <c r="JIN120" s="90"/>
      <c r="JIO120" s="90"/>
      <c r="JIP120" s="90"/>
      <c r="JIQ120" s="90"/>
      <c r="JIR120" s="90"/>
      <c r="JIS120" s="90"/>
      <c r="JIT120" s="90"/>
      <c r="JIU120" s="90"/>
      <c r="JIV120" s="90"/>
      <c r="JIW120" s="90"/>
      <c r="JIX120" s="90"/>
      <c r="JIY120" s="90"/>
      <c r="JIZ120" s="90"/>
      <c r="JJA120" s="90"/>
      <c r="JJB120" s="90"/>
      <c r="JJC120" s="90"/>
      <c r="JJD120" s="90"/>
      <c r="JJE120" s="90"/>
      <c r="JJF120" s="90"/>
      <c r="JJG120" s="90"/>
      <c r="JJH120" s="90"/>
      <c r="JJI120" s="90"/>
      <c r="JJJ120" s="90"/>
      <c r="JJK120" s="90"/>
      <c r="JJL120" s="90"/>
      <c r="JJM120" s="90"/>
      <c r="JJN120" s="90"/>
      <c r="JJO120" s="90"/>
      <c r="JJP120" s="90"/>
      <c r="JJQ120" s="90"/>
      <c r="JJR120" s="90"/>
      <c r="JJS120" s="90"/>
      <c r="JJT120" s="90"/>
      <c r="JJU120" s="90"/>
      <c r="JJV120" s="90"/>
      <c r="JJW120" s="90"/>
      <c r="JJX120" s="90"/>
      <c r="JJY120" s="90"/>
      <c r="JJZ120" s="90"/>
      <c r="JKA120" s="90"/>
      <c r="JKB120" s="90"/>
      <c r="JKC120" s="90"/>
      <c r="JKD120" s="90"/>
      <c r="JKE120" s="90"/>
      <c r="JKF120" s="90"/>
      <c r="JKG120" s="90"/>
      <c r="JKH120" s="90"/>
      <c r="JKI120" s="90"/>
      <c r="JKJ120" s="90"/>
      <c r="JKK120" s="90"/>
      <c r="JKL120" s="90"/>
      <c r="JKM120" s="90"/>
      <c r="JKN120" s="90"/>
      <c r="JKO120" s="90"/>
      <c r="JKP120" s="90"/>
      <c r="JKQ120" s="90"/>
      <c r="JKR120" s="90"/>
      <c r="JKS120" s="90"/>
      <c r="JKT120" s="90"/>
      <c r="JKU120" s="90"/>
      <c r="JKV120" s="90"/>
      <c r="JKW120" s="90"/>
      <c r="JKX120" s="90"/>
      <c r="JKY120" s="90"/>
      <c r="JKZ120" s="90"/>
      <c r="JLA120" s="90"/>
      <c r="JLB120" s="90"/>
      <c r="JLC120" s="90"/>
      <c r="JLD120" s="90"/>
      <c r="JLE120" s="90"/>
      <c r="JLF120" s="90"/>
      <c r="JLG120" s="90"/>
      <c r="JLH120" s="90"/>
      <c r="JLI120" s="90"/>
      <c r="JLJ120" s="90"/>
      <c r="JLK120" s="90"/>
      <c r="JLL120" s="90"/>
      <c r="JLM120" s="90"/>
      <c r="JLN120" s="90"/>
      <c r="JLO120" s="90"/>
      <c r="JLP120" s="90"/>
      <c r="JLQ120" s="90"/>
      <c r="JLR120" s="90"/>
      <c r="JLS120" s="90"/>
      <c r="JLT120" s="90"/>
      <c r="JLU120" s="90"/>
      <c r="JLV120" s="90"/>
      <c r="JLW120" s="90"/>
      <c r="JLX120" s="90"/>
      <c r="JLY120" s="90"/>
      <c r="JLZ120" s="90"/>
      <c r="JMA120" s="90"/>
      <c r="JMB120" s="90"/>
      <c r="JMC120" s="90"/>
      <c r="JMD120" s="90"/>
      <c r="JME120" s="90"/>
      <c r="JMF120" s="90"/>
      <c r="JMG120" s="90"/>
      <c r="JMH120" s="90"/>
      <c r="JMI120" s="90"/>
      <c r="JMJ120" s="90"/>
      <c r="JMK120" s="90"/>
      <c r="JML120" s="90"/>
      <c r="JMM120" s="90"/>
      <c r="JMN120" s="90"/>
      <c r="JMO120" s="90"/>
      <c r="JMP120" s="90"/>
      <c r="JMQ120" s="90"/>
      <c r="JMR120" s="90"/>
      <c r="JMS120" s="90"/>
      <c r="JMT120" s="90"/>
      <c r="JMU120" s="90"/>
      <c r="JMV120" s="90"/>
      <c r="JMW120" s="90"/>
      <c r="JMX120" s="90"/>
      <c r="JMY120" s="90"/>
      <c r="JMZ120" s="90"/>
      <c r="JNA120" s="90"/>
      <c r="JNB120" s="90"/>
      <c r="JNC120" s="90"/>
      <c r="JND120" s="90"/>
      <c r="JNE120" s="90"/>
      <c r="JNF120" s="90"/>
      <c r="JNG120" s="90"/>
      <c r="JNH120" s="90"/>
      <c r="JNI120" s="90"/>
      <c r="JNJ120" s="90"/>
      <c r="JNK120" s="90"/>
      <c r="JNL120" s="90"/>
      <c r="JNM120" s="90"/>
      <c r="JNN120" s="90"/>
      <c r="JNO120" s="90"/>
      <c r="JNP120" s="90"/>
      <c r="JNQ120" s="90"/>
      <c r="JNR120" s="90"/>
      <c r="JNS120" s="90"/>
      <c r="JNT120" s="90"/>
      <c r="JNU120" s="90"/>
      <c r="JNV120" s="90"/>
      <c r="JNW120" s="90"/>
      <c r="JNX120" s="90"/>
      <c r="JNY120" s="90"/>
      <c r="JNZ120" s="90"/>
      <c r="JOA120" s="90"/>
      <c r="JOB120" s="90"/>
      <c r="JOC120" s="90"/>
      <c r="JOD120" s="90"/>
      <c r="JOE120" s="90"/>
      <c r="JOF120" s="90"/>
      <c r="JOG120" s="90"/>
      <c r="JOH120" s="90"/>
      <c r="JOI120" s="90"/>
      <c r="JOJ120" s="90"/>
      <c r="JOK120" s="90"/>
      <c r="JOL120" s="90"/>
      <c r="JOM120" s="90"/>
      <c r="JON120" s="90"/>
      <c r="JOO120" s="90"/>
      <c r="JOP120" s="90"/>
      <c r="JOQ120" s="90"/>
      <c r="JOR120" s="90"/>
      <c r="JOS120" s="90"/>
      <c r="JOT120" s="90"/>
      <c r="JOU120" s="90"/>
      <c r="JOV120" s="90"/>
      <c r="JOW120" s="90"/>
      <c r="JOX120" s="90"/>
      <c r="JOY120" s="90"/>
      <c r="JOZ120" s="90"/>
      <c r="JPA120" s="90"/>
      <c r="JPB120" s="90"/>
      <c r="JPC120" s="90"/>
      <c r="JPD120" s="90"/>
      <c r="JPE120" s="90"/>
      <c r="JPF120" s="90"/>
      <c r="JPG120" s="90"/>
      <c r="JPH120" s="90"/>
      <c r="JPI120" s="90"/>
      <c r="JPJ120" s="90"/>
      <c r="JPK120" s="90"/>
      <c r="JPL120" s="90"/>
      <c r="JPM120" s="90"/>
      <c r="JPN120" s="90"/>
      <c r="JPO120" s="90"/>
      <c r="JPP120" s="90"/>
      <c r="JPQ120" s="90"/>
      <c r="JPR120" s="90"/>
      <c r="JPS120" s="90"/>
      <c r="JPT120" s="90"/>
      <c r="JPU120" s="90"/>
      <c r="JPV120" s="90"/>
      <c r="JPW120" s="90"/>
      <c r="JPX120" s="90"/>
      <c r="JPY120" s="90"/>
      <c r="JPZ120" s="90"/>
      <c r="JQA120" s="90"/>
      <c r="JQB120" s="90"/>
      <c r="JQC120" s="90"/>
      <c r="JQD120" s="90"/>
      <c r="JQE120" s="90"/>
      <c r="JQF120" s="90"/>
      <c r="JQG120" s="90"/>
      <c r="JQH120" s="90"/>
      <c r="JQI120" s="90"/>
      <c r="JQJ120" s="90"/>
      <c r="JQK120" s="90"/>
      <c r="JQL120" s="90"/>
      <c r="JQM120" s="90"/>
      <c r="JQN120" s="90"/>
      <c r="JQO120" s="90"/>
      <c r="JQP120" s="90"/>
      <c r="JQQ120" s="90"/>
      <c r="JQR120" s="90"/>
      <c r="JQS120" s="90"/>
      <c r="JQT120" s="90"/>
      <c r="JQU120" s="90"/>
      <c r="JQV120" s="90"/>
      <c r="JQW120" s="90"/>
      <c r="JQX120" s="90"/>
      <c r="JQY120" s="90"/>
      <c r="JQZ120" s="90"/>
      <c r="JRA120" s="90"/>
      <c r="JRB120" s="90"/>
      <c r="JRC120" s="90"/>
      <c r="JRD120" s="90"/>
      <c r="JRE120" s="90"/>
      <c r="JRF120" s="90"/>
      <c r="JRG120" s="90"/>
      <c r="JRH120" s="90"/>
      <c r="JRI120" s="90"/>
      <c r="JRJ120" s="90"/>
      <c r="JRK120" s="90"/>
      <c r="JRL120" s="90"/>
      <c r="JRM120" s="90"/>
      <c r="JRN120" s="90"/>
      <c r="JRO120" s="90"/>
      <c r="JRP120" s="90"/>
      <c r="JRQ120" s="90"/>
      <c r="JRR120" s="90"/>
      <c r="JRS120" s="90"/>
      <c r="JRT120" s="90"/>
      <c r="JRU120" s="90"/>
      <c r="JRV120" s="90"/>
      <c r="JRW120" s="90"/>
      <c r="JRX120" s="90"/>
      <c r="JRY120" s="90"/>
      <c r="JRZ120" s="90"/>
      <c r="JSA120" s="90"/>
      <c r="JSB120" s="90"/>
      <c r="JSC120" s="90"/>
      <c r="JSD120" s="90"/>
      <c r="JSE120" s="90"/>
      <c r="JSF120" s="90"/>
      <c r="JSG120" s="90"/>
      <c r="JSH120" s="90"/>
      <c r="JSI120" s="90"/>
      <c r="JSJ120" s="90"/>
      <c r="JSK120" s="90"/>
      <c r="JSL120" s="90"/>
      <c r="JSM120" s="90"/>
      <c r="JSN120" s="90"/>
      <c r="JSO120" s="90"/>
      <c r="JSP120" s="90"/>
      <c r="JSQ120" s="90"/>
      <c r="JSR120" s="90"/>
      <c r="JSS120" s="90"/>
      <c r="JST120" s="90"/>
      <c r="JSU120" s="90"/>
      <c r="JSV120" s="90"/>
      <c r="JSW120" s="90"/>
      <c r="JSX120" s="90"/>
      <c r="JSY120" s="90"/>
      <c r="JSZ120" s="90"/>
      <c r="JTA120" s="90"/>
      <c r="JTB120" s="90"/>
      <c r="JTC120" s="90"/>
      <c r="JTD120" s="90"/>
      <c r="JTE120" s="90"/>
      <c r="JTF120" s="90"/>
      <c r="JTG120" s="90"/>
      <c r="JTH120" s="90"/>
      <c r="JTI120" s="90"/>
      <c r="JTJ120" s="90"/>
      <c r="JTK120" s="90"/>
      <c r="JTL120" s="90"/>
      <c r="JTM120" s="90"/>
      <c r="JTN120" s="90"/>
      <c r="JTO120" s="90"/>
      <c r="JTP120" s="90"/>
      <c r="JTQ120" s="90"/>
      <c r="JTR120" s="90"/>
      <c r="JTS120" s="90"/>
      <c r="JTT120" s="90"/>
      <c r="JTU120" s="90"/>
      <c r="JTV120" s="90"/>
      <c r="JTW120" s="90"/>
      <c r="JTX120" s="90"/>
      <c r="JTY120" s="90"/>
      <c r="JTZ120" s="90"/>
      <c r="JUA120" s="90"/>
      <c r="JUB120" s="90"/>
      <c r="JUC120" s="90"/>
      <c r="JUD120" s="90"/>
      <c r="JUE120" s="90"/>
      <c r="JUF120" s="90"/>
      <c r="JUG120" s="90"/>
      <c r="JUH120" s="90"/>
      <c r="JUI120" s="90"/>
      <c r="JUJ120" s="90"/>
      <c r="JUK120" s="90"/>
      <c r="JUL120" s="90"/>
      <c r="JUM120" s="90"/>
      <c r="JUN120" s="90"/>
      <c r="JUO120" s="90"/>
      <c r="JUP120" s="90"/>
      <c r="JUQ120" s="90"/>
      <c r="JUR120" s="90"/>
      <c r="JUS120" s="90"/>
      <c r="JUT120" s="90"/>
      <c r="JUU120" s="90"/>
      <c r="JUV120" s="90"/>
      <c r="JUW120" s="90"/>
      <c r="JUX120" s="90"/>
      <c r="JUY120" s="90"/>
      <c r="JUZ120" s="90"/>
      <c r="JVA120" s="90"/>
      <c r="JVB120" s="90"/>
      <c r="JVC120" s="90"/>
      <c r="JVD120" s="90"/>
      <c r="JVE120" s="90"/>
      <c r="JVF120" s="90"/>
      <c r="JVG120" s="90"/>
      <c r="JVH120" s="90"/>
      <c r="JVI120" s="90"/>
      <c r="JVJ120" s="90"/>
      <c r="JVK120" s="90"/>
      <c r="JVL120" s="90"/>
      <c r="JVM120" s="90"/>
      <c r="JVN120" s="90"/>
      <c r="JVO120" s="90"/>
      <c r="JVP120" s="90"/>
      <c r="JVQ120" s="90"/>
      <c r="JVR120" s="90"/>
      <c r="JVS120" s="90"/>
      <c r="JVT120" s="90"/>
      <c r="JVU120" s="90"/>
      <c r="JVV120" s="90"/>
      <c r="JVW120" s="90"/>
      <c r="JVX120" s="90"/>
      <c r="JVY120" s="90"/>
      <c r="JVZ120" s="90"/>
      <c r="JWA120" s="90"/>
      <c r="JWB120" s="90"/>
      <c r="JWC120" s="90"/>
      <c r="JWD120" s="90"/>
      <c r="JWE120" s="90"/>
      <c r="JWF120" s="90"/>
      <c r="JWG120" s="90"/>
      <c r="JWH120" s="90"/>
      <c r="JWI120" s="90"/>
      <c r="JWJ120" s="90"/>
      <c r="JWK120" s="90"/>
      <c r="JWL120" s="90"/>
      <c r="JWM120" s="90"/>
      <c r="JWN120" s="90"/>
      <c r="JWO120" s="90"/>
      <c r="JWP120" s="90"/>
      <c r="JWQ120" s="90"/>
      <c r="JWR120" s="90"/>
      <c r="JWS120" s="90"/>
      <c r="JWT120" s="90"/>
      <c r="JWU120" s="90"/>
      <c r="JWV120" s="90"/>
      <c r="JWW120" s="90"/>
      <c r="JWX120" s="90"/>
      <c r="JWY120" s="90"/>
      <c r="JWZ120" s="90"/>
      <c r="JXA120" s="90"/>
      <c r="JXB120" s="90"/>
      <c r="JXC120" s="90"/>
      <c r="JXD120" s="90"/>
      <c r="JXE120" s="90"/>
      <c r="JXF120" s="90"/>
      <c r="JXG120" s="90"/>
      <c r="JXH120" s="90"/>
      <c r="JXI120" s="90"/>
      <c r="JXJ120" s="90"/>
      <c r="JXK120" s="90"/>
      <c r="JXL120" s="90"/>
      <c r="JXM120" s="90"/>
      <c r="JXN120" s="90"/>
      <c r="JXO120" s="90"/>
      <c r="JXP120" s="90"/>
      <c r="JXQ120" s="90"/>
      <c r="JXR120" s="90"/>
      <c r="JXS120" s="90"/>
      <c r="JXT120" s="90"/>
      <c r="JXU120" s="90"/>
      <c r="JXV120" s="90"/>
      <c r="JXW120" s="90"/>
      <c r="JXX120" s="90"/>
      <c r="JXY120" s="90"/>
      <c r="JXZ120" s="90"/>
      <c r="JYA120" s="90"/>
      <c r="JYB120" s="90"/>
      <c r="JYC120" s="90"/>
      <c r="JYD120" s="90"/>
      <c r="JYE120" s="90"/>
      <c r="JYF120" s="90"/>
      <c r="JYG120" s="90"/>
      <c r="JYH120" s="90"/>
      <c r="JYI120" s="90"/>
      <c r="JYJ120" s="90"/>
      <c r="JYK120" s="90"/>
      <c r="JYL120" s="90"/>
      <c r="JYM120" s="90"/>
      <c r="JYN120" s="90"/>
      <c r="JYO120" s="90"/>
      <c r="JYP120" s="90"/>
      <c r="JYQ120" s="90"/>
      <c r="JYR120" s="90"/>
      <c r="JYS120" s="90"/>
      <c r="JYT120" s="90"/>
      <c r="JYU120" s="90"/>
      <c r="JYV120" s="90"/>
      <c r="JYW120" s="90"/>
      <c r="JYX120" s="90"/>
      <c r="JYY120" s="90"/>
      <c r="JYZ120" s="90"/>
      <c r="JZA120" s="90"/>
      <c r="JZB120" s="90"/>
      <c r="JZC120" s="90"/>
      <c r="JZD120" s="90"/>
      <c r="JZE120" s="90"/>
      <c r="JZF120" s="90"/>
      <c r="JZG120" s="90"/>
      <c r="JZH120" s="90"/>
      <c r="JZI120" s="90"/>
      <c r="JZJ120" s="90"/>
      <c r="JZK120" s="90"/>
      <c r="JZL120" s="90"/>
      <c r="JZM120" s="90"/>
      <c r="JZN120" s="90"/>
      <c r="JZO120" s="90"/>
      <c r="JZP120" s="90"/>
      <c r="JZQ120" s="90"/>
      <c r="JZR120" s="90"/>
      <c r="JZS120" s="90"/>
      <c r="JZT120" s="90"/>
      <c r="JZU120" s="90"/>
      <c r="JZV120" s="90"/>
      <c r="JZW120" s="90"/>
      <c r="JZX120" s="90"/>
      <c r="JZY120" s="90"/>
      <c r="JZZ120" s="90"/>
      <c r="KAA120" s="90"/>
      <c r="KAB120" s="90"/>
      <c r="KAC120" s="90"/>
      <c r="KAD120" s="90"/>
      <c r="KAE120" s="90"/>
      <c r="KAF120" s="90"/>
      <c r="KAG120" s="90"/>
      <c r="KAH120" s="90"/>
      <c r="KAI120" s="90"/>
      <c r="KAJ120" s="90"/>
      <c r="KAK120" s="90"/>
      <c r="KAL120" s="90"/>
      <c r="KAM120" s="90"/>
      <c r="KAN120" s="90"/>
      <c r="KAO120" s="90"/>
      <c r="KAP120" s="90"/>
      <c r="KAQ120" s="90"/>
      <c r="KAR120" s="90"/>
      <c r="KAS120" s="90"/>
      <c r="KAT120" s="90"/>
      <c r="KAU120" s="90"/>
      <c r="KAV120" s="90"/>
      <c r="KAW120" s="90"/>
      <c r="KAX120" s="90"/>
      <c r="KAY120" s="90"/>
      <c r="KAZ120" s="90"/>
      <c r="KBA120" s="90"/>
      <c r="KBB120" s="90"/>
      <c r="KBC120" s="90"/>
      <c r="KBD120" s="90"/>
      <c r="KBE120" s="90"/>
      <c r="KBF120" s="90"/>
      <c r="KBG120" s="90"/>
      <c r="KBH120" s="90"/>
      <c r="KBI120" s="90"/>
      <c r="KBJ120" s="90"/>
      <c r="KBK120" s="90"/>
      <c r="KBL120" s="90"/>
      <c r="KBM120" s="90"/>
      <c r="KBN120" s="90"/>
      <c r="KBO120" s="90"/>
      <c r="KBP120" s="90"/>
      <c r="KBQ120" s="90"/>
      <c r="KBR120" s="90"/>
      <c r="KBS120" s="90"/>
      <c r="KBT120" s="90"/>
      <c r="KBU120" s="90"/>
      <c r="KBV120" s="90"/>
      <c r="KBW120" s="90"/>
      <c r="KBX120" s="90"/>
      <c r="KBY120" s="90"/>
      <c r="KBZ120" s="90"/>
      <c r="KCA120" s="90"/>
      <c r="KCB120" s="90"/>
      <c r="KCC120" s="90"/>
      <c r="KCD120" s="90"/>
      <c r="KCE120" s="90"/>
      <c r="KCF120" s="90"/>
      <c r="KCG120" s="90"/>
      <c r="KCH120" s="90"/>
      <c r="KCI120" s="90"/>
      <c r="KCJ120" s="90"/>
      <c r="KCK120" s="90"/>
      <c r="KCL120" s="90"/>
      <c r="KCM120" s="90"/>
      <c r="KCN120" s="90"/>
      <c r="KCO120" s="90"/>
      <c r="KCP120" s="90"/>
      <c r="KCQ120" s="90"/>
      <c r="KCR120" s="90"/>
      <c r="KCS120" s="90"/>
      <c r="KCT120" s="90"/>
      <c r="KCU120" s="90"/>
      <c r="KCV120" s="90"/>
      <c r="KCW120" s="90"/>
      <c r="KCX120" s="90"/>
      <c r="KCY120" s="90"/>
      <c r="KCZ120" s="90"/>
      <c r="KDA120" s="90"/>
      <c r="KDB120" s="90"/>
      <c r="KDC120" s="90"/>
      <c r="KDD120" s="90"/>
      <c r="KDE120" s="90"/>
      <c r="KDF120" s="90"/>
      <c r="KDG120" s="90"/>
      <c r="KDH120" s="90"/>
      <c r="KDI120" s="90"/>
      <c r="KDJ120" s="90"/>
      <c r="KDK120" s="90"/>
      <c r="KDL120" s="90"/>
      <c r="KDM120" s="90"/>
      <c r="KDN120" s="90"/>
      <c r="KDO120" s="90"/>
      <c r="KDP120" s="90"/>
      <c r="KDQ120" s="90"/>
      <c r="KDR120" s="90"/>
      <c r="KDS120" s="90"/>
      <c r="KDT120" s="90"/>
      <c r="KDU120" s="90"/>
      <c r="KDV120" s="90"/>
      <c r="KDW120" s="90"/>
      <c r="KDX120" s="90"/>
      <c r="KDY120" s="90"/>
      <c r="KDZ120" s="90"/>
      <c r="KEA120" s="90"/>
      <c r="KEB120" s="90"/>
      <c r="KEC120" s="90"/>
      <c r="KED120" s="90"/>
      <c r="KEE120" s="90"/>
      <c r="KEF120" s="90"/>
      <c r="KEG120" s="90"/>
      <c r="KEH120" s="90"/>
      <c r="KEI120" s="90"/>
      <c r="KEJ120" s="90"/>
      <c r="KEK120" s="90"/>
      <c r="KEL120" s="90"/>
      <c r="KEM120" s="90"/>
      <c r="KEN120" s="90"/>
      <c r="KEO120" s="90"/>
      <c r="KEP120" s="90"/>
      <c r="KEQ120" s="90"/>
      <c r="KER120" s="90"/>
      <c r="KES120" s="90"/>
      <c r="KET120" s="90"/>
      <c r="KEU120" s="90"/>
      <c r="KEV120" s="90"/>
      <c r="KEW120" s="90"/>
      <c r="KEX120" s="90"/>
      <c r="KEY120" s="90"/>
      <c r="KEZ120" s="90"/>
      <c r="KFA120" s="90"/>
      <c r="KFB120" s="90"/>
      <c r="KFC120" s="90"/>
      <c r="KFD120" s="90"/>
      <c r="KFE120" s="90"/>
      <c r="KFF120" s="90"/>
      <c r="KFG120" s="90"/>
      <c r="KFH120" s="90"/>
      <c r="KFI120" s="90"/>
      <c r="KFJ120" s="90"/>
      <c r="KFK120" s="90"/>
      <c r="KFL120" s="90"/>
      <c r="KFM120" s="90"/>
      <c r="KFN120" s="90"/>
      <c r="KFO120" s="90"/>
      <c r="KFP120" s="90"/>
      <c r="KFQ120" s="90"/>
      <c r="KFR120" s="90"/>
      <c r="KFS120" s="90"/>
      <c r="KFT120" s="90"/>
      <c r="KFU120" s="90"/>
      <c r="KFV120" s="90"/>
      <c r="KFW120" s="90"/>
      <c r="KFX120" s="90"/>
      <c r="KFY120" s="90"/>
      <c r="KFZ120" s="90"/>
      <c r="KGA120" s="90"/>
      <c r="KGB120" s="90"/>
      <c r="KGC120" s="90"/>
      <c r="KGD120" s="90"/>
      <c r="KGE120" s="90"/>
      <c r="KGF120" s="90"/>
      <c r="KGG120" s="90"/>
      <c r="KGH120" s="90"/>
      <c r="KGI120" s="90"/>
      <c r="KGJ120" s="90"/>
      <c r="KGK120" s="90"/>
      <c r="KGL120" s="90"/>
      <c r="KGM120" s="90"/>
      <c r="KGN120" s="90"/>
      <c r="KGO120" s="90"/>
      <c r="KGP120" s="90"/>
      <c r="KGQ120" s="90"/>
      <c r="KGR120" s="90"/>
      <c r="KGS120" s="90"/>
      <c r="KGT120" s="90"/>
      <c r="KGU120" s="90"/>
      <c r="KGV120" s="90"/>
      <c r="KGW120" s="90"/>
      <c r="KGX120" s="90"/>
      <c r="KGY120" s="90"/>
      <c r="KGZ120" s="90"/>
      <c r="KHA120" s="90"/>
      <c r="KHB120" s="90"/>
      <c r="KHC120" s="90"/>
      <c r="KHD120" s="90"/>
      <c r="KHE120" s="90"/>
      <c r="KHF120" s="90"/>
      <c r="KHG120" s="90"/>
      <c r="KHH120" s="90"/>
      <c r="KHI120" s="90"/>
      <c r="KHJ120" s="90"/>
      <c r="KHK120" s="90"/>
      <c r="KHL120" s="90"/>
      <c r="KHM120" s="90"/>
      <c r="KHN120" s="90"/>
      <c r="KHO120" s="90"/>
      <c r="KHP120" s="90"/>
      <c r="KHQ120" s="90"/>
      <c r="KHR120" s="90"/>
      <c r="KHS120" s="90"/>
      <c r="KHT120" s="90"/>
      <c r="KHU120" s="90"/>
      <c r="KHV120" s="90"/>
      <c r="KHW120" s="90"/>
      <c r="KHX120" s="90"/>
      <c r="KHY120" s="90"/>
      <c r="KHZ120" s="90"/>
      <c r="KIA120" s="90"/>
      <c r="KIB120" s="90"/>
      <c r="KIC120" s="90"/>
      <c r="KID120" s="90"/>
      <c r="KIE120" s="90"/>
      <c r="KIF120" s="90"/>
      <c r="KIG120" s="90"/>
      <c r="KIH120" s="90"/>
      <c r="KII120" s="90"/>
      <c r="KIJ120" s="90"/>
      <c r="KIK120" s="90"/>
      <c r="KIL120" s="90"/>
      <c r="KIM120" s="90"/>
      <c r="KIN120" s="90"/>
      <c r="KIO120" s="90"/>
      <c r="KIP120" s="90"/>
      <c r="KIQ120" s="90"/>
      <c r="KIR120" s="90"/>
      <c r="KIS120" s="90"/>
      <c r="KIT120" s="90"/>
      <c r="KIU120" s="90"/>
      <c r="KIV120" s="90"/>
      <c r="KIW120" s="90"/>
      <c r="KIX120" s="90"/>
      <c r="KIY120" s="90"/>
      <c r="KIZ120" s="90"/>
      <c r="KJA120" s="90"/>
      <c r="KJB120" s="90"/>
      <c r="KJC120" s="90"/>
      <c r="KJD120" s="90"/>
      <c r="KJE120" s="90"/>
      <c r="KJF120" s="90"/>
      <c r="KJG120" s="90"/>
      <c r="KJH120" s="90"/>
      <c r="KJI120" s="90"/>
      <c r="KJJ120" s="90"/>
      <c r="KJK120" s="90"/>
      <c r="KJL120" s="90"/>
      <c r="KJM120" s="90"/>
      <c r="KJN120" s="90"/>
      <c r="KJO120" s="90"/>
      <c r="KJP120" s="90"/>
      <c r="KJQ120" s="90"/>
      <c r="KJR120" s="90"/>
      <c r="KJS120" s="90"/>
      <c r="KJT120" s="90"/>
      <c r="KJU120" s="90"/>
      <c r="KJV120" s="90"/>
      <c r="KJW120" s="90"/>
      <c r="KJX120" s="90"/>
      <c r="KJY120" s="90"/>
      <c r="KJZ120" s="90"/>
      <c r="KKA120" s="90"/>
      <c r="KKB120" s="90"/>
      <c r="KKC120" s="90"/>
      <c r="KKD120" s="90"/>
      <c r="KKE120" s="90"/>
      <c r="KKF120" s="90"/>
      <c r="KKG120" s="90"/>
      <c r="KKH120" s="90"/>
      <c r="KKI120" s="90"/>
      <c r="KKJ120" s="90"/>
      <c r="KKK120" s="90"/>
      <c r="KKL120" s="90"/>
      <c r="KKM120" s="90"/>
      <c r="KKN120" s="90"/>
      <c r="KKO120" s="90"/>
      <c r="KKP120" s="90"/>
      <c r="KKQ120" s="90"/>
      <c r="KKR120" s="90"/>
      <c r="KKS120" s="90"/>
      <c r="KKT120" s="90"/>
      <c r="KKU120" s="90"/>
      <c r="KKV120" s="90"/>
      <c r="KKW120" s="90"/>
      <c r="KKX120" s="90"/>
      <c r="KKY120" s="90"/>
      <c r="KKZ120" s="90"/>
      <c r="KLA120" s="90"/>
      <c r="KLB120" s="90"/>
      <c r="KLC120" s="90"/>
      <c r="KLD120" s="90"/>
      <c r="KLE120" s="90"/>
      <c r="KLF120" s="90"/>
      <c r="KLG120" s="90"/>
      <c r="KLH120" s="90"/>
      <c r="KLI120" s="90"/>
      <c r="KLJ120" s="90"/>
      <c r="KLK120" s="90"/>
      <c r="KLL120" s="90"/>
      <c r="KLM120" s="90"/>
      <c r="KLN120" s="90"/>
      <c r="KLO120" s="90"/>
      <c r="KLP120" s="90"/>
      <c r="KLQ120" s="90"/>
      <c r="KLR120" s="90"/>
      <c r="KLS120" s="90"/>
      <c r="KLT120" s="90"/>
      <c r="KLU120" s="90"/>
      <c r="KLV120" s="90"/>
      <c r="KLW120" s="90"/>
      <c r="KLX120" s="90"/>
      <c r="KLY120" s="90"/>
      <c r="KLZ120" s="90"/>
      <c r="KMA120" s="90"/>
      <c r="KMB120" s="90"/>
      <c r="KMC120" s="90"/>
      <c r="KMD120" s="90"/>
      <c r="KME120" s="90"/>
      <c r="KMF120" s="90"/>
      <c r="KMG120" s="90"/>
      <c r="KMH120" s="90"/>
      <c r="KMI120" s="90"/>
      <c r="KMJ120" s="90"/>
      <c r="KMK120" s="90"/>
      <c r="KML120" s="90"/>
      <c r="KMM120" s="90"/>
      <c r="KMN120" s="90"/>
      <c r="KMO120" s="90"/>
      <c r="KMP120" s="90"/>
      <c r="KMQ120" s="90"/>
      <c r="KMR120" s="90"/>
      <c r="KMS120" s="90"/>
      <c r="KMT120" s="90"/>
      <c r="KMU120" s="90"/>
      <c r="KMV120" s="90"/>
      <c r="KMW120" s="90"/>
      <c r="KMX120" s="90"/>
      <c r="KMY120" s="90"/>
      <c r="KMZ120" s="90"/>
      <c r="KNA120" s="90"/>
      <c r="KNB120" s="90"/>
      <c r="KNC120" s="90"/>
      <c r="KND120" s="90"/>
      <c r="KNE120" s="90"/>
      <c r="KNF120" s="90"/>
      <c r="KNG120" s="90"/>
      <c r="KNH120" s="90"/>
      <c r="KNI120" s="90"/>
      <c r="KNJ120" s="90"/>
      <c r="KNK120" s="90"/>
      <c r="KNL120" s="90"/>
      <c r="KNM120" s="90"/>
      <c r="KNN120" s="90"/>
      <c r="KNO120" s="90"/>
      <c r="KNP120" s="90"/>
      <c r="KNQ120" s="90"/>
      <c r="KNR120" s="90"/>
      <c r="KNS120" s="90"/>
      <c r="KNT120" s="90"/>
      <c r="KNU120" s="90"/>
      <c r="KNV120" s="90"/>
      <c r="KNW120" s="90"/>
      <c r="KNX120" s="90"/>
      <c r="KNY120" s="90"/>
      <c r="KNZ120" s="90"/>
      <c r="KOA120" s="90"/>
      <c r="KOB120" s="90"/>
      <c r="KOC120" s="90"/>
      <c r="KOD120" s="90"/>
      <c r="KOE120" s="90"/>
      <c r="KOF120" s="90"/>
      <c r="KOG120" s="90"/>
      <c r="KOH120" s="90"/>
      <c r="KOI120" s="90"/>
      <c r="KOJ120" s="90"/>
      <c r="KOK120" s="90"/>
      <c r="KOL120" s="90"/>
      <c r="KOM120" s="90"/>
      <c r="KON120" s="90"/>
      <c r="KOO120" s="90"/>
      <c r="KOP120" s="90"/>
      <c r="KOQ120" s="90"/>
      <c r="KOR120" s="90"/>
      <c r="KOS120" s="90"/>
      <c r="KOT120" s="90"/>
      <c r="KOU120" s="90"/>
      <c r="KOV120" s="90"/>
      <c r="KOW120" s="90"/>
      <c r="KOX120" s="90"/>
      <c r="KOY120" s="90"/>
      <c r="KOZ120" s="90"/>
      <c r="KPA120" s="90"/>
      <c r="KPB120" s="90"/>
      <c r="KPC120" s="90"/>
      <c r="KPD120" s="90"/>
      <c r="KPE120" s="90"/>
      <c r="KPF120" s="90"/>
      <c r="KPG120" s="90"/>
      <c r="KPH120" s="90"/>
      <c r="KPI120" s="90"/>
      <c r="KPJ120" s="90"/>
      <c r="KPK120" s="90"/>
      <c r="KPL120" s="90"/>
      <c r="KPM120" s="90"/>
      <c r="KPN120" s="90"/>
      <c r="KPO120" s="90"/>
      <c r="KPP120" s="90"/>
      <c r="KPQ120" s="90"/>
      <c r="KPR120" s="90"/>
      <c r="KPS120" s="90"/>
      <c r="KPT120" s="90"/>
      <c r="KPU120" s="90"/>
      <c r="KPV120" s="90"/>
      <c r="KPW120" s="90"/>
      <c r="KPX120" s="90"/>
      <c r="KPY120" s="90"/>
      <c r="KPZ120" s="90"/>
      <c r="KQA120" s="90"/>
      <c r="KQB120" s="90"/>
      <c r="KQC120" s="90"/>
      <c r="KQD120" s="90"/>
      <c r="KQE120" s="90"/>
      <c r="KQF120" s="90"/>
      <c r="KQG120" s="90"/>
      <c r="KQH120" s="90"/>
      <c r="KQI120" s="90"/>
      <c r="KQJ120" s="90"/>
      <c r="KQK120" s="90"/>
      <c r="KQL120" s="90"/>
      <c r="KQM120" s="90"/>
      <c r="KQN120" s="90"/>
      <c r="KQO120" s="90"/>
      <c r="KQP120" s="90"/>
      <c r="KQQ120" s="90"/>
      <c r="KQR120" s="90"/>
      <c r="KQS120" s="90"/>
      <c r="KQT120" s="90"/>
      <c r="KQU120" s="90"/>
      <c r="KQV120" s="90"/>
      <c r="KQW120" s="90"/>
      <c r="KQX120" s="90"/>
      <c r="KQY120" s="90"/>
      <c r="KQZ120" s="90"/>
      <c r="KRA120" s="90"/>
      <c r="KRB120" s="90"/>
      <c r="KRC120" s="90"/>
      <c r="KRD120" s="90"/>
      <c r="KRE120" s="90"/>
      <c r="KRF120" s="90"/>
      <c r="KRG120" s="90"/>
      <c r="KRH120" s="90"/>
      <c r="KRI120" s="90"/>
      <c r="KRJ120" s="90"/>
      <c r="KRK120" s="90"/>
      <c r="KRL120" s="90"/>
      <c r="KRM120" s="90"/>
      <c r="KRN120" s="90"/>
      <c r="KRO120" s="90"/>
      <c r="KRP120" s="90"/>
      <c r="KRQ120" s="90"/>
      <c r="KRR120" s="90"/>
      <c r="KRS120" s="90"/>
      <c r="KRT120" s="90"/>
      <c r="KRU120" s="90"/>
      <c r="KRV120" s="90"/>
      <c r="KRW120" s="90"/>
      <c r="KRX120" s="90"/>
      <c r="KRY120" s="90"/>
      <c r="KRZ120" s="90"/>
      <c r="KSA120" s="90"/>
      <c r="KSB120" s="90"/>
      <c r="KSC120" s="90"/>
      <c r="KSD120" s="90"/>
      <c r="KSE120" s="90"/>
      <c r="KSF120" s="90"/>
      <c r="KSG120" s="90"/>
      <c r="KSH120" s="90"/>
      <c r="KSI120" s="90"/>
      <c r="KSJ120" s="90"/>
      <c r="KSK120" s="90"/>
      <c r="KSL120" s="90"/>
      <c r="KSM120" s="90"/>
      <c r="KSN120" s="90"/>
      <c r="KSO120" s="90"/>
      <c r="KSP120" s="90"/>
      <c r="KSQ120" s="90"/>
      <c r="KSR120" s="90"/>
      <c r="KSS120" s="90"/>
      <c r="KST120" s="90"/>
      <c r="KSU120" s="90"/>
      <c r="KSV120" s="90"/>
      <c r="KSW120" s="90"/>
      <c r="KSX120" s="90"/>
      <c r="KSY120" s="90"/>
      <c r="KSZ120" s="90"/>
      <c r="KTA120" s="90"/>
      <c r="KTB120" s="90"/>
      <c r="KTC120" s="90"/>
      <c r="KTD120" s="90"/>
      <c r="KTE120" s="90"/>
      <c r="KTF120" s="90"/>
      <c r="KTG120" s="90"/>
      <c r="KTH120" s="90"/>
      <c r="KTI120" s="90"/>
      <c r="KTJ120" s="90"/>
      <c r="KTK120" s="90"/>
      <c r="KTL120" s="90"/>
      <c r="KTM120" s="90"/>
      <c r="KTN120" s="90"/>
      <c r="KTO120" s="90"/>
      <c r="KTP120" s="90"/>
      <c r="KTQ120" s="90"/>
      <c r="KTR120" s="90"/>
      <c r="KTS120" s="90"/>
      <c r="KTT120" s="90"/>
      <c r="KTU120" s="90"/>
      <c r="KTV120" s="90"/>
      <c r="KTW120" s="90"/>
      <c r="KTX120" s="90"/>
      <c r="KTY120" s="90"/>
      <c r="KTZ120" s="90"/>
      <c r="KUA120" s="90"/>
      <c r="KUB120" s="90"/>
      <c r="KUC120" s="90"/>
      <c r="KUD120" s="90"/>
      <c r="KUE120" s="90"/>
      <c r="KUF120" s="90"/>
      <c r="KUG120" s="90"/>
      <c r="KUH120" s="90"/>
      <c r="KUI120" s="90"/>
      <c r="KUJ120" s="90"/>
      <c r="KUK120" s="90"/>
      <c r="KUL120" s="90"/>
      <c r="KUM120" s="90"/>
      <c r="KUN120" s="90"/>
      <c r="KUO120" s="90"/>
      <c r="KUP120" s="90"/>
      <c r="KUQ120" s="90"/>
      <c r="KUR120" s="90"/>
      <c r="KUS120" s="90"/>
      <c r="KUT120" s="90"/>
      <c r="KUU120" s="90"/>
      <c r="KUV120" s="90"/>
      <c r="KUW120" s="90"/>
      <c r="KUX120" s="90"/>
      <c r="KUY120" s="90"/>
      <c r="KUZ120" s="90"/>
      <c r="KVA120" s="90"/>
      <c r="KVB120" s="90"/>
      <c r="KVC120" s="90"/>
      <c r="KVD120" s="90"/>
      <c r="KVE120" s="90"/>
      <c r="KVF120" s="90"/>
      <c r="KVG120" s="90"/>
      <c r="KVH120" s="90"/>
      <c r="KVI120" s="90"/>
      <c r="KVJ120" s="90"/>
      <c r="KVK120" s="90"/>
      <c r="KVL120" s="90"/>
      <c r="KVM120" s="90"/>
      <c r="KVN120" s="90"/>
      <c r="KVO120" s="90"/>
      <c r="KVP120" s="90"/>
      <c r="KVQ120" s="90"/>
      <c r="KVR120" s="90"/>
      <c r="KVS120" s="90"/>
      <c r="KVT120" s="90"/>
      <c r="KVU120" s="90"/>
      <c r="KVV120" s="90"/>
      <c r="KVW120" s="90"/>
      <c r="KVX120" s="90"/>
      <c r="KVY120" s="90"/>
      <c r="KVZ120" s="90"/>
      <c r="KWA120" s="90"/>
      <c r="KWB120" s="90"/>
      <c r="KWC120" s="90"/>
      <c r="KWD120" s="90"/>
      <c r="KWE120" s="90"/>
      <c r="KWF120" s="90"/>
      <c r="KWG120" s="90"/>
      <c r="KWH120" s="90"/>
      <c r="KWI120" s="90"/>
      <c r="KWJ120" s="90"/>
      <c r="KWK120" s="90"/>
      <c r="KWL120" s="90"/>
      <c r="KWM120" s="90"/>
      <c r="KWN120" s="90"/>
      <c r="KWO120" s="90"/>
      <c r="KWP120" s="90"/>
      <c r="KWQ120" s="90"/>
      <c r="KWR120" s="90"/>
      <c r="KWS120" s="90"/>
      <c r="KWT120" s="90"/>
      <c r="KWU120" s="90"/>
      <c r="KWV120" s="90"/>
      <c r="KWW120" s="90"/>
      <c r="KWX120" s="90"/>
      <c r="KWY120" s="90"/>
      <c r="KWZ120" s="90"/>
      <c r="KXA120" s="90"/>
      <c r="KXB120" s="90"/>
      <c r="KXC120" s="90"/>
      <c r="KXD120" s="90"/>
      <c r="KXE120" s="90"/>
      <c r="KXF120" s="90"/>
      <c r="KXG120" s="90"/>
      <c r="KXH120" s="90"/>
      <c r="KXI120" s="90"/>
      <c r="KXJ120" s="90"/>
      <c r="KXK120" s="90"/>
      <c r="KXL120" s="90"/>
      <c r="KXM120" s="90"/>
      <c r="KXN120" s="90"/>
      <c r="KXO120" s="90"/>
      <c r="KXP120" s="90"/>
      <c r="KXQ120" s="90"/>
      <c r="KXR120" s="90"/>
      <c r="KXS120" s="90"/>
      <c r="KXT120" s="90"/>
      <c r="KXU120" s="90"/>
      <c r="KXV120" s="90"/>
      <c r="KXW120" s="90"/>
      <c r="KXX120" s="90"/>
      <c r="KXY120" s="90"/>
      <c r="KXZ120" s="90"/>
      <c r="KYA120" s="90"/>
      <c r="KYB120" s="90"/>
      <c r="KYC120" s="90"/>
      <c r="KYD120" s="90"/>
      <c r="KYE120" s="90"/>
      <c r="KYF120" s="90"/>
      <c r="KYG120" s="90"/>
      <c r="KYH120" s="90"/>
      <c r="KYI120" s="90"/>
      <c r="KYJ120" s="90"/>
      <c r="KYK120" s="90"/>
      <c r="KYL120" s="90"/>
      <c r="KYM120" s="90"/>
      <c r="KYN120" s="90"/>
      <c r="KYO120" s="90"/>
      <c r="KYP120" s="90"/>
      <c r="KYQ120" s="90"/>
      <c r="KYR120" s="90"/>
      <c r="KYS120" s="90"/>
      <c r="KYT120" s="90"/>
      <c r="KYU120" s="90"/>
      <c r="KYV120" s="90"/>
      <c r="KYW120" s="90"/>
      <c r="KYX120" s="90"/>
      <c r="KYY120" s="90"/>
      <c r="KYZ120" s="90"/>
      <c r="KZA120" s="90"/>
      <c r="KZB120" s="90"/>
      <c r="KZC120" s="90"/>
      <c r="KZD120" s="90"/>
      <c r="KZE120" s="90"/>
      <c r="KZF120" s="90"/>
      <c r="KZG120" s="90"/>
      <c r="KZH120" s="90"/>
      <c r="KZI120" s="90"/>
      <c r="KZJ120" s="90"/>
      <c r="KZK120" s="90"/>
      <c r="KZL120" s="90"/>
      <c r="KZM120" s="90"/>
      <c r="KZN120" s="90"/>
      <c r="KZO120" s="90"/>
      <c r="KZP120" s="90"/>
      <c r="KZQ120" s="90"/>
      <c r="KZR120" s="90"/>
      <c r="KZS120" s="90"/>
      <c r="KZT120" s="90"/>
      <c r="KZU120" s="90"/>
      <c r="KZV120" s="90"/>
      <c r="KZW120" s="90"/>
      <c r="KZX120" s="90"/>
      <c r="KZY120" s="90"/>
      <c r="KZZ120" s="90"/>
      <c r="LAA120" s="90"/>
      <c r="LAB120" s="90"/>
      <c r="LAC120" s="90"/>
      <c r="LAD120" s="90"/>
      <c r="LAE120" s="90"/>
      <c r="LAF120" s="90"/>
      <c r="LAG120" s="90"/>
      <c r="LAH120" s="90"/>
      <c r="LAI120" s="90"/>
      <c r="LAJ120" s="90"/>
      <c r="LAK120" s="90"/>
      <c r="LAL120" s="90"/>
      <c r="LAM120" s="90"/>
      <c r="LAN120" s="90"/>
      <c r="LAO120" s="90"/>
      <c r="LAP120" s="90"/>
      <c r="LAQ120" s="90"/>
      <c r="LAR120" s="90"/>
      <c r="LAS120" s="90"/>
      <c r="LAT120" s="90"/>
      <c r="LAU120" s="90"/>
      <c r="LAV120" s="90"/>
      <c r="LAW120" s="90"/>
      <c r="LAX120" s="90"/>
      <c r="LAY120" s="90"/>
      <c r="LAZ120" s="90"/>
      <c r="LBA120" s="90"/>
      <c r="LBB120" s="90"/>
      <c r="LBC120" s="90"/>
      <c r="LBD120" s="90"/>
      <c r="LBE120" s="90"/>
      <c r="LBF120" s="90"/>
      <c r="LBG120" s="90"/>
      <c r="LBH120" s="90"/>
      <c r="LBI120" s="90"/>
      <c r="LBJ120" s="90"/>
      <c r="LBK120" s="90"/>
      <c r="LBL120" s="90"/>
      <c r="LBM120" s="90"/>
      <c r="LBN120" s="90"/>
      <c r="LBO120" s="90"/>
      <c r="LBP120" s="90"/>
      <c r="LBQ120" s="90"/>
      <c r="LBR120" s="90"/>
      <c r="LBS120" s="90"/>
      <c r="LBT120" s="90"/>
      <c r="LBU120" s="90"/>
      <c r="LBV120" s="90"/>
      <c r="LBW120" s="90"/>
      <c r="LBX120" s="90"/>
      <c r="LBY120" s="90"/>
      <c r="LBZ120" s="90"/>
      <c r="LCA120" s="90"/>
      <c r="LCB120" s="90"/>
      <c r="LCC120" s="90"/>
      <c r="LCD120" s="90"/>
      <c r="LCE120" s="90"/>
      <c r="LCF120" s="90"/>
      <c r="LCG120" s="90"/>
      <c r="LCH120" s="90"/>
      <c r="LCI120" s="90"/>
      <c r="LCJ120" s="90"/>
      <c r="LCK120" s="90"/>
      <c r="LCL120" s="90"/>
      <c r="LCM120" s="90"/>
      <c r="LCN120" s="90"/>
      <c r="LCO120" s="90"/>
      <c r="LCP120" s="90"/>
      <c r="LCQ120" s="90"/>
      <c r="LCR120" s="90"/>
      <c r="LCS120" s="90"/>
      <c r="LCT120" s="90"/>
      <c r="LCU120" s="90"/>
      <c r="LCV120" s="90"/>
      <c r="LCW120" s="90"/>
      <c r="LCX120" s="90"/>
      <c r="LCY120" s="90"/>
      <c r="LCZ120" s="90"/>
      <c r="LDA120" s="90"/>
      <c r="LDB120" s="90"/>
      <c r="LDC120" s="90"/>
      <c r="LDD120" s="90"/>
      <c r="LDE120" s="90"/>
      <c r="LDF120" s="90"/>
      <c r="LDG120" s="90"/>
      <c r="LDH120" s="90"/>
      <c r="LDI120" s="90"/>
      <c r="LDJ120" s="90"/>
      <c r="LDK120" s="90"/>
      <c r="LDL120" s="90"/>
      <c r="LDM120" s="90"/>
      <c r="LDN120" s="90"/>
      <c r="LDO120" s="90"/>
      <c r="LDP120" s="90"/>
      <c r="LDQ120" s="90"/>
      <c r="LDR120" s="90"/>
      <c r="LDS120" s="90"/>
      <c r="LDT120" s="90"/>
      <c r="LDU120" s="90"/>
      <c r="LDV120" s="90"/>
      <c r="LDW120" s="90"/>
      <c r="LDX120" s="90"/>
      <c r="LDY120" s="90"/>
      <c r="LDZ120" s="90"/>
      <c r="LEA120" s="90"/>
      <c r="LEB120" s="90"/>
      <c r="LEC120" s="90"/>
      <c r="LED120" s="90"/>
      <c r="LEE120" s="90"/>
      <c r="LEF120" s="90"/>
      <c r="LEG120" s="90"/>
      <c r="LEH120" s="90"/>
      <c r="LEI120" s="90"/>
      <c r="LEJ120" s="90"/>
      <c r="LEK120" s="90"/>
      <c r="LEL120" s="90"/>
      <c r="LEM120" s="90"/>
      <c r="LEN120" s="90"/>
      <c r="LEO120" s="90"/>
      <c r="LEP120" s="90"/>
      <c r="LEQ120" s="90"/>
      <c r="LER120" s="90"/>
      <c r="LES120" s="90"/>
      <c r="LET120" s="90"/>
      <c r="LEU120" s="90"/>
      <c r="LEV120" s="90"/>
      <c r="LEW120" s="90"/>
      <c r="LEX120" s="90"/>
      <c r="LEY120" s="90"/>
      <c r="LEZ120" s="90"/>
      <c r="LFA120" s="90"/>
      <c r="LFB120" s="90"/>
      <c r="LFC120" s="90"/>
      <c r="LFD120" s="90"/>
      <c r="LFE120" s="90"/>
      <c r="LFF120" s="90"/>
      <c r="LFG120" s="90"/>
      <c r="LFH120" s="90"/>
      <c r="LFI120" s="90"/>
      <c r="LFJ120" s="90"/>
      <c r="LFK120" s="90"/>
      <c r="LFL120" s="90"/>
      <c r="LFM120" s="90"/>
      <c r="LFN120" s="90"/>
      <c r="LFO120" s="90"/>
      <c r="LFP120" s="90"/>
      <c r="LFQ120" s="90"/>
      <c r="LFR120" s="90"/>
      <c r="LFS120" s="90"/>
      <c r="LFT120" s="90"/>
      <c r="LFU120" s="90"/>
      <c r="LFV120" s="90"/>
      <c r="LFW120" s="90"/>
      <c r="LFX120" s="90"/>
      <c r="LFY120" s="90"/>
      <c r="LFZ120" s="90"/>
      <c r="LGA120" s="90"/>
      <c r="LGB120" s="90"/>
      <c r="LGC120" s="90"/>
      <c r="LGD120" s="90"/>
      <c r="LGE120" s="90"/>
      <c r="LGF120" s="90"/>
      <c r="LGG120" s="90"/>
      <c r="LGH120" s="90"/>
      <c r="LGI120" s="90"/>
      <c r="LGJ120" s="90"/>
      <c r="LGK120" s="90"/>
      <c r="LGL120" s="90"/>
      <c r="LGM120" s="90"/>
      <c r="LGN120" s="90"/>
      <c r="LGO120" s="90"/>
      <c r="LGP120" s="90"/>
      <c r="LGQ120" s="90"/>
      <c r="LGR120" s="90"/>
      <c r="LGS120" s="90"/>
      <c r="LGT120" s="90"/>
      <c r="LGU120" s="90"/>
      <c r="LGV120" s="90"/>
      <c r="LGW120" s="90"/>
      <c r="LGX120" s="90"/>
      <c r="LGY120" s="90"/>
      <c r="LGZ120" s="90"/>
      <c r="LHA120" s="90"/>
      <c r="LHB120" s="90"/>
      <c r="LHC120" s="90"/>
      <c r="LHD120" s="90"/>
      <c r="LHE120" s="90"/>
      <c r="LHF120" s="90"/>
      <c r="LHG120" s="90"/>
      <c r="LHH120" s="90"/>
      <c r="LHI120" s="90"/>
      <c r="LHJ120" s="90"/>
      <c r="LHK120" s="90"/>
      <c r="LHL120" s="90"/>
      <c r="LHM120" s="90"/>
      <c r="LHN120" s="90"/>
      <c r="LHO120" s="90"/>
      <c r="LHP120" s="90"/>
      <c r="LHQ120" s="90"/>
      <c r="LHR120" s="90"/>
      <c r="LHS120" s="90"/>
      <c r="LHT120" s="90"/>
      <c r="LHU120" s="90"/>
      <c r="LHV120" s="90"/>
      <c r="LHW120" s="90"/>
      <c r="LHX120" s="90"/>
      <c r="LHY120" s="90"/>
      <c r="LHZ120" s="90"/>
      <c r="LIA120" s="90"/>
      <c r="LIB120" s="90"/>
      <c r="LIC120" s="90"/>
      <c r="LID120" s="90"/>
      <c r="LIE120" s="90"/>
      <c r="LIF120" s="90"/>
      <c r="LIG120" s="90"/>
      <c r="LIH120" s="90"/>
      <c r="LII120" s="90"/>
      <c r="LIJ120" s="90"/>
      <c r="LIK120" s="90"/>
      <c r="LIL120" s="90"/>
      <c r="LIM120" s="90"/>
      <c r="LIN120" s="90"/>
      <c r="LIO120" s="90"/>
      <c r="LIP120" s="90"/>
      <c r="LIQ120" s="90"/>
      <c r="LIR120" s="90"/>
      <c r="LIS120" s="90"/>
      <c r="LIT120" s="90"/>
      <c r="LIU120" s="90"/>
      <c r="LIV120" s="90"/>
      <c r="LIW120" s="90"/>
      <c r="LIX120" s="90"/>
      <c r="LIY120" s="90"/>
      <c r="LIZ120" s="90"/>
      <c r="LJA120" s="90"/>
      <c r="LJB120" s="90"/>
      <c r="LJC120" s="90"/>
      <c r="LJD120" s="90"/>
      <c r="LJE120" s="90"/>
      <c r="LJF120" s="90"/>
      <c r="LJG120" s="90"/>
      <c r="LJH120" s="90"/>
      <c r="LJI120" s="90"/>
      <c r="LJJ120" s="90"/>
      <c r="LJK120" s="90"/>
      <c r="LJL120" s="90"/>
      <c r="LJM120" s="90"/>
      <c r="LJN120" s="90"/>
      <c r="LJO120" s="90"/>
      <c r="LJP120" s="90"/>
      <c r="LJQ120" s="90"/>
      <c r="LJR120" s="90"/>
      <c r="LJS120" s="90"/>
      <c r="LJT120" s="90"/>
      <c r="LJU120" s="90"/>
      <c r="LJV120" s="90"/>
      <c r="LJW120" s="90"/>
      <c r="LJX120" s="90"/>
      <c r="LJY120" s="90"/>
      <c r="LJZ120" s="90"/>
      <c r="LKA120" s="90"/>
      <c r="LKB120" s="90"/>
      <c r="LKC120" s="90"/>
      <c r="LKD120" s="90"/>
      <c r="LKE120" s="90"/>
      <c r="LKF120" s="90"/>
      <c r="LKG120" s="90"/>
      <c r="LKH120" s="90"/>
      <c r="LKI120" s="90"/>
      <c r="LKJ120" s="90"/>
      <c r="LKK120" s="90"/>
      <c r="LKL120" s="90"/>
      <c r="LKM120" s="90"/>
      <c r="LKN120" s="90"/>
      <c r="LKO120" s="90"/>
      <c r="LKP120" s="90"/>
      <c r="LKQ120" s="90"/>
      <c r="LKR120" s="90"/>
      <c r="LKS120" s="90"/>
      <c r="LKT120" s="90"/>
      <c r="LKU120" s="90"/>
      <c r="LKV120" s="90"/>
      <c r="LKW120" s="90"/>
      <c r="LKX120" s="90"/>
      <c r="LKY120" s="90"/>
      <c r="LKZ120" s="90"/>
      <c r="LLA120" s="90"/>
      <c r="LLB120" s="90"/>
      <c r="LLC120" s="90"/>
      <c r="LLD120" s="90"/>
      <c r="LLE120" s="90"/>
      <c r="LLF120" s="90"/>
      <c r="LLG120" s="90"/>
      <c r="LLH120" s="90"/>
      <c r="LLI120" s="90"/>
      <c r="LLJ120" s="90"/>
      <c r="LLK120" s="90"/>
      <c r="LLL120" s="90"/>
      <c r="LLM120" s="90"/>
      <c r="LLN120" s="90"/>
      <c r="LLO120" s="90"/>
      <c r="LLP120" s="90"/>
      <c r="LLQ120" s="90"/>
      <c r="LLR120" s="90"/>
      <c r="LLS120" s="90"/>
      <c r="LLT120" s="90"/>
      <c r="LLU120" s="90"/>
      <c r="LLV120" s="90"/>
      <c r="LLW120" s="90"/>
      <c r="LLX120" s="90"/>
      <c r="LLY120" s="90"/>
      <c r="LLZ120" s="90"/>
      <c r="LMA120" s="90"/>
      <c r="LMB120" s="90"/>
      <c r="LMC120" s="90"/>
      <c r="LMD120" s="90"/>
      <c r="LME120" s="90"/>
      <c r="LMF120" s="90"/>
      <c r="LMG120" s="90"/>
      <c r="LMH120" s="90"/>
      <c r="LMI120" s="90"/>
      <c r="LMJ120" s="90"/>
      <c r="LMK120" s="90"/>
      <c r="LML120" s="90"/>
      <c r="LMM120" s="90"/>
      <c r="LMN120" s="90"/>
      <c r="LMO120" s="90"/>
      <c r="LMP120" s="90"/>
      <c r="LMQ120" s="90"/>
      <c r="LMR120" s="90"/>
      <c r="LMS120" s="90"/>
      <c r="LMT120" s="90"/>
      <c r="LMU120" s="90"/>
      <c r="LMV120" s="90"/>
      <c r="LMW120" s="90"/>
      <c r="LMX120" s="90"/>
      <c r="LMY120" s="90"/>
      <c r="LMZ120" s="90"/>
      <c r="LNA120" s="90"/>
      <c r="LNB120" s="90"/>
      <c r="LNC120" s="90"/>
      <c r="LND120" s="90"/>
      <c r="LNE120" s="90"/>
      <c r="LNF120" s="90"/>
      <c r="LNG120" s="90"/>
      <c r="LNH120" s="90"/>
      <c r="LNI120" s="90"/>
      <c r="LNJ120" s="90"/>
      <c r="LNK120" s="90"/>
      <c r="LNL120" s="90"/>
      <c r="LNM120" s="90"/>
      <c r="LNN120" s="90"/>
      <c r="LNO120" s="90"/>
      <c r="LNP120" s="90"/>
      <c r="LNQ120" s="90"/>
      <c r="LNR120" s="90"/>
      <c r="LNS120" s="90"/>
      <c r="LNT120" s="90"/>
      <c r="LNU120" s="90"/>
      <c r="LNV120" s="90"/>
      <c r="LNW120" s="90"/>
      <c r="LNX120" s="90"/>
      <c r="LNY120" s="90"/>
      <c r="LNZ120" s="90"/>
      <c r="LOA120" s="90"/>
      <c r="LOB120" s="90"/>
      <c r="LOC120" s="90"/>
      <c r="LOD120" s="90"/>
      <c r="LOE120" s="90"/>
      <c r="LOF120" s="90"/>
      <c r="LOG120" s="90"/>
      <c r="LOH120" s="90"/>
      <c r="LOI120" s="90"/>
      <c r="LOJ120" s="90"/>
      <c r="LOK120" s="90"/>
      <c r="LOL120" s="90"/>
      <c r="LOM120" s="90"/>
      <c r="LON120" s="90"/>
      <c r="LOO120" s="90"/>
      <c r="LOP120" s="90"/>
      <c r="LOQ120" s="90"/>
      <c r="LOR120" s="90"/>
      <c r="LOS120" s="90"/>
      <c r="LOT120" s="90"/>
      <c r="LOU120" s="90"/>
      <c r="LOV120" s="90"/>
      <c r="LOW120" s="90"/>
      <c r="LOX120" s="90"/>
      <c r="LOY120" s="90"/>
      <c r="LOZ120" s="90"/>
      <c r="LPA120" s="90"/>
      <c r="LPB120" s="90"/>
      <c r="LPC120" s="90"/>
      <c r="LPD120" s="90"/>
      <c r="LPE120" s="90"/>
      <c r="LPF120" s="90"/>
      <c r="LPG120" s="90"/>
      <c r="LPH120" s="90"/>
      <c r="LPI120" s="90"/>
      <c r="LPJ120" s="90"/>
      <c r="LPK120" s="90"/>
      <c r="LPL120" s="90"/>
      <c r="LPM120" s="90"/>
      <c r="LPN120" s="90"/>
      <c r="LPO120" s="90"/>
      <c r="LPP120" s="90"/>
      <c r="LPQ120" s="90"/>
      <c r="LPR120" s="90"/>
      <c r="LPS120" s="90"/>
      <c r="LPT120" s="90"/>
      <c r="LPU120" s="90"/>
      <c r="LPV120" s="90"/>
      <c r="LPW120" s="90"/>
      <c r="LPX120" s="90"/>
      <c r="LPY120" s="90"/>
      <c r="LPZ120" s="90"/>
      <c r="LQA120" s="90"/>
      <c r="LQB120" s="90"/>
      <c r="LQC120" s="90"/>
      <c r="LQD120" s="90"/>
      <c r="LQE120" s="90"/>
      <c r="LQF120" s="90"/>
      <c r="LQG120" s="90"/>
      <c r="LQH120" s="90"/>
      <c r="LQI120" s="90"/>
      <c r="LQJ120" s="90"/>
      <c r="LQK120" s="90"/>
      <c r="LQL120" s="90"/>
      <c r="LQM120" s="90"/>
      <c r="LQN120" s="90"/>
      <c r="LQO120" s="90"/>
      <c r="LQP120" s="90"/>
      <c r="LQQ120" s="90"/>
      <c r="LQR120" s="90"/>
      <c r="LQS120" s="90"/>
      <c r="LQT120" s="90"/>
      <c r="LQU120" s="90"/>
      <c r="LQV120" s="90"/>
      <c r="LQW120" s="90"/>
      <c r="LQX120" s="90"/>
      <c r="LQY120" s="90"/>
      <c r="LQZ120" s="90"/>
      <c r="LRA120" s="90"/>
      <c r="LRB120" s="90"/>
      <c r="LRC120" s="90"/>
      <c r="LRD120" s="90"/>
      <c r="LRE120" s="90"/>
      <c r="LRF120" s="90"/>
      <c r="LRG120" s="90"/>
      <c r="LRH120" s="90"/>
      <c r="LRI120" s="90"/>
      <c r="LRJ120" s="90"/>
      <c r="LRK120" s="90"/>
      <c r="LRL120" s="90"/>
      <c r="LRM120" s="90"/>
      <c r="LRN120" s="90"/>
      <c r="LRO120" s="90"/>
      <c r="LRP120" s="90"/>
      <c r="LRQ120" s="90"/>
      <c r="LRR120" s="90"/>
      <c r="LRS120" s="90"/>
      <c r="LRT120" s="90"/>
      <c r="LRU120" s="90"/>
      <c r="LRV120" s="90"/>
      <c r="LRW120" s="90"/>
      <c r="LRX120" s="90"/>
      <c r="LRY120" s="90"/>
      <c r="LRZ120" s="90"/>
      <c r="LSA120" s="90"/>
      <c r="LSB120" s="90"/>
      <c r="LSC120" s="90"/>
      <c r="LSD120" s="90"/>
      <c r="LSE120" s="90"/>
      <c r="LSF120" s="90"/>
      <c r="LSG120" s="90"/>
      <c r="LSH120" s="90"/>
      <c r="LSI120" s="90"/>
      <c r="LSJ120" s="90"/>
      <c r="LSK120" s="90"/>
      <c r="LSL120" s="90"/>
      <c r="LSM120" s="90"/>
      <c r="LSN120" s="90"/>
      <c r="LSO120" s="90"/>
      <c r="LSP120" s="90"/>
      <c r="LSQ120" s="90"/>
      <c r="LSR120" s="90"/>
      <c r="LSS120" s="90"/>
      <c r="LST120" s="90"/>
      <c r="LSU120" s="90"/>
      <c r="LSV120" s="90"/>
      <c r="LSW120" s="90"/>
      <c r="LSX120" s="90"/>
      <c r="LSY120" s="90"/>
      <c r="LSZ120" s="90"/>
      <c r="LTA120" s="90"/>
      <c r="LTB120" s="90"/>
      <c r="LTC120" s="90"/>
      <c r="LTD120" s="90"/>
      <c r="LTE120" s="90"/>
      <c r="LTF120" s="90"/>
      <c r="LTG120" s="90"/>
      <c r="LTH120" s="90"/>
      <c r="LTI120" s="90"/>
      <c r="LTJ120" s="90"/>
      <c r="LTK120" s="90"/>
      <c r="LTL120" s="90"/>
      <c r="LTM120" s="90"/>
      <c r="LTN120" s="90"/>
      <c r="LTO120" s="90"/>
      <c r="LTP120" s="90"/>
      <c r="LTQ120" s="90"/>
      <c r="LTR120" s="90"/>
      <c r="LTS120" s="90"/>
      <c r="LTT120" s="90"/>
      <c r="LTU120" s="90"/>
      <c r="LTV120" s="90"/>
      <c r="LTW120" s="90"/>
      <c r="LTX120" s="90"/>
      <c r="LTY120" s="90"/>
      <c r="LTZ120" s="90"/>
      <c r="LUA120" s="90"/>
      <c r="LUB120" s="90"/>
      <c r="LUC120" s="90"/>
      <c r="LUD120" s="90"/>
      <c r="LUE120" s="90"/>
      <c r="LUF120" s="90"/>
      <c r="LUG120" s="90"/>
      <c r="LUH120" s="90"/>
      <c r="LUI120" s="90"/>
      <c r="LUJ120" s="90"/>
      <c r="LUK120" s="90"/>
      <c r="LUL120" s="90"/>
      <c r="LUM120" s="90"/>
      <c r="LUN120" s="90"/>
      <c r="LUO120" s="90"/>
      <c r="LUP120" s="90"/>
      <c r="LUQ120" s="90"/>
      <c r="LUR120" s="90"/>
      <c r="LUS120" s="90"/>
      <c r="LUT120" s="90"/>
      <c r="LUU120" s="90"/>
      <c r="LUV120" s="90"/>
      <c r="LUW120" s="90"/>
      <c r="LUX120" s="90"/>
      <c r="LUY120" s="90"/>
      <c r="LUZ120" s="90"/>
      <c r="LVA120" s="90"/>
      <c r="LVB120" s="90"/>
      <c r="LVC120" s="90"/>
      <c r="LVD120" s="90"/>
      <c r="LVE120" s="90"/>
      <c r="LVF120" s="90"/>
      <c r="LVG120" s="90"/>
      <c r="LVH120" s="90"/>
      <c r="LVI120" s="90"/>
      <c r="LVJ120" s="90"/>
      <c r="LVK120" s="90"/>
      <c r="LVL120" s="90"/>
      <c r="LVM120" s="90"/>
      <c r="LVN120" s="90"/>
      <c r="LVO120" s="90"/>
      <c r="LVP120" s="90"/>
      <c r="LVQ120" s="90"/>
      <c r="LVR120" s="90"/>
      <c r="LVS120" s="90"/>
      <c r="LVT120" s="90"/>
      <c r="LVU120" s="90"/>
      <c r="LVV120" s="90"/>
      <c r="LVW120" s="90"/>
      <c r="LVX120" s="90"/>
      <c r="LVY120" s="90"/>
      <c r="LVZ120" s="90"/>
      <c r="LWA120" s="90"/>
      <c r="LWB120" s="90"/>
      <c r="LWC120" s="90"/>
      <c r="LWD120" s="90"/>
      <c r="LWE120" s="90"/>
      <c r="LWF120" s="90"/>
      <c r="LWG120" s="90"/>
      <c r="LWH120" s="90"/>
      <c r="LWI120" s="90"/>
      <c r="LWJ120" s="90"/>
      <c r="LWK120" s="90"/>
      <c r="LWL120" s="90"/>
      <c r="LWM120" s="90"/>
      <c r="LWN120" s="90"/>
      <c r="LWO120" s="90"/>
      <c r="LWP120" s="90"/>
      <c r="LWQ120" s="90"/>
      <c r="LWR120" s="90"/>
      <c r="LWS120" s="90"/>
      <c r="LWT120" s="90"/>
      <c r="LWU120" s="90"/>
      <c r="LWV120" s="90"/>
      <c r="LWW120" s="90"/>
      <c r="LWX120" s="90"/>
      <c r="LWY120" s="90"/>
      <c r="LWZ120" s="90"/>
      <c r="LXA120" s="90"/>
      <c r="LXB120" s="90"/>
      <c r="LXC120" s="90"/>
      <c r="LXD120" s="90"/>
      <c r="LXE120" s="90"/>
      <c r="LXF120" s="90"/>
      <c r="LXG120" s="90"/>
      <c r="LXH120" s="90"/>
      <c r="LXI120" s="90"/>
      <c r="LXJ120" s="90"/>
      <c r="LXK120" s="90"/>
      <c r="LXL120" s="90"/>
      <c r="LXM120" s="90"/>
      <c r="LXN120" s="90"/>
      <c r="LXO120" s="90"/>
      <c r="LXP120" s="90"/>
      <c r="LXQ120" s="90"/>
      <c r="LXR120" s="90"/>
      <c r="LXS120" s="90"/>
      <c r="LXT120" s="90"/>
      <c r="LXU120" s="90"/>
      <c r="LXV120" s="90"/>
      <c r="LXW120" s="90"/>
      <c r="LXX120" s="90"/>
      <c r="LXY120" s="90"/>
      <c r="LXZ120" s="90"/>
      <c r="LYA120" s="90"/>
      <c r="LYB120" s="90"/>
      <c r="LYC120" s="90"/>
      <c r="LYD120" s="90"/>
      <c r="LYE120" s="90"/>
      <c r="LYF120" s="90"/>
      <c r="LYG120" s="90"/>
      <c r="LYH120" s="90"/>
      <c r="LYI120" s="90"/>
      <c r="LYJ120" s="90"/>
      <c r="LYK120" s="90"/>
      <c r="LYL120" s="90"/>
      <c r="LYM120" s="90"/>
      <c r="LYN120" s="90"/>
      <c r="LYO120" s="90"/>
      <c r="LYP120" s="90"/>
      <c r="LYQ120" s="90"/>
      <c r="LYR120" s="90"/>
      <c r="LYS120" s="90"/>
      <c r="LYT120" s="90"/>
      <c r="LYU120" s="90"/>
      <c r="LYV120" s="90"/>
      <c r="LYW120" s="90"/>
      <c r="LYX120" s="90"/>
      <c r="LYY120" s="90"/>
      <c r="LYZ120" s="90"/>
      <c r="LZA120" s="90"/>
      <c r="LZB120" s="90"/>
      <c r="LZC120" s="90"/>
      <c r="LZD120" s="90"/>
      <c r="LZE120" s="90"/>
      <c r="LZF120" s="90"/>
      <c r="LZG120" s="90"/>
      <c r="LZH120" s="90"/>
      <c r="LZI120" s="90"/>
      <c r="LZJ120" s="90"/>
      <c r="LZK120" s="90"/>
      <c r="LZL120" s="90"/>
      <c r="LZM120" s="90"/>
      <c r="LZN120" s="90"/>
      <c r="LZO120" s="90"/>
      <c r="LZP120" s="90"/>
      <c r="LZQ120" s="90"/>
      <c r="LZR120" s="90"/>
      <c r="LZS120" s="90"/>
      <c r="LZT120" s="90"/>
      <c r="LZU120" s="90"/>
      <c r="LZV120" s="90"/>
      <c r="LZW120" s="90"/>
      <c r="LZX120" s="90"/>
      <c r="LZY120" s="90"/>
      <c r="LZZ120" s="90"/>
      <c r="MAA120" s="90"/>
      <c r="MAB120" s="90"/>
      <c r="MAC120" s="90"/>
      <c r="MAD120" s="90"/>
      <c r="MAE120" s="90"/>
      <c r="MAF120" s="90"/>
      <c r="MAG120" s="90"/>
      <c r="MAH120" s="90"/>
      <c r="MAI120" s="90"/>
      <c r="MAJ120" s="90"/>
      <c r="MAK120" s="90"/>
      <c r="MAL120" s="90"/>
      <c r="MAM120" s="90"/>
      <c r="MAN120" s="90"/>
      <c r="MAO120" s="90"/>
      <c r="MAP120" s="90"/>
      <c r="MAQ120" s="90"/>
      <c r="MAR120" s="90"/>
      <c r="MAS120" s="90"/>
      <c r="MAT120" s="90"/>
      <c r="MAU120" s="90"/>
      <c r="MAV120" s="90"/>
      <c r="MAW120" s="90"/>
      <c r="MAX120" s="90"/>
      <c r="MAY120" s="90"/>
      <c r="MAZ120" s="90"/>
      <c r="MBA120" s="90"/>
      <c r="MBB120" s="90"/>
      <c r="MBC120" s="90"/>
      <c r="MBD120" s="90"/>
      <c r="MBE120" s="90"/>
      <c r="MBF120" s="90"/>
      <c r="MBG120" s="90"/>
      <c r="MBH120" s="90"/>
      <c r="MBI120" s="90"/>
      <c r="MBJ120" s="90"/>
      <c r="MBK120" s="90"/>
      <c r="MBL120" s="90"/>
      <c r="MBM120" s="90"/>
      <c r="MBN120" s="90"/>
      <c r="MBO120" s="90"/>
      <c r="MBP120" s="90"/>
      <c r="MBQ120" s="90"/>
      <c r="MBR120" s="90"/>
      <c r="MBS120" s="90"/>
      <c r="MBT120" s="90"/>
      <c r="MBU120" s="90"/>
      <c r="MBV120" s="90"/>
      <c r="MBW120" s="90"/>
      <c r="MBX120" s="90"/>
      <c r="MBY120" s="90"/>
      <c r="MBZ120" s="90"/>
      <c r="MCA120" s="90"/>
      <c r="MCB120" s="90"/>
      <c r="MCC120" s="90"/>
      <c r="MCD120" s="90"/>
      <c r="MCE120" s="90"/>
      <c r="MCF120" s="90"/>
      <c r="MCG120" s="90"/>
      <c r="MCH120" s="90"/>
      <c r="MCI120" s="90"/>
      <c r="MCJ120" s="90"/>
      <c r="MCK120" s="90"/>
      <c r="MCL120" s="90"/>
      <c r="MCM120" s="90"/>
      <c r="MCN120" s="90"/>
      <c r="MCO120" s="90"/>
      <c r="MCP120" s="90"/>
      <c r="MCQ120" s="90"/>
      <c r="MCR120" s="90"/>
      <c r="MCS120" s="90"/>
      <c r="MCT120" s="90"/>
      <c r="MCU120" s="90"/>
      <c r="MCV120" s="90"/>
      <c r="MCW120" s="90"/>
      <c r="MCX120" s="90"/>
      <c r="MCY120" s="90"/>
      <c r="MCZ120" s="90"/>
      <c r="MDA120" s="90"/>
      <c r="MDB120" s="90"/>
      <c r="MDC120" s="90"/>
      <c r="MDD120" s="90"/>
      <c r="MDE120" s="90"/>
      <c r="MDF120" s="90"/>
      <c r="MDG120" s="90"/>
      <c r="MDH120" s="90"/>
      <c r="MDI120" s="90"/>
      <c r="MDJ120" s="90"/>
      <c r="MDK120" s="90"/>
      <c r="MDL120" s="90"/>
      <c r="MDM120" s="90"/>
      <c r="MDN120" s="90"/>
      <c r="MDO120" s="90"/>
      <c r="MDP120" s="90"/>
      <c r="MDQ120" s="90"/>
      <c r="MDR120" s="90"/>
      <c r="MDS120" s="90"/>
      <c r="MDT120" s="90"/>
      <c r="MDU120" s="90"/>
      <c r="MDV120" s="90"/>
      <c r="MDW120" s="90"/>
      <c r="MDX120" s="90"/>
      <c r="MDY120" s="90"/>
      <c r="MDZ120" s="90"/>
      <c r="MEA120" s="90"/>
      <c r="MEB120" s="90"/>
      <c r="MEC120" s="90"/>
      <c r="MED120" s="90"/>
      <c r="MEE120" s="90"/>
      <c r="MEF120" s="90"/>
      <c r="MEG120" s="90"/>
      <c r="MEH120" s="90"/>
      <c r="MEI120" s="90"/>
      <c r="MEJ120" s="90"/>
      <c r="MEK120" s="90"/>
      <c r="MEL120" s="90"/>
      <c r="MEM120" s="90"/>
      <c r="MEN120" s="90"/>
      <c r="MEO120" s="90"/>
      <c r="MEP120" s="90"/>
      <c r="MEQ120" s="90"/>
      <c r="MER120" s="90"/>
      <c r="MES120" s="90"/>
      <c r="MET120" s="90"/>
      <c r="MEU120" s="90"/>
      <c r="MEV120" s="90"/>
      <c r="MEW120" s="90"/>
      <c r="MEX120" s="90"/>
      <c r="MEY120" s="90"/>
      <c r="MEZ120" s="90"/>
      <c r="MFA120" s="90"/>
      <c r="MFB120" s="90"/>
      <c r="MFC120" s="90"/>
      <c r="MFD120" s="90"/>
      <c r="MFE120" s="90"/>
      <c r="MFF120" s="90"/>
      <c r="MFG120" s="90"/>
      <c r="MFH120" s="90"/>
      <c r="MFI120" s="90"/>
      <c r="MFJ120" s="90"/>
      <c r="MFK120" s="90"/>
      <c r="MFL120" s="90"/>
      <c r="MFM120" s="90"/>
      <c r="MFN120" s="90"/>
      <c r="MFO120" s="90"/>
      <c r="MFP120" s="90"/>
      <c r="MFQ120" s="90"/>
      <c r="MFR120" s="90"/>
      <c r="MFS120" s="90"/>
      <c r="MFT120" s="90"/>
      <c r="MFU120" s="90"/>
      <c r="MFV120" s="90"/>
      <c r="MFW120" s="90"/>
      <c r="MFX120" s="90"/>
      <c r="MFY120" s="90"/>
      <c r="MFZ120" s="90"/>
      <c r="MGA120" s="90"/>
      <c r="MGB120" s="90"/>
      <c r="MGC120" s="90"/>
      <c r="MGD120" s="90"/>
      <c r="MGE120" s="90"/>
      <c r="MGF120" s="90"/>
      <c r="MGG120" s="90"/>
      <c r="MGH120" s="90"/>
      <c r="MGI120" s="90"/>
      <c r="MGJ120" s="90"/>
      <c r="MGK120" s="90"/>
      <c r="MGL120" s="90"/>
      <c r="MGM120" s="90"/>
      <c r="MGN120" s="90"/>
      <c r="MGO120" s="90"/>
      <c r="MGP120" s="90"/>
      <c r="MGQ120" s="90"/>
      <c r="MGR120" s="90"/>
      <c r="MGS120" s="90"/>
      <c r="MGT120" s="90"/>
      <c r="MGU120" s="90"/>
      <c r="MGV120" s="90"/>
      <c r="MGW120" s="90"/>
      <c r="MGX120" s="90"/>
      <c r="MGY120" s="90"/>
      <c r="MGZ120" s="90"/>
      <c r="MHA120" s="90"/>
      <c r="MHB120" s="90"/>
      <c r="MHC120" s="90"/>
      <c r="MHD120" s="90"/>
      <c r="MHE120" s="90"/>
      <c r="MHF120" s="90"/>
      <c r="MHG120" s="90"/>
      <c r="MHH120" s="90"/>
      <c r="MHI120" s="90"/>
      <c r="MHJ120" s="90"/>
      <c r="MHK120" s="90"/>
      <c r="MHL120" s="90"/>
      <c r="MHM120" s="90"/>
      <c r="MHN120" s="90"/>
      <c r="MHO120" s="90"/>
      <c r="MHP120" s="90"/>
      <c r="MHQ120" s="90"/>
      <c r="MHR120" s="90"/>
      <c r="MHS120" s="90"/>
      <c r="MHT120" s="90"/>
      <c r="MHU120" s="90"/>
      <c r="MHV120" s="90"/>
      <c r="MHW120" s="90"/>
      <c r="MHX120" s="90"/>
      <c r="MHY120" s="90"/>
      <c r="MHZ120" s="90"/>
      <c r="MIA120" s="90"/>
      <c r="MIB120" s="90"/>
      <c r="MIC120" s="90"/>
      <c r="MID120" s="90"/>
      <c r="MIE120" s="90"/>
      <c r="MIF120" s="90"/>
      <c r="MIG120" s="90"/>
      <c r="MIH120" s="90"/>
      <c r="MII120" s="90"/>
      <c r="MIJ120" s="90"/>
      <c r="MIK120" s="90"/>
      <c r="MIL120" s="90"/>
      <c r="MIM120" s="90"/>
      <c r="MIN120" s="90"/>
      <c r="MIO120" s="90"/>
      <c r="MIP120" s="90"/>
      <c r="MIQ120" s="90"/>
      <c r="MIR120" s="90"/>
      <c r="MIS120" s="90"/>
      <c r="MIT120" s="90"/>
      <c r="MIU120" s="90"/>
      <c r="MIV120" s="90"/>
      <c r="MIW120" s="90"/>
      <c r="MIX120" s="90"/>
      <c r="MIY120" s="90"/>
      <c r="MIZ120" s="90"/>
      <c r="MJA120" s="90"/>
      <c r="MJB120" s="90"/>
      <c r="MJC120" s="90"/>
      <c r="MJD120" s="90"/>
      <c r="MJE120" s="90"/>
      <c r="MJF120" s="90"/>
      <c r="MJG120" s="90"/>
      <c r="MJH120" s="90"/>
      <c r="MJI120" s="90"/>
      <c r="MJJ120" s="90"/>
      <c r="MJK120" s="90"/>
      <c r="MJL120" s="90"/>
      <c r="MJM120" s="90"/>
      <c r="MJN120" s="90"/>
      <c r="MJO120" s="90"/>
      <c r="MJP120" s="90"/>
      <c r="MJQ120" s="90"/>
      <c r="MJR120" s="90"/>
      <c r="MJS120" s="90"/>
      <c r="MJT120" s="90"/>
      <c r="MJU120" s="90"/>
      <c r="MJV120" s="90"/>
      <c r="MJW120" s="90"/>
      <c r="MJX120" s="90"/>
      <c r="MJY120" s="90"/>
      <c r="MJZ120" s="90"/>
      <c r="MKA120" s="90"/>
      <c r="MKB120" s="90"/>
      <c r="MKC120" s="90"/>
      <c r="MKD120" s="90"/>
      <c r="MKE120" s="90"/>
      <c r="MKF120" s="90"/>
      <c r="MKG120" s="90"/>
      <c r="MKH120" s="90"/>
      <c r="MKI120" s="90"/>
      <c r="MKJ120" s="90"/>
      <c r="MKK120" s="90"/>
      <c r="MKL120" s="90"/>
      <c r="MKM120" s="90"/>
      <c r="MKN120" s="90"/>
      <c r="MKO120" s="90"/>
      <c r="MKP120" s="90"/>
      <c r="MKQ120" s="90"/>
      <c r="MKR120" s="90"/>
      <c r="MKS120" s="90"/>
      <c r="MKT120" s="90"/>
      <c r="MKU120" s="90"/>
      <c r="MKV120" s="90"/>
      <c r="MKW120" s="90"/>
      <c r="MKX120" s="90"/>
      <c r="MKY120" s="90"/>
      <c r="MKZ120" s="90"/>
      <c r="MLA120" s="90"/>
      <c r="MLB120" s="90"/>
      <c r="MLC120" s="90"/>
      <c r="MLD120" s="90"/>
      <c r="MLE120" s="90"/>
      <c r="MLF120" s="90"/>
      <c r="MLG120" s="90"/>
      <c r="MLH120" s="90"/>
      <c r="MLI120" s="90"/>
      <c r="MLJ120" s="90"/>
      <c r="MLK120" s="90"/>
      <c r="MLL120" s="90"/>
      <c r="MLM120" s="90"/>
      <c r="MLN120" s="90"/>
      <c r="MLO120" s="90"/>
      <c r="MLP120" s="90"/>
      <c r="MLQ120" s="90"/>
      <c r="MLR120" s="90"/>
      <c r="MLS120" s="90"/>
      <c r="MLT120" s="90"/>
      <c r="MLU120" s="90"/>
      <c r="MLV120" s="90"/>
      <c r="MLW120" s="90"/>
      <c r="MLX120" s="90"/>
      <c r="MLY120" s="90"/>
      <c r="MLZ120" s="90"/>
      <c r="MMA120" s="90"/>
      <c r="MMB120" s="90"/>
      <c r="MMC120" s="90"/>
      <c r="MMD120" s="90"/>
      <c r="MME120" s="90"/>
      <c r="MMF120" s="90"/>
      <c r="MMG120" s="90"/>
      <c r="MMH120" s="90"/>
      <c r="MMI120" s="90"/>
      <c r="MMJ120" s="90"/>
      <c r="MMK120" s="90"/>
      <c r="MML120" s="90"/>
      <c r="MMM120" s="90"/>
      <c r="MMN120" s="90"/>
      <c r="MMO120" s="90"/>
      <c r="MMP120" s="90"/>
      <c r="MMQ120" s="90"/>
      <c r="MMR120" s="90"/>
      <c r="MMS120" s="90"/>
      <c r="MMT120" s="90"/>
      <c r="MMU120" s="90"/>
      <c r="MMV120" s="90"/>
      <c r="MMW120" s="90"/>
      <c r="MMX120" s="90"/>
      <c r="MMY120" s="90"/>
      <c r="MMZ120" s="90"/>
      <c r="MNA120" s="90"/>
      <c r="MNB120" s="90"/>
      <c r="MNC120" s="90"/>
      <c r="MND120" s="90"/>
      <c r="MNE120" s="90"/>
      <c r="MNF120" s="90"/>
      <c r="MNG120" s="90"/>
      <c r="MNH120" s="90"/>
      <c r="MNI120" s="90"/>
      <c r="MNJ120" s="90"/>
      <c r="MNK120" s="90"/>
      <c r="MNL120" s="90"/>
      <c r="MNM120" s="90"/>
      <c r="MNN120" s="90"/>
      <c r="MNO120" s="90"/>
      <c r="MNP120" s="90"/>
      <c r="MNQ120" s="90"/>
      <c r="MNR120" s="90"/>
      <c r="MNS120" s="90"/>
      <c r="MNT120" s="90"/>
      <c r="MNU120" s="90"/>
      <c r="MNV120" s="90"/>
      <c r="MNW120" s="90"/>
      <c r="MNX120" s="90"/>
      <c r="MNY120" s="90"/>
      <c r="MNZ120" s="90"/>
      <c r="MOA120" s="90"/>
      <c r="MOB120" s="90"/>
      <c r="MOC120" s="90"/>
      <c r="MOD120" s="90"/>
      <c r="MOE120" s="90"/>
      <c r="MOF120" s="90"/>
      <c r="MOG120" s="90"/>
      <c r="MOH120" s="90"/>
      <c r="MOI120" s="90"/>
      <c r="MOJ120" s="90"/>
      <c r="MOK120" s="90"/>
      <c r="MOL120" s="90"/>
      <c r="MOM120" s="90"/>
      <c r="MON120" s="90"/>
      <c r="MOO120" s="90"/>
      <c r="MOP120" s="90"/>
      <c r="MOQ120" s="90"/>
      <c r="MOR120" s="90"/>
      <c r="MOS120" s="90"/>
      <c r="MOT120" s="90"/>
      <c r="MOU120" s="90"/>
      <c r="MOV120" s="90"/>
      <c r="MOW120" s="90"/>
      <c r="MOX120" s="90"/>
      <c r="MOY120" s="90"/>
      <c r="MOZ120" s="90"/>
      <c r="MPA120" s="90"/>
      <c r="MPB120" s="90"/>
      <c r="MPC120" s="90"/>
      <c r="MPD120" s="90"/>
      <c r="MPE120" s="90"/>
      <c r="MPF120" s="90"/>
      <c r="MPG120" s="90"/>
      <c r="MPH120" s="90"/>
      <c r="MPI120" s="90"/>
      <c r="MPJ120" s="90"/>
      <c r="MPK120" s="90"/>
      <c r="MPL120" s="90"/>
      <c r="MPM120" s="90"/>
      <c r="MPN120" s="90"/>
      <c r="MPO120" s="90"/>
      <c r="MPP120" s="90"/>
      <c r="MPQ120" s="90"/>
      <c r="MPR120" s="90"/>
      <c r="MPS120" s="90"/>
      <c r="MPT120" s="90"/>
      <c r="MPU120" s="90"/>
      <c r="MPV120" s="90"/>
      <c r="MPW120" s="90"/>
      <c r="MPX120" s="90"/>
      <c r="MPY120" s="90"/>
      <c r="MPZ120" s="90"/>
      <c r="MQA120" s="90"/>
      <c r="MQB120" s="90"/>
      <c r="MQC120" s="90"/>
      <c r="MQD120" s="90"/>
      <c r="MQE120" s="90"/>
      <c r="MQF120" s="90"/>
      <c r="MQG120" s="90"/>
      <c r="MQH120" s="90"/>
      <c r="MQI120" s="90"/>
      <c r="MQJ120" s="90"/>
      <c r="MQK120" s="90"/>
      <c r="MQL120" s="90"/>
      <c r="MQM120" s="90"/>
      <c r="MQN120" s="90"/>
      <c r="MQO120" s="90"/>
      <c r="MQP120" s="90"/>
      <c r="MQQ120" s="90"/>
      <c r="MQR120" s="90"/>
      <c r="MQS120" s="90"/>
      <c r="MQT120" s="90"/>
      <c r="MQU120" s="90"/>
      <c r="MQV120" s="90"/>
      <c r="MQW120" s="90"/>
      <c r="MQX120" s="90"/>
      <c r="MQY120" s="90"/>
      <c r="MQZ120" s="90"/>
      <c r="MRA120" s="90"/>
      <c r="MRB120" s="90"/>
      <c r="MRC120" s="90"/>
      <c r="MRD120" s="90"/>
      <c r="MRE120" s="90"/>
      <c r="MRF120" s="90"/>
      <c r="MRG120" s="90"/>
      <c r="MRH120" s="90"/>
      <c r="MRI120" s="90"/>
      <c r="MRJ120" s="90"/>
      <c r="MRK120" s="90"/>
      <c r="MRL120" s="90"/>
      <c r="MRM120" s="90"/>
      <c r="MRN120" s="90"/>
      <c r="MRO120" s="90"/>
      <c r="MRP120" s="90"/>
      <c r="MRQ120" s="90"/>
      <c r="MRR120" s="90"/>
      <c r="MRS120" s="90"/>
      <c r="MRT120" s="90"/>
      <c r="MRU120" s="90"/>
      <c r="MRV120" s="90"/>
      <c r="MRW120" s="90"/>
      <c r="MRX120" s="90"/>
      <c r="MRY120" s="90"/>
      <c r="MRZ120" s="90"/>
      <c r="MSA120" s="90"/>
      <c r="MSB120" s="90"/>
      <c r="MSC120" s="90"/>
      <c r="MSD120" s="90"/>
      <c r="MSE120" s="90"/>
      <c r="MSF120" s="90"/>
      <c r="MSG120" s="90"/>
      <c r="MSH120" s="90"/>
      <c r="MSI120" s="90"/>
      <c r="MSJ120" s="90"/>
      <c r="MSK120" s="90"/>
      <c r="MSL120" s="90"/>
      <c r="MSM120" s="90"/>
      <c r="MSN120" s="90"/>
      <c r="MSO120" s="90"/>
      <c r="MSP120" s="90"/>
      <c r="MSQ120" s="90"/>
      <c r="MSR120" s="90"/>
      <c r="MSS120" s="90"/>
      <c r="MST120" s="90"/>
      <c r="MSU120" s="90"/>
      <c r="MSV120" s="90"/>
      <c r="MSW120" s="90"/>
      <c r="MSX120" s="90"/>
      <c r="MSY120" s="90"/>
      <c r="MSZ120" s="90"/>
      <c r="MTA120" s="90"/>
      <c r="MTB120" s="90"/>
      <c r="MTC120" s="90"/>
      <c r="MTD120" s="90"/>
      <c r="MTE120" s="90"/>
      <c r="MTF120" s="90"/>
      <c r="MTG120" s="90"/>
      <c r="MTH120" s="90"/>
      <c r="MTI120" s="90"/>
      <c r="MTJ120" s="90"/>
      <c r="MTK120" s="90"/>
      <c r="MTL120" s="90"/>
      <c r="MTM120" s="90"/>
      <c r="MTN120" s="90"/>
      <c r="MTO120" s="90"/>
      <c r="MTP120" s="90"/>
      <c r="MTQ120" s="90"/>
      <c r="MTR120" s="90"/>
      <c r="MTS120" s="90"/>
      <c r="MTT120" s="90"/>
      <c r="MTU120" s="90"/>
      <c r="MTV120" s="90"/>
      <c r="MTW120" s="90"/>
      <c r="MTX120" s="90"/>
      <c r="MTY120" s="90"/>
      <c r="MTZ120" s="90"/>
      <c r="MUA120" s="90"/>
      <c r="MUB120" s="90"/>
      <c r="MUC120" s="90"/>
      <c r="MUD120" s="90"/>
      <c r="MUE120" s="90"/>
      <c r="MUF120" s="90"/>
      <c r="MUG120" s="90"/>
      <c r="MUH120" s="90"/>
      <c r="MUI120" s="90"/>
      <c r="MUJ120" s="90"/>
      <c r="MUK120" s="90"/>
      <c r="MUL120" s="90"/>
      <c r="MUM120" s="90"/>
      <c r="MUN120" s="90"/>
      <c r="MUO120" s="90"/>
      <c r="MUP120" s="90"/>
      <c r="MUQ120" s="90"/>
      <c r="MUR120" s="90"/>
      <c r="MUS120" s="90"/>
      <c r="MUT120" s="90"/>
      <c r="MUU120" s="90"/>
      <c r="MUV120" s="90"/>
      <c r="MUW120" s="90"/>
      <c r="MUX120" s="90"/>
      <c r="MUY120" s="90"/>
      <c r="MUZ120" s="90"/>
      <c r="MVA120" s="90"/>
      <c r="MVB120" s="90"/>
      <c r="MVC120" s="90"/>
      <c r="MVD120" s="90"/>
      <c r="MVE120" s="90"/>
      <c r="MVF120" s="90"/>
      <c r="MVG120" s="90"/>
      <c r="MVH120" s="90"/>
      <c r="MVI120" s="90"/>
      <c r="MVJ120" s="90"/>
      <c r="MVK120" s="90"/>
      <c r="MVL120" s="90"/>
      <c r="MVM120" s="90"/>
      <c r="MVN120" s="90"/>
      <c r="MVO120" s="90"/>
      <c r="MVP120" s="90"/>
      <c r="MVQ120" s="90"/>
      <c r="MVR120" s="90"/>
      <c r="MVS120" s="90"/>
      <c r="MVT120" s="90"/>
      <c r="MVU120" s="90"/>
      <c r="MVV120" s="90"/>
      <c r="MVW120" s="90"/>
      <c r="MVX120" s="90"/>
      <c r="MVY120" s="90"/>
      <c r="MVZ120" s="90"/>
      <c r="MWA120" s="90"/>
      <c r="MWB120" s="90"/>
      <c r="MWC120" s="90"/>
      <c r="MWD120" s="90"/>
      <c r="MWE120" s="90"/>
      <c r="MWF120" s="90"/>
      <c r="MWG120" s="90"/>
      <c r="MWH120" s="90"/>
      <c r="MWI120" s="90"/>
      <c r="MWJ120" s="90"/>
      <c r="MWK120" s="90"/>
      <c r="MWL120" s="90"/>
      <c r="MWM120" s="90"/>
      <c r="MWN120" s="90"/>
      <c r="MWO120" s="90"/>
      <c r="MWP120" s="90"/>
      <c r="MWQ120" s="90"/>
      <c r="MWR120" s="90"/>
      <c r="MWS120" s="90"/>
      <c r="MWT120" s="90"/>
      <c r="MWU120" s="90"/>
      <c r="MWV120" s="90"/>
      <c r="MWW120" s="90"/>
      <c r="MWX120" s="90"/>
      <c r="MWY120" s="90"/>
      <c r="MWZ120" s="90"/>
      <c r="MXA120" s="90"/>
      <c r="MXB120" s="90"/>
      <c r="MXC120" s="90"/>
      <c r="MXD120" s="90"/>
      <c r="MXE120" s="90"/>
      <c r="MXF120" s="90"/>
      <c r="MXG120" s="90"/>
      <c r="MXH120" s="90"/>
      <c r="MXI120" s="90"/>
      <c r="MXJ120" s="90"/>
      <c r="MXK120" s="90"/>
      <c r="MXL120" s="90"/>
      <c r="MXM120" s="90"/>
      <c r="MXN120" s="90"/>
      <c r="MXO120" s="90"/>
      <c r="MXP120" s="90"/>
      <c r="MXQ120" s="90"/>
      <c r="MXR120" s="90"/>
      <c r="MXS120" s="90"/>
      <c r="MXT120" s="90"/>
      <c r="MXU120" s="90"/>
      <c r="MXV120" s="90"/>
      <c r="MXW120" s="90"/>
      <c r="MXX120" s="90"/>
      <c r="MXY120" s="90"/>
      <c r="MXZ120" s="90"/>
      <c r="MYA120" s="90"/>
      <c r="MYB120" s="90"/>
      <c r="MYC120" s="90"/>
      <c r="MYD120" s="90"/>
      <c r="MYE120" s="90"/>
      <c r="MYF120" s="90"/>
      <c r="MYG120" s="90"/>
      <c r="MYH120" s="90"/>
      <c r="MYI120" s="90"/>
      <c r="MYJ120" s="90"/>
      <c r="MYK120" s="90"/>
      <c r="MYL120" s="90"/>
      <c r="MYM120" s="90"/>
      <c r="MYN120" s="90"/>
      <c r="MYO120" s="90"/>
      <c r="MYP120" s="90"/>
      <c r="MYQ120" s="90"/>
      <c r="MYR120" s="90"/>
      <c r="MYS120" s="90"/>
      <c r="MYT120" s="90"/>
      <c r="MYU120" s="90"/>
      <c r="MYV120" s="90"/>
      <c r="MYW120" s="90"/>
      <c r="MYX120" s="90"/>
      <c r="MYY120" s="90"/>
      <c r="MYZ120" s="90"/>
      <c r="MZA120" s="90"/>
      <c r="MZB120" s="90"/>
      <c r="MZC120" s="90"/>
      <c r="MZD120" s="90"/>
      <c r="MZE120" s="90"/>
      <c r="MZF120" s="90"/>
      <c r="MZG120" s="90"/>
      <c r="MZH120" s="90"/>
      <c r="MZI120" s="90"/>
      <c r="MZJ120" s="90"/>
      <c r="MZK120" s="90"/>
      <c r="MZL120" s="90"/>
      <c r="MZM120" s="90"/>
      <c r="MZN120" s="90"/>
      <c r="MZO120" s="90"/>
      <c r="MZP120" s="90"/>
      <c r="MZQ120" s="90"/>
      <c r="MZR120" s="90"/>
      <c r="MZS120" s="90"/>
      <c r="MZT120" s="90"/>
      <c r="MZU120" s="90"/>
      <c r="MZV120" s="90"/>
      <c r="MZW120" s="90"/>
      <c r="MZX120" s="90"/>
      <c r="MZY120" s="90"/>
      <c r="MZZ120" s="90"/>
      <c r="NAA120" s="90"/>
      <c r="NAB120" s="90"/>
      <c r="NAC120" s="90"/>
      <c r="NAD120" s="90"/>
      <c r="NAE120" s="90"/>
      <c r="NAF120" s="90"/>
      <c r="NAG120" s="90"/>
      <c r="NAH120" s="90"/>
      <c r="NAI120" s="90"/>
      <c r="NAJ120" s="90"/>
      <c r="NAK120" s="90"/>
      <c r="NAL120" s="90"/>
      <c r="NAM120" s="90"/>
      <c r="NAN120" s="90"/>
      <c r="NAO120" s="90"/>
      <c r="NAP120" s="90"/>
      <c r="NAQ120" s="90"/>
      <c r="NAR120" s="90"/>
      <c r="NAS120" s="90"/>
      <c r="NAT120" s="90"/>
      <c r="NAU120" s="90"/>
      <c r="NAV120" s="90"/>
      <c r="NAW120" s="90"/>
      <c r="NAX120" s="90"/>
      <c r="NAY120" s="90"/>
      <c r="NAZ120" s="90"/>
      <c r="NBA120" s="90"/>
      <c r="NBB120" s="90"/>
      <c r="NBC120" s="90"/>
      <c r="NBD120" s="90"/>
      <c r="NBE120" s="90"/>
      <c r="NBF120" s="90"/>
      <c r="NBG120" s="90"/>
      <c r="NBH120" s="90"/>
      <c r="NBI120" s="90"/>
      <c r="NBJ120" s="90"/>
      <c r="NBK120" s="90"/>
      <c r="NBL120" s="90"/>
      <c r="NBM120" s="90"/>
      <c r="NBN120" s="90"/>
      <c r="NBO120" s="90"/>
      <c r="NBP120" s="90"/>
      <c r="NBQ120" s="90"/>
      <c r="NBR120" s="90"/>
      <c r="NBS120" s="90"/>
      <c r="NBT120" s="90"/>
      <c r="NBU120" s="90"/>
      <c r="NBV120" s="90"/>
      <c r="NBW120" s="90"/>
      <c r="NBX120" s="90"/>
      <c r="NBY120" s="90"/>
      <c r="NBZ120" s="90"/>
      <c r="NCA120" s="90"/>
      <c r="NCB120" s="90"/>
      <c r="NCC120" s="90"/>
      <c r="NCD120" s="90"/>
      <c r="NCE120" s="90"/>
      <c r="NCF120" s="90"/>
      <c r="NCG120" s="90"/>
      <c r="NCH120" s="90"/>
      <c r="NCI120" s="90"/>
      <c r="NCJ120" s="90"/>
      <c r="NCK120" s="90"/>
      <c r="NCL120" s="90"/>
      <c r="NCM120" s="90"/>
      <c r="NCN120" s="90"/>
      <c r="NCO120" s="90"/>
      <c r="NCP120" s="90"/>
      <c r="NCQ120" s="90"/>
      <c r="NCR120" s="90"/>
      <c r="NCS120" s="90"/>
      <c r="NCT120" s="90"/>
      <c r="NCU120" s="90"/>
      <c r="NCV120" s="90"/>
      <c r="NCW120" s="90"/>
      <c r="NCX120" s="90"/>
      <c r="NCY120" s="90"/>
      <c r="NCZ120" s="90"/>
      <c r="NDA120" s="90"/>
      <c r="NDB120" s="90"/>
      <c r="NDC120" s="90"/>
      <c r="NDD120" s="90"/>
      <c r="NDE120" s="90"/>
      <c r="NDF120" s="90"/>
      <c r="NDG120" s="90"/>
      <c r="NDH120" s="90"/>
      <c r="NDI120" s="90"/>
      <c r="NDJ120" s="90"/>
      <c r="NDK120" s="90"/>
      <c r="NDL120" s="90"/>
      <c r="NDM120" s="90"/>
      <c r="NDN120" s="90"/>
      <c r="NDO120" s="90"/>
      <c r="NDP120" s="90"/>
      <c r="NDQ120" s="90"/>
      <c r="NDR120" s="90"/>
      <c r="NDS120" s="90"/>
      <c r="NDT120" s="90"/>
      <c r="NDU120" s="90"/>
      <c r="NDV120" s="90"/>
      <c r="NDW120" s="90"/>
      <c r="NDX120" s="90"/>
      <c r="NDY120" s="90"/>
      <c r="NDZ120" s="90"/>
      <c r="NEA120" s="90"/>
      <c r="NEB120" s="90"/>
      <c r="NEC120" s="90"/>
      <c r="NED120" s="90"/>
      <c r="NEE120" s="90"/>
      <c r="NEF120" s="90"/>
      <c r="NEG120" s="90"/>
      <c r="NEH120" s="90"/>
      <c r="NEI120" s="90"/>
      <c r="NEJ120" s="90"/>
      <c r="NEK120" s="90"/>
      <c r="NEL120" s="90"/>
      <c r="NEM120" s="90"/>
      <c r="NEN120" s="90"/>
      <c r="NEO120" s="90"/>
      <c r="NEP120" s="90"/>
      <c r="NEQ120" s="90"/>
      <c r="NER120" s="90"/>
      <c r="NES120" s="90"/>
      <c r="NET120" s="90"/>
      <c r="NEU120" s="90"/>
      <c r="NEV120" s="90"/>
      <c r="NEW120" s="90"/>
      <c r="NEX120" s="90"/>
      <c r="NEY120" s="90"/>
      <c r="NEZ120" s="90"/>
      <c r="NFA120" s="90"/>
      <c r="NFB120" s="90"/>
      <c r="NFC120" s="90"/>
      <c r="NFD120" s="90"/>
      <c r="NFE120" s="90"/>
      <c r="NFF120" s="90"/>
      <c r="NFG120" s="90"/>
      <c r="NFH120" s="90"/>
      <c r="NFI120" s="90"/>
      <c r="NFJ120" s="90"/>
      <c r="NFK120" s="90"/>
      <c r="NFL120" s="90"/>
      <c r="NFM120" s="90"/>
      <c r="NFN120" s="90"/>
      <c r="NFO120" s="90"/>
      <c r="NFP120" s="90"/>
      <c r="NFQ120" s="90"/>
      <c r="NFR120" s="90"/>
      <c r="NFS120" s="90"/>
      <c r="NFT120" s="90"/>
      <c r="NFU120" s="90"/>
      <c r="NFV120" s="90"/>
      <c r="NFW120" s="90"/>
      <c r="NFX120" s="90"/>
      <c r="NFY120" s="90"/>
      <c r="NFZ120" s="90"/>
      <c r="NGA120" s="90"/>
      <c r="NGB120" s="90"/>
      <c r="NGC120" s="90"/>
      <c r="NGD120" s="90"/>
      <c r="NGE120" s="90"/>
      <c r="NGF120" s="90"/>
      <c r="NGG120" s="90"/>
      <c r="NGH120" s="90"/>
      <c r="NGI120" s="90"/>
      <c r="NGJ120" s="90"/>
      <c r="NGK120" s="90"/>
      <c r="NGL120" s="90"/>
      <c r="NGM120" s="90"/>
      <c r="NGN120" s="90"/>
      <c r="NGO120" s="90"/>
      <c r="NGP120" s="90"/>
      <c r="NGQ120" s="90"/>
      <c r="NGR120" s="90"/>
      <c r="NGS120" s="90"/>
      <c r="NGT120" s="90"/>
      <c r="NGU120" s="90"/>
      <c r="NGV120" s="90"/>
      <c r="NGW120" s="90"/>
      <c r="NGX120" s="90"/>
      <c r="NGY120" s="90"/>
      <c r="NGZ120" s="90"/>
      <c r="NHA120" s="90"/>
      <c r="NHB120" s="90"/>
      <c r="NHC120" s="90"/>
      <c r="NHD120" s="90"/>
      <c r="NHE120" s="90"/>
      <c r="NHF120" s="90"/>
      <c r="NHG120" s="90"/>
      <c r="NHH120" s="90"/>
      <c r="NHI120" s="90"/>
      <c r="NHJ120" s="90"/>
      <c r="NHK120" s="90"/>
      <c r="NHL120" s="90"/>
      <c r="NHM120" s="90"/>
      <c r="NHN120" s="90"/>
      <c r="NHO120" s="90"/>
      <c r="NHP120" s="90"/>
      <c r="NHQ120" s="90"/>
      <c r="NHR120" s="90"/>
      <c r="NHS120" s="90"/>
      <c r="NHT120" s="90"/>
      <c r="NHU120" s="90"/>
      <c r="NHV120" s="90"/>
      <c r="NHW120" s="90"/>
      <c r="NHX120" s="90"/>
      <c r="NHY120" s="90"/>
      <c r="NHZ120" s="90"/>
      <c r="NIA120" s="90"/>
      <c r="NIB120" s="90"/>
      <c r="NIC120" s="90"/>
      <c r="NID120" s="90"/>
      <c r="NIE120" s="90"/>
      <c r="NIF120" s="90"/>
      <c r="NIG120" s="90"/>
      <c r="NIH120" s="90"/>
      <c r="NII120" s="90"/>
      <c r="NIJ120" s="90"/>
      <c r="NIK120" s="90"/>
      <c r="NIL120" s="90"/>
      <c r="NIM120" s="90"/>
      <c r="NIN120" s="90"/>
      <c r="NIO120" s="90"/>
      <c r="NIP120" s="90"/>
      <c r="NIQ120" s="90"/>
      <c r="NIR120" s="90"/>
      <c r="NIS120" s="90"/>
      <c r="NIT120" s="90"/>
      <c r="NIU120" s="90"/>
      <c r="NIV120" s="90"/>
      <c r="NIW120" s="90"/>
      <c r="NIX120" s="90"/>
      <c r="NIY120" s="90"/>
      <c r="NIZ120" s="90"/>
      <c r="NJA120" s="90"/>
      <c r="NJB120" s="90"/>
      <c r="NJC120" s="90"/>
      <c r="NJD120" s="90"/>
      <c r="NJE120" s="90"/>
      <c r="NJF120" s="90"/>
      <c r="NJG120" s="90"/>
      <c r="NJH120" s="90"/>
      <c r="NJI120" s="90"/>
      <c r="NJJ120" s="90"/>
      <c r="NJK120" s="90"/>
      <c r="NJL120" s="90"/>
      <c r="NJM120" s="90"/>
      <c r="NJN120" s="90"/>
      <c r="NJO120" s="90"/>
      <c r="NJP120" s="90"/>
      <c r="NJQ120" s="90"/>
      <c r="NJR120" s="90"/>
      <c r="NJS120" s="90"/>
      <c r="NJT120" s="90"/>
      <c r="NJU120" s="90"/>
      <c r="NJV120" s="90"/>
      <c r="NJW120" s="90"/>
      <c r="NJX120" s="90"/>
      <c r="NJY120" s="90"/>
      <c r="NJZ120" s="90"/>
      <c r="NKA120" s="90"/>
      <c r="NKB120" s="90"/>
      <c r="NKC120" s="90"/>
      <c r="NKD120" s="90"/>
      <c r="NKE120" s="90"/>
      <c r="NKF120" s="90"/>
      <c r="NKG120" s="90"/>
      <c r="NKH120" s="90"/>
      <c r="NKI120" s="90"/>
      <c r="NKJ120" s="90"/>
      <c r="NKK120" s="90"/>
      <c r="NKL120" s="90"/>
      <c r="NKM120" s="90"/>
      <c r="NKN120" s="90"/>
      <c r="NKO120" s="90"/>
      <c r="NKP120" s="90"/>
      <c r="NKQ120" s="90"/>
      <c r="NKR120" s="90"/>
      <c r="NKS120" s="90"/>
      <c r="NKT120" s="90"/>
      <c r="NKU120" s="90"/>
      <c r="NKV120" s="90"/>
      <c r="NKW120" s="90"/>
      <c r="NKX120" s="90"/>
      <c r="NKY120" s="90"/>
      <c r="NKZ120" s="90"/>
      <c r="NLA120" s="90"/>
      <c r="NLB120" s="90"/>
      <c r="NLC120" s="90"/>
      <c r="NLD120" s="90"/>
      <c r="NLE120" s="90"/>
      <c r="NLF120" s="90"/>
      <c r="NLG120" s="90"/>
      <c r="NLH120" s="90"/>
      <c r="NLI120" s="90"/>
      <c r="NLJ120" s="90"/>
      <c r="NLK120" s="90"/>
      <c r="NLL120" s="90"/>
      <c r="NLM120" s="90"/>
      <c r="NLN120" s="90"/>
      <c r="NLO120" s="90"/>
      <c r="NLP120" s="90"/>
      <c r="NLQ120" s="90"/>
      <c r="NLR120" s="90"/>
      <c r="NLS120" s="90"/>
      <c r="NLT120" s="90"/>
      <c r="NLU120" s="90"/>
      <c r="NLV120" s="90"/>
      <c r="NLW120" s="90"/>
      <c r="NLX120" s="90"/>
      <c r="NLY120" s="90"/>
      <c r="NLZ120" s="90"/>
      <c r="NMA120" s="90"/>
      <c r="NMB120" s="90"/>
      <c r="NMC120" s="90"/>
      <c r="NMD120" s="90"/>
      <c r="NME120" s="90"/>
      <c r="NMF120" s="90"/>
      <c r="NMG120" s="90"/>
      <c r="NMH120" s="90"/>
      <c r="NMI120" s="90"/>
      <c r="NMJ120" s="90"/>
      <c r="NMK120" s="90"/>
      <c r="NML120" s="90"/>
      <c r="NMM120" s="90"/>
      <c r="NMN120" s="90"/>
      <c r="NMO120" s="90"/>
      <c r="NMP120" s="90"/>
      <c r="NMQ120" s="90"/>
      <c r="NMR120" s="90"/>
      <c r="NMS120" s="90"/>
      <c r="NMT120" s="90"/>
      <c r="NMU120" s="90"/>
      <c r="NMV120" s="90"/>
      <c r="NMW120" s="90"/>
      <c r="NMX120" s="90"/>
      <c r="NMY120" s="90"/>
      <c r="NMZ120" s="90"/>
      <c r="NNA120" s="90"/>
      <c r="NNB120" s="90"/>
      <c r="NNC120" s="90"/>
      <c r="NND120" s="90"/>
      <c r="NNE120" s="90"/>
      <c r="NNF120" s="90"/>
      <c r="NNG120" s="90"/>
      <c r="NNH120" s="90"/>
      <c r="NNI120" s="90"/>
      <c r="NNJ120" s="90"/>
      <c r="NNK120" s="90"/>
      <c r="NNL120" s="90"/>
      <c r="NNM120" s="90"/>
      <c r="NNN120" s="90"/>
      <c r="NNO120" s="90"/>
      <c r="NNP120" s="90"/>
      <c r="NNQ120" s="90"/>
      <c r="NNR120" s="90"/>
      <c r="NNS120" s="90"/>
      <c r="NNT120" s="90"/>
      <c r="NNU120" s="90"/>
      <c r="NNV120" s="90"/>
      <c r="NNW120" s="90"/>
      <c r="NNX120" s="90"/>
      <c r="NNY120" s="90"/>
      <c r="NNZ120" s="90"/>
      <c r="NOA120" s="90"/>
      <c r="NOB120" s="90"/>
      <c r="NOC120" s="90"/>
      <c r="NOD120" s="90"/>
      <c r="NOE120" s="90"/>
      <c r="NOF120" s="90"/>
      <c r="NOG120" s="90"/>
      <c r="NOH120" s="90"/>
      <c r="NOI120" s="90"/>
      <c r="NOJ120" s="90"/>
      <c r="NOK120" s="90"/>
      <c r="NOL120" s="90"/>
      <c r="NOM120" s="90"/>
      <c r="NON120" s="90"/>
      <c r="NOO120" s="90"/>
      <c r="NOP120" s="90"/>
      <c r="NOQ120" s="90"/>
      <c r="NOR120" s="90"/>
      <c r="NOS120" s="90"/>
      <c r="NOT120" s="90"/>
      <c r="NOU120" s="90"/>
      <c r="NOV120" s="90"/>
      <c r="NOW120" s="90"/>
      <c r="NOX120" s="90"/>
      <c r="NOY120" s="90"/>
      <c r="NOZ120" s="90"/>
      <c r="NPA120" s="90"/>
      <c r="NPB120" s="90"/>
      <c r="NPC120" s="90"/>
      <c r="NPD120" s="90"/>
      <c r="NPE120" s="90"/>
      <c r="NPF120" s="90"/>
      <c r="NPG120" s="90"/>
      <c r="NPH120" s="90"/>
      <c r="NPI120" s="90"/>
      <c r="NPJ120" s="90"/>
      <c r="NPK120" s="90"/>
      <c r="NPL120" s="90"/>
      <c r="NPM120" s="90"/>
      <c r="NPN120" s="90"/>
      <c r="NPO120" s="90"/>
      <c r="NPP120" s="90"/>
      <c r="NPQ120" s="90"/>
      <c r="NPR120" s="90"/>
      <c r="NPS120" s="90"/>
      <c r="NPT120" s="90"/>
      <c r="NPU120" s="90"/>
      <c r="NPV120" s="90"/>
      <c r="NPW120" s="90"/>
      <c r="NPX120" s="90"/>
      <c r="NPY120" s="90"/>
      <c r="NPZ120" s="90"/>
      <c r="NQA120" s="90"/>
      <c r="NQB120" s="90"/>
      <c r="NQC120" s="90"/>
      <c r="NQD120" s="90"/>
      <c r="NQE120" s="90"/>
      <c r="NQF120" s="90"/>
      <c r="NQG120" s="90"/>
      <c r="NQH120" s="90"/>
      <c r="NQI120" s="90"/>
      <c r="NQJ120" s="90"/>
      <c r="NQK120" s="90"/>
      <c r="NQL120" s="90"/>
      <c r="NQM120" s="90"/>
      <c r="NQN120" s="90"/>
      <c r="NQO120" s="90"/>
      <c r="NQP120" s="90"/>
      <c r="NQQ120" s="90"/>
      <c r="NQR120" s="90"/>
      <c r="NQS120" s="90"/>
      <c r="NQT120" s="90"/>
      <c r="NQU120" s="90"/>
      <c r="NQV120" s="90"/>
      <c r="NQW120" s="90"/>
      <c r="NQX120" s="90"/>
      <c r="NQY120" s="90"/>
      <c r="NQZ120" s="90"/>
      <c r="NRA120" s="90"/>
      <c r="NRB120" s="90"/>
      <c r="NRC120" s="90"/>
      <c r="NRD120" s="90"/>
      <c r="NRE120" s="90"/>
      <c r="NRF120" s="90"/>
      <c r="NRG120" s="90"/>
      <c r="NRH120" s="90"/>
      <c r="NRI120" s="90"/>
      <c r="NRJ120" s="90"/>
      <c r="NRK120" s="90"/>
      <c r="NRL120" s="90"/>
      <c r="NRM120" s="90"/>
      <c r="NRN120" s="90"/>
      <c r="NRO120" s="90"/>
      <c r="NRP120" s="90"/>
      <c r="NRQ120" s="90"/>
      <c r="NRR120" s="90"/>
      <c r="NRS120" s="90"/>
      <c r="NRT120" s="90"/>
      <c r="NRU120" s="90"/>
      <c r="NRV120" s="90"/>
      <c r="NRW120" s="90"/>
      <c r="NRX120" s="90"/>
      <c r="NRY120" s="90"/>
      <c r="NRZ120" s="90"/>
      <c r="NSA120" s="90"/>
      <c r="NSB120" s="90"/>
      <c r="NSC120" s="90"/>
      <c r="NSD120" s="90"/>
      <c r="NSE120" s="90"/>
      <c r="NSF120" s="90"/>
      <c r="NSG120" s="90"/>
      <c r="NSH120" s="90"/>
      <c r="NSI120" s="90"/>
      <c r="NSJ120" s="90"/>
      <c r="NSK120" s="90"/>
      <c r="NSL120" s="90"/>
      <c r="NSM120" s="90"/>
      <c r="NSN120" s="90"/>
      <c r="NSO120" s="90"/>
      <c r="NSP120" s="90"/>
      <c r="NSQ120" s="90"/>
      <c r="NSR120" s="90"/>
      <c r="NSS120" s="90"/>
      <c r="NST120" s="90"/>
      <c r="NSU120" s="90"/>
      <c r="NSV120" s="90"/>
      <c r="NSW120" s="90"/>
      <c r="NSX120" s="90"/>
      <c r="NSY120" s="90"/>
      <c r="NSZ120" s="90"/>
      <c r="NTA120" s="90"/>
      <c r="NTB120" s="90"/>
      <c r="NTC120" s="90"/>
      <c r="NTD120" s="90"/>
      <c r="NTE120" s="90"/>
      <c r="NTF120" s="90"/>
      <c r="NTG120" s="90"/>
      <c r="NTH120" s="90"/>
      <c r="NTI120" s="90"/>
      <c r="NTJ120" s="90"/>
      <c r="NTK120" s="90"/>
      <c r="NTL120" s="90"/>
      <c r="NTM120" s="90"/>
      <c r="NTN120" s="90"/>
      <c r="NTO120" s="90"/>
      <c r="NTP120" s="90"/>
      <c r="NTQ120" s="90"/>
      <c r="NTR120" s="90"/>
      <c r="NTS120" s="90"/>
      <c r="NTT120" s="90"/>
      <c r="NTU120" s="90"/>
      <c r="NTV120" s="90"/>
      <c r="NTW120" s="90"/>
      <c r="NTX120" s="90"/>
      <c r="NTY120" s="90"/>
      <c r="NTZ120" s="90"/>
      <c r="NUA120" s="90"/>
      <c r="NUB120" s="90"/>
      <c r="NUC120" s="90"/>
      <c r="NUD120" s="90"/>
      <c r="NUE120" s="90"/>
      <c r="NUF120" s="90"/>
      <c r="NUG120" s="90"/>
      <c r="NUH120" s="90"/>
      <c r="NUI120" s="90"/>
      <c r="NUJ120" s="90"/>
      <c r="NUK120" s="90"/>
      <c r="NUL120" s="90"/>
      <c r="NUM120" s="90"/>
      <c r="NUN120" s="90"/>
      <c r="NUO120" s="90"/>
      <c r="NUP120" s="90"/>
      <c r="NUQ120" s="90"/>
      <c r="NUR120" s="90"/>
      <c r="NUS120" s="90"/>
      <c r="NUT120" s="90"/>
      <c r="NUU120" s="90"/>
      <c r="NUV120" s="90"/>
      <c r="NUW120" s="90"/>
      <c r="NUX120" s="90"/>
      <c r="NUY120" s="90"/>
      <c r="NUZ120" s="90"/>
      <c r="NVA120" s="90"/>
      <c r="NVB120" s="90"/>
      <c r="NVC120" s="90"/>
      <c r="NVD120" s="90"/>
      <c r="NVE120" s="90"/>
      <c r="NVF120" s="90"/>
      <c r="NVG120" s="90"/>
      <c r="NVH120" s="90"/>
      <c r="NVI120" s="90"/>
      <c r="NVJ120" s="90"/>
      <c r="NVK120" s="90"/>
      <c r="NVL120" s="90"/>
      <c r="NVM120" s="90"/>
      <c r="NVN120" s="90"/>
      <c r="NVO120" s="90"/>
      <c r="NVP120" s="90"/>
      <c r="NVQ120" s="90"/>
      <c r="NVR120" s="90"/>
      <c r="NVS120" s="90"/>
      <c r="NVT120" s="90"/>
      <c r="NVU120" s="90"/>
      <c r="NVV120" s="90"/>
      <c r="NVW120" s="90"/>
      <c r="NVX120" s="90"/>
      <c r="NVY120" s="90"/>
      <c r="NVZ120" s="90"/>
      <c r="NWA120" s="90"/>
      <c r="NWB120" s="90"/>
      <c r="NWC120" s="90"/>
      <c r="NWD120" s="90"/>
      <c r="NWE120" s="90"/>
      <c r="NWF120" s="90"/>
      <c r="NWG120" s="90"/>
      <c r="NWH120" s="90"/>
      <c r="NWI120" s="90"/>
      <c r="NWJ120" s="90"/>
      <c r="NWK120" s="90"/>
      <c r="NWL120" s="90"/>
      <c r="NWM120" s="90"/>
      <c r="NWN120" s="90"/>
      <c r="NWO120" s="90"/>
      <c r="NWP120" s="90"/>
      <c r="NWQ120" s="90"/>
      <c r="NWR120" s="90"/>
      <c r="NWS120" s="90"/>
      <c r="NWT120" s="90"/>
      <c r="NWU120" s="90"/>
      <c r="NWV120" s="90"/>
      <c r="NWW120" s="90"/>
      <c r="NWX120" s="90"/>
      <c r="NWY120" s="90"/>
      <c r="NWZ120" s="90"/>
      <c r="NXA120" s="90"/>
      <c r="NXB120" s="90"/>
      <c r="NXC120" s="90"/>
      <c r="NXD120" s="90"/>
      <c r="NXE120" s="90"/>
      <c r="NXF120" s="90"/>
      <c r="NXG120" s="90"/>
      <c r="NXH120" s="90"/>
      <c r="NXI120" s="90"/>
      <c r="NXJ120" s="90"/>
      <c r="NXK120" s="90"/>
      <c r="NXL120" s="90"/>
      <c r="NXM120" s="90"/>
      <c r="NXN120" s="90"/>
      <c r="NXO120" s="90"/>
      <c r="NXP120" s="90"/>
      <c r="NXQ120" s="90"/>
      <c r="NXR120" s="90"/>
      <c r="NXS120" s="90"/>
      <c r="NXT120" s="90"/>
      <c r="NXU120" s="90"/>
      <c r="NXV120" s="90"/>
      <c r="NXW120" s="90"/>
      <c r="NXX120" s="90"/>
      <c r="NXY120" s="90"/>
      <c r="NXZ120" s="90"/>
      <c r="NYA120" s="90"/>
      <c r="NYB120" s="90"/>
      <c r="NYC120" s="90"/>
      <c r="NYD120" s="90"/>
      <c r="NYE120" s="90"/>
      <c r="NYF120" s="90"/>
      <c r="NYG120" s="90"/>
      <c r="NYH120" s="90"/>
      <c r="NYI120" s="90"/>
      <c r="NYJ120" s="90"/>
      <c r="NYK120" s="90"/>
      <c r="NYL120" s="90"/>
      <c r="NYM120" s="90"/>
      <c r="NYN120" s="90"/>
      <c r="NYO120" s="90"/>
      <c r="NYP120" s="90"/>
      <c r="NYQ120" s="90"/>
      <c r="NYR120" s="90"/>
      <c r="NYS120" s="90"/>
      <c r="NYT120" s="90"/>
      <c r="NYU120" s="90"/>
      <c r="NYV120" s="90"/>
      <c r="NYW120" s="90"/>
      <c r="NYX120" s="90"/>
      <c r="NYY120" s="90"/>
      <c r="NYZ120" s="90"/>
      <c r="NZA120" s="90"/>
      <c r="NZB120" s="90"/>
      <c r="NZC120" s="90"/>
      <c r="NZD120" s="90"/>
      <c r="NZE120" s="90"/>
      <c r="NZF120" s="90"/>
      <c r="NZG120" s="90"/>
      <c r="NZH120" s="90"/>
      <c r="NZI120" s="90"/>
      <c r="NZJ120" s="90"/>
      <c r="NZK120" s="90"/>
      <c r="NZL120" s="90"/>
      <c r="NZM120" s="90"/>
      <c r="NZN120" s="90"/>
      <c r="NZO120" s="90"/>
      <c r="NZP120" s="90"/>
      <c r="NZQ120" s="90"/>
      <c r="NZR120" s="90"/>
      <c r="NZS120" s="90"/>
      <c r="NZT120" s="90"/>
      <c r="NZU120" s="90"/>
      <c r="NZV120" s="90"/>
      <c r="NZW120" s="90"/>
      <c r="NZX120" s="90"/>
      <c r="NZY120" s="90"/>
      <c r="NZZ120" s="90"/>
      <c r="OAA120" s="90"/>
      <c r="OAB120" s="90"/>
      <c r="OAC120" s="90"/>
      <c r="OAD120" s="90"/>
      <c r="OAE120" s="90"/>
      <c r="OAF120" s="90"/>
      <c r="OAG120" s="90"/>
      <c r="OAH120" s="90"/>
      <c r="OAI120" s="90"/>
      <c r="OAJ120" s="90"/>
      <c r="OAK120" s="90"/>
      <c r="OAL120" s="90"/>
      <c r="OAM120" s="90"/>
      <c r="OAN120" s="90"/>
      <c r="OAO120" s="90"/>
      <c r="OAP120" s="90"/>
      <c r="OAQ120" s="90"/>
      <c r="OAR120" s="90"/>
      <c r="OAS120" s="90"/>
      <c r="OAT120" s="90"/>
      <c r="OAU120" s="90"/>
      <c r="OAV120" s="90"/>
      <c r="OAW120" s="90"/>
      <c r="OAX120" s="90"/>
      <c r="OAY120" s="90"/>
      <c r="OAZ120" s="90"/>
      <c r="OBA120" s="90"/>
      <c r="OBB120" s="90"/>
      <c r="OBC120" s="90"/>
      <c r="OBD120" s="90"/>
      <c r="OBE120" s="90"/>
      <c r="OBF120" s="90"/>
      <c r="OBG120" s="90"/>
      <c r="OBH120" s="90"/>
      <c r="OBI120" s="90"/>
      <c r="OBJ120" s="90"/>
      <c r="OBK120" s="90"/>
      <c r="OBL120" s="90"/>
      <c r="OBM120" s="90"/>
      <c r="OBN120" s="90"/>
      <c r="OBO120" s="90"/>
      <c r="OBP120" s="90"/>
      <c r="OBQ120" s="90"/>
      <c r="OBR120" s="90"/>
      <c r="OBS120" s="90"/>
      <c r="OBT120" s="90"/>
      <c r="OBU120" s="90"/>
      <c r="OBV120" s="90"/>
      <c r="OBW120" s="90"/>
      <c r="OBX120" s="90"/>
      <c r="OBY120" s="90"/>
      <c r="OBZ120" s="90"/>
      <c r="OCA120" s="90"/>
      <c r="OCB120" s="90"/>
      <c r="OCC120" s="90"/>
      <c r="OCD120" s="90"/>
      <c r="OCE120" s="90"/>
      <c r="OCF120" s="90"/>
      <c r="OCG120" s="90"/>
      <c r="OCH120" s="90"/>
      <c r="OCI120" s="90"/>
      <c r="OCJ120" s="90"/>
      <c r="OCK120" s="90"/>
      <c r="OCL120" s="90"/>
      <c r="OCM120" s="90"/>
      <c r="OCN120" s="90"/>
      <c r="OCO120" s="90"/>
      <c r="OCP120" s="90"/>
      <c r="OCQ120" s="90"/>
      <c r="OCR120" s="90"/>
      <c r="OCS120" s="90"/>
      <c r="OCT120" s="90"/>
      <c r="OCU120" s="90"/>
      <c r="OCV120" s="90"/>
      <c r="OCW120" s="90"/>
      <c r="OCX120" s="90"/>
      <c r="OCY120" s="90"/>
      <c r="OCZ120" s="90"/>
      <c r="ODA120" s="90"/>
      <c r="ODB120" s="90"/>
      <c r="ODC120" s="90"/>
      <c r="ODD120" s="90"/>
      <c r="ODE120" s="90"/>
      <c r="ODF120" s="90"/>
      <c r="ODG120" s="90"/>
      <c r="ODH120" s="90"/>
      <c r="ODI120" s="90"/>
      <c r="ODJ120" s="90"/>
      <c r="ODK120" s="90"/>
      <c r="ODL120" s="90"/>
      <c r="ODM120" s="90"/>
      <c r="ODN120" s="90"/>
      <c r="ODO120" s="90"/>
      <c r="ODP120" s="90"/>
      <c r="ODQ120" s="90"/>
      <c r="ODR120" s="90"/>
      <c r="ODS120" s="90"/>
      <c r="ODT120" s="90"/>
      <c r="ODU120" s="90"/>
      <c r="ODV120" s="90"/>
      <c r="ODW120" s="90"/>
      <c r="ODX120" s="90"/>
      <c r="ODY120" s="90"/>
      <c r="ODZ120" s="90"/>
      <c r="OEA120" s="90"/>
      <c r="OEB120" s="90"/>
      <c r="OEC120" s="90"/>
      <c r="OED120" s="90"/>
      <c r="OEE120" s="90"/>
      <c r="OEF120" s="90"/>
      <c r="OEG120" s="90"/>
      <c r="OEH120" s="90"/>
      <c r="OEI120" s="90"/>
      <c r="OEJ120" s="90"/>
      <c r="OEK120" s="90"/>
      <c r="OEL120" s="90"/>
      <c r="OEM120" s="90"/>
      <c r="OEN120" s="90"/>
      <c r="OEO120" s="90"/>
      <c r="OEP120" s="90"/>
      <c r="OEQ120" s="90"/>
      <c r="OER120" s="90"/>
      <c r="OES120" s="90"/>
      <c r="OET120" s="90"/>
      <c r="OEU120" s="90"/>
      <c r="OEV120" s="90"/>
      <c r="OEW120" s="90"/>
      <c r="OEX120" s="90"/>
      <c r="OEY120" s="90"/>
      <c r="OEZ120" s="90"/>
      <c r="OFA120" s="90"/>
      <c r="OFB120" s="90"/>
      <c r="OFC120" s="90"/>
      <c r="OFD120" s="90"/>
      <c r="OFE120" s="90"/>
      <c r="OFF120" s="90"/>
      <c r="OFG120" s="90"/>
      <c r="OFH120" s="90"/>
      <c r="OFI120" s="90"/>
      <c r="OFJ120" s="90"/>
      <c r="OFK120" s="90"/>
      <c r="OFL120" s="90"/>
      <c r="OFM120" s="90"/>
      <c r="OFN120" s="90"/>
      <c r="OFO120" s="90"/>
      <c r="OFP120" s="90"/>
      <c r="OFQ120" s="90"/>
      <c r="OFR120" s="90"/>
      <c r="OFS120" s="90"/>
      <c r="OFT120" s="90"/>
      <c r="OFU120" s="90"/>
      <c r="OFV120" s="90"/>
      <c r="OFW120" s="90"/>
      <c r="OFX120" s="90"/>
      <c r="OFY120" s="90"/>
      <c r="OFZ120" s="90"/>
      <c r="OGA120" s="90"/>
      <c r="OGB120" s="90"/>
      <c r="OGC120" s="90"/>
      <c r="OGD120" s="90"/>
      <c r="OGE120" s="90"/>
      <c r="OGF120" s="90"/>
      <c r="OGG120" s="90"/>
      <c r="OGH120" s="90"/>
      <c r="OGI120" s="90"/>
      <c r="OGJ120" s="90"/>
      <c r="OGK120" s="90"/>
      <c r="OGL120" s="90"/>
      <c r="OGM120" s="90"/>
      <c r="OGN120" s="90"/>
      <c r="OGO120" s="90"/>
      <c r="OGP120" s="90"/>
      <c r="OGQ120" s="90"/>
      <c r="OGR120" s="90"/>
      <c r="OGS120" s="90"/>
      <c r="OGT120" s="90"/>
      <c r="OGU120" s="90"/>
      <c r="OGV120" s="90"/>
      <c r="OGW120" s="90"/>
      <c r="OGX120" s="90"/>
      <c r="OGY120" s="90"/>
      <c r="OGZ120" s="90"/>
      <c r="OHA120" s="90"/>
      <c r="OHB120" s="90"/>
      <c r="OHC120" s="90"/>
      <c r="OHD120" s="90"/>
      <c r="OHE120" s="90"/>
      <c r="OHF120" s="90"/>
      <c r="OHG120" s="90"/>
      <c r="OHH120" s="90"/>
      <c r="OHI120" s="90"/>
      <c r="OHJ120" s="90"/>
      <c r="OHK120" s="90"/>
      <c r="OHL120" s="90"/>
      <c r="OHM120" s="90"/>
      <c r="OHN120" s="90"/>
      <c r="OHO120" s="90"/>
      <c r="OHP120" s="90"/>
      <c r="OHQ120" s="90"/>
      <c r="OHR120" s="90"/>
      <c r="OHS120" s="90"/>
      <c r="OHT120" s="90"/>
      <c r="OHU120" s="90"/>
      <c r="OHV120" s="90"/>
      <c r="OHW120" s="90"/>
      <c r="OHX120" s="90"/>
      <c r="OHY120" s="90"/>
      <c r="OHZ120" s="90"/>
      <c r="OIA120" s="90"/>
      <c r="OIB120" s="90"/>
      <c r="OIC120" s="90"/>
      <c r="OID120" s="90"/>
      <c r="OIE120" s="90"/>
      <c r="OIF120" s="90"/>
      <c r="OIG120" s="90"/>
      <c r="OIH120" s="90"/>
      <c r="OII120" s="90"/>
      <c r="OIJ120" s="90"/>
      <c r="OIK120" s="90"/>
      <c r="OIL120" s="90"/>
      <c r="OIM120" s="90"/>
      <c r="OIN120" s="90"/>
      <c r="OIO120" s="90"/>
      <c r="OIP120" s="90"/>
      <c r="OIQ120" s="90"/>
      <c r="OIR120" s="90"/>
      <c r="OIS120" s="90"/>
      <c r="OIT120" s="90"/>
      <c r="OIU120" s="90"/>
      <c r="OIV120" s="90"/>
      <c r="OIW120" s="90"/>
      <c r="OIX120" s="90"/>
      <c r="OIY120" s="90"/>
      <c r="OIZ120" s="90"/>
      <c r="OJA120" s="90"/>
      <c r="OJB120" s="90"/>
      <c r="OJC120" s="90"/>
      <c r="OJD120" s="90"/>
      <c r="OJE120" s="90"/>
      <c r="OJF120" s="90"/>
      <c r="OJG120" s="90"/>
      <c r="OJH120" s="90"/>
      <c r="OJI120" s="90"/>
      <c r="OJJ120" s="90"/>
      <c r="OJK120" s="90"/>
      <c r="OJL120" s="90"/>
      <c r="OJM120" s="90"/>
      <c r="OJN120" s="90"/>
      <c r="OJO120" s="90"/>
      <c r="OJP120" s="90"/>
      <c r="OJQ120" s="90"/>
      <c r="OJR120" s="90"/>
      <c r="OJS120" s="90"/>
      <c r="OJT120" s="90"/>
      <c r="OJU120" s="90"/>
      <c r="OJV120" s="90"/>
      <c r="OJW120" s="90"/>
      <c r="OJX120" s="90"/>
      <c r="OJY120" s="90"/>
      <c r="OJZ120" s="90"/>
      <c r="OKA120" s="90"/>
      <c r="OKB120" s="90"/>
      <c r="OKC120" s="90"/>
      <c r="OKD120" s="90"/>
      <c r="OKE120" s="90"/>
      <c r="OKF120" s="90"/>
      <c r="OKG120" s="90"/>
      <c r="OKH120" s="90"/>
      <c r="OKI120" s="90"/>
      <c r="OKJ120" s="90"/>
      <c r="OKK120" s="90"/>
      <c r="OKL120" s="90"/>
      <c r="OKM120" s="90"/>
      <c r="OKN120" s="90"/>
      <c r="OKO120" s="90"/>
      <c r="OKP120" s="90"/>
      <c r="OKQ120" s="90"/>
      <c r="OKR120" s="90"/>
      <c r="OKS120" s="90"/>
      <c r="OKT120" s="90"/>
      <c r="OKU120" s="90"/>
      <c r="OKV120" s="90"/>
      <c r="OKW120" s="90"/>
      <c r="OKX120" s="90"/>
      <c r="OKY120" s="90"/>
      <c r="OKZ120" s="90"/>
      <c r="OLA120" s="90"/>
      <c r="OLB120" s="90"/>
      <c r="OLC120" s="90"/>
      <c r="OLD120" s="90"/>
      <c r="OLE120" s="90"/>
      <c r="OLF120" s="90"/>
      <c r="OLG120" s="90"/>
      <c r="OLH120" s="90"/>
      <c r="OLI120" s="90"/>
      <c r="OLJ120" s="90"/>
      <c r="OLK120" s="90"/>
      <c r="OLL120" s="90"/>
      <c r="OLM120" s="90"/>
      <c r="OLN120" s="90"/>
      <c r="OLO120" s="90"/>
      <c r="OLP120" s="90"/>
      <c r="OLQ120" s="90"/>
      <c r="OLR120" s="90"/>
      <c r="OLS120" s="90"/>
      <c r="OLT120" s="90"/>
      <c r="OLU120" s="90"/>
      <c r="OLV120" s="90"/>
      <c r="OLW120" s="90"/>
      <c r="OLX120" s="90"/>
      <c r="OLY120" s="90"/>
      <c r="OLZ120" s="90"/>
      <c r="OMA120" s="90"/>
      <c r="OMB120" s="90"/>
      <c r="OMC120" s="90"/>
      <c r="OMD120" s="90"/>
      <c r="OME120" s="90"/>
      <c r="OMF120" s="90"/>
      <c r="OMG120" s="90"/>
      <c r="OMH120" s="90"/>
      <c r="OMI120" s="90"/>
      <c r="OMJ120" s="90"/>
      <c r="OMK120" s="90"/>
      <c r="OML120" s="90"/>
      <c r="OMM120" s="90"/>
      <c r="OMN120" s="90"/>
      <c r="OMO120" s="90"/>
      <c r="OMP120" s="90"/>
      <c r="OMQ120" s="90"/>
      <c r="OMR120" s="90"/>
      <c r="OMS120" s="90"/>
      <c r="OMT120" s="90"/>
      <c r="OMU120" s="90"/>
      <c r="OMV120" s="90"/>
      <c r="OMW120" s="90"/>
      <c r="OMX120" s="90"/>
      <c r="OMY120" s="90"/>
      <c r="OMZ120" s="90"/>
      <c r="ONA120" s="90"/>
      <c r="ONB120" s="90"/>
      <c r="ONC120" s="90"/>
      <c r="OND120" s="90"/>
      <c r="ONE120" s="90"/>
      <c r="ONF120" s="90"/>
      <c r="ONG120" s="90"/>
      <c r="ONH120" s="90"/>
      <c r="ONI120" s="90"/>
      <c r="ONJ120" s="90"/>
      <c r="ONK120" s="90"/>
      <c r="ONL120" s="90"/>
      <c r="ONM120" s="90"/>
      <c r="ONN120" s="90"/>
      <c r="ONO120" s="90"/>
      <c r="ONP120" s="90"/>
      <c r="ONQ120" s="90"/>
      <c r="ONR120" s="90"/>
      <c r="ONS120" s="90"/>
      <c r="ONT120" s="90"/>
      <c r="ONU120" s="90"/>
      <c r="ONV120" s="90"/>
      <c r="ONW120" s="90"/>
      <c r="ONX120" s="90"/>
      <c r="ONY120" s="90"/>
      <c r="ONZ120" s="90"/>
      <c r="OOA120" s="90"/>
      <c r="OOB120" s="90"/>
      <c r="OOC120" s="90"/>
      <c r="OOD120" s="90"/>
      <c r="OOE120" s="90"/>
      <c r="OOF120" s="90"/>
      <c r="OOG120" s="90"/>
      <c r="OOH120" s="90"/>
      <c r="OOI120" s="90"/>
      <c r="OOJ120" s="90"/>
      <c r="OOK120" s="90"/>
      <c r="OOL120" s="90"/>
      <c r="OOM120" s="90"/>
      <c r="OON120" s="90"/>
      <c r="OOO120" s="90"/>
      <c r="OOP120" s="90"/>
      <c r="OOQ120" s="90"/>
      <c r="OOR120" s="90"/>
      <c r="OOS120" s="90"/>
      <c r="OOT120" s="90"/>
      <c r="OOU120" s="90"/>
      <c r="OOV120" s="90"/>
      <c r="OOW120" s="90"/>
      <c r="OOX120" s="90"/>
      <c r="OOY120" s="90"/>
      <c r="OOZ120" s="90"/>
      <c r="OPA120" s="90"/>
      <c r="OPB120" s="90"/>
      <c r="OPC120" s="90"/>
      <c r="OPD120" s="90"/>
      <c r="OPE120" s="90"/>
      <c r="OPF120" s="90"/>
      <c r="OPG120" s="90"/>
      <c r="OPH120" s="90"/>
      <c r="OPI120" s="90"/>
      <c r="OPJ120" s="90"/>
      <c r="OPK120" s="90"/>
      <c r="OPL120" s="90"/>
      <c r="OPM120" s="90"/>
      <c r="OPN120" s="90"/>
      <c r="OPO120" s="90"/>
      <c r="OPP120" s="90"/>
      <c r="OPQ120" s="90"/>
      <c r="OPR120" s="90"/>
      <c r="OPS120" s="90"/>
      <c r="OPT120" s="90"/>
      <c r="OPU120" s="90"/>
      <c r="OPV120" s="90"/>
      <c r="OPW120" s="90"/>
      <c r="OPX120" s="90"/>
      <c r="OPY120" s="90"/>
      <c r="OPZ120" s="90"/>
      <c r="OQA120" s="90"/>
      <c r="OQB120" s="90"/>
      <c r="OQC120" s="90"/>
      <c r="OQD120" s="90"/>
      <c r="OQE120" s="90"/>
      <c r="OQF120" s="90"/>
      <c r="OQG120" s="90"/>
      <c r="OQH120" s="90"/>
      <c r="OQI120" s="90"/>
      <c r="OQJ120" s="90"/>
      <c r="OQK120" s="90"/>
      <c r="OQL120" s="90"/>
      <c r="OQM120" s="90"/>
      <c r="OQN120" s="90"/>
      <c r="OQO120" s="90"/>
      <c r="OQP120" s="90"/>
      <c r="OQQ120" s="90"/>
      <c r="OQR120" s="90"/>
      <c r="OQS120" s="90"/>
      <c r="OQT120" s="90"/>
      <c r="OQU120" s="90"/>
      <c r="OQV120" s="90"/>
      <c r="OQW120" s="90"/>
      <c r="OQX120" s="90"/>
      <c r="OQY120" s="90"/>
      <c r="OQZ120" s="90"/>
      <c r="ORA120" s="90"/>
      <c r="ORB120" s="90"/>
      <c r="ORC120" s="90"/>
      <c r="ORD120" s="90"/>
      <c r="ORE120" s="90"/>
      <c r="ORF120" s="90"/>
      <c r="ORG120" s="90"/>
      <c r="ORH120" s="90"/>
      <c r="ORI120" s="90"/>
      <c r="ORJ120" s="90"/>
      <c r="ORK120" s="90"/>
      <c r="ORL120" s="90"/>
      <c r="ORM120" s="90"/>
      <c r="ORN120" s="90"/>
      <c r="ORO120" s="90"/>
      <c r="ORP120" s="90"/>
      <c r="ORQ120" s="90"/>
      <c r="ORR120" s="90"/>
      <c r="ORS120" s="90"/>
      <c r="ORT120" s="90"/>
      <c r="ORU120" s="90"/>
      <c r="ORV120" s="90"/>
      <c r="ORW120" s="90"/>
      <c r="ORX120" s="90"/>
      <c r="ORY120" s="90"/>
      <c r="ORZ120" s="90"/>
      <c r="OSA120" s="90"/>
      <c r="OSB120" s="90"/>
      <c r="OSC120" s="90"/>
      <c r="OSD120" s="90"/>
      <c r="OSE120" s="90"/>
      <c r="OSF120" s="90"/>
      <c r="OSG120" s="90"/>
      <c r="OSH120" s="90"/>
      <c r="OSI120" s="90"/>
      <c r="OSJ120" s="90"/>
      <c r="OSK120" s="90"/>
      <c r="OSL120" s="90"/>
      <c r="OSM120" s="90"/>
      <c r="OSN120" s="90"/>
      <c r="OSO120" s="90"/>
      <c r="OSP120" s="90"/>
      <c r="OSQ120" s="90"/>
      <c r="OSR120" s="90"/>
      <c r="OSS120" s="90"/>
      <c r="OST120" s="90"/>
      <c r="OSU120" s="90"/>
      <c r="OSV120" s="90"/>
      <c r="OSW120" s="90"/>
      <c r="OSX120" s="90"/>
      <c r="OSY120" s="90"/>
      <c r="OSZ120" s="90"/>
      <c r="OTA120" s="90"/>
      <c r="OTB120" s="90"/>
      <c r="OTC120" s="90"/>
      <c r="OTD120" s="90"/>
      <c r="OTE120" s="90"/>
      <c r="OTF120" s="90"/>
      <c r="OTG120" s="90"/>
      <c r="OTH120" s="90"/>
      <c r="OTI120" s="90"/>
      <c r="OTJ120" s="90"/>
      <c r="OTK120" s="90"/>
      <c r="OTL120" s="90"/>
      <c r="OTM120" s="90"/>
      <c r="OTN120" s="90"/>
      <c r="OTO120" s="90"/>
      <c r="OTP120" s="90"/>
      <c r="OTQ120" s="90"/>
      <c r="OTR120" s="90"/>
      <c r="OTS120" s="90"/>
      <c r="OTT120" s="90"/>
      <c r="OTU120" s="90"/>
      <c r="OTV120" s="90"/>
      <c r="OTW120" s="90"/>
      <c r="OTX120" s="90"/>
      <c r="OTY120" s="90"/>
      <c r="OTZ120" s="90"/>
      <c r="OUA120" s="90"/>
      <c r="OUB120" s="90"/>
      <c r="OUC120" s="90"/>
      <c r="OUD120" s="90"/>
      <c r="OUE120" s="90"/>
      <c r="OUF120" s="90"/>
      <c r="OUG120" s="90"/>
      <c r="OUH120" s="90"/>
      <c r="OUI120" s="90"/>
      <c r="OUJ120" s="90"/>
      <c r="OUK120" s="90"/>
      <c r="OUL120" s="90"/>
      <c r="OUM120" s="90"/>
      <c r="OUN120" s="90"/>
      <c r="OUO120" s="90"/>
      <c r="OUP120" s="90"/>
      <c r="OUQ120" s="90"/>
      <c r="OUR120" s="90"/>
      <c r="OUS120" s="90"/>
      <c r="OUT120" s="90"/>
      <c r="OUU120" s="90"/>
      <c r="OUV120" s="90"/>
      <c r="OUW120" s="90"/>
      <c r="OUX120" s="90"/>
      <c r="OUY120" s="90"/>
      <c r="OUZ120" s="90"/>
      <c r="OVA120" s="90"/>
      <c r="OVB120" s="90"/>
      <c r="OVC120" s="90"/>
      <c r="OVD120" s="90"/>
      <c r="OVE120" s="90"/>
      <c r="OVF120" s="90"/>
      <c r="OVG120" s="90"/>
      <c r="OVH120" s="90"/>
      <c r="OVI120" s="90"/>
      <c r="OVJ120" s="90"/>
      <c r="OVK120" s="90"/>
      <c r="OVL120" s="90"/>
      <c r="OVM120" s="90"/>
      <c r="OVN120" s="90"/>
      <c r="OVO120" s="90"/>
      <c r="OVP120" s="90"/>
      <c r="OVQ120" s="90"/>
      <c r="OVR120" s="90"/>
      <c r="OVS120" s="90"/>
      <c r="OVT120" s="90"/>
      <c r="OVU120" s="90"/>
      <c r="OVV120" s="90"/>
      <c r="OVW120" s="90"/>
      <c r="OVX120" s="90"/>
      <c r="OVY120" s="90"/>
      <c r="OVZ120" s="90"/>
      <c r="OWA120" s="90"/>
      <c r="OWB120" s="90"/>
      <c r="OWC120" s="90"/>
      <c r="OWD120" s="90"/>
      <c r="OWE120" s="90"/>
      <c r="OWF120" s="90"/>
      <c r="OWG120" s="90"/>
      <c r="OWH120" s="90"/>
      <c r="OWI120" s="90"/>
      <c r="OWJ120" s="90"/>
      <c r="OWK120" s="90"/>
      <c r="OWL120" s="90"/>
      <c r="OWM120" s="90"/>
      <c r="OWN120" s="90"/>
      <c r="OWO120" s="90"/>
      <c r="OWP120" s="90"/>
      <c r="OWQ120" s="90"/>
      <c r="OWR120" s="90"/>
      <c r="OWS120" s="90"/>
      <c r="OWT120" s="90"/>
      <c r="OWU120" s="90"/>
      <c r="OWV120" s="90"/>
      <c r="OWW120" s="90"/>
      <c r="OWX120" s="90"/>
      <c r="OWY120" s="90"/>
      <c r="OWZ120" s="90"/>
      <c r="OXA120" s="90"/>
      <c r="OXB120" s="90"/>
      <c r="OXC120" s="90"/>
      <c r="OXD120" s="90"/>
      <c r="OXE120" s="90"/>
      <c r="OXF120" s="90"/>
      <c r="OXG120" s="90"/>
      <c r="OXH120" s="90"/>
      <c r="OXI120" s="90"/>
      <c r="OXJ120" s="90"/>
      <c r="OXK120" s="90"/>
      <c r="OXL120" s="90"/>
      <c r="OXM120" s="90"/>
      <c r="OXN120" s="90"/>
      <c r="OXO120" s="90"/>
      <c r="OXP120" s="90"/>
      <c r="OXQ120" s="90"/>
      <c r="OXR120" s="90"/>
      <c r="OXS120" s="90"/>
      <c r="OXT120" s="90"/>
      <c r="OXU120" s="90"/>
      <c r="OXV120" s="90"/>
      <c r="OXW120" s="90"/>
      <c r="OXX120" s="90"/>
      <c r="OXY120" s="90"/>
      <c r="OXZ120" s="90"/>
      <c r="OYA120" s="90"/>
      <c r="OYB120" s="90"/>
      <c r="OYC120" s="90"/>
      <c r="OYD120" s="90"/>
      <c r="OYE120" s="90"/>
      <c r="OYF120" s="90"/>
      <c r="OYG120" s="90"/>
      <c r="OYH120" s="90"/>
      <c r="OYI120" s="90"/>
      <c r="OYJ120" s="90"/>
      <c r="OYK120" s="90"/>
      <c r="OYL120" s="90"/>
      <c r="OYM120" s="90"/>
      <c r="OYN120" s="90"/>
      <c r="OYO120" s="90"/>
      <c r="OYP120" s="90"/>
      <c r="OYQ120" s="90"/>
      <c r="OYR120" s="90"/>
      <c r="OYS120" s="90"/>
      <c r="OYT120" s="90"/>
      <c r="OYU120" s="90"/>
      <c r="OYV120" s="90"/>
      <c r="OYW120" s="90"/>
      <c r="OYX120" s="90"/>
      <c r="OYY120" s="90"/>
      <c r="OYZ120" s="90"/>
      <c r="OZA120" s="90"/>
      <c r="OZB120" s="90"/>
      <c r="OZC120" s="90"/>
      <c r="OZD120" s="90"/>
      <c r="OZE120" s="90"/>
      <c r="OZF120" s="90"/>
      <c r="OZG120" s="90"/>
      <c r="OZH120" s="90"/>
      <c r="OZI120" s="90"/>
      <c r="OZJ120" s="90"/>
      <c r="OZK120" s="90"/>
      <c r="OZL120" s="90"/>
      <c r="OZM120" s="90"/>
      <c r="OZN120" s="90"/>
      <c r="OZO120" s="90"/>
      <c r="OZP120" s="90"/>
      <c r="OZQ120" s="90"/>
      <c r="OZR120" s="90"/>
      <c r="OZS120" s="90"/>
      <c r="OZT120" s="90"/>
      <c r="OZU120" s="90"/>
      <c r="OZV120" s="90"/>
      <c r="OZW120" s="90"/>
      <c r="OZX120" s="90"/>
      <c r="OZY120" s="90"/>
      <c r="OZZ120" s="90"/>
      <c r="PAA120" s="90"/>
      <c r="PAB120" s="90"/>
      <c r="PAC120" s="90"/>
      <c r="PAD120" s="90"/>
      <c r="PAE120" s="90"/>
      <c r="PAF120" s="90"/>
      <c r="PAG120" s="90"/>
      <c r="PAH120" s="90"/>
      <c r="PAI120" s="90"/>
      <c r="PAJ120" s="90"/>
      <c r="PAK120" s="90"/>
      <c r="PAL120" s="90"/>
      <c r="PAM120" s="90"/>
      <c r="PAN120" s="90"/>
      <c r="PAO120" s="90"/>
      <c r="PAP120" s="90"/>
      <c r="PAQ120" s="90"/>
      <c r="PAR120" s="90"/>
      <c r="PAS120" s="90"/>
      <c r="PAT120" s="90"/>
      <c r="PAU120" s="90"/>
      <c r="PAV120" s="90"/>
      <c r="PAW120" s="90"/>
      <c r="PAX120" s="90"/>
      <c r="PAY120" s="90"/>
      <c r="PAZ120" s="90"/>
      <c r="PBA120" s="90"/>
      <c r="PBB120" s="90"/>
      <c r="PBC120" s="90"/>
      <c r="PBD120" s="90"/>
      <c r="PBE120" s="90"/>
      <c r="PBF120" s="90"/>
      <c r="PBG120" s="90"/>
      <c r="PBH120" s="90"/>
      <c r="PBI120" s="90"/>
      <c r="PBJ120" s="90"/>
      <c r="PBK120" s="90"/>
      <c r="PBL120" s="90"/>
      <c r="PBM120" s="90"/>
      <c r="PBN120" s="90"/>
      <c r="PBO120" s="90"/>
      <c r="PBP120" s="90"/>
      <c r="PBQ120" s="90"/>
      <c r="PBR120" s="90"/>
      <c r="PBS120" s="90"/>
      <c r="PBT120" s="90"/>
      <c r="PBU120" s="90"/>
      <c r="PBV120" s="90"/>
      <c r="PBW120" s="90"/>
      <c r="PBX120" s="90"/>
      <c r="PBY120" s="90"/>
      <c r="PBZ120" s="90"/>
      <c r="PCA120" s="90"/>
      <c r="PCB120" s="90"/>
      <c r="PCC120" s="90"/>
      <c r="PCD120" s="90"/>
      <c r="PCE120" s="90"/>
      <c r="PCF120" s="90"/>
      <c r="PCG120" s="90"/>
      <c r="PCH120" s="90"/>
      <c r="PCI120" s="90"/>
      <c r="PCJ120" s="90"/>
      <c r="PCK120" s="90"/>
      <c r="PCL120" s="90"/>
      <c r="PCM120" s="90"/>
      <c r="PCN120" s="90"/>
      <c r="PCO120" s="90"/>
      <c r="PCP120" s="90"/>
      <c r="PCQ120" s="90"/>
      <c r="PCR120" s="90"/>
      <c r="PCS120" s="90"/>
      <c r="PCT120" s="90"/>
      <c r="PCU120" s="90"/>
      <c r="PCV120" s="90"/>
      <c r="PCW120" s="90"/>
      <c r="PCX120" s="90"/>
      <c r="PCY120" s="90"/>
      <c r="PCZ120" s="90"/>
      <c r="PDA120" s="90"/>
      <c r="PDB120" s="90"/>
      <c r="PDC120" s="90"/>
      <c r="PDD120" s="90"/>
      <c r="PDE120" s="90"/>
      <c r="PDF120" s="90"/>
      <c r="PDG120" s="90"/>
      <c r="PDH120" s="90"/>
      <c r="PDI120" s="90"/>
      <c r="PDJ120" s="90"/>
      <c r="PDK120" s="90"/>
      <c r="PDL120" s="90"/>
      <c r="PDM120" s="90"/>
      <c r="PDN120" s="90"/>
      <c r="PDO120" s="90"/>
      <c r="PDP120" s="90"/>
      <c r="PDQ120" s="90"/>
      <c r="PDR120" s="90"/>
      <c r="PDS120" s="90"/>
      <c r="PDT120" s="90"/>
      <c r="PDU120" s="90"/>
      <c r="PDV120" s="90"/>
      <c r="PDW120" s="90"/>
      <c r="PDX120" s="90"/>
      <c r="PDY120" s="90"/>
      <c r="PDZ120" s="90"/>
      <c r="PEA120" s="90"/>
      <c r="PEB120" s="90"/>
      <c r="PEC120" s="90"/>
      <c r="PED120" s="90"/>
      <c r="PEE120" s="90"/>
      <c r="PEF120" s="90"/>
      <c r="PEG120" s="90"/>
      <c r="PEH120" s="90"/>
      <c r="PEI120" s="90"/>
      <c r="PEJ120" s="90"/>
      <c r="PEK120" s="90"/>
      <c r="PEL120" s="90"/>
      <c r="PEM120" s="90"/>
      <c r="PEN120" s="90"/>
      <c r="PEO120" s="90"/>
      <c r="PEP120" s="90"/>
      <c r="PEQ120" s="90"/>
      <c r="PER120" s="90"/>
      <c r="PES120" s="90"/>
      <c r="PET120" s="90"/>
      <c r="PEU120" s="90"/>
      <c r="PEV120" s="90"/>
      <c r="PEW120" s="90"/>
      <c r="PEX120" s="90"/>
      <c r="PEY120" s="90"/>
      <c r="PEZ120" s="90"/>
      <c r="PFA120" s="90"/>
      <c r="PFB120" s="90"/>
      <c r="PFC120" s="90"/>
      <c r="PFD120" s="90"/>
      <c r="PFE120" s="90"/>
      <c r="PFF120" s="90"/>
      <c r="PFG120" s="90"/>
      <c r="PFH120" s="90"/>
      <c r="PFI120" s="90"/>
      <c r="PFJ120" s="90"/>
      <c r="PFK120" s="90"/>
      <c r="PFL120" s="90"/>
      <c r="PFM120" s="90"/>
      <c r="PFN120" s="90"/>
      <c r="PFO120" s="90"/>
      <c r="PFP120" s="90"/>
      <c r="PFQ120" s="90"/>
      <c r="PFR120" s="90"/>
      <c r="PFS120" s="90"/>
      <c r="PFT120" s="90"/>
      <c r="PFU120" s="90"/>
      <c r="PFV120" s="90"/>
      <c r="PFW120" s="90"/>
      <c r="PFX120" s="90"/>
      <c r="PFY120" s="90"/>
      <c r="PFZ120" s="90"/>
      <c r="PGA120" s="90"/>
      <c r="PGB120" s="90"/>
      <c r="PGC120" s="90"/>
      <c r="PGD120" s="90"/>
      <c r="PGE120" s="90"/>
      <c r="PGF120" s="90"/>
      <c r="PGG120" s="90"/>
      <c r="PGH120" s="90"/>
      <c r="PGI120" s="90"/>
      <c r="PGJ120" s="90"/>
      <c r="PGK120" s="90"/>
      <c r="PGL120" s="90"/>
      <c r="PGM120" s="90"/>
      <c r="PGN120" s="90"/>
      <c r="PGO120" s="90"/>
      <c r="PGP120" s="90"/>
      <c r="PGQ120" s="90"/>
      <c r="PGR120" s="90"/>
      <c r="PGS120" s="90"/>
      <c r="PGT120" s="90"/>
      <c r="PGU120" s="90"/>
      <c r="PGV120" s="90"/>
      <c r="PGW120" s="90"/>
      <c r="PGX120" s="90"/>
      <c r="PGY120" s="90"/>
      <c r="PGZ120" s="90"/>
      <c r="PHA120" s="90"/>
      <c r="PHB120" s="90"/>
      <c r="PHC120" s="90"/>
      <c r="PHD120" s="90"/>
      <c r="PHE120" s="90"/>
      <c r="PHF120" s="90"/>
      <c r="PHG120" s="90"/>
      <c r="PHH120" s="90"/>
      <c r="PHI120" s="90"/>
      <c r="PHJ120" s="90"/>
      <c r="PHK120" s="90"/>
      <c r="PHL120" s="90"/>
      <c r="PHM120" s="90"/>
      <c r="PHN120" s="90"/>
      <c r="PHO120" s="90"/>
      <c r="PHP120" s="90"/>
      <c r="PHQ120" s="90"/>
      <c r="PHR120" s="90"/>
      <c r="PHS120" s="90"/>
      <c r="PHT120" s="90"/>
      <c r="PHU120" s="90"/>
      <c r="PHV120" s="90"/>
      <c r="PHW120" s="90"/>
      <c r="PHX120" s="90"/>
      <c r="PHY120" s="90"/>
      <c r="PHZ120" s="90"/>
      <c r="PIA120" s="90"/>
      <c r="PIB120" s="90"/>
      <c r="PIC120" s="90"/>
      <c r="PID120" s="90"/>
      <c r="PIE120" s="90"/>
      <c r="PIF120" s="90"/>
      <c r="PIG120" s="90"/>
      <c r="PIH120" s="90"/>
      <c r="PII120" s="90"/>
      <c r="PIJ120" s="90"/>
      <c r="PIK120" s="90"/>
      <c r="PIL120" s="90"/>
      <c r="PIM120" s="90"/>
      <c r="PIN120" s="90"/>
      <c r="PIO120" s="90"/>
      <c r="PIP120" s="90"/>
      <c r="PIQ120" s="90"/>
      <c r="PIR120" s="90"/>
      <c r="PIS120" s="90"/>
      <c r="PIT120" s="90"/>
      <c r="PIU120" s="90"/>
      <c r="PIV120" s="90"/>
      <c r="PIW120" s="90"/>
      <c r="PIX120" s="90"/>
      <c r="PIY120" s="90"/>
      <c r="PIZ120" s="90"/>
      <c r="PJA120" s="90"/>
      <c r="PJB120" s="90"/>
      <c r="PJC120" s="90"/>
      <c r="PJD120" s="90"/>
      <c r="PJE120" s="90"/>
      <c r="PJF120" s="90"/>
      <c r="PJG120" s="90"/>
      <c r="PJH120" s="90"/>
      <c r="PJI120" s="90"/>
      <c r="PJJ120" s="90"/>
      <c r="PJK120" s="90"/>
      <c r="PJL120" s="90"/>
      <c r="PJM120" s="90"/>
      <c r="PJN120" s="90"/>
      <c r="PJO120" s="90"/>
      <c r="PJP120" s="90"/>
      <c r="PJQ120" s="90"/>
      <c r="PJR120" s="90"/>
      <c r="PJS120" s="90"/>
      <c r="PJT120" s="90"/>
      <c r="PJU120" s="90"/>
      <c r="PJV120" s="90"/>
      <c r="PJW120" s="90"/>
      <c r="PJX120" s="90"/>
      <c r="PJY120" s="90"/>
      <c r="PJZ120" s="90"/>
      <c r="PKA120" s="90"/>
      <c r="PKB120" s="90"/>
      <c r="PKC120" s="90"/>
      <c r="PKD120" s="90"/>
      <c r="PKE120" s="90"/>
      <c r="PKF120" s="90"/>
      <c r="PKG120" s="90"/>
      <c r="PKH120" s="90"/>
      <c r="PKI120" s="90"/>
      <c r="PKJ120" s="90"/>
      <c r="PKK120" s="90"/>
      <c r="PKL120" s="90"/>
      <c r="PKM120" s="90"/>
      <c r="PKN120" s="90"/>
      <c r="PKO120" s="90"/>
      <c r="PKP120" s="90"/>
      <c r="PKQ120" s="90"/>
      <c r="PKR120" s="90"/>
      <c r="PKS120" s="90"/>
      <c r="PKT120" s="90"/>
      <c r="PKU120" s="90"/>
      <c r="PKV120" s="90"/>
      <c r="PKW120" s="90"/>
      <c r="PKX120" s="90"/>
      <c r="PKY120" s="90"/>
      <c r="PKZ120" s="90"/>
      <c r="PLA120" s="90"/>
      <c r="PLB120" s="90"/>
      <c r="PLC120" s="90"/>
      <c r="PLD120" s="90"/>
      <c r="PLE120" s="90"/>
      <c r="PLF120" s="90"/>
      <c r="PLG120" s="90"/>
      <c r="PLH120" s="90"/>
      <c r="PLI120" s="90"/>
      <c r="PLJ120" s="90"/>
      <c r="PLK120" s="90"/>
      <c r="PLL120" s="90"/>
      <c r="PLM120" s="90"/>
      <c r="PLN120" s="90"/>
      <c r="PLO120" s="90"/>
      <c r="PLP120" s="90"/>
      <c r="PLQ120" s="90"/>
      <c r="PLR120" s="90"/>
      <c r="PLS120" s="90"/>
      <c r="PLT120" s="90"/>
      <c r="PLU120" s="90"/>
      <c r="PLV120" s="90"/>
      <c r="PLW120" s="90"/>
      <c r="PLX120" s="90"/>
      <c r="PLY120" s="90"/>
      <c r="PLZ120" s="90"/>
      <c r="PMA120" s="90"/>
      <c r="PMB120" s="90"/>
      <c r="PMC120" s="90"/>
      <c r="PMD120" s="90"/>
      <c r="PME120" s="90"/>
      <c r="PMF120" s="90"/>
      <c r="PMG120" s="90"/>
      <c r="PMH120" s="90"/>
      <c r="PMI120" s="90"/>
      <c r="PMJ120" s="90"/>
      <c r="PMK120" s="90"/>
      <c r="PML120" s="90"/>
      <c r="PMM120" s="90"/>
      <c r="PMN120" s="90"/>
      <c r="PMO120" s="90"/>
      <c r="PMP120" s="90"/>
      <c r="PMQ120" s="90"/>
      <c r="PMR120" s="90"/>
      <c r="PMS120" s="90"/>
      <c r="PMT120" s="90"/>
      <c r="PMU120" s="90"/>
      <c r="PMV120" s="90"/>
      <c r="PMW120" s="90"/>
      <c r="PMX120" s="90"/>
      <c r="PMY120" s="90"/>
      <c r="PMZ120" s="90"/>
      <c r="PNA120" s="90"/>
      <c r="PNB120" s="90"/>
      <c r="PNC120" s="90"/>
      <c r="PND120" s="90"/>
      <c r="PNE120" s="90"/>
      <c r="PNF120" s="90"/>
      <c r="PNG120" s="90"/>
      <c r="PNH120" s="90"/>
      <c r="PNI120" s="90"/>
      <c r="PNJ120" s="90"/>
      <c r="PNK120" s="90"/>
      <c r="PNL120" s="90"/>
      <c r="PNM120" s="90"/>
      <c r="PNN120" s="90"/>
      <c r="PNO120" s="90"/>
      <c r="PNP120" s="90"/>
      <c r="PNQ120" s="90"/>
      <c r="PNR120" s="90"/>
      <c r="PNS120" s="90"/>
      <c r="PNT120" s="90"/>
      <c r="PNU120" s="90"/>
      <c r="PNV120" s="90"/>
      <c r="PNW120" s="90"/>
      <c r="PNX120" s="90"/>
      <c r="PNY120" s="90"/>
      <c r="PNZ120" s="90"/>
      <c r="POA120" s="90"/>
      <c r="POB120" s="90"/>
      <c r="POC120" s="90"/>
      <c r="POD120" s="90"/>
      <c r="POE120" s="90"/>
      <c r="POF120" s="90"/>
      <c r="POG120" s="90"/>
      <c r="POH120" s="90"/>
      <c r="POI120" s="90"/>
      <c r="POJ120" s="90"/>
      <c r="POK120" s="90"/>
      <c r="POL120" s="90"/>
      <c r="POM120" s="90"/>
      <c r="PON120" s="90"/>
      <c r="POO120" s="90"/>
      <c r="POP120" s="90"/>
      <c r="POQ120" s="90"/>
      <c r="POR120" s="90"/>
      <c r="POS120" s="90"/>
      <c r="POT120" s="90"/>
      <c r="POU120" s="90"/>
      <c r="POV120" s="90"/>
      <c r="POW120" s="90"/>
      <c r="POX120" s="90"/>
      <c r="POY120" s="90"/>
      <c r="POZ120" s="90"/>
      <c r="PPA120" s="90"/>
      <c r="PPB120" s="90"/>
      <c r="PPC120" s="90"/>
      <c r="PPD120" s="90"/>
      <c r="PPE120" s="90"/>
      <c r="PPF120" s="90"/>
      <c r="PPG120" s="90"/>
      <c r="PPH120" s="90"/>
      <c r="PPI120" s="90"/>
      <c r="PPJ120" s="90"/>
      <c r="PPK120" s="90"/>
      <c r="PPL120" s="90"/>
      <c r="PPM120" s="90"/>
      <c r="PPN120" s="90"/>
      <c r="PPO120" s="90"/>
      <c r="PPP120" s="90"/>
      <c r="PPQ120" s="90"/>
      <c r="PPR120" s="90"/>
      <c r="PPS120" s="90"/>
      <c r="PPT120" s="90"/>
      <c r="PPU120" s="90"/>
      <c r="PPV120" s="90"/>
      <c r="PPW120" s="90"/>
      <c r="PPX120" s="90"/>
      <c r="PPY120" s="90"/>
      <c r="PPZ120" s="90"/>
      <c r="PQA120" s="90"/>
      <c r="PQB120" s="90"/>
      <c r="PQC120" s="90"/>
      <c r="PQD120" s="90"/>
      <c r="PQE120" s="90"/>
      <c r="PQF120" s="90"/>
      <c r="PQG120" s="90"/>
      <c r="PQH120" s="90"/>
      <c r="PQI120" s="90"/>
      <c r="PQJ120" s="90"/>
      <c r="PQK120" s="90"/>
      <c r="PQL120" s="90"/>
      <c r="PQM120" s="90"/>
      <c r="PQN120" s="90"/>
      <c r="PQO120" s="90"/>
      <c r="PQP120" s="90"/>
      <c r="PQQ120" s="90"/>
      <c r="PQR120" s="90"/>
      <c r="PQS120" s="90"/>
      <c r="PQT120" s="90"/>
      <c r="PQU120" s="90"/>
      <c r="PQV120" s="90"/>
      <c r="PQW120" s="90"/>
      <c r="PQX120" s="90"/>
      <c r="PQY120" s="90"/>
      <c r="PQZ120" s="90"/>
      <c r="PRA120" s="90"/>
      <c r="PRB120" s="90"/>
      <c r="PRC120" s="90"/>
      <c r="PRD120" s="90"/>
      <c r="PRE120" s="90"/>
      <c r="PRF120" s="90"/>
      <c r="PRG120" s="90"/>
      <c r="PRH120" s="90"/>
      <c r="PRI120" s="90"/>
      <c r="PRJ120" s="90"/>
      <c r="PRK120" s="90"/>
      <c r="PRL120" s="90"/>
      <c r="PRM120" s="90"/>
      <c r="PRN120" s="90"/>
      <c r="PRO120" s="90"/>
      <c r="PRP120" s="90"/>
      <c r="PRQ120" s="90"/>
      <c r="PRR120" s="90"/>
      <c r="PRS120" s="90"/>
      <c r="PRT120" s="90"/>
      <c r="PRU120" s="90"/>
      <c r="PRV120" s="90"/>
      <c r="PRW120" s="90"/>
      <c r="PRX120" s="90"/>
      <c r="PRY120" s="90"/>
      <c r="PRZ120" s="90"/>
      <c r="PSA120" s="90"/>
      <c r="PSB120" s="90"/>
      <c r="PSC120" s="90"/>
      <c r="PSD120" s="90"/>
      <c r="PSE120" s="90"/>
      <c r="PSF120" s="90"/>
      <c r="PSG120" s="90"/>
      <c r="PSH120" s="90"/>
      <c r="PSI120" s="90"/>
      <c r="PSJ120" s="90"/>
      <c r="PSK120" s="90"/>
      <c r="PSL120" s="90"/>
      <c r="PSM120" s="90"/>
      <c r="PSN120" s="90"/>
      <c r="PSO120" s="90"/>
      <c r="PSP120" s="90"/>
      <c r="PSQ120" s="90"/>
      <c r="PSR120" s="90"/>
      <c r="PSS120" s="90"/>
      <c r="PST120" s="90"/>
      <c r="PSU120" s="90"/>
      <c r="PSV120" s="90"/>
      <c r="PSW120" s="90"/>
      <c r="PSX120" s="90"/>
      <c r="PSY120" s="90"/>
      <c r="PSZ120" s="90"/>
      <c r="PTA120" s="90"/>
      <c r="PTB120" s="90"/>
      <c r="PTC120" s="90"/>
      <c r="PTD120" s="90"/>
      <c r="PTE120" s="90"/>
      <c r="PTF120" s="90"/>
      <c r="PTG120" s="90"/>
      <c r="PTH120" s="90"/>
      <c r="PTI120" s="90"/>
      <c r="PTJ120" s="90"/>
      <c r="PTK120" s="90"/>
      <c r="PTL120" s="90"/>
      <c r="PTM120" s="90"/>
      <c r="PTN120" s="90"/>
      <c r="PTO120" s="90"/>
      <c r="PTP120" s="90"/>
      <c r="PTQ120" s="90"/>
      <c r="PTR120" s="90"/>
      <c r="PTS120" s="90"/>
      <c r="PTT120" s="90"/>
      <c r="PTU120" s="90"/>
      <c r="PTV120" s="90"/>
      <c r="PTW120" s="90"/>
      <c r="PTX120" s="90"/>
      <c r="PTY120" s="90"/>
      <c r="PTZ120" s="90"/>
      <c r="PUA120" s="90"/>
      <c r="PUB120" s="90"/>
      <c r="PUC120" s="90"/>
      <c r="PUD120" s="90"/>
      <c r="PUE120" s="90"/>
      <c r="PUF120" s="90"/>
      <c r="PUG120" s="90"/>
      <c r="PUH120" s="90"/>
      <c r="PUI120" s="90"/>
      <c r="PUJ120" s="90"/>
      <c r="PUK120" s="90"/>
      <c r="PUL120" s="90"/>
      <c r="PUM120" s="90"/>
      <c r="PUN120" s="90"/>
      <c r="PUO120" s="90"/>
      <c r="PUP120" s="90"/>
      <c r="PUQ120" s="90"/>
      <c r="PUR120" s="90"/>
      <c r="PUS120" s="90"/>
      <c r="PUT120" s="90"/>
      <c r="PUU120" s="90"/>
      <c r="PUV120" s="90"/>
      <c r="PUW120" s="90"/>
      <c r="PUX120" s="90"/>
      <c r="PUY120" s="90"/>
      <c r="PUZ120" s="90"/>
      <c r="PVA120" s="90"/>
      <c r="PVB120" s="90"/>
      <c r="PVC120" s="90"/>
      <c r="PVD120" s="90"/>
      <c r="PVE120" s="90"/>
      <c r="PVF120" s="90"/>
      <c r="PVG120" s="90"/>
      <c r="PVH120" s="90"/>
      <c r="PVI120" s="90"/>
      <c r="PVJ120" s="90"/>
      <c r="PVK120" s="90"/>
      <c r="PVL120" s="90"/>
      <c r="PVM120" s="90"/>
      <c r="PVN120" s="90"/>
      <c r="PVO120" s="90"/>
      <c r="PVP120" s="90"/>
      <c r="PVQ120" s="90"/>
      <c r="PVR120" s="90"/>
      <c r="PVS120" s="90"/>
      <c r="PVT120" s="90"/>
      <c r="PVU120" s="90"/>
      <c r="PVV120" s="90"/>
      <c r="PVW120" s="90"/>
      <c r="PVX120" s="90"/>
      <c r="PVY120" s="90"/>
      <c r="PVZ120" s="90"/>
      <c r="PWA120" s="90"/>
      <c r="PWB120" s="90"/>
      <c r="PWC120" s="90"/>
      <c r="PWD120" s="90"/>
      <c r="PWE120" s="90"/>
      <c r="PWF120" s="90"/>
      <c r="PWG120" s="90"/>
      <c r="PWH120" s="90"/>
      <c r="PWI120" s="90"/>
      <c r="PWJ120" s="90"/>
      <c r="PWK120" s="90"/>
      <c r="PWL120" s="90"/>
      <c r="PWM120" s="90"/>
      <c r="PWN120" s="90"/>
      <c r="PWO120" s="90"/>
      <c r="PWP120" s="90"/>
      <c r="PWQ120" s="90"/>
      <c r="PWR120" s="90"/>
      <c r="PWS120" s="90"/>
      <c r="PWT120" s="90"/>
      <c r="PWU120" s="90"/>
      <c r="PWV120" s="90"/>
      <c r="PWW120" s="90"/>
      <c r="PWX120" s="90"/>
      <c r="PWY120" s="90"/>
      <c r="PWZ120" s="90"/>
      <c r="PXA120" s="90"/>
      <c r="PXB120" s="90"/>
      <c r="PXC120" s="90"/>
      <c r="PXD120" s="90"/>
      <c r="PXE120" s="90"/>
      <c r="PXF120" s="90"/>
      <c r="PXG120" s="90"/>
      <c r="PXH120" s="90"/>
      <c r="PXI120" s="90"/>
      <c r="PXJ120" s="90"/>
      <c r="PXK120" s="90"/>
      <c r="PXL120" s="90"/>
      <c r="PXM120" s="90"/>
      <c r="PXN120" s="90"/>
      <c r="PXO120" s="90"/>
      <c r="PXP120" s="90"/>
      <c r="PXQ120" s="90"/>
      <c r="PXR120" s="90"/>
      <c r="PXS120" s="90"/>
      <c r="PXT120" s="90"/>
      <c r="PXU120" s="90"/>
      <c r="PXV120" s="90"/>
      <c r="PXW120" s="90"/>
      <c r="PXX120" s="90"/>
      <c r="PXY120" s="90"/>
      <c r="PXZ120" s="90"/>
      <c r="PYA120" s="90"/>
      <c r="PYB120" s="90"/>
      <c r="PYC120" s="90"/>
      <c r="PYD120" s="90"/>
      <c r="PYE120" s="90"/>
      <c r="PYF120" s="90"/>
      <c r="PYG120" s="90"/>
      <c r="PYH120" s="90"/>
      <c r="PYI120" s="90"/>
      <c r="PYJ120" s="90"/>
      <c r="PYK120" s="90"/>
      <c r="PYL120" s="90"/>
      <c r="PYM120" s="90"/>
      <c r="PYN120" s="90"/>
      <c r="PYO120" s="90"/>
      <c r="PYP120" s="90"/>
      <c r="PYQ120" s="90"/>
      <c r="PYR120" s="90"/>
      <c r="PYS120" s="90"/>
      <c r="PYT120" s="90"/>
      <c r="PYU120" s="90"/>
      <c r="PYV120" s="90"/>
      <c r="PYW120" s="90"/>
      <c r="PYX120" s="90"/>
      <c r="PYY120" s="90"/>
      <c r="PYZ120" s="90"/>
      <c r="PZA120" s="90"/>
      <c r="PZB120" s="90"/>
      <c r="PZC120" s="90"/>
      <c r="PZD120" s="90"/>
      <c r="PZE120" s="90"/>
      <c r="PZF120" s="90"/>
      <c r="PZG120" s="90"/>
      <c r="PZH120" s="90"/>
      <c r="PZI120" s="90"/>
      <c r="PZJ120" s="90"/>
      <c r="PZK120" s="90"/>
      <c r="PZL120" s="90"/>
      <c r="PZM120" s="90"/>
      <c r="PZN120" s="90"/>
      <c r="PZO120" s="90"/>
      <c r="PZP120" s="90"/>
      <c r="PZQ120" s="90"/>
      <c r="PZR120" s="90"/>
      <c r="PZS120" s="90"/>
      <c r="PZT120" s="90"/>
      <c r="PZU120" s="90"/>
      <c r="PZV120" s="90"/>
      <c r="PZW120" s="90"/>
      <c r="PZX120" s="90"/>
      <c r="PZY120" s="90"/>
      <c r="PZZ120" s="90"/>
      <c r="QAA120" s="90"/>
      <c r="QAB120" s="90"/>
      <c r="QAC120" s="90"/>
      <c r="QAD120" s="90"/>
      <c r="QAE120" s="90"/>
      <c r="QAF120" s="90"/>
      <c r="QAG120" s="90"/>
      <c r="QAH120" s="90"/>
      <c r="QAI120" s="90"/>
      <c r="QAJ120" s="90"/>
      <c r="QAK120" s="90"/>
      <c r="QAL120" s="90"/>
      <c r="QAM120" s="90"/>
      <c r="QAN120" s="90"/>
      <c r="QAO120" s="90"/>
      <c r="QAP120" s="90"/>
      <c r="QAQ120" s="90"/>
      <c r="QAR120" s="90"/>
      <c r="QAS120" s="90"/>
      <c r="QAT120" s="90"/>
      <c r="QAU120" s="90"/>
      <c r="QAV120" s="90"/>
      <c r="QAW120" s="90"/>
      <c r="QAX120" s="90"/>
      <c r="QAY120" s="90"/>
      <c r="QAZ120" s="90"/>
      <c r="QBA120" s="90"/>
      <c r="QBB120" s="90"/>
      <c r="QBC120" s="90"/>
      <c r="QBD120" s="90"/>
      <c r="QBE120" s="90"/>
      <c r="QBF120" s="90"/>
      <c r="QBG120" s="90"/>
      <c r="QBH120" s="90"/>
      <c r="QBI120" s="90"/>
      <c r="QBJ120" s="90"/>
      <c r="QBK120" s="90"/>
      <c r="QBL120" s="90"/>
      <c r="QBM120" s="90"/>
      <c r="QBN120" s="90"/>
      <c r="QBO120" s="90"/>
      <c r="QBP120" s="90"/>
      <c r="QBQ120" s="90"/>
      <c r="QBR120" s="90"/>
      <c r="QBS120" s="90"/>
      <c r="QBT120" s="90"/>
      <c r="QBU120" s="90"/>
      <c r="QBV120" s="90"/>
      <c r="QBW120" s="90"/>
      <c r="QBX120" s="90"/>
      <c r="QBY120" s="90"/>
      <c r="QBZ120" s="90"/>
      <c r="QCA120" s="90"/>
      <c r="QCB120" s="90"/>
      <c r="QCC120" s="90"/>
      <c r="QCD120" s="90"/>
      <c r="QCE120" s="90"/>
      <c r="QCF120" s="90"/>
      <c r="QCG120" s="90"/>
      <c r="QCH120" s="90"/>
      <c r="QCI120" s="90"/>
      <c r="QCJ120" s="90"/>
      <c r="QCK120" s="90"/>
      <c r="QCL120" s="90"/>
      <c r="QCM120" s="90"/>
      <c r="QCN120" s="90"/>
      <c r="QCO120" s="90"/>
      <c r="QCP120" s="90"/>
      <c r="QCQ120" s="90"/>
      <c r="QCR120" s="90"/>
      <c r="QCS120" s="90"/>
      <c r="QCT120" s="90"/>
      <c r="QCU120" s="90"/>
      <c r="QCV120" s="90"/>
      <c r="QCW120" s="90"/>
      <c r="QCX120" s="90"/>
      <c r="QCY120" s="90"/>
      <c r="QCZ120" s="90"/>
      <c r="QDA120" s="90"/>
      <c r="QDB120" s="90"/>
      <c r="QDC120" s="90"/>
      <c r="QDD120" s="90"/>
      <c r="QDE120" s="90"/>
      <c r="QDF120" s="90"/>
      <c r="QDG120" s="90"/>
      <c r="QDH120" s="90"/>
      <c r="QDI120" s="90"/>
      <c r="QDJ120" s="90"/>
      <c r="QDK120" s="90"/>
      <c r="QDL120" s="90"/>
      <c r="QDM120" s="90"/>
      <c r="QDN120" s="90"/>
      <c r="QDO120" s="90"/>
      <c r="QDP120" s="90"/>
      <c r="QDQ120" s="90"/>
      <c r="QDR120" s="90"/>
      <c r="QDS120" s="90"/>
      <c r="QDT120" s="90"/>
      <c r="QDU120" s="90"/>
      <c r="QDV120" s="90"/>
      <c r="QDW120" s="90"/>
      <c r="QDX120" s="90"/>
      <c r="QDY120" s="90"/>
      <c r="QDZ120" s="90"/>
      <c r="QEA120" s="90"/>
      <c r="QEB120" s="90"/>
      <c r="QEC120" s="90"/>
      <c r="QED120" s="90"/>
      <c r="QEE120" s="90"/>
      <c r="QEF120" s="90"/>
      <c r="QEG120" s="90"/>
      <c r="QEH120" s="90"/>
      <c r="QEI120" s="90"/>
      <c r="QEJ120" s="90"/>
      <c r="QEK120" s="90"/>
      <c r="QEL120" s="90"/>
      <c r="QEM120" s="90"/>
      <c r="QEN120" s="90"/>
      <c r="QEO120" s="90"/>
      <c r="QEP120" s="90"/>
      <c r="QEQ120" s="90"/>
      <c r="QER120" s="90"/>
      <c r="QES120" s="90"/>
      <c r="QET120" s="90"/>
      <c r="QEU120" s="90"/>
      <c r="QEV120" s="90"/>
      <c r="QEW120" s="90"/>
      <c r="QEX120" s="90"/>
      <c r="QEY120" s="90"/>
      <c r="QEZ120" s="90"/>
      <c r="QFA120" s="90"/>
      <c r="QFB120" s="90"/>
      <c r="QFC120" s="90"/>
      <c r="QFD120" s="90"/>
      <c r="QFE120" s="90"/>
      <c r="QFF120" s="90"/>
      <c r="QFG120" s="90"/>
      <c r="QFH120" s="90"/>
      <c r="QFI120" s="90"/>
      <c r="QFJ120" s="90"/>
      <c r="QFK120" s="90"/>
      <c r="QFL120" s="90"/>
      <c r="QFM120" s="90"/>
      <c r="QFN120" s="90"/>
      <c r="QFO120" s="90"/>
      <c r="QFP120" s="90"/>
      <c r="QFQ120" s="90"/>
      <c r="QFR120" s="90"/>
      <c r="QFS120" s="90"/>
      <c r="QFT120" s="90"/>
      <c r="QFU120" s="90"/>
      <c r="QFV120" s="90"/>
      <c r="QFW120" s="90"/>
      <c r="QFX120" s="90"/>
      <c r="QFY120" s="90"/>
      <c r="QFZ120" s="90"/>
      <c r="QGA120" s="90"/>
      <c r="QGB120" s="90"/>
      <c r="QGC120" s="90"/>
      <c r="QGD120" s="90"/>
      <c r="QGE120" s="90"/>
      <c r="QGF120" s="90"/>
      <c r="QGG120" s="90"/>
      <c r="QGH120" s="90"/>
      <c r="QGI120" s="90"/>
      <c r="QGJ120" s="90"/>
      <c r="QGK120" s="90"/>
      <c r="QGL120" s="90"/>
      <c r="QGM120" s="90"/>
      <c r="QGN120" s="90"/>
      <c r="QGO120" s="90"/>
      <c r="QGP120" s="90"/>
      <c r="QGQ120" s="90"/>
      <c r="QGR120" s="90"/>
      <c r="QGS120" s="90"/>
      <c r="QGT120" s="90"/>
      <c r="QGU120" s="90"/>
      <c r="QGV120" s="90"/>
      <c r="QGW120" s="90"/>
      <c r="QGX120" s="90"/>
      <c r="QGY120" s="90"/>
      <c r="QGZ120" s="90"/>
      <c r="QHA120" s="90"/>
      <c r="QHB120" s="90"/>
      <c r="QHC120" s="90"/>
      <c r="QHD120" s="90"/>
      <c r="QHE120" s="90"/>
      <c r="QHF120" s="90"/>
      <c r="QHG120" s="90"/>
      <c r="QHH120" s="90"/>
      <c r="QHI120" s="90"/>
      <c r="QHJ120" s="90"/>
      <c r="QHK120" s="90"/>
      <c r="QHL120" s="90"/>
      <c r="QHM120" s="90"/>
      <c r="QHN120" s="90"/>
      <c r="QHO120" s="90"/>
      <c r="QHP120" s="90"/>
      <c r="QHQ120" s="90"/>
      <c r="QHR120" s="90"/>
      <c r="QHS120" s="90"/>
      <c r="QHT120" s="90"/>
      <c r="QHU120" s="90"/>
      <c r="QHV120" s="90"/>
      <c r="QHW120" s="90"/>
      <c r="QHX120" s="90"/>
      <c r="QHY120" s="90"/>
      <c r="QHZ120" s="90"/>
      <c r="QIA120" s="90"/>
      <c r="QIB120" s="90"/>
      <c r="QIC120" s="90"/>
      <c r="QID120" s="90"/>
      <c r="QIE120" s="90"/>
      <c r="QIF120" s="90"/>
      <c r="QIG120" s="90"/>
      <c r="QIH120" s="90"/>
      <c r="QII120" s="90"/>
      <c r="QIJ120" s="90"/>
      <c r="QIK120" s="90"/>
      <c r="QIL120" s="90"/>
      <c r="QIM120" s="90"/>
      <c r="QIN120" s="90"/>
      <c r="QIO120" s="90"/>
      <c r="QIP120" s="90"/>
      <c r="QIQ120" s="90"/>
      <c r="QIR120" s="90"/>
      <c r="QIS120" s="90"/>
      <c r="QIT120" s="90"/>
      <c r="QIU120" s="90"/>
      <c r="QIV120" s="90"/>
      <c r="QIW120" s="90"/>
      <c r="QIX120" s="90"/>
      <c r="QIY120" s="90"/>
      <c r="QIZ120" s="90"/>
      <c r="QJA120" s="90"/>
      <c r="QJB120" s="90"/>
      <c r="QJC120" s="90"/>
      <c r="QJD120" s="90"/>
      <c r="QJE120" s="90"/>
      <c r="QJF120" s="90"/>
      <c r="QJG120" s="90"/>
      <c r="QJH120" s="90"/>
      <c r="QJI120" s="90"/>
      <c r="QJJ120" s="90"/>
      <c r="QJK120" s="90"/>
      <c r="QJL120" s="90"/>
      <c r="QJM120" s="90"/>
      <c r="QJN120" s="90"/>
      <c r="QJO120" s="90"/>
      <c r="QJP120" s="90"/>
      <c r="QJQ120" s="90"/>
      <c r="QJR120" s="90"/>
      <c r="QJS120" s="90"/>
      <c r="QJT120" s="90"/>
      <c r="QJU120" s="90"/>
      <c r="QJV120" s="90"/>
      <c r="QJW120" s="90"/>
      <c r="QJX120" s="90"/>
      <c r="QJY120" s="90"/>
      <c r="QJZ120" s="90"/>
      <c r="QKA120" s="90"/>
      <c r="QKB120" s="90"/>
      <c r="QKC120" s="90"/>
      <c r="QKD120" s="90"/>
      <c r="QKE120" s="90"/>
      <c r="QKF120" s="90"/>
      <c r="QKG120" s="90"/>
      <c r="QKH120" s="90"/>
      <c r="QKI120" s="90"/>
      <c r="QKJ120" s="90"/>
      <c r="QKK120" s="90"/>
      <c r="QKL120" s="90"/>
      <c r="QKM120" s="90"/>
      <c r="QKN120" s="90"/>
      <c r="QKO120" s="90"/>
      <c r="QKP120" s="90"/>
      <c r="QKQ120" s="90"/>
      <c r="QKR120" s="90"/>
      <c r="QKS120" s="90"/>
      <c r="QKT120" s="90"/>
      <c r="QKU120" s="90"/>
      <c r="QKV120" s="90"/>
      <c r="QKW120" s="90"/>
      <c r="QKX120" s="90"/>
      <c r="QKY120" s="90"/>
      <c r="QKZ120" s="90"/>
      <c r="QLA120" s="90"/>
      <c r="QLB120" s="90"/>
      <c r="QLC120" s="90"/>
      <c r="QLD120" s="90"/>
      <c r="QLE120" s="90"/>
      <c r="QLF120" s="90"/>
      <c r="QLG120" s="90"/>
      <c r="QLH120" s="90"/>
      <c r="QLI120" s="90"/>
      <c r="QLJ120" s="90"/>
      <c r="QLK120" s="90"/>
      <c r="QLL120" s="90"/>
      <c r="QLM120" s="90"/>
      <c r="QLN120" s="90"/>
      <c r="QLO120" s="90"/>
      <c r="QLP120" s="90"/>
      <c r="QLQ120" s="90"/>
      <c r="QLR120" s="90"/>
      <c r="QLS120" s="90"/>
      <c r="QLT120" s="90"/>
      <c r="QLU120" s="90"/>
      <c r="QLV120" s="90"/>
      <c r="QLW120" s="90"/>
      <c r="QLX120" s="90"/>
      <c r="QLY120" s="90"/>
      <c r="QLZ120" s="90"/>
      <c r="QMA120" s="90"/>
      <c r="QMB120" s="90"/>
      <c r="QMC120" s="90"/>
      <c r="QMD120" s="90"/>
      <c r="QME120" s="90"/>
      <c r="QMF120" s="90"/>
      <c r="QMG120" s="90"/>
      <c r="QMH120" s="90"/>
      <c r="QMI120" s="90"/>
      <c r="QMJ120" s="90"/>
      <c r="QMK120" s="90"/>
      <c r="QML120" s="90"/>
      <c r="QMM120" s="90"/>
      <c r="QMN120" s="90"/>
      <c r="QMO120" s="90"/>
      <c r="QMP120" s="90"/>
      <c r="QMQ120" s="90"/>
      <c r="QMR120" s="90"/>
      <c r="QMS120" s="90"/>
      <c r="QMT120" s="90"/>
      <c r="QMU120" s="90"/>
      <c r="QMV120" s="90"/>
      <c r="QMW120" s="90"/>
      <c r="QMX120" s="90"/>
      <c r="QMY120" s="90"/>
      <c r="QMZ120" s="90"/>
      <c r="QNA120" s="90"/>
      <c r="QNB120" s="90"/>
      <c r="QNC120" s="90"/>
      <c r="QND120" s="90"/>
      <c r="QNE120" s="90"/>
      <c r="QNF120" s="90"/>
      <c r="QNG120" s="90"/>
      <c r="QNH120" s="90"/>
      <c r="QNI120" s="90"/>
      <c r="QNJ120" s="90"/>
      <c r="QNK120" s="90"/>
      <c r="QNL120" s="90"/>
      <c r="QNM120" s="90"/>
      <c r="QNN120" s="90"/>
      <c r="QNO120" s="90"/>
      <c r="QNP120" s="90"/>
      <c r="QNQ120" s="90"/>
      <c r="QNR120" s="90"/>
      <c r="QNS120" s="90"/>
      <c r="QNT120" s="90"/>
      <c r="QNU120" s="90"/>
      <c r="QNV120" s="90"/>
      <c r="QNW120" s="90"/>
      <c r="QNX120" s="90"/>
      <c r="QNY120" s="90"/>
      <c r="QNZ120" s="90"/>
      <c r="QOA120" s="90"/>
      <c r="QOB120" s="90"/>
      <c r="QOC120" s="90"/>
      <c r="QOD120" s="90"/>
      <c r="QOE120" s="90"/>
      <c r="QOF120" s="90"/>
      <c r="QOG120" s="90"/>
      <c r="QOH120" s="90"/>
      <c r="QOI120" s="90"/>
      <c r="QOJ120" s="90"/>
      <c r="QOK120" s="90"/>
      <c r="QOL120" s="90"/>
      <c r="QOM120" s="90"/>
      <c r="QON120" s="90"/>
      <c r="QOO120" s="90"/>
      <c r="QOP120" s="90"/>
      <c r="QOQ120" s="90"/>
      <c r="QOR120" s="90"/>
      <c r="QOS120" s="90"/>
      <c r="QOT120" s="90"/>
      <c r="QOU120" s="90"/>
      <c r="QOV120" s="90"/>
      <c r="QOW120" s="90"/>
      <c r="QOX120" s="90"/>
      <c r="QOY120" s="90"/>
      <c r="QOZ120" s="90"/>
      <c r="QPA120" s="90"/>
      <c r="QPB120" s="90"/>
      <c r="QPC120" s="90"/>
      <c r="QPD120" s="90"/>
      <c r="QPE120" s="90"/>
      <c r="QPF120" s="90"/>
      <c r="QPG120" s="90"/>
      <c r="QPH120" s="90"/>
      <c r="QPI120" s="90"/>
      <c r="QPJ120" s="90"/>
      <c r="QPK120" s="90"/>
      <c r="QPL120" s="90"/>
      <c r="QPM120" s="90"/>
      <c r="QPN120" s="90"/>
      <c r="QPO120" s="90"/>
      <c r="QPP120" s="90"/>
      <c r="QPQ120" s="90"/>
      <c r="QPR120" s="90"/>
      <c r="QPS120" s="90"/>
      <c r="QPT120" s="90"/>
      <c r="QPU120" s="90"/>
      <c r="QPV120" s="90"/>
      <c r="QPW120" s="90"/>
      <c r="QPX120" s="90"/>
      <c r="QPY120" s="90"/>
      <c r="QPZ120" s="90"/>
      <c r="QQA120" s="90"/>
      <c r="QQB120" s="90"/>
      <c r="QQC120" s="90"/>
      <c r="QQD120" s="90"/>
      <c r="QQE120" s="90"/>
      <c r="QQF120" s="90"/>
      <c r="QQG120" s="90"/>
      <c r="QQH120" s="90"/>
      <c r="QQI120" s="90"/>
      <c r="QQJ120" s="90"/>
      <c r="QQK120" s="90"/>
      <c r="QQL120" s="90"/>
      <c r="QQM120" s="90"/>
      <c r="QQN120" s="90"/>
      <c r="QQO120" s="90"/>
      <c r="QQP120" s="90"/>
      <c r="QQQ120" s="90"/>
      <c r="QQR120" s="90"/>
      <c r="QQS120" s="90"/>
      <c r="QQT120" s="90"/>
      <c r="QQU120" s="90"/>
      <c r="QQV120" s="90"/>
      <c r="QQW120" s="90"/>
      <c r="QQX120" s="90"/>
      <c r="QQY120" s="90"/>
      <c r="QQZ120" s="90"/>
      <c r="QRA120" s="90"/>
      <c r="QRB120" s="90"/>
      <c r="QRC120" s="90"/>
      <c r="QRD120" s="90"/>
      <c r="QRE120" s="90"/>
      <c r="QRF120" s="90"/>
      <c r="QRG120" s="90"/>
      <c r="QRH120" s="90"/>
      <c r="QRI120" s="90"/>
      <c r="QRJ120" s="90"/>
      <c r="QRK120" s="90"/>
      <c r="QRL120" s="90"/>
      <c r="QRM120" s="90"/>
      <c r="QRN120" s="90"/>
      <c r="QRO120" s="90"/>
      <c r="QRP120" s="90"/>
      <c r="QRQ120" s="90"/>
      <c r="QRR120" s="90"/>
      <c r="QRS120" s="90"/>
      <c r="QRT120" s="90"/>
      <c r="QRU120" s="90"/>
      <c r="QRV120" s="90"/>
      <c r="QRW120" s="90"/>
      <c r="QRX120" s="90"/>
      <c r="QRY120" s="90"/>
      <c r="QRZ120" s="90"/>
      <c r="QSA120" s="90"/>
      <c r="QSB120" s="90"/>
      <c r="QSC120" s="90"/>
      <c r="QSD120" s="90"/>
      <c r="QSE120" s="90"/>
      <c r="QSF120" s="90"/>
      <c r="QSG120" s="90"/>
      <c r="QSH120" s="90"/>
      <c r="QSI120" s="90"/>
      <c r="QSJ120" s="90"/>
      <c r="QSK120" s="90"/>
      <c r="QSL120" s="90"/>
      <c r="QSM120" s="90"/>
      <c r="QSN120" s="90"/>
      <c r="QSO120" s="90"/>
      <c r="QSP120" s="90"/>
      <c r="QSQ120" s="90"/>
      <c r="QSR120" s="90"/>
      <c r="QSS120" s="90"/>
      <c r="QST120" s="90"/>
      <c r="QSU120" s="90"/>
      <c r="QSV120" s="90"/>
      <c r="QSW120" s="90"/>
      <c r="QSX120" s="90"/>
      <c r="QSY120" s="90"/>
      <c r="QSZ120" s="90"/>
      <c r="QTA120" s="90"/>
      <c r="QTB120" s="90"/>
      <c r="QTC120" s="90"/>
      <c r="QTD120" s="90"/>
      <c r="QTE120" s="90"/>
      <c r="QTF120" s="90"/>
      <c r="QTG120" s="90"/>
      <c r="QTH120" s="90"/>
      <c r="QTI120" s="90"/>
      <c r="QTJ120" s="90"/>
      <c r="QTK120" s="90"/>
      <c r="QTL120" s="90"/>
      <c r="QTM120" s="90"/>
      <c r="QTN120" s="90"/>
      <c r="QTO120" s="90"/>
      <c r="QTP120" s="90"/>
      <c r="QTQ120" s="90"/>
      <c r="QTR120" s="90"/>
      <c r="QTS120" s="90"/>
      <c r="QTT120" s="90"/>
      <c r="QTU120" s="90"/>
      <c r="QTV120" s="90"/>
      <c r="QTW120" s="90"/>
      <c r="QTX120" s="90"/>
      <c r="QTY120" s="90"/>
      <c r="QTZ120" s="90"/>
      <c r="QUA120" s="90"/>
      <c r="QUB120" s="90"/>
      <c r="QUC120" s="90"/>
      <c r="QUD120" s="90"/>
      <c r="QUE120" s="90"/>
      <c r="QUF120" s="90"/>
      <c r="QUG120" s="90"/>
      <c r="QUH120" s="90"/>
      <c r="QUI120" s="90"/>
      <c r="QUJ120" s="90"/>
      <c r="QUK120" s="90"/>
      <c r="QUL120" s="90"/>
      <c r="QUM120" s="90"/>
      <c r="QUN120" s="90"/>
      <c r="QUO120" s="90"/>
      <c r="QUP120" s="90"/>
      <c r="QUQ120" s="90"/>
      <c r="QUR120" s="90"/>
      <c r="QUS120" s="90"/>
      <c r="QUT120" s="90"/>
      <c r="QUU120" s="90"/>
      <c r="QUV120" s="90"/>
      <c r="QUW120" s="90"/>
      <c r="QUX120" s="90"/>
      <c r="QUY120" s="90"/>
      <c r="QUZ120" s="90"/>
      <c r="QVA120" s="90"/>
      <c r="QVB120" s="90"/>
      <c r="QVC120" s="90"/>
      <c r="QVD120" s="90"/>
      <c r="QVE120" s="90"/>
      <c r="QVF120" s="90"/>
      <c r="QVG120" s="90"/>
      <c r="QVH120" s="90"/>
      <c r="QVI120" s="90"/>
      <c r="QVJ120" s="90"/>
      <c r="QVK120" s="90"/>
      <c r="QVL120" s="90"/>
      <c r="QVM120" s="90"/>
      <c r="QVN120" s="90"/>
      <c r="QVO120" s="90"/>
      <c r="QVP120" s="90"/>
      <c r="QVQ120" s="90"/>
      <c r="QVR120" s="90"/>
      <c r="QVS120" s="90"/>
      <c r="QVT120" s="90"/>
      <c r="QVU120" s="90"/>
      <c r="QVV120" s="90"/>
      <c r="QVW120" s="90"/>
      <c r="QVX120" s="90"/>
      <c r="QVY120" s="90"/>
      <c r="QVZ120" s="90"/>
      <c r="QWA120" s="90"/>
      <c r="QWB120" s="90"/>
      <c r="QWC120" s="90"/>
      <c r="QWD120" s="90"/>
      <c r="QWE120" s="90"/>
      <c r="QWF120" s="90"/>
      <c r="QWG120" s="90"/>
      <c r="QWH120" s="90"/>
      <c r="QWI120" s="90"/>
      <c r="QWJ120" s="90"/>
      <c r="QWK120" s="90"/>
      <c r="QWL120" s="90"/>
      <c r="QWM120" s="90"/>
      <c r="QWN120" s="90"/>
      <c r="QWO120" s="90"/>
      <c r="QWP120" s="90"/>
      <c r="QWQ120" s="90"/>
      <c r="QWR120" s="90"/>
      <c r="QWS120" s="90"/>
      <c r="QWT120" s="90"/>
      <c r="QWU120" s="90"/>
      <c r="QWV120" s="90"/>
      <c r="QWW120" s="90"/>
      <c r="QWX120" s="90"/>
      <c r="QWY120" s="90"/>
      <c r="QWZ120" s="90"/>
      <c r="QXA120" s="90"/>
      <c r="QXB120" s="90"/>
      <c r="QXC120" s="90"/>
      <c r="QXD120" s="90"/>
      <c r="QXE120" s="90"/>
      <c r="QXF120" s="90"/>
      <c r="QXG120" s="90"/>
      <c r="QXH120" s="90"/>
      <c r="QXI120" s="90"/>
      <c r="QXJ120" s="90"/>
      <c r="QXK120" s="90"/>
      <c r="QXL120" s="90"/>
      <c r="QXM120" s="90"/>
      <c r="QXN120" s="90"/>
      <c r="QXO120" s="90"/>
      <c r="QXP120" s="90"/>
      <c r="QXQ120" s="90"/>
      <c r="QXR120" s="90"/>
      <c r="QXS120" s="90"/>
      <c r="QXT120" s="90"/>
      <c r="QXU120" s="90"/>
      <c r="QXV120" s="90"/>
      <c r="QXW120" s="90"/>
      <c r="QXX120" s="90"/>
      <c r="QXY120" s="90"/>
      <c r="QXZ120" s="90"/>
      <c r="QYA120" s="90"/>
      <c r="QYB120" s="90"/>
      <c r="QYC120" s="90"/>
      <c r="QYD120" s="90"/>
      <c r="QYE120" s="90"/>
      <c r="QYF120" s="90"/>
      <c r="QYG120" s="90"/>
      <c r="QYH120" s="90"/>
      <c r="QYI120" s="90"/>
      <c r="QYJ120" s="90"/>
      <c r="QYK120" s="90"/>
      <c r="QYL120" s="90"/>
      <c r="QYM120" s="90"/>
      <c r="QYN120" s="90"/>
      <c r="QYO120" s="90"/>
      <c r="QYP120" s="90"/>
      <c r="QYQ120" s="90"/>
      <c r="QYR120" s="90"/>
      <c r="QYS120" s="90"/>
      <c r="QYT120" s="90"/>
      <c r="QYU120" s="90"/>
      <c r="QYV120" s="90"/>
      <c r="QYW120" s="90"/>
      <c r="QYX120" s="90"/>
      <c r="QYY120" s="90"/>
      <c r="QYZ120" s="90"/>
      <c r="QZA120" s="90"/>
      <c r="QZB120" s="90"/>
      <c r="QZC120" s="90"/>
      <c r="QZD120" s="90"/>
      <c r="QZE120" s="90"/>
      <c r="QZF120" s="90"/>
      <c r="QZG120" s="90"/>
      <c r="QZH120" s="90"/>
      <c r="QZI120" s="90"/>
      <c r="QZJ120" s="90"/>
      <c r="QZK120" s="90"/>
      <c r="QZL120" s="90"/>
      <c r="QZM120" s="90"/>
      <c r="QZN120" s="90"/>
      <c r="QZO120" s="90"/>
      <c r="QZP120" s="90"/>
      <c r="QZQ120" s="90"/>
      <c r="QZR120" s="90"/>
      <c r="QZS120" s="90"/>
      <c r="QZT120" s="90"/>
      <c r="QZU120" s="90"/>
      <c r="QZV120" s="90"/>
      <c r="QZW120" s="90"/>
      <c r="QZX120" s="90"/>
      <c r="QZY120" s="90"/>
      <c r="QZZ120" s="90"/>
      <c r="RAA120" s="90"/>
      <c r="RAB120" s="90"/>
      <c r="RAC120" s="90"/>
      <c r="RAD120" s="90"/>
      <c r="RAE120" s="90"/>
      <c r="RAF120" s="90"/>
      <c r="RAG120" s="90"/>
      <c r="RAH120" s="90"/>
      <c r="RAI120" s="90"/>
      <c r="RAJ120" s="90"/>
      <c r="RAK120" s="90"/>
      <c r="RAL120" s="90"/>
      <c r="RAM120" s="90"/>
      <c r="RAN120" s="90"/>
      <c r="RAO120" s="90"/>
      <c r="RAP120" s="90"/>
      <c r="RAQ120" s="90"/>
      <c r="RAR120" s="90"/>
      <c r="RAS120" s="90"/>
      <c r="RAT120" s="90"/>
      <c r="RAU120" s="90"/>
      <c r="RAV120" s="90"/>
      <c r="RAW120" s="90"/>
      <c r="RAX120" s="90"/>
      <c r="RAY120" s="90"/>
      <c r="RAZ120" s="90"/>
      <c r="RBA120" s="90"/>
      <c r="RBB120" s="90"/>
      <c r="RBC120" s="90"/>
      <c r="RBD120" s="90"/>
      <c r="RBE120" s="90"/>
      <c r="RBF120" s="90"/>
      <c r="RBG120" s="90"/>
      <c r="RBH120" s="90"/>
      <c r="RBI120" s="90"/>
      <c r="RBJ120" s="90"/>
      <c r="RBK120" s="90"/>
      <c r="RBL120" s="90"/>
      <c r="RBM120" s="90"/>
      <c r="RBN120" s="90"/>
      <c r="RBO120" s="90"/>
      <c r="RBP120" s="90"/>
      <c r="RBQ120" s="90"/>
      <c r="RBR120" s="90"/>
      <c r="RBS120" s="90"/>
      <c r="RBT120" s="90"/>
      <c r="RBU120" s="90"/>
      <c r="RBV120" s="90"/>
      <c r="RBW120" s="90"/>
      <c r="RBX120" s="90"/>
      <c r="RBY120" s="90"/>
      <c r="RBZ120" s="90"/>
      <c r="RCA120" s="90"/>
      <c r="RCB120" s="90"/>
      <c r="RCC120" s="90"/>
      <c r="RCD120" s="90"/>
      <c r="RCE120" s="90"/>
      <c r="RCF120" s="90"/>
      <c r="RCG120" s="90"/>
      <c r="RCH120" s="90"/>
      <c r="RCI120" s="90"/>
      <c r="RCJ120" s="90"/>
      <c r="RCK120" s="90"/>
      <c r="RCL120" s="90"/>
      <c r="RCM120" s="90"/>
      <c r="RCN120" s="90"/>
      <c r="RCO120" s="90"/>
      <c r="RCP120" s="90"/>
      <c r="RCQ120" s="90"/>
      <c r="RCR120" s="90"/>
      <c r="RCS120" s="90"/>
      <c r="RCT120" s="90"/>
      <c r="RCU120" s="90"/>
      <c r="RCV120" s="90"/>
      <c r="RCW120" s="90"/>
      <c r="RCX120" s="90"/>
      <c r="RCY120" s="90"/>
      <c r="RCZ120" s="90"/>
      <c r="RDA120" s="90"/>
      <c r="RDB120" s="90"/>
      <c r="RDC120" s="90"/>
      <c r="RDD120" s="90"/>
      <c r="RDE120" s="90"/>
      <c r="RDF120" s="90"/>
      <c r="RDG120" s="90"/>
      <c r="RDH120" s="90"/>
      <c r="RDI120" s="90"/>
      <c r="RDJ120" s="90"/>
      <c r="RDK120" s="90"/>
      <c r="RDL120" s="90"/>
      <c r="RDM120" s="90"/>
      <c r="RDN120" s="90"/>
      <c r="RDO120" s="90"/>
      <c r="RDP120" s="90"/>
      <c r="RDQ120" s="90"/>
      <c r="RDR120" s="90"/>
      <c r="RDS120" s="90"/>
      <c r="RDT120" s="90"/>
      <c r="RDU120" s="90"/>
      <c r="RDV120" s="90"/>
      <c r="RDW120" s="90"/>
      <c r="RDX120" s="90"/>
      <c r="RDY120" s="90"/>
      <c r="RDZ120" s="90"/>
      <c r="REA120" s="90"/>
      <c r="REB120" s="90"/>
      <c r="REC120" s="90"/>
      <c r="RED120" s="90"/>
      <c r="REE120" s="90"/>
      <c r="REF120" s="90"/>
      <c r="REG120" s="90"/>
      <c r="REH120" s="90"/>
      <c r="REI120" s="90"/>
      <c r="REJ120" s="90"/>
      <c r="REK120" s="90"/>
      <c r="REL120" s="90"/>
      <c r="REM120" s="90"/>
      <c r="REN120" s="90"/>
      <c r="REO120" s="90"/>
      <c r="REP120" s="90"/>
      <c r="REQ120" s="90"/>
      <c r="RER120" s="90"/>
      <c r="RES120" s="90"/>
      <c r="RET120" s="90"/>
      <c r="REU120" s="90"/>
      <c r="REV120" s="90"/>
      <c r="REW120" s="90"/>
      <c r="REX120" s="90"/>
      <c r="REY120" s="90"/>
      <c r="REZ120" s="90"/>
      <c r="RFA120" s="90"/>
      <c r="RFB120" s="90"/>
      <c r="RFC120" s="90"/>
      <c r="RFD120" s="90"/>
      <c r="RFE120" s="90"/>
      <c r="RFF120" s="90"/>
      <c r="RFG120" s="90"/>
      <c r="RFH120" s="90"/>
      <c r="RFI120" s="90"/>
      <c r="RFJ120" s="90"/>
      <c r="RFK120" s="90"/>
      <c r="RFL120" s="90"/>
      <c r="RFM120" s="90"/>
      <c r="RFN120" s="90"/>
      <c r="RFO120" s="90"/>
      <c r="RFP120" s="90"/>
      <c r="RFQ120" s="90"/>
      <c r="RFR120" s="90"/>
      <c r="RFS120" s="90"/>
      <c r="RFT120" s="90"/>
      <c r="RFU120" s="90"/>
      <c r="RFV120" s="90"/>
      <c r="RFW120" s="90"/>
      <c r="RFX120" s="90"/>
      <c r="RFY120" s="90"/>
      <c r="RFZ120" s="90"/>
      <c r="RGA120" s="90"/>
      <c r="RGB120" s="90"/>
      <c r="RGC120" s="90"/>
      <c r="RGD120" s="90"/>
      <c r="RGE120" s="90"/>
      <c r="RGF120" s="90"/>
      <c r="RGG120" s="90"/>
      <c r="RGH120" s="90"/>
      <c r="RGI120" s="90"/>
      <c r="RGJ120" s="90"/>
      <c r="RGK120" s="90"/>
      <c r="RGL120" s="90"/>
      <c r="RGM120" s="90"/>
      <c r="RGN120" s="90"/>
      <c r="RGO120" s="90"/>
      <c r="RGP120" s="90"/>
      <c r="RGQ120" s="90"/>
      <c r="RGR120" s="90"/>
      <c r="RGS120" s="90"/>
      <c r="RGT120" s="90"/>
      <c r="RGU120" s="90"/>
      <c r="RGV120" s="90"/>
      <c r="RGW120" s="90"/>
      <c r="RGX120" s="90"/>
      <c r="RGY120" s="90"/>
      <c r="RGZ120" s="90"/>
      <c r="RHA120" s="90"/>
      <c r="RHB120" s="90"/>
      <c r="RHC120" s="90"/>
      <c r="RHD120" s="90"/>
      <c r="RHE120" s="90"/>
      <c r="RHF120" s="90"/>
      <c r="RHG120" s="90"/>
      <c r="RHH120" s="90"/>
      <c r="RHI120" s="90"/>
      <c r="RHJ120" s="90"/>
      <c r="RHK120" s="90"/>
      <c r="RHL120" s="90"/>
      <c r="RHM120" s="90"/>
      <c r="RHN120" s="90"/>
      <c r="RHO120" s="90"/>
      <c r="RHP120" s="90"/>
      <c r="RHQ120" s="90"/>
      <c r="RHR120" s="90"/>
      <c r="RHS120" s="90"/>
      <c r="RHT120" s="90"/>
      <c r="RHU120" s="90"/>
      <c r="RHV120" s="90"/>
      <c r="RHW120" s="90"/>
      <c r="RHX120" s="90"/>
      <c r="RHY120" s="90"/>
      <c r="RHZ120" s="90"/>
      <c r="RIA120" s="90"/>
      <c r="RIB120" s="90"/>
      <c r="RIC120" s="90"/>
      <c r="RID120" s="90"/>
      <c r="RIE120" s="90"/>
      <c r="RIF120" s="90"/>
      <c r="RIG120" s="90"/>
      <c r="RIH120" s="90"/>
      <c r="RII120" s="90"/>
      <c r="RIJ120" s="90"/>
      <c r="RIK120" s="90"/>
      <c r="RIL120" s="90"/>
      <c r="RIM120" s="90"/>
      <c r="RIN120" s="90"/>
      <c r="RIO120" s="90"/>
      <c r="RIP120" s="90"/>
      <c r="RIQ120" s="90"/>
      <c r="RIR120" s="90"/>
      <c r="RIS120" s="90"/>
      <c r="RIT120" s="90"/>
      <c r="RIU120" s="90"/>
      <c r="RIV120" s="90"/>
      <c r="RIW120" s="90"/>
      <c r="RIX120" s="90"/>
      <c r="RIY120" s="90"/>
      <c r="RIZ120" s="90"/>
      <c r="RJA120" s="90"/>
      <c r="RJB120" s="90"/>
      <c r="RJC120" s="90"/>
      <c r="RJD120" s="90"/>
      <c r="RJE120" s="90"/>
      <c r="RJF120" s="90"/>
      <c r="RJG120" s="90"/>
      <c r="RJH120" s="90"/>
      <c r="RJI120" s="90"/>
      <c r="RJJ120" s="90"/>
      <c r="RJK120" s="90"/>
      <c r="RJL120" s="90"/>
      <c r="RJM120" s="90"/>
      <c r="RJN120" s="90"/>
      <c r="RJO120" s="90"/>
      <c r="RJP120" s="90"/>
      <c r="RJQ120" s="90"/>
      <c r="RJR120" s="90"/>
      <c r="RJS120" s="90"/>
      <c r="RJT120" s="90"/>
      <c r="RJU120" s="90"/>
      <c r="RJV120" s="90"/>
      <c r="RJW120" s="90"/>
      <c r="RJX120" s="90"/>
      <c r="RJY120" s="90"/>
      <c r="RJZ120" s="90"/>
      <c r="RKA120" s="90"/>
      <c r="RKB120" s="90"/>
      <c r="RKC120" s="90"/>
      <c r="RKD120" s="90"/>
      <c r="RKE120" s="90"/>
      <c r="RKF120" s="90"/>
      <c r="RKG120" s="90"/>
      <c r="RKH120" s="90"/>
      <c r="RKI120" s="90"/>
      <c r="RKJ120" s="90"/>
      <c r="RKK120" s="90"/>
      <c r="RKL120" s="90"/>
      <c r="RKM120" s="90"/>
      <c r="RKN120" s="90"/>
      <c r="RKO120" s="90"/>
      <c r="RKP120" s="90"/>
      <c r="RKQ120" s="90"/>
      <c r="RKR120" s="90"/>
      <c r="RKS120" s="90"/>
      <c r="RKT120" s="90"/>
      <c r="RKU120" s="90"/>
      <c r="RKV120" s="90"/>
      <c r="RKW120" s="90"/>
      <c r="RKX120" s="90"/>
      <c r="RKY120" s="90"/>
      <c r="RKZ120" s="90"/>
      <c r="RLA120" s="90"/>
      <c r="RLB120" s="90"/>
      <c r="RLC120" s="90"/>
      <c r="RLD120" s="90"/>
      <c r="RLE120" s="90"/>
      <c r="RLF120" s="90"/>
      <c r="RLG120" s="90"/>
      <c r="RLH120" s="90"/>
      <c r="RLI120" s="90"/>
      <c r="RLJ120" s="90"/>
      <c r="RLK120" s="90"/>
      <c r="RLL120" s="90"/>
      <c r="RLM120" s="90"/>
      <c r="RLN120" s="90"/>
      <c r="RLO120" s="90"/>
      <c r="RLP120" s="90"/>
      <c r="RLQ120" s="90"/>
      <c r="RLR120" s="90"/>
      <c r="RLS120" s="90"/>
      <c r="RLT120" s="90"/>
      <c r="RLU120" s="90"/>
      <c r="RLV120" s="90"/>
      <c r="RLW120" s="90"/>
      <c r="RLX120" s="90"/>
      <c r="RLY120" s="90"/>
      <c r="RLZ120" s="90"/>
      <c r="RMA120" s="90"/>
      <c r="RMB120" s="90"/>
      <c r="RMC120" s="90"/>
      <c r="RMD120" s="90"/>
      <c r="RME120" s="90"/>
      <c r="RMF120" s="90"/>
      <c r="RMG120" s="90"/>
      <c r="RMH120" s="90"/>
      <c r="RMI120" s="90"/>
      <c r="RMJ120" s="90"/>
      <c r="RMK120" s="90"/>
      <c r="RML120" s="90"/>
      <c r="RMM120" s="90"/>
      <c r="RMN120" s="90"/>
      <c r="RMO120" s="90"/>
      <c r="RMP120" s="90"/>
      <c r="RMQ120" s="90"/>
      <c r="RMR120" s="90"/>
      <c r="RMS120" s="90"/>
      <c r="RMT120" s="90"/>
      <c r="RMU120" s="90"/>
      <c r="RMV120" s="90"/>
      <c r="RMW120" s="90"/>
      <c r="RMX120" s="90"/>
      <c r="RMY120" s="90"/>
      <c r="RMZ120" s="90"/>
      <c r="RNA120" s="90"/>
      <c r="RNB120" s="90"/>
      <c r="RNC120" s="90"/>
      <c r="RND120" s="90"/>
      <c r="RNE120" s="90"/>
      <c r="RNF120" s="90"/>
      <c r="RNG120" s="90"/>
      <c r="RNH120" s="90"/>
      <c r="RNI120" s="90"/>
      <c r="RNJ120" s="90"/>
      <c r="RNK120" s="90"/>
      <c r="RNL120" s="90"/>
      <c r="RNM120" s="90"/>
      <c r="RNN120" s="90"/>
      <c r="RNO120" s="90"/>
      <c r="RNP120" s="90"/>
      <c r="RNQ120" s="90"/>
      <c r="RNR120" s="90"/>
      <c r="RNS120" s="90"/>
      <c r="RNT120" s="90"/>
      <c r="RNU120" s="90"/>
      <c r="RNV120" s="90"/>
      <c r="RNW120" s="90"/>
      <c r="RNX120" s="90"/>
      <c r="RNY120" s="90"/>
      <c r="RNZ120" s="90"/>
      <c r="ROA120" s="90"/>
      <c r="ROB120" s="90"/>
      <c r="ROC120" s="90"/>
      <c r="ROD120" s="90"/>
      <c r="ROE120" s="90"/>
      <c r="ROF120" s="90"/>
      <c r="ROG120" s="90"/>
      <c r="ROH120" s="90"/>
      <c r="ROI120" s="90"/>
      <c r="ROJ120" s="90"/>
      <c r="ROK120" s="90"/>
      <c r="ROL120" s="90"/>
      <c r="ROM120" s="90"/>
      <c r="RON120" s="90"/>
      <c r="ROO120" s="90"/>
      <c r="ROP120" s="90"/>
      <c r="ROQ120" s="90"/>
      <c r="ROR120" s="90"/>
      <c r="ROS120" s="90"/>
      <c r="ROT120" s="90"/>
      <c r="ROU120" s="90"/>
      <c r="ROV120" s="90"/>
      <c r="ROW120" s="90"/>
      <c r="ROX120" s="90"/>
      <c r="ROY120" s="90"/>
      <c r="ROZ120" s="90"/>
      <c r="RPA120" s="90"/>
      <c r="RPB120" s="90"/>
      <c r="RPC120" s="90"/>
      <c r="RPD120" s="90"/>
      <c r="RPE120" s="90"/>
      <c r="RPF120" s="90"/>
      <c r="RPG120" s="90"/>
      <c r="RPH120" s="90"/>
      <c r="RPI120" s="90"/>
      <c r="RPJ120" s="90"/>
      <c r="RPK120" s="90"/>
      <c r="RPL120" s="90"/>
      <c r="RPM120" s="90"/>
      <c r="RPN120" s="90"/>
      <c r="RPO120" s="90"/>
      <c r="RPP120" s="90"/>
      <c r="RPQ120" s="90"/>
      <c r="RPR120" s="90"/>
      <c r="RPS120" s="90"/>
      <c r="RPT120" s="90"/>
      <c r="RPU120" s="90"/>
      <c r="RPV120" s="90"/>
      <c r="RPW120" s="90"/>
      <c r="RPX120" s="90"/>
      <c r="RPY120" s="90"/>
      <c r="RPZ120" s="90"/>
      <c r="RQA120" s="90"/>
      <c r="RQB120" s="90"/>
      <c r="RQC120" s="90"/>
      <c r="RQD120" s="90"/>
      <c r="RQE120" s="90"/>
      <c r="RQF120" s="90"/>
      <c r="RQG120" s="90"/>
      <c r="RQH120" s="90"/>
      <c r="RQI120" s="90"/>
      <c r="RQJ120" s="90"/>
      <c r="RQK120" s="90"/>
      <c r="RQL120" s="90"/>
      <c r="RQM120" s="90"/>
      <c r="RQN120" s="90"/>
      <c r="RQO120" s="90"/>
      <c r="RQP120" s="90"/>
      <c r="RQQ120" s="90"/>
      <c r="RQR120" s="90"/>
      <c r="RQS120" s="90"/>
      <c r="RQT120" s="90"/>
      <c r="RQU120" s="90"/>
      <c r="RQV120" s="90"/>
      <c r="RQW120" s="90"/>
      <c r="RQX120" s="90"/>
      <c r="RQY120" s="90"/>
      <c r="RQZ120" s="90"/>
      <c r="RRA120" s="90"/>
      <c r="RRB120" s="90"/>
      <c r="RRC120" s="90"/>
      <c r="RRD120" s="90"/>
      <c r="RRE120" s="90"/>
      <c r="RRF120" s="90"/>
      <c r="RRG120" s="90"/>
      <c r="RRH120" s="90"/>
      <c r="RRI120" s="90"/>
      <c r="RRJ120" s="90"/>
      <c r="RRK120" s="90"/>
      <c r="RRL120" s="90"/>
      <c r="RRM120" s="90"/>
      <c r="RRN120" s="90"/>
      <c r="RRO120" s="90"/>
      <c r="RRP120" s="90"/>
      <c r="RRQ120" s="90"/>
      <c r="RRR120" s="90"/>
      <c r="RRS120" s="90"/>
      <c r="RRT120" s="90"/>
      <c r="RRU120" s="90"/>
      <c r="RRV120" s="90"/>
      <c r="RRW120" s="90"/>
      <c r="RRX120" s="90"/>
      <c r="RRY120" s="90"/>
      <c r="RRZ120" s="90"/>
      <c r="RSA120" s="90"/>
      <c r="RSB120" s="90"/>
      <c r="RSC120" s="90"/>
      <c r="RSD120" s="90"/>
      <c r="RSE120" s="90"/>
      <c r="RSF120" s="90"/>
      <c r="RSG120" s="90"/>
      <c r="RSH120" s="90"/>
      <c r="RSI120" s="90"/>
      <c r="RSJ120" s="90"/>
      <c r="RSK120" s="90"/>
      <c r="RSL120" s="90"/>
      <c r="RSM120" s="90"/>
      <c r="RSN120" s="90"/>
      <c r="RSO120" s="90"/>
      <c r="RSP120" s="90"/>
      <c r="RSQ120" s="90"/>
      <c r="RSR120" s="90"/>
      <c r="RSS120" s="90"/>
      <c r="RST120" s="90"/>
      <c r="RSU120" s="90"/>
      <c r="RSV120" s="90"/>
      <c r="RSW120" s="90"/>
      <c r="RSX120" s="90"/>
      <c r="RSY120" s="90"/>
      <c r="RSZ120" s="90"/>
      <c r="RTA120" s="90"/>
      <c r="RTB120" s="90"/>
      <c r="RTC120" s="90"/>
      <c r="RTD120" s="90"/>
      <c r="RTE120" s="90"/>
      <c r="RTF120" s="90"/>
      <c r="RTG120" s="90"/>
      <c r="RTH120" s="90"/>
      <c r="RTI120" s="90"/>
      <c r="RTJ120" s="90"/>
      <c r="RTK120" s="90"/>
      <c r="RTL120" s="90"/>
      <c r="RTM120" s="90"/>
      <c r="RTN120" s="90"/>
      <c r="RTO120" s="90"/>
      <c r="RTP120" s="90"/>
      <c r="RTQ120" s="90"/>
      <c r="RTR120" s="90"/>
      <c r="RTS120" s="90"/>
      <c r="RTT120" s="90"/>
      <c r="RTU120" s="90"/>
      <c r="RTV120" s="90"/>
      <c r="RTW120" s="90"/>
      <c r="RTX120" s="90"/>
      <c r="RTY120" s="90"/>
      <c r="RTZ120" s="90"/>
      <c r="RUA120" s="90"/>
      <c r="RUB120" s="90"/>
      <c r="RUC120" s="90"/>
      <c r="RUD120" s="90"/>
      <c r="RUE120" s="90"/>
      <c r="RUF120" s="90"/>
      <c r="RUG120" s="90"/>
      <c r="RUH120" s="90"/>
      <c r="RUI120" s="90"/>
      <c r="RUJ120" s="90"/>
      <c r="RUK120" s="90"/>
      <c r="RUL120" s="90"/>
      <c r="RUM120" s="90"/>
      <c r="RUN120" s="90"/>
      <c r="RUO120" s="90"/>
      <c r="RUP120" s="90"/>
      <c r="RUQ120" s="90"/>
      <c r="RUR120" s="90"/>
      <c r="RUS120" s="90"/>
      <c r="RUT120" s="90"/>
      <c r="RUU120" s="90"/>
      <c r="RUV120" s="90"/>
      <c r="RUW120" s="90"/>
      <c r="RUX120" s="90"/>
      <c r="RUY120" s="90"/>
      <c r="RUZ120" s="90"/>
      <c r="RVA120" s="90"/>
      <c r="RVB120" s="90"/>
      <c r="RVC120" s="90"/>
      <c r="RVD120" s="90"/>
      <c r="RVE120" s="90"/>
      <c r="RVF120" s="90"/>
      <c r="RVG120" s="90"/>
      <c r="RVH120" s="90"/>
      <c r="RVI120" s="90"/>
      <c r="RVJ120" s="90"/>
      <c r="RVK120" s="90"/>
      <c r="RVL120" s="90"/>
      <c r="RVM120" s="90"/>
      <c r="RVN120" s="90"/>
      <c r="RVO120" s="90"/>
      <c r="RVP120" s="90"/>
      <c r="RVQ120" s="90"/>
      <c r="RVR120" s="90"/>
      <c r="RVS120" s="90"/>
      <c r="RVT120" s="90"/>
      <c r="RVU120" s="90"/>
      <c r="RVV120" s="90"/>
      <c r="RVW120" s="90"/>
      <c r="RVX120" s="90"/>
      <c r="RVY120" s="90"/>
      <c r="RVZ120" s="90"/>
      <c r="RWA120" s="90"/>
      <c r="RWB120" s="90"/>
      <c r="RWC120" s="90"/>
      <c r="RWD120" s="90"/>
      <c r="RWE120" s="90"/>
      <c r="RWF120" s="90"/>
      <c r="RWG120" s="90"/>
      <c r="RWH120" s="90"/>
      <c r="RWI120" s="90"/>
      <c r="RWJ120" s="90"/>
      <c r="RWK120" s="90"/>
      <c r="RWL120" s="90"/>
      <c r="RWM120" s="90"/>
      <c r="RWN120" s="90"/>
      <c r="RWO120" s="90"/>
      <c r="RWP120" s="90"/>
      <c r="RWQ120" s="90"/>
      <c r="RWR120" s="90"/>
      <c r="RWS120" s="90"/>
      <c r="RWT120" s="90"/>
      <c r="RWU120" s="90"/>
      <c r="RWV120" s="90"/>
      <c r="RWW120" s="90"/>
      <c r="RWX120" s="90"/>
      <c r="RWY120" s="90"/>
      <c r="RWZ120" s="90"/>
      <c r="RXA120" s="90"/>
      <c r="RXB120" s="90"/>
      <c r="RXC120" s="90"/>
      <c r="RXD120" s="90"/>
      <c r="RXE120" s="90"/>
      <c r="RXF120" s="90"/>
      <c r="RXG120" s="90"/>
      <c r="RXH120" s="90"/>
      <c r="RXI120" s="90"/>
      <c r="RXJ120" s="90"/>
      <c r="RXK120" s="90"/>
      <c r="RXL120" s="90"/>
      <c r="RXM120" s="90"/>
      <c r="RXN120" s="90"/>
      <c r="RXO120" s="90"/>
      <c r="RXP120" s="90"/>
      <c r="RXQ120" s="90"/>
      <c r="RXR120" s="90"/>
      <c r="RXS120" s="90"/>
      <c r="RXT120" s="90"/>
      <c r="RXU120" s="90"/>
      <c r="RXV120" s="90"/>
      <c r="RXW120" s="90"/>
      <c r="RXX120" s="90"/>
      <c r="RXY120" s="90"/>
      <c r="RXZ120" s="90"/>
      <c r="RYA120" s="90"/>
      <c r="RYB120" s="90"/>
      <c r="RYC120" s="90"/>
      <c r="RYD120" s="90"/>
      <c r="RYE120" s="90"/>
      <c r="RYF120" s="90"/>
      <c r="RYG120" s="90"/>
      <c r="RYH120" s="90"/>
      <c r="RYI120" s="90"/>
      <c r="RYJ120" s="90"/>
      <c r="RYK120" s="90"/>
      <c r="RYL120" s="90"/>
      <c r="RYM120" s="90"/>
      <c r="RYN120" s="90"/>
      <c r="RYO120" s="90"/>
      <c r="RYP120" s="90"/>
      <c r="RYQ120" s="90"/>
      <c r="RYR120" s="90"/>
      <c r="RYS120" s="90"/>
      <c r="RYT120" s="90"/>
      <c r="RYU120" s="90"/>
      <c r="RYV120" s="90"/>
      <c r="RYW120" s="90"/>
      <c r="RYX120" s="90"/>
      <c r="RYY120" s="90"/>
      <c r="RYZ120" s="90"/>
      <c r="RZA120" s="90"/>
      <c r="RZB120" s="90"/>
      <c r="RZC120" s="90"/>
      <c r="RZD120" s="90"/>
      <c r="RZE120" s="90"/>
      <c r="RZF120" s="90"/>
      <c r="RZG120" s="90"/>
      <c r="RZH120" s="90"/>
      <c r="RZI120" s="90"/>
      <c r="RZJ120" s="90"/>
      <c r="RZK120" s="90"/>
      <c r="RZL120" s="90"/>
      <c r="RZM120" s="90"/>
      <c r="RZN120" s="90"/>
      <c r="RZO120" s="90"/>
      <c r="RZP120" s="90"/>
      <c r="RZQ120" s="90"/>
      <c r="RZR120" s="90"/>
      <c r="RZS120" s="90"/>
      <c r="RZT120" s="90"/>
      <c r="RZU120" s="90"/>
      <c r="RZV120" s="90"/>
      <c r="RZW120" s="90"/>
      <c r="RZX120" s="90"/>
      <c r="RZY120" s="90"/>
      <c r="RZZ120" s="90"/>
      <c r="SAA120" s="90"/>
      <c r="SAB120" s="90"/>
      <c r="SAC120" s="90"/>
      <c r="SAD120" s="90"/>
      <c r="SAE120" s="90"/>
      <c r="SAF120" s="90"/>
      <c r="SAG120" s="90"/>
      <c r="SAH120" s="90"/>
      <c r="SAI120" s="90"/>
      <c r="SAJ120" s="90"/>
      <c r="SAK120" s="90"/>
      <c r="SAL120" s="90"/>
      <c r="SAM120" s="90"/>
      <c r="SAN120" s="90"/>
      <c r="SAO120" s="90"/>
      <c r="SAP120" s="90"/>
      <c r="SAQ120" s="90"/>
      <c r="SAR120" s="90"/>
      <c r="SAS120" s="90"/>
      <c r="SAT120" s="90"/>
      <c r="SAU120" s="90"/>
      <c r="SAV120" s="90"/>
      <c r="SAW120" s="90"/>
      <c r="SAX120" s="90"/>
      <c r="SAY120" s="90"/>
      <c r="SAZ120" s="90"/>
      <c r="SBA120" s="90"/>
      <c r="SBB120" s="90"/>
      <c r="SBC120" s="90"/>
      <c r="SBD120" s="90"/>
      <c r="SBE120" s="90"/>
      <c r="SBF120" s="90"/>
      <c r="SBG120" s="90"/>
      <c r="SBH120" s="90"/>
      <c r="SBI120" s="90"/>
      <c r="SBJ120" s="90"/>
      <c r="SBK120" s="90"/>
      <c r="SBL120" s="90"/>
      <c r="SBM120" s="90"/>
      <c r="SBN120" s="90"/>
      <c r="SBO120" s="90"/>
      <c r="SBP120" s="90"/>
      <c r="SBQ120" s="90"/>
      <c r="SBR120" s="90"/>
      <c r="SBS120" s="90"/>
      <c r="SBT120" s="90"/>
      <c r="SBU120" s="90"/>
      <c r="SBV120" s="90"/>
      <c r="SBW120" s="90"/>
      <c r="SBX120" s="90"/>
      <c r="SBY120" s="90"/>
      <c r="SBZ120" s="90"/>
      <c r="SCA120" s="90"/>
      <c r="SCB120" s="90"/>
      <c r="SCC120" s="90"/>
      <c r="SCD120" s="90"/>
      <c r="SCE120" s="90"/>
      <c r="SCF120" s="90"/>
      <c r="SCG120" s="90"/>
      <c r="SCH120" s="90"/>
      <c r="SCI120" s="90"/>
      <c r="SCJ120" s="90"/>
      <c r="SCK120" s="90"/>
      <c r="SCL120" s="90"/>
      <c r="SCM120" s="90"/>
      <c r="SCN120" s="90"/>
      <c r="SCO120" s="90"/>
      <c r="SCP120" s="90"/>
      <c r="SCQ120" s="90"/>
      <c r="SCR120" s="90"/>
      <c r="SCS120" s="90"/>
      <c r="SCT120" s="90"/>
      <c r="SCU120" s="90"/>
      <c r="SCV120" s="90"/>
      <c r="SCW120" s="90"/>
      <c r="SCX120" s="90"/>
      <c r="SCY120" s="90"/>
      <c r="SCZ120" s="90"/>
      <c r="SDA120" s="90"/>
      <c r="SDB120" s="90"/>
      <c r="SDC120" s="90"/>
      <c r="SDD120" s="90"/>
      <c r="SDE120" s="90"/>
      <c r="SDF120" s="90"/>
      <c r="SDG120" s="90"/>
      <c r="SDH120" s="90"/>
      <c r="SDI120" s="90"/>
      <c r="SDJ120" s="90"/>
      <c r="SDK120" s="90"/>
      <c r="SDL120" s="90"/>
      <c r="SDM120" s="90"/>
      <c r="SDN120" s="90"/>
      <c r="SDO120" s="90"/>
      <c r="SDP120" s="90"/>
      <c r="SDQ120" s="90"/>
      <c r="SDR120" s="90"/>
      <c r="SDS120" s="90"/>
      <c r="SDT120" s="90"/>
      <c r="SDU120" s="90"/>
      <c r="SDV120" s="90"/>
      <c r="SDW120" s="90"/>
      <c r="SDX120" s="90"/>
      <c r="SDY120" s="90"/>
      <c r="SDZ120" s="90"/>
      <c r="SEA120" s="90"/>
      <c r="SEB120" s="90"/>
      <c r="SEC120" s="90"/>
      <c r="SED120" s="90"/>
      <c r="SEE120" s="90"/>
      <c r="SEF120" s="90"/>
      <c r="SEG120" s="90"/>
      <c r="SEH120" s="90"/>
      <c r="SEI120" s="90"/>
      <c r="SEJ120" s="90"/>
      <c r="SEK120" s="90"/>
      <c r="SEL120" s="90"/>
      <c r="SEM120" s="90"/>
      <c r="SEN120" s="90"/>
      <c r="SEO120" s="90"/>
      <c r="SEP120" s="90"/>
      <c r="SEQ120" s="90"/>
      <c r="SER120" s="90"/>
      <c r="SES120" s="90"/>
      <c r="SET120" s="90"/>
      <c r="SEU120" s="90"/>
      <c r="SEV120" s="90"/>
      <c r="SEW120" s="90"/>
      <c r="SEX120" s="90"/>
      <c r="SEY120" s="90"/>
      <c r="SEZ120" s="90"/>
      <c r="SFA120" s="90"/>
      <c r="SFB120" s="90"/>
      <c r="SFC120" s="90"/>
      <c r="SFD120" s="90"/>
      <c r="SFE120" s="90"/>
      <c r="SFF120" s="90"/>
      <c r="SFG120" s="90"/>
      <c r="SFH120" s="90"/>
      <c r="SFI120" s="90"/>
      <c r="SFJ120" s="90"/>
      <c r="SFK120" s="90"/>
      <c r="SFL120" s="90"/>
      <c r="SFM120" s="90"/>
      <c r="SFN120" s="90"/>
      <c r="SFO120" s="90"/>
      <c r="SFP120" s="90"/>
      <c r="SFQ120" s="90"/>
      <c r="SFR120" s="90"/>
      <c r="SFS120" s="90"/>
      <c r="SFT120" s="90"/>
      <c r="SFU120" s="90"/>
      <c r="SFV120" s="90"/>
      <c r="SFW120" s="90"/>
      <c r="SFX120" s="90"/>
      <c r="SFY120" s="90"/>
      <c r="SFZ120" s="90"/>
      <c r="SGA120" s="90"/>
      <c r="SGB120" s="90"/>
      <c r="SGC120" s="90"/>
      <c r="SGD120" s="90"/>
      <c r="SGE120" s="90"/>
      <c r="SGF120" s="90"/>
      <c r="SGG120" s="90"/>
      <c r="SGH120" s="90"/>
      <c r="SGI120" s="90"/>
      <c r="SGJ120" s="90"/>
      <c r="SGK120" s="90"/>
      <c r="SGL120" s="90"/>
      <c r="SGM120" s="90"/>
      <c r="SGN120" s="90"/>
      <c r="SGO120" s="90"/>
      <c r="SGP120" s="90"/>
      <c r="SGQ120" s="90"/>
      <c r="SGR120" s="90"/>
      <c r="SGS120" s="90"/>
      <c r="SGT120" s="90"/>
      <c r="SGU120" s="90"/>
      <c r="SGV120" s="90"/>
      <c r="SGW120" s="90"/>
      <c r="SGX120" s="90"/>
      <c r="SGY120" s="90"/>
      <c r="SGZ120" s="90"/>
      <c r="SHA120" s="90"/>
      <c r="SHB120" s="90"/>
      <c r="SHC120" s="90"/>
      <c r="SHD120" s="90"/>
      <c r="SHE120" s="90"/>
      <c r="SHF120" s="90"/>
      <c r="SHG120" s="90"/>
      <c r="SHH120" s="90"/>
      <c r="SHI120" s="90"/>
      <c r="SHJ120" s="90"/>
      <c r="SHK120" s="90"/>
      <c r="SHL120" s="90"/>
      <c r="SHM120" s="90"/>
      <c r="SHN120" s="90"/>
      <c r="SHO120" s="90"/>
      <c r="SHP120" s="90"/>
      <c r="SHQ120" s="90"/>
      <c r="SHR120" s="90"/>
      <c r="SHS120" s="90"/>
      <c r="SHT120" s="90"/>
      <c r="SHU120" s="90"/>
      <c r="SHV120" s="90"/>
      <c r="SHW120" s="90"/>
      <c r="SHX120" s="90"/>
      <c r="SHY120" s="90"/>
      <c r="SHZ120" s="90"/>
      <c r="SIA120" s="90"/>
      <c r="SIB120" s="90"/>
      <c r="SIC120" s="90"/>
      <c r="SID120" s="90"/>
      <c r="SIE120" s="90"/>
      <c r="SIF120" s="90"/>
      <c r="SIG120" s="90"/>
      <c r="SIH120" s="90"/>
      <c r="SII120" s="90"/>
      <c r="SIJ120" s="90"/>
      <c r="SIK120" s="90"/>
      <c r="SIL120" s="90"/>
      <c r="SIM120" s="90"/>
      <c r="SIN120" s="90"/>
      <c r="SIO120" s="90"/>
      <c r="SIP120" s="90"/>
      <c r="SIQ120" s="90"/>
      <c r="SIR120" s="90"/>
      <c r="SIS120" s="90"/>
      <c r="SIT120" s="90"/>
      <c r="SIU120" s="90"/>
      <c r="SIV120" s="90"/>
      <c r="SIW120" s="90"/>
      <c r="SIX120" s="90"/>
      <c r="SIY120" s="90"/>
      <c r="SIZ120" s="90"/>
      <c r="SJA120" s="90"/>
      <c r="SJB120" s="90"/>
      <c r="SJC120" s="90"/>
      <c r="SJD120" s="90"/>
      <c r="SJE120" s="90"/>
      <c r="SJF120" s="90"/>
      <c r="SJG120" s="90"/>
      <c r="SJH120" s="90"/>
      <c r="SJI120" s="90"/>
      <c r="SJJ120" s="90"/>
      <c r="SJK120" s="90"/>
      <c r="SJL120" s="90"/>
      <c r="SJM120" s="90"/>
      <c r="SJN120" s="90"/>
      <c r="SJO120" s="90"/>
      <c r="SJP120" s="90"/>
      <c r="SJQ120" s="90"/>
      <c r="SJR120" s="90"/>
      <c r="SJS120" s="90"/>
      <c r="SJT120" s="90"/>
      <c r="SJU120" s="90"/>
      <c r="SJV120" s="90"/>
      <c r="SJW120" s="90"/>
      <c r="SJX120" s="90"/>
      <c r="SJY120" s="90"/>
      <c r="SJZ120" s="90"/>
      <c r="SKA120" s="90"/>
      <c r="SKB120" s="90"/>
      <c r="SKC120" s="90"/>
      <c r="SKD120" s="90"/>
      <c r="SKE120" s="90"/>
      <c r="SKF120" s="90"/>
      <c r="SKG120" s="90"/>
      <c r="SKH120" s="90"/>
      <c r="SKI120" s="90"/>
      <c r="SKJ120" s="90"/>
      <c r="SKK120" s="90"/>
      <c r="SKL120" s="90"/>
      <c r="SKM120" s="90"/>
      <c r="SKN120" s="90"/>
      <c r="SKO120" s="90"/>
      <c r="SKP120" s="90"/>
      <c r="SKQ120" s="90"/>
      <c r="SKR120" s="90"/>
      <c r="SKS120" s="90"/>
      <c r="SKT120" s="90"/>
      <c r="SKU120" s="90"/>
      <c r="SKV120" s="90"/>
      <c r="SKW120" s="90"/>
      <c r="SKX120" s="90"/>
      <c r="SKY120" s="90"/>
      <c r="SKZ120" s="90"/>
      <c r="SLA120" s="90"/>
      <c r="SLB120" s="90"/>
      <c r="SLC120" s="90"/>
      <c r="SLD120" s="90"/>
      <c r="SLE120" s="90"/>
      <c r="SLF120" s="90"/>
      <c r="SLG120" s="90"/>
      <c r="SLH120" s="90"/>
      <c r="SLI120" s="90"/>
      <c r="SLJ120" s="90"/>
      <c r="SLK120" s="90"/>
      <c r="SLL120" s="90"/>
      <c r="SLM120" s="90"/>
      <c r="SLN120" s="90"/>
      <c r="SLO120" s="90"/>
      <c r="SLP120" s="90"/>
      <c r="SLQ120" s="90"/>
      <c r="SLR120" s="90"/>
      <c r="SLS120" s="90"/>
      <c r="SLT120" s="90"/>
      <c r="SLU120" s="90"/>
      <c r="SLV120" s="90"/>
      <c r="SLW120" s="90"/>
      <c r="SLX120" s="90"/>
      <c r="SLY120" s="90"/>
      <c r="SLZ120" s="90"/>
      <c r="SMA120" s="90"/>
      <c r="SMB120" s="90"/>
      <c r="SMC120" s="90"/>
      <c r="SMD120" s="90"/>
      <c r="SME120" s="90"/>
      <c r="SMF120" s="90"/>
      <c r="SMG120" s="90"/>
      <c r="SMH120" s="90"/>
      <c r="SMI120" s="90"/>
      <c r="SMJ120" s="90"/>
      <c r="SMK120" s="90"/>
      <c r="SML120" s="90"/>
      <c r="SMM120" s="90"/>
      <c r="SMN120" s="90"/>
      <c r="SMO120" s="90"/>
      <c r="SMP120" s="90"/>
      <c r="SMQ120" s="90"/>
      <c r="SMR120" s="90"/>
      <c r="SMS120" s="90"/>
      <c r="SMT120" s="90"/>
      <c r="SMU120" s="90"/>
      <c r="SMV120" s="90"/>
      <c r="SMW120" s="90"/>
      <c r="SMX120" s="90"/>
      <c r="SMY120" s="90"/>
      <c r="SMZ120" s="90"/>
      <c r="SNA120" s="90"/>
      <c r="SNB120" s="90"/>
      <c r="SNC120" s="90"/>
      <c r="SND120" s="90"/>
      <c r="SNE120" s="90"/>
      <c r="SNF120" s="90"/>
      <c r="SNG120" s="90"/>
      <c r="SNH120" s="90"/>
      <c r="SNI120" s="90"/>
      <c r="SNJ120" s="90"/>
      <c r="SNK120" s="90"/>
      <c r="SNL120" s="90"/>
      <c r="SNM120" s="90"/>
      <c r="SNN120" s="90"/>
      <c r="SNO120" s="90"/>
      <c r="SNP120" s="90"/>
      <c r="SNQ120" s="90"/>
      <c r="SNR120" s="90"/>
      <c r="SNS120" s="90"/>
      <c r="SNT120" s="90"/>
      <c r="SNU120" s="90"/>
      <c r="SNV120" s="90"/>
      <c r="SNW120" s="90"/>
      <c r="SNX120" s="90"/>
      <c r="SNY120" s="90"/>
      <c r="SNZ120" s="90"/>
      <c r="SOA120" s="90"/>
      <c r="SOB120" s="90"/>
      <c r="SOC120" s="90"/>
      <c r="SOD120" s="90"/>
      <c r="SOE120" s="90"/>
      <c r="SOF120" s="90"/>
      <c r="SOG120" s="90"/>
      <c r="SOH120" s="90"/>
      <c r="SOI120" s="90"/>
      <c r="SOJ120" s="90"/>
      <c r="SOK120" s="90"/>
      <c r="SOL120" s="90"/>
      <c r="SOM120" s="90"/>
      <c r="SON120" s="90"/>
      <c r="SOO120" s="90"/>
      <c r="SOP120" s="90"/>
      <c r="SOQ120" s="90"/>
      <c r="SOR120" s="90"/>
      <c r="SOS120" s="90"/>
      <c r="SOT120" s="90"/>
      <c r="SOU120" s="90"/>
      <c r="SOV120" s="90"/>
      <c r="SOW120" s="90"/>
      <c r="SOX120" s="90"/>
      <c r="SOY120" s="90"/>
      <c r="SOZ120" s="90"/>
      <c r="SPA120" s="90"/>
      <c r="SPB120" s="90"/>
      <c r="SPC120" s="90"/>
      <c r="SPD120" s="90"/>
      <c r="SPE120" s="90"/>
      <c r="SPF120" s="90"/>
      <c r="SPG120" s="90"/>
      <c r="SPH120" s="90"/>
      <c r="SPI120" s="90"/>
      <c r="SPJ120" s="90"/>
      <c r="SPK120" s="90"/>
      <c r="SPL120" s="90"/>
      <c r="SPM120" s="90"/>
      <c r="SPN120" s="90"/>
      <c r="SPO120" s="90"/>
      <c r="SPP120" s="90"/>
      <c r="SPQ120" s="90"/>
      <c r="SPR120" s="90"/>
      <c r="SPS120" s="90"/>
      <c r="SPT120" s="90"/>
      <c r="SPU120" s="90"/>
      <c r="SPV120" s="90"/>
      <c r="SPW120" s="90"/>
      <c r="SPX120" s="90"/>
      <c r="SPY120" s="90"/>
      <c r="SPZ120" s="90"/>
      <c r="SQA120" s="90"/>
      <c r="SQB120" s="90"/>
      <c r="SQC120" s="90"/>
      <c r="SQD120" s="90"/>
      <c r="SQE120" s="90"/>
      <c r="SQF120" s="90"/>
      <c r="SQG120" s="90"/>
      <c r="SQH120" s="90"/>
      <c r="SQI120" s="90"/>
      <c r="SQJ120" s="90"/>
      <c r="SQK120" s="90"/>
      <c r="SQL120" s="90"/>
      <c r="SQM120" s="90"/>
      <c r="SQN120" s="90"/>
      <c r="SQO120" s="90"/>
      <c r="SQP120" s="90"/>
      <c r="SQQ120" s="90"/>
      <c r="SQR120" s="90"/>
      <c r="SQS120" s="90"/>
      <c r="SQT120" s="90"/>
      <c r="SQU120" s="90"/>
      <c r="SQV120" s="90"/>
      <c r="SQW120" s="90"/>
      <c r="SQX120" s="90"/>
      <c r="SQY120" s="90"/>
      <c r="SQZ120" s="90"/>
      <c r="SRA120" s="90"/>
      <c r="SRB120" s="90"/>
      <c r="SRC120" s="90"/>
      <c r="SRD120" s="90"/>
      <c r="SRE120" s="90"/>
      <c r="SRF120" s="90"/>
      <c r="SRG120" s="90"/>
      <c r="SRH120" s="90"/>
      <c r="SRI120" s="90"/>
      <c r="SRJ120" s="90"/>
      <c r="SRK120" s="90"/>
      <c r="SRL120" s="90"/>
      <c r="SRM120" s="90"/>
      <c r="SRN120" s="90"/>
      <c r="SRO120" s="90"/>
      <c r="SRP120" s="90"/>
      <c r="SRQ120" s="90"/>
      <c r="SRR120" s="90"/>
      <c r="SRS120" s="90"/>
      <c r="SRT120" s="90"/>
      <c r="SRU120" s="90"/>
      <c r="SRV120" s="90"/>
      <c r="SRW120" s="90"/>
      <c r="SRX120" s="90"/>
      <c r="SRY120" s="90"/>
      <c r="SRZ120" s="90"/>
      <c r="SSA120" s="90"/>
      <c r="SSB120" s="90"/>
      <c r="SSC120" s="90"/>
      <c r="SSD120" s="90"/>
      <c r="SSE120" s="90"/>
      <c r="SSF120" s="90"/>
      <c r="SSG120" s="90"/>
      <c r="SSH120" s="90"/>
      <c r="SSI120" s="90"/>
      <c r="SSJ120" s="90"/>
      <c r="SSK120" s="90"/>
      <c r="SSL120" s="90"/>
      <c r="SSM120" s="90"/>
      <c r="SSN120" s="90"/>
      <c r="SSO120" s="90"/>
      <c r="SSP120" s="90"/>
      <c r="SSQ120" s="90"/>
      <c r="SSR120" s="90"/>
      <c r="SSS120" s="90"/>
      <c r="SST120" s="90"/>
      <c r="SSU120" s="90"/>
      <c r="SSV120" s="90"/>
      <c r="SSW120" s="90"/>
      <c r="SSX120" s="90"/>
      <c r="SSY120" s="90"/>
      <c r="SSZ120" s="90"/>
      <c r="STA120" s="90"/>
      <c r="STB120" s="90"/>
      <c r="STC120" s="90"/>
      <c r="STD120" s="90"/>
      <c r="STE120" s="90"/>
      <c r="STF120" s="90"/>
      <c r="STG120" s="90"/>
      <c r="STH120" s="90"/>
      <c r="STI120" s="90"/>
      <c r="STJ120" s="90"/>
      <c r="STK120" s="90"/>
      <c r="STL120" s="90"/>
      <c r="STM120" s="90"/>
      <c r="STN120" s="90"/>
      <c r="STO120" s="90"/>
      <c r="STP120" s="90"/>
      <c r="STQ120" s="90"/>
      <c r="STR120" s="90"/>
      <c r="STS120" s="90"/>
      <c r="STT120" s="90"/>
      <c r="STU120" s="90"/>
      <c r="STV120" s="90"/>
      <c r="STW120" s="90"/>
      <c r="STX120" s="90"/>
      <c r="STY120" s="90"/>
      <c r="STZ120" s="90"/>
      <c r="SUA120" s="90"/>
      <c r="SUB120" s="90"/>
      <c r="SUC120" s="90"/>
      <c r="SUD120" s="90"/>
      <c r="SUE120" s="90"/>
      <c r="SUF120" s="90"/>
      <c r="SUG120" s="90"/>
      <c r="SUH120" s="90"/>
      <c r="SUI120" s="90"/>
      <c r="SUJ120" s="90"/>
      <c r="SUK120" s="90"/>
      <c r="SUL120" s="90"/>
      <c r="SUM120" s="90"/>
      <c r="SUN120" s="90"/>
      <c r="SUO120" s="90"/>
      <c r="SUP120" s="90"/>
      <c r="SUQ120" s="90"/>
      <c r="SUR120" s="90"/>
      <c r="SUS120" s="90"/>
      <c r="SUT120" s="90"/>
      <c r="SUU120" s="90"/>
      <c r="SUV120" s="90"/>
      <c r="SUW120" s="90"/>
      <c r="SUX120" s="90"/>
      <c r="SUY120" s="90"/>
      <c r="SUZ120" s="90"/>
      <c r="SVA120" s="90"/>
      <c r="SVB120" s="90"/>
      <c r="SVC120" s="90"/>
      <c r="SVD120" s="90"/>
      <c r="SVE120" s="90"/>
      <c r="SVF120" s="90"/>
      <c r="SVG120" s="90"/>
      <c r="SVH120" s="90"/>
      <c r="SVI120" s="90"/>
      <c r="SVJ120" s="90"/>
      <c r="SVK120" s="90"/>
      <c r="SVL120" s="90"/>
      <c r="SVM120" s="90"/>
      <c r="SVN120" s="90"/>
      <c r="SVO120" s="90"/>
      <c r="SVP120" s="90"/>
      <c r="SVQ120" s="90"/>
      <c r="SVR120" s="90"/>
      <c r="SVS120" s="90"/>
      <c r="SVT120" s="90"/>
      <c r="SVU120" s="90"/>
      <c r="SVV120" s="90"/>
      <c r="SVW120" s="90"/>
      <c r="SVX120" s="90"/>
      <c r="SVY120" s="90"/>
      <c r="SVZ120" s="90"/>
      <c r="SWA120" s="90"/>
      <c r="SWB120" s="90"/>
      <c r="SWC120" s="90"/>
      <c r="SWD120" s="90"/>
      <c r="SWE120" s="90"/>
      <c r="SWF120" s="90"/>
      <c r="SWG120" s="90"/>
      <c r="SWH120" s="90"/>
      <c r="SWI120" s="90"/>
      <c r="SWJ120" s="90"/>
      <c r="SWK120" s="90"/>
      <c r="SWL120" s="90"/>
      <c r="SWM120" s="90"/>
      <c r="SWN120" s="90"/>
      <c r="SWO120" s="90"/>
      <c r="SWP120" s="90"/>
      <c r="SWQ120" s="90"/>
      <c r="SWR120" s="90"/>
      <c r="SWS120" s="90"/>
      <c r="SWT120" s="90"/>
      <c r="SWU120" s="90"/>
      <c r="SWV120" s="90"/>
      <c r="SWW120" s="90"/>
      <c r="SWX120" s="90"/>
      <c r="SWY120" s="90"/>
      <c r="SWZ120" s="90"/>
      <c r="SXA120" s="90"/>
      <c r="SXB120" s="90"/>
      <c r="SXC120" s="90"/>
      <c r="SXD120" s="90"/>
      <c r="SXE120" s="90"/>
      <c r="SXF120" s="90"/>
      <c r="SXG120" s="90"/>
      <c r="SXH120" s="90"/>
      <c r="SXI120" s="90"/>
      <c r="SXJ120" s="90"/>
      <c r="SXK120" s="90"/>
      <c r="SXL120" s="90"/>
      <c r="SXM120" s="90"/>
      <c r="SXN120" s="90"/>
      <c r="SXO120" s="90"/>
      <c r="SXP120" s="90"/>
      <c r="SXQ120" s="90"/>
      <c r="SXR120" s="90"/>
      <c r="SXS120" s="90"/>
      <c r="SXT120" s="90"/>
      <c r="SXU120" s="90"/>
      <c r="SXV120" s="90"/>
      <c r="SXW120" s="90"/>
      <c r="SXX120" s="90"/>
      <c r="SXY120" s="90"/>
      <c r="SXZ120" s="90"/>
      <c r="SYA120" s="90"/>
      <c r="SYB120" s="90"/>
      <c r="SYC120" s="90"/>
      <c r="SYD120" s="90"/>
      <c r="SYE120" s="90"/>
      <c r="SYF120" s="90"/>
      <c r="SYG120" s="90"/>
      <c r="SYH120" s="90"/>
      <c r="SYI120" s="90"/>
      <c r="SYJ120" s="90"/>
      <c r="SYK120" s="90"/>
      <c r="SYL120" s="90"/>
      <c r="SYM120" s="90"/>
      <c r="SYN120" s="90"/>
      <c r="SYO120" s="90"/>
      <c r="SYP120" s="90"/>
      <c r="SYQ120" s="90"/>
      <c r="SYR120" s="90"/>
      <c r="SYS120" s="90"/>
      <c r="SYT120" s="90"/>
      <c r="SYU120" s="90"/>
      <c r="SYV120" s="90"/>
      <c r="SYW120" s="90"/>
      <c r="SYX120" s="90"/>
      <c r="SYY120" s="90"/>
      <c r="SYZ120" s="90"/>
      <c r="SZA120" s="90"/>
      <c r="SZB120" s="90"/>
      <c r="SZC120" s="90"/>
      <c r="SZD120" s="90"/>
      <c r="SZE120" s="90"/>
      <c r="SZF120" s="90"/>
      <c r="SZG120" s="90"/>
      <c r="SZH120" s="90"/>
      <c r="SZI120" s="90"/>
      <c r="SZJ120" s="90"/>
      <c r="SZK120" s="90"/>
      <c r="SZL120" s="90"/>
      <c r="SZM120" s="90"/>
      <c r="SZN120" s="90"/>
      <c r="SZO120" s="90"/>
      <c r="SZP120" s="90"/>
      <c r="SZQ120" s="90"/>
      <c r="SZR120" s="90"/>
      <c r="SZS120" s="90"/>
      <c r="SZT120" s="90"/>
      <c r="SZU120" s="90"/>
      <c r="SZV120" s="90"/>
      <c r="SZW120" s="90"/>
      <c r="SZX120" s="90"/>
      <c r="SZY120" s="90"/>
      <c r="SZZ120" s="90"/>
      <c r="TAA120" s="90"/>
      <c r="TAB120" s="90"/>
      <c r="TAC120" s="90"/>
      <c r="TAD120" s="90"/>
      <c r="TAE120" s="90"/>
      <c r="TAF120" s="90"/>
      <c r="TAG120" s="90"/>
      <c r="TAH120" s="90"/>
      <c r="TAI120" s="90"/>
      <c r="TAJ120" s="90"/>
      <c r="TAK120" s="90"/>
      <c r="TAL120" s="90"/>
      <c r="TAM120" s="90"/>
      <c r="TAN120" s="90"/>
      <c r="TAO120" s="90"/>
      <c r="TAP120" s="90"/>
      <c r="TAQ120" s="90"/>
      <c r="TAR120" s="90"/>
      <c r="TAS120" s="90"/>
      <c r="TAT120" s="90"/>
      <c r="TAU120" s="90"/>
      <c r="TAV120" s="90"/>
      <c r="TAW120" s="90"/>
      <c r="TAX120" s="90"/>
      <c r="TAY120" s="90"/>
      <c r="TAZ120" s="90"/>
      <c r="TBA120" s="90"/>
      <c r="TBB120" s="90"/>
      <c r="TBC120" s="90"/>
      <c r="TBD120" s="90"/>
      <c r="TBE120" s="90"/>
      <c r="TBF120" s="90"/>
      <c r="TBG120" s="90"/>
      <c r="TBH120" s="90"/>
      <c r="TBI120" s="90"/>
      <c r="TBJ120" s="90"/>
      <c r="TBK120" s="90"/>
      <c r="TBL120" s="90"/>
      <c r="TBM120" s="90"/>
      <c r="TBN120" s="90"/>
      <c r="TBO120" s="90"/>
      <c r="TBP120" s="90"/>
      <c r="TBQ120" s="90"/>
      <c r="TBR120" s="90"/>
      <c r="TBS120" s="90"/>
      <c r="TBT120" s="90"/>
      <c r="TBU120" s="90"/>
      <c r="TBV120" s="90"/>
      <c r="TBW120" s="90"/>
      <c r="TBX120" s="90"/>
      <c r="TBY120" s="90"/>
      <c r="TBZ120" s="90"/>
      <c r="TCA120" s="90"/>
      <c r="TCB120" s="90"/>
      <c r="TCC120" s="90"/>
      <c r="TCD120" s="90"/>
      <c r="TCE120" s="90"/>
      <c r="TCF120" s="90"/>
      <c r="TCG120" s="90"/>
      <c r="TCH120" s="90"/>
      <c r="TCI120" s="90"/>
      <c r="TCJ120" s="90"/>
      <c r="TCK120" s="90"/>
      <c r="TCL120" s="90"/>
      <c r="TCM120" s="90"/>
      <c r="TCN120" s="90"/>
      <c r="TCO120" s="90"/>
      <c r="TCP120" s="90"/>
      <c r="TCQ120" s="90"/>
      <c r="TCR120" s="90"/>
      <c r="TCS120" s="90"/>
      <c r="TCT120" s="90"/>
      <c r="TCU120" s="90"/>
      <c r="TCV120" s="90"/>
      <c r="TCW120" s="90"/>
      <c r="TCX120" s="90"/>
      <c r="TCY120" s="90"/>
      <c r="TCZ120" s="90"/>
      <c r="TDA120" s="90"/>
      <c r="TDB120" s="90"/>
      <c r="TDC120" s="90"/>
      <c r="TDD120" s="90"/>
      <c r="TDE120" s="90"/>
      <c r="TDF120" s="90"/>
      <c r="TDG120" s="90"/>
      <c r="TDH120" s="90"/>
      <c r="TDI120" s="90"/>
      <c r="TDJ120" s="90"/>
      <c r="TDK120" s="90"/>
      <c r="TDL120" s="90"/>
      <c r="TDM120" s="90"/>
      <c r="TDN120" s="90"/>
      <c r="TDO120" s="90"/>
      <c r="TDP120" s="90"/>
      <c r="TDQ120" s="90"/>
      <c r="TDR120" s="90"/>
      <c r="TDS120" s="90"/>
      <c r="TDT120" s="90"/>
      <c r="TDU120" s="90"/>
      <c r="TDV120" s="90"/>
      <c r="TDW120" s="90"/>
      <c r="TDX120" s="90"/>
      <c r="TDY120" s="90"/>
      <c r="TDZ120" s="90"/>
      <c r="TEA120" s="90"/>
      <c r="TEB120" s="90"/>
      <c r="TEC120" s="90"/>
      <c r="TED120" s="90"/>
      <c r="TEE120" s="90"/>
      <c r="TEF120" s="90"/>
      <c r="TEG120" s="90"/>
      <c r="TEH120" s="90"/>
      <c r="TEI120" s="90"/>
      <c r="TEJ120" s="90"/>
      <c r="TEK120" s="90"/>
      <c r="TEL120" s="90"/>
      <c r="TEM120" s="90"/>
      <c r="TEN120" s="90"/>
      <c r="TEO120" s="90"/>
      <c r="TEP120" s="90"/>
      <c r="TEQ120" s="90"/>
      <c r="TER120" s="90"/>
      <c r="TES120" s="90"/>
      <c r="TET120" s="90"/>
      <c r="TEU120" s="90"/>
      <c r="TEV120" s="90"/>
      <c r="TEW120" s="90"/>
      <c r="TEX120" s="90"/>
      <c r="TEY120" s="90"/>
      <c r="TEZ120" s="90"/>
      <c r="TFA120" s="90"/>
      <c r="TFB120" s="90"/>
      <c r="TFC120" s="90"/>
      <c r="TFD120" s="90"/>
      <c r="TFE120" s="90"/>
      <c r="TFF120" s="90"/>
      <c r="TFG120" s="90"/>
      <c r="TFH120" s="90"/>
      <c r="TFI120" s="90"/>
      <c r="TFJ120" s="90"/>
      <c r="TFK120" s="90"/>
      <c r="TFL120" s="90"/>
      <c r="TFM120" s="90"/>
      <c r="TFN120" s="90"/>
      <c r="TFO120" s="90"/>
      <c r="TFP120" s="90"/>
      <c r="TFQ120" s="90"/>
      <c r="TFR120" s="90"/>
      <c r="TFS120" s="90"/>
      <c r="TFT120" s="90"/>
      <c r="TFU120" s="90"/>
      <c r="TFV120" s="90"/>
      <c r="TFW120" s="90"/>
      <c r="TFX120" s="90"/>
      <c r="TFY120" s="90"/>
      <c r="TFZ120" s="90"/>
      <c r="TGA120" s="90"/>
      <c r="TGB120" s="90"/>
      <c r="TGC120" s="90"/>
      <c r="TGD120" s="90"/>
      <c r="TGE120" s="90"/>
      <c r="TGF120" s="90"/>
      <c r="TGG120" s="90"/>
      <c r="TGH120" s="90"/>
      <c r="TGI120" s="90"/>
      <c r="TGJ120" s="90"/>
      <c r="TGK120" s="90"/>
      <c r="TGL120" s="90"/>
      <c r="TGM120" s="90"/>
      <c r="TGN120" s="90"/>
      <c r="TGO120" s="90"/>
      <c r="TGP120" s="90"/>
      <c r="TGQ120" s="90"/>
      <c r="TGR120" s="90"/>
      <c r="TGS120" s="90"/>
      <c r="TGT120" s="90"/>
      <c r="TGU120" s="90"/>
      <c r="TGV120" s="90"/>
      <c r="TGW120" s="90"/>
      <c r="TGX120" s="90"/>
      <c r="TGY120" s="90"/>
      <c r="TGZ120" s="90"/>
      <c r="THA120" s="90"/>
      <c r="THB120" s="90"/>
      <c r="THC120" s="90"/>
      <c r="THD120" s="90"/>
      <c r="THE120" s="90"/>
      <c r="THF120" s="90"/>
      <c r="THG120" s="90"/>
      <c r="THH120" s="90"/>
      <c r="THI120" s="90"/>
      <c r="THJ120" s="90"/>
      <c r="THK120" s="90"/>
      <c r="THL120" s="90"/>
      <c r="THM120" s="90"/>
      <c r="THN120" s="90"/>
      <c r="THO120" s="90"/>
      <c r="THP120" s="90"/>
      <c r="THQ120" s="90"/>
      <c r="THR120" s="90"/>
      <c r="THS120" s="90"/>
      <c r="THT120" s="90"/>
      <c r="THU120" s="90"/>
      <c r="THV120" s="90"/>
      <c r="THW120" s="90"/>
      <c r="THX120" s="90"/>
      <c r="THY120" s="90"/>
      <c r="THZ120" s="90"/>
      <c r="TIA120" s="90"/>
      <c r="TIB120" s="90"/>
      <c r="TIC120" s="90"/>
      <c r="TID120" s="90"/>
      <c r="TIE120" s="90"/>
      <c r="TIF120" s="90"/>
      <c r="TIG120" s="90"/>
      <c r="TIH120" s="90"/>
      <c r="TII120" s="90"/>
      <c r="TIJ120" s="90"/>
      <c r="TIK120" s="90"/>
      <c r="TIL120" s="90"/>
      <c r="TIM120" s="90"/>
      <c r="TIN120" s="90"/>
      <c r="TIO120" s="90"/>
      <c r="TIP120" s="90"/>
      <c r="TIQ120" s="90"/>
      <c r="TIR120" s="90"/>
      <c r="TIS120" s="90"/>
      <c r="TIT120" s="90"/>
      <c r="TIU120" s="90"/>
      <c r="TIV120" s="90"/>
      <c r="TIW120" s="90"/>
      <c r="TIX120" s="90"/>
      <c r="TIY120" s="90"/>
      <c r="TIZ120" s="90"/>
      <c r="TJA120" s="90"/>
      <c r="TJB120" s="90"/>
      <c r="TJC120" s="90"/>
      <c r="TJD120" s="90"/>
      <c r="TJE120" s="90"/>
      <c r="TJF120" s="90"/>
      <c r="TJG120" s="90"/>
      <c r="TJH120" s="90"/>
      <c r="TJI120" s="90"/>
      <c r="TJJ120" s="90"/>
      <c r="TJK120" s="90"/>
      <c r="TJL120" s="90"/>
      <c r="TJM120" s="90"/>
      <c r="TJN120" s="90"/>
      <c r="TJO120" s="90"/>
      <c r="TJP120" s="90"/>
      <c r="TJQ120" s="90"/>
      <c r="TJR120" s="90"/>
      <c r="TJS120" s="90"/>
      <c r="TJT120" s="90"/>
      <c r="TJU120" s="90"/>
      <c r="TJV120" s="90"/>
      <c r="TJW120" s="90"/>
      <c r="TJX120" s="90"/>
      <c r="TJY120" s="90"/>
      <c r="TJZ120" s="90"/>
      <c r="TKA120" s="90"/>
      <c r="TKB120" s="90"/>
      <c r="TKC120" s="90"/>
      <c r="TKD120" s="90"/>
      <c r="TKE120" s="90"/>
      <c r="TKF120" s="90"/>
      <c r="TKG120" s="90"/>
      <c r="TKH120" s="90"/>
      <c r="TKI120" s="90"/>
      <c r="TKJ120" s="90"/>
      <c r="TKK120" s="90"/>
      <c r="TKL120" s="90"/>
      <c r="TKM120" s="90"/>
      <c r="TKN120" s="90"/>
      <c r="TKO120" s="90"/>
      <c r="TKP120" s="90"/>
      <c r="TKQ120" s="90"/>
      <c r="TKR120" s="90"/>
      <c r="TKS120" s="90"/>
      <c r="TKT120" s="90"/>
      <c r="TKU120" s="90"/>
      <c r="TKV120" s="90"/>
      <c r="TKW120" s="90"/>
      <c r="TKX120" s="90"/>
      <c r="TKY120" s="90"/>
      <c r="TKZ120" s="90"/>
      <c r="TLA120" s="90"/>
      <c r="TLB120" s="90"/>
      <c r="TLC120" s="90"/>
      <c r="TLD120" s="90"/>
      <c r="TLE120" s="90"/>
      <c r="TLF120" s="90"/>
      <c r="TLG120" s="90"/>
      <c r="TLH120" s="90"/>
      <c r="TLI120" s="90"/>
      <c r="TLJ120" s="90"/>
      <c r="TLK120" s="90"/>
      <c r="TLL120" s="90"/>
      <c r="TLM120" s="90"/>
      <c r="TLN120" s="90"/>
      <c r="TLO120" s="90"/>
      <c r="TLP120" s="90"/>
      <c r="TLQ120" s="90"/>
      <c r="TLR120" s="90"/>
      <c r="TLS120" s="90"/>
      <c r="TLT120" s="90"/>
      <c r="TLU120" s="90"/>
      <c r="TLV120" s="90"/>
      <c r="TLW120" s="90"/>
      <c r="TLX120" s="90"/>
      <c r="TLY120" s="90"/>
      <c r="TLZ120" s="90"/>
      <c r="TMA120" s="90"/>
      <c r="TMB120" s="90"/>
      <c r="TMC120" s="90"/>
      <c r="TMD120" s="90"/>
      <c r="TME120" s="90"/>
      <c r="TMF120" s="90"/>
      <c r="TMG120" s="90"/>
      <c r="TMH120" s="90"/>
      <c r="TMI120" s="90"/>
      <c r="TMJ120" s="90"/>
      <c r="TMK120" s="90"/>
      <c r="TML120" s="90"/>
      <c r="TMM120" s="90"/>
      <c r="TMN120" s="90"/>
      <c r="TMO120" s="90"/>
      <c r="TMP120" s="90"/>
      <c r="TMQ120" s="90"/>
      <c r="TMR120" s="90"/>
      <c r="TMS120" s="90"/>
      <c r="TMT120" s="90"/>
      <c r="TMU120" s="90"/>
      <c r="TMV120" s="90"/>
      <c r="TMW120" s="90"/>
      <c r="TMX120" s="90"/>
      <c r="TMY120" s="90"/>
      <c r="TMZ120" s="90"/>
      <c r="TNA120" s="90"/>
      <c r="TNB120" s="90"/>
      <c r="TNC120" s="90"/>
      <c r="TND120" s="90"/>
      <c r="TNE120" s="90"/>
      <c r="TNF120" s="90"/>
      <c r="TNG120" s="90"/>
      <c r="TNH120" s="90"/>
      <c r="TNI120" s="90"/>
      <c r="TNJ120" s="90"/>
      <c r="TNK120" s="90"/>
      <c r="TNL120" s="90"/>
      <c r="TNM120" s="90"/>
      <c r="TNN120" s="90"/>
      <c r="TNO120" s="90"/>
      <c r="TNP120" s="90"/>
      <c r="TNQ120" s="90"/>
      <c r="TNR120" s="90"/>
      <c r="TNS120" s="90"/>
      <c r="TNT120" s="90"/>
      <c r="TNU120" s="90"/>
      <c r="TNV120" s="90"/>
      <c r="TNW120" s="90"/>
      <c r="TNX120" s="90"/>
      <c r="TNY120" s="90"/>
      <c r="TNZ120" s="90"/>
      <c r="TOA120" s="90"/>
      <c r="TOB120" s="90"/>
      <c r="TOC120" s="90"/>
      <c r="TOD120" s="90"/>
      <c r="TOE120" s="90"/>
      <c r="TOF120" s="90"/>
      <c r="TOG120" s="90"/>
      <c r="TOH120" s="90"/>
      <c r="TOI120" s="90"/>
      <c r="TOJ120" s="90"/>
      <c r="TOK120" s="90"/>
      <c r="TOL120" s="90"/>
      <c r="TOM120" s="90"/>
      <c r="TON120" s="90"/>
      <c r="TOO120" s="90"/>
      <c r="TOP120" s="90"/>
      <c r="TOQ120" s="90"/>
      <c r="TOR120" s="90"/>
      <c r="TOS120" s="90"/>
      <c r="TOT120" s="90"/>
      <c r="TOU120" s="90"/>
      <c r="TOV120" s="90"/>
      <c r="TOW120" s="90"/>
      <c r="TOX120" s="90"/>
      <c r="TOY120" s="90"/>
      <c r="TOZ120" s="90"/>
      <c r="TPA120" s="90"/>
      <c r="TPB120" s="90"/>
      <c r="TPC120" s="90"/>
      <c r="TPD120" s="90"/>
      <c r="TPE120" s="90"/>
      <c r="TPF120" s="90"/>
      <c r="TPG120" s="90"/>
      <c r="TPH120" s="90"/>
      <c r="TPI120" s="90"/>
      <c r="TPJ120" s="90"/>
      <c r="TPK120" s="90"/>
      <c r="TPL120" s="90"/>
      <c r="TPM120" s="90"/>
      <c r="TPN120" s="90"/>
      <c r="TPO120" s="90"/>
      <c r="TPP120" s="90"/>
      <c r="TPQ120" s="90"/>
      <c r="TPR120" s="90"/>
      <c r="TPS120" s="90"/>
      <c r="TPT120" s="90"/>
      <c r="TPU120" s="90"/>
      <c r="TPV120" s="90"/>
      <c r="TPW120" s="90"/>
      <c r="TPX120" s="90"/>
      <c r="TPY120" s="90"/>
      <c r="TPZ120" s="90"/>
      <c r="TQA120" s="90"/>
      <c r="TQB120" s="90"/>
      <c r="TQC120" s="90"/>
      <c r="TQD120" s="90"/>
      <c r="TQE120" s="90"/>
      <c r="TQF120" s="90"/>
      <c r="TQG120" s="90"/>
      <c r="TQH120" s="90"/>
      <c r="TQI120" s="90"/>
      <c r="TQJ120" s="90"/>
      <c r="TQK120" s="90"/>
      <c r="TQL120" s="90"/>
      <c r="TQM120" s="90"/>
      <c r="TQN120" s="90"/>
      <c r="TQO120" s="90"/>
      <c r="TQP120" s="90"/>
      <c r="TQQ120" s="90"/>
      <c r="TQR120" s="90"/>
      <c r="TQS120" s="90"/>
      <c r="TQT120" s="90"/>
      <c r="TQU120" s="90"/>
      <c r="TQV120" s="90"/>
      <c r="TQW120" s="90"/>
      <c r="TQX120" s="90"/>
      <c r="TQY120" s="90"/>
      <c r="TQZ120" s="90"/>
      <c r="TRA120" s="90"/>
      <c r="TRB120" s="90"/>
      <c r="TRC120" s="90"/>
      <c r="TRD120" s="90"/>
      <c r="TRE120" s="90"/>
      <c r="TRF120" s="90"/>
      <c r="TRG120" s="90"/>
      <c r="TRH120" s="90"/>
      <c r="TRI120" s="90"/>
      <c r="TRJ120" s="90"/>
      <c r="TRK120" s="90"/>
      <c r="TRL120" s="90"/>
      <c r="TRM120" s="90"/>
      <c r="TRN120" s="90"/>
      <c r="TRO120" s="90"/>
      <c r="TRP120" s="90"/>
      <c r="TRQ120" s="90"/>
      <c r="TRR120" s="90"/>
      <c r="TRS120" s="90"/>
      <c r="TRT120" s="90"/>
      <c r="TRU120" s="90"/>
      <c r="TRV120" s="90"/>
      <c r="TRW120" s="90"/>
      <c r="TRX120" s="90"/>
      <c r="TRY120" s="90"/>
      <c r="TRZ120" s="90"/>
      <c r="TSA120" s="90"/>
      <c r="TSB120" s="90"/>
      <c r="TSC120" s="90"/>
      <c r="TSD120" s="90"/>
      <c r="TSE120" s="90"/>
      <c r="TSF120" s="90"/>
      <c r="TSG120" s="90"/>
      <c r="TSH120" s="90"/>
      <c r="TSI120" s="90"/>
      <c r="TSJ120" s="90"/>
      <c r="TSK120" s="90"/>
      <c r="TSL120" s="90"/>
      <c r="TSM120" s="90"/>
      <c r="TSN120" s="90"/>
      <c r="TSO120" s="90"/>
      <c r="TSP120" s="90"/>
      <c r="TSQ120" s="90"/>
      <c r="TSR120" s="90"/>
      <c r="TSS120" s="90"/>
      <c r="TST120" s="90"/>
      <c r="TSU120" s="90"/>
      <c r="TSV120" s="90"/>
      <c r="TSW120" s="90"/>
      <c r="TSX120" s="90"/>
      <c r="TSY120" s="90"/>
      <c r="TSZ120" s="90"/>
      <c r="TTA120" s="90"/>
      <c r="TTB120" s="90"/>
      <c r="TTC120" s="90"/>
      <c r="TTD120" s="90"/>
      <c r="TTE120" s="90"/>
      <c r="TTF120" s="90"/>
      <c r="TTG120" s="90"/>
      <c r="TTH120" s="90"/>
      <c r="TTI120" s="90"/>
      <c r="TTJ120" s="90"/>
      <c r="TTK120" s="90"/>
      <c r="TTL120" s="90"/>
      <c r="TTM120" s="90"/>
      <c r="TTN120" s="90"/>
      <c r="TTO120" s="90"/>
      <c r="TTP120" s="90"/>
      <c r="TTQ120" s="90"/>
      <c r="TTR120" s="90"/>
      <c r="TTS120" s="90"/>
      <c r="TTT120" s="90"/>
      <c r="TTU120" s="90"/>
      <c r="TTV120" s="90"/>
      <c r="TTW120" s="90"/>
      <c r="TTX120" s="90"/>
      <c r="TTY120" s="90"/>
      <c r="TTZ120" s="90"/>
      <c r="TUA120" s="90"/>
      <c r="TUB120" s="90"/>
      <c r="TUC120" s="90"/>
      <c r="TUD120" s="90"/>
      <c r="TUE120" s="90"/>
      <c r="TUF120" s="90"/>
      <c r="TUG120" s="90"/>
      <c r="TUH120" s="90"/>
      <c r="TUI120" s="90"/>
      <c r="TUJ120" s="90"/>
      <c r="TUK120" s="90"/>
      <c r="TUL120" s="90"/>
      <c r="TUM120" s="90"/>
      <c r="TUN120" s="90"/>
      <c r="TUO120" s="90"/>
      <c r="TUP120" s="90"/>
      <c r="TUQ120" s="90"/>
      <c r="TUR120" s="90"/>
      <c r="TUS120" s="90"/>
      <c r="TUT120" s="90"/>
      <c r="TUU120" s="90"/>
      <c r="TUV120" s="90"/>
      <c r="TUW120" s="90"/>
      <c r="TUX120" s="90"/>
      <c r="TUY120" s="90"/>
      <c r="TUZ120" s="90"/>
      <c r="TVA120" s="90"/>
      <c r="TVB120" s="90"/>
      <c r="TVC120" s="90"/>
      <c r="TVD120" s="90"/>
      <c r="TVE120" s="90"/>
      <c r="TVF120" s="90"/>
      <c r="TVG120" s="90"/>
      <c r="TVH120" s="90"/>
      <c r="TVI120" s="90"/>
      <c r="TVJ120" s="90"/>
      <c r="TVK120" s="90"/>
      <c r="TVL120" s="90"/>
      <c r="TVM120" s="90"/>
      <c r="TVN120" s="90"/>
      <c r="TVO120" s="90"/>
      <c r="TVP120" s="90"/>
      <c r="TVQ120" s="90"/>
      <c r="TVR120" s="90"/>
      <c r="TVS120" s="90"/>
      <c r="TVT120" s="90"/>
      <c r="TVU120" s="90"/>
      <c r="TVV120" s="90"/>
      <c r="TVW120" s="90"/>
      <c r="TVX120" s="90"/>
      <c r="TVY120" s="90"/>
      <c r="TVZ120" s="90"/>
      <c r="TWA120" s="90"/>
      <c r="TWB120" s="90"/>
      <c r="TWC120" s="90"/>
      <c r="TWD120" s="90"/>
      <c r="TWE120" s="90"/>
      <c r="TWF120" s="90"/>
      <c r="TWG120" s="90"/>
      <c r="TWH120" s="90"/>
      <c r="TWI120" s="90"/>
      <c r="TWJ120" s="90"/>
      <c r="TWK120" s="90"/>
      <c r="TWL120" s="90"/>
      <c r="TWM120" s="90"/>
      <c r="TWN120" s="90"/>
      <c r="TWO120" s="90"/>
      <c r="TWP120" s="90"/>
      <c r="TWQ120" s="90"/>
      <c r="TWR120" s="90"/>
      <c r="TWS120" s="90"/>
      <c r="TWT120" s="90"/>
      <c r="TWU120" s="90"/>
      <c r="TWV120" s="90"/>
      <c r="TWW120" s="90"/>
      <c r="TWX120" s="90"/>
      <c r="TWY120" s="90"/>
      <c r="TWZ120" s="90"/>
      <c r="TXA120" s="90"/>
      <c r="TXB120" s="90"/>
      <c r="TXC120" s="90"/>
      <c r="TXD120" s="90"/>
      <c r="TXE120" s="90"/>
      <c r="TXF120" s="90"/>
      <c r="TXG120" s="90"/>
      <c r="TXH120" s="90"/>
      <c r="TXI120" s="90"/>
      <c r="TXJ120" s="90"/>
      <c r="TXK120" s="90"/>
      <c r="TXL120" s="90"/>
      <c r="TXM120" s="90"/>
      <c r="TXN120" s="90"/>
      <c r="TXO120" s="90"/>
      <c r="TXP120" s="90"/>
      <c r="TXQ120" s="90"/>
      <c r="TXR120" s="90"/>
      <c r="TXS120" s="90"/>
      <c r="TXT120" s="90"/>
      <c r="TXU120" s="90"/>
      <c r="TXV120" s="90"/>
      <c r="TXW120" s="90"/>
      <c r="TXX120" s="90"/>
      <c r="TXY120" s="90"/>
      <c r="TXZ120" s="90"/>
      <c r="TYA120" s="90"/>
      <c r="TYB120" s="90"/>
      <c r="TYC120" s="90"/>
      <c r="TYD120" s="90"/>
      <c r="TYE120" s="90"/>
      <c r="TYF120" s="90"/>
      <c r="TYG120" s="90"/>
      <c r="TYH120" s="90"/>
      <c r="TYI120" s="90"/>
      <c r="TYJ120" s="90"/>
      <c r="TYK120" s="90"/>
      <c r="TYL120" s="90"/>
      <c r="TYM120" s="90"/>
      <c r="TYN120" s="90"/>
      <c r="TYO120" s="90"/>
      <c r="TYP120" s="90"/>
      <c r="TYQ120" s="90"/>
      <c r="TYR120" s="90"/>
      <c r="TYS120" s="90"/>
      <c r="TYT120" s="90"/>
      <c r="TYU120" s="90"/>
      <c r="TYV120" s="90"/>
      <c r="TYW120" s="90"/>
      <c r="TYX120" s="90"/>
      <c r="TYY120" s="90"/>
      <c r="TYZ120" s="90"/>
      <c r="TZA120" s="90"/>
      <c r="TZB120" s="90"/>
      <c r="TZC120" s="90"/>
      <c r="TZD120" s="90"/>
      <c r="TZE120" s="90"/>
      <c r="TZF120" s="90"/>
      <c r="TZG120" s="90"/>
      <c r="TZH120" s="90"/>
      <c r="TZI120" s="90"/>
      <c r="TZJ120" s="90"/>
      <c r="TZK120" s="90"/>
      <c r="TZL120" s="90"/>
      <c r="TZM120" s="90"/>
      <c r="TZN120" s="90"/>
      <c r="TZO120" s="90"/>
      <c r="TZP120" s="90"/>
      <c r="TZQ120" s="90"/>
      <c r="TZR120" s="90"/>
      <c r="TZS120" s="90"/>
      <c r="TZT120" s="90"/>
      <c r="TZU120" s="90"/>
      <c r="TZV120" s="90"/>
      <c r="TZW120" s="90"/>
      <c r="TZX120" s="90"/>
      <c r="TZY120" s="90"/>
      <c r="TZZ120" s="90"/>
      <c r="UAA120" s="90"/>
      <c r="UAB120" s="90"/>
      <c r="UAC120" s="90"/>
      <c r="UAD120" s="90"/>
      <c r="UAE120" s="90"/>
      <c r="UAF120" s="90"/>
      <c r="UAG120" s="90"/>
      <c r="UAH120" s="90"/>
      <c r="UAI120" s="90"/>
      <c r="UAJ120" s="90"/>
      <c r="UAK120" s="90"/>
      <c r="UAL120" s="90"/>
      <c r="UAM120" s="90"/>
      <c r="UAN120" s="90"/>
      <c r="UAO120" s="90"/>
      <c r="UAP120" s="90"/>
      <c r="UAQ120" s="90"/>
      <c r="UAR120" s="90"/>
      <c r="UAS120" s="90"/>
      <c r="UAT120" s="90"/>
      <c r="UAU120" s="90"/>
      <c r="UAV120" s="90"/>
      <c r="UAW120" s="90"/>
      <c r="UAX120" s="90"/>
      <c r="UAY120" s="90"/>
      <c r="UAZ120" s="90"/>
      <c r="UBA120" s="90"/>
      <c r="UBB120" s="90"/>
      <c r="UBC120" s="90"/>
      <c r="UBD120" s="90"/>
      <c r="UBE120" s="90"/>
      <c r="UBF120" s="90"/>
      <c r="UBG120" s="90"/>
      <c r="UBH120" s="90"/>
      <c r="UBI120" s="90"/>
      <c r="UBJ120" s="90"/>
      <c r="UBK120" s="90"/>
      <c r="UBL120" s="90"/>
      <c r="UBM120" s="90"/>
      <c r="UBN120" s="90"/>
      <c r="UBO120" s="90"/>
      <c r="UBP120" s="90"/>
      <c r="UBQ120" s="90"/>
      <c r="UBR120" s="90"/>
      <c r="UBS120" s="90"/>
      <c r="UBT120" s="90"/>
      <c r="UBU120" s="90"/>
      <c r="UBV120" s="90"/>
      <c r="UBW120" s="90"/>
      <c r="UBX120" s="90"/>
      <c r="UBY120" s="90"/>
      <c r="UBZ120" s="90"/>
      <c r="UCA120" s="90"/>
      <c r="UCB120" s="90"/>
      <c r="UCC120" s="90"/>
      <c r="UCD120" s="90"/>
      <c r="UCE120" s="90"/>
      <c r="UCF120" s="90"/>
      <c r="UCG120" s="90"/>
      <c r="UCH120" s="90"/>
      <c r="UCI120" s="90"/>
      <c r="UCJ120" s="90"/>
      <c r="UCK120" s="90"/>
      <c r="UCL120" s="90"/>
      <c r="UCM120" s="90"/>
      <c r="UCN120" s="90"/>
      <c r="UCO120" s="90"/>
      <c r="UCP120" s="90"/>
      <c r="UCQ120" s="90"/>
      <c r="UCR120" s="90"/>
      <c r="UCS120" s="90"/>
      <c r="UCT120" s="90"/>
      <c r="UCU120" s="90"/>
      <c r="UCV120" s="90"/>
      <c r="UCW120" s="90"/>
      <c r="UCX120" s="90"/>
      <c r="UCY120" s="90"/>
      <c r="UCZ120" s="90"/>
      <c r="UDA120" s="90"/>
      <c r="UDB120" s="90"/>
      <c r="UDC120" s="90"/>
      <c r="UDD120" s="90"/>
      <c r="UDE120" s="90"/>
      <c r="UDF120" s="90"/>
      <c r="UDG120" s="90"/>
      <c r="UDH120" s="90"/>
      <c r="UDI120" s="90"/>
      <c r="UDJ120" s="90"/>
      <c r="UDK120" s="90"/>
      <c r="UDL120" s="90"/>
      <c r="UDM120" s="90"/>
      <c r="UDN120" s="90"/>
      <c r="UDO120" s="90"/>
      <c r="UDP120" s="90"/>
      <c r="UDQ120" s="90"/>
      <c r="UDR120" s="90"/>
      <c r="UDS120" s="90"/>
      <c r="UDT120" s="90"/>
      <c r="UDU120" s="90"/>
      <c r="UDV120" s="90"/>
      <c r="UDW120" s="90"/>
      <c r="UDX120" s="90"/>
      <c r="UDY120" s="90"/>
      <c r="UDZ120" s="90"/>
      <c r="UEA120" s="90"/>
      <c r="UEB120" s="90"/>
      <c r="UEC120" s="90"/>
      <c r="UED120" s="90"/>
      <c r="UEE120" s="90"/>
      <c r="UEF120" s="90"/>
      <c r="UEG120" s="90"/>
      <c r="UEH120" s="90"/>
      <c r="UEI120" s="90"/>
      <c r="UEJ120" s="90"/>
      <c r="UEK120" s="90"/>
      <c r="UEL120" s="90"/>
      <c r="UEM120" s="90"/>
      <c r="UEN120" s="90"/>
      <c r="UEO120" s="90"/>
      <c r="UEP120" s="90"/>
      <c r="UEQ120" s="90"/>
      <c r="UER120" s="90"/>
      <c r="UES120" s="90"/>
      <c r="UET120" s="90"/>
      <c r="UEU120" s="90"/>
      <c r="UEV120" s="90"/>
      <c r="UEW120" s="90"/>
      <c r="UEX120" s="90"/>
      <c r="UEY120" s="90"/>
      <c r="UEZ120" s="90"/>
      <c r="UFA120" s="90"/>
      <c r="UFB120" s="90"/>
      <c r="UFC120" s="90"/>
      <c r="UFD120" s="90"/>
      <c r="UFE120" s="90"/>
      <c r="UFF120" s="90"/>
      <c r="UFG120" s="90"/>
      <c r="UFH120" s="90"/>
      <c r="UFI120" s="90"/>
      <c r="UFJ120" s="90"/>
      <c r="UFK120" s="90"/>
      <c r="UFL120" s="90"/>
      <c r="UFM120" s="90"/>
      <c r="UFN120" s="90"/>
      <c r="UFO120" s="90"/>
      <c r="UFP120" s="90"/>
      <c r="UFQ120" s="90"/>
      <c r="UFR120" s="90"/>
      <c r="UFS120" s="90"/>
      <c r="UFT120" s="90"/>
      <c r="UFU120" s="90"/>
      <c r="UFV120" s="90"/>
      <c r="UFW120" s="90"/>
      <c r="UFX120" s="90"/>
      <c r="UFY120" s="90"/>
      <c r="UFZ120" s="90"/>
      <c r="UGA120" s="90"/>
      <c r="UGB120" s="90"/>
      <c r="UGC120" s="90"/>
      <c r="UGD120" s="90"/>
      <c r="UGE120" s="90"/>
      <c r="UGF120" s="90"/>
      <c r="UGG120" s="90"/>
      <c r="UGH120" s="90"/>
      <c r="UGI120" s="90"/>
      <c r="UGJ120" s="90"/>
      <c r="UGK120" s="90"/>
      <c r="UGL120" s="90"/>
      <c r="UGM120" s="90"/>
      <c r="UGN120" s="90"/>
      <c r="UGO120" s="90"/>
      <c r="UGP120" s="90"/>
      <c r="UGQ120" s="90"/>
      <c r="UGR120" s="90"/>
      <c r="UGS120" s="90"/>
      <c r="UGT120" s="90"/>
      <c r="UGU120" s="90"/>
      <c r="UGV120" s="90"/>
      <c r="UGW120" s="90"/>
      <c r="UGX120" s="90"/>
      <c r="UGY120" s="90"/>
      <c r="UGZ120" s="90"/>
      <c r="UHA120" s="90"/>
      <c r="UHB120" s="90"/>
      <c r="UHC120" s="90"/>
      <c r="UHD120" s="90"/>
      <c r="UHE120" s="90"/>
      <c r="UHF120" s="90"/>
      <c r="UHG120" s="90"/>
      <c r="UHH120" s="90"/>
      <c r="UHI120" s="90"/>
      <c r="UHJ120" s="90"/>
      <c r="UHK120" s="90"/>
      <c r="UHL120" s="90"/>
      <c r="UHM120" s="90"/>
      <c r="UHN120" s="90"/>
      <c r="UHO120" s="90"/>
      <c r="UHP120" s="90"/>
      <c r="UHQ120" s="90"/>
      <c r="UHR120" s="90"/>
      <c r="UHS120" s="90"/>
      <c r="UHT120" s="90"/>
      <c r="UHU120" s="90"/>
      <c r="UHV120" s="90"/>
      <c r="UHW120" s="90"/>
      <c r="UHX120" s="90"/>
      <c r="UHY120" s="90"/>
      <c r="UHZ120" s="90"/>
      <c r="UIA120" s="90"/>
      <c r="UIB120" s="90"/>
      <c r="UIC120" s="90"/>
      <c r="UID120" s="90"/>
      <c r="UIE120" s="90"/>
      <c r="UIF120" s="90"/>
      <c r="UIG120" s="90"/>
      <c r="UIH120" s="90"/>
      <c r="UII120" s="90"/>
      <c r="UIJ120" s="90"/>
      <c r="UIK120" s="90"/>
      <c r="UIL120" s="90"/>
      <c r="UIM120" s="90"/>
      <c r="UIN120" s="90"/>
      <c r="UIO120" s="90"/>
      <c r="UIP120" s="90"/>
      <c r="UIQ120" s="90"/>
      <c r="UIR120" s="90"/>
      <c r="UIS120" s="90"/>
      <c r="UIT120" s="90"/>
      <c r="UIU120" s="90"/>
      <c r="UIV120" s="90"/>
      <c r="UIW120" s="90"/>
      <c r="UIX120" s="90"/>
      <c r="UIY120" s="90"/>
      <c r="UIZ120" s="90"/>
      <c r="UJA120" s="90"/>
      <c r="UJB120" s="90"/>
      <c r="UJC120" s="90"/>
      <c r="UJD120" s="90"/>
      <c r="UJE120" s="90"/>
      <c r="UJF120" s="90"/>
      <c r="UJG120" s="90"/>
      <c r="UJH120" s="90"/>
      <c r="UJI120" s="90"/>
      <c r="UJJ120" s="90"/>
      <c r="UJK120" s="90"/>
      <c r="UJL120" s="90"/>
      <c r="UJM120" s="90"/>
      <c r="UJN120" s="90"/>
      <c r="UJO120" s="90"/>
      <c r="UJP120" s="90"/>
      <c r="UJQ120" s="90"/>
      <c r="UJR120" s="90"/>
      <c r="UJS120" s="90"/>
      <c r="UJT120" s="90"/>
      <c r="UJU120" s="90"/>
      <c r="UJV120" s="90"/>
      <c r="UJW120" s="90"/>
      <c r="UJX120" s="90"/>
      <c r="UJY120" s="90"/>
      <c r="UJZ120" s="90"/>
      <c r="UKA120" s="90"/>
      <c r="UKB120" s="90"/>
      <c r="UKC120" s="90"/>
      <c r="UKD120" s="90"/>
      <c r="UKE120" s="90"/>
      <c r="UKF120" s="90"/>
      <c r="UKG120" s="90"/>
      <c r="UKH120" s="90"/>
      <c r="UKI120" s="90"/>
      <c r="UKJ120" s="90"/>
      <c r="UKK120" s="90"/>
      <c r="UKL120" s="90"/>
      <c r="UKM120" s="90"/>
      <c r="UKN120" s="90"/>
      <c r="UKO120" s="90"/>
      <c r="UKP120" s="90"/>
      <c r="UKQ120" s="90"/>
      <c r="UKR120" s="90"/>
      <c r="UKS120" s="90"/>
      <c r="UKT120" s="90"/>
      <c r="UKU120" s="90"/>
      <c r="UKV120" s="90"/>
      <c r="UKW120" s="90"/>
      <c r="UKX120" s="90"/>
      <c r="UKY120" s="90"/>
      <c r="UKZ120" s="90"/>
      <c r="ULA120" s="90"/>
      <c r="ULB120" s="90"/>
      <c r="ULC120" s="90"/>
      <c r="ULD120" s="90"/>
      <c r="ULE120" s="90"/>
      <c r="ULF120" s="90"/>
      <c r="ULG120" s="90"/>
      <c r="ULH120" s="90"/>
      <c r="ULI120" s="90"/>
      <c r="ULJ120" s="90"/>
      <c r="ULK120" s="90"/>
      <c r="ULL120" s="90"/>
      <c r="ULM120" s="90"/>
      <c r="ULN120" s="90"/>
      <c r="ULO120" s="90"/>
      <c r="ULP120" s="90"/>
      <c r="ULQ120" s="90"/>
      <c r="ULR120" s="90"/>
      <c r="ULS120" s="90"/>
      <c r="ULT120" s="90"/>
      <c r="ULU120" s="90"/>
      <c r="ULV120" s="90"/>
      <c r="ULW120" s="90"/>
      <c r="ULX120" s="90"/>
      <c r="ULY120" s="90"/>
      <c r="ULZ120" s="90"/>
      <c r="UMA120" s="90"/>
      <c r="UMB120" s="90"/>
      <c r="UMC120" s="90"/>
      <c r="UMD120" s="90"/>
      <c r="UME120" s="90"/>
      <c r="UMF120" s="90"/>
      <c r="UMG120" s="90"/>
      <c r="UMH120" s="90"/>
      <c r="UMI120" s="90"/>
      <c r="UMJ120" s="90"/>
      <c r="UMK120" s="90"/>
      <c r="UML120" s="90"/>
      <c r="UMM120" s="90"/>
      <c r="UMN120" s="90"/>
      <c r="UMO120" s="90"/>
      <c r="UMP120" s="90"/>
      <c r="UMQ120" s="90"/>
      <c r="UMR120" s="90"/>
      <c r="UMS120" s="90"/>
      <c r="UMT120" s="90"/>
      <c r="UMU120" s="90"/>
      <c r="UMV120" s="90"/>
      <c r="UMW120" s="90"/>
      <c r="UMX120" s="90"/>
      <c r="UMY120" s="90"/>
      <c r="UMZ120" s="90"/>
      <c r="UNA120" s="90"/>
      <c r="UNB120" s="90"/>
      <c r="UNC120" s="90"/>
      <c r="UND120" s="90"/>
      <c r="UNE120" s="90"/>
      <c r="UNF120" s="90"/>
      <c r="UNG120" s="90"/>
      <c r="UNH120" s="90"/>
      <c r="UNI120" s="90"/>
      <c r="UNJ120" s="90"/>
      <c r="UNK120" s="90"/>
      <c r="UNL120" s="90"/>
      <c r="UNM120" s="90"/>
      <c r="UNN120" s="90"/>
      <c r="UNO120" s="90"/>
      <c r="UNP120" s="90"/>
      <c r="UNQ120" s="90"/>
      <c r="UNR120" s="90"/>
      <c r="UNS120" s="90"/>
      <c r="UNT120" s="90"/>
      <c r="UNU120" s="90"/>
      <c r="UNV120" s="90"/>
      <c r="UNW120" s="90"/>
      <c r="UNX120" s="90"/>
      <c r="UNY120" s="90"/>
      <c r="UNZ120" s="90"/>
      <c r="UOA120" s="90"/>
      <c r="UOB120" s="90"/>
      <c r="UOC120" s="90"/>
      <c r="UOD120" s="90"/>
      <c r="UOE120" s="90"/>
      <c r="UOF120" s="90"/>
      <c r="UOG120" s="90"/>
      <c r="UOH120" s="90"/>
      <c r="UOI120" s="90"/>
      <c r="UOJ120" s="90"/>
      <c r="UOK120" s="90"/>
      <c r="UOL120" s="90"/>
      <c r="UOM120" s="90"/>
      <c r="UON120" s="90"/>
      <c r="UOO120" s="90"/>
      <c r="UOP120" s="90"/>
      <c r="UOQ120" s="90"/>
      <c r="UOR120" s="90"/>
      <c r="UOS120" s="90"/>
      <c r="UOT120" s="90"/>
      <c r="UOU120" s="90"/>
      <c r="UOV120" s="90"/>
      <c r="UOW120" s="90"/>
      <c r="UOX120" s="90"/>
      <c r="UOY120" s="90"/>
      <c r="UOZ120" s="90"/>
      <c r="UPA120" s="90"/>
      <c r="UPB120" s="90"/>
      <c r="UPC120" s="90"/>
      <c r="UPD120" s="90"/>
      <c r="UPE120" s="90"/>
      <c r="UPF120" s="90"/>
      <c r="UPG120" s="90"/>
      <c r="UPH120" s="90"/>
      <c r="UPI120" s="90"/>
      <c r="UPJ120" s="90"/>
      <c r="UPK120" s="90"/>
      <c r="UPL120" s="90"/>
      <c r="UPM120" s="90"/>
      <c r="UPN120" s="90"/>
      <c r="UPO120" s="90"/>
      <c r="UPP120" s="90"/>
      <c r="UPQ120" s="90"/>
      <c r="UPR120" s="90"/>
      <c r="UPS120" s="90"/>
      <c r="UPT120" s="90"/>
      <c r="UPU120" s="90"/>
      <c r="UPV120" s="90"/>
      <c r="UPW120" s="90"/>
      <c r="UPX120" s="90"/>
      <c r="UPY120" s="90"/>
      <c r="UPZ120" s="90"/>
      <c r="UQA120" s="90"/>
      <c r="UQB120" s="90"/>
      <c r="UQC120" s="90"/>
      <c r="UQD120" s="90"/>
      <c r="UQE120" s="90"/>
      <c r="UQF120" s="90"/>
      <c r="UQG120" s="90"/>
      <c r="UQH120" s="90"/>
      <c r="UQI120" s="90"/>
      <c r="UQJ120" s="90"/>
      <c r="UQK120" s="90"/>
      <c r="UQL120" s="90"/>
      <c r="UQM120" s="90"/>
      <c r="UQN120" s="90"/>
      <c r="UQO120" s="90"/>
      <c r="UQP120" s="90"/>
      <c r="UQQ120" s="90"/>
      <c r="UQR120" s="90"/>
      <c r="UQS120" s="90"/>
      <c r="UQT120" s="90"/>
      <c r="UQU120" s="90"/>
      <c r="UQV120" s="90"/>
      <c r="UQW120" s="90"/>
      <c r="UQX120" s="90"/>
      <c r="UQY120" s="90"/>
      <c r="UQZ120" s="90"/>
      <c r="URA120" s="90"/>
      <c r="URB120" s="90"/>
      <c r="URC120" s="90"/>
      <c r="URD120" s="90"/>
      <c r="URE120" s="90"/>
      <c r="URF120" s="90"/>
      <c r="URG120" s="90"/>
      <c r="URH120" s="90"/>
      <c r="URI120" s="90"/>
      <c r="URJ120" s="90"/>
      <c r="URK120" s="90"/>
      <c r="URL120" s="90"/>
      <c r="URM120" s="90"/>
      <c r="URN120" s="90"/>
      <c r="URO120" s="90"/>
      <c r="URP120" s="90"/>
      <c r="URQ120" s="90"/>
      <c r="URR120" s="90"/>
      <c r="URS120" s="90"/>
      <c r="URT120" s="90"/>
      <c r="URU120" s="90"/>
      <c r="URV120" s="90"/>
      <c r="URW120" s="90"/>
      <c r="URX120" s="90"/>
      <c r="URY120" s="90"/>
      <c r="URZ120" s="90"/>
      <c r="USA120" s="90"/>
      <c r="USB120" s="90"/>
      <c r="USC120" s="90"/>
      <c r="USD120" s="90"/>
      <c r="USE120" s="90"/>
      <c r="USF120" s="90"/>
      <c r="USG120" s="90"/>
      <c r="USH120" s="90"/>
      <c r="USI120" s="90"/>
      <c r="USJ120" s="90"/>
      <c r="USK120" s="90"/>
      <c r="USL120" s="90"/>
      <c r="USM120" s="90"/>
      <c r="USN120" s="90"/>
      <c r="USO120" s="90"/>
      <c r="USP120" s="90"/>
      <c r="USQ120" s="90"/>
      <c r="USR120" s="90"/>
      <c r="USS120" s="90"/>
      <c r="UST120" s="90"/>
      <c r="USU120" s="90"/>
      <c r="USV120" s="90"/>
      <c r="USW120" s="90"/>
      <c r="USX120" s="90"/>
      <c r="USY120" s="90"/>
      <c r="USZ120" s="90"/>
      <c r="UTA120" s="90"/>
      <c r="UTB120" s="90"/>
      <c r="UTC120" s="90"/>
      <c r="UTD120" s="90"/>
      <c r="UTE120" s="90"/>
      <c r="UTF120" s="90"/>
      <c r="UTG120" s="90"/>
      <c r="UTH120" s="90"/>
      <c r="UTI120" s="90"/>
      <c r="UTJ120" s="90"/>
      <c r="UTK120" s="90"/>
      <c r="UTL120" s="90"/>
      <c r="UTM120" s="90"/>
      <c r="UTN120" s="90"/>
      <c r="UTO120" s="90"/>
      <c r="UTP120" s="90"/>
      <c r="UTQ120" s="90"/>
      <c r="UTR120" s="90"/>
      <c r="UTS120" s="90"/>
      <c r="UTT120" s="90"/>
      <c r="UTU120" s="90"/>
      <c r="UTV120" s="90"/>
      <c r="UTW120" s="90"/>
      <c r="UTX120" s="90"/>
      <c r="UTY120" s="90"/>
      <c r="UTZ120" s="90"/>
      <c r="UUA120" s="90"/>
      <c r="UUB120" s="90"/>
      <c r="UUC120" s="90"/>
      <c r="UUD120" s="90"/>
      <c r="UUE120" s="90"/>
      <c r="UUF120" s="90"/>
      <c r="UUG120" s="90"/>
      <c r="UUH120" s="90"/>
      <c r="UUI120" s="90"/>
      <c r="UUJ120" s="90"/>
      <c r="UUK120" s="90"/>
      <c r="UUL120" s="90"/>
      <c r="UUM120" s="90"/>
      <c r="UUN120" s="90"/>
      <c r="UUO120" s="90"/>
      <c r="UUP120" s="90"/>
      <c r="UUQ120" s="90"/>
      <c r="UUR120" s="90"/>
      <c r="UUS120" s="90"/>
      <c r="UUT120" s="90"/>
      <c r="UUU120" s="90"/>
      <c r="UUV120" s="90"/>
      <c r="UUW120" s="90"/>
      <c r="UUX120" s="90"/>
      <c r="UUY120" s="90"/>
      <c r="UUZ120" s="90"/>
      <c r="UVA120" s="90"/>
      <c r="UVB120" s="90"/>
      <c r="UVC120" s="90"/>
      <c r="UVD120" s="90"/>
      <c r="UVE120" s="90"/>
      <c r="UVF120" s="90"/>
      <c r="UVG120" s="90"/>
      <c r="UVH120" s="90"/>
      <c r="UVI120" s="90"/>
      <c r="UVJ120" s="90"/>
      <c r="UVK120" s="90"/>
      <c r="UVL120" s="90"/>
      <c r="UVM120" s="90"/>
      <c r="UVN120" s="90"/>
      <c r="UVO120" s="90"/>
      <c r="UVP120" s="90"/>
      <c r="UVQ120" s="90"/>
      <c r="UVR120" s="90"/>
      <c r="UVS120" s="90"/>
      <c r="UVT120" s="90"/>
      <c r="UVU120" s="90"/>
      <c r="UVV120" s="90"/>
      <c r="UVW120" s="90"/>
      <c r="UVX120" s="90"/>
      <c r="UVY120" s="90"/>
      <c r="UVZ120" s="90"/>
      <c r="UWA120" s="90"/>
      <c r="UWB120" s="90"/>
      <c r="UWC120" s="90"/>
      <c r="UWD120" s="90"/>
      <c r="UWE120" s="90"/>
      <c r="UWF120" s="90"/>
      <c r="UWG120" s="90"/>
      <c r="UWH120" s="90"/>
      <c r="UWI120" s="90"/>
      <c r="UWJ120" s="90"/>
      <c r="UWK120" s="90"/>
      <c r="UWL120" s="90"/>
      <c r="UWM120" s="90"/>
      <c r="UWN120" s="90"/>
      <c r="UWO120" s="90"/>
      <c r="UWP120" s="90"/>
      <c r="UWQ120" s="90"/>
      <c r="UWR120" s="90"/>
      <c r="UWS120" s="90"/>
      <c r="UWT120" s="90"/>
      <c r="UWU120" s="90"/>
      <c r="UWV120" s="90"/>
      <c r="UWW120" s="90"/>
      <c r="UWX120" s="90"/>
      <c r="UWY120" s="90"/>
      <c r="UWZ120" s="90"/>
      <c r="UXA120" s="90"/>
      <c r="UXB120" s="90"/>
      <c r="UXC120" s="90"/>
      <c r="UXD120" s="90"/>
      <c r="UXE120" s="90"/>
      <c r="UXF120" s="90"/>
      <c r="UXG120" s="90"/>
      <c r="UXH120" s="90"/>
      <c r="UXI120" s="90"/>
      <c r="UXJ120" s="90"/>
      <c r="UXK120" s="90"/>
      <c r="UXL120" s="90"/>
      <c r="UXM120" s="90"/>
      <c r="UXN120" s="90"/>
      <c r="UXO120" s="90"/>
      <c r="UXP120" s="90"/>
      <c r="UXQ120" s="90"/>
      <c r="UXR120" s="90"/>
      <c r="UXS120" s="90"/>
      <c r="UXT120" s="90"/>
      <c r="UXU120" s="90"/>
      <c r="UXV120" s="90"/>
      <c r="UXW120" s="90"/>
      <c r="UXX120" s="90"/>
      <c r="UXY120" s="90"/>
      <c r="UXZ120" s="90"/>
      <c r="UYA120" s="90"/>
      <c r="UYB120" s="90"/>
      <c r="UYC120" s="90"/>
      <c r="UYD120" s="90"/>
      <c r="UYE120" s="90"/>
      <c r="UYF120" s="90"/>
      <c r="UYG120" s="90"/>
      <c r="UYH120" s="90"/>
      <c r="UYI120" s="90"/>
      <c r="UYJ120" s="90"/>
      <c r="UYK120" s="90"/>
      <c r="UYL120" s="90"/>
      <c r="UYM120" s="90"/>
      <c r="UYN120" s="90"/>
      <c r="UYO120" s="90"/>
      <c r="UYP120" s="90"/>
      <c r="UYQ120" s="90"/>
      <c r="UYR120" s="90"/>
      <c r="UYS120" s="90"/>
      <c r="UYT120" s="90"/>
      <c r="UYU120" s="90"/>
      <c r="UYV120" s="90"/>
      <c r="UYW120" s="90"/>
      <c r="UYX120" s="90"/>
      <c r="UYY120" s="90"/>
      <c r="UYZ120" s="90"/>
      <c r="UZA120" s="90"/>
      <c r="UZB120" s="90"/>
      <c r="UZC120" s="90"/>
      <c r="UZD120" s="90"/>
      <c r="UZE120" s="90"/>
      <c r="UZF120" s="90"/>
      <c r="UZG120" s="90"/>
      <c r="UZH120" s="90"/>
      <c r="UZI120" s="90"/>
      <c r="UZJ120" s="90"/>
      <c r="UZK120" s="90"/>
      <c r="UZL120" s="90"/>
      <c r="UZM120" s="90"/>
      <c r="UZN120" s="90"/>
      <c r="UZO120" s="90"/>
      <c r="UZP120" s="90"/>
      <c r="UZQ120" s="90"/>
      <c r="UZR120" s="90"/>
      <c r="UZS120" s="90"/>
      <c r="UZT120" s="90"/>
      <c r="UZU120" s="90"/>
      <c r="UZV120" s="90"/>
      <c r="UZW120" s="90"/>
      <c r="UZX120" s="90"/>
      <c r="UZY120" s="90"/>
      <c r="UZZ120" s="90"/>
      <c r="VAA120" s="90"/>
      <c r="VAB120" s="90"/>
      <c r="VAC120" s="90"/>
      <c r="VAD120" s="90"/>
      <c r="VAE120" s="90"/>
      <c r="VAF120" s="90"/>
      <c r="VAG120" s="90"/>
      <c r="VAH120" s="90"/>
      <c r="VAI120" s="90"/>
      <c r="VAJ120" s="90"/>
      <c r="VAK120" s="90"/>
      <c r="VAL120" s="90"/>
      <c r="VAM120" s="90"/>
      <c r="VAN120" s="90"/>
      <c r="VAO120" s="90"/>
      <c r="VAP120" s="90"/>
      <c r="VAQ120" s="90"/>
      <c r="VAR120" s="90"/>
      <c r="VAS120" s="90"/>
      <c r="VAT120" s="90"/>
      <c r="VAU120" s="90"/>
      <c r="VAV120" s="90"/>
      <c r="VAW120" s="90"/>
      <c r="VAX120" s="90"/>
      <c r="VAY120" s="90"/>
      <c r="VAZ120" s="90"/>
      <c r="VBA120" s="90"/>
      <c r="VBB120" s="90"/>
      <c r="VBC120" s="90"/>
      <c r="VBD120" s="90"/>
      <c r="VBE120" s="90"/>
      <c r="VBF120" s="90"/>
      <c r="VBG120" s="90"/>
      <c r="VBH120" s="90"/>
      <c r="VBI120" s="90"/>
      <c r="VBJ120" s="90"/>
      <c r="VBK120" s="90"/>
      <c r="VBL120" s="90"/>
      <c r="VBM120" s="90"/>
      <c r="VBN120" s="90"/>
      <c r="VBO120" s="90"/>
      <c r="VBP120" s="90"/>
      <c r="VBQ120" s="90"/>
      <c r="VBR120" s="90"/>
      <c r="VBS120" s="90"/>
      <c r="VBT120" s="90"/>
      <c r="VBU120" s="90"/>
      <c r="VBV120" s="90"/>
      <c r="VBW120" s="90"/>
      <c r="VBX120" s="90"/>
      <c r="VBY120" s="90"/>
      <c r="VBZ120" s="90"/>
      <c r="VCA120" s="90"/>
      <c r="VCB120" s="90"/>
      <c r="VCC120" s="90"/>
      <c r="VCD120" s="90"/>
      <c r="VCE120" s="90"/>
      <c r="VCF120" s="90"/>
      <c r="VCG120" s="90"/>
      <c r="VCH120" s="90"/>
      <c r="VCI120" s="90"/>
      <c r="VCJ120" s="90"/>
      <c r="VCK120" s="90"/>
      <c r="VCL120" s="90"/>
      <c r="VCM120" s="90"/>
      <c r="VCN120" s="90"/>
      <c r="VCO120" s="90"/>
      <c r="VCP120" s="90"/>
      <c r="VCQ120" s="90"/>
      <c r="VCR120" s="90"/>
      <c r="VCS120" s="90"/>
      <c r="VCT120" s="90"/>
      <c r="VCU120" s="90"/>
      <c r="VCV120" s="90"/>
      <c r="VCW120" s="90"/>
      <c r="VCX120" s="90"/>
      <c r="VCY120" s="90"/>
      <c r="VCZ120" s="90"/>
      <c r="VDA120" s="90"/>
      <c r="VDB120" s="90"/>
      <c r="VDC120" s="90"/>
      <c r="VDD120" s="90"/>
      <c r="VDE120" s="90"/>
      <c r="VDF120" s="90"/>
      <c r="VDG120" s="90"/>
      <c r="VDH120" s="90"/>
      <c r="VDI120" s="90"/>
      <c r="VDJ120" s="90"/>
      <c r="VDK120" s="90"/>
      <c r="VDL120" s="90"/>
      <c r="VDM120" s="90"/>
      <c r="VDN120" s="90"/>
      <c r="VDO120" s="90"/>
      <c r="VDP120" s="90"/>
      <c r="VDQ120" s="90"/>
      <c r="VDR120" s="90"/>
      <c r="VDS120" s="90"/>
      <c r="VDT120" s="90"/>
      <c r="VDU120" s="90"/>
      <c r="VDV120" s="90"/>
      <c r="VDW120" s="90"/>
      <c r="VDX120" s="90"/>
      <c r="VDY120" s="90"/>
      <c r="VDZ120" s="90"/>
      <c r="VEA120" s="90"/>
      <c r="VEB120" s="90"/>
      <c r="VEC120" s="90"/>
      <c r="VED120" s="90"/>
      <c r="VEE120" s="90"/>
      <c r="VEF120" s="90"/>
      <c r="VEG120" s="90"/>
      <c r="VEH120" s="90"/>
      <c r="VEI120" s="90"/>
      <c r="VEJ120" s="90"/>
      <c r="VEK120" s="90"/>
      <c r="VEL120" s="90"/>
      <c r="VEM120" s="90"/>
      <c r="VEN120" s="90"/>
      <c r="VEO120" s="90"/>
      <c r="VEP120" s="90"/>
      <c r="VEQ120" s="90"/>
      <c r="VER120" s="90"/>
      <c r="VES120" s="90"/>
      <c r="VET120" s="90"/>
      <c r="VEU120" s="90"/>
      <c r="VEV120" s="90"/>
      <c r="VEW120" s="90"/>
      <c r="VEX120" s="90"/>
      <c r="VEY120" s="90"/>
      <c r="VEZ120" s="90"/>
      <c r="VFA120" s="90"/>
      <c r="VFB120" s="90"/>
      <c r="VFC120" s="90"/>
      <c r="VFD120" s="90"/>
      <c r="VFE120" s="90"/>
      <c r="VFF120" s="90"/>
      <c r="VFG120" s="90"/>
      <c r="VFH120" s="90"/>
      <c r="VFI120" s="90"/>
      <c r="VFJ120" s="90"/>
      <c r="VFK120" s="90"/>
      <c r="VFL120" s="90"/>
      <c r="VFM120" s="90"/>
      <c r="VFN120" s="90"/>
      <c r="VFO120" s="90"/>
      <c r="VFP120" s="90"/>
      <c r="VFQ120" s="90"/>
      <c r="VFR120" s="90"/>
      <c r="VFS120" s="90"/>
      <c r="VFT120" s="90"/>
      <c r="VFU120" s="90"/>
      <c r="VFV120" s="90"/>
      <c r="VFW120" s="90"/>
      <c r="VFX120" s="90"/>
      <c r="VFY120" s="90"/>
      <c r="VFZ120" s="90"/>
      <c r="VGA120" s="90"/>
      <c r="VGB120" s="90"/>
      <c r="VGC120" s="90"/>
      <c r="VGD120" s="90"/>
      <c r="VGE120" s="90"/>
      <c r="VGF120" s="90"/>
      <c r="VGG120" s="90"/>
      <c r="VGH120" s="90"/>
      <c r="VGI120" s="90"/>
      <c r="VGJ120" s="90"/>
      <c r="VGK120" s="90"/>
      <c r="VGL120" s="90"/>
      <c r="VGM120" s="90"/>
      <c r="VGN120" s="90"/>
      <c r="VGO120" s="90"/>
      <c r="VGP120" s="90"/>
      <c r="VGQ120" s="90"/>
      <c r="VGR120" s="90"/>
      <c r="VGS120" s="90"/>
      <c r="VGT120" s="90"/>
      <c r="VGU120" s="90"/>
      <c r="VGV120" s="90"/>
      <c r="VGW120" s="90"/>
      <c r="VGX120" s="90"/>
      <c r="VGY120" s="90"/>
      <c r="VGZ120" s="90"/>
      <c r="VHA120" s="90"/>
      <c r="VHB120" s="90"/>
      <c r="VHC120" s="90"/>
      <c r="VHD120" s="90"/>
      <c r="VHE120" s="90"/>
      <c r="VHF120" s="90"/>
      <c r="VHG120" s="90"/>
      <c r="VHH120" s="90"/>
      <c r="VHI120" s="90"/>
      <c r="VHJ120" s="90"/>
      <c r="VHK120" s="90"/>
      <c r="VHL120" s="90"/>
      <c r="VHM120" s="90"/>
      <c r="VHN120" s="90"/>
      <c r="VHO120" s="90"/>
      <c r="VHP120" s="90"/>
      <c r="VHQ120" s="90"/>
      <c r="VHR120" s="90"/>
      <c r="VHS120" s="90"/>
      <c r="VHT120" s="90"/>
      <c r="VHU120" s="90"/>
      <c r="VHV120" s="90"/>
      <c r="VHW120" s="90"/>
      <c r="VHX120" s="90"/>
      <c r="VHY120" s="90"/>
      <c r="VHZ120" s="90"/>
      <c r="VIA120" s="90"/>
      <c r="VIB120" s="90"/>
      <c r="VIC120" s="90"/>
      <c r="VID120" s="90"/>
      <c r="VIE120" s="90"/>
      <c r="VIF120" s="90"/>
      <c r="VIG120" s="90"/>
      <c r="VIH120" s="90"/>
      <c r="VII120" s="90"/>
      <c r="VIJ120" s="90"/>
      <c r="VIK120" s="90"/>
      <c r="VIL120" s="90"/>
      <c r="VIM120" s="90"/>
      <c r="VIN120" s="90"/>
      <c r="VIO120" s="90"/>
      <c r="VIP120" s="90"/>
      <c r="VIQ120" s="90"/>
      <c r="VIR120" s="90"/>
      <c r="VIS120" s="90"/>
      <c r="VIT120" s="90"/>
      <c r="VIU120" s="90"/>
      <c r="VIV120" s="90"/>
      <c r="VIW120" s="90"/>
      <c r="VIX120" s="90"/>
      <c r="VIY120" s="90"/>
      <c r="VIZ120" s="90"/>
      <c r="VJA120" s="90"/>
      <c r="VJB120" s="90"/>
      <c r="VJC120" s="90"/>
      <c r="VJD120" s="90"/>
      <c r="VJE120" s="90"/>
      <c r="VJF120" s="90"/>
      <c r="VJG120" s="90"/>
      <c r="VJH120" s="90"/>
      <c r="VJI120" s="90"/>
      <c r="VJJ120" s="90"/>
      <c r="VJK120" s="90"/>
      <c r="VJL120" s="90"/>
      <c r="VJM120" s="90"/>
      <c r="VJN120" s="90"/>
      <c r="VJO120" s="90"/>
      <c r="VJP120" s="90"/>
      <c r="VJQ120" s="90"/>
      <c r="VJR120" s="90"/>
      <c r="VJS120" s="90"/>
      <c r="VJT120" s="90"/>
      <c r="VJU120" s="90"/>
      <c r="VJV120" s="90"/>
      <c r="VJW120" s="90"/>
      <c r="VJX120" s="90"/>
      <c r="VJY120" s="90"/>
      <c r="VJZ120" s="90"/>
      <c r="VKA120" s="90"/>
      <c r="VKB120" s="90"/>
      <c r="VKC120" s="90"/>
      <c r="VKD120" s="90"/>
      <c r="VKE120" s="90"/>
      <c r="VKF120" s="90"/>
      <c r="VKG120" s="90"/>
      <c r="VKH120" s="90"/>
      <c r="VKI120" s="90"/>
      <c r="VKJ120" s="90"/>
      <c r="VKK120" s="90"/>
      <c r="VKL120" s="90"/>
      <c r="VKM120" s="90"/>
      <c r="VKN120" s="90"/>
      <c r="VKO120" s="90"/>
      <c r="VKP120" s="90"/>
      <c r="VKQ120" s="90"/>
      <c r="VKR120" s="90"/>
      <c r="VKS120" s="90"/>
      <c r="VKT120" s="90"/>
      <c r="VKU120" s="90"/>
      <c r="VKV120" s="90"/>
      <c r="VKW120" s="90"/>
      <c r="VKX120" s="90"/>
      <c r="VKY120" s="90"/>
      <c r="VKZ120" s="90"/>
      <c r="VLA120" s="90"/>
      <c r="VLB120" s="90"/>
      <c r="VLC120" s="90"/>
      <c r="VLD120" s="90"/>
      <c r="VLE120" s="90"/>
      <c r="VLF120" s="90"/>
      <c r="VLG120" s="90"/>
      <c r="VLH120" s="90"/>
      <c r="VLI120" s="90"/>
      <c r="VLJ120" s="90"/>
      <c r="VLK120" s="90"/>
      <c r="VLL120" s="90"/>
      <c r="VLM120" s="90"/>
      <c r="VLN120" s="90"/>
      <c r="VLO120" s="90"/>
      <c r="VLP120" s="90"/>
      <c r="VLQ120" s="90"/>
      <c r="VLR120" s="90"/>
      <c r="VLS120" s="90"/>
      <c r="VLT120" s="90"/>
      <c r="VLU120" s="90"/>
      <c r="VLV120" s="90"/>
      <c r="VLW120" s="90"/>
      <c r="VLX120" s="90"/>
      <c r="VLY120" s="90"/>
      <c r="VLZ120" s="90"/>
      <c r="VMA120" s="90"/>
      <c r="VMB120" s="90"/>
      <c r="VMC120" s="90"/>
      <c r="VMD120" s="90"/>
      <c r="VME120" s="90"/>
      <c r="VMF120" s="90"/>
      <c r="VMG120" s="90"/>
      <c r="VMH120" s="90"/>
      <c r="VMI120" s="90"/>
      <c r="VMJ120" s="90"/>
      <c r="VMK120" s="90"/>
      <c r="VML120" s="90"/>
      <c r="VMM120" s="90"/>
      <c r="VMN120" s="90"/>
      <c r="VMO120" s="90"/>
      <c r="VMP120" s="90"/>
      <c r="VMQ120" s="90"/>
      <c r="VMR120" s="90"/>
      <c r="VMS120" s="90"/>
      <c r="VMT120" s="90"/>
      <c r="VMU120" s="90"/>
      <c r="VMV120" s="90"/>
      <c r="VMW120" s="90"/>
      <c r="VMX120" s="90"/>
      <c r="VMY120" s="90"/>
      <c r="VMZ120" s="90"/>
      <c r="VNA120" s="90"/>
      <c r="VNB120" s="90"/>
      <c r="VNC120" s="90"/>
      <c r="VND120" s="90"/>
      <c r="VNE120" s="90"/>
      <c r="VNF120" s="90"/>
      <c r="VNG120" s="90"/>
      <c r="VNH120" s="90"/>
      <c r="VNI120" s="90"/>
      <c r="VNJ120" s="90"/>
      <c r="VNK120" s="90"/>
      <c r="VNL120" s="90"/>
      <c r="VNM120" s="90"/>
      <c r="VNN120" s="90"/>
      <c r="VNO120" s="90"/>
      <c r="VNP120" s="90"/>
      <c r="VNQ120" s="90"/>
      <c r="VNR120" s="90"/>
      <c r="VNS120" s="90"/>
      <c r="VNT120" s="90"/>
      <c r="VNU120" s="90"/>
      <c r="VNV120" s="90"/>
      <c r="VNW120" s="90"/>
      <c r="VNX120" s="90"/>
      <c r="VNY120" s="90"/>
      <c r="VNZ120" s="90"/>
      <c r="VOA120" s="90"/>
      <c r="VOB120" s="90"/>
      <c r="VOC120" s="90"/>
      <c r="VOD120" s="90"/>
      <c r="VOE120" s="90"/>
      <c r="VOF120" s="90"/>
      <c r="VOG120" s="90"/>
      <c r="VOH120" s="90"/>
      <c r="VOI120" s="90"/>
      <c r="VOJ120" s="90"/>
      <c r="VOK120" s="90"/>
      <c r="VOL120" s="90"/>
      <c r="VOM120" s="90"/>
      <c r="VON120" s="90"/>
      <c r="VOO120" s="90"/>
      <c r="VOP120" s="90"/>
      <c r="VOQ120" s="90"/>
      <c r="VOR120" s="90"/>
      <c r="VOS120" s="90"/>
      <c r="VOT120" s="90"/>
      <c r="VOU120" s="90"/>
      <c r="VOV120" s="90"/>
      <c r="VOW120" s="90"/>
      <c r="VOX120" s="90"/>
      <c r="VOY120" s="90"/>
      <c r="VOZ120" s="90"/>
      <c r="VPA120" s="90"/>
      <c r="VPB120" s="90"/>
      <c r="VPC120" s="90"/>
      <c r="VPD120" s="90"/>
      <c r="VPE120" s="90"/>
      <c r="VPF120" s="90"/>
      <c r="VPG120" s="90"/>
      <c r="VPH120" s="90"/>
      <c r="VPI120" s="90"/>
      <c r="VPJ120" s="90"/>
      <c r="VPK120" s="90"/>
      <c r="VPL120" s="90"/>
      <c r="VPM120" s="90"/>
      <c r="VPN120" s="90"/>
      <c r="VPO120" s="90"/>
      <c r="VPP120" s="90"/>
      <c r="VPQ120" s="90"/>
      <c r="VPR120" s="90"/>
      <c r="VPS120" s="90"/>
      <c r="VPT120" s="90"/>
      <c r="VPU120" s="90"/>
      <c r="VPV120" s="90"/>
      <c r="VPW120" s="90"/>
      <c r="VPX120" s="90"/>
      <c r="VPY120" s="90"/>
      <c r="VPZ120" s="90"/>
      <c r="VQA120" s="90"/>
      <c r="VQB120" s="90"/>
      <c r="VQC120" s="90"/>
      <c r="VQD120" s="90"/>
      <c r="VQE120" s="90"/>
      <c r="VQF120" s="90"/>
      <c r="VQG120" s="90"/>
      <c r="VQH120" s="90"/>
      <c r="VQI120" s="90"/>
      <c r="VQJ120" s="90"/>
      <c r="VQK120" s="90"/>
      <c r="VQL120" s="90"/>
      <c r="VQM120" s="90"/>
      <c r="VQN120" s="90"/>
      <c r="VQO120" s="90"/>
      <c r="VQP120" s="90"/>
      <c r="VQQ120" s="90"/>
      <c r="VQR120" s="90"/>
      <c r="VQS120" s="90"/>
      <c r="VQT120" s="90"/>
      <c r="VQU120" s="90"/>
      <c r="VQV120" s="90"/>
      <c r="VQW120" s="90"/>
      <c r="VQX120" s="90"/>
      <c r="VQY120" s="90"/>
      <c r="VQZ120" s="90"/>
      <c r="VRA120" s="90"/>
      <c r="VRB120" s="90"/>
      <c r="VRC120" s="90"/>
      <c r="VRD120" s="90"/>
      <c r="VRE120" s="90"/>
      <c r="VRF120" s="90"/>
      <c r="VRG120" s="90"/>
      <c r="VRH120" s="90"/>
      <c r="VRI120" s="90"/>
      <c r="VRJ120" s="90"/>
      <c r="VRK120" s="90"/>
      <c r="VRL120" s="90"/>
      <c r="VRM120" s="90"/>
      <c r="VRN120" s="90"/>
      <c r="VRO120" s="90"/>
      <c r="VRP120" s="90"/>
      <c r="VRQ120" s="90"/>
      <c r="VRR120" s="90"/>
      <c r="VRS120" s="90"/>
      <c r="VRT120" s="90"/>
      <c r="VRU120" s="90"/>
      <c r="VRV120" s="90"/>
      <c r="VRW120" s="90"/>
      <c r="VRX120" s="90"/>
      <c r="VRY120" s="90"/>
      <c r="VRZ120" s="90"/>
      <c r="VSA120" s="90"/>
      <c r="VSB120" s="90"/>
      <c r="VSC120" s="90"/>
      <c r="VSD120" s="90"/>
      <c r="VSE120" s="90"/>
      <c r="VSF120" s="90"/>
      <c r="VSG120" s="90"/>
      <c r="VSH120" s="90"/>
      <c r="VSI120" s="90"/>
      <c r="VSJ120" s="90"/>
      <c r="VSK120" s="90"/>
      <c r="VSL120" s="90"/>
      <c r="VSM120" s="90"/>
      <c r="VSN120" s="90"/>
      <c r="VSO120" s="90"/>
      <c r="VSP120" s="90"/>
      <c r="VSQ120" s="90"/>
      <c r="VSR120" s="90"/>
      <c r="VSS120" s="90"/>
      <c r="VST120" s="90"/>
      <c r="VSU120" s="90"/>
      <c r="VSV120" s="90"/>
      <c r="VSW120" s="90"/>
      <c r="VSX120" s="90"/>
      <c r="VSY120" s="90"/>
      <c r="VSZ120" s="90"/>
      <c r="VTA120" s="90"/>
      <c r="VTB120" s="90"/>
      <c r="VTC120" s="90"/>
      <c r="VTD120" s="90"/>
      <c r="VTE120" s="90"/>
      <c r="VTF120" s="90"/>
      <c r="VTG120" s="90"/>
      <c r="VTH120" s="90"/>
      <c r="VTI120" s="90"/>
      <c r="VTJ120" s="90"/>
      <c r="VTK120" s="90"/>
      <c r="VTL120" s="90"/>
      <c r="VTM120" s="90"/>
      <c r="VTN120" s="90"/>
      <c r="VTO120" s="90"/>
      <c r="VTP120" s="90"/>
      <c r="VTQ120" s="90"/>
      <c r="VTR120" s="90"/>
      <c r="VTS120" s="90"/>
      <c r="VTT120" s="90"/>
      <c r="VTU120" s="90"/>
      <c r="VTV120" s="90"/>
      <c r="VTW120" s="90"/>
      <c r="VTX120" s="90"/>
      <c r="VTY120" s="90"/>
      <c r="VTZ120" s="90"/>
      <c r="VUA120" s="90"/>
      <c r="VUB120" s="90"/>
      <c r="VUC120" s="90"/>
      <c r="VUD120" s="90"/>
      <c r="VUE120" s="90"/>
      <c r="VUF120" s="90"/>
      <c r="VUG120" s="90"/>
      <c r="VUH120" s="90"/>
      <c r="VUI120" s="90"/>
      <c r="VUJ120" s="90"/>
      <c r="VUK120" s="90"/>
      <c r="VUL120" s="90"/>
      <c r="VUM120" s="90"/>
      <c r="VUN120" s="90"/>
      <c r="VUO120" s="90"/>
      <c r="VUP120" s="90"/>
      <c r="VUQ120" s="90"/>
      <c r="VUR120" s="90"/>
      <c r="VUS120" s="90"/>
      <c r="VUT120" s="90"/>
      <c r="VUU120" s="90"/>
      <c r="VUV120" s="90"/>
      <c r="VUW120" s="90"/>
      <c r="VUX120" s="90"/>
      <c r="VUY120" s="90"/>
      <c r="VUZ120" s="90"/>
      <c r="VVA120" s="90"/>
      <c r="VVB120" s="90"/>
      <c r="VVC120" s="90"/>
      <c r="VVD120" s="90"/>
      <c r="VVE120" s="90"/>
      <c r="VVF120" s="90"/>
      <c r="VVG120" s="90"/>
      <c r="VVH120" s="90"/>
      <c r="VVI120" s="90"/>
      <c r="VVJ120" s="90"/>
      <c r="VVK120" s="90"/>
      <c r="VVL120" s="90"/>
      <c r="VVM120" s="90"/>
      <c r="VVN120" s="90"/>
      <c r="VVO120" s="90"/>
      <c r="VVP120" s="90"/>
      <c r="VVQ120" s="90"/>
      <c r="VVR120" s="90"/>
      <c r="VVS120" s="90"/>
      <c r="VVT120" s="90"/>
      <c r="VVU120" s="90"/>
      <c r="VVV120" s="90"/>
      <c r="VVW120" s="90"/>
      <c r="VVX120" s="90"/>
      <c r="VVY120" s="90"/>
      <c r="VVZ120" s="90"/>
      <c r="VWA120" s="90"/>
      <c r="VWB120" s="90"/>
      <c r="VWC120" s="90"/>
      <c r="VWD120" s="90"/>
      <c r="VWE120" s="90"/>
      <c r="VWF120" s="90"/>
      <c r="VWG120" s="90"/>
      <c r="VWH120" s="90"/>
      <c r="VWI120" s="90"/>
      <c r="VWJ120" s="90"/>
      <c r="VWK120" s="90"/>
      <c r="VWL120" s="90"/>
      <c r="VWM120" s="90"/>
      <c r="VWN120" s="90"/>
      <c r="VWO120" s="90"/>
      <c r="VWP120" s="90"/>
      <c r="VWQ120" s="90"/>
      <c r="VWR120" s="90"/>
      <c r="VWS120" s="90"/>
      <c r="VWT120" s="90"/>
      <c r="VWU120" s="90"/>
      <c r="VWV120" s="90"/>
      <c r="VWW120" s="90"/>
      <c r="VWX120" s="90"/>
      <c r="VWY120" s="90"/>
      <c r="VWZ120" s="90"/>
      <c r="VXA120" s="90"/>
      <c r="VXB120" s="90"/>
      <c r="VXC120" s="90"/>
      <c r="VXD120" s="90"/>
      <c r="VXE120" s="90"/>
      <c r="VXF120" s="90"/>
      <c r="VXG120" s="90"/>
      <c r="VXH120" s="90"/>
      <c r="VXI120" s="90"/>
      <c r="VXJ120" s="90"/>
      <c r="VXK120" s="90"/>
      <c r="VXL120" s="90"/>
      <c r="VXM120" s="90"/>
      <c r="VXN120" s="90"/>
      <c r="VXO120" s="90"/>
      <c r="VXP120" s="90"/>
      <c r="VXQ120" s="90"/>
      <c r="VXR120" s="90"/>
      <c r="VXS120" s="90"/>
      <c r="VXT120" s="90"/>
      <c r="VXU120" s="90"/>
      <c r="VXV120" s="90"/>
      <c r="VXW120" s="90"/>
      <c r="VXX120" s="90"/>
      <c r="VXY120" s="90"/>
      <c r="VXZ120" s="90"/>
      <c r="VYA120" s="90"/>
      <c r="VYB120" s="90"/>
      <c r="VYC120" s="90"/>
      <c r="VYD120" s="90"/>
      <c r="VYE120" s="90"/>
      <c r="VYF120" s="90"/>
      <c r="VYG120" s="90"/>
      <c r="VYH120" s="90"/>
      <c r="VYI120" s="90"/>
      <c r="VYJ120" s="90"/>
      <c r="VYK120" s="90"/>
      <c r="VYL120" s="90"/>
      <c r="VYM120" s="90"/>
      <c r="VYN120" s="90"/>
      <c r="VYO120" s="90"/>
      <c r="VYP120" s="90"/>
      <c r="VYQ120" s="90"/>
      <c r="VYR120" s="90"/>
      <c r="VYS120" s="90"/>
      <c r="VYT120" s="90"/>
      <c r="VYU120" s="90"/>
      <c r="VYV120" s="90"/>
      <c r="VYW120" s="90"/>
      <c r="VYX120" s="90"/>
      <c r="VYY120" s="90"/>
      <c r="VYZ120" s="90"/>
      <c r="VZA120" s="90"/>
      <c r="VZB120" s="90"/>
      <c r="VZC120" s="90"/>
      <c r="VZD120" s="90"/>
      <c r="VZE120" s="90"/>
      <c r="VZF120" s="90"/>
      <c r="VZG120" s="90"/>
      <c r="VZH120" s="90"/>
      <c r="VZI120" s="90"/>
      <c r="VZJ120" s="90"/>
      <c r="VZK120" s="90"/>
      <c r="VZL120" s="90"/>
      <c r="VZM120" s="90"/>
      <c r="VZN120" s="90"/>
      <c r="VZO120" s="90"/>
      <c r="VZP120" s="90"/>
      <c r="VZQ120" s="90"/>
      <c r="VZR120" s="90"/>
      <c r="VZS120" s="90"/>
      <c r="VZT120" s="90"/>
      <c r="VZU120" s="90"/>
      <c r="VZV120" s="90"/>
      <c r="VZW120" s="90"/>
      <c r="VZX120" s="90"/>
      <c r="VZY120" s="90"/>
      <c r="VZZ120" s="90"/>
      <c r="WAA120" s="90"/>
      <c r="WAB120" s="90"/>
      <c r="WAC120" s="90"/>
      <c r="WAD120" s="90"/>
      <c r="WAE120" s="90"/>
      <c r="WAF120" s="90"/>
      <c r="WAG120" s="90"/>
      <c r="WAH120" s="90"/>
      <c r="WAI120" s="90"/>
      <c r="WAJ120" s="90"/>
      <c r="WAK120" s="90"/>
      <c r="WAL120" s="90"/>
      <c r="WAM120" s="90"/>
      <c r="WAN120" s="90"/>
      <c r="WAO120" s="90"/>
      <c r="WAP120" s="90"/>
      <c r="WAQ120" s="90"/>
      <c r="WAR120" s="90"/>
      <c r="WAS120" s="90"/>
      <c r="WAT120" s="90"/>
      <c r="WAU120" s="90"/>
      <c r="WAV120" s="90"/>
      <c r="WAW120" s="90"/>
      <c r="WAX120" s="90"/>
      <c r="WAY120" s="90"/>
      <c r="WAZ120" s="90"/>
      <c r="WBA120" s="90"/>
      <c r="WBB120" s="90"/>
      <c r="WBC120" s="90"/>
      <c r="WBD120" s="90"/>
      <c r="WBE120" s="90"/>
      <c r="WBF120" s="90"/>
      <c r="WBG120" s="90"/>
      <c r="WBH120" s="90"/>
      <c r="WBI120" s="90"/>
      <c r="WBJ120" s="90"/>
      <c r="WBK120" s="90"/>
      <c r="WBL120" s="90"/>
      <c r="WBM120" s="90"/>
      <c r="WBN120" s="90"/>
      <c r="WBO120" s="90"/>
      <c r="WBP120" s="90"/>
      <c r="WBQ120" s="90"/>
      <c r="WBR120" s="90"/>
      <c r="WBS120" s="90"/>
      <c r="WBT120" s="90"/>
      <c r="WBU120" s="90"/>
      <c r="WBV120" s="90"/>
      <c r="WBW120" s="90"/>
      <c r="WBX120" s="90"/>
      <c r="WBY120" s="90"/>
      <c r="WBZ120" s="90"/>
      <c r="WCA120" s="90"/>
      <c r="WCB120" s="90"/>
      <c r="WCC120" s="90"/>
      <c r="WCD120" s="90"/>
      <c r="WCE120" s="90"/>
      <c r="WCF120" s="90"/>
      <c r="WCG120" s="90"/>
      <c r="WCH120" s="90"/>
      <c r="WCI120" s="90"/>
      <c r="WCJ120" s="90"/>
      <c r="WCK120" s="90"/>
      <c r="WCL120" s="90"/>
      <c r="WCM120" s="90"/>
      <c r="WCN120" s="90"/>
      <c r="WCO120" s="90"/>
      <c r="WCP120" s="90"/>
      <c r="WCQ120" s="90"/>
      <c r="WCR120" s="90"/>
      <c r="WCS120" s="90"/>
      <c r="WCT120" s="90"/>
      <c r="WCU120" s="90"/>
      <c r="WCV120" s="90"/>
      <c r="WCW120" s="90"/>
      <c r="WCX120" s="90"/>
      <c r="WCY120" s="90"/>
      <c r="WCZ120" s="90"/>
      <c r="WDA120" s="90"/>
      <c r="WDB120" s="90"/>
      <c r="WDC120" s="90"/>
      <c r="WDD120" s="90"/>
      <c r="WDE120" s="90"/>
      <c r="WDF120" s="90"/>
      <c r="WDG120" s="90"/>
      <c r="WDH120" s="90"/>
      <c r="WDI120" s="90"/>
      <c r="WDJ120" s="90"/>
      <c r="WDK120" s="90"/>
      <c r="WDL120" s="90"/>
      <c r="WDM120" s="90"/>
      <c r="WDN120" s="90"/>
      <c r="WDO120" s="90"/>
      <c r="WDP120" s="90"/>
      <c r="WDQ120" s="90"/>
      <c r="WDR120" s="90"/>
      <c r="WDS120" s="90"/>
      <c r="WDT120" s="90"/>
      <c r="WDU120" s="90"/>
      <c r="WDV120" s="90"/>
      <c r="WDW120" s="90"/>
      <c r="WDX120" s="90"/>
      <c r="WDY120" s="90"/>
      <c r="WDZ120" s="90"/>
      <c r="WEA120" s="90"/>
      <c r="WEB120" s="90"/>
      <c r="WEC120" s="90"/>
      <c r="WED120" s="90"/>
      <c r="WEE120" s="90"/>
      <c r="WEF120" s="90"/>
      <c r="WEG120" s="90"/>
      <c r="WEH120" s="90"/>
      <c r="WEI120" s="90"/>
      <c r="WEJ120" s="90"/>
      <c r="WEK120" s="90"/>
      <c r="WEL120" s="90"/>
      <c r="WEM120" s="90"/>
      <c r="WEN120" s="90"/>
      <c r="WEO120" s="90"/>
      <c r="WEP120" s="90"/>
      <c r="WEQ120" s="90"/>
      <c r="WER120" s="90"/>
      <c r="WES120" s="90"/>
      <c r="WET120" s="90"/>
      <c r="WEU120" s="90"/>
      <c r="WEV120" s="90"/>
      <c r="WEW120" s="90"/>
      <c r="WEX120" s="90"/>
      <c r="WEY120" s="90"/>
      <c r="WEZ120" s="90"/>
      <c r="WFA120" s="90"/>
      <c r="WFB120" s="90"/>
      <c r="WFC120" s="90"/>
      <c r="WFD120" s="90"/>
      <c r="WFE120" s="90"/>
      <c r="WFF120" s="90"/>
      <c r="WFG120" s="90"/>
      <c r="WFH120" s="90"/>
      <c r="WFI120" s="90"/>
      <c r="WFJ120" s="90"/>
      <c r="WFK120" s="90"/>
      <c r="WFL120" s="90"/>
      <c r="WFM120" s="90"/>
      <c r="WFN120" s="90"/>
      <c r="WFO120" s="90"/>
      <c r="WFP120" s="90"/>
      <c r="WFQ120" s="90"/>
      <c r="WFR120" s="90"/>
      <c r="WFS120" s="90"/>
      <c r="WFT120" s="90"/>
      <c r="WFU120" s="90"/>
      <c r="WFV120" s="90"/>
      <c r="WFW120" s="90"/>
      <c r="WFX120" s="90"/>
      <c r="WFY120" s="90"/>
      <c r="WFZ120" s="90"/>
      <c r="WGA120" s="90"/>
      <c r="WGB120" s="90"/>
      <c r="WGC120" s="90"/>
      <c r="WGD120" s="90"/>
      <c r="WGE120" s="90"/>
      <c r="WGF120" s="90"/>
      <c r="WGG120" s="90"/>
      <c r="WGH120" s="90"/>
      <c r="WGI120" s="90"/>
      <c r="WGJ120" s="90"/>
      <c r="WGK120" s="90"/>
      <c r="WGL120" s="90"/>
      <c r="WGM120" s="90"/>
      <c r="WGN120" s="90"/>
      <c r="WGO120" s="90"/>
      <c r="WGP120" s="90"/>
      <c r="WGQ120" s="90"/>
      <c r="WGR120" s="90"/>
      <c r="WGS120" s="90"/>
      <c r="WGT120" s="90"/>
      <c r="WGU120" s="90"/>
      <c r="WGV120" s="90"/>
      <c r="WGW120" s="90"/>
      <c r="WGX120" s="90"/>
      <c r="WGY120" s="90"/>
      <c r="WGZ120" s="90"/>
      <c r="WHA120" s="90"/>
      <c r="WHB120" s="90"/>
      <c r="WHC120" s="90"/>
      <c r="WHD120" s="90"/>
      <c r="WHE120" s="90"/>
      <c r="WHF120" s="90"/>
      <c r="WHG120" s="90"/>
      <c r="WHH120" s="90"/>
      <c r="WHI120" s="90"/>
      <c r="WHJ120" s="90"/>
      <c r="WHK120" s="90"/>
      <c r="WHL120" s="90"/>
      <c r="WHM120" s="90"/>
      <c r="WHN120" s="90"/>
      <c r="WHO120" s="90"/>
      <c r="WHP120" s="90"/>
      <c r="WHQ120" s="90"/>
      <c r="WHR120" s="90"/>
      <c r="WHS120" s="90"/>
      <c r="WHT120" s="90"/>
      <c r="WHU120" s="90"/>
      <c r="WHV120" s="90"/>
      <c r="WHW120" s="90"/>
      <c r="WHX120" s="90"/>
      <c r="WHY120" s="90"/>
      <c r="WHZ120" s="90"/>
      <c r="WIA120" s="90"/>
      <c r="WIB120" s="90"/>
      <c r="WIC120" s="90"/>
      <c r="WID120" s="90"/>
      <c r="WIE120" s="90"/>
      <c r="WIF120" s="90"/>
      <c r="WIG120" s="90"/>
      <c r="WIH120" s="90"/>
      <c r="WII120" s="90"/>
      <c r="WIJ120" s="90"/>
      <c r="WIK120" s="90"/>
      <c r="WIL120" s="90"/>
      <c r="WIM120" s="90"/>
      <c r="WIN120" s="90"/>
      <c r="WIO120" s="90"/>
      <c r="WIP120" s="90"/>
      <c r="WIQ120" s="90"/>
      <c r="WIR120" s="90"/>
      <c r="WIS120" s="90"/>
      <c r="WIT120" s="90"/>
      <c r="WIU120" s="90"/>
      <c r="WIV120" s="90"/>
      <c r="WIW120" s="90"/>
      <c r="WIX120" s="90"/>
      <c r="WIY120" s="90"/>
      <c r="WIZ120" s="90"/>
      <c r="WJA120" s="90"/>
      <c r="WJB120" s="90"/>
      <c r="WJC120" s="90"/>
      <c r="WJD120" s="90"/>
      <c r="WJE120" s="90"/>
      <c r="WJF120" s="90"/>
      <c r="WJG120" s="90"/>
      <c r="WJH120" s="90"/>
      <c r="WJI120" s="90"/>
      <c r="WJJ120" s="90"/>
      <c r="WJK120" s="90"/>
      <c r="WJL120" s="90"/>
      <c r="WJM120" s="90"/>
      <c r="WJN120" s="90"/>
      <c r="WJO120" s="90"/>
      <c r="WJP120" s="90"/>
      <c r="WJQ120" s="90"/>
      <c r="WJR120" s="90"/>
      <c r="WJS120" s="90"/>
      <c r="WJT120" s="90"/>
      <c r="WJU120" s="90"/>
      <c r="WJV120" s="90"/>
      <c r="WJW120" s="90"/>
      <c r="WJX120" s="90"/>
      <c r="WJY120" s="90"/>
      <c r="WJZ120" s="90"/>
      <c r="WKA120" s="90"/>
      <c r="WKB120" s="90"/>
      <c r="WKC120" s="90"/>
      <c r="WKD120" s="90"/>
      <c r="WKE120" s="90"/>
      <c r="WKF120" s="90"/>
      <c r="WKG120" s="90"/>
      <c r="WKH120" s="90"/>
      <c r="WKI120" s="90"/>
      <c r="WKJ120" s="90"/>
      <c r="WKK120" s="90"/>
      <c r="WKL120" s="90"/>
      <c r="WKM120" s="90"/>
      <c r="WKN120" s="90"/>
      <c r="WKO120" s="90"/>
      <c r="WKP120" s="90"/>
      <c r="WKQ120" s="90"/>
      <c r="WKR120" s="90"/>
      <c r="WKS120" s="90"/>
      <c r="WKT120" s="90"/>
      <c r="WKU120" s="90"/>
      <c r="WKV120" s="90"/>
      <c r="WKW120" s="90"/>
      <c r="WKX120" s="90"/>
      <c r="WKY120" s="90"/>
      <c r="WKZ120" s="90"/>
      <c r="WLA120" s="90"/>
      <c r="WLB120" s="90"/>
      <c r="WLC120" s="90"/>
      <c r="WLD120" s="90"/>
      <c r="WLE120" s="90"/>
      <c r="WLF120" s="90"/>
      <c r="WLG120" s="90"/>
      <c r="WLH120" s="90"/>
      <c r="WLI120" s="90"/>
      <c r="WLJ120" s="90"/>
      <c r="WLK120" s="90"/>
      <c r="WLL120" s="90"/>
      <c r="WLM120" s="90"/>
      <c r="WLN120" s="90"/>
      <c r="WLO120" s="90"/>
      <c r="WLP120" s="90"/>
      <c r="WLQ120" s="90"/>
      <c r="WLR120" s="90"/>
      <c r="WLS120" s="90"/>
      <c r="WLT120" s="90"/>
      <c r="WLU120" s="90"/>
      <c r="WLV120" s="90"/>
      <c r="WLW120" s="90"/>
      <c r="WLX120" s="90"/>
      <c r="WLY120" s="90"/>
      <c r="WLZ120" s="90"/>
      <c r="WMA120" s="90"/>
      <c r="WMB120" s="90"/>
      <c r="WMC120" s="90"/>
      <c r="WMD120" s="90"/>
      <c r="WME120" s="90"/>
      <c r="WMF120" s="90"/>
      <c r="WMG120" s="90"/>
      <c r="WMH120" s="90"/>
      <c r="WMI120" s="90"/>
      <c r="WMJ120" s="90"/>
      <c r="WMK120" s="90"/>
      <c r="WML120" s="90"/>
      <c r="WMM120" s="90"/>
      <c r="WMN120" s="90"/>
      <c r="WMO120" s="90"/>
      <c r="WMP120" s="90"/>
      <c r="WMQ120" s="90"/>
      <c r="WMR120" s="90"/>
      <c r="WMS120" s="90"/>
      <c r="WMT120" s="90"/>
      <c r="WMU120" s="90"/>
      <c r="WMV120" s="90"/>
      <c r="WMW120" s="90"/>
      <c r="WMX120" s="90"/>
      <c r="WMY120" s="90"/>
      <c r="WMZ120" s="90"/>
      <c r="WNA120" s="90"/>
      <c r="WNB120" s="90"/>
      <c r="WNC120" s="90"/>
      <c r="WND120" s="90"/>
      <c r="WNE120" s="90"/>
      <c r="WNF120" s="90"/>
      <c r="WNG120" s="90"/>
      <c r="WNH120" s="90"/>
      <c r="WNI120" s="90"/>
      <c r="WNJ120" s="90"/>
      <c r="WNK120" s="90"/>
      <c r="WNL120" s="90"/>
      <c r="WNM120" s="90"/>
      <c r="WNN120" s="90"/>
      <c r="WNO120" s="90"/>
      <c r="WNP120" s="90"/>
      <c r="WNQ120" s="90"/>
      <c r="WNR120" s="90"/>
      <c r="WNS120" s="90"/>
      <c r="WNT120" s="90"/>
      <c r="WNU120" s="90"/>
      <c r="WNV120" s="90"/>
      <c r="WNW120" s="90"/>
      <c r="WNX120" s="90"/>
      <c r="WNY120" s="90"/>
      <c r="WNZ120" s="90"/>
      <c r="WOA120" s="90"/>
      <c r="WOB120" s="90"/>
      <c r="WOC120" s="90"/>
      <c r="WOD120" s="90"/>
      <c r="WOE120" s="90"/>
      <c r="WOF120" s="90"/>
      <c r="WOG120" s="90"/>
      <c r="WOH120" s="90"/>
      <c r="WOI120" s="90"/>
      <c r="WOJ120" s="90"/>
      <c r="WOK120" s="90"/>
      <c r="WOL120" s="90"/>
      <c r="WOM120" s="90"/>
      <c r="WON120" s="90"/>
      <c r="WOO120" s="90"/>
      <c r="WOP120" s="90"/>
      <c r="WOQ120" s="90"/>
      <c r="WOR120" s="90"/>
      <c r="WOS120" s="90"/>
      <c r="WOT120" s="90"/>
      <c r="WOU120" s="90"/>
      <c r="WOV120" s="90"/>
      <c r="WOW120" s="90"/>
      <c r="WOX120" s="90"/>
      <c r="WOY120" s="90"/>
      <c r="WOZ120" s="90"/>
      <c r="WPA120" s="90"/>
      <c r="WPB120" s="90"/>
      <c r="WPC120" s="90"/>
      <c r="WPD120" s="90"/>
      <c r="WPE120" s="90"/>
      <c r="WPF120" s="90"/>
      <c r="WPG120" s="90"/>
      <c r="WPH120" s="90"/>
      <c r="WPI120" s="90"/>
      <c r="WPJ120" s="90"/>
      <c r="WPK120" s="90"/>
      <c r="WPL120" s="90"/>
      <c r="WPM120" s="90"/>
      <c r="WPN120" s="90"/>
      <c r="WPO120" s="90"/>
      <c r="WPP120" s="90"/>
      <c r="WPQ120" s="90"/>
      <c r="WPR120" s="90"/>
      <c r="WPS120" s="90"/>
      <c r="WPT120" s="90"/>
      <c r="WPU120" s="90"/>
      <c r="WPV120" s="90"/>
      <c r="WPW120" s="90"/>
      <c r="WPX120" s="90"/>
      <c r="WPY120" s="90"/>
      <c r="WPZ120" s="90"/>
      <c r="WQA120" s="90"/>
      <c r="WQB120" s="90"/>
      <c r="WQC120" s="90"/>
      <c r="WQD120" s="90"/>
      <c r="WQE120" s="90"/>
      <c r="WQF120" s="90"/>
      <c r="WQG120" s="90"/>
      <c r="WQH120" s="90"/>
      <c r="WQI120" s="90"/>
      <c r="WQJ120" s="90"/>
      <c r="WQK120" s="90"/>
      <c r="WQL120" s="90"/>
      <c r="WQM120" s="90"/>
      <c r="WQN120" s="90"/>
      <c r="WQO120" s="90"/>
      <c r="WQP120" s="90"/>
      <c r="WQQ120" s="90"/>
      <c r="WQR120" s="90"/>
      <c r="WQS120" s="90"/>
      <c r="WQT120" s="90"/>
      <c r="WQU120" s="90"/>
      <c r="WQV120" s="90"/>
      <c r="WQW120" s="90"/>
      <c r="WQX120" s="90"/>
      <c r="WQY120" s="90"/>
      <c r="WQZ120" s="90"/>
      <c r="WRA120" s="90"/>
      <c r="WRB120" s="90"/>
      <c r="WRC120" s="90"/>
      <c r="WRD120" s="90"/>
      <c r="WRE120" s="90"/>
      <c r="WRF120" s="90"/>
      <c r="WRG120" s="90"/>
      <c r="WRH120" s="90"/>
      <c r="WRI120" s="90"/>
      <c r="WRJ120" s="90"/>
      <c r="WRK120" s="90"/>
      <c r="WRL120" s="90"/>
      <c r="WRM120" s="90"/>
      <c r="WRN120" s="90"/>
      <c r="WRO120" s="90"/>
      <c r="WRP120" s="90"/>
      <c r="WRQ120" s="90"/>
      <c r="WRR120" s="90"/>
      <c r="WRS120" s="90"/>
      <c r="WRT120" s="90"/>
      <c r="WRU120" s="90"/>
      <c r="WRV120" s="90"/>
      <c r="WRW120" s="90"/>
      <c r="WRX120" s="90"/>
      <c r="WRY120" s="90"/>
      <c r="WRZ120" s="90"/>
      <c r="WSA120" s="90"/>
      <c r="WSB120" s="90"/>
      <c r="WSC120" s="90"/>
      <c r="WSD120" s="90"/>
      <c r="WSE120" s="90"/>
      <c r="WSF120" s="90"/>
      <c r="WSG120" s="90"/>
      <c r="WSH120" s="90"/>
      <c r="WSI120" s="90"/>
      <c r="WSJ120" s="90"/>
      <c r="WSK120" s="90"/>
      <c r="WSL120" s="90"/>
      <c r="WSM120" s="90"/>
      <c r="WSN120" s="90"/>
      <c r="WSO120" s="90"/>
      <c r="WSP120" s="90"/>
      <c r="WSQ120" s="90"/>
      <c r="WSR120" s="90"/>
      <c r="WSS120" s="90"/>
      <c r="WST120" s="90"/>
      <c r="WSU120" s="90"/>
      <c r="WSV120" s="90"/>
      <c r="WSW120" s="90"/>
      <c r="WSX120" s="90"/>
      <c r="WSY120" s="90"/>
      <c r="WSZ120" s="90"/>
      <c r="WTA120" s="90"/>
      <c r="WTB120" s="90"/>
      <c r="WTC120" s="90"/>
      <c r="WTD120" s="90"/>
      <c r="WTE120" s="90"/>
      <c r="WTF120" s="90"/>
      <c r="WTG120" s="90"/>
      <c r="WTH120" s="90"/>
      <c r="WTI120" s="90"/>
      <c r="WTJ120" s="90"/>
      <c r="WTK120" s="90"/>
      <c r="WTL120" s="90"/>
      <c r="WTM120" s="90"/>
      <c r="WTN120" s="90"/>
      <c r="WTO120" s="90"/>
      <c r="WTP120" s="90"/>
      <c r="WTQ120" s="90"/>
      <c r="WTR120" s="90"/>
      <c r="WTS120" s="90"/>
      <c r="WTT120" s="90"/>
      <c r="WTU120" s="90"/>
      <c r="WTV120" s="90"/>
      <c r="WTW120" s="90"/>
      <c r="WTX120" s="90"/>
      <c r="WTY120" s="90"/>
      <c r="WTZ120" s="90"/>
      <c r="WUA120" s="90"/>
      <c r="WUB120" s="90"/>
      <c r="WUC120" s="90"/>
      <c r="WUD120" s="90"/>
      <c r="WUE120" s="90"/>
      <c r="WUF120" s="90"/>
      <c r="WUG120" s="90"/>
      <c r="WUH120" s="90"/>
      <c r="WUI120" s="90"/>
      <c r="WUJ120" s="90"/>
      <c r="WUK120" s="90"/>
      <c r="WUL120" s="90"/>
      <c r="WUM120" s="90"/>
      <c r="WUN120" s="90"/>
      <c r="WUO120" s="90"/>
      <c r="WUP120" s="90"/>
      <c r="WUQ120" s="90"/>
      <c r="WUR120" s="90"/>
      <c r="WUS120" s="90"/>
      <c r="WUT120" s="90"/>
      <c r="WUU120" s="90"/>
      <c r="WUV120" s="90"/>
      <c r="WUW120" s="90"/>
      <c r="WUX120" s="90"/>
      <c r="WUY120" s="90"/>
      <c r="WUZ120" s="90"/>
      <c r="WVA120" s="90"/>
      <c r="WVB120" s="90"/>
      <c r="WVC120" s="90"/>
      <c r="WVD120" s="90"/>
      <c r="WVE120" s="90"/>
      <c r="WVF120" s="90"/>
      <c r="WVG120" s="90"/>
      <c r="WVH120" s="90"/>
      <c r="WVI120" s="90"/>
      <c r="WVJ120" s="90"/>
      <c r="WVK120" s="90"/>
      <c r="WVL120" s="90"/>
      <c r="WVM120" s="90"/>
      <c r="WVN120" s="90"/>
      <c r="WVO120" s="90"/>
      <c r="WVP120" s="90"/>
      <c r="WVQ120" s="90"/>
      <c r="WVR120" s="90"/>
      <c r="WVS120" s="90"/>
      <c r="WVT120" s="90"/>
      <c r="WVU120" s="90"/>
      <c r="WVV120" s="90"/>
      <c r="WVW120" s="90"/>
      <c r="WVX120" s="90"/>
      <c r="WVY120" s="90"/>
      <c r="WVZ120" s="90"/>
      <c r="WWA120" s="90"/>
      <c r="WWB120" s="90"/>
      <c r="WWC120" s="90"/>
      <c r="WWD120" s="90"/>
      <c r="WWE120" s="90"/>
      <c r="WWF120" s="90"/>
      <c r="WWG120" s="90"/>
      <c r="WWH120" s="90"/>
      <c r="WWI120" s="90"/>
      <c r="WWJ120" s="90"/>
      <c r="WWK120" s="90"/>
      <c r="WWL120" s="90"/>
      <c r="WWM120" s="90"/>
      <c r="WWN120" s="90"/>
      <c r="WWO120" s="90"/>
      <c r="WWP120" s="90"/>
      <c r="WWQ120" s="90"/>
      <c r="WWR120" s="90"/>
      <c r="WWS120" s="90"/>
      <c r="WWT120" s="90"/>
      <c r="WWU120" s="90"/>
      <c r="WWV120" s="90"/>
      <c r="WWW120" s="90"/>
      <c r="WWX120" s="90"/>
      <c r="WWY120" s="90"/>
      <c r="WWZ120" s="90"/>
      <c r="WXA120" s="90"/>
      <c r="WXB120" s="90"/>
      <c r="WXC120" s="90"/>
      <c r="WXD120" s="90"/>
      <c r="WXE120" s="90"/>
      <c r="WXF120" s="90"/>
      <c r="WXG120" s="90"/>
      <c r="WXH120" s="90"/>
      <c r="WXI120" s="90"/>
      <c r="WXJ120" s="90"/>
      <c r="WXK120" s="90"/>
      <c r="WXL120" s="90"/>
      <c r="WXM120" s="90"/>
      <c r="WXN120" s="90"/>
      <c r="WXO120" s="90"/>
      <c r="WXP120" s="90"/>
      <c r="WXQ120" s="90"/>
      <c r="WXR120" s="90"/>
      <c r="WXS120" s="90"/>
      <c r="WXT120" s="90"/>
      <c r="WXU120" s="90"/>
      <c r="WXV120" s="90"/>
      <c r="WXW120" s="90"/>
      <c r="WXX120" s="90"/>
      <c r="WXY120" s="90"/>
      <c r="WXZ120" s="90"/>
      <c r="WYA120" s="90"/>
      <c r="WYB120" s="90"/>
      <c r="WYC120" s="90"/>
      <c r="WYD120" s="90"/>
      <c r="WYE120" s="90"/>
      <c r="WYF120" s="90"/>
      <c r="WYG120" s="90"/>
      <c r="WYH120" s="90"/>
      <c r="WYI120" s="90"/>
      <c r="WYJ120" s="90"/>
      <c r="WYK120" s="90"/>
      <c r="WYL120" s="90"/>
      <c r="WYM120" s="90"/>
      <c r="WYN120" s="90"/>
      <c r="WYO120" s="90"/>
      <c r="WYP120" s="90"/>
      <c r="WYQ120" s="90"/>
      <c r="WYR120" s="90"/>
      <c r="WYS120" s="90"/>
      <c r="WYT120" s="90"/>
      <c r="WYU120" s="90"/>
      <c r="WYV120" s="90"/>
      <c r="WYW120" s="90"/>
      <c r="WYX120" s="90"/>
      <c r="WYY120" s="90"/>
      <c r="WYZ120" s="90"/>
      <c r="WZA120" s="90"/>
      <c r="WZB120" s="90"/>
      <c r="WZC120" s="90"/>
      <c r="WZD120" s="90"/>
      <c r="WZE120" s="90"/>
      <c r="WZF120" s="90"/>
      <c r="WZG120" s="90"/>
      <c r="WZH120" s="90"/>
      <c r="WZI120" s="90"/>
      <c r="WZJ120" s="90"/>
      <c r="WZK120" s="90"/>
      <c r="WZL120" s="90"/>
      <c r="WZM120" s="90"/>
      <c r="WZN120" s="90"/>
      <c r="WZO120" s="90"/>
      <c r="WZP120" s="90"/>
      <c r="WZQ120" s="90"/>
      <c r="WZR120" s="90"/>
      <c r="WZS120" s="90"/>
      <c r="WZT120" s="90"/>
      <c r="WZU120" s="90"/>
      <c r="WZV120" s="90"/>
      <c r="WZW120" s="90"/>
      <c r="WZX120" s="90"/>
      <c r="WZY120" s="90"/>
      <c r="WZZ120" s="90"/>
      <c r="XAA120" s="90"/>
      <c r="XAB120" s="90"/>
      <c r="XAC120" s="90"/>
      <c r="XAD120" s="90"/>
      <c r="XAE120" s="90"/>
      <c r="XAF120" s="90"/>
      <c r="XAG120" s="90"/>
      <c r="XAH120" s="90"/>
      <c r="XAI120" s="90"/>
      <c r="XAJ120" s="90"/>
      <c r="XAK120" s="90"/>
      <c r="XAL120" s="90"/>
      <c r="XAM120" s="90"/>
      <c r="XAN120" s="90"/>
      <c r="XAO120" s="90"/>
      <c r="XAP120" s="90"/>
      <c r="XAQ120" s="90"/>
      <c r="XAR120" s="90"/>
      <c r="XAS120" s="90"/>
      <c r="XAT120" s="90"/>
      <c r="XAU120" s="90"/>
      <c r="XAV120" s="90"/>
      <c r="XAW120" s="90"/>
      <c r="XAX120" s="90"/>
      <c r="XAY120" s="90"/>
      <c r="XAZ120" s="90"/>
      <c r="XBA120" s="90"/>
      <c r="XBB120" s="90"/>
      <c r="XBC120" s="90"/>
      <c r="XBD120" s="90"/>
      <c r="XBE120" s="90"/>
      <c r="XBF120" s="90"/>
      <c r="XBG120" s="90"/>
      <c r="XBH120" s="90"/>
      <c r="XBI120" s="90"/>
      <c r="XBJ120" s="90"/>
      <c r="XBK120" s="90"/>
      <c r="XBL120" s="90"/>
      <c r="XBM120" s="90"/>
      <c r="XBN120" s="90"/>
      <c r="XBO120" s="90"/>
      <c r="XBP120" s="90"/>
      <c r="XBQ120" s="90"/>
      <c r="XBR120" s="90"/>
      <c r="XBS120" s="90"/>
      <c r="XBT120" s="90"/>
      <c r="XBU120" s="90"/>
      <c r="XBV120" s="90"/>
      <c r="XBW120" s="90"/>
      <c r="XBX120" s="90"/>
      <c r="XBY120" s="90"/>
      <c r="XBZ120" s="90"/>
      <c r="XCA120" s="90"/>
      <c r="XCB120" s="90"/>
      <c r="XCC120" s="90"/>
      <c r="XCD120" s="90"/>
      <c r="XCE120" s="90"/>
      <c r="XCF120" s="90"/>
      <c r="XCG120" s="90"/>
      <c r="XCH120" s="90"/>
      <c r="XCI120" s="90"/>
      <c r="XCJ120" s="90"/>
      <c r="XCK120" s="90"/>
      <c r="XCL120" s="90"/>
      <c r="XCM120" s="90"/>
      <c r="XCN120" s="90"/>
      <c r="XCO120" s="90"/>
      <c r="XCP120" s="90"/>
      <c r="XCQ120" s="90"/>
      <c r="XCR120" s="90"/>
      <c r="XCS120" s="90"/>
      <c r="XCT120" s="90"/>
      <c r="XCU120" s="90"/>
      <c r="XCV120" s="90"/>
      <c r="XCW120" s="90"/>
      <c r="XCX120" s="90"/>
      <c r="XCY120" s="90"/>
      <c r="XCZ120" s="90"/>
      <c r="XDA120" s="90"/>
      <c r="XDB120" s="90"/>
      <c r="XDC120" s="90"/>
      <c r="XDD120" s="90"/>
      <c r="XDE120" s="90"/>
      <c r="XDF120" s="90"/>
      <c r="XDG120" s="90"/>
      <c r="XDH120" s="90"/>
      <c r="XDI120" s="90"/>
      <c r="XDJ120" s="90"/>
      <c r="XDK120" s="90"/>
      <c r="XDL120" s="90"/>
      <c r="XDM120" s="90"/>
      <c r="XDN120" s="90"/>
      <c r="XDO120" s="90"/>
      <c r="XDP120" s="90"/>
      <c r="XDQ120" s="90"/>
      <c r="XDR120" s="90"/>
      <c r="XDS120" s="90"/>
      <c r="XDT120" s="90"/>
      <c r="XDU120" s="90"/>
      <c r="XDV120" s="90"/>
      <c r="XDW120" s="90"/>
      <c r="XDX120" s="90"/>
      <c r="XDY120" s="90"/>
      <c r="XDZ120" s="90"/>
      <c r="XEA120" s="90"/>
      <c r="XEB120" s="90"/>
      <c r="XEC120" s="90"/>
      <c r="XED120" s="90"/>
      <c r="XEE120" s="90"/>
      <c r="XEF120" s="90"/>
      <c r="XEG120" s="90"/>
      <c r="XEH120" s="90"/>
      <c r="XEI120" s="90"/>
      <c r="XEJ120" s="90"/>
      <c r="XEK120" s="90"/>
    </row>
    <row r="121" s="92" customFormat="1" ht="51" customHeight="1" spans="1:15">
      <c r="A121" s="118">
        <v>1</v>
      </c>
      <c r="B121" s="42" t="s">
        <v>153</v>
      </c>
      <c r="C121" s="126" t="s">
        <v>154</v>
      </c>
      <c r="D121" s="42" t="s">
        <v>32</v>
      </c>
      <c r="E121" s="47">
        <f>(1.16+0.74+0.99+0.865)*3.95+(3.955+2.97+3.01)*3.6</f>
        <v>50.59825</v>
      </c>
      <c r="F121" s="50"/>
      <c r="G121" s="50"/>
      <c r="H121" s="133"/>
      <c r="I121" s="50"/>
      <c r="J121" s="154"/>
      <c r="K121" s="72"/>
      <c r="L121" s="72"/>
      <c r="M121" s="118"/>
      <c r="N121" s="157"/>
      <c r="O121" s="157"/>
    </row>
    <row r="122" s="90" customFormat="1" ht="99" customHeight="1" spans="1:16367">
      <c r="A122" s="118">
        <v>2</v>
      </c>
      <c r="B122" s="47" t="s">
        <v>155</v>
      </c>
      <c r="C122" s="49" t="s">
        <v>156</v>
      </c>
      <c r="D122" s="42" t="s">
        <v>32</v>
      </c>
      <c r="E122" s="53">
        <f>1.04*3.6</f>
        <v>3.744</v>
      </c>
      <c r="F122" s="47"/>
      <c r="G122" s="47"/>
      <c r="H122" s="133"/>
      <c r="I122" s="47"/>
      <c r="J122" s="154"/>
      <c r="K122" s="72"/>
      <c r="L122" s="72"/>
      <c r="M122" s="49"/>
      <c r="XEL122" s="28"/>
      <c r="XEM122" s="28"/>
    </row>
    <row r="123" s="88" customFormat="1" ht="48" customHeight="1" spans="1:16384">
      <c r="A123" s="118">
        <v>3</v>
      </c>
      <c r="B123" s="118" t="s">
        <v>83</v>
      </c>
      <c r="C123" s="128" t="s">
        <v>84</v>
      </c>
      <c r="D123" s="42" t="s">
        <v>32</v>
      </c>
      <c r="E123" s="47">
        <f>(3.6*2+1.04)*0.27</f>
        <v>2.2248</v>
      </c>
      <c r="F123" s="118"/>
      <c r="G123" s="118"/>
      <c r="H123" s="121"/>
      <c r="I123" s="118"/>
      <c r="J123" s="154"/>
      <c r="K123" s="72"/>
      <c r="L123" s="72"/>
      <c r="M123" s="153"/>
      <c r="XEL123"/>
      <c r="XEM123"/>
      <c r="XEN123"/>
      <c r="XEO123"/>
      <c r="XEP123"/>
      <c r="XEQ123"/>
      <c r="XER123"/>
      <c r="XES123"/>
      <c r="XET123"/>
      <c r="XEU123"/>
      <c r="XEV123"/>
      <c r="XEW123"/>
      <c r="XEX123"/>
      <c r="XEY123"/>
      <c r="XEZ123"/>
      <c r="XFA123"/>
      <c r="XFB123"/>
      <c r="XFC123"/>
      <c r="XFD123"/>
    </row>
    <row r="124" s="88" customFormat="1" ht="78" customHeight="1" spans="1:16382">
      <c r="A124" s="118">
        <v>4</v>
      </c>
      <c r="B124" s="130" t="s">
        <v>81</v>
      </c>
      <c r="C124" s="128" t="s">
        <v>82</v>
      </c>
      <c r="D124" s="118" t="s">
        <v>41</v>
      </c>
      <c r="E124" s="47">
        <f>1.155+7.1+4.04+7.1</f>
        <v>19.395</v>
      </c>
      <c r="F124" s="118"/>
      <c r="G124" s="118"/>
      <c r="H124" s="121"/>
      <c r="I124" s="118"/>
      <c r="J124" s="154"/>
      <c r="K124" s="72"/>
      <c r="L124" s="72"/>
      <c r="M124" s="49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  <c r="XFA124"/>
      <c r="XFB124"/>
    </row>
    <row r="125" s="88" customFormat="1" ht="23" customHeight="1" spans="1:16384">
      <c r="A125" s="112" t="s">
        <v>157</v>
      </c>
      <c r="B125" s="113"/>
      <c r="C125" s="112"/>
      <c r="D125" s="113"/>
      <c r="E125" s="112"/>
      <c r="F125" s="113"/>
      <c r="G125" s="112"/>
      <c r="H125" s="142"/>
      <c r="I125" s="112"/>
      <c r="J125" s="113"/>
      <c r="K125" s="163"/>
      <c r="L125" s="183"/>
      <c r="M125" s="163"/>
      <c r="XEL125"/>
      <c r="XEM125"/>
      <c r="XEN125"/>
      <c r="XEO125"/>
      <c r="XEP125"/>
      <c r="XEQ125"/>
      <c r="XER125"/>
      <c r="XES125"/>
      <c r="XET125"/>
      <c r="XEU125"/>
      <c r="XEV125"/>
      <c r="XEW125"/>
      <c r="XEX125"/>
      <c r="XEY125"/>
      <c r="XEZ125"/>
      <c r="XFA125"/>
      <c r="XFB125"/>
      <c r="XFC125"/>
      <c r="XFD125"/>
    </row>
    <row r="126" s="89" customFormat="1" ht="20.25" customHeight="1" spans="1:13">
      <c r="A126" s="118" t="s">
        <v>28</v>
      </c>
      <c r="B126" s="119" t="s">
        <v>29</v>
      </c>
      <c r="C126" s="120"/>
      <c r="D126" s="118"/>
      <c r="E126" s="118"/>
      <c r="F126" s="118"/>
      <c r="G126" s="118"/>
      <c r="H126" s="121"/>
      <c r="I126" s="118"/>
      <c r="J126" s="118"/>
      <c r="K126" s="118"/>
      <c r="L126" s="118"/>
      <c r="M126" s="118"/>
    </row>
    <row r="127" s="90" customFormat="1" ht="86" customHeight="1" spans="1:16367">
      <c r="A127" s="122">
        <v>1</v>
      </c>
      <c r="B127" s="122" t="s">
        <v>33</v>
      </c>
      <c r="C127" s="123" t="s">
        <v>34</v>
      </c>
      <c r="D127" s="122" t="s">
        <v>32</v>
      </c>
      <c r="E127" s="47">
        <v>26.83</v>
      </c>
      <c r="F127" s="122"/>
      <c r="G127" s="50"/>
      <c r="H127" s="125"/>
      <c r="I127" s="122"/>
      <c r="J127" s="150"/>
      <c r="K127" s="151"/>
      <c r="L127" s="151"/>
      <c r="M127" s="48"/>
      <c r="XEL127" s="28"/>
      <c r="XEM127" s="28"/>
    </row>
    <row r="128" s="88" customFormat="1" ht="86" customHeight="1" spans="1:16367">
      <c r="A128" s="122">
        <v>2</v>
      </c>
      <c r="B128" s="126" t="s">
        <v>35</v>
      </c>
      <c r="C128" s="126" t="s">
        <v>126</v>
      </c>
      <c r="D128" s="42" t="s">
        <v>32</v>
      </c>
      <c r="E128" s="47">
        <f>1.04*0.17*2</f>
        <v>0.3536</v>
      </c>
      <c r="F128" s="50"/>
      <c r="G128" s="122"/>
      <c r="H128" s="57"/>
      <c r="I128" s="50"/>
      <c r="J128" s="152"/>
      <c r="K128" s="151"/>
      <c r="L128" s="151"/>
      <c r="M128" s="153"/>
      <c r="XEL128"/>
      <c r="XEM128"/>
    </row>
    <row r="129" s="88" customFormat="1" ht="49" customHeight="1" spans="1:16367">
      <c r="A129" s="122">
        <v>3</v>
      </c>
      <c r="B129" s="118" t="s">
        <v>37</v>
      </c>
      <c r="C129" s="128" t="s">
        <v>38</v>
      </c>
      <c r="D129" s="118" t="s">
        <v>32</v>
      </c>
      <c r="E129" s="47">
        <f>E128</f>
        <v>0.3536</v>
      </c>
      <c r="F129" s="118"/>
      <c r="G129" s="118"/>
      <c r="H129" s="121"/>
      <c r="I129" s="118"/>
      <c r="J129" s="154"/>
      <c r="K129" s="72"/>
      <c r="L129" s="151"/>
      <c r="M129" s="153"/>
      <c r="XEL129"/>
      <c r="XEM129"/>
    </row>
    <row r="130" s="88" customFormat="1" ht="132" customHeight="1" spans="1:16367">
      <c r="A130" s="122">
        <v>4</v>
      </c>
      <c r="B130" s="130" t="s">
        <v>42</v>
      </c>
      <c r="C130" s="128" t="s">
        <v>158</v>
      </c>
      <c r="D130" s="118" t="s">
        <v>32</v>
      </c>
      <c r="E130" s="79">
        <f>E127</f>
        <v>26.83</v>
      </c>
      <c r="F130" s="118"/>
      <c r="G130" s="118"/>
      <c r="H130" s="121"/>
      <c r="I130" s="118"/>
      <c r="J130" s="154"/>
      <c r="K130" s="72"/>
      <c r="L130" s="151"/>
      <c r="M130" s="153"/>
      <c r="N130" s="28"/>
      <c r="XEL130"/>
      <c r="XEM130"/>
    </row>
    <row r="131" s="88" customFormat="1" ht="80" customHeight="1" spans="1:16367">
      <c r="A131" s="122">
        <v>5</v>
      </c>
      <c r="B131" s="42" t="s">
        <v>49</v>
      </c>
      <c r="C131" s="126" t="s">
        <v>50</v>
      </c>
      <c r="D131" s="42" t="s">
        <v>41</v>
      </c>
      <c r="E131" s="129">
        <f>16.38+15.5</f>
        <v>31.88</v>
      </c>
      <c r="F131" s="50"/>
      <c r="G131" s="50"/>
      <c r="H131" s="57"/>
      <c r="I131" s="50"/>
      <c r="J131" s="154"/>
      <c r="K131" s="72"/>
      <c r="L131" s="151"/>
      <c r="M131" s="153"/>
      <c r="XEL131"/>
      <c r="XEM131"/>
    </row>
    <row r="132" s="94" customFormat="1" ht="20.25" customHeight="1" spans="1:16365">
      <c r="A132" s="47" t="s">
        <v>28</v>
      </c>
      <c r="B132" s="178" t="s">
        <v>135</v>
      </c>
      <c r="C132" s="179"/>
      <c r="D132" s="47"/>
      <c r="E132" s="47"/>
      <c r="F132" s="47"/>
      <c r="G132" s="47"/>
      <c r="H132" s="133"/>
      <c r="I132" s="47"/>
      <c r="J132" s="47"/>
      <c r="K132" s="47"/>
      <c r="L132" s="47"/>
      <c r="M132" s="47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  <c r="CW132" s="90"/>
      <c r="CX132" s="90"/>
      <c r="CY132" s="90"/>
      <c r="CZ132" s="90"/>
      <c r="DA132" s="90"/>
      <c r="DB132" s="90"/>
      <c r="DC132" s="90"/>
      <c r="DD132" s="90"/>
      <c r="DE132" s="90"/>
      <c r="DF132" s="90"/>
      <c r="DG132" s="90"/>
      <c r="DH132" s="90"/>
      <c r="DI132" s="90"/>
      <c r="DJ132" s="90"/>
      <c r="DK132" s="90"/>
      <c r="DL132" s="90"/>
      <c r="DM132" s="90"/>
      <c r="DN132" s="90"/>
      <c r="DO132" s="90"/>
      <c r="DP132" s="90"/>
      <c r="DQ132" s="90"/>
      <c r="DR132" s="90"/>
      <c r="DS132" s="90"/>
      <c r="DT132" s="90"/>
      <c r="DU132" s="90"/>
      <c r="DV132" s="90"/>
      <c r="DW132" s="90"/>
      <c r="DX132" s="90"/>
      <c r="DY132" s="90"/>
      <c r="DZ132" s="90"/>
      <c r="EA132" s="90"/>
      <c r="EB132" s="90"/>
      <c r="EC132" s="90"/>
      <c r="ED132" s="90"/>
      <c r="EE132" s="90"/>
      <c r="EF132" s="90"/>
      <c r="EG132" s="90"/>
      <c r="EH132" s="90"/>
      <c r="EI132" s="90"/>
      <c r="EJ132" s="90"/>
      <c r="EK132" s="90"/>
      <c r="EL132" s="90"/>
      <c r="EM132" s="90"/>
      <c r="EN132" s="90"/>
      <c r="EO132" s="90"/>
      <c r="EP132" s="90"/>
      <c r="EQ132" s="90"/>
      <c r="ER132" s="90"/>
      <c r="ES132" s="90"/>
      <c r="ET132" s="90"/>
      <c r="EU132" s="90"/>
      <c r="EV132" s="90"/>
      <c r="EW132" s="90"/>
      <c r="EX132" s="90"/>
      <c r="EY132" s="90"/>
      <c r="EZ132" s="90"/>
      <c r="FA132" s="90"/>
      <c r="FB132" s="90"/>
      <c r="FC132" s="90"/>
      <c r="FD132" s="90"/>
      <c r="FE132" s="90"/>
      <c r="FF132" s="90"/>
      <c r="FG132" s="90"/>
      <c r="FH132" s="90"/>
      <c r="FI132" s="90"/>
      <c r="FJ132" s="90"/>
      <c r="FK132" s="90"/>
      <c r="FL132" s="90"/>
      <c r="FM132" s="90"/>
      <c r="FN132" s="90"/>
      <c r="FO132" s="90"/>
      <c r="FP132" s="90"/>
      <c r="FQ132" s="90"/>
      <c r="FR132" s="90"/>
      <c r="FS132" s="90"/>
      <c r="FT132" s="90"/>
      <c r="FU132" s="90"/>
      <c r="FV132" s="90"/>
      <c r="FW132" s="90"/>
      <c r="FX132" s="90"/>
      <c r="FY132" s="90"/>
      <c r="FZ132" s="90"/>
      <c r="GA132" s="90"/>
      <c r="GB132" s="90"/>
      <c r="GC132" s="90"/>
      <c r="GD132" s="90"/>
      <c r="GE132" s="90"/>
      <c r="GF132" s="90"/>
      <c r="GG132" s="90"/>
      <c r="GH132" s="90"/>
      <c r="GI132" s="90"/>
      <c r="GJ132" s="90"/>
      <c r="GK132" s="90"/>
      <c r="GL132" s="90"/>
      <c r="GM132" s="90"/>
      <c r="GN132" s="90"/>
      <c r="GO132" s="90"/>
      <c r="GP132" s="90"/>
      <c r="GQ132" s="90"/>
      <c r="GR132" s="90"/>
      <c r="GS132" s="90"/>
      <c r="GT132" s="90"/>
      <c r="GU132" s="90"/>
      <c r="GV132" s="90"/>
      <c r="GW132" s="90"/>
      <c r="GX132" s="90"/>
      <c r="GY132" s="90"/>
      <c r="GZ132" s="90"/>
      <c r="HA132" s="90"/>
      <c r="HB132" s="90"/>
      <c r="HC132" s="90"/>
      <c r="HD132" s="90"/>
      <c r="HE132" s="90"/>
      <c r="HF132" s="90"/>
      <c r="HG132" s="90"/>
      <c r="HH132" s="90"/>
      <c r="HI132" s="90"/>
      <c r="HJ132" s="90"/>
      <c r="HK132" s="90"/>
      <c r="HL132" s="90"/>
      <c r="HM132" s="90"/>
      <c r="HN132" s="90"/>
      <c r="HO132" s="90"/>
      <c r="HP132" s="90"/>
      <c r="HQ132" s="90"/>
      <c r="HR132" s="90"/>
      <c r="HS132" s="90"/>
      <c r="HT132" s="90"/>
      <c r="HU132" s="90"/>
      <c r="HV132" s="90"/>
      <c r="HW132" s="90"/>
      <c r="HX132" s="90"/>
      <c r="HY132" s="90"/>
      <c r="HZ132" s="90"/>
      <c r="IA132" s="90"/>
      <c r="IB132" s="90"/>
      <c r="IC132" s="90"/>
      <c r="ID132" s="90"/>
      <c r="IE132" s="90"/>
      <c r="IF132" s="90"/>
      <c r="IG132" s="90"/>
      <c r="IH132" s="90"/>
      <c r="II132" s="90"/>
      <c r="IJ132" s="90"/>
      <c r="IK132" s="90"/>
      <c r="IL132" s="90"/>
      <c r="IM132" s="90"/>
      <c r="IN132" s="90"/>
      <c r="IO132" s="90"/>
      <c r="IP132" s="90"/>
      <c r="IQ132" s="90"/>
      <c r="IR132" s="90"/>
      <c r="IS132" s="90"/>
      <c r="IT132" s="90"/>
      <c r="IU132" s="90"/>
      <c r="IV132" s="90"/>
      <c r="IW132" s="90"/>
      <c r="IX132" s="90"/>
      <c r="IY132" s="90"/>
      <c r="IZ132" s="90"/>
      <c r="JA132" s="90"/>
      <c r="JB132" s="90"/>
      <c r="JC132" s="90"/>
      <c r="JD132" s="90"/>
      <c r="JE132" s="90"/>
      <c r="JF132" s="90"/>
      <c r="JG132" s="90"/>
      <c r="JH132" s="90"/>
      <c r="JI132" s="90"/>
      <c r="JJ132" s="90"/>
      <c r="JK132" s="90"/>
      <c r="JL132" s="90"/>
      <c r="JM132" s="90"/>
      <c r="JN132" s="90"/>
      <c r="JO132" s="90"/>
      <c r="JP132" s="90"/>
      <c r="JQ132" s="90"/>
      <c r="JR132" s="90"/>
      <c r="JS132" s="90"/>
      <c r="JT132" s="90"/>
      <c r="JU132" s="90"/>
      <c r="JV132" s="90"/>
      <c r="JW132" s="90"/>
      <c r="JX132" s="90"/>
      <c r="JY132" s="90"/>
      <c r="JZ132" s="90"/>
      <c r="KA132" s="90"/>
      <c r="KB132" s="90"/>
      <c r="KC132" s="90"/>
      <c r="KD132" s="90"/>
      <c r="KE132" s="90"/>
      <c r="KF132" s="90"/>
      <c r="KG132" s="90"/>
      <c r="KH132" s="90"/>
      <c r="KI132" s="90"/>
      <c r="KJ132" s="90"/>
      <c r="KK132" s="90"/>
      <c r="KL132" s="90"/>
      <c r="KM132" s="90"/>
      <c r="KN132" s="90"/>
      <c r="KO132" s="90"/>
      <c r="KP132" s="90"/>
      <c r="KQ132" s="90"/>
      <c r="KR132" s="90"/>
      <c r="KS132" s="90"/>
      <c r="KT132" s="90"/>
      <c r="KU132" s="90"/>
      <c r="KV132" s="90"/>
      <c r="KW132" s="90"/>
      <c r="KX132" s="90"/>
      <c r="KY132" s="90"/>
      <c r="KZ132" s="90"/>
      <c r="LA132" s="90"/>
      <c r="LB132" s="90"/>
      <c r="LC132" s="90"/>
      <c r="LD132" s="90"/>
      <c r="LE132" s="90"/>
      <c r="LF132" s="90"/>
      <c r="LG132" s="90"/>
      <c r="LH132" s="90"/>
      <c r="LI132" s="90"/>
      <c r="LJ132" s="90"/>
      <c r="LK132" s="90"/>
      <c r="LL132" s="90"/>
      <c r="LM132" s="90"/>
      <c r="LN132" s="90"/>
      <c r="LO132" s="90"/>
      <c r="LP132" s="90"/>
      <c r="LQ132" s="90"/>
      <c r="LR132" s="90"/>
      <c r="LS132" s="90"/>
      <c r="LT132" s="90"/>
      <c r="LU132" s="90"/>
      <c r="LV132" s="90"/>
      <c r="LW132" s="90"/>
      <c r="LX132" s="90"/>
      <c r="LY132" s="90"/>
      <c r="LZ132" s="90"/>
      <c r="MA132" s="90"/>
      <c r="MB132" s="90"/>
      <c r="MC132" s="90"/>
      <c r="MD132" s="90"/>
      <c r="ME132" s="90"/>
      <c r="MF132" s="90"/>
      <c r="MG132" s="90"/>
      <c r="MH132" s="90"/>
      <c r="MI132" s="90"/>
      <c r="MJ132" s="90"/>
      <c r="MK132" s="90"/>
      <c r="ML132" s="90"/>
      <c r="MM132" s="90"/>
      <c r="MN132" s="90"/>
      <c r="MO132" s="90"/>
      <c r="MP132" s="90"/>
      <c r="MQ132" s="90"/>
      <c r="MR132" s="90"/>
      <c r="MS132" s="90"/>
      <c r="MT132" s="90"/>
      <c r="MU132" s="90"/>
      <c r="MV132" s="90"/>
      <c r="MW132" s="90"/>
      <c r="MX132" s="90"/>
      <c r="MY132" s="90"/>
      <c r="MZ132" s="90"/>
      <c r="NA132" s="90"/>
      <c r="NB132" s="90"/>
      <c r="NC132" s="90"/>
      <c r="ND132" s="90"/>
      <c r="NE132" s="90"/>
      <c r="NF132" s="90"/>
      <c r="NG132" s="90"/>
      <c r="NH132" s="90"/>
      <c r="NI132" s="90"/>
      <c r="NJ132" s="90"/>
      <c r="NK132" s="90"/>
      <c r="NL132" s="90"/>
      <c r="NM132" s="90"/>
      <c r="NN132" s="90"/>
      <c r="NO132" s="90"/>
      <c r="NP132" s="90"/>
      <c r="NQ132" s="90"/>
      <c r="NR132" s="90"/>
      <c r="NS132" s="90"/>
      <c r="NT132" s="90"/>
      <c r="NU132" s="90"/>
      <c r="NV132" s="90"/>
      <c r="NW132" s="90"/>
      <c r="NX132" s="90"/>
      <c r="NY132" s="90"/>
      <c r="NZ132" s="90"/>
      <c r="OA132" s="90"/>
      <c r="OB132" s="90"/>
      <c r="OC132" s="90"/>
      <c r="OD132" s="90"/>
      <c r="OE132" s="90"/>
      <c r="OF132" s="90"/>
      <c r="OG132" s="90"/>
      <c r="OH132" s="90"/>
      <c r="OI132" s="90"/>
      <c r="OJ132" s="90"/>
      <c r="OK132" s="90"/>
      <c r="OL132" s="90"/>
      <c r="OM132" s="90"/>
      <c r="ON132" s="90"/>
      <c r="OO132" s="90"/>
      <c r="OP132" s="90"/>
      <c r="OQ132" s="90"/>
      <c r="OR132" s="90"/>
      <c r="OS132" s="90"/>
      <c r="OT132" s="90"/>
      <c r="OU132" s="90"/>
      <c r="OV132" s="90"/>
      <c r="OW132" s="90"/>
      <c r="OX132" s="90"/>
      <c r="OY132" s="90"/>
      <c r="OZ132" s="90"/>
      <c r="PA132" s="90"/>
      <c r="PB132" s="90"/>
      <c r="PC132" s="90"/>
      <c r="PD132" s="90"/>
      <c r="PE132" s="90"/>
      <c r="PF132" s="90"/>
      <c r="PG132" s="90"/>
      <c r="PH132" s="90"/>
      <c r="PI132" s="90"/>
      <c r="PJ132" s="90"/>
      <c r="PK132" s="90"/>
      <c r="PL132" s="90"/>
      <c r="PM132" s="90"/>
      <c r="PN132" s="90"/>
      <c r="PO132" s="90"/>
      <c r="PP132" s="90"/>
      <c r="PQ132" s="90"/>
      <c r="PR132" s="90"/>
      <c r="PS132" s="90"/>
      <c r="PT132" s="90"/>
      <c r="PU132" s="90"/>
      <c r="PV132" s="90"/>
      <c r="PW132" s="90"/>
      <c r="PX132" s="90"/>
      <c r="PY132" s="90"/>
      <c r="PZ132" s="90"/>
      <c r="QA132" s="90"/>
      <c r="QB132" s="90"/>
      <c r="QC132" s="90"/>
      <c r="QD132" s="90"/>
      <c r="QE132" s="90"/>
      <c r="QF132" s="90"/>
      <c r="QG132" s="90"/>
      <c r="QH132" s="90"/>
      <c r="QI132" s="90"/>
      <c r="QJ132" s="90"/>
      <c r="QK132" s="90"/>
      <c r="QL132" s="90"/>
      <c r="QM132" s="90"/>
      <c r="QN132" s="90"/>
      <c r="QO132" s="90"/>
      <c r="QP132" s="90"/>
      <c r="QQ132" s="90"/>
      <c r="QR132" s="90"/>
      <c r="QS132" s="90"/>
      <c r="QT132" s="90"/>
      <c r="QU132" s="90"/>
      <c r="QV132" s="90"/>
      <c r="QW132" s="90"/>
      <c r="QX132" s="90"/>
      <c r="QY132" s="90"/>
      <c r="QZ132" s="90"/>
      <c r="RA132" s="90"/>
      <c r="RB132" s="90"/>
      <c r="RC132" s="90"/>
      <c r="RD132" s="90"/>
      <c r="RE132" s="90"/>
      <c r="RF132" s="90"/>
      <c r="RG132" s="90"/>
      <c r="RH132" s="90"/>
      <c r="RI132" s="90"/>
      <c r="RJ132" s="90"/>
      <c r="RK132" s="90"/>
      <c r="RL132" s="90"/>
      <c r="RM132" s="90"/>
      <c r="RN132" s="90"/>
      <c r="RO132" s="90"/>
      <c r="RP132" s="90"/>
      <c r="RQ132" s="90"/>
      <c r="RR132" s="90"/>
      <c r="RS132" s="90"/>
      <c r="RT132" s="90"/>
      <c r="RU132" s="90"/>
      <c r="RV132" s="90"/>
      <c r="RW132" s="90"/>
      <c r="RX132" s="90"/>
      <c r="RY132" s="90"/>
      <c r="RZ132" s="90"/>
      <c r="SA132" s="90"/>
      <c r="SB132" s="90"/>
      <c r="SC132" s="90"/>
      <c r="SD132" s="90"/>
      <c r="SE132" s="90"/>
      <c r="SF132" s="90"/>
      <c r="SG132" s="90"/>
      <c r="SH132" s="90"/>
      <c r="SI132" s="90"/>
      <c r="SJ132" s="90"/>
      <c r="SK132" s="90"/>
      <c r="SL132" s="90"/>
      <c r="SM132" s="90"/>
      <c r="SN132" s="90"/>
      <c r="SO132" s="90"/>
      <c r="SP132" s="90"/>
      <c r="SQ132" s="90"/>
      <c r="SR132" s="90"/>
      <c r="SS132" s="90"/>
      <c r="ST132" s="90"/>
      <c r="SU132" s="90"/>
      <c r="SV132" s="90"/>
      <c r="SW132" s="90"/>
      <c r="SX132" s="90"/>
      <c r="SY132" s="90"/>
      <c r="SZ132" s="90"/>
      <c r="TA132" s="90"/>
      <c r="TB132" s="90"/>
      <c r="TC132" s="90"/>
      <c r="TD132" s="90"/>
      <c r="TE132" s="90"/>
      <c r="TF132" s="90"/>
      <c r="TG132" s="90"/>
      <c r="TH132" s="90"/>
      <c r="TI132" s="90"/>
      <c r="TJ132" s="90"/>
      <c r="TK132" s="90"/>
      <c r="TL132" s="90"/>
      <c r="TM132" s="90"/>
      <c r="TN132" s="90"/>
      <c r="TO132" s="90"/>
      <c r="TP132" s="90"/>
      <c r="TQ132" s="90"/>
      <c r="TR132" s="90"/>
      <c r="TS132" s="90"/>
      <c r="TT132" s="90"/>
      <c r="TU132" s="90"/>
      <c r="TV132" s="90"/>
      <c r="TW132" s="90"/>
      <c r="TX132" s="90"/>
      <c r="TY132" s="90"/>
      <c r="TZ132" s="90"/>
      <c r="UA132" s="90"/>
      <c r="UB132" s="90"/>
      <c r="UC132" s="90"/>
      <c r="UD132" s="90"/>
      <c r="UE132" s="90"/>
      <c r="UF132" s="90"/>
      <c r="UG132" s="90"/>
      <c r="UH132" s="90"/>
      <c r="UI132" s="90"/>
      <c r="UJ132" s="90"/>
      <c r="UK132" s="90"/>
      <c r="UL132" s="90"/>
      <c r="UM132" s="90"/>
      <c r="UN132" s="90"/>
      <c r="UO132" s="90"/>
      <c r="UP132" s="90"/>
      <c r="UQ132" s="90"/>
      <c r="UR132" s="90"/>
      <c r="US132" s="90"/>
      <c r="UT132" s="90"/>
      <c r="UU132" s="90"/>
      <c r="UV132" s="90"/>
      <c r="UW132" s="90"/>
      <c r="UX132" s="90"/>
      <c r="UY132" s="90"/>
      <c r="UZ132" s="90"/>
      <c r="VA132" s="90"/>
      <c r="VB132" s="90"/>
      <c r="VC132" s="90"/>
      <c r="VD132" s="90"/>
      <c r="VE132" s="90"/>
      <c r="VF132" s="90"/>
      <c r="VG132" s="90"/>
      <c r="VH132" s="90"/>
      <c r="VI132" s="90"/>
      <c r="VJ132" s="90"/>
      <c r="VK132" s="90"/>
      <c r="VL132" s="90"/>
      <c r="VM132" s="90"/>
      <c r="VN132" s="90"/>
      <c r="VO132" s="90"/>
      <c r="VP132" s="90"/>
      <c r="VQ132" s="90"/>
      <c r="VR132" s="90"/>
      <c r="VS132" s="90"/>
      <c r="VT132" s="90"/>
      <c r="VU132" s="90"/>
      <c r="VV132" s="90"/>
      <c r="VW132" s="90"/>
      <c r="VX132" s="90"/>
      <c r="VY132" s="90"/>
      <c r="VZ132" s="90"/>
      <c r="WA132" s="90"/>
      <c r="WB132" s="90"/>
      <c r="WC132" s="90"/>
      <c r="WD132" s="90"/>
      <c r="WE132" s="90"/>
      <c r="WF132" s="90"/>
      <c r="WG132" s="90"/>
      <c r="WH132" s="90"/>
      <c r="WI132" s="90"/>
      <c r="WJ132" s="90"/>
      <c r="WK132" s="90"/>
      <c r="WL132" s="90"/>
      <c r="WM132" s="90"/>
      <c r="WN132" s="90"/>
      <c r="WO132" s="90"/>
      <c r="WP132" s="90"/>
      <c r="WQ132" s="90"/>
      <c r="WR132" s="90"/>
      <c r="WS132" s="90"/>
      <c r="WT132" s="90"/>
      <c r="WU132" s="90"/>
      <c r="WV132" s="90"/>
      <c r="WW132" s="90"/>
      <c r="WX132" s="90"/>
      <c r="WY132" s="90"/>
      <c r="WZ132" s="90"/>
      <c r="XA132" s="90"/>
      <c r="XB132" s="90"/>
      <c r="XC132" s="90"/>
      <c r="XD132" s="90"/>
      <c r="XE132" s="90"/>
      <c r="XF132" s="90"/>
      <c r="XG132" s="90"/>
      <c r="XH132" s="90"/>
      <c r="XI132" s="90"/>
      <c r="XJ132" s="90"/>
      <c r="XK132" s="90"/>
      <c r="XL132" s="90"/>
      <c r="XM132" s="90"/>
      <c r="XN132" s="90"/>
      <c r="XO132" s="90"/>
      <c r="XP132" s="90"/>
      <c r="XQ132" s="90"/>
      <c r="XR132" s="90"/>
      <c r="XS132" s="90"/>
      <c r="XT132" s="90"/>
      <c r="XU132" s="90"/>
      <c r="XV132" s="90"/>
      <c r="XW132" s="90"/>
      <c r="XX132" s="90"/>
      <c r="XY132" s="90"/>
      <c r="XZ132" s="90"/>
      <c r="YA132" s="90"/>
      <c r="YB132" s="90"/>
      <c r="YC132" s="90"/>
      <c r="YD132" s="90"/>
      <c r="YE132" s="90"/>
      <c r="YF132" s="90"/>
      <c r="YG132" s="90"/>
      <c r="YH132" s="90"/>
      <c r="YI132" s="90"/>
      <c r="YJ132" s="90"/>
      <c r="YK132" s="90"/>
      <c r="YL132" s="90"/>
      <c r="YM132" s="90"/>
      <c r="YN132" s="90"/>
      <c r="YO132" s="90"/>
      <c r="YP132" s="90"/>
      <c r="YQ132" s="90"/>
      <c r="YR132" s="90"/>
      <c r="YS132" s="90"/>
      <c r="YT132" s="90"/>
      <c r="YU132" s="90"/>
      <c r="YV132" s="90"/>
      <c r="YW132" s="90"/>
      <c r="YX132" s="90"/>
      <c r="YY132" s="90"/>
      <c r="YZ132" s="90"/>
      <c r="ZA132" s="90"/>
      <c r="ZB132" s="90"/>
      <c r="ZC132" s="90"/>
      <c r="ZD132" s="90"/>
      <c r="ZE132" s="90"/>
      <c r="ZF132" s="90"/>
      <c r="ZG132" s="90"/>
      <c r="ZH132" s="90"/>
      <c r="ZI132" s="90"/>
      <c r="ZJ132" s="90"/>
      <c r="ZK132" s="90"/>
      <c r="ZL132" s="90"/>
      <c r="ZM132" s="90"/>
      <c r="ZN132" s="90"/>
      <c r="ZO132" s="90"/>
      <c r="ZP132" s="90"/>
      <c r="ZQ132" s="90"/>
      <c r="ZR132" s="90"/>
      <c r="ZS132" s="90"/>
      <c r="ZT132" s="90"/>
      <c r="ZU132" s="90"/>
      <c r="ZV132" s="90"/>
      <c r="ZW132" s="90"/>
      <c r="ZX132" s="90"/>
      <c r="ZY132" s="90"/>
      <c r="ZZ132" s="90"/>
      <c r="AAA132" s="90"/>
      <c r="AAB132" s="90"/>
      <c r="AAC132" s="90"/>
      <c r="AAD132" s="90"/>
      <c r="AAE132" s="90"/>
      <c r="AAF132" s="90"/>
      <c r="AAG132" s="90"/>
      <c r="AAH132" s="90"/>
      <c r="AAI132" s="90"/>
      <c r="AAJ132" s="90"/>
      <c r="AAK132" s="90"/>
      <c r="AAL132" s="90"/>
      <c r="AAM132" s="90"/>
      <c r="AAN132" s="90"/>
      <c r="AAO132" s="90"/>
      <c r="AAP132" s="90"/>
      <c r="AAQ132" s="90"/>
      <c r="AAR132" s="90"/>
      <c r="AAS132" s="90"/>
      <c r="AAT132" s="90"/>
      <c r="AAU132" s="90"/>
      <c r="AAV132" s="90"/>
      <c r="AAW132" s="90"/>
      <c r="AAX132" s="90"/>
      <c r="AAY132" s="90"/>
      <c r="AAZ132" s="90"/>
      <c r="ABA132" s="90"/>
      <c r="ABB132" s="90"/>
      <c r="ABC132" s="90"/>
      <c r="ABD132" s="90"/>
      <c r="ABE132" s="90"/>
      <c r="ABF132" s="90"/>
      <c r="ABG132" s="90"/>
      <c r="ABH132" s="90"/>
      <c r="ABI132" s="90"/>
      <c r="ABJ132" s="90"/>
      <c r="ABK132" s="90"/>
      <c r="ABL132" s="90"/>
      <c r="ABM132" s="90"/>
      <c r="ABN132" s="90"/>
      <c r="ABO132" s="90"/>
      <c r="ABP132" s="90"/>
      <c r="ABQ132" s="90"/>
      <c r="ABR132" s="90"/>
      <c r="ABS132" s="90"/>
      <c r="ABT132" s="90"/>
      <c r="ABU132" s="90"/>
      <c r="ABV132" s="90"/>
      <c r="ABW132" s="90"/>
      <c r="ABX132" s="90"/>
      <c r="ABY132" s="90"/>
      <c r="ABZ132" s="90"/>
      <c r="ACA132" s="90"/>
      <c r="ACB132" s="90"/>
      <c r="ACC132" s="90"/>
      <c r="ACD132" s="90"/>
      <c r="ACE132" s="90"/>
      <c r="ACF132" s="90"/>
      <c r="ACG132" s="90"/>
      <c r="ACH132" s="90"/>
      <c r="ACI132" s="90"/>
      <c r="ACJ132" s="90"/>
      <c r="ACK132" s="90"/>
      <c r="ACL132" s="90"/>
      <c r="ACM132" s="90"/>
      <c r="ACN132" s="90"/>
      <c r="ACO132" s="90"/>
      <c r="ACP132" s="90"/>
      <c r="ACQ132" s="90"/>
      <c r="ACR132" s="90"/>
      <c r="ACS132" s="90"/>
      <c r="ACT132" s="90"/>
      <c r="ACU132" s="90"/>
      <c r="ACV132" s="90"/>
      <c r="ACW132" s="90"/>
      <c r="ACX132" s="90"/>
      <c r="ACY132" s="90"/>
      <c r="ACZ132" s="90"/>
      <c r="ADA132" s="90"/>
      <c r="ADB132" s="90"/>
      <c r="ADC132" s="90"/>
      <c r="ADD132" s="90"/>
      <c r="ADE132" s="90"/>
      <c r="ADF132" s="90"/>
      <c r="ADG132" s="90"/>
      <c r="ADH132" s="90"/>
      <c r="ADI132" s="90"/>
      <c r="ADJ132" s="90"/>
      <c r="ADK132" s="90"/>
      <c r="ADL132" s="90"/>
      <c r="ADM132" s="90"/>
      <c r="ADN132" s="90"/>
      <c r="ADO132" s="90"/>
      <c r="ADP132" s="90"/>
      <c r="ADQ132" s="90"/>
      <c r="ADR132" s="90"/>
      <c r="ADS132" s="90"/>
      <c r="ADT132" s="90"/>
      <c r="ADU132" s="90"/>
      <c r="ADV132" s="90"/>
      <c r="ADW132" s="90"/>
      <c r="ADX132" s="90"/>
      <c r="ADY132" s="90"/>
      <c r="ADZ132" s="90"/>
      <c r="AEA132" s="90"/>
      <c r="AEB132" s="90"/>
      <c r="AEC132" s="90"/>
      <c r="AED132" s="90"/>
      <c r="AEE132" s="90"/>
      <c r="AEF132" s="90"/>
      <c r="AEG132" s="90"/>
      <c r="AEH132" s="90"/>
      <c r="AEI132" s="90"/>
      <c r="AEJ132" s="90"/>
      <c r="AEK132" s="90"/>
      <c r="AEL132" s="90"/>
      <c r="AEM132" s="90"/>
      <c r="AEN132" s="90"/>
      <c r="AEO132" s="90"/>
      <c r="AEP132" s="90"/>
      <c r="AEQ132" s="90"/>
      <c r="AER132" s="90"/>
      <c r="AES132" s="90"/>
      <c r="AET132" s="90"/>
      <c r="AEU132" s="90"/>
      <c r="AEV132" s="90"/>
      <c r="AEW132" s="90"/>
      <c r="AEX132" s="90"/>
      <c r="AEY132" s="90"/>
      <c r="AEZ132" s="90"/>
      <c r="AFA132" s="90"/>
      <c r="AFB132" s="90"/>
      <c r="AFC132" s="90"/>
      <c r="AFD132" s="90"/>
      <c r="AFE132" s="90"/>
      <c r="AFF132" s="90"/>
      <c r="AFG132" s="90"/>
      <c r="AFH132" s="90"/>
      <c r="AFI132" s="90"/>
      <c r="AFJ132" s="90"/>
      <c r="AFK132" s="90"/>
      <c r="AFL132" s="90"/>
      <c r="AFM132" s="90"/>
      <c r="AFN132" s="90"/>
      <c r="AFO132" s="90"/>
      <c r="AFP132" s="90"/>
      <c r="AFQ132" s="90"/>
      <c r="AFR132" s="90"/>
      <c r="AFS132" s="90"/>
      <c r="AFT132" s="90"/>
      <c r="AFU132" s="90"/>
      <c r="AFV132" s="90"/>
      <c r="AFW132" s="90"/>
      <c r="AFX132" s="90"/>
      <c r="AFY132" s="90"/>
      <c r="AFZ132" s="90"/>
      <c r="AGA132" s="90"/>
      <c r="AGB132" s="90"/>
      <c r="AGC132" s="90"/>
      <c r="AGD132" s="90"/>
      <c r="AGE132" s="90"/>
      <c r="AGF132" s="90"/>
      <c r="AGG132" s="90"/>
      <c r="AGH132" s="90"/>
      <c r="AGI132" s="90"/>
      <c r="AGJ132" s="90"/>
      <c r="AGK132" s="90"/>
      <c r="AGL132" s="90"/>
      <c r="AGM132" s="90"/>
      <c r="AGN132" s="90"/>
      <c r="AGO132" s="90"/>
      <c r="AGP132" s="90"/>
      <c r="AGQ132" s="90"/>
      <c r="AGR132" s="90"/>
      <c r="AGS132" s="90"/>
      <c r="AGT132" s="90"/>
      <c r="AGU132" s="90"/>
      <c r="AGV132" s="90"/>
      <c r="AGW132" s="90"/>
      <c r="AGX132" s="90"/>
      <c r="AGY132" s="90"/>
      <c r="AGZ132" s="90"/>
      <c r="AHA132" s="90"/>
      <c r="AHB132" s="90"/>
      <c r="AHC132" s="90"/>
      <c r="AHD132" s="90"/>
      <c r="AHE132" s="90"/>
      <c r="AHF132" s="90"/>
      <c r="AHG132" s="90"/>
      <c r="AHH132" s="90"/>
      <c r="AHI132" s="90"/>
      <c r="AHJ132" s="90"/>
      <c r="AHK132" s="90"/>
      <c r="AHL132" s="90"/>
      <c r="AHM132" s="90"/>
      <c r="AHN132" s="90"/>
      <c r="AHO132" s="90"/>
      <c r="AHP132" s="90"/>
      <c r="AHQ132" s="90"/>
      <c r="AHR132" s="90"/>
      <c r="AHS132" s="90"/>
      <c r="AHT132" s="90"/>
      <c r="AHU132" s="90"/>
      <c r="AHV132" s="90"/>
      <c r="AHW132" s="90"/>
      <c r="AHX132" s="90"/>
      <c r="AHY132" s="90"/>
      <c r="AHZ132" s="90"/>
      <c r="AIA132" s="90"/>
      <c r="AIB132" s="90"/>
      <c r="AIC132" s="90"/>
      <c r="AID132" s="90"/>
      <c r="AIE132" s="90"/>
      <c r="AIF132" s="90"/>
      <c r="AIG132" s="90"/>
      <c r="AIH132" s="90"/>
      <c r="AII132" s="90"/>
      <c r="AIJ132" s="90"/>
      <c r="AIK132" s="90"/>
      <c r="AIL132" s="90"/>
      <c r="AIM132" s="90"/>
      <c r="AIN132" s="90"/>
      <c r="AIO132" s="90"/>
      <c r="AIP132" s="90"/>
      <c r="AIQ132" s="90"/>
      <c r="AIR132" s="90"/>
      <c r="AIS132" s="90"/>
      <c r="AIT132" s="90"/>
      <c r="AIU132" s="90"/>
      <c r="AIV132" s="90"/>
      <c r="AIW132" s="90"/>
      <c r="AIX132" s="90"/>
      <c r="AIY132" s="90"/>
      <c r="AIZ132" s="90"/>
      <c r="AJA132" s="90"/>
      <c r="AJB132" s="90"/>
      <c r="AJC132" s="90"/>
      <c r="AJD132" s="90"/>
      <c r="AJE132" s="90"/>
      <c r="AJF132" s="90"/>
      <c r="AJG132" s="90"/>
      <c r="AJH132" s="90"/>
      <c r="AJI132" s="90"/>
      <c r="AJJ132" s="90"/>
      <c r="AJK132" s="90"/>
      <c r="AJL132" s="90"/>
      <c r="AJM132" s="90"/>
      <c r="AJN132" s="90"/>
      <c r="AJO132" s="90"/>
      <c r="AJP132" s="90"/>
      <c r="AJQ132" s="90"/>
      <c r="AJR132" s="90"/>
      <c r="AJS132" s="90"/>
      <c r="AJT132" s="90"/>
      <c r="AJU132" s="90"/>
      <c r="AJV132" s="90"/>
      <c r="AJW132" s="90"/>
      <c r="AJX132" s="90"/>
      <c r="AJY132" s="90"/>
      <c r="AJZ132" s="90"/>
      <c r="AKA132" s="90"/>
      <c r="AKB132" s="90"/>
      <c r="AKC132" s="90"/>
      <c r="AKD132" s="90"/>
      <c r="AKE132" s="90"/>
      <c r="AKF132" s="90"/>
      <c r="AKG132" s="90"/>
      <c r="AKH132" s="90"/>
      <c r="AKI132" s="90"/>
      <c r="AKJ132" s="90"/>
      <c r="AKK132" s="90"/>
      <c r="AKL132" s="90"/>
      <c r="AKM132" s="90"/>
      <c r="AKN132" s="90"/>
      <c r="AKO132" s="90"/>
      <c r="AKP132" s="90"/>
      <c r="AKQ132" s="90"/>
      <c r="AKR132" s="90"/>
      <c r="AKS132" s="90"/>
      <c r="AKT132" s="90"/>
      <c r="AKU132" s="90"/>
      <c r="AKV132" s="90"/>
      <c r="AKW132" s="90"/>
      <c r="AKX132" s="90"/>
      <c r="AKY132" s="90"/>
      <c r="AKZ132" s="90"/>
      <c r="ALA132" s="90"/>
      <c r="ALB132" s="90"/>
      <c r="ALC132" s="90"/>
      <c r="ALD132" s="90"/>
      <c r="ALE132" s="90"/>
      <c r="ALF132" s="90"/>
      <c r="ALG132" s="90"/>
      <c r="ALH132" s="90"/>
      <c r="ALI132" s="90"/>
      <c r="ALJ132" s="90"/>
      <c r="ALK132" s="90"/>
      <c r="ALL132" s="90"/>
      <c r="ALM132" s="90"/>
      <c r="ALN132" s="90"/>
      <c r="ALO132" s="90"/>
      <c r="ALP132" s="90"/>
      <c r="ALQ132" s="90"/>
      <c r="ALR132" s="90"/>
      <c r="ALS132" s="90"/>
      <c r="ALT132" s="90"/>
      <c r="ALU132" s="90"/>
      <c r="ALV132" s="90"/>
      <c r="ALW132" s="90"/>
      <c r="ALX132" s="90"/>
      <c r="ALY132" s="90"/>
      <c r="ALZ132" s="90"/>
      <c r="AMA132" s="90"/>
      <c r="AMB132" s="90"/>
      <c r="AMC132" s="90"/>
      <c r="AMD132" s="90"/>
      <c r="AME132" s="90"/>
      <c r="AMF132" s="90"/>
      <c r="AMG132" s="90"/>
      <c r="AMH132" s="90"/>
      <c r="AMI132" s="90"/>
      <c r="AMJ132" s="90"/>
      <c r="AMK132" s="90"/>
      <c r="AML132" s="90"/>
      <c r="AMM132" s="90"/>
      <c r="AMN132" s="90"/>
      <c r="AMO132" s="90"/>
      <c r="AMP132" s="90"/>
      <c r="AMQ132" s="90"/>
      <c r="AMR132" s="90"/>
      <c r="AMS132" s="90"/>
      <c r="AMT132" s="90"/>
      <c r="AMU132" s="90"/>
      <c r="AMV132" s="90"/>
      <c r="AMW132" s="90"/>
      <c r="AMX132" s="90"/>
      <c r="AMY132" s="90"/>
      <c r="AMZ132" s="90"/>
      <c r="ANA132" s="90"/>
      <c r="ANB132" s="90"/>
      <c r="ANC132" s="90"/>
      <c r="AND132" s="90"/>
      <c r="ANE132" s="90"/>
      <c r="ANF132" s="90"/>
      <c r="ANG132" s="90"/>
      <c r="ANH132" s="90"/>
      <c r="ANI132" s="90"/>
      <c r="ANJ132" s="90"/>
      <c r="ANK132" s="90"/>
      <c r="ANL132" s="90"/>
      <c r="ANM132" s="90"/>
      <c r="ANN132" s="90"/>
      <c r="ANO132" s="90"/>
      <c r="ANP132" s="90"/>
      <c r="ANQ132" s="90"/>
      <c r="ANR132" s="90"/>
      <c r="ANS132" s="90"/>
      <c r="ANT132" s="90"/>
      <c r="ANU132" s="90"/>
      <c r="ANV132" s="90"/>
      <c r="ANW132" s="90"/>
      <c r="ANX132" s="90"/>
      <c r="ANY132" s="90"/>
      <c r="ANZ132" s="90"/>
      <c r="AOA132" s="90"/>
      <c r="AOB132" s="90"/>
      <c r="AOC132" s="90"/>
      <c r="AOD132" s="90"/>
      <c r="AOE132" s="90"/>
      <c r="AOF132" s="90"/>
      <c r="AOG132" s="90"/>
      <c r="AOH132" s="90"/>
      <c r="AOI132" s="90"/>
      <c r="AOJ132" s="90"/>
      <c r="AOK132" s="90"/>
      <c r="AOL132" s="90"/>
      <c r="AOM132" s="90"/>
      <c r="AON132" s="90"/>
      <c r="AOO132" s="90"/>
      <c r="AOP132" s="90"/>
      <c r="AOQ132" s="90"/>
      <c r="AOR132" s="90"/>
      <c r="AOS132" s="90"/>
      <c r="AOT132" s="90"/>
      <c r="AOU132" s="90"/>
      <c r="AOV132" s="90"/>
      <c r="AOW132" s="90"/>
      <c r="AOX132" s="90"/>
      <c r="AOY132" s="90"/>
      <c r="AOZ132" s="90"/>
      <c r="APA132" s="90"/>
      <c r="APB132" s="90"/>
      <c r="APC132" s="90"/>
      <c r="APD132" s="90"/>
      <c r="APE132" s="90"/>
      <c r="APF132" s="90"/>
      <c r="APG132" s="90"/>
      <c r="APH132" s="90"/>
      <c r="API132" s="90"/>
      <c r="APJ132" s="90"/>
      <c r="APK132" s="90"/>
      <c r="APL132" s="90"/>
      <c r="APM132" s="90"/>
      <c r="APN132" s="90"/>
      <c r="APO132" s="90"/>
      <c r="APP132" s="90"/>
      <c r="APQ132" s="90"/>
      <c r="APR132" s="90"/>
      <c r="APS132" s="90"/>
      <c r="APT132" s="90"/>
      <c r="APU132" s="90"/>
      <c r="APV132" s="90"/>
      <c r="APW132" s="90"/>
      <c r="APX132" s="90"/>
      <c r="APY132" s="90"/>
      <c r="APZ132" s="90"/>
      <c r="AQA132" s="90"/>
      <c r="AQB132" s="90"/>
      <c r="AQC132" s="90"/>
      <c r="AQD132" s="90"/>
      <c r="AQE132" s="90"/>
      <c r="AQF132" s="90"/>
      <c r="AQG132" s="90"/>
      <c r="AQH132" s="90"/>
      <c r="AQI132" s="90"/>
      <c r="AQJ132" s="90"/>
      <c r="AQK132" s="90"/>
      <c r="AQL132" s="90"/>
      <c r="AQM132" s="90"/>
      <c r="AQN132" s="90"/>
      <c r="AQO132" s="90"/>
      <c r="AQP132" s="90"/>
      <c r="AQQ132" s="90"/>
      <c r="AQR132" s="90"/>
      <c r="AQS132" s="90"/>
      <c r="AQT132" s="90"/>
      <c r="AQU132" s="90"/>
      <c r="AQV132" s="90"/>
      <c r="AQW132" s="90"/>
      <c r="AQX132" s="90"/>
      <c r="AQY132" s="90"/>
      <c r="AQZ132" s="90"/>
      <c r="ARA132" s="90"/>
      <c r="ARB132" s="90"/>
      <c r="ARC132" s="90"/>
      <c r="ARD132" s="90"/>
      <c r="ARE132" s="90"/>
      <c r="ARF132" s="90"/>
      <c r="ARG132" s="90"/>
      <c r="ARH132" s="90"/>
      <c r="ARI132" s="90"/>
      <c r="ARJ132" s="90"/>
      <c r="ARK132" s="90"/>
      <c r="ARL132" s="90"/>
      <c r="ARM132" s="90"/>
      <c r="ARN132" s="90"/>
      <c r="ARO132" s="90"/>
      <c r="ARP132" s="90"/>
      <c r="ARQ132" s="90"/>
      <c r="ARR132" s="90"/>
      <c r="ARS132" s="90"/>
      <c r="ART132" s="90"/>
      <c r="ARU132" s="90"/>
      <c r="ARV132" s="90"/>
      <c r="ARW132" s="90"/>
      <c r="ARX132" s="90"/>
      <c r="ARY132" s="90"/>
      <c r="ARZ132" s="90"/>
      <c r="ASA132" s="90"/>
      <c r="ASB132" s="90"/>
      <c r="ASC132" s="90"/>
      <c r="ASD132" s="90"/>
      <c r="ASE132" s="90"/>
      <c r="ASF132" s="90"/>
      <c r="ASG132" s="90"/>
      <c r="ASH132" s="90"/>
      <c r="ASI132" s="90"/>
      <c r="ASJ132" s="90"/>
      <c r="ASK132" s="90"/>
      <c r="ASL132" s="90"/>
      <c r="ASM132" s="90"/>
      <c r="ASN132" s="90"/>
      <c r="ASO132" s="90"/>
      <c r="ASP132" s="90"/>
      <c r="ASQ132" s="90"/>
      <c r="ASR132" s="90"/>
      <c r="ASS132" s="90"/>
      <c r="AST132" s="90"/>
      <c r="ASU132" s="90"/>
      <c r="ASV132" s="90"/>
      <c r="ASW132" s="90"/>
      <c r="ASX132" s="90"/>
      <c r="ASY132" s="90"/>
      <c r="ASZ132" s="90"/>
      <c r="ATA132" s="90"/>
      <c r="ATB132" s="90"/>
      <c r="ATC132" s="90"/>
      <c r="ATD132" s="90"/>
      <c r="ATE132" s="90"/>
      <c r="ATF132" s="90"/>
      <c r="ATG132" s="90"/>
      <c r="ATH132" s="90"/>
      <c r="ATI132" s="90"/>
      <c r="ATJ132" s="90"/>
      <c r="ATK132" s="90"/>
      <c r="ATL132" s="90"/>
      <c r="ATM132" s="90"/>
      <c r="ATN132" s="90"/>
      <c r="ATO132" s="90"/>
      <c r="ATP132" s="90"/>
      <c r="ATQ132" s="90"/>
      <c r="ATR132" s="90"/>
      <c r="ATS132" s="90"/>
      <c r="ATT132" s="90"/>
      <c r="ATU132" s="90"/>
      <c r="ATV132" s="90"/>
      <c r="ATW132" s="90"/>
      <c r="ATX132" s="90"/>
      <c r="ATY132" s="90"/>
      <c r="ATZ132" s="90"/>
      <c r="AUA132" s="90"/>
      <c r="AUB132" s="90"/>
      <c r="AUC132" s="90"/>
      <c r="AUD132" s="90"/>
      <c r="AUE132" s="90"/>
      <c r="AUF132" s="90"/>
      <c r="AUG132" s="90"/>
      <c r="AUH132" s="90"/>
      <c r="AUI132" s="90"/>
      <c r="AUJ132" s="90"/>
      <c r="AUK132" s="90"/>
      <c r="AUL132" s="90"/>
      <c r="AUM132" s="90"/>
      <c r="AUN132" s="90"/>
      <c r="AUO132" s="90"/>
      <c r="AUP132" s="90"/>
      <c r="AUQ132" s="90"/>
      <c r="AUR132" s="90"/>
      <c r="AUS132" s="90"/>
      <c r="AUT132" s="90"/>
      <c r="AUU132" s="90"/>
      <c r="AUV132" s="90"/>
      <c r="AUW132" s="90"/>
      <c r="AUX132" s="90"/>
      <c r="AUY132" s="90"/>
      <c r="AUZ132" s="90"/>
      <c r="AVA132" s="90"/>
      <c r="AVB132" s="90"/>
      <c r="AVC132" s="90"/>
      <c r="AVD132" s="90"/>
      <c r="AVE132" s="90"/>
      <c r="AVF132" s="90"/>
      <c r="AVG132" s="90"/>
      <c r="AVH132" s="90"/>
      <c r="AVI132" s="90"/>
      <c r="AVJ132" s="90"/>
      <c r="AVK132" s="90"/>
      <c r="AVL132" s="90"/>
      <c r="AVM132" s="90"/>
      <c r="AVN132" s="90"/>
      <c r="AVO132" s="90"/>
      <c r="AVP132" s="90"/>
      <c r="AVQ132" s="90"/>
      <c r="AVR132" s="90"/>
      <c r="AVS132" s="90"/>
      <c r="AVT132" s="90"/>
      <c r="AVU132" s="90"/>
      <c r="AVV132" s="90"/>
      <c r="AVW132" s="90"/>
      <c r="AVX132" s="90"/>
      <c r="AVY132" s="90"/>
      <c r="AVZ132" s="90"/>
      <c r="AWA132" s="90"/>
      <c r="AWB132" s="90"/>
      <c r="AWC132" s="90"/>
      <c r="AWD132" s="90"/>
      <c r="AWE132" s="90"/>
      <c r="AWF132" s="90"/>
      <c r="AWG132" s="90"/>
      <c r="AWH132" s="90"/>
      <c r="AWI132" s="90"/>
      <c r="AWJ132" s="90"/>
      <c r="AWK132" s="90"/>
      <c r="AWL132" s="90"/>
      <c r="AWM132" s="90"/>
      <c r="AWN132" s="90"/>
      <c r="AWO132" s="90"/>
      <c r="AWP132" s="90"/>
      <c r="AWQ132" s="90"/>
      <c r="AWR132" s="90"/>
      <c r="AWS132" s="90"/>
      <c r="AWT132" s="90"/>
      <c r="AWU132" s="90"/>
      <c r="AWV132" s="90"/>
      <c r="AWW132" s="90"/>
      <c r="AWX132" s="90"/>
      <c r="AWY132" s="90"/>
      <c r="AWZ132" s="90"/>
      <c r="AXA132" s="90"/>
      <c r="AXB132" s="90"/>
      <c r="AXC132" s="90"/>
      <c r="AXD132" s="90"/>
      <c r="AXE132" s="90"/>
      <c r="AXF132" s="90"/>
      <c r="AXG132" s="90"/>
      <c r="AXH132" s="90"/>
      <c r="AXI132" s="90"/>
      <c r="AXJ132" s="90"/>
      <c r="AXK132" s="90"/>
      <c r="AXL132" s="90"/>
      <c r="AXM132" s="90"/>
      <c r="AXN132" s="90"/>
      <c r="AXO132" s="90"/>
      <c r="AXP132" s="90"/>
      <c r="AXQ132" s="90"/>
      <c r="AXR132" s="90"/>
      <c r="AXS132" s="90"/>
      <c r="AXT132" s="90"/>
      <c r="AXU132" s="90"/>
      <c r="AXV132" s="90"/>
      <c r="AXW132" s="90"/>
      <c r="AXX132" s="90"/>
      <c r="AXY132" s="90"/>
      <c r="AXZ132" s="90"/>
      <c r="AYA132" s="90"/>
      <c r="AYB132" s="90"/>
      <c r="AYC132" s="90"/>
      <c r="AYD132" s="90"/>
      <c r="AYE132" s="90"/>
      <c r="AYF132" s="90"/>
      <c r="AYG132" s="90"/>
      <c r="AYH132" s="90"/>
      <c r="AYI132" s="90"/>
      <c r="AYJ132" s="90"/>
      <c r="AYK132" s="90"/>
      <c r="AYL132" s="90"/>
      <c r="AYM132" s="90"/>
      <c r="AYN132" s="90"/>
      <c r="AYO132" s="90"/>
      <c r="AYP132" s="90"/>
      <c r="AYQ132" s="90"/>
      <c r="AYR132" s="90"/>
      <c r="AYS132" s="90"/>
      <c r="AYT132" s="90"/>
      <c r="AYU132" s="90"/>
      <c r="AYV132" s="90"/>
      <c r="AYW132" s="90"/>
      <c r="AYX132" s="90"/>
      <c r="AYY132" s="90"/>
      <c r="AYZ132" s="90"/>
      <c r="AZA132" s="90"/>
      <c r="AZB132" s="90"/>
      <c r="AZC132" s="90"/>
      <c r="AZD132" s="90"/>
      <c r="AZE132" s="90"/>
      <c r="AZF132" s="90"/>
      <c r="AZG132" s="90"/>
      <c r="AZH132" s="90"/>
      <c r="AZI132" s="90"/>
      <c r="AZJ132" s="90"/>
      <c r="AZK132" s="90"/>
      <c r="AZL132" s="90"/>
      <c r="AZM132" s="90"/>
      <c r="AZN132" s="90"/>
      <c r="AZO132" s="90"/>
      <c r="AZP132" s="90"/>
      <c r="AZQ132" s="90"/>
      <c r="AZR132" s="90"/>
      <c r="AZS132" s="90"/>
      <c r="AZT132" s="90"/>
      <c r="AZU132" s="90"/>
      <c r="AZV132" s="90"/>
      <c r="AZW132" s="90"/>
      <c r="AZX132" s="90"/>
      <c r="AZY132" s="90"/>
      <c r="AZZ132" s="90"/>
      <c r="BAA132" s="90"/>
      <c r="BAB132" s="90"/>
      <c r="BAC132" s="90"/>
      <c r="BAD132" s="90"/>
      <c r="BAE132" s="90"/>
      <c r="BAF132" s="90"/>
      <c r="BAG132" s="90"/>
      <c r="BAH132" s="90"/>
      <c r="BAI132" s="90"/>
      <c r="BAJ132" s="90"/>
      <c r="BAK132" s="90"/>
      <c r="BAL132" s="90"/>
      <c r="BAM132" s="90"/>
      <c r="BAN132" s="90"/>
      <c r="BAO132" s="90"/>
      <c r="BAP132" s="90"/>
      <c r="BAQ132" s="90"/>
      <c r="BAR132" s="90"/>
      <c r="BAS132" s="90"/>
      <c r="BAT132" s="90"/>
      <c r="BAU132" s="90"/>
      <c r="BAV132" s="90"/>
      <c r="BAW132" s="90"/>
      <c r="BAX132" s="90"/>
      <c r="BAY132" s="90"/>
      <c r="BAZ132" s="90"/>
      <c r="BBA132" s="90"/>
      <c r="BBB132" s="90"/>
      <c r="BBC132" s="90"/>
      <c r="BBD132" s="90"/>
      <c r="BBE132" s="90"/>
      <c r="BBF132" s="90"/>
      <c r="BBG132" s="90"/>
      <c r="BBH132" s="90"/>
      <c r="BBI132" s="90"/>
      <c r="BBJ132" s="90"/>
      <c r="BBK132" s="90"/>
      <c r="BBL132" s="90"/>
      <c r="BBM132" s="90"/>
      <c r="BBN132" s="90"/>
      <c r="BBO132" s="90"/>
      <c r="BBP132" s="90"/>
      <c r="BBQ132" s="90"/>
      <c r="BBR132" s="90"/>
      <c r="BBS132" s="90"/>
      <c r="BBT132" s="90"/>
      <c r="BBU132" s="90"/>
      <c r="BBV132" s="90"/>
      <c r="BBW132" s="90"/>
      <c r="BBX132" s="90"/>
      <c r="BBY132" s="90"/>
      <c r="BBZ132" s="90"/>
      <c r="BCA132" s="90"/>
      <c r="BCB132" s="90"/>
      <c r="BCC132" s="90"/>
      <c r="BCD132" s="90"/>
      <c r="BCE132" s="90"/>
      <c r="BCF132" s="90"/>
      <c r="BCG132" s="90"/>
      <c r="BCH132" s="90"/>
      <c r="BCI132" s="90"/>
      <c r="BCJ132" s="90"/>
      <c r="BCK132" s="90"/>
      <c r="BCL132" s="90"/>
      <c r="BCM132" s="90"/>
      <c r="BCN132" s="90"/>
      <c r="BCO132" s="90"/>
      <c r="BCP132" s="90"/>
      <c r="BCQ132" s="90"/>
      <c r="BCR132" s="90"/>
      <c r="BCS132" s="90"/>
      <c r="BCT132" s="90"/>
      <c r="BCU132" s="90"/>
      <c r="BCV132" s="90"/>
      <c r="BCW132" s="90"/>
      <c r="BCX132" s="90"/>
      <c r="BCY132" s="90"/>
      <c r="BCZ132" s="90"/>
      <c r="BDA132" s="90"/>
      <c r="BDB132" s="90"/>
      <c r="BDC132" s="90"/>
      <c r="BDD132" s="90"/>
      <c r="BDE132" s="90"/>
      <c r="BDF132" s="90"/>
      <c r="BDG132" s="90"/>
      <c r="BDH132" s="90"/>
      <c r="BDI132" s="90"/>
      <c r="BDJ132" s="90"/>
      <c r="BDK132" s="90"/>
      <c r="BDL132" s="90"/>
      <c r="BDM132" s="90"/>
      <c r="BDN132" s="90"/>
      <c r="BDO132" s="90"/>
      <c r="BDP132" s="90"/>
      <c r="BDQ132" s="90"/>
      <c r="BDR132" s="90"/>
      <c r="BDS132" s="90"/>
      <c r="BDT132" s="90"/>
      <c r="BDU132" s="90"/>
      <c r="BDV132" s="90"/>
      <c r="BDW132" s="90"/>
      <c r="BDX132" s="90"/>
      <c r="BDY132" s="90"/>
      <c r="BDZ132" s="90"/>
      <c r="BEA132" s="90"/>
      <c r="BEB132" s="90"/>
      <c r="BEC132" s="90"/>
      <c r="BED132" s="90"/>
      <c r="BEE132" s="90"/>
      <c r="BEF132" s="90"/>
      <c r="BEG132" s="90"/>
      <c r="BEH132" s="90"/>
      <c r="BEI132" s="90"/>
      <c r="BEJ132" s="90"/>
      <c r="BEK132" s="90"/>
      <c r="BEL132" s="90"/>
      <c r="BEM132" s="90"/>
      <c r="BEN132" s="90"/>
      <c r="BEO132" s="90"/>
      <c r="BEP132" s="90"/>
      <c r="BEQ132" s="90"/>
      <c r="BER132" s="90"/>
      <c r="BES132" s="90"/>
      <c r="BET132" s="90"/>
      <c r="BEU132" s="90"/>
      <c r="BEV132" s="90"/>
      <c r="BEW132" s="90"/>
      <c r="BEX132" s="90"/>
      <c r="BEY132" s="90"/>
      <c r="BEZ132" s="90"/>
      <c r="BFA132" s="90"/>
      <c r="BFB132" s="90"/>
      <c r="BFC132" s="90"/>
      <c r="BFD132" s="90"/>
      <c r="BFE132" s="90"/>
      <c r="BFF132" s="90"/>
      <c r="BFG132" s="90"/>
      <c r="BFH132" s="90"/>
      <c r="BFI132" s="90"/>
      <c r="BFJ132" s="90"/>
      <c r="BFK132" s="90"/>
      <c r="BFL132" s="90"/>
      <c r="BFM132" s="90"/>
      <c r="BFN132" s="90"/>
      <c r="BFO132" s="90"/>
      <c r="BFP132" s="90"/>
      <c r="BFQ132" s="90"/>
      <c r="BFR132" s="90"/>
      <c r="BFS132" s="90"/>
      <c r="BFT132" s="90"/>
      <c r="BFU132" s="90"/>
      <c r="BFV132" s="90"/>
      <c r="BFW132" s="90"/>
      <c r="BFX132" s="90"/>
      <c r="BFY132" s="90"/>
      <c r="BFZ132" s="90"/>
      <c r="BGA132" s="90"/>
      <c r="BGB132" s="90"/>
      <c r="BGC132" s="90"/>
      <c r="BGD132" s="90"/>
      <c r="BGE132" s="90"/>
      <c r="BGF132" s="90"/>
      <c r="BGG132" s="90"/>
      <c r="BGH132" s="90"/>
      <c r="BGI132" s="90"/>
      <c r="BGJ132" s="90"/>
      <c r="BGK132" s="90"/>
      <c r="BGL132" s="90"/>
      <c r="BGM132" s="90"/>
      <c r="BGN132" s="90"/>
      <c r="BGO132" s="90"/>
      <c r="BGP132" s="90"/>
      <c r="BGQ132" s="90"/>
      <c r="BGR132" s="90"/>
      <c r="BGS132" s="90"/>
      <c r="BGT132" s="90"/>
      <c r="BGU132" s="90"/>
      <c r="BGV132" s="90"/>
      <c r="BGW132" s="90"/>
      <c r="BGX132" s="90"/>
      <c r="BGY132" s="90"/>
      <c r="BGZ132" s="90"/>
      <c r="BHA132" s="90"/>
      <c r="BHB132" s="90"/>
      <c r="BHC132" s="90"/>
      <c r="BHD132" s="90"/>
      <c r="BHE132" s="90"/>
      <c r="BHF132" s="90"/>
      <c r="BHG132" s="90"/>
      <c r="BHH132" s="90"/>
      <c r="BHI132" s="90"/>
      <c r="BHJ132" s="90"/>
      <c r="BHK132" s="90"/>
      <c r="BHL132" s="90"/>
      <c r="BHM132" s="90"/>
      <c r="BHN132" s="90"/>
      <c r="BHO132" s="90"/>
      <c r="BHP132" s="90"/>
      <c r="BHQ132" s="90"/>
      <c r="BHR132" s="90"/>
      <c r="BHS132" s="90"/>
      <c r="BHT132" s="90"/>
      <c r="BHU132" s="90"/>
      <c r="BHV132" s="90"/>
      <c r="BHW132" s="90"/>
      <c r="BHX132" s="90"/>
      <c r="BHY132" s="90"/>
      <c r="BHZ132" s="90"/>
      <c r="BIA132" s="90"/>
      <c r="BIB132" s="90"/>
      <c r="BIC132" s="90"/>
      <c r="BID132" s="90"/>
      <c r="BIE132" s="90"/>
      <c r="BIF132" s="90"/>
      <c r="BIG132" s="90"/>
      <c r="BIH132" s="90"/>
      <c r="BII132" s="90"/>
      <c r="BIJ132" s="90"/>
      <c r="BIK132" s="90"/>
      <c r="BIL132" s="90"/>
      <c r="BIM132" s="90"/>
      <c r="BIN132" s="90"/>
      <c r="BIO132" s="90"/>
      <c r="BIP132" s="90"/>
      <c r="BIQ132" s="90"/>
      <c r="BIR132" s="90"/>
      <c r="BIS132" s="90"/>
      <c r="BIT132" s="90"/>
      <c r="BIU132" s="90"/>
      <c r="BIV132" s="90"/>
      <c r="BIW132" s="90"/>
      <c r="BIX132" s="90"/>
      <c r="BIY132" s="90"/>
      <c r="BIZ132" s="90"/>
      <c r="BJA132" s="90"/>
      <c r="BJB132" s="90"/>
      <c r="BJC132" s="90"/>
      <c r="BJD132" s="90"/>
      <c r="BJE132" s="90"/>
      <c r="BJF132" s="90"/>
      <c r="BJG132" s="90"/>
      <c r="BJH132" s="90"/>
      <c r="BJI132" s="90"/>
      <c r="BJJ132" s="90"/>
      <c r="BJK132" s="90"/>
      <c r="BJL132" s="90"/>
      <c r="BJM132" s="90"/>
      <c r="BJN132" s="90"/>
      <c r="BJO132" s="90"/>
      <c r="BJP132" s="90"/>
      <c r="BJQ132" s="90"/>
      <c r="BJR132" s="90"/>
      <c r="BJS132" s="90"/>
      <c r="BJT132" s="90"/>
      <c r="BJU132" s="90"/>
      <c r="BJV132" s="90"/>
      <c r="BJW132" s="90"/>
      <c r="BJX132" s="90"/>
      <c r="BJY132" s="90"/>
      <c r="BJZ132" s="90"/>
      <c r="BKA132" s="90"/>
      <c r="BKB132" s="90"/>
      <c r="BKC132" s="90"/>
      <c r="BKD132" s="90"/>
      <c r="BKE132" s="90"/>
      <c r="BKF132" s="90"/>
      <c r="BKG132" s="90"/>
      <c r="BKH132" s="90"/>
      <c r="BKI132" s="90"/>
      <c r="BKJ132" s="90"/>
      <c r="BKK132" s="90"/>
      <c r="BKL132" s="90"/>
      <c r="BKM132" s="90"/>
      <c r="BKN132" s="90"/>
      <c r="BKO132" s="90"/>
      <c r="BKP132" s="90"/>
      <c r="BKQ132" s="90"/>
      <c r="BKR132" s="90"/>
      <c r="BKS132" s="90"/>
      <c r="BKT132" s="90"/>
      <c r="BKU132" s="90"/>
      <c r="BKV132" s="90"/>
      <c r="BKW132" s="90"/>
      <c r="BKX132" s="90"/>
      <c r="BKY132" s="90"/>
      <c r="BKZ132" s="90"/>
      <c r="BLA132" s="90"/>
      <c r="BLB132" s="90"/>
      <c r="BLC132" s="90"/>
      <c r="BLD132" s="90"/>
      <c r="BLE132" s="90"/>
      <c r="BLF132" s="90"/>
      <c r="BLG132" s="90"/>
      <c r="BLH132" s="90"/>
      <c r="BLI132" s="90"/>
      <c r="BLJ132" s="90"/>
      <c r="BLK132" s="90"/>
      <c r="BLL132" s="90"/>
      <c r="BLM132" s="90"/>
      <c r="BLN132" s="90"/>
      <c r="BLO132" s="90"/>
      <c r="BLP132" s="90"/>
      <c r="BLQ132" s="90"/>
      <c r="BLR132" s="90"/>
      <c r="BLS132" s="90"/>
      <c r="BLT132" s="90"/>
      <c r="BLU132" s="90"/>
      <c r="BLV132" s="90"/>
      <c r="BLW132" s="90"/>
      <c r="BLX132" s="90"/>
      <c r="BLY132" s="90"/>
      <c r="BLZ132" s="90"/>
      <c r="BMA132" s="90"/>
      <c r="BMB132" s="90"/>
      <c r="BMC132" s="90"/>
      <c r="BMD132" s="90"/>
      <c r="BME132" s="90"/>
      <c r="BMF132" s="90"/>
      <c r="BMG132" s="90"/>
      <c r="BMH132" s="90"/>
      <c r="BMI132" s="90"/>
      <c r="BMJ132" s="90"/>
      <c r="BMK132" s="90"/>
      <c r="BML132" s="90"/>
      <c r="BMM132" s="90"/>
      <c r="BMN132" s="90"/>
      <c r="BMO132" s="90"/>
      <c r="BMP132" s="90"/>
      <c r="BMQ132" s="90"/>
      <c r="BMR132" s="90"/>
      <c r="BMS132" s="90"/>
      <c r="BMT132" s="90"/>
      <c r="BMU132" s="90"/>
      <c r="BMV132" s="90"/>
      <c r="BMW132" s="90"/>
      <c r="BMX132" s="90"/>
      <c r="BMY132" s="90"/>
      <c r="BMZ132" s="90"/>
      <c r="BNA132" s="90"/>
      <c r="BNB132" s="90"/>
      <c r="BNC132" s="90"/>
      <c r="BND132" s="90"/>
      <c r="BNE132" s="90"/>
      <c r="BNF132" s="90"/>
      <c r="BNG132" s="90"/>
      <c r="BNH132" s="90"/>
      <c r="BNI132" s="90"/>
      <c r="BNJ132" s="90"/>
      <c r="BNK132" s="90"/>
      <c r="BNL132" s="90"/>
      <c r="BNM132" s="90"/>
      <c r="BNN132" s="90"/>
      <c r="BNO132" s="90"/>
      <c r="BNP132" s="90"/>
      <c r="BNQ132" s="90"/>
      <c r="BNR132" s="90"/>
      <c r="BNS132" s="90"/>
      <c r="BNT132" s="90"/>
      <c r="BNU132" s="90"/>
      <c r="BNV132" s="90"/>
      <c r="BNW132" s="90"/>
      <c r="BNX132" s="90"/>
      <c r="BNY132" s="90"/>
      <c r="BNZ132" s="90"/>
      <c r="BOA132" s="90"/>
      <c r="BOB132" s="90"/>
      <c r="BOC132" s="90"/>
      <c r="BOD132" s="90"/>
      <c r="BOE132" s="90"/>
      <c r="BOF132" s="90"/>
      <c r="BOG132" s="90"/>
      <c r="BOH132" s="90"/>
      <c r="BOI132" s="90"/>
      <c r="BOJ132" s="90"/>
      <c r="BOK132" s="90"/>
      <c r="BOL132" s="90"/>
      <c r="BOM132" s="90"/>
      <c r="BON132" s="90"/>
      <c r="BOO132" s="90"/>
      <c r="BOP132" s="90"/>
      <c r="BOQ132" s="90"/>
      <c r="BOR132" s="90"/>
      <c r="BOS132" s="90"/>
      <c r="BOT132" s="90"/>
      <c r="BOU132" s="90"/>
      <c r="BOV132" s="90"/>
      <c r="BOW132" s="90"/>
      <c r="BOX132" s="90"/>
      <c r="BOY132" s="90"/>
      <c r="BOZ132" s="90"/>
      <c r="BPA132" s="90"/>
      <c r="BPB132" s="90"/>
      <c r="BPC132" s="90"/>
      <c r="BPD132" s="90"/>
      <c r="BPE132" s="90"/>
      <c r="BPF132" s="90"/>
      <c r="BPG132" s="90"/>
      <c r="BPH132" s="90"/>
      <c r="BPI132" s="90"/>
      <c r="BPJ132" s="90"/>
      <c r="BPK132" s="90"/>
      <c r="BPL132" s="90"/>
      <c r="BPM132" s="90"/>
      <c r="BPN132" s="90"/>
      <c r="BPO132" s="90"/>
      <c r="BPP132" s="90"/>
      <c r="BPQ132" s="90"/>
      <c r="BPR132" s="90"/>
      <c r="BPS132" s="90"/>
      <c r="BPT132" s="90"/>
      <c r="BPU132" s="90"/>
      <c r="BPV132" s="90"/>
      <c r="BPW132" s="90"/>
      <c r="BPX132" s="90"/>
      <c r="BPY132" s="90"/>
      <c r="BPZ132" s="90"/>
      <c r="BQA132" s="90"/>
      <c r="BQB132" s="90"/>
      <c r="BQC132" s="90"/>
      <c r="BQD132" s="90"/>
      <c r="BQE132" s="90"/>
      <c r="BQF132" s="90"/>
      <c r="BQG132" s="90"/>
      <c r="BQH132" s="90"/>
      <c r="BQI132" s="90"/>
      <c r="BQJ132" s="90"/>
      <c r="BQK132" s="90"/>
      <c r="BQL132" s="90"/>
      <c r="BQM132" s="90"/>
      <c r="BQN132" s="90"/>
      <c r="BQO132" s="90"/>
      <c r="BQP132" s="90"/>
      <c r="BQQ132" s="90"/>
      <c r="BQR132" s="90"/>
      <c r="BQS132" s="90"/>
      <c r="BQT132" s="90"/>
      <c r="BQU132" s="90"/>
      <c r="BQV132" s="90"/>
      <c r="BQW132" s="90"/>
      <c r="BQX132" s="90"/>
      <c r="BQY132" s="90"/>
      <c r="BQZ132" s="90"/>
      <c r="BRA132" s="90"/>
      <c r="BRB132" s="90"/>
      <c r="BRC132" s="90"/>
      <c r="BRD132" s="90"/>
      <c r="BRE132" s="90"/>
      <c r="BRF132" s="90"/>
      <c r="BRG132" s="90"/>
      <c r="BRH132" s="90"/>
      <c r="BRI132" s="90"/>
      <c r="BRJ132" s="90"/>
      <c r="BRK132" s="90"/>
      <c r="BRL132" s="90"/>
      <c r="BRM132" s="90"/>
      <c r="BRN132" s="90"/>
      <c r="BRO132" s="90"/>
      <c r="BRP132" s="90"/>
      <c r="BRQ132" s="90"/>
      <c r="BRR132" s="90"/>
      <c r="BRS132" s="90"/>
      <c r="BRT132" s="90"/>
      <c r="BRU132" s="90"/>
      <c r="BRV132" s="90"/>
      <c r="BRW132" s="90"/>
      <c r="BRX132" s="90"/>
      <c r="BRY132" s="90"/>
      <c r="BRZ132" s="90"/>
      <c r="BSA132" s="90"/>
      <c r="BSB132" s="90"/>
      <c r="BSC132" s="90"/>
      <c r="BSD132" s="90"/>
      <c r="BSE132" s="90"/>
      <c r="BSF132" s="90"/>
      <c r="BSG132" s="90"/>
      <c r="BSH132" s="90"/>
      <c r="BSI132" s="90"/>
      <c r="BSJ132" s="90"/>
      <c r="BSK132" s="90"/>
      <c r="BSL132" s="90"/>
      <c r="BSM132" s="90"/>
      <c r="BSN132" s="90"/>
      <c r="BSO132" s="90"/>
      <c r="BSP132" s="90"/>
      <c r="BSQ132" s="90"/>
      <c r="BSR132" s="90"/>
      <c r="BSS132" s="90"/>
      <c r="BST132" s="90"/>
      <c r="BSU132" s="90"/>
      <c r="BSV132" s="90"/>
      <c r="BSW132" s="90"/>
      <c r="BSX132" s="90"/>
      <c r="BSY132" s="90"/>
      <c r="BSZ132" s="90"/>
      <c r="BTA132" s="90"/>
      <c r="BTB132" s="90"/>
      <c r="BTC132" s="90"/>
      <c r="BTD132" s="90"/>
      <c r="BTE132" s="90"/>
      <c r="BTF132" s="90"/>
      <c r="BTG132" s="90"/>
      <c r="BTH132" s="90"/>
      <c r="BTI132" s="90"/>
      <c r="BTJ132" s="90"/>
      <c r="BTK132" s="90"/>
      <c r="BTL132" s="90"/>
      <c r="BTM132" s="90"/>
      <c r="BTN132" s="90"/>
      <c r="BTO132" s="90"/>
      <c r="BTP132" s="90"/>
      <c r="BTQ132" s="90"/>
      <c r="BTR132" s="90"/>
      <c r="BTS132" s="90"/>
      <c r="BTT132" s="90"/>
      <c r="BTU132" s="90"/>
      <c r="BTV132" s="90"/>
      <c r="BTW132" s="90"/>
      <c r="BTX132" s="90"/>
      <c r="BTY132" s="90"/>
      <c r="BTZ132" s="90"/>
      <c r="BUA132" s="90"/>
      <c r="BUB132" s="90"/>
      <c r="BUC132" s="90"/>
      <c r="BUD132" s="90"/>
      <c r="BUE132" s="90"/>
      <c r="BUF132" s="90"/>
      <c r="BUG132" s="90"/>
      <c r="BUH132" s="90"/>
      <c r="BUI132" s="90"/>
      <c r="BUJ132" s="90"/>
      <c r="BUK132" s="90"/>
      <c r="BUL132" s="90"/>
      <c r="BUM132" s="90"/>
      <c r="BUN132" s="90"/>
      <c r="BUO132" s="90"/>
      <c r="BUP132" s="90"/>
      <c r="BUQ132" s="90"/>
      <c r="BUR132" s="90"/>
      <c r="BUS132" s="90"/>
      <c r="BUT132" s="90"/>
      <c r="BUU132" s="90"/>
      <c r="BUV132" s="90"/>
      <c r="BUW132" s="90"/>
      <c r="BUX132" s="90"/>
      <c r="BUY132" s="90"/>
      <c r="BUZ132" s="90"/>
      <c r="BVA132" s="90"/>
      <c r="BVB132" s="90"/>
      <c r="BVC132" s="90"/>
      <c r="BVD132" s="90"/>
      <c r="BVE132" s="90"/>
      <c r="BVF132" s="90"/>
      <c r="BVG132" s="90"/>
      <c r="BVH132" s="90"/>
      <c r="BVI132" s="90"/>
      <c r="BVJ132" s="90"/>
      <c r="BVK132" s="90"/>
      <c r="BVL132" s="90"/>
      <c r="BVM132" s="90"/>
      <c r="BVN132" s="90"/>
      <c r="BVO132" s="90"/>
      <c r="BVP132" s="90"/>
      <c r="BVQ132" s="90"/>
      <c r="BVR132" s="90"/>
      <c r="BVS132" s="90"/>
      <c r="BVT132" s="90"/>
      <c r="BVU132" s="90"/>
      <c r="BVV132" s="90"/>
      <c r="BVW132" s="90"/>
      <c r="BVX132" s="90"/>
      <c r="BVY132" s="90"/>
      <c r="BVZ132" s="90"/>
      <c r="BWA132" s="90"/>
      <c r="BWB132" s="90"/>
      <c r="BWC132" s="90"/>
      <c r="BWD132" s="90"/>
      <c r="BWE132" s="90"/>
      <c r="BWF132" s="90"/>
      <c r="BWG132" s="90"/>
      <c r="BWH132" s="90"/>
      <c r="BWI132" s="90"/>
      <c r="BWJ132" s="90"/>
      <c r="BWK132" s="90"/>
      <c r="BWL132" s="90"/>
      <c r="BWM132" s="90"/>
      <c r="BWN132" s="90"/>
      <c r="BWO132" s="90"/>
      <c r="BWP132" s="90"/>
      <c r="BWQ132" s="90"/>
      <c r="BWR132" s="90"/>
      <c r="BWS132" s="90"/>
      <c r="BWT132" s="90"/>
      <c r="BWU132" s="90"/>
      <c r="BWV132" s="90"/>
      <c r="BWW132" s="90"/>
      <c r="BWX132" s="90"/>
      <c r="BWY132" s="90"/>
      <c r="BWZ132" s="90"/>
      <c r="BXA132" s="90"/>
      <c r="BXB132" s="90"/>
      <c r="BXC132" s="90"/>
      <c r="BXD132" s="90"/>
      <c r="BXE132" s="90"/>
      <c r="BXF132" s="90"/>
      <c r="BXG132" s="90"/>
      <c r="BXH132" s="90"/>
      <c r="BXI132" s="90"/>
      <c r="BXJ132" s="90"/>
      <c r="BXK132" s="90"/>
      <c r="BXL132" s="90"/>
      <c r="BXM132" s="90"/>
      <c r="BXN132" s="90"/>
      <c r="BXO132" s="90"/>
      <c r="BXP132" s="90"/>
      <c r="BXQ132" s="90"/>
      <c r="BXR132" s="90"/>
      <c r="BXS132" s="90"/>
      <c r="BXT132" s="90"/>
      <c r="BXU132" s="90"/>
      <c r="BXV132" s="90"/>
      <c r="BXW132" s="90"/>
      <c r="BXX132" s="90"/>
      <c r="BXY132" s="90"/>
      <c r="BXZ132" s="90"/>
      <c r="BYA132" s="90"/>
      <c r="BYB132" s="90"/>
      <c r="BYC132" s="90"/>
      <c r="BYD132" s="90"/>
      <c r="BYE132" s="90"/>
      <c r="BYF132" s="90"/>
      <c r="BYG132" s="90"/>
      <c r="BYH132" s="90"/>
      <c r="BYI132" s="90"/>
      <c r="BYJ132" s="90"/>
      <c r="BYK132" s="90"/>
      <c r="BYL132" s="90"/>
      <c r="BYM132" s="90"/>
      <c r="BYN132" s="90"/>
      <c r="BYO132" s="90"/>
      <c r="BYP132" s="90"/>
      <c r="BYQ132" s="90"/>
      <c r="BYR132" s="90"/>
      <c r="BYS132" s="90"/>
      <c r="BYT132" s="90"/>
      <c r="BYU132" s="90"/>
      <c r="BYV132" s="90"/>
      <c r="BYW132" s="90"/>
      <c r="BYX132" s="90"/>
      <c r="BYY132" s="90"/>
      <c r="BYZ132" s="90"/>
      <c r="BZA132" s="90"/>
      <c r="BZB132" s="90"/>
      <c r="BZC132" s="90"/>
      <c r="BZD132" s="90"/>
      <c r="BZE132" s="90"/>
      <c r="BZF132" s="90"/>
      <c r="BZG132" s="90"/>
      <c r="BZH132" s="90"/>
      <c r="BZI132" s="90"/>
      <c r="BZJ132" s="90"/>
      <c r="BZK132" s="90"/>
      <c r="BZL132" s="90"/>
      <c r="BZM132" s="90"/>
      <c r="BZN132" s="90"/>
      <c r="BZO132" s="90"/>
      <c r="BZP132" s="90"/>
      <c r="BZQ132" s="90"/>
      <c r="BZR132" s="90"/>
      <c r="BZS132" s="90"/>
      <c r="BZT132" s="90"/>
      <c r="BZU132" s="90"/>
      <c r="BZV132" s="90"/>
      <c r="BZW132" s="90"/>
      <c r="BZX132" s="90"/>
      <c r="BZY132" s="90"/>
      <c r="BZZ132" s="90"/>
      <c r="CAA132" s="90"/>
      <c r="CAB132" s="90"/>
      <c r="CAC132" s="90"/>
      <c r="CAD132" s="90"/>
      <c r="CAE132" s="90"/>
      <c r="CAF132" s="90"/>
      <c r="CAG132" s="90"/>
      <c r="CAH132" s="90"/>
      <c r="CAI132" s="90"/>
      <c r="CAJ132" s="90"/>
      <c r="CAK132" s="90"/>
      <c r="CAL132" s="90"/>
      <c r="CAM132" s="90"/>
      <c r="CAN132" s="90"/>
      <c r="CAO132" s="90"/>
      <c r="CAP132" s="90"/>
      <c r="CAQ132" s="90"/>
      <c r="CAR132" s="90"/>
      <c r="CAS132" s="90"/>
      <c r="CAT132" s="90"/>
      <c r="CAU132" s="90"/>
      <c r="CAV132" s="90"/>
      <c r="CAW132" s="90"/>
      <c r="CAX132" s="90"/>
      <c r="CAY132" s="90"/>
      <c r="CAZ132" s="90"/>
      <c r="CBA132" s="90"/>
      <c r="CBB132" s="90"/>
      <c r="CBC132" s="90"/>
      <c r="CBD132" s="90"/>
      <c r="CBE132" s="90"/>
      <c r="CBF132" s="90"/>
      <c r="CBG132" s="90"/>
      <c r="CBH132" s="90"/>
      <c r="CBI132" s="90"/>
      <c r="CBJ132" s="90"/>
      <c r="CBK132" s="90"/>
      <c r="CBL132" s="90"/>
      <c r="CBM132" s="90"/>
      <c r="CBN132" s="90"/>
      <c r="CBO132" s="90"/>
      <c r="CBP132" s="90"/>
      <c r="CBQ132" s="90"/>
      <c r="CBR132" s="90"/>
      <c r="CBS132" s="90"/>
      <c r="CBT132" s="90"/>
      <c r="CBU132" s="90"/>
      <c r="CBV132" s="90"/>
      <c r="CBW132" s="90"/>
      <c r="CBX132" s="90"/>
      <c r="CBY132" s="90"/>
      <c r="CBZ132" s="90"/>
      <c r="CCA132" s="90"/>
      <c r="CCB132" s="90"/>
      <c r="CCC132" s="90"/>
      <c r="CCD132" s="90"/>
      <c r="CCE132" s="90"/>
      <c r="CCF132" s="90"/>
      <c r="CCG132" s="90"/>
      <c r="CCH132" s="90"/>
      <c r="CCI132" s="90"/>
      <c r="CCJ132" s="90"/>
      <c r="CCK132" s="90"/>
      <c r="CCL132" s="90"/>
      <c r="CCM132" s="90"/>
      <c r="CCN132" s="90"/>
      <c r="CCO132" s="90"/>
      <c r="CCP132" s="90"/>
      <c r="CCQ132" s="90"/>
      <c r="CCR132" s="90"/>
      <c r="CCS132" s="90"/>
      <c r="CCT132" s="90"/>
      <c r="CCU132" s="90"/>
      <c r="CCV132" s="90"/>
      <c r="CCW132" s="90"/>
      <c r="CCX132" s="90"/>
      <c r="CCY132" s="90"/>
      <c r="CCZ132" s="90"/>
      <c r="CDA132" s="90"/>
      <c r="CDB132" s="90"/>
      <c r="CDC132" s="90"/>
      <c r="CDD132" s="90"/>
      <c r="CDE132" s="90"/>
      <c r="CDF132" s="90"/>
      <c r="CDG132" s="90"/>
      <c r="CDH132" s="90"/>
      <c r="CDI132" s="90"/>
      <c r="CDJ132" s="90"/>
      <c r="CDK132" s="90"/>
      <c r="CDL132" s="90"/>
      <c r="CDM132" s="90"/>
      <c r="CDN132" s="90"/>
      <c r="CDO132" s="90"/>
      <c r="CDP132" s="90"/>
      <c r="CDQ132" s="90"/>
      <c r="CDR132" s="90"/>
      <c r="CDS132" s="90"/>
      <c r="CDT132" s="90"/>
      <c r="CDU132" s="90"/>
      <c r="CDV132" s="90"/>
      <c r="CDW132" s="90"/>
      <c r="CDX132" s="90"/>
      <c r="CDY132" s="90"/>
      <c r="CDZ132" s="90"/>
      <c r="CEA132" s="90"/>
      <c r="CEB132" s="90"/>
      <c r="CEC132" s="90"/>
      <c r="CED132" s="90"/>
      <c r="CEE132" s="90"/>
      <c r="CEF132" s="90"/>
      <c r="CEG132" s="90"/>
      <c r="CEH132" s="90"/>
      <c r="CEI132" s="90"/>
      <c r="CEJ132" s="90"/>
      <c r="CEK132" s="90"/>
      <c r="CEL132" s="90"/>
      <c r="CEM132" s="90"/>
      <c r="CEN132" s="90"/>
      <c r="CEO132" s="90"/>
      <c r="CEP132" s="90"/>
      <c r="CEQ132" s="90"/>
      <c r="CER132" s="90"/>
      <c r="CES132" s="90"/>
      <c r="CET132" s="90"/>
      <c r="CEU132" s="90"/>
      <c r="CEV132" s="90"/>
      <c r="CEW132" s="90"/>
      <c r="CEX132" s="90"/>
      <c r="CEY132" s="90"/>
      <c r="CEZ132" s="90"/>
      <c r="CFA132" s="90"/>
      <c r="CFB132" s="90"/>
      <c r="CFC132" s="90"/>
      <c r="CFD132" s="90"/>
      <c r="CFE132" s="90"/>
      <c r="CFF132" s="90"/>
      <c r="CFG132" s="90"/>
      <c r="CFH132" s="90"/>
      <c r="CFI132" s="90"/>
      <c r="CFJ132" s="90"/>
      <c r="CFK132" s="90"/>
      <c r="CFL132" s="90"/>
      <c r="CFM132" s="90"/>
      <c r="CFN132" s="90"/>
      <c r="CFO132" s="90"/>
      <c r="CFP132" s="90"/>
      <c r="CFQ132" s="90"/>
      <c r="CFR132" s="90"/>
      <c r="CFS132" s="90"/>
      <c r="CFT132" s="90"/>
      <c r="CFU132" s="90"/>
      <c r="CFV132" s="90"/>
      <c r="CFW132" s="90"/>
      <c r="CFX132" s="90"/>
      <c r="CFY132" s="90"/>
      <c r="CFZ132" s="90"/>
      <c r="CGA132" s="90"/>
      <c r="CGB132" s="90"/>
      <c r="CGC132" s="90"/>
      <c r="CGD132" s="90"/>
      <c r="CGE132" s="90"/>
      <c r="CGF132" s="90"/>
      <c r="CGG132" s="90"/>
      <c r="CGH132" s="90"/>
      <c r="CGI132" s="90"/>
      <c r="CGJ132" s="90"/>
      <c r="CGK132" s="90"/>
      <c r="CGL132" s="90"/>
      <c r="CGM132" s="90"/>
      <c r="CGN132" s="90"/>
      <c r="CGO132" s="90"/>
      <c r="CGP132" s="90"/>
      <c r="CGQ132" s="90"/>
      <c r="CGR132" s="90"/>
      <c r="CGS132" s="90"/>
      <c r="CGT132" s="90"/>
      <c r="CGU132" s="90"/>
      <c r="CGV132" s="90"/>
      <c r="CGW132" s="90"/>
      <c r="CGX132" s="90"/>
      <c r="CGY132" s="90"/>
      <c r="CGZ132" s="90"/>
      <c r="CHA132" s="90"/>
      <c r="CHB132" s="90"/>
      <c r="CHC132" s="90"/>
      <c r="CHD132" s="90"/>
      <c r="CHE132" s="90"/>
      <c r="CHF132" s="90"/>
      <c r="CHG132" s="90"/>
      <c r="CHH132" s="90"/>
      <c r="CHI132" s="90"/>
      <c r="CHJ132" s="90"/>
      <c r="CHK132" s="90"/>
      <c r="CHL132" s="90"/>
      <c r="CHM132" s="90"/>
      <c r="CHN132" s="90"/>
      <c r="CHO132" s="90"/>
      <c r="CHP132" s="90"/>
      <c r="CHQ132" s="90"/>
      <c r="CHR132" s="90"/>
      <c r="CHS132" s="90"/>
      <c r="CHT132" s="90"/>
      <c r="CHU132" s="90"/>
      <c r="CHV132" s="90"/>
      <c r="CHW132" s="90"/>
      <c r="CHX132" s="90"/>
      <c r="CHY132" s="90"/>
      <c r="CHZ132" s="90"/>
      <c r="CIA132" s="90"/>
      <c r="CIB132" s="90"/>
      <c r="CIC132" s="90"/>
      <c r="CID132" s="90"/>
      <c r="CIE132" s="90"/>
      <c r="CIF132" s="90"/>
      <c r="CIG132" s="90"/>
      <c r="CIH132" s="90"/>
      <c r="CII132" s="90"/>
      <c r="CIJ132" s="90"/>
      <c r="CIK132" s="90"/>
      <c r="CIL132" s="90"/>
      <c r="CIM132" s="90"/>
      <c r="CIN132" s="90"/>
      <c r="CIO132" s="90"/>
      <c r="CIP132" s="90"/>
      <c r="CIQ132" s="90"/>
      <c r="CIR132" s="90"/>
      <c r="CIS132" s="90"/>
      <c r="CIT132" s="90"/>
      <c r="CIU132" s="90"/>
      <c r="CIV132" s="90"/>
      <c r="CIW132" s="90"/>
      <c r="CIX132" s="90"/>
      <c r="CIY132" s="90"/>
      <c r="CIZ132" s="90"/>
      <c r="CJA132" s="90"/>
      <c r="CJB132" s="90"/>
      <c r="CJC132" s="90"/>
      <c r="CJD132" s="90"/>
      <c r="CJE132" s="90"/>
      <c r="CJF132" s="90"/>
      <c r="CJG132" s="90"/>
      <c r="CJH132" s="90"/>
      <c r="CJI132" s="90"/>
      <c r="CJJ132" s="90"/>
      <c r="CJK132" s="90"/>
      <c r="CJL132" s="90"/>
      <c r="CJM132" s="90"/>
      <c r="CJN132" s="90"/>
      <c r="CJO132" s="90"/>
      <c r="CJP132" s="90"/>
      <c r="CJQ132" s="90"/>
      <c r="CJR132" s="90"/>
      <c r="CJS132" s="90"/>
      <c r="CJT132" s="90"/>
      <c r="CJU132" s="90"/>
      <c r="CJV132" s="90"/>
      <c r="CJW132" s="90"/>
      <c r="CJX132" s="90"/>
      <c r="CJY132" s="90"/>
      <c r="CJZ132" s="90"/>
      <c r="CKA132" s="90"/>
      <c r="CKB132" s="90"/>
      <c r="CKC132" s="90"/>
      <c r="CKD132" s="90"/>
      <c r="CKE132" s="90"/>
      <c r="CKF132" s="90"/>
      <c r="CKG132" s="90"/>
      <c r="CKH132" s="90"/>
      <c r="CKI132" s="90"/>
      <c r="CKJ132" s="90"/>
      <c r="CKK132" s="90"/>
      <c r="CKL132" s="90"/>
      <c r="CKM132" s="90"/>
      <c r="CKN132" s="90"/>
      <c r="CKO132" s="90"/>
      <c r="CKP132" s="90"/>
      <c r="CKQ132" s="90"/>
      <c r="CKR132" s="90"/>
      <c r="CKS132" s="90"/>
      <c r="CKT132" s="90"/>
      <c r="CKU132" s="90"/>
      <c r="CKV132" s="90"/>
      <c r="CKW132" s="90"/>
      <c r="CKX132" s="90"/>
      <c r="CKY132" s="90"/>
      <c r="CKZ132" s="90"/>
      <c r="CLA132" s="90"/>
      <c r="CLB132" s="90"/>
      <c r="CLC132" s="90"/>
      <c r="CLD132" s="90"/>
      <c r="CLE132" s="90"/>
      <c r="CLF132" s="90"/>
      <c r="CLG132" s="90"/>
      <c r="CLH132" s="90"/>
      <c r="CLI132" s="90"/>
      <c r="CLJ132" s="90"/>
      <c r="CLK132" s="90"/>
      <c r="CLL132" s="90"/>
      <c r="CLM132" s="90"/>
      <c r="CLN132" s="90"/>
      <c r="CLO132" s="90"/>
      <c r="CLP132" s="90"/>
      <c r="CLQ132" s="90"/>
      <c r="CLR132" s="90"/>
      <c r="CLS132" s="90"/>
      <c r="CLT132" s="90"/>
      <c r="CLU132" s="90"/>
      <c r="CLV132" s="90"/>
      <c r="CLW132" s="90"/>
      <c r="CLX132" s="90"/>
      <c r="CLY132" s="90"/>
      <c r="CLZ132" s="90"/>
      <c r="CMA132" s="90"/>
      <c r="CMB132" s="90"/>
      <c r="CMC132" s="90"/>
      <c r="CMD132" s="90"/>
      <c r="CME132" s="90"/>
      <c r="CMF132" s="90"/>
      <c r="CMG132" s="90"/>
      <c r="CMH132" s="90"/>
      <c r="CMI132" s="90"/>
      <c r="CMJ132" s="90"/>
      <c r="CMK132" s="90"/>
      <c r="CML132" s="90"/>
      <c r="CMM132" s="90"/>
      <c r="CMN132" s="90"/>
      <c r="CMO132" s="90"/>
      <c r="CMP132" s="90"/>
      <c r="CMQ132" s="90"/>
      <c r="CMR132" s="90"/>
      <c r="CMS132" s="90"/>
      <c r="CMT132" s="90"/>
      <c r="CMU132" s="90"/>
      <c r="CMV132" s="90"/>
      <c r="CMW132" s="90"/>
      <c r="CMX132" s="90"/>
      <c r="CMY132" s="90"/>
      <c r="CMZ132" s="90"/>
      <c r="CNA132" s="90"/>
      <c r="CNB132" s="90"/>
      <c r="CNC132" s="90"/>
      <c r="CND132" s="90"/>
      <c r="CNE132" s="90"/>
      <c r="CNF132" s="90"/>
      <c r="CNG132" s="90"/>
      <c r="CNH132" s="90"/>
      <c r="CNI132" s="90"/>
      <c r="CNJ132" s="90"/>
      <c r="CNK132" s="90"/>
      <c r="CNL132" s="90"/>
      <c r="CNM132" s="90"/>
      <c r="CNN132" s="90"/>
      <c r="CNO132" s="90"/>
      <c r="CNP132" s="90"/>
      <c r="CNQ132" s="90"/>
      <c r="CNR132" s="90"/>
      <c r="CNS132" s="90"/>
      <c r="CNT132" s="90"/>
      <c r="CNU132" s="90"/>
      <c r="CNV132" s="90"/>
      <c r="CNW132" s="90"/>
      <c r="CNX132" s="90"/>
      <c r="CNY132" s="90"/>
      <c r="CNZ132" s="90"/>
      <c r="COA132" s="90"/>
      <c r="COB132" s="90"/>
      <c r="COC132" s="90"/>
      <c r="COD132" s="90"/>
      <c r="COE132" s="90"/>
      <c r="COF132" s="90"/>
      <c r="COG132" s="90"/>
      <c r="COH132" s="90"/>
      <c r="COI132" s="90"/>
      <c r="COJ132" s="90"/>
      <c r="COK132" s="90"/>
      <c r="COL132" s="90"/>
      <c r="COM132" s="90"/>
      <c r="CON132" s="90"/>
      <c r="COO132" s="90"/>
      <c r="COP132" s="90"/>
      <c r="COQ132" s="90"/>
      <c r="COR132" s="90"/>
      <c r="COS132" s="90"/>
      <c r="COT132" s="90"/>
      <c r="COU132" s="90"/>
      <c r="COV132" s="90"/>
      <c r="COW132" s="90"/>
      <c r="COX132" s="90"/>
      <c r="COY132" s="90"/>
      <c r="COZ132" s="90"/>
      <c r="CPA132" s="90"/>
      <c r="CPB132" s="90"/>
      <c r="CPC132" s="90"/>
      <c r="CPD132" s="90"/>
      <c r="CPE132" s="90"/>
      <c r="CPF132" s="90"/>
      <c r="CPG132" s="90"/>
      <c r="CPH132" s="90"/>
      <c r="CPI132" s="90"/>
      <c r="CPJ132" s="90"/>
      <c r="CPK132" s="90"/>
      <c r="CPL132" s="90"/>
      <c r="CPM132" s="90"/>
      <c r="CPN132" s="90"/>
      <c r="CPO132" s="90"/>
      <c r="CPP132" s="90"/>
      <c r="CPQ132" s="90"/>
      <c r="CPR132" s="90"/>
      <c r="CPS132" s="90"/>
      <c r="CPT132" s="90"/>
      <c r="CPU132" s="90"/>
      <c r="CPV132" s="90"/>
      <c r="CPW132" s="90"/>
      <c r="CPX132" s="90"/>
      <c r="CPY132" s="90"/>
      <c r="CPZ132" s="90"/>
      <c r="CQA132" s="90"/>
      <c r="CQB132" s="90"/>
      <c r="CQC132" s="90"/>
      <c r="CQD132" s="90"/>
      <c r="CQE132" s="90"/>
      <c r="CQF132" s="90"/>
      <c r="CQG132" s="90"/>
      <c r="CQH132" s="90"/>
      <c r="CQI132" s="90"/>
      <c r="CQJ132" s="90"/>
      <c r="CQK132" s="90"/>
      <c r="CQL132" s="90"/>
      <c r="CQM132" s="90"/>
      <c r="CQN132" s="90"/>
      <c r="CQO132" s="90"/>
      <c r="CQP132" s="90"/>
      <c r="CQQ132" s="90"/>
      <c r="CQR132" s="90"/>
      <c r="CQS132" s="90"/>
      <c r="CQT132" s="90"/>
      <c r="CQU132" s="90"/>
      <c r="CQV132" s="90"/>
      <c r="CQW132" s="90"/>
      <c r="CQX132" s="90"/>
      <c r="CQY132" s="90"/>
      <c r="CQZ132" s="90"/>
      <c r="CRA132" s="90"/>
      <c r="CRB132" s="90"/>
      <c r="CRC132" s="90"/>
      <c r="CRD132" s="90"/>
      <c r="CRE132" s="90"/>
      <c r="CRF132" s="90"/>
      <c r="CRG132" s="90"/>
      <c r="CRH132" s="90"/>
      <c r="CRI132" s="90"/>
      <c r="CRJ132" s="90"/>
      <c r="CRK132" s="90"/>
      <c r="CRL132" s="90"/>
      <c r="CRM132" s="90"/>
      <c r="CRN132" s="90"/>
      <c r="CRO132" s="90"/>
      <c r="CRP132" s="90"/>
      <c r="CRQ132" s="90"/>
      <c r="CRR132" s="90"/>
      <c r="CRS132" s="90"/>
      <c r="CRT132" s="90"/>
      <c r="CRU132" s="90"/>
      <c r="CRV132" s="90"/>
      <c r="CRW132" s="90"/>
      <c r="CRX132" s="90"/>
      <c r="CRY132" s="90"/>
      <c r="CRZ132" s="90"/>
      <c r="CSA132" s="90"/>
      <c r="CSB132" s="90"/>
      <c r="CSC132" s="90"/>
      <c r="CSD132" s="90"/>
      <c r="CSE132" s="90"/>
      <c r="CSF132" s="90"/>
      <c r="CSG132" s="90"/>
      <c r="CSH132" s="90"/>
      <c r="CSI132" s="90"/>
      <c r="CSJ132" s="90"/>
      <c r="CSK132" s="90"/>
      <c r="CSL132" s="90"/>
      <c r="CSM132" s="90"/>
      <c r="CSN132" s="90"/>
      <c r="CSO132" s="90"/>
      <c r="CSP132" s="90"/>
      <c r="CSQ132" s="90"/>
      <c r="CSR132" s="90"/>
      <c r="CSS132" s="90"/>
      <c r="CST132" s="90"/>
      <c r="CSU132" s="90"/>
      <c r="CSV132" s="90"/>
      <c r="CSW132" s="90"/>
      <c r="CSX132" s="90"/>
      <c r="CSY132" s="90"/>
      <c r="CSZ132" s="90"/>
      <c r="CTA132" s="90"/>
      <c r="CTB132" s="90"/>
      <c r="CTC132" s="90"/>
      <c r="CTD132" s="90"/>
      <c r="CTE132" s="90"/>
      <c r="CTF132" s="90"/>
      <c r="CTG132" s="90"/>
      <c r="CTH132" s="90"/>
      <c r="CTI132" s="90"/>
      <c r="CTJ132" s="90"/>
      <c r="CTK132" s="90"/>
      <c r="CTL132" s="90"/>
      <c r="CTM132" s="90"/>
      <c r="CTN132" s="90"/>
      <c r="CTO132" s="90"/>
      <c r="CTP132" s="90"/>
      <c r="CTQ132" s="90"/>
      <c r="CTR132" s="90"/>
      <c r="CTS132" s="90"/>
      <c r="CTT132" s="90"/>
      <c r="CTU132" s="90"/>
      <c r="CTV132" s="90"/>
      <c r="CTW132" s="90"/>
      <c r="CTX132" s="90"/>
      <c r="CTY132" s="90"/>
      <c r="CTZ132" s="90"/>
      <c r="CUA132" s="90"/>
      <c r="CUB132" s="90"/>
      <c r="CUC132" s="90"/>
      <c r="CUD132" s="90"/>
      <c r="CUE132" s="90"/>
      <c r="CUF132" s="90"/>
      <c r="CUG132" s="90"/>
      <c r="CUH132" s="90"/>
      <c r="CUI132" s="90"/>
      <c r="CUJ132" s="90"/>
      <c r="CUK132" s="90"/>
      <c r="CUL132" s="90"/>
      <c r="CUM132" s="90"/>
      <c r="CUN132" s="90"/>
      <c r="CUO132" s="90"/>
      <c r="CUP132" s="90"/>
      <c r="CUQ132" s="90"/>
      <c r="CUR132" s="90"/>
      <c r="CUS132" s="90"/>
      <c r="CUT132" s="90"/>
      <c r="CUU132" s="90"/>
      <c r="CUV132" s="90"/>
      <c r="CUW132" s="90"/>
      <c r="CUX132" s="90"/>
      <c r="CUY132" s="90"/>
      <c r="CUZ132" s="90"/>
      <c r="CVA132" s="90"/>
      <c r="CVB132" s="90"/>
      <c r="CVC132" s="90"/>
      <c r="CVD132" s="90"/>
      <c r="CVE132" s="90"/>
      <c r="CVF132" s="90"/>
      <c r="CVG132" s="90"/>
      <c r="CVH132" s="90"/>
      <c r="CVI132" s="90"/>
      <c r="CVJ132" s="90"/>
      <c r="CVK132" s="90"/>
      <c r="CVL132" s="90"/>
      <c r="CVM132" s="90"/>
      <c r="CVN132" s="90"/>
      <c r="CVO132" s="90"/>
      <c r="CVP132" s="90"/>
      <c r="CVQ132" s="90"/>
      <c r="CVR132" s="90"/>
      <c r="CVS132" s="90"/>
      <c r="CVT132" s="90"/>
      <c r="CVU132" s="90"/>
      <c r="CVV132" s="90"/>
      <c r="CVW132" s="90"/>
      <c r="CVX132" s="90"/>
      <c r="CVY132" s="90"/>
      <c r="CVZ132" s="90"/>
      <c r="CWA132" s="90"/>
      <c r="CWB132" s="90"/>
      <c r="CWC132" s="90"/>
      <c r="CWD132" s="90"/>
      <c r="CWE132" s="90"/>
      <c r="CWF132" s="90"/>
      <c r="CWG132" s="90"/>
      <c r="CWH132" s="90"/>
      <c r="CWI132" s="90"/>
      <c r="CWJ132" s="90"/>
      <c r="CWK132" s="90"/>
      <c r="CWL132" s="90"/>
      <c r="CWM132" s="90"/>
      <c r="CWN132" s="90"/>
      <c r="CWO132" s="90"/>
      <c r="CWP132" s="90"/>
      <c r="CWQ132" s="90"/>
      <c r="CWR132" s="90"/>
      <c r="CWS132" s="90"/>
      <c r="CWT132" s="90"/>
      <c r="CWU132" s="90"/>
      <c r="CWV132" s="90"/>
      <c r="CWW132" s="90"/>
      <c r="CWX132" s="90"/>
      <c r="CWY132" s="90"/>
      <c r="CWZ132" s="90"/>
      <c r="CXA132" s="90"/>
      <c r="CXB132" s="90"/>
      <c r="CXC132" s="90"/>
      <c r="CXD132" s="90"/>
      <c r="CXE132" s="90"/>
      <c r="CXF132" s="90"/>
      <c r="CXG132" s="90"/>
      <c r="CXH132" s="90"/>
      <c r="CXI132" s="90"/>
      <c r="CXJ132" s="90"/>
      <c r="CXK132" s="90"/>
      <c r="CXL132" s="90"/>
      <c r="CXM132" s="90"/>
      <c r="CXN132" s="90"/>
      <c r="CXO132" s="90"/>
      <c r="CXP132" s="90"/>
      <c r="CXQ132" s="90"/>
      <c r="CXR132" s="90"/>
      <c r="CXS132" s="90"/>
      <c r="CXT132" s="90"/>
      <c r="CXU132" s="90"/>
      <c r="CXV132" s="90"/>
      <c r="CXW132" s="90"/>
      <c r="CXX132" s="90"/>
      <c r="CXY132" s="90"/>
      <c r="CXZ132" s="90"/>
      <c r="CYA132" s="90"/>
      <c r="CYB132" s="90"/>
      <c r="CYC132" s="90"/>
      <c r="CYD132" s="90"/>
      <c r="CYE132" s="90"/>
      <c r="CYF132" s="90"/>
      <c r="CYG132" s="90"/>
      <c r="CYH132" s="90"/>
      <c r="CYI132" s="90"/>
      <c r="CYJ132" s="90"/>
      <c r="CYK132" s="90"/>
      <c r="CYL132" s="90"/>
      <c r="CYM132" s="90"/>
      <c r="CYN132" s="90"/>
      <c r="CYO132" s="90"/>
      <c r="CYP132" s="90"/>
      <c r="CYQ132" s="90"/>
      <c r="CYR132" s="90"/>
      <c r="CYS132" s="90"/>
      <c r="CYT132" s="90"/>
      <c r="CYU132" s="90"/>
      <c r="CYV132" s="90"/>
      <c r="CYW132" s="90"/>
      <c r="CYX132" s="90"/>
      <c r="CYY132" s="90"/>
      <c r="CYZ132" s="90"/>
      <c r="CZA132" s="90"/>
      <c r="CZB132" s="90"/>
      <c r="CZC132" s="90"/>
      <c r="CZD132" s="90"/>
      <c r="CZE132" s="90"/>
      <c r="CZF132" s="90"/>
      <c r="CZG132" s="90"/>
      <c r="CZH132" s="90"/>
      <c r="CZI132" s="90"/>
      <c r="CZJ132" s="90"/>
      <c r="CZK132" s="90"/>
      <c r="CZL132" s="90"/>
      <c r="CZM132" s="90"/>
      <c r="CZN132" s="90"/>
      <c r="CZO132" s="90"/>
      <c r="CZP132" s="90"/>
      <c r="CZQ132" s="90"/>
      <c r="CZR132" s="90"/>
      <c r="CZS132" s="90"/>
      <c r="CZT132" s="90"/>
      <c r="CZU132" s="90"/>
      <c r="CZV132" s="90"/>
      <c r="CZW132" s="90"/>
      <c r="CZX132" s="90"/>
      <c r="CZY132" s="90"/>
      <c r="CZZ132" s="90"/>
      <c r="DAA132" s="90"/>
      <c r="DAB132" s="90"/>
      <c r="DAC132" s="90"/>
      <c r="DAD132" s="90"/>
      <c r="DAE132" s="90"/>
      <c r="DAF132" s="90"/>
      <c r="DAG132" s="90"/>
      <c r="DAH132" s="90"/>
      <c r="DAI132" s="90"/>
      <c r="DAJ132" s="90"/>
      <c r="DAK132" s="90"/>
      <c r="DAL132" s="90"/>
      <c r="DAM132" s="90"/>
      <c r="DAN132" s="90"/>
      <c r="DAO132" s="90"/>
      <c r="DAP132" s="90"/>
      <c r="DAQ132" s="90"/>
      <c r="DAR132" s="90"/>
      <c r="DAS132" s="90"/>
      <c r="DAT132" s="90"/>
      <c r="DAU132" s="90"/>
      <c r="DAV132" s="90"/>
      <c r="DAW132" s="90"/>
      <c r="DAX132" s="90"/>
      <c r="DAY132" s="90"/>
      <c r="DAZ132" s="90"/>
      <c r="DBA132" s="90"/>
      <c r="DBB132" s="90"/>
      <c r="DBC132" s="90"/>
      <c r="DBD132" s="90"/>
      <c r="DBE132" s="90"/>
      <c r="DBF132" s="90"/>
      <c r="DBG132" s="90"/>
      <c r="DBH132" s="90"/>
      <c r="DBI132" s="90"/>
      <c r="DBJ132" s="90"/>
      <c r="DBK132" s="90"/>
      <c r="DBL132" s="90"/>
      <c r="DBM132" s="90"/>
      <c r="DBN132" s="90"/>
      <c r="DBO132" s="90"/>
      <c r="DBP132" s="90"/>
      <c r="DBQ132" s="90"/>
      <c r="DBR132" s="90"/>
      <c r="DBS132" s="90"/>
      <c r="DBT132" s="90"/>
      <c r="DBU132" s="90"/>
      <c r="DBV132" s="90"/>
      <c r="DBW132" s="90"/>
      <c r="DBX132" s="90"/>
      <c r="DBY132" s="90"/>
      <c r="DBZ132" s="90"/>
      <c r="DCA132" s="90"/>
      <c r="DCB132" s="90"/>
      <c r="DCC132" s="90"/>
      <c r="DCD132" s="90"/>
      <c r="DCE132" s="90"/>
      <c r="DCF132" s="90"/>
      <c r="DCG132" s="90"/>
      <c r="DCH132" s="90"/>
      <c r="DCI132" s="90"/>
      <c r="DCJ132" s="90"/>
      <c r="DCK132" s="90"/>
      <c r="DCL132" s="90"/>
      <c r="DCM132" s="90"/>
      <c r="DCN132" s="90"/>
      <c r="DCO132" s="90"/>
      <c r="DCP132" s="90"/>
      <c r="DCQ132" s="90"/>
      <c r="DCR132" s="90"/>
      <c r="DCS132" s="90"/>
      <c r="DCT132" s="90"/>
      <c r="DCU132" s="90"/>
      <c r="DCV132" s="90"/>
      <c r="DCW132" s="90"/>
      <c r="DCX132" s="90"/>
      <c r="DCY132" s="90"/>
      <c r="DCZ132" s="90"/>
      <c r="DDA132" s="90"/>
      <c r="DDB132" s="90"/>
      <c r="DDC132" s="90"/>
      <c r="DDD132" s="90"/>
      <c r="DDE132" s="90"/>
      <c r="DDF132" s="90"/>
      <c r="DDG132" s="90"/>
      <c r="DDH132" s="90"/>
      <c r="DDI132" s="90"/>
      <c r="DDJ132" s="90"/>
      <c r="DDK132" s="90"/>
      <c r="DDL132" s="90"/>
      <c r="DDM132" s="90"/>
      <c r="DDN132" s="90"/>
      <c r="DDO132" s="90"/>
      <c r="DDP132" s="90"/>
      <c r="DDQ132" s="90"/>
      <c r="DDR132" s="90"/>
      <c r="DDS132" s="90"/>
      <c r="DDT132" s="90"/>
      <c r="DDU132" s="90"/>
      <c r="DDV132" s="90"/>
      <c r="DDW132" s="90"/>
      <c r="DDX132" s="90"/>
      <c r="DDY132" s="90"/>
      <c r="DDZ132" s="90"/>
      <c r="DEA132" s="90"/>
      <c r="DEB132" s="90"/>
      <c r="DEC132" s="90"/>
      <c r="DED132" s="90"/>
      <c r="DEE132" s="90"/>
      <c r="DEF132" s="90"/>
      <c r="DEG132" s="90"/>
      <c r="DEH132" s="90"/>
      <c r="DEI132" s="90"/>
      <c r="DEJ132" s="90"/>
      <c r="DEK132" s="90"/>
      <c r="DEL132" s="90"/>
      <c r="DEM132" s="90"/>
      <c r="DEN132" s="90"/>
      <c r="DEO132" s="90"/>
      <c r="DEP132" s="90"/>
      <c r="DEQ132" s="90"/>
      <c r="DER132" s="90"/>
      <c r="DES132" s="90"/>
      <c r="DET132" s="90"/>
      <c r="DEU132" s="90"/>
      <c r="DEV132" s="90"/>
      <c r="DEW132" s="90"/>
      <c r="DEX132" s="90"/>
      <c r="DEY132" s="90"/>
      <c r="DEZ132" s="90"/>
      <c r="DFA132" s="90"/>
      <c r="DFB132" s="90"/>
      <c r="DFC132" s="90"/>
      <c r="DFD132" s="90"/>
      <c r="DFE132" s="90"/>
      <c r="DFF132" s="90"/>
      <c r="DFG132" s="90"/>
      <c r="DFH132" s="90"/>
      <c r="DFI132" s="90"/>
      <c r="DFJ132" s="90"/>
      <c r="DFK132" s="90"/>
      <c r="DFL132" s="90"/>
      <c r="DFM132" s="90"/>
      <c r="DFN132" s="90"/>
      <c r="DFO132" s="90"/>
      <c r="DFP132" s="90"/>
      <c r="DFQ132" s="90"/>
      <c r="DFR132" s="90"/>
      <c r="DFS132" s="90"/>
      <c r="DFT132" s="90"/>
      <c r="DFU132" s="90"/>
      <c r="DFV132" s="90"/>
      <c r="DFW132" s="90"/>
      <c r="DFX132" s="90"/>
      <c r="DFY132" s="90"/>
      <c r="DFZ132" s="90"/>
      <c r="DGA132" s="90"/>
      <c r="DGB132" s="90"/>
      <c r="DGC132" s="90"/>
      <c r="DGD132" s="90"/>
      <c r="DGE132" s="90"/>
      <c r="DGF132" s="90"/>
      <c r="DGG132" s="90"/>
      <c r="DGH132" s="90"/>
      <c r="DGI132" s="90"/>
      <c r="DGJ132" s="90"/>
      <c r="DGK132" s="90"/>
      <c r="DGL132" s="90"/>
      <c r="DGM132" s="90"/>
      <c r="DGN132" s="90"/>
      <c r="DGO132" s="90"/>
      <c r="DGP132" s="90"/>
      <c r="DGQ132" s="90"/>
      <c r="DGR132" s="90"/>
      <c r="DGS132" s="90"/>
      <c r="DGT132" s="90"/>
      <c r="DGU132" s="90"/>
      <c r="DGV132" s="90"/>
      <c r="DGW132" s="90"/>
      <c r="DGX132" s="90"/>
      <c r="DGY132" s="90"/>
      <c r="DGZ132" s="90"/>
      <c r="DHA132" s="90"/>
      <c r="DHB132" s="90"/>
      <c r="DHC132" s="90"/>
      <c r="DHD132" s="90"/>
      <c r="DHE132" s="90"/>
      <c r="DHF132" s="90"/>
      <c r="DHG132" s="90"/>
      <c r="DHH132" s="90"/>
      <c r="DHI132" s="90"/>
      <c r="DHJ132" s="90"/>
      <c r="DHK132" s="90"/>
      <c r="DHL132" s="90"/>
      <c r="DHM132" s="90"/>
      <c r="DHN132" s="90"/>
      <c r="DHO132" s="90"/>
      <c r="DHP132" s="90"/>
      <c r="DHQ132" s="90"/>
      <c r="DHR132" s="90"/>
      <c r="DHS132" s="90"/>
      <c r="DHT132" s="90"/>
      <c r="DHU132" s="90"/>
      <c r="DHV132" s="90"/>
      <c r="DHW132" s="90"/>
      <c r="DHX132" s="90"/>
      <c r="DHY132" s="90"/>
      <c r="DHZ132" s="90"/>
      <c r="DIA132" s="90"/>
      <c r="DIB132" s="90"/>
      <c r="DIC132" s="90"/>
      <c r="DID132" s="90"/>
      <c r="DIE132" s="90"/>
      <c r="DIF132" s="90"/>
      <c r="DIG132" s="90"/>
      <c r="DIH132" s="90"/>
      <c r="DII132" s="90"/>
      <c r="DIJ132" s="90"/>
      <c r="DIK132" s="90"/>
      <c r="DIL132" s="90"/>
      <c r="DIM132" s="90"/>
      <c r="DIN132" s="90"/>
      <c r="DIO132" s="90"/>
      <c r="DIP132" s="90"/>
      <c r="DIQ132" s="90"/>
      <c r="DIR132" s="90"/>
      <c r="DIS132" s="90"/>
      <c r="DIT132" s="90"/>
      <c r="DIU132" s="90"/>
      <c r="DIV132" s="90"/>
      <c r="DIW132" s="90"/>
      <c r="DIX132" s="90"/>
      <c r="DIY132" s="90"/>
      <c r="DIZ132" s="90"/>
      <c r="DJA132" s="90"/>
      <c r="DJB132" s="90"/>
      <c r="DJC132" s="90"/>
      <c r="DJD132" s="90"/>
      <c r="DJE132" s="90"/>
      <c r="DJF132" s="90"/>
      <c r="DJG132" s="90"/>
      <c r="DJH132" s="90"/>
      <c r="DJI132" s="90"/>
      <c r="DJJ132" s="90"/>
      <c r="DJK132" s="90"/>
      <c r="DJL132" s="90"/>
      <c r="DJM132" s="90"/>
      <c r="DJN132" s="90"/>
      <c r="DJO132" s="90"/>
      <c r="DJP132" s="90"/>
      <c r="DJQ132" s="90"/>
      <c r="DJR132" s="90"/>
      <c r="DJS132" s="90"/>
      <c r="DJT132" s="90"/>
      <c r="DJU132" s="90"/>
      <c r="DJV132" s="90"/>
      <c r="DJW132" s="90"/>
      <c r="DJX132" s="90"/>
      <c r="DJY132" s="90"/>
      <c r="DJZ132" s="90"/>
      <c r="DKA132" s="90"/>
      <c r="DKB132" s="90"/>
      <c r="DKC132" s="90"/>
      <c r="DKD132" s="90"/>
      <c r="DKE132" s="90"/>
      <c r="DKF132" s="90"/>
      <c r="DKG132" s="90"/>
      <c r="DKH132" s="90"/>
      <c r="DKI132" s="90"/>
      <c r="DKJ132" s="90"/>
      <c r="DKK132" s="90"/>
      <c r="DKL132" s="90"/>
      <c r="DKM132" s="90"/>
      <c r="DKN132" s="90"/>
      <c r="DKO132" s="90"/>
      <c r="DKP132" s="90"/>
      <c r="DKQ132" s="90"/>
      <c r="DKR132" s="90"/>
      <c r="DKS132" s="90"/>
      <c r="DKT132" s="90"/>
      <c r="DKU132" s="90"/>
      <c r="DKV132" s="90"/>
      <c r="DKW132" s="90"/>
      <c r="DKX132" s="90"/>
      <c r="DKY132" s="90"/>
      <c r="DKZ132" s="90"/>
      <c r="DLA132" s="90"/>
      <c r="DLB132" s="90"/>
      <c r="DLC132" s="90"/>
      <c r="DLD132" s="90"/>
      <c r="DLE132" s="90"/>
      <c r="DLF132" s="90"/>
      <c r="DLG132" s="90"/>
      <c r="DLH132" s="90"/>
      <c r="DLI132" s="90"/>
      <c r="DLJ132" s="90"/>
      <c r="DLK132" s="90"/>
      <c r="DLL132" s="90"/>
      <c r="DLM132" s="90"/>
      <c r="DLN132" s="90"/>
      <c r="DLO132" s="90"/>
      <c r="DLP132" s="90"/>
      <c r="DLQ132" s="90"/>
      <c r="DLR132" s="90"/>
      <c r="DLS132" s="90"/>
      <c r="DLT132" s="90"/>
      <c r="DLU132" s="90"/>
      <c r="DLV132" s="90"/>
      <c r="DLW132" s="90"/>
      <c r="DLX132" s="90"/>
      <c r="DLY132" s="90"/>
      <c r="DLZ132" s="90"/>
      <c r="DMA132" s="90"/>
      <c r="DMB132" s="90"/>
      <c r="DMC132" s="90"/>
      <c r="DMD132" s="90"/>
      <c r="DME132" s="90"/>
      <c r="DMF132" s="90"/>
      <c r="DMG132" s="90"/>
      <c r="DMH132" s="90"/>
      <c r="DMI132" s="90"/>
      <c r="DMJ132" s="90"/>
      <c r="DMK132" s="90"/>
      <c r="DML132" s="90"/>
      <c r="DMM132" s="90"/>
      <c r="DMN132" s="90"/>
      <c r="DMO132" s="90"/>
      <c r="DMP132" s="90"/>
      <c r="DMQ132" s="90"/>
      <c r="DMR132" s="90"/>
      <c r="DMS132" s="90"/>
      <c r="DMT132" s="90"/>
      <c r="DMU132" s="90"/>
      <c r="DMV132" s="90"/>
      <c r="DMW132" s="90"/>
      <c r="DMX132" s="90"/>
      <c r="DMY132" s="90"/>
      <c r="DMZ132" s="90"/>
      <c r="DNA132" s="90"/>
      <c r="DNB132" s="90"/>
      <c r="DNC132" s="90"/>
      <c r="DND132" s="90"/>
      <c r="DNE132" s="90"/>
      <c r="DNF132" s="90"/>
      <c r="DNG132" s="90"/>
      <c r="DNH132" s="90"/>
      <c r="DNI132" s="90"/>
      <c r="DNJ132" s="90"/>
      <c r="DNK132" s="90"/>
      <c r="DNL132" s="90"/>
      <c r="DNM132" s="90"/>
      <c r="DNN132" s="90"/>
      <c r="DNO132" s="90"/>
      <c r="DNP132" s="90"/>
      <c r="DNQ132" s="90"/>
      <c r="DNR132" s="90"/>
      <c r="DNS132" s="90"/>
      <c r="DNT132" s="90"/>
      <c r="DNU132" s="90"/>
      <c r="DNV132" s="90"/>
      <c r="DNW132" s="90"/>
      <c r="DNX132" s="90"/>
      <c r="DNY132" s="90"/>
      <c r="DNZ132" s="90"/>
      <c r="DOA132" s="90"/>
      <c r="DOB132" s="90"/>
      <c r="DOC132" s="90"/>
      <c r="DOD132" s="90"/>
      <c r="DOE132" s="90"/>
      <c r="DOF132" s="90"/>
      <c r="DOG132" s="90"/>
      <c r="DOH132" s="90"/>
      <c r="DOI132" s="90"/>
      <c r="DOJ132" s="90"/>
      <c r="DOK132" s="90"/>
      <c r="DOL132" s="90"/>
      <c r="DOM132" s="90"/>
      <c r="DON132" s="90"/>
      <c r="DOO132" s="90"/>
      <c r="DOP132" s="90"/>
      <c r="DOQ132" s="90"/>
      <c r="DOR132" s="90"/>
      <c r="DOS132" s="90"/>
      <c r="DOT132" s="90"/>
      <c r="DOU132" s="90"/>
      <c r="DOV132" s="90"/>
      <c r="DOW132" s="90"/>
      <c r="DOX132" s="90"/>
      <c r="DOY132" s="90"/>
      <c r="DOZ132" s="90"/>
      <c r="DPA132" s="90"/>
      <c r="DPB132" s="90"/>
      <c r="DPC132" s="90"/>
      <c r="DPD132" s="90"/>
      <c r="DPE132" s="90"/>
      <c r="DPF132" s="90"/>
      <c r="DPG132" s="90"/>
      <c r="DPH132" s="90"/>
      <c r="DPI132" s="90"/>
      <c r="DPJ132" s="90"/>
      <c r="DPK132" s="90"/>
      <c r="DPL132" s="90"/>
      <c r="DPM132" s="90"/>
      <c r="DPN132" s="90"/>
      <c r="DPO132" s="90"/>
      <c r="DPP132" s="90"/>
      <c r="DPQ132" s="90"/>
      <c r="DPR132" s="90"/>
      <c r="DPS132" s="90"/>
      <c r="DPT132" s="90"/>
      <c r="DPU132" s="90"/>
      <c r="DPV132" s="90"/>
      <c r="DPW132" s="90"/>
      <c r="DPX132" s="90"/>
      <c r="DPY132" s="90"/>
      <c r="DPZ132" s="90"/>
      <c r="DQA132" s="90"/>
      <c r="DQB132" s="90"/>
      <c r="DQC132" s="90"/>
      <c r="DQD132" s="90"/>
      <c r="DQE132" s="90"/>
      <c r="DQF132" s="90"/>
      <c r="DQG132" s="90"/>
      <c r="DQH132" s="90"/>
      <c r="DQI132" s="90"/>
      <c r="DQJ132" s="90"/>
      <c r="DQK132" s="90"/>
      <c r="DQL132" s="90"/>
      <c r="DQM132" s="90"/>
      <c r="DQN132" s="90"/>
      <c r="DQO132" s="90"/>
      <c r="DQP132" s="90"/>
      <c r="DQQ132" s="90"/>
      <c r="DQR132" s="90"/>
      <c r="DQS132" s="90"/>
      <c r="DQT132" s="90"/>
      <c r="DQU132" s="90"/>
      <c r="DQV132" s="90"/>
      <c r="DQW132" s="90"/>
      <c r="DQX132" s="90"/>
      <c r="DQY132" s="90"/>
      <c r="DQZ132" s="90"/>
      <c r="DRA132" s="90"/>
      <c r="DRB132" s="90"/>
      <c r="DRC132" s="90"/>
      <c r="DRD132" s="90"/>
      <c r="DRE132" s="90"/>
      <c r="DRF132" s="90"/>
      <c r="DRG132" s="90"/>
      <c r="DRH132" s="90"/>
      <c r="DRI132" s="90"/>
      <c r="DRJ132" s="90"/>
      <c r="DRK132" s="90"/>
      <c r="DRL132" s="90"/>
      <c r="DRM132" s="90"/>
      <c r="DRN132" s="90"/>
      <c r="DRO132" s="90"/>
      <c r="DRP132" s="90"/>
      <c r="DRQ132" s="90"/>
      <c r="DRR132" s="90"/>
      <c r="DRS132" s="90"/>
      <c r="DRT132" s="90"/>
      <c r="DRU132" s="90"/>
      <c r="DRV132" s="90"/>
      <c r="DRW132" s="90"/>
      <c r="DRX132" s="90"/>
      <c r="DRY132" s="90"/>
      <c r="DRZ132" s="90"/>
      <c r="DSA132" s="90"/>
      <c r="DSB132" s="90"/>
      <c r="DSC132" s="90"/>
      <c r="DSD132" s="90"/>
      <c r="DSE132" s="90"/>
      <c r="DSF132" s="90"/>
      <c r="DSG132" s="90"/>
      <c r="DSH132" s="90"/>
      <c r="DSI132" s="90"/>
      <c r="DSJ132" s="90"/>
      <c r="DSK132" s="90"/>
      <c r="DSL132" s="90"/>
      <c r="DSM132" s="90"/>
      <c r="DSN132" s="90"/>
      <c r="DSO132" s="90"/>
      <c r="DSP132" s="90"/>
      <c r="DSQ132" s="90"/>
      <c r="DSR132" s="90"/>
      <c r="DSS132" s="90"/>
      <c r="DST132" s="90"/>
      <c r="DSU132" s="90"/>
      <c r="DSV132" s="90"/>
      <c r="DSW132" s="90"/>
      <c r="DSX132" s="90"/>
      <c r="DSY132" s="90"/>
      <c r="DSZ132" s="90"/>
      <c r="DTA132" s="90"/>
      <c r="DTB132" s="90"/>
      <c r="DTC132" s="90"/>
      <c r="DTD132" s="90"/>
      <c r="DTE132" s="90"/>
      <c r="DTF132" s="90"/>
      <c r="DTG132" s="90"/>
      <c r="DTH132" s="90"/>
      <c r="DTI132" s="90"/>
      <c r="DTJ132" s="90"/>
      <c r="DTK132" s="90"/>
      <c r="DTL132" s="90"/>
      <c r="DTM132" s="90"/>
      <c r="DTN132" s="90"/>
      <c r="DTO132" s="90"/>
      <c r="DTP132" s="90"/>
      <c r="DTQ132" s="90"/>
      <c r="DTR132" s="90"/>
      <c r="DTS132" s="90"/>
      <c r="DTT132" s="90"/>
      <c r="DTU132" s="90"/>
      <c r="DTV132" s="90"/>
      <c r="DTW132" s="90"/>
      <c r="DTX132" s="90"/>
      <c r="DTY132" s="90"/>
      <c r="DTZ132" s="90"/>
      <c r="DUA132" s="90"/>
      <c r="DUB132" s="90"/>
      <c r="DUC132" s="90"/>
      <c r="DUD132" s="90"/>
      <c r="DUE132" s="90"/>
      <c r="DUF132" s="90"/>
      <c r="DUG132" s="90"/>
      <c r="DUH132" s="90"/>
      <c r="DUI132" s="90"/>
      <c r="DUJ132" s="90"/>
      <c r="DUK132" s="90"/>
      <c r="DUL132" s="90"/>
      <c r="DUM132" s="90"/>
      <c r="DUN132" s="90"/>
      <c r="DUO132" s="90"/>
      <c r="DUP132" s="90"/>
      <c r="DUQ132" s="90"/>
      <c r="DUR132" s="90"/>
      <c r="DUS132" s="90"/>
      <c r="DUT132" s="90"/>
      <c r="DUU132" s="90"/>
      <c r="DUV132" s="90"/>
      <c r="DUW132" s="90"/>
      <c r="DUX132" s="90"/>
      <c r="DUY132" s="90"/>
      <c r="DUZ132" s="90"/>
      <c r="DVA132" s="90"/>
      <c r="DVB132" s="90"/>
      <c r="DVC132" s="90"/>
      <c r="DVD132" s="90"/>
      <c r="DVE132" s="90"/>
      <c r="DVF132" s="90"/>
      <c r="DVG132" s="90"/>
      <c r="DVH132" s="90"/>
      <c r="DVI132" s="90"/>
      <c r="DVJ132" s="90"/>
      <c r="DVK132" s="90"/>
      <c r="DVL132" s="90"/>
      <c r="DVM132" s="90"/>
      <c r="DVN132" s="90"/>
      <c r="DVO132" s="90"/>
      <c r="DVP132" s="90"/>
      <c r="DVQ132" s="90"/>
      <c r="DVR132" s="90"/>
      <c r="DVS132" s="90"/>
      <c r="DVT132" s="90"/>
      <c r="DVU132" s="90"/>
      <c r="DVV132" s="90"/>
      <c r="DVW132" s="90"/>
      <c r="DVX132" s="90"/>
      <c r="DVY132" s="90"/>
      <c r="DVZ132" s="90"/>
      <c r="DWA132" s="90"/>
      <c r="DWB132" s="90"/>
      <c r="DWC132" s="90"/>
      <c r="DWD132" s="90"/>
      <c r="DWE132" s="90"/>
      <c r="DWF132" s="90"/>
      <c r="DWG132" s="90"/>
      <c r="DWH132" s="90"/>
      <c r="DWI132" s="90"/>
      <c r="DWJ132" s="90"/>
      <c r="DWK132" s="90"/>
      <c r="DWL132" s="90"/>
      <c r="DWM132" s="90"/>
      <c r="DWN132" s="90"/>
      <c r="DWO132" s="90"/>
      <c r="DWP132" s="90"/>
      <c r="DWQ132" s="90"/>
      <c r="DWR132" s="90"/>
      <c r="DWS132" s="90"/>
      <c r="DWT132" s="90"/>
      <c r="DWU132" s="90"/>
      <c r="DWV132" s="90"/>
      <c r="DWW132" s="90"/>
      <c r="DWX132" s="90"/>
      <c r="DWY132" s="90"/>
      <c r="DWZ132" s="90"/>
      <c r="DXA132" s="90"/>
      <c r="DXB132" s="90"/>
      <c r="DXC132" s="90"/>
      <c r="DXD132" s="90"/>
      <c r="DXE132" s="90"/>
      <c r="DXF132" s="90"/>
      <c r="DXG132" s="90"/>
      <c r="DXH132" s="90"/>
      <c r="DXI132" s="90"/>
      <c r="DXJ132" s="90"/>
      <c r="DXK132" s="90"/>
      <c r="DXL132" s="90"/>
      <c r="DXM132" s="90"/>
      <c r="DXN132" s="90"/>
      <c r="DXO132" s="90"/>
      <c r="DXP132" s="90"/>
      <c r="DXQ132" s="90"/>
      <c r="DXR132" s="90"/>
      <c r="DXS132" s="90"/>
      <c r="DXT132" s="90"/>
      <c r="DXU132" s="90"/>
      <c r="DXV132" s="90"/>
      <c r="DXW132" s="90"/>
      <c r="DXX132" s="90"/>
      <c r="DXY132" s="90"/>
      <c r="DXZ132" s="90"/>
      <c r="DYA132" s="90"/>
      <c r="DYB132" s="90"/>
      <c r="DYC132" s="90"/>
      <c r="DYD132" s="90"/>
      <c r="DYE132" s="90"/>
      <c r="DYF132" s="90"/>
      <c r="DYG132" s="90"/>
      <c r="DYH132" s="90"/>
      <c r="DYI132" s="90"/>
      <c r="DYJ132" s="90"/>
      <c r="DYK132" s="90"/>
      <c r="DYL132" s="90"/>
      <c r="DYM132" s="90"/>
      <c r="DYN132" s="90"/>
      <c r="DYO132" s="90"/>
      <c r="DYP132" s="90"/>
      <c r="DYQ132" s="90"/>
      <c r="DYR132" s="90"/>
      <c r="DYS132" s="90"/>
      <c r="DYT132" s="90"/>
      <c r="DYU132" s="90"/>
      <c r="DYV132" s="90"/>
      <c r="DYW132" s="90"/>
      <c r="DYX132" s="90"/>
      <c r="DYY132" s="90"/>
      <c r="DYZ132" s="90"/>
      <c r="DZA132" s="90"/>
      <c r="DZB132" s="90"/>
      <c r="DZC132" s="90"/>
      <c r="DZD132" s="90"/>
      <c r="DZE132" s="90"/>
      <c r="DZF132" s="90"/>
      <c r="DZG132" s="90"/>
      <c r="DZH132" s="90"/>
      <c r="DZI132" s="90"/>
      <c r="DZJ132" s="90"/>
      <c r="DZK132" s="90"/>
      <c r="DZL132" s="90"/>
      <c r="DZM132" s="90"/>
      <c r="DZN132" s="90"/>
      <c r="DZO132" s="90"/>
      <c r="DZP132" s="90"/>
      <c r="DZQ132" s="90"/>
      <c r="DZR132" s="90"/>
      <c r="DZS132" s="90"/>
      <c r="DZT132" s="90"/>
      <c r="DZU132" s="90"/>
      <c r="DZV132" s="90"/>
      <c r="DZW132" s="90"/>
      <c r="DZX132" s="90"/>
      <c r="DZY132" s="90"/>
      <c r="DZZ132" s="90"/>
      <c r="EAA132" s="90"/>
      <c r="EAB132" s="90"/>
      <c r="EAC132" s="90"/>
      <c r="EAD132" s="90"/>
      <c r="EAE132" s="90"/>
      <c r="EAF132" s="90"/>
      <c r="EAG132" s="90"/>
      <c r="EAH132" s="90"/>
      <c r="EAI132" s="90"/>
      <c r="EAJ132" s="90"/>
      <c r="EAK132" s="90"/>
      <c r="EAL132" s="90"/>
      <c r="EAM132" s="90"/>
      <c r="EAN132" s="90"/>
      <c r="EAO132" s="90"/>
      <c r="EAP132" s="90"/>
      <c r="EAQ132" s="90"/>
      <c r="EAR132" s="90"/>
      <c r="EAS132" s="90"/>
      <c r="EAT132" s="90"/>
      <c r="EAU132" s="90"/>
      <c r="EAV132" s="90"/>
      <c r="EAW132" s="90"/>
      <c r="EAX132" s="90"/>
      <c r="EAY132" s="90"/>
      <c r="EAZ132" s="90"/>
      <c r="EBA132" s="90"/>
      <c r="EBB132" s="90"/>
      <c r="EBC132" s="90"/>
      <c r="EBD132" s="90"/>
      <c r="EBE132" s="90"/>
      <c r="EBF132" s="90"/>
      <c r="EBG132" s="90"/>
      <c r="EBH132" s="90"/>
      <c r="EBI132" s="90"/>
      <c r="EBJ132" s="90"/>
      <c r="EBK132" s="90"/>
      <c r="EBL132" s="90"/>
      <c r="EBM132" s="90"/>
      <c r="EBN132" s="90"/>
      <c r="EBO132" s="90"/>
      <c r="EBP132" s="90"/>
      <c r="EBQ132" s="90"/>
      <c r="EBR132" s="90"/>
      <c r="EBS132" s="90"/>
      <c r="EBT132" s="90"/>
      <c r="EBU132" s="90"/>
      <c r="EBV132" s="90"/>
      <c r="EBW132" s="90"/>
      <c r="EBX132" s="90"/>
      <c r="EBY132" s="90"/>
      <c r="EBZ132" s="90"/>
      <c r="ECA132" s="90"/>
      <c r="ECB132" s="90"/>
      <c r="ECC132" s="90"/>
      <c r="ECD132" s="90"/>
      <c r="ECE132" s="90"/>
      <c r="ECF132" s="90"/>
      <c r="ECG132" s="90"/>
      <c r="ECH132" s="90"/>
      <c r="ECI132" s="90"/>
      <c r="ECJ132" s="90"/>
      <c r="ECK132" s="90"/>
      <c r="ECL132" s="90"/>
      <c r="ECM132" s="90"/>
      <c r="ECN132" s="90"/>
      <c r="ECO132" s="90"/>
      <c r="ECP132" s="90"/>
      <c r="ECQ132" s="90"/>
      <c r="ECR132" s="90"/>
      <c r="ECS132" s="90"/>
      <c r="ECT132" s="90"/>
      <c r="ECU132" s="90"/>
      <c r="ECV132" s="90"/>
      <c r="ECW132" s="90"/>
      <c r="ECX132" s="90"/>
      <c r="ECY132" s="90"/>
      <c r="ECZ132" s="90"/>
      <c r="EDA132" s="90"/>
      <c r="EDB132" s="90"/>
      <c r="EDC132" s="90"/>
      <c r="EDD132" s="90"/>
      <c r="EDE132" s="90"/>
      <c r="EDF132" s="90"/>
      <c r="EDG132" s="90"/>
      <c r="EDH132" s="90"/>
      <c r="EDI132" s="90"/>
      <c r="EDJ132" s="90"/>
      <c r="EDK132" s="90"/>
      <c r="EDL132" s="90"/>
      <c r="EDM132" s="90"/>
      <c r="EDN132" s="90"/>
      <c r="EDO132" s="90"/>
      <c r="EDP132" s="90"/>
      <c r="EDQ132" s="90"/>
      <c r="EDR132" s="90"/>
      <c r="EDS132" s="90"/>
      <c r="EDT132" s="90"/>
      <c r="EDU132" s="90"/>
      <c r="EDV132" s="90"/>
      <c r="EDW132" s="90"/>
      <c r="EDX132" s="90"/>
      <c r="EDY132" s="90"/>
      <c r="EDZ132" s="90"/>
      <c r="EEA132" s="90"/>
      <c r="EEB132" s="90"/>
      <c r="EEC132" s="90"/>
      <c r="EED132" s="90"/>
      <c r="EEE132" s="90"/>
      <c r="EEF132" s="90"/>
      <c r="EEG132" s="90"/>
      <c r="EEH132" s="90"/>
      <c r="EEI132" s="90"/>
      <c r="EEJ132" s="90"/>
      <c r="EEK132" s="90"/>
      <c r="EEL132" s="90"/>
      <c r="EEM132" s="90"/>
      <c r="EEN132" s="90"/>
      <c r="EEO132" s="90"/>
      <c r="EEP132" s="90"/>
      <c r="EEQ132" s="90"/>
      <c r="EER132" s="90"/>
      <c r="EES132" s="90"/>
      <c r="EET132" s="90"/>
      <c r="EEU132" s="90"/>
      <c r="EEV132" s="90"/>
      <c r="EEW132" s="90"/>
      <c r="EEX132" s="90"/>
      <c r="EEY132" s="90"/>
      <c r="EEZ132" s="90"/>
      <c r="EFA132" s="90"/>
      <c r="EFB132" s="90"/>
      <c r="EFC132" s="90"/>
      <c r="EFD132" s="90"/>
      <c r="EFE132" s="90"/>
      <c r="EFF132" s="90"/>
      <c r="EFG132" s="90"/>
      <c r="EFH132" s="90"/>
      <c r="EFI132" s="90"/>
      <c r="EFJ132" s="90"/>
      <c r="EFK132" s="90"/>
      <c r="EFL132" s="90"/>
      <c r="EFM132" s="90"/>
      <c r="EFN132" s="90"/>
      <c r="EFO132" s="90"/>
      <c r="EFP132" s="90"/>
      <c r="EFQ132" s="90"/>
      <c r="EFR132" s="90"/>
      <c r="EFS132" s="90"/>
      <c r="EFT132" s="90"/>
      <c r="EFU132" s="90"/>
      <c r="EFV132" s="90"/>
      <c r="EFW132" s="90"/>
      <c r="EFX132" s="90"/>
      <c r="EFY132" s="90"/>
      <c r="EFZ132" s="90"/>
      <c r="EGA132" s="90"/>
      <c r="EGB132" s="90"/>
      <c r="EGC132" s="90"/>
      <c r="EGD132" s="90"/>
      <c r="EGE132" s="90"/>
      <c r="EGF132" s="90"/>
      <c r="EGG132" s="90"/>
      <c r="EGH132" s="90"/>
      <c r="EGI132" s="90"/>
      <c r="EGJ132" s="90"/>
      <c r="EGK132" s="90"/>
      <c r="EGL132" s="90"/>
      <c r="EGM132" s="90"/>
      <c r="EGN132" s="90"/>
      <c r="EGO132" s="90"/>
      <c r="EGP132" s="90"/>
      <c r="EGQ132" s="90"/>
      <c r="EGR132" s="90"/>
      <c r="EGS132" s="90"/>
      <c r="EGT132" s="90"/>
      <c r="EGU132" s="90"/>
      <c r="EGV132" s="90"/>
      <c r="EGW132" s="90"/>
      <c r="EGX132" s="90"/>
      <c r="EGY132" s="90"/>
      <c r="EGZ132" s="90"/>
      <c r="EHA132" s="90"/>
      <c r="EHB132" s="90"/>
      <c r="EHC132" s="90"/>
      <c r="EHD132" s="90"/>
      <c r="EHE132" s="90"/>
      <c r="EHF132" s="90"/>
      <c r="EHG132" s="90"/>
      <c r="EHH132" s="90"/>
      <c r="EHI132" s="90"/>
      <c r="EHJ132" s="90"/>
      <c r="EHK132" s="90"/>
      <c r="EHL132" s="90"/>
      <c r="EHM132" s="90"/>
      <c r="EHN132" s="90"/>
      <c r="EHO132" s="90"/>
      <c r="EHP132" s="90"/>
      <c r="EHQ132" s="90"/>
      <c r="EHR132" s="90"/>
      <c r="EHS132" s="90"/>
      <c r="EHT132" s="90"/>
      <c r="EHU132" s="90"/>
      <c r="EHV132" s="90"/>
      <c r="EHW132" s="90"/>
      <c r="EHX132" s="90"/>
      <c r="EHY132" s="90"/>
      <c r="EHZ132" s="90"/>
      <c r="EIA132" s="90"/>
      <c r="EIB132" s="90"/>
      <c r="EIC132" s="90"/>
      <c r="EID132" s="90"/>
      <c r="EIE132" s="90"/>
      <c r="EIF132" s="90"/>
      <c r="EIG132" s="90"/>
      <c r="EIH132" s="90"/>
      <c r="EII132" s="90"/>
      <c r="EIJ132" s="90"/>
      <c r="EIK132" s="90"/>
      <c r="EIL132" s="90"/>
      <c r="EIM132" s="90"/>
      <c r="EIN132" s="90"/>
      <c r="EIO132" s="90"/>
      <c r="EIP132" s="90"/>
      <c r="EIQ132" s="90"/>
      <c r="EIR132" s="90"/>
      <c r="EIS132" s="90"/>
      <c r="EIT132" s="90"/>
      <c r="EIU132" s="90"/>
      <c r="EIV132" s="90"/>
      <c r="EIW132" s="90"/>
      <c r="EIX132" s="90"/>
      <c r="EIY132" s="90"/>
      <c r="EIZ132" s="90"/>
      <c r="EJA132" s="90"/>
      <c r="EJB132" s="90"/>
      <c r="EJC132" s="90"/>
      <c r="EJD132" s="90"/>
      <c r="EJE132" s="90"/>
      <c r="EJF132" s="90"/>
      <c r="EJG132" s="90"/>
      <c r="EJH132" s="90"/>
      <c r="EJI132" s="90"/>
      <c r="EJJ132" s="90"/>
      <c r="EJK132" s="90"/>
      <c r="EJL132" s="90"/>
      <c r="EJM132" s="90"/>
      <c r="EJN132" s="90"/>
      <c r="EJO132" s="90"/>
      <c r="EJP132" s="90"/>
      <c r="EJQ132" s="90"/>
      <c r="EJR132" s="90"/>
      <c r="EJS132" s="90"/>
      <c r="EJT132" s="90"/>
      <c r="EJU132" s="90"/>
      <c r="EJV132" s="90"/>
      <c r="EJW132" s="90"/>
      <c r="EJX132" s="90"/>
      <c r="EJY132" s="90"/>
      <c r="EJZ132" s="90"/>
      <c r="EKA132" s="90"/>
      <c r="EKB132" s="90"/>
      <c r="EKC132" s="90"/>
      <c r="EKD132" s="90"/>
      <c r="EKE132" s="90"/>
      <c r="EKF132" s="90"/>
      <c r="EKG132" s="90"/>
      <c r="EKH132" s="90"/>
      <c r="EKI132" s="90"/>
      <c r="EKJ132" s="90"/>
      <c r="EKK132" s="90"/>
      <c r="EKL132" s="90"/>
      <c r="EKM132" s="90"/>
      <c r="EKN132" s="90"/>
      <c r="EKO132" s="90"/>
      <c r="EKP132" s="90"/>
      <c r="EKQ132" s="90"/>
      <c r="EKR132" s="90"/>
      <c r="EKS132" s="90"/>
      <c r="EKT132" s="90"/>
      <c r="EKU132" s="90"/>
      <c r="EKV132" s="90"/>
      <c r="EKW132" s="90"/>
      <c r="EKX132" s="90"/>
      <c r="EKY132" s="90"/>
      <c r="EKZ132" s="90"/>
      <c r="ELA132" s="90"/>
      <c r="ELB132" s="90"/>
      <c r="ELC132" s="90"/>
      <c r="ELD132" s="90"/>
      <c r="ELE132" s="90"/>
      <c r="ELF132" s="90"/>
      <c r="ELG132" s="90"/>
      <c r="ELH132" s="90"/>
      <c r="ELI132" s="90"/>
      <c r="ELJ132" s="90"/>
      <c r="ELK132" s="90"/>
      <c r="ELL132" s="90"/>
      <c r="ELM132" s="90"/>
      <c r="ELN132" s="90"/>
      <c r="ELO132" s="90"/>
      <c r="ELP132" s="90"/>
      <c r="ELQ132" s="90"/>
      <c r="ELR132" s="90"/>
      <c r="ELS132" s="90"/>
      <c r="ELT132" s="90"/>
      <c r="ELU132" s="90"/>
      <c r="ELV132" s="90"/>
      <c r="ELW132" s="90"/>
      <c r="ELX132" s="90"/>
      <c r="ELY132" s="90"/>
      <c r="ELZ132" s="90"/>
      <c r="EMA132" s="90"/>
      <c r="EMB132" s="90"/>
      <c r="EMC132" s="90"/>
      <c r="EMD132" s="90"/>
      <c r="EME132" s="90"/>
      <c r="EMF132" s="90"/>
      <c r="EMG132" s="90"/>
      <c r="EMH132" s="90"/>
      <c r="EMI132" s="90"/>
      <c r="EMJ132" s="90"/>
      <c r="EMK132" s="90"/>
      <c r="EML132" s="90"/>
      <c r="EMM132" s="90"/>
      <c r="EMN132" s="90"/>
      <c r="EMO132" s="90"/>
      <c r="EMP132" s="90"/>
      <c r="EMQ132" s="90"/>
      <c r="EMR132" s="90"/>
      <c r="EMS132" s="90"/>
      <c r="EMT132" s="90"/>
      <c r="EMU132" s="90"/>
      <c r="EMV132" s="90"/>
      <c r="EMW132" s="90"/>
      <c r="EMX132" s="90"/>
      <c r="EMY132" s="90"/>
      <c r="EMZ132" s="90"/>
      <c r="ENA132" s="90"/>
      <c r="ENB132" s="90"/>
      <c r="ENC132" s="90"/>
      <c r="END132" s="90"/>
      <c r="ENE132" s="90"/>
      <c r="ENF132" s="90"/>
      <c r="ENG132" s="90"/>
      <c r="ENH132" s="90"/>
      <c r="ENI132" s="90"/>
      <c r="ENJ132" s="90"/>
      <c r="ENK132" s="90"/>
      <c r="ENL132" s="90"/>
      <c r="ENM132" s="90"/>
      <c r="ENN132" s="90"/>
      <c r="ENO132" s="90"/>
      <c r="ENP132" s="90"/>
      <c r="ENQ132" s="90"/>
      <c r="ENR132" s="90"/>
      <c r="ENS132" s="90"/>
      <c r="ENT132" s="90"/>
      <c r="ENU132" s="90"/>
      <c r="ENV132" s="90"/>
      <c r="ENW132" s="90"/>
      <c r="ENX132" s="90"/>
      <c r="ENY132" s="90"/>
      <c r="ENZ132" s="90"/>
      <c r="EOA132" s="90"/>
      <c r="EOB132" s="90"/>
      <c r="EOC132" s="90"/>
      <c r="EOD132" s="90"/>
      <c r="EOE132" s="90"/>
      <c r="EOF132" s="90"/>
      <c r="EOG132" s="90"/>
      <c r="EOH132" s="90"/>
      <c r="EOI132" s="90"/>
      <c r="EOJ132" s="90"/>
      <c r="EOK132" s="90"/>
      <c r="EOL132" s="90"/>
      <c r="EOM132" s="90"/>
      <c r="EON132" s="90"/>
      <c r="EOO132" s="90"/>
      <c r="EOP132" s="90"/>
      <c r="EOQ132" s="90"/>
      <c r="EOR132" s="90"/>
      <c r="EOS132" s="90"/>
      <c r="EOT132" s="90"/>
      <c r="EOU132" s="90"/>
      <c r="EOV132" s="90"/>
      <c r="EOW132" s="90"/>
      <c r="EOX132" s="90"/>
      <c r="EOY132" s="90"/>
      <c r="EOZ132" s="90"/>
      <c r="EPA132" s="90"/>
      <c r="EPB132" s="90"/>
      <c r="EPC132" s="90"/>
      <c r="EPD132" s="90"/>
      <c r="EPE132" s="90"/>
      <c r="EPF132" s="90"/>
      <c r="EPG132" s="90"/>
      <c r="EPH132" s="90"/>
      <c r="EPI132" s="90"/>
      <c r="EPJ132" s="90"/>
      <c r="EPK132" s="90"/>
      <c r="EPL132" s="90"/>
      <c r="EPM132" s="90"/>
      <c r="EPN132" s="90"/>
      <c r="EPO132" s="90"/>
      <c r="EPP132" s="90"/>
      <c r="EPQ132" s="90"/>
      <c r="EPR132" s="90"/>
      <c r="EPS132" s="90"/>
      <c r="EPT132" s="90"/>
      <c r="EPU132" s="90"/>
      <c r="EPV132" s="90"/>
      <c r="EPW132" s="90"/>
      <c r="EPX132" s="90"/>
      <c r="EPY132" s="90"/>
      <c r="EPZ132" s="90"/>
      <c r="EQA132" s="90"/>
      <c r="EQB132" s="90"/>
      <c r="EQC132" s="90"/>
      <c r="EQD132" s="90"/>
      <c r="EQE132" s="90"/>
      <c r="EQF132" s="90"/>
      <c r="EQG132" s="90"/>
      <c r="EQH132" s="90"/>
      <c r="EQI132" s="90"/>
      <c r="EQJ132" s="90"/>
      <c r="EQK132" s="90"/>
      <c r="EQL132" s="90"/>
      <c r="EQM132" s="90"/>
      <c r="EQN132" s="90"/>
      <c r="EQO132" s="90"/>
      <c r="EQP132" s="90"/>
      <c r="EQQ132" s="90"/>
      <c r="EQR132" s="90"/>
      <c r="EQS132" s="90"/>
      <c r="EQT132" s="90"/>
      <c r="EQU132" s="90"/>
      <c r="EQV132" s="90"/>
      <c r="EQW132" s="90"/>
      <c r="EQX132" s="90"/>
      <c r="EQY132" s="90"/>
      <c r="EQZ132" s="90"/>
      <c r="ERA132" s="90"/>
      <c r="ERB132" s="90"/>
      <c r="ERC132" s="90"/>
      <c r="ERD132" s="90"/>
      <c r="ERE132" s="90"/>
      <c r="ERF132" s="90"/>
      <c r="ERG132" s="90"/>
      <c r="ERH132" s="90"/>
      <c r="ERI132" s="90"/>
      <c r="ERJ132" s="90"/>
      <c r="ERK132" s="90"/>
      <c r="ERL132" s="90"/>
      <c r="ERM132" s="90"/>
      <c r="ERN132" s="90"/>
      <c r="ERO132" s="90"/>
      <c r="ERP132" s="90"/>
      <c r="ERQ132" s="90"/>
      <c r="ERR132" s="90"/>
      <c r="ERS132" s="90"/>
      <c r="ERT132" s="90"/>
      <c r="ERU132" s="90"/>
      <c r="ERV132" s="90"/>
      <c r="ERW132" s="90"/>
      <c r="ERX132" s="90"/>
      <c r="ERY132" s="90"/>
      <c r="ERZ132" s="90"/>
      <c r="ESA132" s="90"/>
      <c r="ESB132" s="90"/>
      <c r="ESC132" s="90"/>
      <c r="ESD132" s="90"/>
      <c r="ESE132" s="90"/>
      <c r="ESF132" s="90"/>
      <c r="ESG132" s="90"/>
      <c r="ESH132" s="90"/>
      <c r="ESI132" s="90"/>
      <c r="ESJ132" s="90"/>
      <c r="ESK132" s="90"/>
      <c r="ESL132" s="90"/>
      <c r="ESM132" s="90"/>
      <c r="ESN132" s="90"/>
      <c r="ESO132" s="90"/>
      <c r="ESP132" s="90"/>
      <c r="ESQ132" s="90"/>
      <c r="ESR132" s="90"/>
      <c r="ESS132" s="90"/>
      <c r="EST132" s="90"/>
      <c r="ESU132" s="90"/>
      <c r="ESV132" s="90"/>
      <c r="ESW132" s="90"/>
      <c r="ESX132" s="90"/>
      <c r="ESY132" s="90"/>
      <c r="ESZ132" s="90"/>
      <c r="ETA132" s="90"/>
      <c r="ETB132" s="90"/>
      <c r="ETC132" s="90"/>
      <c r="ETD132" s="90"/>
      <c r="ETE132" s="90"/>
      <c r="ETF132" s="90"/>
      <c r="ETG132" s="90"/>
      <c r="ETH132" s="90"/>
      <c r="ETI132" s="90"/>
      <c r="ETJ132" s="90"/>
      <c r="ETK132" s="90"/>
      <c r="ETL132" s="90"/>
      <c r="ETM132" s="90"/>
      <c r="ETN132" s="90"/>
      <c r="ETO132" s="90"/>
      <c r="ETP132" s="90"/>
      <c r="ETQ132" s="90"/>
      <c r="ETR132" s="90"/>
      <c r="ETS132" s="90"/>
      <c r="ETT132" s="90"/>
      <c r="ETU132" s="90"/>
      <c r="ETV132" s="90"/>
      <c r="ETW132" s="90"/>
      <c r="ETX132" s="90"/>
      <c r="ETY132" s="90"/>
      <c r="ETZ132" s="90"/>
      <c r="EUA132" s="90"/>
      <c r="EUB132" s="90"/>
      <c r="EUC132" s="90"/>
      <c r="EUD132" s="90"/>
      <c r="EUE132" s="90"/>
      <c r="EUF132" s="90"/>
      <c r="EUG132" s="90"/>
      <c r="EUH132" s="90"/>
      <c r="EUI132" s="90"/>
      <c r="EUJ132" s="90"/>
      <c r="EUK132" s="90"/>
      <c r="EUL132" s="90"/>
      <c r="EUM132" s="90"/>
      <c r="EUN132" s="90"/>
      <c r="EUO132" s="90"/>
      <c r="EUP132" s="90"/>
      <c r="EUQ132" s="90"/>
      <c r="EUR132" s="90"/>
      <c r="EUS132" s="90"/>
      <c r="EUT132" s="90"/>
      <c r="EUU132" s="90"/>
      <c r="EUV132" s="90"/>
      <c r="EUW132" s="90"/>
      <c r="EUX132" s="90"/>
      <c r="EUY132" s="90"/>
      <c r="EUZ132" s="90"/>
      <c r="EVA132" s="90"/>
      <c r="EVB132" s="90"/>
      <c r="EVC132" s="90"/>
      <c r="EVD132" s="90"/>
      <c r="EVE132" s="90"/>
      <c r="EVF132" s="90"/>
      <c r="EVG132" s="90"/>
      <c r="EVH132" s="90"/>
      <c r="EVI132" s="90"/>
      <c r="EVJ132" s="90"/>
      <c r="EVK132" s="90"/>
      <c r="EVL132" s="90"/>
      <c r="EVM132" s="90"/>
      <c r="EVN132" s="90"/>
      <c r="EVO132" s="90"/>
      <c r="EVP132" s="90"/>
      <c r="EVQ132" s="90"/>
      <c r="EVR132" s="90"/>
      <c r="EVS132" s="90"/>
      <c r="EVT132" s="90"/>
      <c r="EVU132" s="90"/>
      <c r="EVV132" s="90"/>
      <c r="EVW132" s="90"/>
      <c r="EVX132" s="90"/>
      <c r="EVY132" s="90"/>
      <c r="EVZ132" s="90"/>
      <c r="EWA132" s="90"/>
      <c r="EWB132" s="90"/>
      <c r="EWC132" s="90"/>
      <c r="EWD132" s="90"/>
      <c r="EWE132" s="90"/>
      <c r="EWF132" s="90"/>
      <c r="EWG132" s="90"/>
      <c r="EWH132" s="90"/>
      <c r="EWI132" s="90"/>
      <c r="EWJ132" s="90"/>
      <c r="EWK132" s="90"/>
      <c r="EWL132" s="90"/>
      <c r="EWM132" s="90"/>
      <c r="EWN132" s="90"/>
      <c r="EWO132" s="90"/>
      <c r="EWP132" s="90"/>
      <c r="EWQ132" s="90"/>
      <c r="EWR132" s="90"/>
      <c r="EWS132" s="90"/>
      <c r="EWT132" s="90"/>
      <c r="EWU132" s="90"/>
      <c r="EWV132" s="90"/>
      <c r="EWW132" s="90"/>
      <c r="EWX132" s="90"/>
      <c r="EWY132" s="90"/>
      <c r="EWZ132" s="90"/>
      <c r="EXA132" s="90"/>
      <c r="EXB132" s="90"/>
      <c r="EXC132" s="90"/>
      <c r="EXD132" s="90"/>
      <c r="EXE132" s="90"/>
      <c r="EXF132" s="90"/>
      <c r="EXG132" s="90"/>
      <c r="EXH132" s="90"/>
      <c r="EXI132" s="90"/>
      <c r="EXJ132" s="90"/>
      <c r="EXK132" s="90"/>
      <c r="EXL132" s="90"/>
      <c r="EXM132" s="90"/>
      <c r="EXN132" s="90"/>
      <c r="EXO132" s="90"/>
      <c r="EXP132" s="90"/>
      <c r="EXQ132" s="90"/>
      <c r="EXR132" s="90"/>
      <c r="EXS132" s="90"/>
      <c r="EXT132" s="90"/>
      <c r="EXU132" s="90"/>
      <c r="EXV132" s="90"/>
      <c r="EXW132" s="90"/>
      <c r="EXX132" s="90"/>
      <c r="EXY132" s="90"/>
      <c r="EXZ132" s="90"/>
      <c r="EYA132" s="90"/>
      <c r="EYB132" s="90"/>
      <c r="EYC132" s="90"/>
      <c r="EYD132" s="90"/>
      <c r="EYE132" s="90"/>
      <c r="EYF132" s="90"/>
      <c r="EYG132" s="90"/>
      <c r="EYH132" s="90"/>
      <c r="EYI132" s="90"/>
      <c r="EYJ132" s="90"/>
      <c r="EYK132" s="90"/>
      <c r="EYL132" s="90"/>
      <c r="EYM132" s="90"/>
      <c r="EYN132" s="90"/>
      <c r="EYO132" s="90"/>
      <c r="EYP132" s="90"/>
      <c r="EYQ132" s="90"/>
      <c r="EYR132" s="90"/>
      <c r="EYS132" s="90"/>
      <c r="EYT132" s="90"/>
      <c r="EYU132" s="90"/>
      <c r="EYV132" s="90"/>
      <c r="EYW132" s="90"/>
      <c r="EYX132" s="90"/>
      <c r="EYY132" s="90"/>
      <c r="EYZ132" s="90"/>
      <c r="EZA132" s="90"/>
      <c r="EZB132" s="90"/>
      <c r="EZC132" s="90"/>
      <c r="EZD132" s="90"/>
      <c r="EZE132" s="90"/>
      <c r="EZF132" s="90"/>
      <c r="EZG132" s="90"/>
      <c r="EZH132" s="90"/>
      <c r="EZI132" s="90"/>
      <c r="EZJ132" s="90"/>
      <c r="EZK132" s="90"/>
      <c r="EZL132" s="90"/>
      <c r="EZM132" s="90"/>
      <c r="EZN132" s="90"/>
      <c r="EZO132" s="90"/>
      <c r="EZP132" s="90"/>
      <c r="EZQ132" s="90"/>
      <c r="EZR132" s="90"/>
      <c r="EZS132" s="90"/>
      <c r="EZT132" s="90"/>
      <c r="EZU132" s="90"/>
      <c r="EZV132" s="90"/>
      <c r="EZW132" s="90"/>
      <c r="EZX132" s="90"/>
      <c r="EZY132" s="90"/>
      <c r="EZZ132" s="90"/>
      <c r="FAA132" s="90"/>
      <c r="FAB132" s="90"/>
      <c r="FAC132" s="90"/>
      <c r="FAD132" s="90"/>
      <c r="FAE132" s="90"/>
      <c r="FAF132" s="90"/>
      <c r="FAG132" s="90"/>
      <c r="FAH132" s="90"/>
      <c r="FAI132" s="90"/>
      <c r="FAJ132" s="90"/>
      <c r="FAK132" s="90"/>
      <c r="FAL132" s="90"/>
      <c r="FAM132" s="90"/>
      <c r="FAN132" s="90"/>
      <c r="FAO132" s="90"/>
      <c r="FAP132" s="90"/>
      <c r="FAQ132" s="90"/>
      <c r="FAR132" s="90"/>
      <c r="FAS132" s="90"/>
      <c r="FAT132" s="90"/>
      <c r="FAU132" s="90"/>
      <c r="FAV132" s="90"/>
      <c r="FAW132" s="90"/>
      <c r="FAX132" s="90"/>
      <c r="FAY132" s="90"/>
      <c r="FAZ132" s="90"/>
      <c r="FBA132" s="90"/>
      <c r="FBB132" s="90"/>
      <c r="FBC132" s="90"/>
      <c r="FBD132" s="90"/>
      <c r="FBE132" s="90"/>
      <c r="FBF132" s="90"/>
      <c r="FBG132" s="90"/>
      <c r="FBH132" s="90"/>
      <c r="FBI132" s="90"/>
      <c r="FBJ132" s="90"/>
      <c r="FBK132" s="90"/>
      <c r="FBL132" s="90"/>
      <c r="FBM132" s="90"/>
      <c r="FBN132" s="90"/>
      <c r="FBO132" s="90"/>
      <c r="FBP132" s="90"/>
      <c r="FBQ132" s="90"/>
      <c r="FBR132" s="90"/>
      <c r="FBS132" s="90"/>
      <c r="FBT132" s="90"/>
      <c r="FBU132" s="90"/>
      <c r="FBV132" s="90"/>
      <c r="FBW132" s="90"/>
      <c r="FBX132" s="90"/>
      <c r="FBY132" s="90"/>
      <c r="FBZ132" s="90"/>
      <c r="FCA132" s="90"/>
      <c r="FCB132" s="90"/>
      <c r="FCC132" s="90"/>
      <c r="FCD132" s="90"/>
      <c r="FCE132" s="90"/>
      <c r="FCF132" s="90"/>
      <c r="FCG132" s="90"/>
      <c r="FCH132" s="90"/>
      <c r="FCI132" s="90"/>
      <c r="FCJ132" s="90"/>
      <c r="FCK132" s="90"/>
      <c r="FCL132" s="90"/>
      <c r="FCM132" s="90"/>
      <c r="FCN132" s="90"/>
      <c r="FCO132" s="90"/>
      <c r="FCP132" s="90"/>
      <c r="FCQ132" s="90"/>
      <c r="FCR132" s="90"/>
      <c r="FCS132" s="90"/>
      <c r="FCT132" s="90"/>
      <c r="FCU132" s="90"/>
      <c r="FCV132" s="90"/>
      <c r="FCW132" s="90"/>
      <c r="FCX132" s="90"/>
      <c r="FCY132" s="90"/>
      <c r="FCZ132" s="90"/>
      <c r="FDA132" s="90"/>
      <c r="FDB132" s="90"/>
      <c r="FDC132" s="90"/>
      <c r="FDD132" s="90"/>
      <c r="FDE132" s="90"/>
      <c r="FDF132" s="90"/>
      <c r="FDG132" s="90"/>
      <c r="FDH132" s="90"/>
      <c r="FDI132" s="90"/>
      <c r="FDJ132" s="90"/>
      <c r="FDK132" s="90"/>
      <c r="FDL132" s="90"/>
      <c r="FDM132" s="90"/>
      <c r="FDN132" s="90"/>
      <c r="FDO132" s="90"/>
      <c r="FDP132" s="90"/>
      <c r="FDQ132" s="90"/>
      <c r="FDR132" s="90"/>
      <c r="FDS132" s="90"/>
      <c r="FDT132" s="90"/>
      <c r="FDU132" s="90"/>
      <c r="FDV132" s="90"/>
      <c r="FDW132" s="90"/>
      <c r="FDX132" s="90"/>
      <c r="FDY132" s="90"/>
      <c r="FDZ132" s="90"/>
      <c r="FEA132" s="90"/>
      <c r="FEB132" s="90"/>
      <c r="FEC132" s="90"/>
      <c r="FED132" s="90"/>
      <c r="FEE132" s="90"/>
      <c r="FEF132" s="90"/>
      <c r="FEG132" s="90"/>
      <c r="FEH132" s="90"/>
      <c r="FEI132" s="90"/>
      <c r="FEJ132" s="90"/>
      <c r="FEK132" s="90"/>
      <c r="FEL132" s="90"/>
      <c r="FEM132" s="90"/>
      <c r="FEN132" s="90"/>
      <c r="FEO132" s="90"/>
      <c r="FEP132" s="90"/>
      <c r="FEQ132" s="90"/>
      <c r="FER132" s="90"/>
      <c r="FES132" s="90"/>
      <c r="FET132" s="90"/>
      <c r="FEU132" s="90"/>
      <c r="FEV132" s="90"/>
      <c r="FEW132" s="90"/>
      <c r="FEX132" s="90"/>
      <c r="FEY132" s="90"/>
      <c r="FEZ132" s="90"/>
      <c r="FFA132" s="90"/>
      <c r="FFB132" s="90"/>
      <c r="FFC132" s="90"/>
      <c r="FFD132" s="90"/>
      <c r="FFE132" s="90"/>
      <c r="FFF132" s="90"/>
      <c r="FFG132" s="90"/>
      <c r="FFH132" s="90"/>
      <c r="FFI132" s="90"/>
      <c r="FFJ132" s="90"/>
      <c r="FFK132" s="90"/>
      <c r="FFL132" s="90"/>
      <c r="FFM132" s="90"/>
      <c r="FFN132" s="90"/>
      <c r="FFO132" s="90"/>
      <c r="FFP132" s="90"/>
      <c r="FFQ132" s="90"/>
      <c r="FFR132" s="90"/>
      <c r="FFS132" s="90"/>
      <c r="FFT132" s="90"/>
      <c r="FFU132" s="90"/>
      <c r="FFV132" s="90"/>
      <c r="FFW132" s="90"/>
      <c r="FFX132" s="90"/>
      <c r="FFY132" s="90"/>
      <c r="FFZ132" s="90"/>
      <c r="FGA132" s="90"/>
      <c r="FGB132" s="90"/>
      <c r="FGC132" s="90"/>
      <c r="FGD132" s="90"/>
      <c r="FGE132" s="90"/>
      <c r="FGF132" s="90"/>
      <c r="FGG132" s="90"/>
      <c r="FGH132" s="90"/>
      <c r="FGI132" s="90"/>
      <c r="FGJ132" s="90"/>
      <c r="FGK132" s="90"/>
      <c r="FGL132" s="90"/>
      <c r="FGM132" s="90"/>
      <c r="FGN132" s="90"/>
      <c r="FGO132" s="90"/>
      <c r="FGP132" s="90"/>
      <c r="FGQ132" s="90"/>
      <c r="FGR132" s="90"/>
      <c r="FGS132" s="90"/>
      <c r="FGT132" s="90"/>
      <c r="FGU132" s="90"/>
      <c r="FGV132" s="90"/>
      <c r="FGW132" s="90"/>
      <c r="FGX132" s="90"/>
      <c r="FGY132" s="90"/>
      <c r="FGZ132" s="90"/>
      <c r="FHA132" s="90"/>
      <c r="FHB132" s="90"/>
      <c r="FHC132" s="90"/>
      <c r="FHD132" s="90"/>
      <c r="FHE132" s="90"/>
      <c r="FHF132" s="90"/>
      <c r="FHG132" s="90"/>
      <c r="FHH132" s="90"/>
      <c r="FHI132" s="90"/>
      <c r="FHJ132" s="90"/>
      <c r="FHK132" s="90"/>
      <c r="FHL132" s="90"/>
      <c r="FHM132" s="90"/>
      <c r="FHN132" s="90"/>
      <c r="FHO132" s="90"/>
      <c r="FHP132" s="90"/>
      <c r="FHQ132" s="90"/>
      <c r="FHR132" s="90"/>
      <c r="FHS132" s="90"/>
      <c r="FHT132" s="90"/>
      <c r="FHU132" s="90"/>
      <c r="FHV132" s="90"/>
      <c r="FHW132" s="90"/>
      <c r="FHX132" s="90"/>
      <c r="FHY132" s="90"/>
      <c r="FHZ132" s="90"/>
      <c r="FIA132" s="90"/>
      <c r="FIB132" s="90"/>
      <c r="FIC132" s="90"/>
      <c r="FID132" s="90"/>
      <c r="FIE132" s="90"/>
      <c r="FIF132" s="90"/>
      <c r="FIG132" s="90"/>
      <c r="FIH132" s="90"/>
      <c r="FII132" s="90"/>
      <c r="FIJ132" s="90"/>
      <c r="FIK132" s="90"/>
      <c r="FIL132" s="90"/>
      <c r="FIM132" s="90"/>
      <c r="FIN132" s="90"/>
      <c r="FIO132" s="90"/>
      <c r="FIP132" s="90"/>
      <c r="FIQ132" s="90"/>
      <c r="FIR132" s="90"/>
      <c r="FIS132" s="90"/>
      <c r="FIT132" s="90"/>
      <c r="FIU132" s="90"/>
      <c r="FIV132" s="90"/>
      <c r="FIW132" s="90"/>
      <c r="FIX132" s="90"/>
      <c r="FIY132" s="90"/>
      <c r="FIZ132" s="90"/>
      <c r="FJA132" s="90"/>
      <c r="FJB132" s="90"/>
      <c r="FJC132" s="90"/>
      <c r="FJD132" s="90"/>
      <c r="FJE132" s="90"/>
      <c r="FJF132" s="90"/>
      <c r="FJG132" s="90"/>
      <c r="FJH132" s="90"/>
      <c r="FJI132" s="90"/>
      <c r="FJJ132" s="90"/>
      <c r="FJK132" s="90"/>
      <c r="FJL132" s="90"/>
      <c r="FJM132" s="90"/>
      <c r="FJN132" s="90"/>
      <c r="FJO132" s="90"/>
      <c r="FJP132" s="90"/>
      <c r="FJQ132" s="90"/>
      <c r="FJR132" s="90"/>
      <c r="FJS132" s="90"/>
      <c r="FJT132" s="90"/>
      <c r="FJU132" s="90"/>
      <c r="FJV132" s="90"/>
      <c r="FJW132" s="90"/>
      <c r="FJX132" s="90"/>
      <c r="FJY132" s="90"/>
      <c r="FJZ132" s="90"/>
      <c r="FKA132" s="90"/>
      <c r="FKB132" s="90"/>
      <c r="FKC132" s="90"/>
      <c r="FKD132" s="90"/>
      <c r="FKE132" s="90"/>
      <c r="FKF132" s="90"/>
      <c r="FKG132" s="90"/>
      <c r="FKH132" s="90"/>
      <c r="FKI132" s="90"/>
      <c r="FKJ132" s="90"/>
      <c r="FKK132" s="90"/>
      <c r="FKL132" s="90"/>
      <c r="FKM132" s="90"/>
      <c r="FKN132" s="90"/>
      <c r="FKO132" s="90"/>
      <c r="FKP132" s="90"/>
      <c r="FKQ132" s="90"/>
      <c r="FKR132" s="90"/>
      <c r="FKS132" s="90"/>
      <c r="FKT132" s="90"/>
      <c r="FKU132" s="90"/>
      <c r="FKV132" s="90"/>
      <c r="FKW132" s="90"/>
      <c r="FKX132" s="90"/>
      <c r="FKY132" s="90"/>
      <c r="FKZ132" s="90"/>
      <c r="FLA132" s="90"/>
      <c r="FLB132" s="90"/>
      <c r="FLC132" s="90"/>
      <c r="FLD132" s="90"/>
      <c r="FLE132" s="90"/>
      <c r="FLF132" s="90"/>
      <c r="FLG132" s="90"/>
      <c r="FLH132" s="90"/>
      <c r="FLI132" s="90"/>
      <c r="FLJ132" s="90"/>
      <c r="FLK132" s="90"/>
      <c r="FLL132" s="90"/>
      <c r="FLM132" s="90"/>
      <c r="FLN132" s="90"/>
      <c r="FLO132" s="90"/>
      <c r="FLP132" s="90"/>
      <c r="FLQ132" s="90"/>
      <c r="FLR132" s="90"/>
      <c r="FLS132" s="90"/>
      <c r="FLT132" s="90"/>
      <c r="FLU132" s="90"/>
      <c r="FLV132" s="90"/>
      <c r="FLW132" s="90"/>
      <c r="FLX132" s="90"/>
      <c r="FLY132" s="90"/>
      <c r="FLZ132" s="90"/>
      <c r="FMA132" s="90"/>
      <c r="FMB132" s="90"/>
      <c r="FMC132" s="90"/>
      <c r="FMD132" s="90"/>
      <c r="FME132" s="90"/>
      <c r="FMF132" s="90"/>
      <c r="FMG132" s="90"/>
      <c r="FMH132" s="90"/>
      <c r="FMI132" s="90"/>
      <c r="FMJ132" s="90"/>
      <c r="FMK132" s="90"/>
      <c r="FML132" s="90"/>
      <c r="FMM132" s="90"/>
      <c r="FMN132" s="90"/>
      <c r="FMO132" s="90"/>
      <c r="FMP132" s="90"/>
      <c r="FMQ132" s="90"/>
      <c r="FMR132" s="90"/>
      <c r="FMS132" s="90"/>
      <c r="FMT132" s="90"/>
      <c r="FMU132" s="90"/>
      <c r="FMV132" s="90"/>
      <c r="FMW132" s="90"/>
      <c r="FMX132" s="90"/>
      <c r="FMY132" s="90"/>
      <c r="FMZ132" s="90"/>
      <c r="FNA132" s="90"/>
      <c r="FNB132" s="90"/>
      <c r="FNC132" s="90"/>
      <c r="FND132" s="90"/>
      <c r="FNE132" s="90"/>
      <c r="FNF132" s="90"/>
      <c r="FNG132" s="90"/>
      <c r="FNH132" s="90"/>
      <c r="FNI132" s="90"/>
      <c r="FNJ132" s="90"/>
      <c r="FNK132" s="90"/>
      <c r="FNL132" s="90"/>
      <c r="FNM132" s="90"/>
      <c r="FNN132" s="90"/>
      <c r="FNO132" s="90"/>
      <c r="FNP132" s="90"/>
      <c r="FNQ132" s="90"/>
      <c r="FNR132" s="90"/>
      <c r="FNS132" s="90"/>
      <c r="FNT132" s="90"/>
      <c r="FNU132" s="90"/>
      <c r="FNV132" s="90"/>
      <c r="FNW132" s="90"/>
      <c r="FNX132" s="90"/>
      <c r="FNY132" s="90"/>
      <c r="FNZ132" s="90"/>
      <c r="FOA132" s="90"/>
      <c r="FOB132" s="90"/>
      <c r="FOC132" s="90"/>
      <c r="FOD132" s="90"/>
      <c r="FOE132" s="90"/>
      <c r="FOF132" s="90"/>
      <c r="FOG132" s="90"/>
      <c r="FOH132" s="90"/>
      <c r="FOI132" s="90"/>
      <c r="FOJ132" s="90"/>
      <c r="FOK132" s="90"/>
      <c r="FOL132" s="90"/>
      <c r="FOM132" s="90"/>
      <c r="FON132" s="90"/>
      <c r="FOO132" s="90"/>
      <c r="FOP132" s="90"/>
      <c r="FOQ132" s="90"/>
      <c r="FOR132" s="90"/>
      <c r="FOS132" s="90"/>
      <c r="FOT132" s="90"/>
      <c r="FOU132" s="90"/>
      <c r="FOV132" s="90"/>
      <c r="FOW132" s="90"/>
      <c r="FOX132" s="90"/>
      <c r="FOY132" s="90"/>
      <c r="FOZ132" s="90"/>
      <c r="FPA132" s="90"/>
      <c r="FPB132" s="90"/>
      <c r="FPC132" s="90"/>
      <c r="FPD132" s="90"/>
      <c r="FPE132" s="90"/>
      <c r="FPF132" s="90"/>
      <c r="FPG132" s="90"/>
      <c r="FPH132" s="90"/>
      <c r="FPI132" s="90"/>
      <c r="FPJ132" s="90"/>
      <c r="FPK132" s="90"/>
      <c r="FPL132" s="90"/>
      <c r="FPM132" s="90"/>
      <c r="FPN132" s="90"/>
      <c r="FPO132" s="90"/>
      <c r="FPP132" s="90"/>
      <c r="FPQ132" s="90"/>
      <c r="FPR132" s="90"/>
      <c r="FPS132" s="90"/>
      <c r="FPT132" s="90"/>
      <c r="FPU132" s="90"/>
      <c r="FPV132" s="90"/>
      <c r="FPW132" s="90"/>
      <c r="FPX132" s="90"/>
      <c r="FPY132" s="90"/>
      <c r="FPZ132" s="90"/>
      <c r="FQA132" s="90"/>
      <c r="FQB132" s="90"/>
      <c r="FQC132" s="90"/>
      <c r="FQD132" s="90"/>
      <c r="FQE132" s="90"/>
      <c r="FQF132" s="90"/>
      <c r="FQG132" s="90"/>
      <c r="FQH132" s="90"/>
      <c r="FQI132" s="90"/>
      <c r="FQJ132" s="90"/>
      <c r="FQK132" s="90"/>
      <c r="FQL132" s="90"/>
      <c r="FQM132" s="90"/>
      <c r="FQN132" s="90"/>
      <c r="FQO132" s="90"/>
      <c r="FQP132" s="90"/>
      <c r="FQQ132" s="90"/>
      <c r="FQR132" s="90"/>
      <c r="FQS132" s="90"/>
      <c r="FQT132" s="90"/>
      <c r="FQU132" s="90"/>
      <c r="FQV132" s="90"/>
      <c r="FQW132" s="90"/>
      <c r="FQX132" s="90"/>
      <c r="FQY132" s="90"/>
      <c r="FQZ132" s="90"/>
      <c r="FRA132" s="90"/>
      <c r="FRB132" s="90"/>
      <c r="FRC132" s="90"/>
      <c r="FRD132" s="90"/>
      <c r="FRE132" s="90"/>
      <c r="FRF132" s="90"/>
      <c r="FRG132" s="90"/>
      <c r="FRH132" s="90"/>
      <c r="FRI132" s="90"/>
      <c r="FRJ132" s="90"/>
      <c r="FRK132" s="90"/>
      <c r="FRL132" s="90"/>
      <c r="FRM132" s="90"/>
      <c r="FRN132" s="90"/>
      <c r="FRO132" s="90"/>
      <c r="FRP132" s="90"/>
      <c r="FRQ132" s="90"/>
      <c r="FRR132" s="90"/>
      <c r="FRS132" s="90"/>
      <c r="FRT132" s="90"/>
      <c r="FRU132" s="90"/>
      <c r="FRV132" s="90"/>
      <c r="FRW132" s="90"/>
      <c r="FRX132" s="90"/>
      <c r="FRY132" s="90"/>
      <c r="FRZ132" s="90"/>
      <c r="FSA132" s="90"/>
      <c r="FSB132" s="90"/>
      <c r="FSC132" s="90"/>
      <c r="FSD132" s="90"/>
      <c r="FSE132" s="90"/>
      <c r="FSF132" s="90"/>
      <c r="FSG132" s="90"/>
      <c r="FSH132" s="90"/>
      <c r="FSI132" s="90"/>
      <c r="FSJ132" s="90"/>
      <c r="FSK132" s="90"/>
      <c r="FSL132" s="90"/>
      <c r="FSM132" s="90"/>
      <c r="FSN132" s="90"/>
      <c r="FSO132" s="90"/>
      <c r="FSP132" s="90"/>
      <c r="FSQ132" s="90"/>
      <c r="FSR132" s="90"/>
      <c r="FSS132" s="90"/>
      <c r="FST132" s="90"/>
      <c r="FSU132" s="90"/>
      <c r="FSV132" s="90"/>
      <c r="FSW132" s="90"/>
      <c r="FSX132" s="90"/>
      <c r="FSY132" s="90"/>
      <c r="FSZ132" s="90"/>
      <c r="FTA132" s="90"/>
      <c r="FTB132" s="90"/>
      <c r="FTC132" s="90"/>
      <c r="FTD132" s="90"/>
      <c r="FTE132" s="90"/>
      <c r="FTF132" s="90"/>
      <c r="FTG132" s="90"/>
      <c r="FTH132" s="90"/>
      <c r="FTI132" s="90"/>
      <c r="FTJ132" s="90"/>
      <c r="FTK132" s="90"/>
      <c r="FTL132" s="90"/>
      <c r="FTM132" s="90"/>
      <c r="FTN132" s="90"/>
      <c r="FTO132" s="90"/>
      <c r="FTP132" s="90"/>
      <c r="FTQ132" s="90"/>
      <c r="FTR132" s="90"/>
      <c r="FTS132" s="90"/>
      <c r="FTT132" s="90"/>
      <c r="FTU132" s="90"/>
      <c r="FTV132" s="90"/>
      <c r="FTW132" s="90"/>
      <c r="FTX132" s="90"/>
      <c r="FTY132" s="90"/>
      <c r="FTZ132" s="90"/>
      <c r="FUA132" s="90"/>
      <c r="FUB132" s="90"/>
      <c r="FUC132" s="90"/>
      <c r="FUD132" s="90"/>
      <c r="FUE132" s="90"/>
      <c r="FUF132" s="90"/>
      <c r="FUG132" s="90"/>
      <c r="FUH132" s="90"/>
      <c r="FUI132" s="90"/>
      <c r="FUJ132" s="90"/>
      <c r="FUK132" s="90"/>
      <c r="FUL132" s="90"/>
      <c r="FUM132" s="90"/>
      <c r="FUN132" s="90"/>
      <c r="FUO132" s="90"/>
      <c r="FUP132" s="90"/>
      <c r="FUQ132" s="90"/>
      <c r="FUR132" s="90"/>
      <c r="FUS132" s="90"/>
      <c r="FUT132" s="90"/>
      <c r="FUU132" s="90"/>
      <c r="FUV132" s="90"/>
      <c r="FUW132" s="90"/>
      <c r="FUX132" s="90"/>
      <c r="FUY132" s="90"/>
      <c r="FUZ132" s="90"/>
      <c r="FVA132" s="90"/>
      <c r="FVB132" s="90"/>
      <c r="FVC132" s="90"/>
      <c r="FVD132" s="90"/>
      <c r="FVE132" s="90"/>
      <c r="FVF132" s="90"/>
      <c r="FVG132" s="90"/>
      <c r="FVH132" s="90"/>
      <c r="FVI132" s="90"/>
      <c r="FVJ132" s="90"/>
      <c r="FVK132" s="90"/>
      <c r="FVL132" s="90"/>
      <c r="FVM132" s="90"/>
      <c r="FVN132" s="90"/>
      <c r="FVO132" s="90"/>
      <c r="FVP132" s="90"/>
      <c r="FVQ132" s="90"/>
      <c r="FVR132" s="90"/>
      <c r="FVS132" s="90"/>
      <c r="FVT132" s="90"/>
      <c r="FVU132" s="90"/>
      <c r="FVV132" s="90"/>
      <c r="FVW132" s="90"/>
      <c r="FVX132" s="90"/>
      <c r="FVY132" s="90"/>
      <c r="FVZ132" s="90"/>
      <c r="FWA132" s="90"/>
      <c r="FWB132" s="90"/>
      <c r="FWC132" s="90"/>
      <c r="FWD132" s="90"/>
      <c r="FWE132" s="90"/>
      <c r="FWF132" s="90"/>
      <c r="FWG132" s="90"/>
      <c r="FWH132" s="90"/>
      <c r="FWI132" s="90"/>
      <c r="FWJ132" s="90"/>
      <c r="FWK132" s="90"/>
      <c r="FWL132" s="90"/>
      <c r="FWM132" s="90"/>
      <c r="FWN132" s="90"/>
      <c r="FWO132" s="90"/>
      <c r="FWP132" s="90"/>
      <c r="FWQ132" s="90"/>
      <c r="FWR132" s="90"/>
      <c r="FWS132" s="90"/>
      <c r="FWT132" s="90"/>
      <c r="FWU132" s="90"/>
      <c r="FWV132" s="90"/>
      <c r="FWW132" s="90"/>
      <c r="FWX132" s="90"/>
      <c r="FWY132" s="90"/>
      <c r="FWZ132" s="90"/>
      <c r="FXA132" s="90"/>
      <c r="FXB132" s="90"/>
      <c r="FXC132" s="90"/>
      <c r="FXD132" s="90"/>
      <c r="FXE132" s="90"/>
      <c r="FXF132" s="90"/>
      <c r="FXG132" s="90"/>
      <c r="FXH132" s="90"/>
      <c r="FXI132" s="90"/>
      <c r="FXJ132" s="90"/>
      <c r="FXK132" s="90"/>
      <c r="FXL132" s="90"/>
      <c r="FXM132" s="90"/>
      <c r="FXN132" s="90"/>
      <c r="FXO132" s="90"/>
      <c r="FXP132" s="90"/>
      <c r="FXQ132" s="90"/>
      <c r="FXR132" s="90"/>
      <c r="FXS132" s="90"/>
      <c r="FXT132" s="90"/>
      <c r="FXU132" s="90"/>
      <c r="FXV132" s="90"/>
      <c r="FXW132" s="90"/>
      <c r="FXX132" s="90"/>
      <c r="FXY132" s="90"/>
      <c r="FXZ132" s="90"/>
      <c r="FYA132" s="90"/>
      <c r="FYB132" s="90"/>
      <c r="FYC132" s="90"/>
      <c r="FYD132" s="90"/>
      <c r="FYE132" s="90"/>
      <c r="FYF132" s="90"/>
      <c r="FYG132" s="90"/>
      <c r="FYH132" s="90"/>
      <c r="FYI132" s="90"/>
      <c r="FYJ132" s="90"/>
      <c r="FYK132" s="90"/>
      <c r="FYL132" s="90"/>
      <c r="FYM132" s="90"/>
      <c r="FYN132" s="90"/>
      <c r="FYO132" s="90"/>
      <c r="FYP132" s="90"/>
      <c r="FYQ132" s="90"/>
      <c r="FYR132" s="90"/>
      <c r="FYS132" s="90"/>
      <c r="FYT132" s="90"/>
      <c r="FYU132" s="90"/>
      <c r="FYV132" s="90"/>
      <c r="FYW132" s="90"/>
      <c r="FYX132" s="90"/>
      <c r="FYY132" s="90"/>
      <c r="FYZ132" s="90"/>
      <c r="FZA132" s="90"/>
      <c r="FZB132" s="90"/>
      <c r="FZC132" s="90"/>
      <c r="FZD132" s="90"/>
      <c r="FZE132" s="90"/>
      <c r="FZF132" s="90"/>
      <c r="FZG132" s="90"/>
      <c r="FZH132" s="90"/>
      <c r="FZI132" s="90"/>
      <c r="FZJ132" s="90"/>
      <c r="FZK132" s="90"/>
      <c r="FZL132" s="90"/>
      <c r="FZM132" s="90"/>
      <c r="FZN132" s="90"/>
      <c r="FZO132" s="90"/>
      <c r="FZP132" s="90"/>
      <c r="FZQ132" s="90"/>
      <c r="FZR132" s="90"/>
      <c r="FZS132" s="90"/>
      <c r="FZT132" s="90"/>
      <c r="FZU132" s="90"/>
      <c r="FZV132" s="90"/>
      <c r="FZW132" s="90"/>
      <c r="FZX132" s="90"/>
      <c r="FZY132" s="90"/>
      <c r="FZZ132" s="90"/>
      <c r="GAA132" s="90"/>
      <c r="GAB132" s="90"/>
      <c r="GAC132" s="90"/>
      <c r="GAD132" s="90"/>
      <c r="GAE132" s="90"/>
      <c r="GAF132" s="90"/>
      <c r="GAG132" s="90"/>
      <c r="GAH132" s="90"/>
      <c r="GAI132" s="90"/>
      <c r="GAJ132" s="90"/>
      <c r="GAK132" s="90"/>
      <c r="GAL132" s="90"/>
      <c r="GAM132" s="90"/>
      <c r="GAN132" s="90"/>
      <c r="GAO132" s="90"/>
      <c r="GAP132" s="90"/>
      <c r="GAQ132" s="90"/>
      <c r="GAR132" s="90"/>
      <c r="GAS132" s="90"/>
      <c r="GAT132" s="90"/>
      <c r="GAU132" s="90"/>
      <c r="GAV132" s="90"/>
      <c r="GAW132" s="90"/>
      <c r="GAX132" s="90"/>
      <c r="GAY132" s="90"/>
      <c r="GAZ132" s="90"/>
      <c r="GBA132" s="90"/>
      <c r="GBB132" s="90"/>
      <c r="GBC132" s="90"/>
      <c r="GBD132" s="90"/>
      <c r="GBE132" s="90"/>
      <c r="GBF132" s="90"/>
      <c r="GBG132" s="90"/>
      <c r="GBH132" s="90"/>
      <c r="GBI132" s="90"/>
      <c r="GBJ132" s="90"/>
      <c r="GBK132" s="90"/>
      <c r="GBL132" s="90"/>
      <c r="GBM132" s="90"/>
      <c r="GBN132" s="90"/>
      <c r="GBO132" s="90"/>
      <c r="GBP132" s="90"/>
      <c r="GBQ132" s="90"/>
      <c r="GBR132" s="90"/>
      <c r="GBS132" s="90"/>
      <c r="GBT132" s="90"/>
      <c r="GBU132" s="90"/>
      <c r="GBV132" s="90"/>
      <c r="GBW132" s="90"/>
      <c r="GBX132" s="90"/>
      <c r="GBY132" s="90"/>
      <c r="GBZ132" s="90"/>
      <c r="GCA132" s="90"/>
      <c r="GCB132" s="90"/>
      <c r="GCC132" s="90"/>
      <c r="GCD132" s="90"/>
      <c r="GCE132" s="90"/>
      <c r="GCF132" s="90"/>
      <c r="GCG132" s="90"/>
      <c r="GCH132" s="90"/>
      <c r="GCI132" s="90"/>
      <c r="GCJ132" s="90"/>
      <c r="GCK132" s="90"/>
      <c r="GCL132" s="90"/>
      <c r="GCM132" s="90"/>
      <c r="GCN132" s="90"/>
      <c r="GCO132" s="90"/>
      <c r="GCP132" s="90"/>
      <c r="GCQ132" s="90"/>
      <c r="GCR132" s="90"/>
      <c r="GCS132" s="90"/>
      <c r="GCT132" s="90"/>
      <c r="GCU132" s="90"/>
      <c r="GCV132" s="90"/>
      <c r="GCW132" s="90"/>
      <c r="GCX132" s="90"/>
      <c r="GCY132" s="90"/>
      <c r="GCZ132" s="90"/>
      <c r="GDA132" s="90"/>
      <c r="GDB132" s="90"/>
      <c r="GDC132" s="90"/>
      <c r="GDD132" s="90"/>
      <c r="GDE132" s="90"/>
      <c r="GDF132" s="90"/>
      <c r="GDG132" s="90"/>
      <c r="GDH132" s="90"/>
      <c r="GDI132" s="90"/>
      <c r="GDJ132" s="90"/>
      <c r="GDK132" s="90"/>
      <c r="GDL132" s="90"/>
      <c r="GDM132" s="90"/>
      <c r="GDN132" s="90"/>
      <c r="GDO132" s="90"/>
      <c r="GDP132" s="90"/>
      <c r="GDQ132" s="90"/>
      <c r="GDR132" s="90"/>
      <c r="GDS132" s="90"/>
      <c r="GDT132" s="90"/>
      <c r="GDU132" s="90"/>
      <c r="GDV132" s="90"/>
      <c r="GDW132" s="90"/>
      <c r="GDX132" s="90"/>
      <c r="GDY132" s="90"/>
      <c r="GDZ132" s="90"/>
      <c r="GEA132" s="90"/>
      <c r="GEB132" s="90"/>
      <c r="GEC132" s="90"/>
      <c r="GED132" s="90"/>
      <c r="GEE132" s="90"/>
      <c r="GEF132" s="90"/>
      <c r="GEG132" s="90"/>
      <c r="GEH132" s="90"/>
      <c r="GEI132" s="90"/>
      <c r="GEJ132" s="90"/>
      <c r="GEK132" s="90"/>
      <c r="GEL132" s="90"/>
      <c r="GEM132" s="90"/>
      <c r="GEN132" s="90"/>
      <c r="GEO132" s="90"/>
      <c r="GEP132" s="90"/>
      <c r="GEQ132" s="90"/>
      <c r="GER132" s="90"/>
      <c r="GES132" s="90"/>
      <c r="GET132" s="90"/>
      <c r="GEU132" s="90"/>
      <c r="GEV132" s="90"/>
      <c r="GEW132" s="90"/>
      <c r="GEX132" s="90"/>
      <c r="GEY132" s="90"/>
      <c r="GEZ132" s="90"/>
      <c r="GFA132" s="90"/>
      <c r="GFB132" s="90"/>
      <c r="GFC132" s="90"/>
      <c r="GFD132" s="90"/>
      <c r="GFE132" s="90"/>
      <c r="GFF132" s="90"/>
      <c r="GFG132" s="90"/>
      <c r="GFH132" s="90"/>
      <c r="GFI132" s="90"/>
      <c r="GFJ132" s="90"/>
      <c r="GFK132" s="90"/>
      <c r="GFL132" s="90"/>
      <c r="GFM132" s="90"/>
      <c r="GFN132" s="90"/>
      <c r="GFO132" s="90"/>
      <c r="GFP132" s="90"/>
      <c r="GFQ132" s="90"/>
      <c r="GFR132" s="90"/>
      <c r="GFS132" s="90"/>
      <c r="GFT132" s="90"/>
      <c r="GFU132" s="90"/>
      <c r="GFV132" s="90"/>
      <c r="GFW132" s="90"/>
      <c r="GFX132" s="90"/>
      <c r="GFY132" s="90"/>
      <c r="GFZ132" s="90"/>
      <c r="GGA132" s="90"/>
      <c r="GGB132" s="90"/>
      <c r="GGC132" s="90"/>
      <c r="GGD132" s="90"/>
      <c r="GGE132" s="90"/>
      <c r="GGF132" s="90"/>
      <c r="GGG132" s="90"/>
      <c r="GGH132" s="90"/>
      <c r="GGI132" s="90"/>
      <c r="GGJ132" s="90"/>
      <c r="GGK132" s="90"/>
      <c r="GGL132" s="90"/>
      <c r="GGM132" s="90"/>
      <c r="GGN132" s="90"/>
      <c r="GGO132" s="90"/>
      <c r="GGP132" s="90"/>
      <c r="GGQ132" s="90"/>
      <c r="GGR132" s="90"/>
      <c r="GGS132" s="90"/>
      <c r="GGT132" s="90"/>
      <c r="GGU132" s="90"/>
      <c r="GGV132" s="90"/>
      <c r="GGW132" s="90"/>
      <c r="GGX132" s="90"/>
      <c r="GGY132" s="90"/>
      <c r="GGZ132" s="90"/>
      <c r="GHA132" s="90"/>
      <c r="GHB132" s="90"/>
      <c r="GHC132" s="90"/>
      <c r="GHD132" s="90"/>
      <c r="GHE132" s="90"/>
      <c r="GHF132" s="90"/>
      <c r="GHG132" s="90"/>
      <c r="GHH132" s="90"/>
      <c r="GHI132" s="90"/>
      <c r="GHJ132" s="90"/>
      <c r="GHK132" s="90"/>
      <c r="GHL132" s="90"/>
      <c r="GHM132" s="90"/>
      <c r="GHN132" s="90"/>
      <c r="GHO132" s="90"/>
      <c r="GHP132" s="90"/>
      <c r="GHQ132" s="90"/>
      <c r="GHR132" s="90"/>
      <c r="GHS132" s="90"/>
      <c r="GHT132" s="90"/>
      <c r="GHU132" s="90"/>
      <c r="GHV132" s="90"/>
      <c r="GHW132" s="90"/>
      <c r="GHX132" s="90"/>
      <c r="GHY132" s="90"/>
      <c r="GHZ132" s="90"/>
      <c r="GIA132" s="90"/>
      <c r="GIB132" s="90"/>
      <c r="GIC132" s="90"/>
      <c r="GID132" s="90"/>
      <c r="GIE132" s="90"/>
      <c r="GIF132" s="90"/>
      <c r="GIG132" s="90"/>
      <c r="GIH132" s="90"/>
      <c r="GII132" s="90"/>
      <c r="GIJ132" s="90"/>
      <c r="GIK132" s="90"/>
      <c r="GIL132" s="90"/>
      <c r="GIM132" s="90"/>
      <c r="GIN132" s="90"/>
      <c r="GIO132" s="90"/>
      <c r="GIP132" s="90"/>
      <c r="GIQ132" s="90"/>
      <c r="GIR132" s="90"/>
      <c r="GIS132" s="90"/>
      <c r="GIT132" s="90"/>
      <c r="GIU132" s="90"/>
      <c r="GIV132" s="90"/>
      <c r="GIW132" s="90"/>
      <c r="GIX132" s="90"/>
      <c r="GIY132" s="90"/>
      <c r="GIZ132" s="90"/>
      <c r="GJA132" s="90"/>
      <c r="GJB132" s="90"/>
      <c r="GJC132" s="90"/>
      <c r="GJD132" s="90"/>
      <c r="GJE132" s="90"/>
      <c r="GJF132" s="90"/>
      <c r="GJG132" s="90"/>
      <c r="GJH132" s="90"/>
      <c r="GJI132" s="90"/>
      <c r="GJJ132" s="90"/>
      <c r="GJK132" s="90"/>
      <c r="GJL132" s="90"/>
      <c r="GJM132" s="90"/>
      <c r="GJN132" s="90"/>
      <c r="GJO132" s="90"/>
      <c r="GJP132" s="90"/>
      <c r="GJQ132" s="90"/>
      <c r="GJR132" s="90"/>
      <c r="GJS132" s="90"/>
      <c r="GJT132" s="90"/>
      <c r="GJU132" s="90"/>
      <c r="GJV132" s="90"/>
      <c r="GJW132" s="90"/>
      <c r="GJX132" s="90"/>
      <c r="GJY132" s="90"/>
      <c r="GJZ132" s="90"/>
      <c r="GKA132" s="90"/>
      <c r="GKB132" s="90"/>
      <c r="GKC132" s="90"/>
      <c r="GKD132" s="90"/>
      <c r="GKE132" s="90"/>
      <c r="GKF132" s="90"/>
      <c r="GKG132" s="90"/>
      <c r="GKH132" s="90"/>
      <c r="GKI132" s="90"/>
      <c r="GKJ132" s="90"/>
      <c r="GKK132" s="90"/>
      <c r="GKL132" s="90"/>
      <c r="GKM132" s="90"/>
      <c r="GKN132" s="90"/>
      <c r="GKO132" s="90"/>
      <c r="GKP132" s="90"/>
      <c r="GKQ132" s="90"/>
      <c r="GKR132" s="90"/>
      <c r="GKS132" s="90"/>
      <c r="GKT132" s="90"/>
      <c r="GKU132" s="90"/>
      <c r="GKV132" s="90"/>
      <c r="GKW132" s="90"/>
      <c r="GKX132" s="90"/>
      <c r="GKY132" s="90"/>
      <c r="GKZ132" s="90"/>
      <c r="GLA132" s="90"/>
      <c r="GLB132" s="90"/>
      <c r="GLC132" s="90"/>
      <c r="GLD132" s="90"/>
      <c r="GLE132" s="90"/>
      <c r="GLF132" s="90"/>
      <c r="GLG132" s="90"/>
      <c r="GLH132" s="90"/>
      <c r="GLI132" s="90"/>
      <c r="GLJ132" s="90"/>
      <c r="GLK132" s="90"/>
      <c r="GLL132" s="90"/>
      <c r="GLM132" s="90"/>
      <c r="GLN132" s="90"/>
      <c r="GLO132" s="90"/>
      <c r="GLP132" s="90"/>
      <c r="GLQ132" s="90"/>
      <c r="GLR132" s="90"/>
      <c r="GLS132" s="90"/>
      <c r="GLT132" s="90"/>
      <c r="GLU132" s="90"/>
      <c r="GLV132" s="90"/>
      <c r="GLW132" s="90"/>
      <c r="GLX132" s="90"/>
      <c r="GLY132" s="90"/>
      <c r="GLZ132" s="90"/>
      <c r="GMA132" s="90"/>
      <c r="GMB132" s="90"/>
      <c r="GMC132" s="90"/>
      <c r="GMD132" s="90"/>
      <c r="GME132" s="90"/>
      <c r="GMF132" s="90"/>
      <c r="GMG132" s="90"/>
      <c r="GMH132" s="90"/>
      <c r="GMI132" s="90"/>
      <c r="GMJ132" s="90"/>
      <c r="GMK132" s="90"/>
      <c r="GML132" s="90"/>
      <c r="GMM132" s="90"/>
      <c r="GMN132" s="90"/>
      <c r="GMO132" s="90"/>
      <c r="GMP132" s="90"/>
      <c r="GMQ132" s="90"/>
      <c r="GMR132" s="90"/>
      <c r="GMS132" s="90"/>
      <c r="GMT132" s="90"/>
      <c r="GMU132" s="90"/>
      <c r="GMV132" s="90"/>
      <c r="GMW132" s="90"/>
      <c r="GMX132" s="90"/>
      <c r="GMY132" s="90"/>
      <c r="GMZ132" s="90"/>
      <c r="GNA132" s="90"/>
      <c r="GNB132" s="90"/>
      <c r="GNC132" s="90"/>
      <c r="GND132" s="90"/>
      <c r="GNE132" s="90"/>
      <c r="GNF132" s="90"/>
      <c r="GNG132" s="90"/>
      <c r="GNH132" s="90"/>
      <c r="GNI132" s="90"/>
      <c r="GNJ132" s="90"/>
      <c r="GNK132" s="90"/>
      <c r="GNL132" s="90"/>
      <c r="GNM132" s="90"/>
      <c r="GNN132" s="90"/>
      <c r="GNO132" s="90"/>
      <c r="GNP132" s="90"/>
      <c r="GNQ132" s="90"/>
      <c r="GNR132" s="90"/>
      <c r="GNS132" s="90"/>
      <c r="GNT132" s="90"/>
      <c r="GNU132" s="90"/>
      <c r="GNV132" s="90"/>
      <c r="GNW132" s="90"/>
      <c r="GNX132" s="90"/>
      <c r="GNY132" s="90"/>
      <c r="GNZ132" s="90"/>
      <c r="GOA132" s="90"/>
      <c r="GOB132" s="90"/>
      <c r="GOC132" s="90"/>
      <c r="GOD132" s="90"/>
      <c r="GOE132" s="90"/>
      <c r="GOF132" s="90"/>
      <c r="GOG132" s="90"/>
      <c r="GOH132" s="90"/>
      <c r="GOI132" s="90"/>
      <c r="GOJ132" s="90"/>
      <c r="GOK132" s="90"/>
      <c r="GOL132" s="90"/>
      <c r="GOM132" s="90"/>
      <c r="GON132" s="90"/>
      <c r="GOO132" s="90"/>
      <c r="GOP132" s="90"/>
      <c r="GOQ132" s="90"/>
      <c r="GOR132" s="90"/>
      <c r="GOS132" s="90"/>
      <c r="GOT132" s="90"/>
      <c r="GOU132" s="90"/>
      <c r="GOV132" s="90"/>
      <c r="GOW132" s="90"/>
      <c r="GOX132" s="90"/>
      <c r="GOY132" s="90"/>
      <c r="GOZ132" s="90"/>
      <c r="GPA132" s="90"/>
      <c r="GPB132" s="90"/>
      <c r="GPC132" s="90"/>
      <c r="GPD132" s="90"/>
      <c r="GPE132" s="90"/>
      <c r="GPF132" s="90"/>
      <c r="GPG132" s="90"/>
      <c r="GPH132" s="90"/>
      <c r="GPI132" s="90"/>
      <c r="GPJ132" s="90"/>
      <c r="GPK132" s="90"/>
      <c r="GPL132" s="90"/>
      <c r="GPM132" s="90"/>
      <c r="GPN132" s="90"/>
      <c r="GPO132" s="90"/>
      <c r="GPP132" s="90"/>
      <c r="GPQ132" s="90"/>
      <c r="GPR132" s="90"/>
      <c r="GPS132" s="90"/>
      <c r="GPT132" s="90"/>
      <c r="GPU132" s="90"/>
      <c r="GPV132" s="90"/>
      <c r="GPW132" s="90"/>
      <c r="GPX132" s="90"/>
      <c r="GPY132" s="90"/>
      <c r="GPZ132" s="90"/>
      <c r="GQA132" s="90"/>
      <c r="GQB132" s="90"/>
      <c r="GQC132" s="90"/>
      <c r="GQD132" s="90"/>
      <c r="GQE132" s="90"/>
      <c r="GQF132" s="90"/>
      <c r="GQG132" s="90"/>
      <c r="GQH132" s="90"/>
      <c r="GQI132" s="90"/>
      <c r="GQJ132" s="90"/>
      <c r="GQK132" s="90"/>
      <c r="GQL132" s="90"/>
      <c r="GQM132" s="90"/>
      <c r="GQN132" s="90"/>
      <c r="GQO132" s="90"/>
      <c r="GQP132" s="90"/>
      <c r="GQQ132" s="90"/>
      <c r="GQR132" s="90"/>
      <c r="GQS132" s="90"/>
      <c r="GQT132" s="90"/>
      <c r="GQU132" s="90"/>
      <c r="GQV132" s="90"/>
      <c r="GQW132" s="90"/>
      <c r="GQX132" s="90"/>
      <c r="GQY132" s="90"/>
      <c r="GQZ132" s="90"/>
      <c r="GRA132" s="90"/>
      <c r="GRB132" s="90"/>
      <c r="GRC132" s="90"/>
      <c r="GRD132" s="90"/>
      <c r="GRE132" s="90"/>
      <c r="GRF132" s="90"/>
      <c r="GRG132" s="90"/>
      <c r="GRH132" s="90"/>
      <c r="GRI132" s="90"/>
      <c r="GRJ132" s="90"/>
      <c r="GRK132" s="90"/>
      <c r="GRL132" s="90"/>
      <c r="GRM132" s="90"/>
      <c r="GRN132" s="90"/>
      <c r="GRO132" s="90"/>
      <c r="GRP132" s="90"/>
      <c r="GRQ132" s="90"/>
      <c r="GRR132" s="90"/>
      <c r="GRS132" s="90"/>
      <c r="GRT132" s="90"/>
      <c r="GRU132" s="90"/>
      <c r="GRV132" s="90"/>
      <c r="GRW132" s="90"/>
      <c r="GRX132" s="90"/>
      <c r="GRY132" s="90"/>
      <c r="GRZ132" s="90"/>
      <c r="GSA132" s="90"/>
      <c r="GSB132" s="90"/>
      <c r="GSC132" s="90"/>
      <c r="GSD132" s="90"/>
      <c r="GSE132" s="90"/>
      <c r="GSF132" s="90"/>
      <c r="GSG132" s="90"/>
      <c r="GSH132" s="90"/>
      <c r="GSI132" s="90"/>
      <c r="GSJ132" s="90"/>
      <c r="GSK132" s="90"/>
      <c r="GSL132" s="90"/>
      <c r="GSM132" s="90"/>
      <c r="GSN132" s="90"/>
      <c r="GSO132" s="90"/>
      <c r="GSP132" s="90"/>
      <c r="GSQ132" s="90"/>
      <c r="GSR132" s="90"/>
      <c r="GSS132" s="90"/>
      <c r="GST132" s="90"/>
      <c r="GSU132" s="90"/>
      <c r="GSV132" s="90"/>
      <c r="GSW132" s="90"/>
      <c r="GSX132" s="90"/>
      <c r="GSY132" s="90"/>
      <c r="GSZ132" s="90"/>
      <c r="GTA132" s="90"/>
      <c r="GTB132" s="90"/>
      <c r="GTC132" s="90"/>
      <c r="GTD132" s="90"/>
      <c r="GTE132" s="90"/>
      <c r="GTF132" s="90"/>
      <c r="GTG132" s="90"/>
      <c r="GTH132" s="90"/>
      <c r="GTI132" s="90"/>
      <c r="GTJ132" s="90"/>
      <c r="GTK132" s="90"/>
      <c r="GTL132" s="90"/>
      <c r="GTM132" s="90"/>
      <c r="GTN132" s="90"/>
      <c r="GTO132" s="90"/>
      <c r="GTP132" s="90"/>
      <c r="GTQ132" s="90"/>
      <c r="GTR132" s="90"/>
      <c r="GTS132" s="90"/>
      <c r="GTT132" s="90"/>
      <c r="GTU132" s="90"/>
      <c r="GTV132" s="90"/>
      <c r="GTW132" s="90"/>
      <c r="GTX132" s="90"/>
      <c r="GTY132" s="90"/>
      <c r="GTZ132" s="90"/>
      <c r="GUA132" s="90"/>
      <c r="GUB132" s="90"/>
      <c r="GUC132" s="90"/>
      <c r="GUD132" s="90"/>
      <c r="GUE132" s="90"/>
      <c r="GUF132" s="90"/>
      <c r="GUG132" s="90"/>
      <c r="GUH132" s="90"/>
      <c r="GUI132" s="90"/>
      <c r="GUJ132" s="90"/>
      <c r="GUK132" s="90"/>
      <c r="GUL132" s="90"/>
      <c r="GUM132" s="90"/>
      <c r="GUN132" s="90"/>
      <c r="GUO132" s="90"/>
      <c r="GUP132" s="90"/>
      <c r="GUQ132" s="90"/>
      <c r="GUR132" s="90"/>
      <c r="GUS132" s="90"/>
      <c r="GUT132" s="90"/>
      <c r="GUU132" s="90"/>
      <c r="GUV132" s="90"/>
      <c r="GUW132" s="90"/>
      <c r="GUX132" s="90"/>
      <c r="GUY132" s="90"/>
      <c r="GUZ132" s="90"/>
      <c r="GVA132" s="90"/>
      <c r="GVB132" s="90"/>
      <c r="GVC132" s="90"/>
      <c r="GVD132" s="90"/>
      <c r="GVE132" s="90"/>
      <c r="GVF132" s="90"/>
      <c r="GVG132" s="90"/>
      <c r="GVH132" s="90"/>
      <c r="GVI132" s="90"/>
      <c r="GVJ132" s="90"/>
      <c r="GVK132" s="90"/>
      <c r="GVL132" s="90"/>
      <c r="GVM132" s="90"/>
      <c r="GVN132" s="90"/>
      <c r="GVO132" s="90"/>
      <c r="GVP132" s="90"/>
      <c r="GVQ132" s="90"/>
      <c r="GVR132" s="90"/>
      <c r="GVS132" s="90"/>
      <c r="GVT132" s="90"/>
      <c r="GVU132" s="90"/>
      <c r="GVV132" s="90"/>
      <c r="GVW132" s="90"/>
      <c r="GVX132" s="90"/>
      <c r="GVY132" s="90"/>
      <c r="GVZ132" s="90"/>
      <c r="GWA132" s="90"/>
      <c r="GWB132" s="90"/>
      <c r="GWC132" s="90"/>
      <c r="GWD132" s="90"/>
      <c r="GWE132" s="90"/>
      <c r="GWF132" s="90"/>
      <c r="GWG132" s="90"/>
      <c r="GWH132" s="90"/>
      <c r="GWI132" s="90"/>
      <c r="GWJ132" s="90"/>
      <c r="GWK132" s="90"/>
      <c r="GWL132" s="90"/>
      <c r="GWM132" s="90"/>
      <c r="GWN132" s="90"/>
      <c r="GWO132" s="90"/>
      <c r="GWP132" s="90"/>
      <c r="GWQ132" s="90"/>
      <c r="GWR132" s="90"/>
      <c r="GWS132" s="90"/>
      <c r="GWT132" s="90"/>
      <c r="GWU132" s="90"/>
      <c r="GWV132" s="90"/>
      <c r="GWW132" s="90"/>
      <c r="GWX132" s="90"/>
      <c r="GWY132" s="90"/>
      <c r="GWZ132" s="90"/>
      <c r="GXA132" s="90"/>
      <c r="GXB132" s="90"/>
      <c r="GXC132" s="90"/>
      <c r="GXD132" s="90"/>
      <c r="GXE132" s="90"/>
      <c r="GXF132" s="90"/>
      <c r="GXG132" s="90"/>
      <c r="GXH132" s="90"/>
      <c r="GXI132" s="90"/>
      <c r="GXJ132" s="90"/>
      <c r="GXK132" s="90"/>
      <c r="GXL132" s="90"/>
      <c r="GXM132" s="90"/>
      <c r="GXN132" s="90"/>
      <c r="GXO132" s="90"/>
      <c r="GXP132" s="90"/>
      <c r="GXQ132" s="90"/>
      <c r="GXR132" s="90"/>
      <c r="GXS132" s="90"/>
      <c r="GXT132" s="90"/>
      <c r="GXU132" s="90"/>
      <c r="GXV132" s="90"/>
      <c r="GXW132" s="90"/>
      <c r="GXX132" s="90"/>
      <c r="GXY132" s="90"/>
      <c r="GXZ132" s="90"/>
      <c r="GYA132" s="90"/>
      <c r="GYB132" s="90"/>
      <c r="GYC132" s="90"/>
      <c r="GYD132" s="90"/>
      <c r="GYE132" s="90"/>
      <c r="GYF132" s="90"/>
      <c r="GYG132" s="90"/>
      <c r="GYH132" s="90"/>
      <c r="GYI132" s="90"/>
      <c r="GYJ132" s="90"/>
      <c r="GYK132" s="90"/>
      <c r="GYL132" s="90"/>
      <c r="GYM132" s="90"/>
      <c r="GYN132" s="90"/>
      <c r="GYO132" s="90"/>
      <c r="GYP132" s="90"/>
      <c r="GYQ132" s="90"/>
      <c r="GYR132" s="90"/>
      <c r="GYS132" s="90"/>
      <c r="GYT132" s="90"/>
      <c r="GYU132" s="90"/>
      <c r="GYV132" s="90"/>
      <c r="GYW132" s="90"/>
      <c r="GYX132" s="90"/>
      <c r="GYY132" s="90"/>
      <c r="GYZ132" s="90"/>
      <c r="GZA132" s="90"/>
      <c r="GZB132" s="90"/>
      <c r="GZC132" s="90"/>
      <c r="GZD132" s="90"/>
      <c r="GZE132" s="90"/>
      <c r="GZF132" s="90"/>
      <c r="GZG132" s="90"/>
      <c r="GZH132" s="90"/>
      <c r="GZI132" s="90"/>
      <c r="GZJ132" s="90"/>
      <c r="GZK132" s="90"/>
      <c r="GZL132" s="90"/>
      <c r="GZM132" s="90"/>
      <c r="GZN132" s="90"/>
      <c r="GZO132" s="90"/>
      <c r="GZP132" s="90"/>
      <c r="GZQ132" s="90"/>
      <c r="GZR132" s="90"/>
      <c r="GZS132" s="90"/>
      <c r="GZT132" s="90"/>
      <c r="GZU132" s="90"/>
      <c r="GZV132" s="90"/>
      <c r="GZW132" s="90"/>
      <c r="GZX132" s="90"/>
      <c r="GZY132" s="90"/>
      <c r="GZZ132" s="90"/>
      <c r="HAA132" s="90"/>
      <c r="HAB132" s="90"/>
      <c r="HAC132" s="90"/>
      <c r="HAD132" s="90"/>
      <c r="HAE132" s="90"/>
      <c r="HAF132" s="90"/>
      <c r="HAG132" s="90"/>
      <c r="HAH132" s="90"/>
      <c r="HAI132" s="90"/>
      <c r="HAJ132" s="90"/>
      <c r="HAK132" s="90"/>
      <c r="HAL132" s="90"/>
      <c r="HAM132" s="90"/>
      <c r="HAN132" s="90"/>
      <c r="HAO132" s="90"/>
      <c r="HAP132" s="90"/>
      <c r="HAQ132" s="90"/>
      <c r="HAR132" s="90"/>
      <c r="HAS132" s="90"/>
      <c r="HAT132" s="90"/>
      <c r="HAU132" s="90"/>
      <c r="HAV132" s="90"/>
      <c r="HAW132" s="90"/>
      <c r="HAX132" s="90"/>
      <c r="HAY132" s="90"/>
      <c r="HAZ132" s="90"/>
      <c r="HBA132" s="90"/>
      <c r="HBB132" s="90"/>
      <c r="HBC132" s="90"/>
      <c r="HBD132" s="90"/>
      <c r="HBE132" s="90"/>
      <c r="HBF132" s="90"/>
      <c r="HBG132" s="90"/>
      <c r="HBH132" s="90"/>
      <c r="HBI132" s="90"/>
      <c r="HBJ132" s="90"/>
      <c r="HBK132" s="90"/>
      <c r="HBL132" s="90"/>
      <c r="HBM132" s="90"/>
      <c r="HBN132" s="90"/>
      <c r="HBO132" s="90"/>
      <c r="HBP132" s="90"/>
      <c r="HBQ132" s="90"/>
      <c r="HBR132" s="90"/>
      <c r="HBS132" s="90"/>
      <c r="HBT132" s="90"/>
      <c r="HBU132" s="90"/>
      <c r="HBV132" s="90"/>
      <c r="HBW132" s="90"/>
      <c r="HBX132" s="90"/>
      <c r="HBY132" s="90"/>
      <c r="HBZ132" s="90"/>
      <c r="HCA132" s="90"/>
      <c r="HCB132" s="90"/>
      <c r="HCC132" s="90"/>
      <c r="HCD132" s="90"/>
      <c r="HCE132" s="90"/>
      <c r="HCF132" s="90"/>
      <c r="HCG132" s="90"/>
      <c r="HCH132" s="90"/>
      <c r="HCI132" s="90"/>
      <c r="HCJ132" s="90"/>
      <c r="HCK132" s="90"/>
      <c r="HCL132" s="90"/>
      <c r="HCM132" s="90"/>
      <c r="HCN132" s="90"/>
      <c r="HCO132" s="90"/>
      <c r="HCP132" s="90"/>
      <c r="HCQ132" s="90"/>
      <c r="HCR132" s="90"/>
      <c r="HCS132" s="90"/>
      <c r="HCT132" s="90"/>
      <c r="HCU132" s="90"/>
      <c r="HCV132" s="90"/>
      <c r="HCW132" s="90"/>
      <c r="HCX132" s="90"/>
      <c r="HCY132" s="90"/>
      <c r="HCZ132" s="90"/>
      <c r="HDA132" s="90"/>
      <c r="HDB132" s="90"/>
      <c r="HDC132" s="90"/>
      <c r="HDD132" s="90"/>
      <c r="HDE132" s="90"/>
      <c r="HDF132" s="90"/>
      <c r="HDG132" s="90"/>
      <c r="HDH132" s="90"/>
      <c r="HDI132" s="90"/>
      <c r="HDJ132" s="90"/>
      <c r="HDK132" s="90"/>
      <c r="HDL132" s="90"/>
      <c r="HDM132" s="90"/>
      <c r="HDN132" s="90"/>
      <c r="HDO132" s="90"/>
      <c r="HDP132" s="90"/>
      <c r="HDQ132" s="90"/>
      <c r="HDR132" s="90"/>
      <c r="HDS132" s="90"/>
      <c r="HDT132" s="90"/>
      <c r="HDU132" s="90"/>
      <c r="HDV132" s="90"/>
      <c r="HDW132" s="90"/>
      <c r="HDX132" s="90"/>
      <c r="HDY132" s="90"/>
      <c r="HDZ132" s="90"/>
      <c r="HEA132" s="90"/>
      <c r="HEB132" s="90"/>
      <c r="HEC132" s="90"/>
      <c r="HED132" s="90"/>
      <c r="HEE132" s="90"/>
      <c r="HEF132" s="90"/>
      <c r="HEG132" s="90"/>
      <c r="HEH132" s="90"/>
      <c r="HEI132" s="90"/>
      <c r="HEJ132" s="90"/>
      <c r="HEK132" s="90"/>
      <c r="HEL132" s="90"/>
      <c r="HEM132" s="90"/>
      <c r="HEN132" s="90"/>
      <c r="HEO132" s="90"/>
      <c r="HEP132" s="90"/>
      <c r="HEQ132" s="90"/>
      <c r="HER132" s="90"/>
      <c r="HES132" s="90"/>
      <c r="HET132" s="90"/>
      <c r="HEU132" s="90"/>
      <c r="HEV132" s="90"/>
      <c r="HEW132" s="90"/>
      <c r="HEX132" s="90"/>
      <c r="HEY132" s="90"/>
      <c r="HEZ132" s="90"/>
      <c r="HFA132" s="90"/>
      <c r="HFB132" s="90"/>
      <c r="HFC132" s="90"/>
      <c r="HFD132" s="90"/>
      <c r="HFE132" s="90"/>
      <c r="HFF132" s="90"/>
      <c r="HFG132" s="90"/>
      <c r="HFH132" s="90"/>
      <c r="HFI132" s="90"/>
      <c r="HFJ132" s="90"/>
      <c r="HFK132" s="90"/>
      <c r="HFL132" s="90"/>
      <c r="HFM132" s="90"/>
      <c r="HFN132" s="90"/>
      <c r="HFO132" s="90"/>
      <c r="HFP132" s="90"/>
      <c r="HFQ132" s="90"/>
      <c r="HFR132" s="90"/>
      <c r="HFS132" s="90"/>
      <c r="HFT132" s="90"/>
      <c r="HFU132" s="90"/>
      <c r="HFV132" s="90"/>
      <c r="HFW132" s="90"/>
      <c r="HFX132" s="90"/>
      <c r="HFY132" s="90"/>
      <c r="HFZ132" s="90"/>
      <c r="HGA132" s="90"/>
      <c r="HGB132" s="90"/>
      <c r="HGC132" s="90"/>
      <c r="HGD132" s="90"/>
      <c r="HGE132" s="90"/>
      <c r="HGF132" s="90"/>
      <c r="HGG132" s="90"/>
      <c r="HGH132" s="90"/>
      <c r="HGI132" s="90"/>
      <c r="HGJ132" s="90"/>
      <c r="HGK132" s="90"/>
      <c r="HGL132" s="90"/>
      <c r="HGM132" s="90"/>
      <c r="HGN132" s="90"/>
      <c r="HGO132" s="90"/>
      <c r="HGP132" s="90"/>
      <c r="HGQ132" s="90"/>
      <c r="HGR132" s="90"/>
      <c r="HGS132" s="90"/>
      <c r="HGT132" s="90"/>
      <c r="HGU132" s="90"/>
      <c r="HGV132" s="90"/>
      <c r="HGW132" s="90"/>
      <c r="HGX132" s="90"/>
      <c r="HGY132" s="90"/>
      <c r="HGZ132" s="90"/>
      <c r="HHA132" s="90"/>
      <c r="HHB132" s="90"/>
      <c r="HHC132" s="90"/>
      <c r="HHD132" s="90"/>
      <c r="HHE132" s="90"/>
      <c r="HHF132" s="90"/>
      <c r="HHG132" s="90"/>
      <c r="HHH132" s="90"/>
      <c r="HHI132" s="90"/>
      <c r="HHJ132" s="90"/>
      <c r="HHK132" s="90"/>
      <c r="HHL132" s="90"/>
      <c r="HHM132" s="90"/>
      <c r="HHN132" s="90"/>
      <c r="HHO132" s="90"/>
      <c r="HHP132" s="90"/>
      <c r="HHQ132" s="90"/>
      <c r="HHR132" s="90"/>
      <c r="HHS132" s="90"/>
      <c r="HHT132" s="90"/>
      <c r="HHU132" s="90"/>
      <c r="HHV132" s="90"/>
      <c r="HHW132" s="90"/>
      <c r="HHX132" s="90"/>
      <c r="HHY132" s="90"/>
      <c r="HHZ132" s="90"/>
      <c r="HIA132" s="90"/>
      <c r="HIB132" s="90"/>
      <c r="HIC132" s="90"/>
      <c r="HID132" s="90"/>
      <c r="HIE132" s="90"/>
      <c r="HIF132" s="90"/>
      <c r="HIG132" s="90"/>
      <c r="HIH132" s="90"/>
      <c r="HII132" s="90"/>
      <c r="HIJ132" s="90"/>
      <c r="HIK132" s="90"/>
      <c r="HIL132" s="90"/>
      <c r="HIM132" s="90"/>
      <c r="HIN132" s="90"/>
      <c r="HIO132" s="90"/>
      <c r="HIP132" s="90"/>
      <c r="HIQ132" s="90"/>
      <c r="HIR132" s="90"/>
      <c r="HIS132" s="90"/>
      <c r="HIT132" s="90"/>
      <c r="HIU132" s="90"/>
      <c r="HIV132" s="90"/>
      <c r="HIW132" s="90"/>
      <c r="HIX132" s="90"/>
      <c r="HIY132" s="90"/>
      <c r="HIZ132" s="90"/>
      <c r="HJA132" s="90"/>
      <c r="HJB132" s="90"/>
      <c r="HJC132" s="90"/>
      <c r="HJD132" s="90"/>
      <c r="HJE132" s="90"/>
      <c r="HJF132" s="90"/>
      <c r="HJG132" s="90"/>
      <c r="HJH132" s="90"/>
      <c r="HJI132" s="90"/>
      <c r="HJJ132" s="90"/>
      <c r="HJK132" s="90"/>
      <c r="HJL132" s="90"/>
      <c r="HJM132" s="90"/>
      <c r="HJN132" s="90"/>
      <c r="HJO132" s="90"/>
      <c r="HJP132" s="90"/>
      <c r="HJQ132" s="90"/>
      <c r="HJR132" s="90"/>
      <c r="HJS132" s="90"/>
      <c r="HJT132" s="90"/>
      <c r="HJU132" s="90"/>
      <c r="HJV132" s="90"/>
      <c r="HJW132" s="90"/>
      <c r="HJX132" s="90"/>
      <c r="HJY132" s="90"/>
      <c r="HJZ132" s="90"/>
      <c r="HKA132" s="90"/>
      <c r="HKB132" s="90"/>
      <c r="HKC132" s="90"/>
      <c r="HKD132" s="90"/>
      <c r="HKE132" s="90"/>
      <c r="HKF132" s="90"/>
      <c r="HKG132" s="90"/>
      <c r="HKH132" s="90"/>
      <c r="HKI132" s="90"/>
      <c r="HKJ132" s="90"/>
      <c r="HKK132" s="90"/>
      <c r="HKL132" s="90"/>
      <c r="HKM132" s="90"/>
      <c r="HKN132" s="90"/>
      <c r="HKO132" s="90"/>
      <c r="HKP132" s="90"/>
      <c r="HKQ132" s="90"/>
      <c r="HKR132" s="90"/>
      <c r="HKS132" s="90"/>
      <c r="HKT132" s="90"/>
      <c r="HKU132" s="90"/>
      <c r="HKV132" s="90"/>
      <c r="HKW132" s="90"/>
      <c r="HKX132" s="90"/>
      <c r="HKY132" s="90"/>
      <c r="HKZ132" s="90"/>
      <c r="HLA132" s="90"/>
      <c r="HLB132" s="90"/>
      <c r="HLC132" s="90"/>
      <c r="HLD132" s="90"/>
      <c r="HLE132" s="90"/>
      <c r="HLF132" s="90"/>
      <c r="HLG132" s="90"/>
      <c r="HLH132" s="90"/>
      <c r="HLI132" s="90"/>
      <c r="HLJ132" s="90"/>
      <c r="HLK132" s="90"/>
      <c r="HLL132" s="90"/>
      <c r="HLM132" s="90"/>
      <c r="HLN132" s="90"/>
      <c r="HLO132" s="90"/>
      <c r="HLP132" s="90"/>
      <c r="HLQ132" s="90"/>
      <c r="HLR132" s="90"/>
      <c r="HLS132" s="90"/>
      <c r="HLT132" s="90"/>
      <c r="HLU132" s="90"/>
      <c r="HLV132" s="90"/>
      <c r="HLW132" s="90"/>
      <c r="HLX132" s="90"/>
      <c r="HLY132" s="90"/>
      <c r="HLZ132" s="90"/>
      <c r="HMA132" s="90"/>
      <c r="HMB132" s="90"/>
      <c r="HMC132" s="90"/>
      <c r="HMD132" s="90"/>
      <c r="HME132" s="90"/>
      <c r="HMF132" s="90"/>
      <c r="HMG132" s="90"/>
      <c r="HMH132" s="90"/>
      <c r="HMI132" s="90"/>
      <c r="HMJ132" s="90"/>
      <c r="HMK132" s="90"/>
      <c r="HML132" s="90"/>
      <c r="HMM132" s="90"/>
      <c r="HMN132" s="90"/>
      <c r="HMO132" s="90"/>
      <c r="HMP132" s="90"/>
      <c r="HMQ132" s="90"/>
      <c r="HMR132" s="90"/>
      <c r="HMS132" s="90"/>
      <c r="HMT132" s="90"/>
      <c r="HMU132" s="90"/>
      <c r="HMV132" s="90"/>
      <c r="HMW132" s="90"/>
      <c r="HMX132" s="90"/>
      <c r="HMY132" s="90"/>
      <c r="HMZ132" s="90"/>
      <c r="HNA132" s="90"/>
      <c r="HNB132" s="90"/>
      <c r="HNC132" s="90"/>
      <c r="HND132" s="90"/>
      <c r="HNE132" s="90"/>
      <c r="HNF132" s="90"/>
      <c r="HNG132" s="90"/>
      <c r="HNH132" s="90"/>
      <c r="HNI132" s="90"/>
      <c r="HNJ132" s="90"/>
      <c r="HNK132" s="90"/>
      <c r="HNL132" s="90"/>
      <c r="HNM132" s="90"/>
      <c r="HNN132" s="90"/>
      <c r="HNO132" s="90"/>
      <c r="HNP132" s="90"/>
      <c r="HNQ132" s="90"/>
      <c r="HNR132" s="90"/>
      <c r="HNS132" s="90"/>
      <c r="HNT132" s="90"/>
      <c r="HNU132" s="90"/>
      <c r="HNV132" s="90"/>
      <c r="HNW132" s="90"/>
      <c r="HNX132" s="90"/>
      <c r="HNY132" s="90"/>
      <c r="HNZ132" s="90"/>
      <c r="HOA132" s="90"/>
      <c r="HOB132" s="90"/>
      <c r="HOC132" s="90"/>
      <c r="HOD132" s="90"/>
      <c r="HOE132" s="90"/>
      <c r="HOF132" s="90"/>
      <c r="HOG132" s="90"/>
      <c r="HOH132" s="90"/>
      <c r="HOI132" s="90"/>
      <c r="HOJ132" s="90"/>
      <c r="HOK132" s="90"/>
      <c r="HOL132" s="90"/>
      <c r="HOM132" s="90"/>
      <c r="HON132" s="90"/>
      <c r="HOO132" s="90"/>
      <c r="HOP132" s="90"/>
      <c r="HOQ132" s="90"/>
      <c r="HOR132" s="90"/>
      <c r="HOS132" s="90"/>
      <c r="HOT132" s="90"/>
      <c r="HOU132" s="90"/>
      <c r="HOV132" s="90"/>
      <c r="HOW132" s="90"/>
      <c r="HOX132" s="90"/>
      <c r="HOY132" s="90"/>
      <c r="HOZ132" s="90"/>
      <c r="HPA132" s="90"/>
      <c r="HPB132" s="90"/>
      <c r="HPC132" s="90"/>
      <c r="HPD132" s="90"/>
      <c r="HPE132" s="90"/>
      <c r="HPF132" s="90"/>
      <c r="HPG132" s="90"/>
      <c r="HPH132" s="90"/>
      <c r="HPI132" s="90"/>
      <c r="HPJ132" s="90"/>
      <c r="HPK132" s="90"/>
      <c r="HPL132" s="90"/>
      <c r="HPM132" s="90"/>
      <c r="HPN132" s="90"/>
      <c r="HPO132" s="90"/>
      <c r="HPP132" s="90"/>
      <c r="HPQ132" s="90"/>
      <c r="HPR132" s="90"/>
      <c r="HPS132" s="90"/>
      <c r="HPT132" s="90"/>
      <c r="HPU132" s="90"/>
      <c r="HPV132" s="90"/>
      <c r="HPW132" s="90"/>
      <c r="HPX132" s="90"/>
      <c r="HPY132" s="90"/>
      <c r="HPZ132" s="90"/>
      <c r="HQA132" s="90"/>
      <c r="HQB132" s="90"/>
      <c r="HQC132" s="90"/>
      <c r="HQD132" s="90"/>
      <c r="HQE132" s="90"/>
      <c r="HQF132" s="90"/>
      <c r="HQG132" s="90"/>
      <c r="HQH132" s="90"/>
      <c r="HQI132" s="90"/>
      <c r="HQJ132" s="90"/>
      <c r="HQK132" s="90"/>
      <c r="HQL132" s="90"/>
      <c r="HQM132" s="90"/>
      <c r="HQN132" s="90"/>
      <c r="HQO132" s="90"/>
      <c r="HQP132" s="90"/>
      <c r="HQQ132" s="90"/>
      <c r="HQR132" s="90"/>
      <c r="HQS132" s="90"/>
      <c r="HQT132" s="90"/>
      <c r="HQU132" s="90"/>
      <c r="HQV132" s="90"/>
      <c r="HQW132" s="90"/>
      <c r="HQX132" s="90"/>
      <c r="HQY132" s="90"/>
      <c r="HQZ132" s="90"/>
      <c r="HRA132" s="90"/>
      <c r="HRB132" s="90"/>
      <c r="HRC132" s="90"/>
      <c r="HRD132" s="90"/>
      <c r="HRE132" s="90"/>
      <c r="HRF132" s="90"/>
      <c r="HRG132" s="90"/>
      <c r="HRH132" s="90"/>
      <c r="HRI132" s="90"/>
      <c r="HRJ132" s="90"/>
      <c r="HRK132" s="90"/>
      <c r="HRL132" s="90"/>
      <c r="HRM132" s="90"/>
      <c r="HRN132" s="90"/>
      <c r="HRO132" s="90"/>
      <c r="HRP132" s="90"/>
      <c r="HRQ132" s="90"/>
      <c r="HRR132" s="90"/>
      <c r="HRS132" s="90"/>
      <c r="HRT132" s="90"/>
      <c r="HRU132" s="90"/>
      <c r="HRV132" s="90"/>
      <c r="HRW132" s="90"/>
      <c r="HRX132" s="90"/>
      <c r="HRY132" s="90"/>
      <c r="HRZ132" s="90"/>
      <c r="HSA132" s="90"/>
      <c r="HSB132" s="90"/>
      <c r="HSC132" s="90"/>
      <c r="HSD132" s="90"/>
      <c r="HSE132" s="90"/>
      <c r="HSF132" s="90"/>
      <c r="HSG132" s="90"/>
      <c r="HSH132" s="90"/>
      <c r="HSI132" s="90"/>
      <c r="HSJ132" s="90"/>
      <c r="HSK132" s="90"/>
      <c r="HSL132" s="90"/>
      <c r="HSM132" s="90"/>
      <c r="HSN132" s="90"/>
      <c r="HSO132" s="90"/>
      <c r="HSP132" s="90"/>
      <c r="HSQ132" s="90"/>
      <c r="HSR132" s="90"/>
      <c r="HSS132" s="90"/>
      <c r="HST132" s="90"/>
      <c r="HSU132" s="90"/>
      <c r="HSV132" s="90"/>
      <c r="HSW132" s="90"/>
      <c r="HSX132" s="90"/>
      <c r="HSY132" s="90"/>
      <c r="HSZ132" s="90"/>
      <c r="HTA132" s="90"/>
      <c r="HTB132" s="90"/>
      <c r="HTC132" s="90"/>
      <c r="HTD132" s="90"/>
      <c r="HTE132" s="90"/>
      <c r="HTF132" s="90"/>
      <c r="HTG132" s="90"/>
      <c r="HTH132" s="90"/>
      <c r="HTI132" s="90"/>
      <c r="HTJ132" s="90"/>
      <c r="HTK132" s="90"/>
      <c r="HTL132" s="90"/>
      <c r="HTM132" s="90"/>
      <c r="HTN132" s="90"/>
      <c r="HTO132" s="90"/>
      <c r="HTP132" s="90"/>
      <c r="HTQ132" s="90"/>
      <c r="HTR132" s="90"/>
      <c r="HTS132" s="90"/>
      <c r="HTT132" s="90"/>
      <c r="HTU132" s="90"/>
      <c r="HTV132" s="90"/>
      <c r="HTW132" s="90"/>
      <c r="HTX132" s="90"/>
      <c r="HTY132" s="90"/>
      <c r="HTZ132" s="90"/>
      <c r="HUA132" s="90"/>
      <c r="HUB132" s="90"/>
      <c r="HUC132" s="90"/>
      <c r="HUD132" s="90"/>
      <c r="HUE132" s="90"/>
      <c r="HUF132" s="90"/>
      <c r="HUG132" s="90"/>
      <c r="HUH132" s="90"/>
      <c r="HUI132" s="90"/>
      <c r="HUJ132" s="90"/>
      <c r="HUK132" s="90"/>
      <c r="HUL132" s="90"/>
      <c r="HUM132" s="90"/>
      <c r="HUN132" s="90"/>
      <c r="HUO132" s="90"/>
      <c r="HUP132" s="90"/>
      <c r="HUQ132" s="90"/>
      <c r="HUR132" s="90"/>
      <c r="HUS132" s="90"/>
      <c r="HUT132" s="90"/>
      <c r="HUU132" s="90"/>
      <c r="HUV132" s="90"/>
      <c r="HUW132" s="90"/>
      <c r="HUX132" s="90"/>
      <c r="HUY132" s="90"/>
      <c r="HUZ132" s="90"/>
      <c r="HVA132" s="90"/>
      <c r="HVB132" s="90"/>
      <c r="HVC132" s="90"/>
      <c r="HVD132" s="90"/>
      <c r="HVE132" s="90"/>
      <c r="HVF132" s="90"/>
      <c r="HVG132" s="90"/>
      <c r="HVH132" s="90"/>
      <c r="HVI132" s="90"/>
      <c r="HVJ132" s="90"/>
      <c r="HVK132" s="90"/>
      <c r="HVL132" s="90"/>
      <c r="HVM132" s="90"/>
      <c r="HVN132" s="90"/>
      <c r="HVO132" s="90"/>
      <c r="HVP132" s="90"/>
      <c r="HVQ132" s="90"/>
      <c r="HVR132" s="90"/>
      <c r="HVS132" s="90"/>
      <c r="HVT132" s="90"/>
      <c r="HVU132" s="90"/>
      <c r="HVV132" s="90"/>
      <c r="HVW132" s="90"/>
      <c r="HVX132" s="90"/>
      <c r="HVY132" s="90"/>
      <c r="HVZ132" s="90"/>
      <c r="HWA132" s="90"/>
      <c r="HWB132" s="90"/>
      <c r="HWC132" s="90"/>
      <c r="HWD132" s="90"/>
      <c r="HWE132" s="90"/>
      <c r="HWF132" s="90"/>
      <c r="HWG132" s="90"/>
      <c r="HWH132" s="90"/>
      <c r="HWI132" s="90"/>
      <c r="HWJ132" s="90"/>
      <c r="HWK132" s="90"/>
      <c r="HWL132" s="90"/>
      <c r="HWM132" s="90"/>
      <c r="HWN132" s="90"/>
      <c r="HWO132" s="90"/>
      <c r="HWP132" s="90"/>
      <c r="HWQ132" s="90"/>
      <c r="HWR132" s="90"/>
      <c r="HWS132" s="90"/>
      <c r="HWT132" s="90"/>
      <c r="HWU132" s="90"/>
      <c r="HWV132" s="90"/>
      <c r="HWW132" s="90"/>
      <c r="HWX132" s="90"/>
      <c r="HWY132" s="90"/>
      <c r="HWZ132" s="90"/>
      <c r="HXA132" s="90"/>
      <c r="HXB132" s="90"/>
      <c r="HXC132" s="90"/>
      <c r="HXD132" s="90"/>
      <c r="HXE132" s="90"/>
      <c r="HXF132" s="90"/>
      <c r="HXG132" s="90"/>
      <c r="HXH132" s="90"/>
      <c r="HXI132" s="90"/>
      <c r="HXJ132" s="90"/>
      <c r="HXK132" s="90"/>
      <c r="HXL132" s="90"/>
      <c r="HXM132" s="90"/>
      <c r="HXN132" s="90"/>
      <c r="HXO132" s="90"/>
      <c r="HXP132" s="90"/>
      <c r="HXQ132" s="90"/>
      <c r="HXR132" s="90"/>
      <c r="HXS132" s="90"/>
      <c r="HXT132" s="90"/>
      <c r="HXU132" s="90"/>
      <c r="HXV132" s="90"/>
      <c r="HXW132" s="90"/>
      <c r="HXX132" s="90"/>
      <c r="HXY132" s="90"/>
      <c r="HXZ132" s="90"/>
      <c r="HYA132" s="90"/>
      <c r="HYB132" s="90"/>
      <c r="HYC132" s="90"/>
      <c r="HYD132" s="90"/>
      <c r="HYE132" s="90"/>
      <c r="HYF132" s="90"/>
      <c r="HYG132" s="90"/>
      <c r="HYH132" s="90"/>
      <c r="HYI132" s="90"/>
      <c r="HYJ132" s="90"/>
      <c r="HYK132" s="90"/>
      <c r="HYL132" s="90"/>
      <c r="HYM132" s="90"/>
      <c r="HYN132" s="90"/>
      <c r="HYO132" s="90"/>
      <c r="HYP132" s="90"/>
      <c r="HYQ132" s="90"/>
      <c r="HYR132" s="90"/>
      <c r="HYS132" s="90"/>
      <c r="HYT132" s="90"/>
      <c r="HYU132" s="90"/>
      <c r="HYV132" s="90"/>
      <c r="HYW132" s="90"/>
      <c r="HYX132" s="90"/>
      <c r="HYY132" s="90"/>
      <c r="HYZ132" s="90"/>
      <c r="HZA132" s="90"/>
      <c r="HZB132" s="90"/>
      <c r="HZC132" s="90"/>
      <c r="HZD132" s="90"/>
      <c r="HZE132" s="90"/>
      <c r="HZF132" s="90"/>
      <c r="HZG132" s="90"/>
      <c r="HZH132" s="90"/>
      <c r="HZI132" s="90"/>
      <c r="HZJ132" s="90"/>
      <c r="HZK132" s="90"/>
      <c r="HZL132" s="90"/>
      <c r="HZM132" s="90"/>
      <c r="HZN132" s="90"/>
      <c r="HZO132" s="90"/>
      <c r="HZP132" s="90"/>
      <c r="HZQ132" s="90"/>
      <c r="HZR132" s="90"/>
      <c r="HZS132" s="90"/>
      <c r="HZT132" s="90"/>
      <c r="HZU132" s="90"/>
      <c r="HZV132" s="90"/>
      <c r="HZW132" s="90"/>
      <c r="HZX132" s="90"/>
      <c r="HZY132" s="90"/>
      <c r="HZZ132" s="90"/>
      <c r="IAA132" s="90"/>
      <c r="IAB132" s="90"/>
      <c r="IAC132" s="90"/>
      <c r="IAD132" s="90"/>
      <c r="IAE132" s="90"/>
      <c r="IAF132" s="90"/>
      <c r="IAG132" s="90"/>
      <c r="IAH132" s="90"/>
      <c r="IAI132" s="90"/>
      <c r="IAJ132" s="90"/>
      <c r="IAK132" s="90"/>
      <c r="IAL132" s="90"/>
      <c r="IAM132" s="90"/>
      <c r="IAN132" s="90"/>
      <c r="IAO132" s="90"/>
      <c r="IAP132" s="90"/>
      <c r="IAQ132" s="90"/>
      <c r="IAR132" s="90"/>
      <c r="IAS132" s="90"/>
      <c r="IAT132" s="90"/>
      <c r="IAU132" s="90"/>
      <c r="IAV132" s="90"/>
      <c r="IAW132" s="90"/>
      <c r="IAX132" s="90"/>
      <c r="IAY132" s="90"/>
      <c r="IAZ132" s="90"/>
      <c r="IBA132" s="90"/>
      <c r="IBB132" s="90"/>
      <c r="IBC132" s="90"/>
      <c r="IBD132" s="90"/>
      <c r="IBE132" s="90"/>
      <c r="IBF132" s="90"/>
      <c r="IBG132" s="90"/>
      <c r="IBH132" s="90"/>
      <c r="IBI132" s="90"/>
      <c r="IBJ132" s="90"/>
      <c r="IBK132" s="90"/>
      <c r="IBL132" s="90"/>
      <c r="IBM132" s="90"/>
      <c r="IBN132" s="90"/>
      <c r="IBO132" s="90"/>
      <c r="IBP132" s="90"/>
      <c r="IBQ132" s="90"/>
      <c r="IBR132" s="90"/>
      <c r="IBS132" s="90"/>
      <c r="IBT132" s="90"/>
      <c r="IBU132" s="90"/>
      <c r="IBV132" s="90"/>
      <c r="IBW132" s="90"/>
      <c r="IBX132" s="90"/>
      <c r="IBY132" s="90"/>
      <c r="IBZ132" s="90"/>
      <c r="ICA132" s="90"/>
      <c r="ICB132" s="90"/>
      <c r="ICC132" s="90"/>
      <c r="ICD132" s="90"/>
      <c r="ICE132" s="90"/>
      <c r="ICF132" s="90"/>
      <c r="ICG132" s="90"/>
      <c r="ICH132" s="90"/>
      <c r="ICI132" s="90"/>
      <c r="ICJ132" s="90"/>
      <c r="ICK132" s="90"/>
      <c r="ICL132" s="90"/>
      <c r="ICM132" s="90"/>
      <c r="ICN132" s="90"/>
      <c r="ICO132" s="90"/>
      <c r="ICP132" s="90"/>
      <c r="ICQ132" s="90"/>
      <c r="ICR132" s="90"/>
      <c r="ICS132" s="90"/>
      <c r="ICT132" s="90"/>
      <c r="ICU132" s="90"/>
      <c r="ICV132" s="90"/>
      <c r="ICW132" s="90"/>
      <c r="ICX132" s="90"/>
      <c r="ICY132" s="90"/>
      <c r="ICZ132" s="90"/>
      <c r="IDA132" s="90"/>
      <c r="IDB132" s="90"/>
      <c r="IDC132" s="90"/>
      <c r="IDD132" s="90"/>
      <c r="IDE132" s="90"/>
      <c r="IDF132" s="90"/>
      <c r="IDG132" s="90"/>
      <c r="IDH132" s="90"/>
      <c r="IDI132" s="90"/>
      <c r="IDJ132" s="90"/>
      <c r="IDK132" s="90"/>
      <c r="IDL132" s="90"/>
      <c r="IDM132" s="90"/>
      <c r="IDN132" s="90"/>
      <c r="IDO132" s="90"/>
      <c r="IDP132" s="90"/>
      <c r="IDQ132" s="90"/>
      <c r="IDR132" s="90"/>
      <c r="IDS132" s="90"/>
      <c r="IDT132" s="90"/>
      <c r="IDU132" s="90"/>
      <c r="IDV132" s="90"/>
      <c r="IDW132" s="90"/>
      <c r="IDX132" s="90"/>
      <c r="IDY132" s="90"/>
      <c r="IDZ132" s="90"/>
      <c r="IEA132" s="90"/>
      <c r="IEB132" s="90"/>
      <c r="IEC132" s="90"/>
      <c r="IED132" s="90"/>
      <c r="IEE132" s="90"/>
      <c r="IEF132" s="90"/>
      <c r="IEG132" s="90"/>
      <c r="IEH132" s="90"/>
      <c r="IEI132" s="90"/>
      <c r="IEJ132" s="90"/>
      <c r="IEK132" s="90"/>
      <c r="IEL132" s="90"/>
      <c r="IEM132" s="90"/>
      <c r="IEN132" s="90"/>
      <c r="IEO132" s="90"/>
      <c r="IEP132" s="90"/>
      <c r="IEQ132" s="90"/>
      <c r="IER132" s="90"/>
      <c r="IES132" s="90"/>
      <c r="IET132" s="90"/>
      <c r="IEU132" s="90"/>
      <c r="IEV132" s="90"/>
      <c r="IEW132" s="90"/>
      <c r="IEX132" s="90"/>
      <c r="IEY132" s="90"/>
      <c r="IEZ132" s="90"/>
      <c r="IFA132" s="90"/>
      <c r="IFB132" s="90"/>
      <c r="IFC132" s="90"/>
      <c r="IFD132" s="90"/>
      <c r="IFE132" s="90"/>
      <c r="IFF132" s="90"/>
      <c r="IFG132" s="90"/>
      <c r="IFH132" s="90"/>
      <c r="IFI132" s="90"/>
      <c r="IFJ132" s="90"/>
      <c r="IFK132" s="90"/>
      <c r="IFL132" s="90"/>
      <c r="IFM132" s="90"/>
      <c r="IFN132" s="90"/>
      <c r="IFO132" s="90"/>
      <c r="IFP132" s="90"/>
      <c r="IFQ132" s="90"/>
      <c r="IFR132" s="90"/>
      <c r="IFS132" s="90"/>
      <c r="IFT132" s="90"/>
      <c r="IFU132" s="90"/>
      <c r="IFV132" s="90"/>
      <c r="IFW132" s="90"/>
      <c r="IFX132" s="90"/>
      <c r="IFY132" s="90"/>
      <c r="IFZ132" s="90"/>
      <c r="IGA132" s="90"/>
      <c r="IGB132" s="90"/>
      <c r="IGC132" s="90"/>
      <c r="IGD132" s="90"/>
      <c r="IGE132" s="90"/>
      <c r="IGF132" s="90"/>
      <c r="IGG132" s="90"/>
      <c r="IGH132" s="90"/>
      <c r="IGI132" s="90"/>
      <c r="IGJ132" s="90"/>
      <c r="IGK132" s="90"/>
      <c r="IGL132" s="90"/>
      <c r="IGM132" s="90"/>
      <c r="IGN132" s="90"/>
      <c r="IGO132" s="90"/>
      <c r="IGP132" s="90"/>
      <c r="IGQ132" s="90"/>
      <c r="IGR132" s="90"/>
      <c r="IGS132" s="90"/>
      <c r="IGT132" s="90"/>
      <c r="IGU132" s="90"/>
      <c r="IGV132" s="90"/>
      <c r="IGW132" s="90"/>
      <c r="IGX132" s="90"/>
      <c r="IGY132" s="90"/>
      <c r="IGZ132" s="90"/>
      <c r="IHA132" s="90"/>
      <c r="IHB132" s="90"/>
      <c r="IHC132" s="90"/>
      <c r="IHD132" s="90"/>
      <c r="IHE132" s="90"/>
      <c r="IHF132" s="90"/>
      <c r="IHG132" s="90"/>
      <c r="IHH132" s="90"/>
      <c r="IHI132" s="90"/>
      <c r="IHJ132" s="90"/>
      <c r="IHK132" s="90"/>
      <c r="IHL132" s="90"/>
      <c r="IHM132" s="90"/>
      <c r="IHN132" s="90"/>
      <c r="IHO132" s="90"/>
      <c r="IHP132" s="90"/>
      <c r="IHQ132" s="90"/>
      <c r="IHR132" s="90"/>
      <c r="IHS132" s="90"/>
      <c r="IHT132" s="90"/>
      <c r="IHU132" s="90"/>
      <c r="IHV132" s="90"/>
      <c r="IHW132" s="90"/>
      <c r="IHX132" s="90"/>
      <c r="IHY132" s="90"/>
      <c r="IHZ132" s="90"/>
      <c r="IIA132" s="90"/>
      <c r="IIB132" s="90"/>
      <c r="IIC132" s="90"/>
      <c r="IID132" s="90"/>
      <c r="IIE132" s="90"/>
      <c r="IIF132" s="90"/>
      <c r="IIG132" s="90"/>
      <c r="IIH132" s="90"/>
      <c r="III132" s="90"/>
      <c r="IIJ132" s="90"/>
      <c r="IIK132" s="90"/>
      <c r="IIL132" s="90"/>
      <c r="IIM132" s="90"/>
      <c r="IIN132" s="90"/>
      <c r="IIO132" s="90"/>
      <c r="IIP132" s="90"/>
      <c r="IIQ132" s="90"/>
      <c r="IIR132" s="90"/>
      <c r="IIS132" s="90"/>
      <c r="IIT132" s="90"/>
      <c r="IIU132" s="90"/>
      <c r="IIV132" s="90"/>
      <c r="IIW132" s="90"/>
      <c r="IIX132" s="90"/>
      <c r="IIY132" s="90"/>
      <c r="IIZ132" s="90"/>
      <c r="IJA132" s="90"/>
      <c r="IJB132" s="90"/>
      <c r="IJC132" s="90"/>
      <c r="IJD132" s="90"/>
      <c r="IJE132" s="90"/>
      <c r="IJF132" s="90"/>
      <c r="IJG132" s="90"/>
      <c r="IJH132" s="90"/>
      <c r="IJI132" s="90"/>
      <c r="IJJ132" s="90"/>
      <c r="IJK132" s="90"/>
      <c r="IJL132" s="90"/>
      <c r="IJM132" s="90"/>
      <c r="IJN132" s="90"/>
      <c r="IJO132" s="90"/>
      <c r="IJP132" s="90"/>
      <c r="IJQ132" s="90"/>
      <c r="IJR132" s="90"/>
      <c r="IJS132" s="90"/>
      <c r="IJT132" s="90"/>
      <c r="IJU132" s="90"/>
      <c r="IJV132" s="90"/>
      <c r="IJW132" s="90"/>
      <c r="IJX132" s="90"/>
      <c r="IJY132" s="90"/>
      <c r="IJZ132" s="90"/>
      <c r="IKA132" s="90"/>
      <c r="IKB132" s="90"/>
      <c r="IKC132" s="90"/>
      <c r="IKD132" s="90"/>
      <c r="IKE132" s="90"/>
      <c r="IKF132" s="90"/>
      <c r="IKG132" s="90"/>
      <c r="IKH132" s="90"/>
      <c r="IKI132" s="90"/>
      <c r="IKJ132" s="90"/>
      <c r="IKK132" s="90"/>
      <c r="IKL132" s="90"/>
      <c r="IKM132" s="90"/>
      <c r="IKN132" s="90"/>
      <c r="IKO132" s="90"/>
      <c r="IKP132" s="90"/>
      <c r="IKQ132" s="90"/>
      <c r="IKR132" s="90"/>
      <c r="IKS132" s="90"/>
      <c r="IKT132" s="90"/>
      <c r="IKU132" s="90"/>
      <c r="IKV132" s="90"/>
      <c r="IKW132" s="90"/>
      <c r="IKX132" s="90"/>
      <c r="IKY132" s="90"/>
      <c r="IKZ132" s="90"/>
      <c r="ILA132" s="90"/>
      <c r="ILB132" s="90"/>
      <c r="ILC132" s="90"/>
      <c r="ILD132" s="90"/>
      <c r="ILE132" s="90"/>
      <c r="ILF132" s="90"/>
      <c r="ILG132" s="90"/>
      <c r="ILH132" s="90"/>
      <c r="ILI132" s="90"/>
      <c r="ILJ132" s="90"/>
      <c r="ILK132" s="90"/>
      <c r="ILL132" s="90"/>
      <c r="ILM132" s="90"/>
      <c r="ILN132" s="90"/>
      <c r="ILO132" s="90"/>
      <c r="ILP132" s="90"/>
      <c r="ILQ132" s="90"/>
      <c r="ILR132" s="90"/>
      <c r="ILS132" s="90"/>
      <c r="ILT132" s="90"/>
      <c r="ILU132" s="90"/>
      <c r="ILV132" s="90"/>
      <c r="ILW132" s="90"/>
      <c r="ILX132" s="90"/>
      <c r="ILY132" s="90"/>
      <c r="ILZ132" s="90"/>
      <c r="IMA132" s="90"/>
      <c r="IMB132" s="90"/>
      <c r="IMC132" s="90"/>
      <c r="IMD132" s="90"/>
      <c r="IME132" s="90"/>
      <c r="IMF132" s="90"/>
      <c r="IMG132" s="90"/>
      <c r="IMH132" s="90"/>
      <c r="IMI132" s="90"/>
      <c r="IMJ132" s="90"/>
      <c r="IMK132" s="90"/>
      <c r="IML132" s="90"/>
      <c r="IMM132" s="90"/>
      <c r="IMN132" s="90"/>
      <c r="IMO132" s="90"/>
      <c r="IMP132" s="90"/>
      <c r="IMQ132" s="90"/>
      <c r="IMR132" s="90"/>
      <c r="IMS132" s="90"/>
      <c r="IMT132" s="90"/>
      <c r="IMU132" s="90"/>
      <c r="IMV132" s="90"/>
      <c r="IMW132" s="90"/>
      <c r="IMX132" s="90"/>
      <c r="IMY132" s="90"/>
      <c r="IMZ132" s="90"/>
      <c r="INA132" s="90"/>
      <c r="INB132" s="90"/>
      <c r="INC132" s="90"/>
      <c r="IND132" s="90"/>
      <c r="INE132" s="90"/>
      <c r="INF132" s="90"/>
      <c r="ING132" s="90"/>
      <c r="INH132" s="90"/>
      <c r="INI132" s="90"/>
      <c r="INJ132" s="90"/>
      <c r="INK132" s="90"/>
      <c r="INL132" s="90"/>
      <c r="INM132" s="90"/>
      <c r="INN132" s="90"/>
      <c r="INO132" s="90"/>
      <c r="INP132" s="90"/>
      <c r="INQ132" s="90"/>
      <c r="INR132" s="90"/>
      <c r="INS132" s="90"/>
      <c r="INT132" s="90"/>
      <c r="INU132" s="90"/>
      <c r="INV132" s="90"/>
      <c r="INW132" s="90"/>
      <c r="INX132" s="90"/>
      <c r="INY132" s="90"/>
      <c r="INZ132" s="90"/>
      <c r="IOA132" s="90"/>
      <c r="IOB132" s="90"/>
      <c r="IOC132" s="90"/>
      <c r="IOD132" s="90"/>
      <c r="IOE132" s="90"/>
      <c r="IOF132" s="90"/>
      <c r="IOG132" s="90"/>
      <c r="IOH132" s="90"/>
      <c r="IOI132" s="90"/>
      <c r="IOJ132" s="90"/>
      <c r="IOK132" s="90"/>
      <c r="IOL132" s="90"/>
      <c r="IOM132" s="90"/>
      <c r="ION132" s="90"/>
      <c r="IOO132" s="90"/>
      <c r="IOP132" s="90"/>
      <c r="IOQ132" s="90"/>
      <c r="IOR132" s="90"/>
      <c r="IOS132" s="90"/>
      <c r="IOT132" s="90"/>
      <c r="IOU132" s="90"/>
      <c r="IOV132" s="90"/>
      <c r="IOW132" s="90"/>
      <c r="IOX132" s="90"/>
      <c r="IOY132" s="90"/>
      <c r="IOZ132" s="90"/>
      <c r="IPA132" s="90"/>
      <c r="IPB132" s="90"/>
      <c r="IPC132" s="90"/>
      <c r="IPD132" s="90"/>
      <c r="IPE132" s="90"/>
      <c r="IPF132" s="90"/>
      <c r="IPG132" s="90"/>
      <c r="IPH132" s="90"/>
      <c r="IPI132" s="90"/>
      <c r="IPJ132" s="90"/>
      <c r="IPK132" s="90"/>
      <c r="IPL132" s="90"/>
      <c r="IPM132" s="90"/>
      <c r="IPN132" s="90"/>
      <c r="IPO132" s="90"/>
      <c r="IPP132" s="90"/>
      <c r="IPQ132" s="90"/>
      <c r="IPR132" s="90"/>
      <c r="IPS132" s="90"/>
      <c r="IPT132" s="90"/>
      <c r="IPU132" s="90"/>
      <c r="IPV132" s="90"/>
      <c r="IPW132" s="90"/>
      <c r="IPX132" s="90"/>
      <c r="IPY132" s="90"/>
      <c r="IPZ132" s="90"/>
      <c r="IQA132" s="90"/>
      <c r="IQB132" s="90"/>
      <c r="IQC132" s="90"/>
      <c r="IQD132" s="90"/>
      <c r="IQE132" s="90"/>
      <c r="IQF132" s="90"/>
      <c r="IQG132" s="90"/>
      <c r="IQH132" s="90"/>
      <c r="IQI132" s="90"/>
      <c r="IQJ132" s="90"/>
      <c r="IQK132" s="90"/>
      <c r="IQL132" s="90"/>
      <c r="IQM132" s="90"/>
      <c r="IQN132" s="90"/>
      <c r="IQO132" s="90"/>
      <c r="IQP132" s="90"/>
      <c r="IQQ132" s="90"/>
      <c r="IQR132" s="90"/>
      <c r="IQS132" s="90"/>
      <c r="IQT132" s="90"/>
      <c r="IQU132" s="90"/>
      <c r="IQV132" s="90"/>
      <c r="IQW132" s="90"/>
      <c r="IQX132" s="90"/>
      <c r="IQY132" s="90"/>
      <c r="IQZ132" s="90"/>
      <c r="IRA132" s="90"/>
      <c r="IRB132" s="90"/>
      <c r="IRC132" s="90"/>
      <c r="IRD132" s="90"/>
      <c r="IRE132" s="90"/>
      <c r="IRF132" s="90"/>
      <c r="IRG132" s="90"/>
      <c r="IRH132" s="90"/>
      <c r="IRI132" s="90"/>
      <c r="IRJ132" s="90"/>
      <c r="IRK132" s="90"/>
      <c r="IRL132" s="90"/>
      <c r="IRM132" s="90"/>
      <c r="IRN132" s="90"/>
      <c r="IRO132" s="90"/>
      <c r="IRP132" s="90"/>
      <c r="IRQ132" s="90"/>
      <c r="IRR132" s="90"/>
      <c r="IRS132" s="90"/>
      <c r="IRT132" s="90"/>
      <c r="IRU132" s="90"/>
      <c r="IRV132" s="90"/>
      <c r="IRW132" s="90"/>
      <c r="IRX132" s="90"/>
      <c r="IRY132" s="90"/>
      <c r="IRZ132" s="90"/>
      <c r="ISA132" s="90"/>
      <c r="ISB132" s="90"/>
      <c r="ISC132" s="90"/>
      <c r="ISD132" s="90"/>
      <c r="ISE132" s="90"/>
      <c r="ISF132" s="90"/>
      <c r="ISG132" s="90"/>
      <c r="ISH132" s="90"/>
      <c r="ISI132" s="90"/>
      <c r="ISJ132" s="90"/>
      <c r="ISK132" s="90"/>
      <c r="ISL132" s="90"/>
      <c r="ISM132" s="90"/>
      <c r="ISN132" s="90"/>
      <c r="ISO132" s="90"/>
      <c r="ISP132" s="90"/>
      <c r="ISQ132" s="90"/>
      <c r="ISR132" s="90"/>
      <c r="ISS132" s="90"/>
      <c r="IST132" s="90"/>
      <c r="ISU132" s="90"/>
      <c r="ISV132" s="90"/>
      <c r="ISW132" s="90"/>
      <c r="ISX132" s="90"/>
      <c r="ISY132" s="90"/>
      <c r="ISZ132" s="90"/>
      <c r="ITA132" s="90"/>
      <c r="ITB132" s="90"/>
      <c r="ITC132" s="90"/>
      <c r="ITD132" s="90"/>
      <c r="ITE132" s="90"/>
      <c r="ITF132" s="90"/>
      <c r="ITG132" s="90"/>
      <c r="ITH132" s="90"/>
      <c r="ITI132" s="90"/>
      <c r="ITJ132" s="90"/>
      <c r="ITK132" s="90"/>
      <c r="ITL132" s="90"/>
      <c r="ITM132" s="90"/>
      <c r="ITN132" s="90"/>
      <c r="ITO132" s="90"/>
      <c r="ITP132" s="90"/>
      <c r="ITQ132" s="90"/>
      <c r="ITR132" s="90"/>
      <c r="ITS132" s="90"/>
      <c r="ITT132" s="90"/>
      <c r="ITU132" s="90"/>
      <c r="ITV132" s="90"/>
      <c r="ITW132" s="90"/>
      <c r="ITX132" s="90"/>
      <c r="ITY132" s="90"/>
      <c r="ITZ132" s="90"/>
      <c r="IUA132" s="90"/>
      <c r="IUB132" s="90"/>
      <c r="IUC132" s="90"/>
      <c r="IUD132" s="90"/>
      <c r="IUE132" s="90"/>
      <c r="IUF132" s="90"/>
      <c r="IUG132" s="90"/>
      <c r="IUH132" s="90"/>
      <c r="IUI132" s="90"/>
      <c r="IUJ132" s="90"/>
      <c r="IUK132" s="90"/>
      <c r="IUL132" s="90"/>
      <c r="IUM132" s="90"/>
      <c r="IUN132" s="90"/>
      <c r="IUO132" s="90"/>
      <c r="IUP132" s="90"/>
      <c r="IUQ132" s="90"/>
      <c r="IUR132" s="90"/>
      <c r="IUS132" s="90"/>
      <c r="IUT132" s="90"/>
      <c r="IUU132" s="90"/>
      <c r="IUV132" s="90"/>
      <c r="IUW132" s="90"/>
      <c r="IUX132" s="90"/>
      <c r="IUY132" s="90"/>
      <c r="IUZ132" s="90"/>
      <c r="IVA132" s="90"/>
      <c r="IVB132" s="90"/>
      <c r="IVC132" s="90"/>
      <c r="IVD132" s="90"/>
      <c r="IVE132" s="90"/>
      <c r="IVF132" s="90"/>
      <c r="IVG132" s="90"/>
      <c r="IVH132" s="90"/>
      <c r="IVI132" s="90"/>
      <c r="IVJ132" s="90"/>
      <c r="IVK132" s="90"/>
      <c r="IVL132" s="90"/>
      <c r="IVM132" s="90"/>
      <c r="IVN132" s="90"/>
      <c r="IVO132" s="90"/>
      <c r="IVP132" s="90"/>
      <c r="IVQ132" s="90"/>
      <c r="IVR132" s="90"/>
      <c r="IVS132" s="90"/>
      <c r="IVT132" s="90"/>
      <c r="IVU132" s="90"/>
      <c r="IVV132" s="90"/>
      <c r="IVW132" s="90"/>
      <c r="IVX132" s="90"/>
      <c r="IVY132" s="90"/>
      <c r="IVZ132" s="90"/>
      <c r="IWA132" s="90"/>
      <c r="IWB132" s="90"/>
      <c r="IWC132" s="90"/>
      <c r="IWD132" s="90"/>
      <c r="IWE132" s="90"/>
      <c r="IWF132" s="90"/>
      <c r="IWG132" s="90"/>
      <c r="IWH132" s="90"/>
      <c r="IWI132" s="90"/>
      <c r="IWJ132" s="90"/>
      <c r="IWK132" s="90"/>
      <c r="IWL132" s="90"/>
      <c r="IWM132" s="90"/>
      <c r="IWN132" s="90"/>
      <c r="IWO132" s="90"/>
      <c r="IWP132" s="90"/>
      <c r="IWQ132" s="90"/>
      <c r="IWR132" s="90"/>
      <c r="IWS132" s="90"/>
      <c r="IWT132" s="90"/>
      <c r="IWU132" s="90"/>
      <c r="IWV132" s="90"/>
      <c r="IWW132" s="90"/>
      <c r="IWX132" s="90"/>
      <c r="IWY132" s="90"/>
      <c r="IWZ132" s="90"/>
      <c r="IXA132" s="90"/>
      <c r="IXB132" s="90"/>
      <c r="IXC132" s="90"/>
      <c r="IXD132" s="90"/>
      <c r="IXE132" s="90"/>
      <c r="IXF132" s="90"/>
      <c r="IXG132" s="90"/>
      <c r="IXH132" s="90"/>
      <c r="IXI132" s="90"/>
      <c r="IXJ132" s="90"/>
      <c r="IXK132" s="90"/>
      <c r="IXL132" s="90"/>
      <c r="IXM132" s="90"/>
      <c r="IXN132" s="90"/>
      <c r="IXO132" s="90"/>
      <c r="IXP132" s="90"/>
      <c r="IXQ132" s="90"/>
      <c r="IXR132" s="90"/>
      <c r="IXS132" s="90"/>
      <c r="IXT132" s="90"/>
      <c r="IXU132" s="90"/>
      <c r="IXV132" s="90"/>
      <c r="IXW132" s="90"/>
      <c r="IXX132" s="90"/>
      <c r="IXY132" s="90"/>
      <c r="IXZ132" s="90"/>
      <c r="IYA132" s="90"/>
      <c r="IYB132" s="90"/>
      <c r="IYC132" s="90"/>
      <c r="IYD132" s="90"/>
      <c r="IYE132" s="90"/>
      <c r="IYF132" s="90"/>
      <c r="IYG132" s="90"/>
      <c r="IYH132" s="90"/>
      <c r="IYI132" s="90"/>
      <c r="IYJ132" s="90"/>
      <c r="IYK132" s="90"/>
      <c r="IYL132" s="90"/>
      <c r="IYM132" s="90"/>
      <c r="IYN132" s="90"/>
      <c r="IYO132" s="90"/>
      <c r="IYP132" s="90"/>
      <c r="IYQ132" s="90"/>
      <c r="IYR132" s="90"/>
      <c r="IYS132" s="90"/>
      <c r="IYT132" s="90"/>
      <c r="IYU132" s="90"/>
      <c r="IYV132" s="90"/>
      <c r="IYW132" s="90"/>
      <c r="IYX132" s="90"/>
      <c r="IYY132" s="90"/>
      <c r="IYZ132" s="90"/>
      <c r="IZA132" s="90"/>
      <c r="IZB132" s="90"/>
      <c r="IZC132" s="90"/>
      <c r="IZD132" s="90"/>
      <c r="IZE132" s="90"/>
      <c r="IZF132" s="90"/>
      <c r="IZG132" s="90"/>
      <c r="IZH132" s="90"/>
      <c r="IZI132" s="90"/>
      <c r="IZJ132" s="90"/>
      <c r="IZK132" s="90"/>
      <c r="IZL132" s="90"/>
      <c r="IZM132" s="90"/>
      <c r="IZN132" s="90"/>
      <c r="IZO132" s="90"/>
      <c r="IZP132" s="90"/>
      <c r="IZQ132" s="90"/>
      <c r="IZR132" s="90"/>
      <c r="IZS132" s="90"/>
      <c r="IZT132" s="90"/>
      <c r="IZU132" s="90"/>
      <c r="IZV132" s="90"/>
      <c r="IZW132" s="90"/>
      <c r="IZX132" s="90"/>
      <c r="IZY132" s="90"/>
      <c r="IZZ132" s="90"/>
      <c r="JAA132" s="90"/>
      <c r="JAB132" s="90"/>
      <c r="JAC132" s="90"/>
      <c r="JAD132" s="90"/>
      <c r="JAE132" s="90"/>
      <c r="JAF132" s="90"/>
      <c r="JAG132" s="90"/>
      <c r="JAH132" s="90"/>
      <c r="JAI132" s="90"/>
      <c r="JAJ132" s="90"/>
      <c r="JAK132" s="90"/>
      <c r="JAL132" s="90"/>
      <c r="JAM132" s="90"/>
      <c r="JAN132" s="90"/>
      <c r="JAO132" s="90"/>
      <c r="JAP132" s="90"/>
      <c r="JAQ132" s="90"/>
      <c r="JAR132" s="90"/>
      <c r="JAS132" s="90"/>
      <c r="JAT132" s="90"/>
      <c r="JAU132" s="90"/>
      <c r="JAV132" s="90"/>
      <c r="JAW132" s="90"/>
      <c r="JAX132" s="90"/>
      <c r="JAY132" s="90"/>
      <c r="JAZ132" s="90"/>
      <c r="JBA132" s="90"/>
      <c r="JBB132" s="90"/>
      <c r="JBC132" s="90"/>
      <c r="JBD132" s="90"/>
      <c r="JBE132" s="90"/>
      <c r="JBF132" s="90"/>
      <c r="JBG132" s="90"/>
      <c r="JBH132" s="90"/>
      <c r="JBI132" s="90"/>
      <c r="JBJ132" s="90"/>
      <c r="JBK132" s="90"/>
      <c r="JBL132" s="90"/>
      <c r="JBM132" s="90"/>
      <c r="JBN132" s="90"/>
      <c r="JBO132" s="90"/>
      <c r="JBP132" s="90"/>
      <c r="JBQ132" s="90"/>
      <c r="JBR132" s="90"/>
      <c r="JBS132" s="90"/>
      <c r="JBT132" s="90"/>
      <c r="JBU132" s="90"/>
      <c r="JBV132" s="90"/>
      <c r="JBW132" s="90"/>
      <c r="JBX132" s="90"/>
      <c r="JBY132" s="90"/>
      <c r="JBZ132" s="90"/>
      <c r="JCA132" s="90"/>
      <c r="JCB132" s="90"/>
      <c r="JCC132" s="90"/>
      <c r="JCD132" s="90"/>
      <c r="JCE132" s="90"/>
      <c r="JCF132" s="90"/>
      <c r="JCG132" s="90"/>
      <c r="JCH132" s="90"/>
      <c r="JCI132" s="90"/>
      <c r="JCJ132" s="90"/>
      <c r="JCK132" s="90"/>
      <c r="JCL132" s="90"/>
      <c r="JCM132" s="90"/>
      <c r="JCN132" s="90"/>
      <c r="JCO132" s="90"/>
      <c r="JCP132" s="90"/>
      <c r="JCQ132" s="90"/>
      <c r="JCR132" s="90"/>
      <c r="JCS132" s="90"/>
      <c r="JCT132" s="90"/>
      <c r="JCU132" s="90"/>
      <c r="JCV132" s="90"/>
      <c r="JCW132" s="90"/>
      <c r="JCX132" s="90"/>
      <c r="JCY132" s="90"/>
      <c r="JCZ132" s="90"/>
      <c r="JDA132" s="90"/>
      <c r="JDB132" s="90"/>
      <c r="JDC132" s="90"/>
      <c r="JDD132" s="90"/>
      <c r="JDE132" s="90"/>
      <c r="JDF132" s="90"/>
      <c r="JDG132" s="90"/>
      <c r="JDH132" s="90"/>
      <c r="JDI132" s="90"/>
      <c r="JDJ132" s="90"/>
      <c r="JDK132" s="90"/>
      <c r="JDL132" s="90"/>
      <c r="JDM132" s="90"/>
      <c r="JDN132" s="90"/>
      <c r="JDO132" s="90"/>
      <c r="JDP132" s="90"/>
      <c r="JDQ132" s="90"/>
      <c r="JDR132" s="90"/>
      <c r="JDS132" s="90"/>
      <c r="JDT132" s="90"/>
      <c r="JDU132" s="90"/>
      <c r="JDV132" s="90"/>
      <c r="JDW132" s="90"/>
      <c r="JDX132" s="90"/>
      <c r="JDY132" s="90"/>
      <c r="JDZ132" s="90"/>
      <c r="JEA132" s="90"/>
      <c r="JEB132" s="90"/>
      <c r="JEC132" s="90"/>
      <c r="JED132" s="90"/>
      <c r="JEE132" s="90"/>
      <c r="JEF132" s="90"/>
      <c r="JEG132" s="90"/>
      <c r="JEH132" s="90"/>
      <c r="JEI132" s="90"/>
      <c r="JEJ132" s="90"/>
      <c r="JEK132" s="90"/>
      <c r="JEL132" s="90"/>
      <c r="JEM132" s="90"/>
      <c r="JEN132" s="90"/>
      <c r="JEO132" s="90"/>
      <c r="JEP132" s="90"/>
      <c r="JEQ132" s="90"/>
      <c r="JER132" s="90"/>
      <c r="JES132" s="90"/>
      <c r="JET132" s="90"/>
      <c r="JEU132" s="90"/>
      <c r="JEV132" s="90"/>
      <c r="JEW132" s="90"/>
      <c r="JEX132" s="90"/>
      <c r="JEY132" s="90"/>
      <c r="JEZ132" s="90"/>
      <c r="JFA132" s="90"/>
      <c r="JFB132" s="90"/>
      <c r="JFC132" s="90"/>
      <c r="JFD132" s="90"/>
      <c r="JFE132" s="90"/>
      <c r="JFF132" s="90"/>
      <c r="JFG132" s="90"/>
      <c r="JFH132" s="90"/>
      <c r="JFI132" s="90"/>
      <c r="JFJ132" s="90"/>
      <c r="JFK132" s="90"/>
      <c r="JFL132" s="90"/>
      <c r="JFM132" s="90"/>
      <c r="JFN132" s="90"/>
      <c r="JFO132" s="90"/>
      <c r="JFP132" s="90"/>
      <c r="JFQ132" s="90"/>
      <c r="JFR132" s="90"/>
      <c r="JFS132" s="90"/>
      <c r="JFT132" s="90"/>
      <c r="JFU132" s="90"/>
      <c r="JFV132" s="90"/>
      <c r="JFW132" s="90"/>
      <c r="JFX132" s="90"/>
      <c r="JFY132" s="90"/>
      <c r="JFZ132" s="90"/>
      <c r="JGA132" s="90"/>
      <c r="JGB132" s="90"/>
      <c r="JGC132" s="90"/>
      <c r="JGD132" s="90"/>
      <c r="JGE132" s="90"/>
      <c r="JGF132" s="90"/>
      <c r="JGG132" s="90"/>
      <c r="JGH132" s="90"/>
      <c r="JGI132" s="90"/>
      <c r="JGJ132" s="90"/>
      <c r="JGK132" s="90"/>
      <c r="JGL132" s="90"/>
      <c r="JGM132" s="90"/>
      <c r="JGN132" s="90"/>
      <c r="JGO132" s="90"/>
      <c r="JGP132" s="90"/>
      <c r="JGQ132" s="90"/>
      <c r="JGR132" s="90"/>
      <c r="JGS132" s="90"/>
      <c r="JGT132" s="90"/>
      <c r="JGU132" s="90"/>
      <c r="JGV132" s="90"/>
      <c r="JGW132" s="90"/>
      <c r="JGX132" s="90"/>
      <c r="JGY132" s="90"/>
      <c r="JGZ132" s="90"/>
      <c r="JHA132" s="90"/>
      <c r="JHB132" s="90"/>
      <c r="JHC132" s="90"/>
      <c r="JHD132" s="90"/>
      <c r="JHE132" s="90"/>
      <c r="JHF132" s="90"/>
      <c r="JHG132" s="90"/>
      <c r="JHH132" s="90"/>
      <c r="JHI132" s="90"/>
      <c r="JHJ132" s="90"/>
      <c r="JHK132" s="90"/>
      <c r="JHL132" s="90"/>
      <c r="JHM132" s="90"/>
      <c r="JHN132" s="90"/>
      <c r="JHO132" s="90"/>
      <c r="JHP132" s="90"/>
      <c r="JHQ132" s="90"/>
      <c r="JHR132" s="90"/>
      <c r="JHS132" s="90"/>
      <c r="JHT132" s="90"/>
      <c r="JHU132" s="90"/>
      <c r="JHV132" s="90"/>
      <c r="JHW132" s="90"/>
      <c r="JHX132" s="90"/>
      <c r="JHY132" s="90"/>
      <c r="JHZ132" s="90"/>
      <c r="JIA132" s="90"/>
      <c r="JIB132" s="90"/>
      <c r="JIC132" s="90"/>
      <c r="JID132" s="90"/>
      <c r="JIE132" s="90"/>
      <c r="JIF132" s="90"/>
      <c r="JIG132" s="90"/>
      <c r="JIH132" s="90"/>
      <c r="JII132" s="90"/>
      <c r="JIJ132" s="90"/>
      <c r="JIK132" s="90"/>
      <c r="JIL132" s="90"/>
      <c r="JIM132" s="90"/>
      <c r="JIN132" s="90"/>
      <c r="JIO132" s="90"/>
      <c r="JIP132" s="90"/>
      <c r="JIQ132" s="90"/>
      <c r="JIR132" s="90"/>
      <c r="JIS132" s="90"/>
      <c r="JIT132" s="90"/>
      <c r="JIU132" s="90"/>
      <c r="JIV132" s="90"/>
      <c r="JIW132" s="90"/>
      <c r="JIX132" s="90"/>
      <c r="JIY132" s="90"/>
      <c r="JIZ132" s="90"/>
      <c r="JJA132" s="90"/>
      <c r="JJB132" s="90"/>
      <c r="JJC132" s="90"/>
      <c r="JJD132" s="90"/>
      <c r="JJE132" s="90"/>
      <c r="JJF132" s="90"/>
      <c r="JJG132" s="90"/>
      <c r="JJH132" s="90"/>
      <c r="JJI132" s="90"/>
      <c r="JJJ132" s="90"/>
      <c r="JJK132" s="90"/>
      <c r="JJL132" s="90"/>
      <c r="JJM132" s="90"/>
      <c r="JJN132" s="90"/>
      <c r="JJO132" s="90"/>
      <c r="JJP132" s="90"/>
      <c r="JJQ132" s="90"/>
      <c r="JJR132" s="90"/>
      <c r="JJS132" s="90"/>
      <c r="JJT132" s="90"/>
      <c r="JJU132" s="90"/>
      <c r="JJV132" s="90"/>
      <c r="JJW132" s="90"/>
      <c r="JJX132" s="90"/>
      <c r="JJY132" s="90"/>
      <c r="JJZ132" s="90"/>
      <c r="JKA132" s="90"/>
      <c r="JKB132" s="90"/>
      <c r="JKC132" s="90"/>
      <c r="JKD132" s="90"/>
      <c r="JKE132" s="90"/>
      <c r="JKF132" s="90"/>
      <c r="JKG132" s="90"/>
      <c r="JKH132" s="90"/>
      <c r="JKI132" s="90"/>
      <c r="JKJ132" s="90"/>
      <c r="JKK132" s="90"/>
      <c r="JKL132" s="90"/>
      <c r="JKM132" s="90"/>
      <c r="JKN132" s="90"/>
      <c r="JKO132" s="90"/>
      <c r="JKP132" s="90"/>
      <c r="JKQ132" s="90"/>
      <c r="JKR132" s="90"/>
      <c r="JKS132" s="90"/>
      <c r="JKT132" s="90"/>
      <c r="JKU132" s="90"/>
      <c r="JKV132" s="90"/>
      <c r="JKW132" s="90"/>
      <c r="JKX132" s="90"/>
      <c r="JKY132" s="90"/>
      <c r="JKZ132" s="90"/>
      <c r="JLA132" s="90"/>
      <c r="JLB132" s="90"/>
      <c r="JLC132" s="90"/>
      <c r="JLD132" s="90"/>
      <c r="JLE132" s="90"/>
      <c r="JLF132" s="90"/>
      <c r="JLG132" s="90"/>
      <c r="JLH132" s="90"/>
      <c r="JLI132" s="90"/>
      <c r="JLJ132" s="90"/>
      <c r="JLK132" s="90"/>
      <c r="JLL132" s="90"/>
      <c r="JLM132" s="90"/>
      <c r="JLN132" s="90"/>
      <c r="JLO132" s="90"/>
      <c r="JLP132" s="90"/>
      <c r="JLQ132" s="90"/>
      <c r="JLR132" s="90"/>
      <c r="JLS132" s="90"/>
      <c r="JLT132" s="90"/>
      <c r="JLU132" s="90"/>
      <c r="JLV132" s="90"/>
      <c r="JLW132" s="90"/>
      <c r="JLX132" s="90"/>
      <c r="JLY132" s="90"/>
      <c r="JLZ132" s="90"/>
      <c r="JMA132" s="90"/>
      <c r="JMB132" s="90"/>
      <c r="JMC132" s="90"/>
      <c r="JMD132" s="90"/>
      <c r="JME132" s="90"/>
      <c r="JMF132" s="90"/>
      <c r="JMG132" s="90"/>
      <c r="JMH132" s="90"/>
      <c r="JMI132" s="90"/>
      <c r="JMJ132" s="90"/>
      <c r="JMK132" s="90"/>
      <c r="JML132" s="90"/>
      <c r="JMM132" s="90"/>
      <c r="JMN132" s="90"/>
      <c r="JMO132" s="90"/>
      <c r="JMP132" s="90"/>
      <c r="JMQ132" s="90"/>
      <c r="JMR132" s="90"/>
      <c r="JMS132" s="90"/>
      <c r="JMT132" s="90"/>
      <c r="JMU132" s="90"/>
      <c r="JMV132" s="90"/>
      <c r="JMW132" s="90"/>
      <c r="JMX132" s="90"/>
      <c r="JMY132" s="90"/>
      <c r="JMZ132" s="90"/>
      <c r="JNA132" s="90"/>
      <c r="JNB132" s="90"/>
      <c r="JNC132" s="90"/>
      <c r="JND132" s="90"/>
      <c r="JNE132" s="90"/>
      <c r="JNF132" s="90"/>
      <c r="JNG132" s="90"/>
      <c r="JNH132" s="90"/>
      <c r="JNI132" s="90"/>
      <c r="JNJ132" s="90"/>
      <c r="JNK132" s="90"/>
      <c r="JNL132" s="90"/>
      <c r="JNM132" s="90"/>
      <c r="JNN132" s="90"/>
      <c r="JNO132" s="90"/>
      <c r="JNP132" s="90"/>
      <c r="JNQ132" s="90"/>
      <c r="JNR132" s="90"/>
      <c r="JNS132" s="90"/>
      <c r="JNT132" s="90"/>
      <c r="JNU132" s="90"/>
      <c r="JNV132" s="90"/>
      <c r="JNW132" s="90"/>
      <c r="JNX132" s="90"/>
      <c r="JNY132" s="90"/>
      <c r="JNZ132" s="90"/>
      <c r="JOA132" s="90"/>
      <c r="JOB132" s="90"/>
      <c r="JOC132" s="90"/>
      <c r="JOD132" s="90"/>
      <c r="JOE132" s="90"/>
      <c r="JOF132" s="90"/>
      <c r="JOG132" s="90"/>
      <c r="JOH132" s="90"/>
      <c r="JOI132" s="90"/>
      <c r="JOJ132" s="90"/>
      <c r="JOK132" s="90"/>
      <c r="JOL132" s="90"/>
      <c r="JOM132" s="90"/>
      <c r="JON132" s="90"/>
      <c r="JOO132" s="90"/>
      <c r="JOP132" s="90"/>
      <c r="JOQ132" s="90"/>
      <c r="JOR132" s="90"/>
      <c r="JOS132" s="90"/>
      <c r="JOT132" s="90"/>
      <c r="JOU132" s="90"/>
      <c r="JOV132" s="90"/>
      <c r="JOW132" s="90"/>
      <c r="JOX132" s="90"/>
      <c r="JOY132" s="90"/>
      <c r="JOZ132" s="90"/>
      <c r="JPA132" s="90"/>
      <c r="JPB132" s="90"/>
      <c r="JPC132" s="90"/>
      <c r="JPD132" s="90"/>
      <c r="JPE132" s="90"/>
      <c r="JPF132" s="90"/>
      <c r="JPG132" s="90"/>
      <c r="JPH132" s="90"/>
      <c r="JPI132" s="90"/>
      <c r="JPJ132" s="90"/>
      <c r="JPK132" s="90"/>
      <c r="JPL132" s="90"/>
      <c r="JPM132" s="90"/>
      <c r="JPN132" s="90"/>
      <c r="JPO132" s="90"/>
      <c r="JPP132" s="90"/>
      <c r="JPQ132" s="90"/>
      <c r="JPR132" s="90"/>
      <c r="JPS132" s="90"/>
      <c r="JPT132" s="90"/>
      <c r="JPU132" s="90"/>
      <c r="JPV132" s="90"/>
      <c r="JPW132" s="90"/>
      <c r="JPX132" s="90"/>
      <c r="JPY132" s="90"/>
      <c r="JPZ132" s="90"/>
      <c r="JQA132" s="90"/>
      <c r="JQB132" s="90"/>
      <c r="JQC132" s="90"/>
      <c r="JQD132" s="90"/>
      <c r="JQE132" s="90"/>
      <c r="JQF132" s="90"/>
      <c r="JQG132" s="90"/>
      <c r="JQH132" s="90"/>
      <c r="JQI132" s="90"/>
      <c r="JQJ132" s="90"/>
      <c r="JQK132" s="90"/>
      <c r="JQL132" s="90"/>
      <c r="JQM132" s="90"/>
      <c r="JQN132" s="90"/>
      <c r="JQO132" s="90"/>
      <c r="JQP132" s="90"/>
      <c r="JQQ132" s="90"/>
      <c r="JQR132" s="90"/>
      <c r="JQS132" s="90"/>
      <c r="JQT132" s="90"/>
      <c r="JQU132" s="90"/>
      <c r="JQV132" s="90"/>
      <c r="JQW132" s="90"/>
      <c r="JQX132" s="90"/>
      <c r="JQY132" s="90"/>
      <c r="JQZ132" s="90"/>
      <c r="JRA132" s="90"/>
      <c r="JRB132" s="90"/>
      <c r="JRC132" s="90"/>
      <c r="JRD132" s="90"/>
      <c r="JRE132" s="90"/>
      <c r="JRF132" s="90"/>
      <c r="JRG132" s="90"/>
      <c r="JRH132" s="90"/>
      <c r="JRI132" s="90"/>
      <c r="JRJ132" s="90"/>
      <c r="JRK132" s="90"/>
      <c r="JRL132" s="90"/>
      <c r="JRM132" s="90"/>
      <c r="JRN132" s="90"/>
      <c r="JRO132" s="90"/>
      <c r="JRP132" s="90"/>
      <c r="JRQ132" s="90"/>
      <c r="JRR132" s="90"/>
      <c r="JRS132" s="90"/>
      <c r="JRT132" s="90"/>
      <c r="JRU132" s="90"/>
      <c r="JRV132" s="90"/>
      <c r="JRW132" s="90"/>
      <c r="JRX132" s="90"/>
      <c r="JRY132" s="90"/>
      <c r="JRZ132" s="90"/>
      <c r="JSA132" s="90"/>
      <c r="JSB132" s="90"/>
      <c r="JSC132" s="90"/>
      <c r="JSD132" s="90"/>
      <c r="JSE132" s="90"/>
      <c r="JSF132" s="90"/>
      <c r="JSG132" s="90"/>
      <c r="JSH132" s="90"/>
      <c r="JSI132" s="90"/>
      <c r="JSJ132" s="90"/>
      <c r="JSK132" s="90"/>
      <c r="JSL132" s="90"/>
      <c r="JSM132" s="90"/>
      <c r="JSN132" s="90"/>
      <c r="JSO132" s="90"/>
      <c r="JSP132" s="90"/>
      <c r="JSQ132" s="90"/>
      <c r="JSR132" s="90"/>
      <c r="JSS132" s="90"/>
      <c r="JST132" s="90"/>
      <c r="JSU132" s="90"/>
      <c r="JSV132" s="90"/>
      <c r="JSW132" s="90"/>
      <c r="JSX132" s="90"/>
      <c r="JSY132" s="90"/>
      <c r="JSZ132" s="90"/>
      <c r="JTA132" s="90"/>
      <c r="JTB132" s="90"/>
      <c r="JTC132" s="90"/>
      <c r="JTD132" s="90"/>
      <c r="JTE132" s="90"/>
      <c r="JTF132" s="90"/>
      <c r="JTG132" s="90"/>
      <c r="JTH132" s="90"/>
      <c r="JTI132" s="90"/>
      <c r="JTJ132" s="90"/>
      <c r="JTK132" s="90"/>
      <c r="JTL132" s="90"/>
      <c r="JTM132" s="90"/>
      <c r="JTN132" s="90"/>
      <c r="JTO132" s="90"/>
      <c r="JTP132" s="90"/>
      <c r="JTQ132" s="90"/>
      <c r="JTR132" s="90"/>
      <c r="JTS132" s="90"/>
      <c r="JTT132" s="90"/>
      <c r="JTU132" s="90"/>
      <c r="JTV132" s="90"/>
      <c r="JTW132" s="90"/>
      <c r="JTX132" s="90"/>
      <c r="JTY132" s="90"/>
      <c r="JTZ132" s="90"/>
      <c r="JUA132" s="90"/>
      <c r="JUB132" s="90"/>
      <c r="JUC132" s="90"/>
      <c r="JUD132" s="90"/>
      <c r="JUE132" s="90"/>
      <c r="JUF132" s="90"/>
      <c r="JUG132" s="90"/>
      <c r="JUH132" s="90"/>
      <c r="JUI132" s="90"/>
      <c r="JUJ132" s="90"/>
      <c r="JUK132" s="90"/>
      <c r="JUL132" s="90"/>
      <c r="JUM132" s="90"/>
      <c r="JUN132" s="90"/>
      <c r="JUO132" s="90"/>
      <c r="JUP132" s="90"/>
      <c r="JUQ132" s="90"/>
      <c r="JUR132" s="90"/>
      <c r="JUS132" s="90"/>
      <c r="JUT132" s="90"/>
      <c r="JUU132" s="90"/>
      <c r="JUV132" s="90"/>
      <c r="JUW132" s="90"/>
      <c r="JUX132" s="90"/>
      <c r="JUY132" s="90"/>
      <c r="JUZ132" s="90"/>
      <c r="JVA132" s="90"/>
      <c r="JVB132" s="90"/>
      <c r="JVC132" s="90"/>
      <c r="JVD132" s="90"/>
      <c r="JVE132" s="90"/>
      <c r="JVF132" s="90"/>
      <c r="JVG132" s="90"/>
      <c r="JVH132" s="90"/>
      <c r="JVI132" s="90"/>
      <c r="JVJ132" s="90"/>
      <c r="JVK132" s="90"/>
      <c r="JVL132" s="90"/>
      <c r="JVM132" s="90"/>
      <c r="JVN132" s="90"/>
      <c r="JVO132" s="90"/>
      <c r="JVP132" s="90"/>
      <c r="JVQ132" s="90"/>
      <c r="JVR132" s="90"/>
      <c r="JVS132" s="90"/>
      <c r="JVT132" s="90"/>
      <c r="JVU132" s="90"/>
      <c r="JVV132" s="90"/>
      <c r="JVW132" s="90"/>
      <c r="JVX132" s="90"/>
      <c r="JVY132" s="90"/>
      <c r="JVZ132" s="90"/>
      <c r="JWA132" s="90"/>
      <c r="JWB132" s="90"/>
      <c r="JWC132" s="90"/>
      <c r="JWD132" s="90"/>
      <c r="JWE132" s="90"/>
      <c r="JWF132" s="90"/>
      <c r="JWG132" s="90"/>
      <c r="JWH132" s="90"/>
      <c r="JWI132" s="90"/>
      <c r="JWJ132" s="90"/>
      <c r="JWK132" s="90"/>
      <c r="JWL132" s="90"/>
      <c r="JWM132" s="90"/>
      <c r="JWN132" s="90"/>
      <c r="JWO132" s="90"/>
      <c r="JWP132" s="90"/>
      <c r="JWQ132" s="90"/>
      <c r="JWR132" s="90"/>
      <c r="JWS132" s="90"/>
      <c r="JWT132" s="90"/>
      <c r="JWU132" s="90"/>
      <c r="JWV132" s="90"/>
      <c r="JWW132" s="90"/>
      <c r="JWX132" s="90"/>
      <c r="JWY132" s="90"/>
      <c r="JWZ132" s="90"/>
      <c r="JXA132" s="90"/>
      <c r="JXB132" s="90"/>
      <c r="JXC132" s="90"/>
      <c r="JXD132" s="90"/>
      <c r="JXE132" s="90"/>
      <c r="JXF132" s="90"/>
      <c r="JXG132" s="90"/>
      <c r="JXH132" s="90"/>
      <c r="JXI132" s="90"/>
      <c r="JXJ132" s="90"/>
      <c r="JXK132" s="90"/>
      <c r="JXL132" s="90"/>
      <c r="JXM132" s="90"/>
      <c r="JXN132" s="90"/>
      <c r="JXO132" s="90"/>
      <c r="JXP132" s="90"/>
      <c r="JXQ132" s="90"/>
      <c r="JXR132" s="90"/>
      <c r="JXS132" s="90"/>
      <c r="JXT132" s="90"/>
      <c r="JXU132" s="90"/>
      <c r="JXV132" s="90"/>
      <c r="JXW132" s="90"/>
      <c r="JXX132" s="90"/>
      <c r="JXY132" s="90"/>
      <c r="JXZ132" s="90"/>
      <c r="JYA132" s="90"/>
      <c r="JYB132" s="90"/>
      <c r="JYC132" s="90"/>
      <c r="JYD132" s="90"/>
      <c r="JYE132" s="90"/>
      <c r="JYF132" s="90"/>
      <c r="JYG132" s="90"/>
      <c r="JYH132" s="90"/>
      <c r="JYI132" s="90"/>
      <c r="JYJ132" s="90"/>
      <c r="JYK132" s="90"/>
      <c r="JYL132" s="90"/>
      <c r="JYM132" s="90"/>
      <c r="JYN132" s="90"/>
      <c r="JYO132" s="90"/>
      <c r="JYP132" s="90"/>
      <c r="JYQ132" s="90"/>
      <c r="JYR132" s="90"/>
      <c r="JYS132" s="90"/>
      <c r="JYT132" s="90"/>
      <c r="JYU132" s="90"/>
      <c r="JYV132" s="90"/>
      <c r="JYW132" s="90"/>
      <c r="JYX132" s="90"/>
      <c r="JYY132" s="90"/>
      <c r="JYZ132" s="90"/>
      <c r="JZA132" s="90"/>
      <c r="JZB132" s="90"/>
      <c r="JZC132" s="90"/>
      <c r="JZD132" s="90"/>
      <c r="JZE132" s="90"/>
      <c r="JZF132" s="90"/>
      <c r="JZG132" s="90"/>
      <c r="JZH132" s="90"/>
      <c r="JZI132" s="90"/>
      <c r="JZJ132" s="90"/>
      <c r="JZK132" s="90"/>
      <c r="JZL132" s="90"/>
      <c r="JZM132" s="90"/>
      <c r="JZN132" s="90"/>
      <c r="JZO132" s="90"/>
      <c r="JZP132" s="90"/>
      <c r="JZQ132" s="90"/>
      <c r="JZR132" s="90"/>
      <c r="JZS132" s="90"/>
      <c r="JZT132" s="90"/>
      <c r="JZU132" s="90"/>
      <c r="JZV132" s="90"/>
      <c r="JZW132" s="90"/>
      <c r="JZX132" s="90"/>
      <c r="JZY132" s="90"/>
      <c r="JZZ132" s="90"/>
      <c r="KAA132" s="90"/>
      <c r="KAB132" s="90"/>
      <c r="KAC132" s="90"/>
      <c r="KAD132" s="90"/>
      <c r="KAE132" s="90"/>
      <c r="KAF132" s="90"/>
      <c r="KAG132" s="90"/>
      <c r="KAH132" s="90"/>
      <c r="KAI132" s="90"/>
      <c r="KAJ132" s="90"/>
      <c r="KAK132" s="90"/>
      <c r="KAL132" s="90"/>
      <c r="KAM132" s="90"/>
      <c r="KAN132" s="90"/>
      <c r="KAO132" s="90"/>
      <c r="KAP132" s="90"/>
      <c r="KAQ132" s="90"/>
      <c r="KAR132" s="90"/>
      <c r="KAS132" s="90"/>
      <c r="KAT132" s="90"/>
      <c r="KAU132" s="90"/>
      <c r="KAV132" s="90"/>
      <c r="KAW132" s="90"/>
      <c r="KAX132" s="90"/>
      <c r="KAY132" s="90"/>
      <c r="KAZ132" s="90"/>
      <c r="KBA132" s="90"/>
      <c r="KBB132" s="90"/>
      <c r="KBC132" s="90"/>
      <c r="KBD132" s="90"/>
      <c r="KBE132" s="90"/>
      <c r="KBF132" s="90"/>
      <c r="KBG132" s="90"/>
      <c r="KBH132" s="90"/>
      <c r="KBI132" s="90"/>
      <c r="KBJ132" s="90"/>
      <c r="KBK132" s="90"/>
      <c r="KBL132" s="90"/>
      <c r="KBM132" s="90"/>
      <c r="KBN132" s="90"/>
      <c r="KBO132" s="90"/>
      <c r="KBP132" s="90"/>
      <c r="KBQ132" s="90"/>
      <c r="KBR132" s="90"/>
      <c r="KBS132" s="90"/>
      <c r="KBT132" s="90"/>
      <c r="KBU132" s="90"/>
      <c r="KBV132" s="90"/>
      <c r="KBW132" s="90"/>
      <c r="KBX132" s="90"/>
      <c r="KBY132" s="90"/>
      <c r="KBZ132" s="90"/>
      <c r="KCA132" s="90"/>
      <c r="KCB132" s="90"/>
      <c r="KCC132" s="90"/>
      <c r="KCD132" s="90"/>
      <c r="KCE132" s="90"/>
      <c r="KCF132" s="90"/>
      <c r="KCG132" s="90"/>
      <c r="KCH132" s="90"/>
      <c r="KCI132" s="90"/>
      <c r="KCJ132" s="90"/>
      <c r="KCK132" s="90"/>
      <c r="KCL132" s="90"/>
      <c r="KCM132" s="90"/>
      <c r="KCN132" s="90"/>
      <c r="KCO132" s="90"/>
      <c r="KCP132" s="90"/>
      <c r="KCQ132" s="90"/>
      <c r="KCR132" s="90"/>
      <c r="KCS132" s="90"/>
      <c r="KCT132" s="90"/>
      <c r="KCU132" s="90"/>
      <c r="KCV132" s="90"/>
      <c r="KCW132" s="90"/>
      <c r="KCX132" s="90"/>
      <c r="KCY132" s="90"/>
      <c r="KCZ132" s="90"/>
      <c r="KDA132" s="90"/>
      <c r="KDB132" s="90"/>
      <c r="KDC132" s="90"/>
      <c r="KDD132" s="90"/>
      <c r="KDE132" s="90"/>
      <c r="KDF132" s="90"/>
      <c r="KDG132" s="90"/>
      <c r="KDH132" s="90"/>
      <c r="KDI132" s="90"/>
      <c r="KDJ132" s="90"/>
      <c r="KDK132" s="90"/>
      <c r="KDL132" s="90"/>
      <c r="KDM132" s="90"/>
      <c r="KDN132" s="90"/>
      <c r="KDO132" s="90"/>
      <c r="KDP132" s="90"/>
      <c r="KDQ132" s="90"/>
      <c r="KDR132" s="90"/>
      <c r="KDS132" s="90"/>
      <c r="KDT132" s="90"/>
      <c r="KDU132" s="90"/>
      <c r="KDV132" s="90"/>
      <c r="KDW132" s="90"/>
      <c r="KDX132" s="90"/>
      <c r="KDY132" s="90"/>
      <c r="KDZ132" s="90"/>
      <c r="KEA132" s="90"/>
      <c r="KEB132" s="90"/>
      <c r="KEC132" s="90"/>
      <c r="KED132" s="90"/>
      <c r="KEE132" s="90"/>
      <c r="KEF132" s="90"/>
      <c r="KEG132" s="90"/>
      <c r="KEH132" s="90"/>
      <c r="KEI132" s="90"/>
      <c r="KEJ132" s="90"/>
      <c r="KEK132" s="90"/>
      <c r="KEL132" s="90"/>
      <c r="KEM132" s="90"/>
      <c r="KEN132" s="90"/>
      <c r="KEO132" s="90"/>
      <c r="KEP132" s="90"/>
      <c r="KEQ132" s="90"/>
      <c r="KER132" s="90"/>
      <c r="KES132" s="90"/>
      <c r="KET132" s="90"/>
      <c r="KEU132" s="90"/>
      <c r="KEV132" s="90"/>
      <c r="KEW132" s="90"/>
      <c r="KEX132" s="90"/>
      <c r="KEY132" s="90"/>
      <c r="KEZ132" s="90"/>
      <c r="KFA132" s="90"/>
      <c r="KFB132" s="90"/>
      <c r="KFC132" s="90"/>
      <c r="KFD132" s="90"/>
      <c r="KFE132" s="90"/>
      <c r="KFF132" s="90"/>
      <c r="KFG132" s="90"/>
      <c r="KFH132" s="90"/>
      <c r="KFI132" s="90"/>
      <c r="KFJ132" s="90"/>
      <c r="KFK132" s="90"/>
      <c r="KFL132" s="90"/>
      <c r="KFM132" s="90"/>
      <c r="KFN132" s="90"/>
      <c r="KFO132" s="90"/>
      <c r="KFP132" s="90"/>
      <c r="KFQ132" s="90"/>
      <c r="KFR132" s="90"/>
      <c r="KFS132" s="90"/>
      <c r="KFT132" s="90"/>
      <c r="KFU132" s="90"/>
      <c r="KFV132" s="90"/>
      <c r="KFW132" s="90"/>
      <c r="KFX132" s="90"/>
      <c r="KFY132" s="90"/>
      <c r="KFZ132" s="90"/>
      <c r="KGA132" s="90"/>
      <c r="KGB132" s="90"/>
      <c r="KGC132" s="90"/>
      <c r="KGD132" s="90"/>
      <c r="KGE132" s="90"/>
      <c r="KGF132" s="90"/>
      <c r="KGG132" s="90"/>
      <c r="KGH132" s="90"/>
      <c r="KGI132" s="90"/>
      <c r="KGJ132" s="90"/>
      <c r="KGK132" s="90"/>
      <c r="KGL132" s="90"/>
      <c r="KGM132" s="90"/>
      <c r="KGN132" s="90"/>
      <c r="KGO132" s="90"/>
      <c r="KGP132" s="90"/>
      <c r="KGQ132" s="90"/>
      <c r="KGR132" s="90"/>
      <c r="KGS132" s="90"/>
      <c r="KGT132" s="90"/>
      <c r="KGU132" s="90"/>
      <c r="KGV132" s="90"/>
      <c r="KGW132" s="90"/>
      <c r="KGX132" s="90"/>
      <c r="KGY132" s="90"/>
      <c r="KGZ132" s="90"/>
      <c r="KHA132" s="90"/>
      <c r="KHB132" s="90"/>
      <c r="KHC132" s="90"/>
      <c r="KHD132" s="90"/>
      <c r="KHE132" s="90"/>
      <c r="KHF132" s="90"/>
      <c r="KHG132" s="90"/>
      <c r="KHH132" s="90"/>
      <c r="KHI132" s="90"/>
      <c r="KHJ132" s="90"/>
      <c r="KHK132" s="90"/>
      <c r="KHL132" s="90"/>
      <c r="KHM132" s="90"/>
      <c r="KHN132" s="90"/>
      <c r="KHO132" s="90"/>
      <c r="KHP132" s="90"/>
      <c r="KHQ132" s="90"/>
      <c r="KHR132" s="90"/>
      <c r="KHS132" s="90"/>
      <c r="KHT132" s="90"/>
      <c r="KHU132" s="90"/>
      <c r="KHV132" s="90"/>
      <c r="KHW132" s="90"/>
      <c r="KHX132" s="90"/>
      <c r="KHY132" s="90"/>
      <c r="KHZ132" s="90"/>
      <c r="KIA132" s="90"/>
      <c r="KIB132" s="90"/>
      <c r="KIC132" s="90"/>
      <c r="KID132" s="90"/>
      <c r="KIE132" s="90"/>
      <c r="KIF132" s="90"/>
      <c r="KIG132" s="90"/>
      <c r="KIH132" s="90"/>
      <c r="KII132" s="90"/>
      <c r="KIJ132" s="90"/>
      <c r="KIK132" s="90"/>
      <c r="KIL132" s="90"/>
      <c r="KIM132" s="90"/>
      <c r="KIN132" s="90"/>
      <c r="KIO132" s="90"/>
      <c r="KIP132" s="90"/>
      <c r="KIQ132" s="90"/>
      <c r="KIR132" s="90"/>
      <c r="KIS132" s="90"/>
      <c r="KIT132" s="90"/>
      <c r="KIU132" s="90"/>
      <c r="KIV132" s="90"/>
      <c r="KIW132" s="90"/>
      <c r="KIX132" s="90"/>
      <c r="KIY132" s="90"/>
      <c r="KIZ132" s="90"/>
      <c r="KJA132" s="90"/>
      <c r="KJB132" s="90"/>
      <c r="KJC132" s="90"/>
      <c r="KJD132" s="90"/>
      <c r="KJE132" s="90"/>
      <c r="KJF132" s="90"/>
      <c r="KJG132" s="90"/>
      <c r="KJH132" s="90"/>
      <c r="KJI132" s="90"/>
      <c r="KJJ132" s="90"/>
      <c r="KJK132" s="90"/>
      <c r="KJL132" s="90"/>
      <c r="KJM132" s="90"/>
      <c r="KJN132" s="90"/>
      <c r="KJO132" s="90"/>
      <c r="KJP132" s="90"/>
      <c r="KJQ132" s="90"/>
      <c r="KJR132" s="90"/>
      <c r="KJS132" s="90"/>
      <c r="KJT132" s="90"/>
      <c r="KJU132" s="90"/>
      <c r="KJV132" s="90"/>
      <c r="KJW132" s="90"/>
      <c r="KJX132" s="90"/>
      <c r="KJY132" s="90"/>
      <c r="KJZ132" s="90"/>
      <c r="KKA132" s="90"/>
      <c r="KKB132" s="90"/>
      <c r="KKC132" s="90"/>
      <c r="KKD132" s="90"/>
      <c r="KKE132" s="90"/>
      <c r="KKF132" s="90"/>
      <c r="KKG132" s="90"/>
      <c r="KKH132" s="90"/>
      <c r="KKI132" s="90"/>
      <c r="KKJ132" s="90"/>
      <c r="KKK132" s="90"/>
      <c r="KKL132" s="90"/>
      <c r="KKM132" s="90"/>
      <c r="KKN132" s="90"/>
      <c r="KKO132" s="90"/>
      <c r="KKP132" s="90"/>
      <c r="KKQ132" s="90"/>
      <c r="KKR132" s="90"/>
      <c r="KKS132" s="90"/>
      <c r="KKT132" s="90"/>
      <c r="KKU132" s="90"/>
      <c r="KKV132" s="90"/>
      <c r="KKW132" s="90"/>
      <c r="KKX132" s="90"/>
      <c r="KKY132" s="90"/>
      <c r="KKZ132" s="90"/>
      <c r="KLA132" s="90"/>
      <c r="KLB132" s="90"/>
      <c r="KLC132" s="90"/>
      <c r="KLD132" s="90"/>
      <c r="KLE132" s="90"/>
      <c r="KLF132" s="90"/>
      <c r="KLG132" s="90"/>
      <c r="KLH132" s="90"/>
      <c r="KLI132" s="90"/>
      <c r="KLJ132" s="90"/>
      <c r="KLK132" s="90"/>
      <c r="KLL132" s="90"/>
      <c r="KLM132" s="90"/>
      <c r="KLN132" s="90"/>
      <c r="KLO132" s="90"/>
      <c r="KLP132" s="90"/>
      <c r="KLQ132" s="90"/>
      <c r="KLR132" s="90"/>
      <c r="KLS132" s="90"/>
      <c r="KLT132" s="90"/>
      <c r="KLU132" s="90"/>
      <c r="KLV132" s="90"/>
      <c r="KLW132" s="90"/>
      <c r="KLX132" s="90"/>
      <c r="KLY132" s="90"/>
      <c r="KLZ132" s="90"/>
      <c r="KMA132" s="90"/>
      <c r="KMB132" s="90"/>
      <c r="KMC132" s="90"/>
      <c r="KMD132" s="90"/>
      <c r="KME132" s="90"/>
      <c r="KMF132" s="90"/>
      <c r="KMG132" s="90"/>
      <c r="KMH132" s="90"/>
      <c r="KMI132" s="90"/>
      <c r="KMJ132" s="90"/>
      <c r="KMK132" s="90"/>
      <c r="KML132" s="90"/>
      <c r="KMM132" s="90"/>
      <c r="KMN132" s="90"/>
      <c r="KMO132" s="90"/>
      <c r="KMP132" s="90"/>
      <c r="KMQ132" s="90"/>
      <c r="KMR132" s="90"/>
      <c r="KMS132" s="90"/>
      <c r="KMT132" s="90"/>
      <c r="KMU132" s="90"/>
      <c r="KMV132" s="90"/>
      <c r="KMW132" s="90"/>
      <c r="KMX132" s="90"/>
      <c r="KMY132" s="90"/>
      <c r="KMZ132" s="90"/>
      <c r="KNA132" s="90"/>
      <c r="KNB132" s="90"/>
      <c r="KNC132" s="90"/>
      <c r="KND132" s="90"/>
      <c r="KNE132" s="90"/>
      <c r="KNF132" s="90"/>
      <c r="KNG132" s="90"/>
      <c r="KNH132" s="90"/>
      <c r="KNI132" s="90"/>
      <c r="KNJ132" s="90"/>
      <c r="KNK132" s="90"/>
      <c r="KNL132" s="90"/>
      <c r="KNM132" s="90"/>
      <c r="KNN132" s="90"/>
      <c r="KNO132" s="90"/>
      <c r="KNP132" s="90"/>
      <c r="KNQ132" s="90"/>
      <c r="KNR132" s="90"/>
      <c r="KNS132" s="90"/>
      <c r="KNT132" s="90"/>
      <c r="KNU132" s="90"/>
      <c r="KNV132" s="90"/>
      <c r="KNW132" s="90"/>
      <c r="KNX132" s="90"/>
      <c r="KNY132" s="90"/>
      <c r="KNZ132" s="90"/>
      <c r="KOA132" s="90"/>
      <c r="KOB132" s="90"/>
      <c r="KOC132" s="90"/>
      <c r="KOD132" s="90"/>
      <c r="KOE132" s="90"/>
      <c r="KOF132" s="90"/>
      <c r="KOG132" s="90"/>
      <c r="KOH132" s="90"/>
      <c r="KOI132" s="90"/>
      <c r="KOJ132" s="90"/>
      <c r="KOK132" s="90"/>
      <c r="KOL132" s="90"/>
      <c r="KOM132" s="90"/>
      <c r="KON132" s="90"/>
      <c r="KOO132" s="90"/>
      <c r="KOP132" s="90"/>
      <c r="KOQ132" s="90"/>
      <c r="KOR132" s="90"/>
      <c r="KOS132" s="90"/>
      <c r="KOT132" s="90"/>
      <c r="KOU132" s="90"/>
      <c r="KOV132" s="90"/>
      <c r="KOW132" s="90"/>
      <c r="KOX132" s="90"/>
      <c r="KOY132" s="90"/>
      <c r="KOZ132" s="90"/>
      <c r="KPA132" s="90"/>
      <c r="KPB132" s="90"/>
      <c r="KPC132" s="90"/>
      <c r="KPD132" s="90"/>
      <c r="KPE132" s="90"/>
      <c r="KPF132" s="90"/>
      <c r="KPG132" s="90"/>
      <c r="KPH132" s="90"/>
      <c r="KPI132" s="90"/>
      <c r="KPJ132" s="90"/>
      <c r="KPK132" s="90"/>
      <c r="KPL132" s="90"/>
      <c r="KPM132" s="90"/>
      <c r="KPN132" s="90"/>
      <c r="KPO132" s="90"/>
      <c r="KPP132" s="90"/>
      <c r="KPQ132" s="90"/>
      <c r="KPR132" s="90"/>
      <c r="KPS132" s="90"/>
      <c r="KPT132" s="90"/>
      <c r="KPU132" s="90"/>
      <c r="KPV132" s="90"/>
      <c r="KPW132" s="90"/>
      <c r="KPX132" s="90"/>
      <c r="KPY132" s="90"/>
      <c r="KPZ132" s="90"/>
      <c r="KQA132" s="90"/>
      <c r="KQB132" s="90"/>
      <c r="KQC132" s="90"/>
      <c r="KQD132" s="90"/>
      <c r="KQE132" s="90"/>
      <c r="KQF132" s="90"/>
      <c r="KQG132" s="90"/>
      <c r="KQH132" s="90"/>
      <c r="KQI132" s="90"/>
      <c r="KQJ132" s="90"/>
      <c r="KQK132" s="90"/>
      <c r="KQL132" s="90"/>
      <c r="KQM132" s="90"/>
      <c r="KQN132" s="90"/>
      <c r="KQO132" s="90"/>
      <c r="KQP132" s="90"/>
      <c r="KQQ132" s="90"/>
      <c r="KQR132" s="90"/>
      <c r="KQS132" s="90"/>
      <c r="KQT132" s="90"/>
      <c r="KQU132" s="90"/>
      <c r="KQV132" s="90"/>
      <c r="KQW132" s="90"/>
      <c r="KQX132" s="90"/>
      <c r="KQY132" s="90"/>
      <c r="KQZ132" s="90"/>
      <c r="KRA132" s="90"/>
      <c r="KRB132" s="90"/>
      <c r="KRC132" s="90"/>
      <c r="KRD132" s="90"/>
      <c r="KRE132" s="90"/>
      <c r="KRF132" s="90"/>
      <c r="KRG132" s="90"/>
      <c r="KRH132" s="90"/>
      <c r="KRI132" s="90"/>
      <c r="KRJ132" s="90"/>
      <c r="KRK132" s="90"/>
      <c r="KRL132" s="90"/>
      <c r="KRM132" s="90"/>
      <c r="KRN132" s="90"/>
      <c r="KRO132" s="90"/>
      <c r="KRP132" s="90"/>
      <c r="KRQ132" s="90"/>
      <c r="KRR132" s="90"/>
      <c r="KRS132" s="90"/>
      <c r="KRT132" s="90"/>
      <c r="KRU132" s="90"/>
      <c r="KRV132" s="90"/>
      <c r="KRW132" s="90"/>
      <c r="KRX132" s="90"/>
      <c r="KRY132" s="90"/>
      <c r="KRZ132" s="90"/>
      <c r="KSA132" s="90"/>
      <c r="KSB132" s="90"/>
      <c r="KSC132" s="90"/>
      <c r="KSD132" s="90"/>
      <c r="KSE132" s="90"/>
      <c r="KSF132" s="90"/>
      <c r="KSG132" s="90"/>
      <c r="KSH132" s="90"/>
      <c r="KSI132" s="90"/>
      <c r="KSJ132" s="90"/>
      <c r="KSK132" s="90"/>
      <c r="KSL132" s="90"/>
      <c r="KSM132" s="90"/>
      <c r="KSN132" s="90"/>
      <c r="KSO132" s="90"/>
      <c r="KSP132" s="90"/>
      <c r="KSQ132" s="90"/>
      <c r="KSR132" s="90"/>
      <c r="KSS132" s="90"/>
      <c r="KST132" s="90"/>
      <c r="KSU132" s="90"/>
      <c r="KSV132" s="90"/>
      <c r="KSW132" s="90"/>
      <c r="KSX132" s="90"/>
      <c r="KSY132" s="90"/>
      <c r="KSZ132" s="90"/>
      <c r="KTA132" s="90"/>
      <c r="KTB132" s="90"/>
      <c r="KTC132" s="90"/>
      <c r="KTD132" s="90"/>
      <c r="KTE132" s="90"/>
      <c r="KTF132" s="90"/>
      <c r="KTG132" s="90"/>
      <c r="KTH132" s="90"/>
      <c r="KTI132" s="90"/>
      <c r="KTJ132" s="90"/>
      <c r="KTK132" s="90"/>
      <c r="KTL132" s="90"/>
      <c r="KTM132" s="90"/>
      <c r="KTN132" s="90"/>
      <c r="KTO132" s="90"/>
      <c r="KTP132" s="90"/>
      <c r="KTQ132" s="90"/>
      <c r="KTR132" s="90"/>
      <c r="KTS132" s="90"/>
      <c r="KTT132" s="90"/>
      <c r="KTU132" s="90"/>
      <c r="KTV132" s="90"/>
      <c r="KTW132" s="90"/>
      <c r="KTX132" s="90"/>
      <c r="KTY132" s="90"/>
      <c r="KTZ132" s="90"/>
      <c r="KUA132" s="90"/>
      <c r="KUB132" s="90"/>
      <c r="KUC132" s="90"/>
      <c r="KUD132" s="90"/>
      <c r="KUE132" s="90"/>
      <c r="KUF132" s="90"/>
      <c r="KUG132" s="90"/>
      <c r="KUH132" s="90"/>
      <c r="KUI132" s="90"/>
      <c r="KUJ132" s="90"/>
      <c r="KUK132" s="90"/>
      <c r="KUL132" s="90"/>
      <c r="KUM132" s="90"/>
      <c r="KUN132" s="90"/>
      <c r="KUO132" s="90"/>
      <c r="KUP132" s="90"/>
      <c r="KUQ132" s="90"/>
      <c r="KUR132" s="90"/>
      <c r="KUS132" s="90"/>
      <c r="KUT132" s="90"/>
      <c r="KUU132" s="90"/>
      <c r="KUV132" s="90"/>
      <c r="KUW132" s="90"/>
      <c r="KUX132" s="90"/>
      <c r="KUY132" s="90"/>
      <c r="KUZ132" s="90"/>
      <c r="KVA132" s="90"/>
      <c r="KVB132" s="90"/>
      <c r="KVC132" s="90"/>
      <c r="KVD132" s="90"/>
      <c r="KVE132" s="90"/>
      <c r="KVF132" s="90"/>
      <c r="KVG132" s="90"/>
      <c r="KVH132" s="90"/>
      <c r="KVI132" s="90"/>
      <c r="KVJ132" s="90"/>
      <c r="KVK132" s="90"/>
      <c r="KVL132" s="90"/>
      <c r="KVM132" s="90"/>
      <c r="KVN132" s="90"/>
      <c r="KVO132" s="90"/>
      <c r="KVP132" s="90"/>
      <c r="KVQ132" s="90"/>
      <c r="KVR132" s="90"/>
      <c r="KVS132" s="90"/>
      <c r="KVT132" s="90"/>
      <c r="KVU132" s="90"/>
      <c r="KVV132" s="90"/>
      <c r="KVW132" s="90"/>
      <c r="KVX132" s="90"/>
      <c r="KVY132" s="90"/>
      <c r="KVZ132" s="90"/>
      <c r="KWA132" s="90"/>
      <c r="KWB132" s="90"/>
      <c r="KWC132" s="90"/>
      <c r="KWD132" s="90"/>
      <c r="KWE132" s="90"/>
      <c r="KWF132" s="90"/>
      <c r="KWG132" s="90"/>
      <c r="KWH132" s="90"/>
      <c r="KWI132" s="90"/>
      <c r="KWJ132" s="90"/>
      <c r="KWK132" s="90"/>
      <c r="KWL132" s="90"/>
      <c r="KWM132" s="90"/>
      <c r="KWN132" s="90"/>
      <c r="KWO132" s="90"/>
      <c r="KWP132" s="90"/>
      <c r="KWQ132" s="90"/>
      <c r="KWR132" s="90"/>
      <c r="KWS132" s="90"/>
      <c r="KWT132" s="90"/>
      <c r="KWU132" s="90"/>
      <c r="KWV132" s="90"/>
      <c r="KWW132" s="90"/>
      <c r="KWX132" s="90"/>
      <c r="KWY132" s="90"/>
      <c r="KWZ132" s="90"/>
      <c r="KXA132" s="90"/>
      <c r="KXB132" s="90"/>
      <c r="KXC132" s="90"/>
      <c r="KXD132" s="90"/>
      <c r="KXE132" s="90"/>
      <c r="KXF132" s="90"/>
      <c r="KXG132" s="90"/>
      <c r="KXH132" s="90"/>
      <c r="KXI132" s="90"/>
      <c r="KXJ132" s="90"/>
      <c r="KXK132" s="90"/>
      <c r="KXL132" s="90"/>
      <c r="KXM132" s="90"/>
      <c r="KXN132" s="90"/>
      <c r="KXO132" s="90"/>
      <c r="KXP132" s="90"/>
      <c r="KXQ132" s="90"/>
      <c r="KXR132" s="90"/>
      <c r="KXS132" s="90"/>
      <c r="KXT132" s="90"/>
      <c r="KXU132" s="90"/>
      <c r="KXV132" s="90"/>
      <c r="KXW132" s="90"/>
      <c r="KXX132" s="90"/>
      <c r="KXY132" s="90"/>
      <c r="KXZ132" s="90"/>
      <c r="KYA132" s="90"/>
      <c r="KYB132" s="90"/>
      <c r="KYC132" s="90"/>
      <c r="KYD132" s="90"/>
      <c r="KYE132" s="90"/>
      <c r="KYF132" s="90"/>
      <c r="KYG132" s="90"/>
      <c r="KYH132" s="90"/>
      <c r="KYI132" s="90"/>
      <c r="KYJ132" s="90"/>
      <c r="KYK132" s="90"/>
      <c r="KYL132" s="90"/>
      <c r="KYM132" s="90"/>
      <c r="KYN132" s="90"/>
      <c r="KYO132" s="90"/>
      <c r="KYP132" s="90"/>
      <c r="KYQ132" s="90"/>
      <c r="KYR132" s="90"/>
      <c r="KYS132" s="90"/>
      <c r="KYT132" s="90"/>
      <c r="KYU132" s="90"/>
      <c r="KYV132" s="90"/>
      <c r="KYW132" s="90"/>
      <c r="KYX132" s="90"/>
      <c r="KYY132" s="90"/>
      <c r="KYZ132" s="90"/>
      <c r="KZA132" s="90"/>
      <c r="KZB132" s="90"/>
      <c r="KZC132" s="90"/>
      <c r="KZD132" s="90"/>
      <c r="KZE132" s="90"/>
      <c r="KZF132" s="90"/>
      <c r="KZG132" s="90"/>
      <c r="KZH132" s="90"/>
      <c r="KZI132" s="90"/>
      <c r="KZJ132" s="90"/>
      <c r="KZK132" s="90"/>
      <c r="KZL132" s="90"/>
      <c r="KZM132" s="90"/>
      <c r="KZN132" s="90"/>
      <c r="KZO132" s="90"/>
      <c r="KZP132" s="90"/>
      <c r="KZQ132" s="90"/>
      <c r="KZR132" s="90"/>
      <c r="KZS132" s="90"/>
      <c r="KZT132" s="90"/>
      <c r="KZU132" s="90"/>
      <c r="KZV132" s="90"/>
      <c r="KZW132" s="90"/>
      <c r="KZX132" s="90"/>
      <c r="KZY132" s="90"/>
      <c r="KZZ132" s="90"/>
      <c r="LAA132" s="90"/>
      <c r="LAB132" s="90"/>
      <c r="LAC132" s="90"/>
      <c r="LAD132" s="90"/>
      <c r="LAE132" s="90"/>
      <c r="LAF132" s="90"/>
      <c r="LAG132" s="90"/>
      <c r="LAH132" s="90"/>
      <c r="LAI132" s="90"/>
      <c r="LAJ132" s="90"/>
      <c r="LAK132" s="90"/>
      <c r="LAL132" s="90"/>
      <c r="LAM132" s="90"/>
      <c r="LAN132" s="90"/>
      <c r="LAO132" s="90"/>
      <c r="LAP132" s="90"/>
      <c r="LAQ132" s="90"/>
      <c r="LAR132" s="90"/>
      <c r="LAS132" s="90"/>
      <c r="LAT132" s="90"/>
      <c r="LAU132" s="90"/>
      <c r="LAV132" s="90"/>
      <c r="LAW132" s="90"/>
      <c r="LAX132" s="90"/>
      <c r="LAY132" s="90"/>
      <c r="LAZ132" s="90"/>
      <c r="LBA132" s="90"/>
      <c r="LBB132" s="90"/>
      <c r="LBC132" s="90"/>
      <c r="LBD132" s="90"/>
      <c r="LBE132" s="90"/>
      <c r="LBF132" s="90"/>
      <c r="LBG132" s="90"/>
      <c r="LBH132" s="90"/>
      <c r="LBI132" s="90"/>
      <c r="LBJ132" s="90"/>
      <c r="LBK132" s="90"/>
      <c r="LBL132" s="90"/>
      <c r="LBM132" s="90"/>
      <c r="LBN132" s="90"/>
      <c r="LBO132" s="90"/>
      <c r="LBP132" s="90"/>
      <c r="LBQ132" s="90"/>
      <c r="LBR132" s="90"/>
      <c r="LBS132" s="90"/>
      <c r="LBT132" s="90"/>
      <c r="LBU132" s="90"/>
      <c r="LBV132" s="90"/>
      <c r="LBW132" s="90"/>
      <c r="LBX132" s="90"/>
      <c r="LBY132" s="90"/>
      <c r="LBZ132" s="90"/>
      <c r="LCA132" s="90"/>
      <c r="LCB132" s="90"/>
      <c r="LCC132" s="90"/>
      <c r="LCD132" s="90"/>
      <c r="LCE132" s="90"/>
      <c r="LCF132" s="90"/>
      <c r="LCG132" s="90"/>
      <c r="LCH132" s="90"/>
      <c r="LCI132" s="90"/>
      <c r="LCJ132" s="90"/>
      <c r="LCK132" s="90"/>
      <c r="LCL132" s="90"/>
      <c r="LCM132" s="90"/>
      <c r="LCN132" s="90"/>
      <c r="LCO132" s="90"/>
      <c r="LCP132" s="90"/>
      <c r="LCQ132" s="90"/>
      <c r="LCR132" s="90"/>
      <c r="LCS132" s="90"/>
      <c r="LCT132" s="90"/>
      <c r="LCU132" s="90"/>
      <c r="LCV132" s="90"/>
      <c r="LCW132" s="90"/>
      <c r="LCX132" s="90"/>
      <c r="LCY132" s="90"/>
      <c r="LCZ132" s="90"/>
      <c r="LDA132" s="90"/>
      <c r="LDB132" s="90"/>
      <c r="LDC132" s="90"/>
      <c r="LDD132" s="90"/>
      <c r="LDE132" s="90"/>
      <c r="LDF132" s="90"/>
      <c r="LDG132" s="90"/>
      <c r="LDH132" s="90"/>
      <c r="LDI132" s="90"/>
      <c r="LDJ132" s="90"/>
      <c r="LDK132" s="90"/>
      <c r="LDL132" s="90"/>
      <c r="LDM132" s="90"/>
      <c r="LDN132" s="90"/>
      <c r="LDO132" s="90"/>
      <c r="LDP132" s="90"/>
      <c r="LDQ132" s="90"/>
      <c r="LDR132" s="90"/>
      <c r="LDS132" s="90"/>
      <c r="LDT132" s="90"/>
      <c r="LDU132" s="90"/>
      <c r="LDV132" s="90"/>
      <c r="LDW132" s="90"/>
      <c r="LDX132" s="90"/>
      <c r="LDY132" s="90"/>
      <c r="LDZ132" s="90"/>
      <c r="LEA132" s="90"/>
      <c r="LEB132" s="90"/>
      <c r="LEC132" s="90"/>
      <c r="LED132" s="90"/>
      <c r="LEE132" s="90"/>
      <c r="LEF132" s="90"/>
      <c r="LEG132" s="90"/>
      <c r="LEH132" s="90"/>
      <c r="LEI132" s="90"/>
      <c r="LEJ132" s="90"/>
      <c r="LEK132" s="90"/>
      <c r="LEL132" s="90"/>
      <c r="LEM132" s="90"/>
      <c r="LEN132" s="90"/>
      <c r="LEO132" s="90"/>
      <c r="LEP132" s="90"/>
      <c r="LEQ132" s="90"/>
      <c r="LER132" s="90"/>
      <c r="LES132" s="90"/>
      <c r="LET132" s="90"/>
      <c r="LEU132" s="90"/>
      <c r="LEV132" s="90"/>
      <c r="LEW132" s="90"/>
      <c r="LEX132" s="90"/>
      <c r="LEY132" s="90"/>
      <c r="LEZ132" s="90"/>
      <c r="LFA132" s="90"/>
      <c r="LFB132" s="90"/>
      <c r="LFC132" s="90"/>
      <c r="LFD132" s="90"/>
      <c r="LFE132" s="90"/>
      <c r="LFF132" s="90"/>
      <c r="LFG132" s="90"/>
      <c r="LFH132" s="90"/>
      <c r="LFI132" s="90"/>
      <c r="LFJ132" s="90"/>
      <c r="LFK132" s="90"/>
      <c r="LFL132" s="90"/>
      <c r="LFM132" s="90"/>
      <c r="LFN132" s="90"/>
      <c r="LFO132" s="90"/>
      <c r="LFP132" s="90"/>
      <c r="LFQ132" s="90"/>
      <c r="LFR132" s="90"/>
      <c r="LFS132" s="90"/>
      <c r="LFT132" s="90"/>
      <c r="LFU132" s="90"/>
      <c r="LFV132" s="90"/>
      <c r="LFW132" s="90"/>
      <c r="LFX132" s="90"/>
      <c r="LFY132" s="90"/>
      <c r="LFZ132" s="90"/>
      <c r="LGA132" s="90"/>
      <c r="LGB132" s="90"/>
      <c r="LGC132" s="90"/>
      <c r="LGD132" s="90"/>
      <c r="LGE132" s="90"/>
      <c r="LGF132" s="90"/>
      <c r="LGG132" s="90"/>
      <c r="LGH132" s="90"/>
      <c r="LGI132" s="90"/>
      <c r="LGJ132" s="90"/>
      <c r="LGK132" s="90"/>
      <c r="LGL132" s="90"/>
      <c r="LGM132" s="90"/>
      <c r="LGN132" s="90"/>
      <c r="LGO132" s="90"/>
      <c r="LGP132" s="90"/>
      <c r="LGQ132" s="90"/>
      <c r="LGR132" s="90"/>
      <c r="LGS132" s="90"/>
      <c r="LGT132" s="90"/>
      <c r="LGU132" s="90"/>
      <c r="LGV132" s="90"/>
      <c r="LGW132" s="90"/>
      <c r="LGX132" s="90"/>
      <c r="LGY132" s="90"/>
      <c r="LGZ132" s="90"/>
      <c r="LHA132" s="90"/>
      <c r="LHB132" s="90"/>
      <c r="LHC132" s="90"/>
      <c r="LHD132" s="90"/>
      <c r="LHE132" s="90"/>
      <c r="LHF132" s="90"/>
      <c r="LHG132" s="90"/>
      <c r="LHH132" s="90"/>
      <c r="LHI132" s="90"/>
      <c r="LHJ132" s="90"/>
      <c r="LHK132" s="90"/>
      <c r="LHL132" s="90"/>
      <c r="LHM132" s="90"/>
      <c r="LHN132" s="90"/>
      <c r="LHO132" s="90"/>
      <c r="LHP132" s="90"/>
      <c r="LHQ132" s="90"/>
      <c r="LHR132" s="90"/>
      <c r="LHS132" s="90"/>
      <c r="LHT132" s="90"/>
      <c r="LHU132" s="90"/>
      <c r="LHV132" s="90"/>
      <c r="LHW132" s="90"/>
      <c r="LHX132" s="90"/>
      <c r="LHY132" s="90"/>
      <c r="LHZ132" s="90"/>
      <c r="LIA132" s="90"/>
      <c r="LIB132" s="90"/>
      <c r="LIC132" s="90"/>
      <c r="LID132" s="90"/>
      <c r="LIE132" s="90"/>
      <c r="LIF132" s="90"/>
      <c r="LIG132" s="90"/>
      <c r="LIH132" s="90"/>
      <c r="LII132" s="90"/>
      <c r="LIJ132" s="90"/>
      <c r="LIK132" s="90"/>
      <c r="LIL132" s="90"/>
      <c r="LIM132" s="90"/>
      <c r="LIN132" s="90"/>
      <c r="LIO132" s="90"/>
      <c r="LIP132" s="90"/>
      <c r="LIQ132" s="90"/>
      <c r="LIR132" s="90"/>
      <c r="LIS132" s="90"/>
      <c r="LIT132" s="90"/>
      <c r="LIU132" s="90"/>
      <c r="LIV132" s="90"/>
      <c r="LIW132" s="90"/>
      <c r="LIX132" s="90"/>
      <c r="LIY132" s="90"/>
      <c r="LIZ132" s="90"/>
      <c r="LJA132" s="90"/>
      <c r="LJB132" s="90"/>
      <c r="LJC132" s="90"/>
      <c r="LJD132" s="90"/>
      <c r="LJE132" s="90"/>
      <c r="LJF132" s="90"/>
      <c r="LJG132" s="90"/>
      <c r="LJH132" s="90"/>
      <c r="LJI132" s="90"/>
      <c r="LJJ132" s="90"/>
      <c r="LJK132" s="90"/>
      <c r="LJL132" s="90"/>
      <c r="LJM132" s="90"/>
      <c r="LJN132" s="90"/>
      <c r="LJO132" s="90"/>
      <c r="LJP132" s="90"/>
      <c r="LJQ132" s="90"/>
      <c r="LJR132" s="90"/>
      <c r="LJS132" s="90"/>
      <c r="LJT132" s="90"/>
      <c r="LJU132" s="90"/>
      <c r="LJV132" s="90"/>
      <c r="LJW132" s="90"/>
      <c r="LJX132" s="90"/>
      <c r="LJY132" s="90"/>
      <c r="LJZ132" s="90"/>
      <c r="LKA132" s="90"/>
      <c r="LKB132" s="90"/>
      <c r="LKC132" s="90"/>
      <c r="LKD132" s="90"/>
      <c r="LKE132" s="90"/>
      <c r="LKF132" s="90"/>
      <c r="LKG132" s="90"/>
      <c r="LKH132" s="90"/>
      <c r="LKI132" s="90"/>
      <c r="LKJ132" s="90"/>
      <c r="LKK132" s="90"/>
      <c r="LKL132" s="90"/>
      <c r="LKM132" s="90"/>
      <c r="LKN132" s="90"/>
      <c r="LKO132" s="90"/>
      <c r="LKP132" s="90"/>
      <c r="LKQ132" s="90"/>
      <c r="LKR132" s="90"/>
      <c r="LKS132" s="90"/>
      <c r="LKT132" s="90"/>
      <c r="LKU132" s="90"/>
      <c r="LKV132" s="90"/>
      <c r="LKW132" s="90"/>
      <c r="LKX132" s="90"/>
      <c r="LKY132" s="90"/>
      <c r="LKZ132" s="90"/>
      <c r="LLA132" s="90"/>
      <c r="LLB132" s="90"/>
      <c r="LLC132" s="90"/>
      <c r="LLD132" s="90"/>
      <c r="LLE132" s="90"/>
      <c r="LLF132" s="90"/>
      <c r="LLG132" s="90"/>
      <c r="LLH132" s="90"/>
      <c r="LLI132" s="90"/>
      <c r="LLJ132" s="90"/>
      <c r="LLK132" s="90"/>
      <c r="LLL132" s="90"/>
      <c r="LLM132" s="90"/>
      <c r="LLN132" s="90"/>
      <c r="LLO132" s="90"/>
      <c r="LLP132" s="90"/>
      <c r="LLQ132" s="90"/>
      <c r="LLR132" s="90"/>
      <c r="LLS132" s="90"/>
      <c r="LLT132" s="90"/>
      <c r="LLU132" s="90"/>
      <c r="LLV132" s="90"/>
      <c r="LLW132" s="90"/>
      <c r="LLX132" s="90"/>
      <c r="LLY132" s="90"/>
      <c r="LLZ132" s="90"/>
      <c r="LMA132" s="90"/>
      <c r="LMB132" s="90"/>
      <c r="LMC132" s="90"/>
      <c r="LMD132" s="90"/>
      <c r="LME132" s="90"/>
      <c r="LMF132" s="90"/>
      <c r="LMG132" s="90"/>
      <c r="LMH132" s="90"/>
      <c r="LMI132" s="90"/>
      <c r="LMJ132" s="90"/>
      <c r="LMK132" s="90"/>
      <c r="LML132" s="90"/>
      <c r="LMM132" s="90"/>
      <c r="LMN132" s="90"/>
      <c r="LMO132" s="90"/>
      <c r="LMP132" s="90"/>
      <c r="LMQ132" s="90"/>
      <c r="LMR132" s="90"/>
      <c r="LMS132" s="90"/>
      <c r="LMT132" s="90"/>
      <c r="LMU132" s="90"/>
      <c r="LMV132" s="90"/>
      <c r="LMW132" s="90"/>
      <c r="LMX132" s="90"/>
      <c r="LMY132" s="90"/>
      <c r="LMZ132" s="90"/>
      <c r="LNA132" s="90"/>
      <c r="LNB132" s="90"/>
      <c r="LNC132" s="90"/>
      <c r="LND132" s="90"/>
      <c r="LNE132" s="90"/>
      <c r="LNF132" s="90"/>
      <c r="LNG132" s="90"/>
      <c r="LNH132" s="90"/>
      <c r="LNI132" s="90"/>
      <c r="LNJ132" s="90"/>
      <c r="LNK132" s="90"/>
      <c r="LNL132" s="90"/>
      <c r="LNM132" s="90"/>
      <c r="LNN132" s="90"/>
      <c r="LNO132" s="90"/>
      <c r="LNP132" s="90"/>
      <c r="LNQ132" s="90"/>
      <c r="LNR132" s="90"/>
      <c r="LNS132" s="90"/>
      <c r="LNT132" s="90"/>
      <c r="LNU132" s="90"/>
      <c r="LNV132" s="90"/>
      <c r="LNW132" s="90"/>
      <c r="LNX132" s="90"/>
      <c r="LNY132" s="90"/>
      <c r="LNZ132" s="90"/>
      <c r="LOA132" s="90"/>
      <c r="LOB132" s="90"/>
      <c r="LOC132" s="90"/>
      <c r="LOD132" s="90"/>
      <c r="LOE132" s="90"/>
      <c r="LOF132" s="90"/>
      <c r="LOG132" s="90"/>
      <c r="LOH132" s="90"/>
      <c r="LOI132" s="90"/>
      <c r="LOJ132" s="90"/>
      <c r="LOK132" s="90"/>
      <c r="LOL132" s="90"/>
      <c r="LOM132" s="90"/>
      <c r="LON132" s="90"/>
      <c r="LOO132" s="90"/>
      <c r="LOP132" s="90"/>
      <c r="LOQ132" s="90"/>
      <c r="LOR132" s="90"/>
      <c r="LOS132" s="90"/>
      <c r="LOT132" s="90"/>
      <c r="LOU132" s="90"/>
      <c r="LOV132" s="90"/>
      <c r="LOW132" s="90"/>
      <c r="LOX132" s="90"/>
      <c r="LOY132" s="90"/>
      <c r="LOZ132" s="90"/>
      <c r="LPA132" s="90"/>
      <c r="LPB132" s="90"/>
      <c r="LPC132" s="90"/>
      <c r="LPD132" s="90"/>
      <c r="LPE132" s="90"/>
      <c r="LPF132" s="90"/>
      <c r="LPG132" s="90"/>
      <c r="LPH132" s="90"/>
      <c r="LPI132" s="90"/>
      <c r="LPJ132" s="90"/>
      <c r="LPK132" s="90"/>
      <c r="LPL132" s="90"/>
      <c r="LPM132" s="90"/>
      <c r="LPN132" s="90"/>
      <c r="LPO132" s="90"/>
      <c r="LPP132" s="90"/>
      <c r="LPQ132" s="90"/>
      <c r="LPR132" s="90"/>
      <c r="LPS132" s="90"/>
      <c r="LPT132" s="90"/>
      <c r="LPU132" s="90"/>
      <c r="LPV132" s="90"/>
      <c r="LPW132" s="90"/>
      <c r="LPX132" s="90"/>
      <c r="LPY132" s="90"/>
      <c r="LPZ132" s="90"/>
      <c r="LQA132" s="90"/>
      <c r="LQB132" s="90"/>
      <c r="LQC132" s="90"/>
      <c r="LQD132" s="90"/>
      <c r="LQE132" s="90"/>
      <c r="LQF132" s="90"/>
      <c r="LQG132" s="90"/>
      <c r="LQH132" s="90"/>
      <c r="LQI132" s="90"/>
      <c r="LQJ132" s="90"/>
      <c r="LQK132" s="90"/>
      <c r="LQL132" s="90"/>
      <c r="LQM132" s="90"/>
      <c r="LQN132" s="90"/>
      <c r="LQO132" s="90"/>
      <c r="LQP132" s="90"/>
      <c r="LQQ132" s="90"/>
      <c r="LQR132" s="90"/>
      <c r="LQS132" s="90"/>
      <c r="LQT132" s="90"/>
      <c r="LQU132" s="90"/>
      <c r="LQV132" s="90"/>
      <c r="LQW132" s="90"/>
      <c r="LQX132" s="90"/>
      <c r="LQY132" s="90"/>
      <c r="LQZ132" s="90"/>
      <c r="LRA132" s="90"/>
      <c r="LRB132" s="90"/>
      <c r="LRC132" s="90"/>
      <c r="LRD132" s="90"/>
      <c r="LRE132" s="90"/>
      <c r="LRF132" s="90"/>
      <c r="LRG132" s="90"/>
      <c r="LRH132" s="90"/>
      <c r="LRI132" s="90"/>
      <c r="LRJ132" s="90"/>
      <c r="LRK132" s="90"/>
      <c r="LRL132" s="90"/>
      <c r="LRM132" s="90"/>
      <c r="LRN132" s="90"/>
      <c r="LRO132" s="90"/>
      <c r="LRP132" s="90"/>
      <c r="LRQ132" s="90"/>
      <c r="LRR132" s="90"/>
      <c r="LRS132" s="90"/>
      <c r="LRT132" s="90"/>
      <c r="LRU132" s="90"/>
      <c r="LRV132" s="90"/>
      <c r="LRW132" s="90"/>
      <c r="LRX132" s="90"/>
      <c r="LRY132" s="90"/>
      <c r="LRZ132" s="90"/>
      <c r="LSA132" s="90"/>
      <c r="LSB132" s="90"/>
      <c r="LSC132" s="90"/>
      <c r="LSD132" s="90"/>
      <c r="LSE132" s="90"/>
      <c r="LSF132" s="90"/>
      <c r="LSG132" s="90"/>
      <c r="LSH132" s="90"/>
      <c r="LSI132" s="90"/>
      <c r="LSJ132" s="90"/>
      <c r="LSK132" s="90"/>
      <c r="LSL132" s="90"/>
      <c r="LSM132" s="90"/>
      <c r="LSN132" s="90"/>
      <c r="LSO132" s="90"/>
      <c r="LSP132" s="90"/>
      <c r="LSQ132" s="90"/>
      <c r="LSR132" s="90"/>
      <c r="LSS132" s="90"/>
      <c r="LST132" s="90"/>
      <c r="LSU132" s="90"/>
      <c r="LSV132" s="90"/>
      <c r="LSW132" s="90"/>
      <c r="LSX132" s="90"/>
      <c r="LSY132" s="90"/>
      <c r="LSZ132" s="90"/>
      <c r="LTA132" s="90"/>
      <c r="LTB132" s="90"/>
      <c r="LTC132" s="90"/>
      <c r="LTD132" s="90"/>
      <c r="LTE132" s="90"/>
      <c r="LTF132" s="90"/>
      <c r="LTG132" s="90"/>
      <c r="LTH132" s="90"/>
      <c r="LTI132" s="90"/>
      <c r="LTJ132" s="90"/>
      <c r="LTK132" s="90"/>
      <c r="LTL132" s="90"/>
      <c r="LTM132" s="90"/>
      <c r="LTN132" s="90"/>
      <c r="LTO132" s="90"/>
      <c r="LTP132" s="90"/>
      <c r="LTQ132" s="90"/>
      <c r="LTR132" s="90"/>
      <c r="LTS132" s="90"/>
      <c r="LTT132" s="90"/>
      <c r="LTU132" s="90"/>
      <c r="LTV132" s="90"/>
      <c r="LTW132" s="90"/>
      <c r="LTX132" s="90"/>
      <c r="LTY132" s="90"/>
      <c r="LTZ132" s="90"/>
      <c r="LUA132" s="90"/>
      <c r="LUB132" s="90"/>
      <c r="LUC132" s="90"/>
      <c r="LUD132" s="90"/>
      <c r="LUE132" s="90"/>
      <c r="LUF132" s="90"/>
      <c r="LUG132" s="90"/>
      <c r="LUH132" s="90"/>
      <c r="LUI132" s="90"/>
      <c r="LUJ132" s="90"/>
      <c r="LUK132" s="90"/>
      <c r="LUL132" s="90"/>
      <c r="LUM132" s="90"/>
      <c r="LUN132" s="90"/>
      <c r="LUO132" s="90"/>
      <c r="LUP132" s="90"/>
      <c r="LUQ132" s="90"/>
      <c r="LUR132" s="90"/>
      <c r="LUS132" s="90"/>
      <c r="LUT132" s="90"/>
      <c r="LUU132" s="90"/>
      <c r="LUV132" s="90"/>
      <c r="LUW132" s="90"/>
      <c r="LUX132" s="90"/>
      <c r="LUY132" s="90"/>
      <c r="LUZ132" s="90"/>
      <c r="LVA132" s="90"/>
      <c r="LVB132" s="90"/>
      <c r="LVC132" s="90"/>
      <c r="LVD132" s="90"/>
      <c r="LVE132" s="90"/>
      <c r="LVF132" s="90"/>
      <c r="LVG132" s="90"/>
      <c r="LVH132" s="90"/>
      <c r="LVI132" s="90"/>
      <c r="LVJ132" s="90"/>
      <c r="LVK132" s="90"/>
      <c r="LVL132" s="90"/>
      <c r="LVM132" s="90"/>
      <c r="LVN132" s="90"/>
      <c r="LVO132" s="90"/>
      <c r="LVP132" s="90"/>
      <c r="LVQ132" s="90"/>
      <c r="LVR132" s="90"/>
      <c r="LVS132" s="90"/>
      <c r="LVT132" s="90"/>
      <c r="LVU132" s="90"/>
      <c r="LVV132" s="90"/>
      <c r="LVW132" s="90"/>
      <c r="LVX132" s="90"/>
      <c r="LVY132" s="90"/>
      <c r="LVZ132" s="90"/>
      <c r="LWA132" s="90"/>
      <c r="LWB132" s="90"/>
      <c r="LWC132" s="90"/>
      <c r="LWD132" s="90"/>
      <c r="LWE132" s="90"/>
      <c r="LWF132" s="90"/>
      <c r="LWG132" s="90"/>
      <c r="LWH132" s="90"/>
      <c r="LWI132" s="90"/>
      <c r="LWJ132" s="90"/>
      <c r="LWK132" s="90"/>
      <c r="LWL132" s="90"/>
      <c r="LWM132" s="90"/>
      <c r="LWN132" s="90"/>
      <c r="LWO132" s="90"/>
      <c r="LWP132" s="90"/>
      <c r="LWQ132" s="90"/>
      <c r="LWR132" s="90"/>
      <c r="LWS132" s="90"/>
      <c r="LWT132" s="90"/>
      <c r="LWU132" s="90"/>
      <c r="LWV132" s="90"/>
      <c r="LWW132" s="90"/>
      <c r="LWX132" s="90"/>
      <c r="LWY132" s="90"/>
      <c r="LWZ132" s="90"/>
      <c r="LXA132" s="90"/>
      <c r="LXB132" s="90"/>
      <c r="LXC132" s="90"/>
      <c r="LXD132" s="90"/>
      <c r="LXE132" s="90"/>
      <c r="LXF132" s="90"/>
      <c r="LXG132" s="90"/>
      <c r="LXH132" s="90"/>
      <c r="LXI132" s="90"/>
      <c r="LXJ132" s="90"/>
      <c r="LXK132" s="90"/>
      <c r="LXL132" s="90"/>
      <c r="LXM132" s="90"/>
      <c r="LXN132" s="90"/>
      <c r="LXO132" s="90"/>
      <c r="LXP132" s="90"/>
      <c r="LXQ132" s="90"/>
      <c r="LXR132" s="90"/>
      <c r="LXS132" s="90"/>
      <c r="LXT132" s="90"/>
      <c r="LXU132" s="90"/>
      <c r="LXV132" s="90"/>
      <c r="LXW132" s="90"/>
      <c r="LXX132" s="90"/>
      <c r="LXY132" s="90"/>
      <c r="LXZ132" s="90"/>
      <c r="LYA132" s="90"/>
      <c r="LYB132" s="90"/>
      <c r="LYC132" s="90"/>
      <c r="LYD132" s="90"/>
      <c r="LYE132" s="90"/>
      <c r="LYF132" s="90"/>
      <c r="LYG132" s="90"/>
      <c r="LYH132" s="90"/>
      <c r="LYI132" s="90"/>
      <c r="LYJ132" s="90"/>
      <c r="LYK132" s="90"/>
      <c r="LYL132" s="90"/>
      <c r="LYM132" s="90"/>
      <c r="LYN132" s="90"/>
      <c r="LYO132" s="90"/>
      <c r="LYP132" s="90"/>
      <c r="LYQ132" s="90"/>
      <c r="LYR132" s="90"/>
      <c r="LYS132" s="90"/>
      <c r="LYT132" s="90"/>
      <c r="LYU132" s="90"/>
      <c r="LYV132" s="90"/>
      <c r="LYW132" s="90"/>
      <c r="LYX132" s="90"/>
      <c r="LYY132" s="90"/>
      <c r="LYZ132" s="90"/>
      <c r="LZA132" s="90"/>
      <c r="LZB132" s="90"/>
      <c r="LZC132" s="90"/>
      <c r="LZD132" s="90"/>
      <c r="LZE132" s="90"/>
      <c r="LZF132" s="90"/>
      <c r="LZG132" s="90"/>
      <c r="LZH132" s="90"/>
      <c r="LZI132" s="90"/>
      <c r="LZJ132" s="90"/>
      <c r="LZK132" s="90"/>
      <c r="LZL132" s="90"/>
      <c r="LZM132" s="90"/>
      <c r="LZN132" s="90"/>
      <c r="LZO132" s="90"/>
      <c r="LZP132" s="90"/>
      <c r="LZQ132" s="90"/>
      <c r="LZR132" s="90"/>
      <c r="LZS132" s="90"/>
      <c r="LZT132" s="90"/>
      <c r="LZU132" s="90"/>
      <c r="LZV132" s="90"/>
      <c r="LZW132" s="90"/>
      <c r="LZX132" s="90"/>
      <c r="LZY132" s="90"/>
      <c r="LZZ132" s="90"/>
      <c r="MAA132" s="90"/>
      <c r="MAB132" s="90"/>
      <c r="MAC132" s="90"/>
      <c r="MAD132" s="90"/>
      <c r="MAE132" s="90"/>
      <c r="MAF132" s="90"/>
      <c r="MAG132" s="90"/>
      <c r="MAH132" s="90"/>
      <c r="MAI132" s="90"/>
      <c r="MAJ132" s="90"/>
      <c r="MAK132" s="90"/>
      <c r="MAL132" s="90"/>
      <c r="MAM132" s="90"/>
      <c r="MAN132" s="90"/>
      <c r="MAO132" s="90"/>
      <c r="MAP132" s="90"/>
      <c r="MAQ132" s="90"/>
      <c r="MAR132" s="90"/>
      <c r="MAS132" s="90"/>
      <c r="MAT132" s="90"/>
      <c r="MAU132" s="90"/>
      <c r="MAV132" s="90"/>
      <c r="MAW132" s="90"/>
      <c r="MAX132" s="90"/>
      <c r="MAY132" s="90"/>
      <c r="MAZ132" s="90"/>
      <c r="MBA132" s="90"/>
      <c r="MBB132" s="90"/>
      <c r="MBC132" s="90"/>
      <c r="MBD132" s="90"/>
      <c r="MBE132" s="90"/>
      <c r="MBF132" s="90"/>
      <c r="MBG132" s="90"/>
      <c r="MBH132" s="90"/>
      <c r="MBI132" s="90"/>
      <c r="MBJ132" s="90"/>
      <c r="MBK132" s="90"/>
      <c r="MBL132" s="90"/>
      <c r="MBM132" s="90"/>
      <c r="MBN132" s="90"/>
      <c r="MBO132" s="90"/>
      <c r="MBP132" s="90"/>
      <c r="MBQ132" s="90"/>
      <c r="MBR132" s="90"/>
      <c r="MBS132" s="90"/>
      <c r="MBT132" s="90"/>
      <c r="MBU132" s="90"/>
      <c r="MBV132" s="90"/>
      <c r="MBW132" s="90"/>
      <c r="MBX132" s="90"/>
      <c r="MBY132" s="90"/>
      <c r="MBZ132" s="90"/>
      <c r="MCA132" s="90"/>
      <c r="MCB132" s="90"/>
      <c r="MCC132" s="90"/>
      <c r="MCD132" s="90"/>
      <c r="MCE132" s="90"/>
      <c r="MCF132" s="90"/>
      <c r="MCG132" s="90"/>
      <c r="MCH132" s="90"/>
      <c r="MCI132" s="90"/>
      <c r="MCJ132" s="90"/>
      <c r="MCK132" s="90"/>
      <c r="MCL132" s="90"/>
      <c r="MCM132" s="90"/>
      <c r="MCN132" s="90"/>
      <c r="MCO132" s="90"/>
      <c r="MCP132" s="90"/>
      <c r="MCQ132" s="90"/>
      <c r="MCR132" s="90"/>
      <c r="MCS132" s="90"/>
      <c r="MCT132" s="90"/>
      <c r="MCU132" s="90"/>
      <c r="MCV132" s="90"/>
      <c r="MCW132" s="90"/>
      <c r="MCX132" s="90"/>
      <c r="MCY132" s="90"/>
      <c r="MCZ132" s="90"/>
      <c r="MDA132" s="90"/>
      <c r="MDB132" s="90"/>
      <c r="MDC132" s="90"/>
      <c r="MDD132" s="90"/>
      <c r="MDE132" s="90"/>
      <c r="MDF132" s="90"/>
      <c r="MDG132" s="90"/>
      <c r="MDH132" s="90"/>
      <c r="MDI132" s="90"/>
      <c r="MDJ132" s="90"/>
      <c r="MDK132" s="90"/>
      <c r="MDL132" s="90"/>
      <c r="MDM132" s="90"/>
      <c r="MDN132" s="90"/>
      <c r="MDO132" s="90"/>
      <c r="MDP132" s="90"/>
      <c r="MDQ132" s="90"/>
      <c r="MDR132" s="90"/>
      <c r="MDS132" s="90"/>
      <c r="MDT132" s="90"/>
      <c r="MDU132" s="90"/>
      <c r="MDV132" s="90"/>
      <c r="MDW132" s="90"/>
      <c r="MDX132" s="90"/>
      <c r="MDY132" s="90"/>
      <c r="MDZ132" s="90"/>
      <c r="MEA132" s="90"/>
      <c r="MEB132" s="90"/>
      <c r="MEC132" s="90"/>
      <c r="MED132" s="90"/>
      <c r="MEE132" s="90"/>
      <c r="MEF132" s="90"/>
      <c r="MEG132" s="90"/>
      <c r="MEH132" s="90"/>
      <c r="MEI132" s="90"/>
      <c r="MEJ132" s="90"/>
      <c r="MEK132" s="90"/>
      <c r="MEL132" s="90"/>
      <c r="MEM132" s="90"/>
      <c r="MEN132" s="90"/>
      <c r="MEO132" s="90"/>
      <c r="MEP132" s="90"/>
      <c r="MEQ132" s="90"/>
      <c r="MER132" s="90"/>
      <c r="MES132" s="90"/>
      <c r="MET132" s="90"/>
      <c r="MEU132" s="90"/>
      <c r="MEV132" s="90"/>
      <c r="MEW132" s="90"/>
      <c r="MEX132" s="90"/>
      <c r="MEY132" s="90"/>
      <c r="MEZ132" s="90"/>
      <c r="MFA132" s="90"/>
      <c r="MFB132" s="90"/>
      <c r="MFC132" s="90"/>
      <c r="MFD132" s="90"/>
      <c r="MFE132" s="90"/>
      <c r="MFF132" s="90"/>
      <c r="MFG132" s="90"/>
      <c r="MFH132" s="90"/>
      <c r="MFI132" s="90"/>
      <c r="MFJ132" s="90"/>
      <c r="MFK132" s="90"/>
      <c r="MFL132" s="90"/>
      <c r="MFM132" s="90"/>
      <c r="MFN132" s="90"/>
      <c r="MFO132" s="90"/>
      <c r="MFP132" s="90"/>
      <c r="MFQ132" s="90"/>
      <c r="MFR132" s="90"/>
      <c r="MFS132" s="90"/>
      <c r="MFT132" s="90"/>
      <c r="MFU132" s="90"/>
      <c r="MFV132" s="90"/>
      <c r="MFW132" s="90"/>
      <c r="MFX132" s="90"/>
      <c r="MFY132" s="90"/>
      <c r="MFZ132" s="90"/>
      <c r="MGA132" s="90"/>
      <c r="MGB132" s="90"/>
      <c r="MGC132" s="90"/>
      <c r="MGD132" s="90"/>
      <c r="MGE132" s="90"/>
      <c r="MGF132" s="90"/>
      <c r="MGG132" s="90"/>
      <c r="MGH132" s="90"/>
      <c r="MGI132" s="90"/>
      <c r="MGJ132" s="90"/>
      <c r="MGK132" s="90"/>
      <c r="MGL132" s="90"/>
      <c r="MGM132" s="90"/>
      <c r="MGN132" s="90"/>
      <c r="MGO132" s="90"/>
      <c r="MGP132" s="90"/>
      <c r="MGQ132" s="90"/>
      <c r="MGR132" s="90"/>
      <c r="MGS132" s="90"/>
      <c r="MGT132" s="90"/>
      <c r="MGU132" s="90"/>
      <c r="MGV132" s="90"/>
      <c r="MGW132" s="90"/>
      <c r="MGX132" s="90"/>
      <c r="MGY132" s="90"/>
      <c r="MGZ132" s="90"/>
      <c r="MHA132" s="90"/>
      <c r="MHB132" s="90"/>
      <c r="MHC132" s="90"/>
      <c r="MHD132" s="90"/>
      <c r="MHE132" s="90"/>
      <c r="MHF132" s="90"/>
      <c r="MHG132" s="90"/>
      <c r="MHH132" s="90"/>
      <c r="MHI132" s="90"/>
      <c r="MHJ132" s="90"/>
      <c r="MHK132" s="90"/>
      <c r="MHL132" s="90"/>
      <c r="MHM132" s="90"/>
      <c r="MHN132" s="90"/>
      <c r="MHO132" s="90"/>
      <c r="MHP132" s="90"/>
      <c r="MHQ132" s="90"/>
      <c r="MHR132" s="90"/>
      <c r="MHS132" s="90"/>
      <c r="MHT132" s="90"/>
      <c r="MHU132" s="90"/>
      <c r="MHV132" s="90"/>
      <c r="MHW132" s="90"/>
      <c r="MHX132" s="90"/>
      <c r="MHY132" s="90"/>
      <c r="MHZ132" s="90"/>
      <c r="MIA132" s="90"/>
      <c r="MIB132" s="90"/>
      <c r="MIC132" s="90"/>
      <c r="MID132" s="90"/>
      <c r="MIE132" s="90"/>
      <c r="MIF132" s="90"/>
      <c r="MIG132" s="90"/>
      <c r="MIH132" s="90"/>
      <c r="MII132" s="90"/>
      <c r="MIJ132" s="90"/>
      <c r="MIK132" s="90"/>
      <c r="MIL132" s="90"/>
      <c r="MIM132" s="90"/>
      <c r="MIN132" s="90"/>
      <c r="MIO132" s="90"/>
      <c r="MIP132" s="90"/>
      <c r="MIQ132" s="90"/>
      <c r="MIR132" s="90"/>
      <c r="MIS132" s="90"/>
      <c r="MIT132" s="90"/>
      <c r="MIU132" s="90"/>
      <c r="MIV132" s="90"/>
      <c r="MIW132" s="90"/>
      <c r="MIX132" s="90"/>
      <c r="MIY132" s="90"/>
      <c r="MIZ132" s="90"/>
      <c r="MJA132" s="90"/>
      <c r="MJB132" s="90"/>
      <c r="MJC132" s="90"/>
      <c r="MJD132" s="90"/>
      <c r="MJE132" s="90"/>
      <c r="MJF132" s="90"/>
      <c r="MJG132" s="90"/>
      <c r="MJH132" s="90"/>
      <c r="MJI132" s="90"/>
      <c r="MJJ132" s="90"/>
      <c r="MJK132" s="90"/>
      <c r="MJL132" s="90"/>
      <c r="MJM132" s="90"/>
      <c r="MJN132" s="90"/>
      <c r="MJO132" s="90"/>
      <c r="MJP132" s="90"/>
      <c r="MJQ132" s="90"/>
      <c r="MJR132" s="90"/>
      <c r="MJS132" s="90"/>
      <c r="MJT132" s="90"/>
      <c r="MJU132" s="90"/>
      <c r="MJV132" s="90"/>
      <c r="MJW132" s="90"/>
      <c r="MJX132" s="90"/>
      <c r="MJY132" s="90"/>
      <c r="MJZ132" s="90"/>
      <c r="MKA132" s="90"/>
      <c r="MKB132" s="90"/>
      <c r="MKC132" s="90"/>
      <c r="MKD132" s="90"/>
      <c r="MKE132" s="90"/>
      <c r="MKF132" s="90"/>
      <c r="MKG132" s="90"/>
      <c r="MKH132" s="90"/>
      <c r="MKI132" s="90"/>
      <c r="MKJ132" s="90"/>
      <c r="MKK132" s="90"/>
      <c r="MKL132" s="90"/>
      <c r="MKM132" s="90"/>
      <c r="MKN132" s="90"/>
      <c r="MKO132" s="90"/>
      <c r="MKP132" s="90"/>
      <c r="MKQ132" s="90"/>
      <c r="MKR132" s="90"/>
      <c r="MKS132" s="90"/>
      <c r="MKT132" s="90"/>
      <c r="MKU132" s="90"/>
      <c r="MKV132" s="90"/>
      <c r="MKW132" s="90"/>
      <c r="MKX132" s="90"/>
      <c r="MKY132" s="90"/>
      <c r="MKZ132" s="90"/>
      <c r="MLA132" s="90"/>
      <c r="MLB132" s="90"/>
      <c r="MLC132" s="90"/>
      <c r="MLD132" s="90"/>
      <c r="MLE132" s="90"/>
      <c r="MLF132" s="90"/>
      <c r="MLG132" s="90"/>
      <c r="MLH132" s="90"/>
      <c r="MLI132" s="90"/>
      <c r="MLJ132" s="90"/>
      <c r="MLK132" s="90"/>
      <c r="MLL132" s="90"/>
      <c r="MLM132" s="90"/>
      <c r="MLN132" s="90"/>
      <c r="MLO132" s="90"/>
      <c r="MLP132" s="90"/>
      <c r="MLQ132" s="90"/>
      <c r="MLR132" s="90"/>
      <c r="MLS132" s="90"/>
      <c r="MLT132" s="90"/>
      <c r="MLU132" s="90"/>
      <c r="MLV132" s="90"/>
      <c r="MLW132" s="90"/>
      <c r="MLX132" s="90"/>
      <c r="MLY132" s="90"/>
      <c r="MLZ132" s="90"/>
      <c r="MMA132" s="90"/>
      <c r="MMB132" s="90"/>
      <c r="MMC132" s="90"/>
      <c r="MMD132" s="90"/>
      <c r="MME132" s="90"/>
      <c r="MMF132" s="90"/>
      <c r="MMG132" s="90"/>
      <c r="MMH132" s="90"/>
      <c r="MMI132" s="90"/>
      <c r="MMJ132" s="90"/>
      <c r="MMK132" s="90"/>
      <c r="MML132" s="90"/>
      <c r="MMM132" s="90"/>
      <c r="MMN132" s="90"/>
      <c r="MMO132" s="90"/>
      <c r="MMP132" s="90"/>
      <c r="MMQ132" s="90"/>
      <c r="MMR132" s="90"/>
      <c r="MMS132" s="90"/>
      <c r="MMT132" s="90"/>
      <c r="MMU132" s="90"/>
      <c r="MMV132" s="90"/>
      <c r="MMW132" s="90"/>
      <c r="MMX132" s="90"/>
      <c r="MMY132" s="90"/>
      <c r="MMZ132" s="90"/>
      <c r="MNA132" s="90"/>
      <c r="MNB132" s="90"/>
      <c r="MNC132" s="90"/>
      <c r="MND132" s="90"/>
      <c r="MNE132" s="90"/>
      <c r="MNF132" s="90"/>
      <c r="MNG132" s="90"/>
      <c r="MNH132" s="90"/>
      <c r="MNI132" s="90"/>
      <c r="MNJ132" s="90"/>
      <c r="MNK132" s="90"/>
      <c r="MNL132" s="90"/>
      <c r="MNM132" s="90"/>
      <c r="MNN132" s="90"/>
      <c r="MNO132" s="90"/>
      <c r="MNP132" s="90"/>
      <c r="MNQ132" s="90"/>
      <c r="MNR132" s="90"/>
      <c r="MNS132" s="90"/>
      <c r="MNT132" s="90"/>
      <c r="MNU132" s="90"/>
      <c r="MNV132" s="90"/>
      <c r="MNW132" s="90"/>
      <c r="MNX132" s="90"/>
      <c r="MNY132" s="90"/>
      <c r="MNZ132" s="90"/>
      <c r="MOA132" s="90"/>
      <c r="MOB132" s="90"/>
      <c r="MOC132" s="90"/>
      <c r="MOD132" s="90"/>
      <c r="MOE132" s="90"/>
      <c r="MOF132" s="90"/>
      <c r="MOG132" s="90"/>
      <c r="MOH132" s="90"/>
      <c r="MOI132" s="90"/>
      <c r="MOJ132" s="90"/>
      <c r="MOK132" s="90"/>
      <c r="MOL132" s="90"/>
      <c r="MOM132" s="90"/>
      <c r="MON132" s="90"/>
      <c r="MOO132" s="90"/>
      <c r="MOP132" s="90"/>
      <c r="MOQ132" s="90"/>
      <c r="MOR132" s="90"/>
      <c r="MOS132" s="90"/>
      <c r="MOT132" s="90"/>
      <c r="MOU132" s="90"/>
      <c r="MOV132" s="90"/>
      <c r="MOW132" s="90"/>
      <c r="MOX132" s="90"/>
      <c r="MOY132" s="90"/>
      <c r="MOZ132" s="90"/>
      <c r="MPA132" s="90"/>
      <c r="MPB132" s="90"/>
      <c r="MPC132" s="90"/>
      <c r="MPD132" s="90"/>
      <c r="MPE132" s="90"/>
      <c r="MPF132" s="90"/>
      <c r="MPG132" s="90"/>
      <c r="MPH132" s="90"/>
      <c r="MPI132" s="90"/>
      <c r="MPJ132" s="90"/>
      <c r="MPK132" s="90"/>
      <c r="MPL132" s="90"/>
      <c r="MPM132" s="90"/>
      <c r="MPN132" s="90"/>
      <c r="MPO132" s="90"/>
      <c r="MPP132" s="90"/>
      <c r="MPQ132" s="90"/>
      <c r="MPR132" s="90"/>
      <c r="MPS132" s="90"/>
      <c r="MPT132" s="90"/>
      <c r="MPU132" s="90"/>
      <c r="MPV132" s="90"/>
      <c r="MPW132" s="90"/>
      <c r="MPX132" s="90"/>
      <c r="MPY132" s="90"/>
      <c r="MPZ132" s="90"/>
      <c r="MQA132" s="90"/>
      <c r="MQB132" s="90"/>
      <c r="MQC132" s="90"/>
      <c r="MQD132" s="90"/>
      <c r="MQE132" s="90"/>
      <c r="MQF132" s="90"/>
      <c r="MQG132" s="90"/>
      <c r="MQH132" s="90"/>
      <c r="MQI132" s="90"/>
      <c r="MQJ132" s="90"/>
      <c r="MQK132" s="90"/>
      <c r="MQL132" s="90"/>
      <c r="MQM132" s="90"/>
      <c r="MQN132" s="90"/>
      <c r="MQO132" s="90"/>
      <c r="MQP132" s="90"/>
      <c r="MQQ132" s="90"/>
      <c r="MQR132" s="90"/>
      <c r="MQS132" s="90"/>
      <c r="MQT132" s="90"/>
      <c r="MQU132" s="90"/>
      <c r="MQV132" s="90"/>
      <c r="MQW132" s="90"/>
      <c r="MQX132" s="90"/>
      <c r="MQY132" s="90"/>
      <c r="MQZ132" s="90"/>
      <c r="MRA132" s="90"/>
      <c r="MRB132" s="90"/>
      <c r="MRC132" s="90"/>
      <c r="MRD132" s="90"/>
      <c r="MRE132" s="90"/>
      <c r="MRF132" s="90"/>
      <c r="MRG132" s="90"/>
      <c r="MRH132" s="90"/>
      <c r="MRI132" s="90"/>
      <c r="MRJ132" s="90"/>
      <c r="MRK132" s="90"/>
      <c r="MRL132" s="90"/>
      <c r="MRM132" s="90"/>
      <c r="MRN132" s="90"/>
      <c r="MRO132" s="90"/>
      <c r="MRP132" s="90"/>
      <c r="MRQ132" s="90"/>
      <c r="MRR132" s="90"/>
      <c r="MRS132" s="90"/>
      <c r="MRT132" s="90"/>
      <c r="MRU132" s="90"/>
      <c r="MRV132" s="90"/>
      <c r="MRW132" s="90"/>
      <c r="MRX132" s="90"/>
      <c r="MRY132" s="90"/>
      <c r="MRZ132" s="90"/>
      <c r="MSA132" s="90"/>
      <c r="MSB132" s="90"/>
      <c r="MSC132" s="90"/>
      <c r="MSD132" s="90"/>
      <c r="MSE132" s="90"/>
      <c r="MSF132" s="90"/>
      <c r="MSG132" s="90"/>
      <c r="MSH132" s="90"/>
      <c r="MSI132" s="90"/>
      <c r="MSJ132" s="90"/>
      <c r="MSK132" s="90"/>
      <c r="MSL132" s="90"/>
      <c r="MSM132" s="90"/>
      <c r="MSN132" s="90"/>
      <c r="MSO132" s="90"/>
      <c r="MSP132" s="90"/>
      <c r="MSQ132" s="90"/>
      <c r="MSR132" s="90"/>
      <c r="MSS132" s="90"/>
      <c r="MST132" s="90"/>
      <c r="MSU132" s="90"/>
      <c r="MSV132" s="90"/>
      <c r="MSW132" s="90"/>
      <c r="MSX132" s="90"/>
      <c r="MSY132" s="90"/>
      <c r="MSZ132" s="90"/>
      <c r="MTA132" s="90"/>
      <c r="MTB132" s="90"/>
      <c r="MTC132" s="90"/>
      <c r="MTD132" s="90"/>
      <c r="MTE132" s="90"/>
      <c r="MTF132" s="90"/>
      <c r="MTG132" s="90"/>
      <c r="MTH132" s="90"/>
      <c r="MTI132" s="90"/>
      <c r="MTJ132" s="90"/>
      <c r="MTK132" s="90"/>
      <c r="MTL132" s="90"/>
      <c r="MTM132" s="90"/>
      <c r="MTN132" s="90"/>
      <c r="MTO132" s="90"/>
      <c r="MTP132" s="90"/>
      <c r="MTQ132" s="90"/>
      <c r="MTR132" s="90"/>
      <c r="MTS132" s="90"/>
      <c r="MTT132" s="90"/>
      <c r="MTU132" s="90"/>
      <c r="MTV132" s="90"/>
      <c r="MTW132" s="90"/>
      <c r="MTX132" s="90"/>
      <c r="MTY132" s="90"/>
      <c r="MTZ132" s="90"/>
      <c r="MUA132" s="90"/>
      <c r="MUB132" s="90"/>
      <c r="MUC132" s="90"/>
      <c r="MUD132" s="90"/>
      <c r="MUE132" s="90"/>
      <c r="MUF132" s="90"/>
      <c r="MUG132" s="90"/>
      <c r="MUH132" s="90"/>
      <c r="MUI132" s="90"/>
      <c r="MUJ132" s="90"/>
      <c r="MUK132" s="90"/>
      <c r="MUL132" s="90"/>
      <c r="MUM132" s="90"/>
      <c r="MUN132" s="90"/>
      <c r="MUO132" s="90"/>
      <c r="MUP132" s="90"/>
      <c r="MUQ132" s="90"/>
      <c r="MUR132" s="90"/>
      <c r="MUS132" s="90"/>
      <c r="MUT132" s="90"/>
      <c r="MUU132" s="90"/>
      <c r="MUV132" s="90"/>
      <c r="MUW132" s="90"/>
      <c r="MUX132" s="90"/>
      <c r="MUY132" s="90"/>
      <c r="MUZ132" s="90"/>
      <c r="MVA132" s="90"/>
      <c r="MVB132" s="90"/>
      <c r="MVC132" s="90"/>
      <c r="MVD132" s="90"/>
      <c r="MVE132" s="90"/>
      <c r="MVF132" s="90"/>
      <c r="MVG132" s="90"/>
      <c r="MVH132" s="90"/>
      <c r="MVI132" s="90"/>
      <c r="MVJ132" s="90"/>
      <c r="MVK132" s="90"/>
      <c r="MVL132" s="90"/>
      <c r="MVM132" s="90"/>
      <c r="MVN132" s="90"/>
      <c r="MVO132" s="90"/>
      <c r="MVP132" s="90"/>
      <c r="MVQ132" s="90"/>
      <c r="MVR132" s="90"/>
      <c r="MVS132" s="90"/>
      <c r="MVT132" s="90"/>
      <c r="MVU132" s="90"/>
      <c r="MVV132" s="90"/>
      <c r="MVW132" s="90"/>
      <c r="MVX132" s="90"/>
      <c r="MVY132" s="90"/>
      <c r="MVZ132" s="90"/>
      <c r="MWA132" s="90"/>
      <c r="MWB132" s="90"/>
      <c r="MWC132" s="90"/>
      <c r="MWD132" s="90"/>
      <c r="MWE132" s="90"/>
      <c r="MWF132" s="90"/>
      <c r="MWG132" s="90"/>
      <c r="MWH132" s="90"/>
      <c r="MWI132" s="90"/>
      <c r="MWJ132" s="90"/>
      <c r="MWK132" s="90"/>
      <c r="MWL132" s="90"/>
      <c r="MWM132" s="90"/>
      <c r="MWN132" s="90"/>
      <c r="MWO132" s="90"/>
      <c r="MWP132" s="90"/>
      <c r="MWQ132" s="90"/>
      <c r="MWR132" s="90"/>
      <c r="MWS132" s="90"/>
      <c r="MWT132" s="90"/>
      <c r="MWU132" s="90"/>
      <c r="MWV132" s="90"/>
      <c r="MWW132" s="90"/>
      <c r="MWX132" s="90"/>
      <c r="MWY132" s="90"/>
      <c r="MWZ132" s="90"/>
      <c r="MXA132" s="90"/>
      <c r="MXB132" s="90"/>
      <c r="MXC132" s="90"/>
      <c r="MXD132" s="90"/>
      <c r="MXE132" s="90"/>
      <c r="MXF132" s="90"/>
      <c r="MXG132" s="90"/>
      <c r="MXH132" s="90"/>
      <c r="MXI132" s="90"/>
      <c r="MXJ132" s="90"/>
      <c r="MXK132" s="90"/>
      <c r="MXL132" s="90"/>
      <c r="MXM132" s="90"/>
      <c r="MXN132" s="90"/>
      <c r="MXO132" s="90"/>
      <c r="MXP132" s="90"/>
      <c r="MXQ132" s="90"/>
      <c r="MXR132" s="90"/>
      <c r="MXS132" s="90"/>
      <c r="MXT132" s="90"/>
      <c r="MXU132" s="90"/>
      <c r="MXV132" s="90"/>
      <c r="MXW132" s="90"/>
      <c r="MXX132" s="90"/>
      <c r="MXY132" s="90"/>
      <c r="MXZ132" s="90"/>
      <c r="MYA132" s="90"/>
      <c r="MYB132" s="90"/>
      <c r="MYC132" s="90"/>
      <c r="MYD132" s="90"/>
      <c r="MYE132" s="90"/>
      <c r="MYF132" s="90"/>
      <c r="MYG132" s="90"/>
      <c r="MYH132" s="90"/>
      <c r="MYI132" s="90"/>
      <c r="MYJ132" s="90"/>
      <c r="MYK132" s="90"/>
      <c r="MYL132" s="90"/>
      <c r="MYM132" s="90"/>
      <c r="MYN132" s="90"/>
      <c r="MYO132" s="90"/>
      <c r="MYP132" s="90"/>
      <c r="MYQ132" s="90"/>
      <c r="MYR132" s="90"/>
      <c r="MYS132" s="90"/>
      <c r="MYT132" s="90"/>
      <c r="MYU132" s="90"/>
      <c r="MYV132" s="90"/>
      <c r="MYW132" s="90"/>
      <c r="MYX132" s="90"/>
      <c r="MYY132" s="90"/>
      <c r="MYZ132" s="90"/>
      <c r="MZA132" s="90"/>
      <c r="MZB132" s="90"/>
      <c r="MZC132" s="90"/>
      <c r="MZD132" s="90"/>
      <c r="MZE132" s="90"/>
      <c r="MZF132" s="90"/>
      <c r="MZG132" s="90"/>
      <c r="MZH132" s="90"/>
      <c r="MZI132" s="90"/>
      <c r="MZJ132" s="90"/>
      <c r="MZK132" s="90"/>
      <c r="MZL132" s="90"/>
      <c r="MZM132" s="90"/>
      <c r="MZN132" s="90"/>
      <c r="MZO132" s="90"/>
      <c r="MZP132" s="90"/>
      <c r="MZQ132" s="90"/>
      <c r="MZR132" s="90"/>
      <c r="MZS132" s="90"/>
      <c r="MZT132" s="90"/>
      <c r="MZU132" s="90"/>
      <c r="MZV132" s="90"/>
      <c r="MZW132" s="90"/>
      <c r="MZX132" s="90"/>
      <c r="MZY132" s="90"/>
      <c r="MZZ132" s="90"/>
      <c r="NAA132" s="90"/>
      <c r="NAB132" s="90"/>
      <c r="NAC132" s="90"/>
      <c r="NAD132" s="90"/>
      <c r="NAE132" s="90"/>
      <c r="NAF132" s="90"/>
      <c r="NAG132" s="90"/>
      <c r="NAH132" s="90"/>
      <c r="NAI132" s="90"/>
      <c r="NAJ132" s="90"/>
      <c r="NAK132" s="90"/>
      <c r="NAL132" s="90"/>
      <c r="NAM132" s="90"/>
      <c r="NAN132" s="90"/>
      <c r="NAO132" s="90"/>
      <c r="NAP132" s="90"/>
      <c r="NAQ132" s="90"/>
      <c r="NAR132" s="90"/>
      <c r="NAS132" s="90"/>
      <c r="NAT132" s="90"/>
      <c r="NAU132" s="90"/>
      <c r="NAV132" s="90"/>
      <c r="NAW132" s="90"/>
      <c r="NAX132" s="90"/>
      <c r="NAY132" s="90"/>
      <c r="NAZ132" s="90"/>
      <c r="NBA132" s="90"/>
      <c r="NBB132" s="90"/>
      <c r="NBC132" s="90"/>
      <c r="NBD132" s="90"/>
      <c r="NBE132" s="90"/>
      <c r="NBF132" s="90"/>
      <c r="NBG132" s="90"/>
      <c r="NBH132" s="90"/>
      <c r="NBI132" s="90"/>
      <c r="NBJ132" s="90"/>
      <c r="NBK132" s="90"/>
      <c r="NBL132" s="90"/>
      <c r="NBM132" s="90"/>
      <c r="NBN132" s="90"/>
      <c r="NBO132" s="90"/>
      <c r="NBP132" s="90"/>
      <c r="NBQ132" s="90"/>
      <c r="NBR132" s="90"/>
      <c r="NBS132" s="90"/>
      <c r="NBT132" s="90"/>
      <c r="NBU132" s="90"/>
      <c r="NBV132" s="90"/>
      <c r="NBW132" s="90"/>
      <c r="NBX132" s="90"/>
      <c r="NBY132" s="90"/>
      <c r="NBZ132" s="90"/>
      <c r="NCA132" s="90"/>
      <c r="NCB132" s="90"/>
      <c r="NCC132" s="90"/>
      <c r="NCD132" s="90"/>
      <c r="NCE132" s="90"/>
      <c r="NCF132" s="90"/>
      <c r="NCG132" s="90"/>
      <c r="NCH132" s="90"/>
      <c r="NCI132" s="90"/>
      <c r="NCJ132" s="90"/>
      <c r="NCK132" s="90"/>
      <c r="NCL132" s="90"/>
      <c r="NCM132" s="90"/>
      <c r="NCN132" s="90"/>
      <c r="NCO132" s="90"/>
      <c r="NCP132" s="90"/>
      <c r="NCQ132" s="90"/>
      <c r="NCR132" s="90"/>
      <c r="NCS132" s="90"/>
      <c r="NCT132" s="90"/>
      <c r="NCU132" s="90"/>
      <c r="NCV132" s="90"/>
      <c r="NCW132" s="90"/>
      <c r="NCX132" s="90"/>
      <c r="NCY132" s="90"/>
      <c r="NCZ132" s="90"/>
      <c r="NDA132" s="90"/>
      <c r="NDB132" s="90"/>
      <c r="NDC132" s="90"/>
      <c r="NDD132" s="90"/>
      <c r="NDE132" s="90"/>
      <c r="NDF132" s="90"/>
      <c r="NDG132" s="90"/>
      <c r="NDH132" s="90"/>
      <c r="NDI132" s="90"/>
      <c r="NDJ132" s="90"/>
      <c r="NDK132" s="90"/>
      <c r="NDL132" s="90"/>
      <c r="NDM132" s="90"/>
      <c r="NDN132" s="90"/>
      <c r="NDO132" s="90"/>
      <c r="NDP132" s="90"/>
      <c r="NDQ132" s="90"/>
      <c r="NDR132" s="90"/>
      <c r="NDS132" s="90"/>
      <c r="NDT132" s="90"/>
      <c r="NDU132" s="90"/>
      <c r="NDV132" s="90"/>
      <c r="NDW132" s="90"/>
      <c r="NDX132" s="90"/>
      <c r="NDY132" s="90"/>
      <c r="NDZ132" s="90"/>
      <c r="NEA132" s="90"/>
      <c r="NEB132" s="90"/>
      <c r="NEC132" s="90"/>
      <c r="NED132" s="90"/>
      <c r="NEE132" s="90"/>
      <c r="NEF132" s="90"/>
      <c r="NEG132" s="90"/>
      <c r="NEH132" s="90"/>
      <c r="NEI132" s="90"/>
      <c r="NEJ132" s="90"/>
      <c r="NEK132" s="90"/>
      <c r="NEL132" s="90"/>
      <c r="NEM132" s="90"/>
      <c r="NEN132" s="90"/>
      <c r="NEO132" s="90"/>
      <c r="NEP132" s="90"/>
      <c r="NEQ132" s="90"/>
      <c r="NER132" s="90"/>
      <c r="NES132" s="90"/>
      <c r="NET132" s="90"/>
      <c r="NEU132" s="90"/>
      <c r="NEV132" s="90"/>
      <c r="NEW132" s="90"/>
      <c r="NEX132" s="90"/>
      <c r="NEY132" s="90"/>
      <c r="NEZ132" s="90"/>
      <c r="NFA132" s="90"/>
      <c r="NFB132" s="90"/>
      <c r="NFC132" s="90"/>
      <c r="NFD132" s="90"/>
      <c r="NFE132" s="90"/>
      <c r="NFF132" s="90"/>
      <c r="NFG132" s="90"/>
      <c r="NFH132" s="90"/>
      <c r="NFI132" s="90"/>
      <c r="NFJ132" s="90"/>
      <c r="NFK132" s="90"/>
      <c r="NFL132" s="90"/>
      <c r="NFM132" s="90"/>
      <c r="NFN132" s="90"/>
      <c r="NFO132" s="90"/>
      <c r="NFP132" s="90"/>
      <c r="NFQ132" s="90"/>
      <c r="NFR132" s="90"/>
      <c r="NFS132" s="90"/>
      <c r="NFT132" s="90"/>
      <c r="NFU132" s="90"/>
      <c r="NFV132" s="90"/>
      <c r="NFW132" s="90"/>
      <c r="NFX132" s="90"/>
      <c r="NFY132" s="90"/>
      <c r="NFZ132" s="90"/>
      <c r="NGA132" s="90"/>
      <c r="NGB132" s="90"/>
      <c r="NGC132" s="90"/>
      <c r="NGD132" s="90"/>
      <c r="NGE132" s="90"/>
      <c r="NGF132" s="90"/>
      <c r="NGG132" s="90"/>
      <c r="NGH132" s="90"/>
      <c r="NGI132" s="90"/>
      <c r="NGJ132" s="90"/>
      <c r="NGK132" s="90"/>
      <c r="NGL132" s="90"/>
      <c r="NGM132" s="90"/>
      <c r="NGN132" s="90"/>
      <c r="NGO132" s="90"/>
      <c r="NGP132" s="90"/>
      <c r="NGQ132" s="90"/>
      <c r="NGR132" s="90"/>
      <c r="NGS132" s="90"/>
      <c r="NGT132" s="90"/>
      <c r="NGU132" s="90"/>
      <c r="NGV132" s="90"/>
      <c r="NGW132" s="90"/>
      <c r="NGX132" s="90"/>
      <c r="NGY132" s="90"/>
      <c r="NGZ132" s="90"/>
      <c r="NHA132" s="90"/>
      <c r="NHB132" s="90"/>
      <c r="NHC132" s="90"/>
      <c r="NHD132" s="90"/>
      <c r="NHE132" s="90"/>
      <c r="NHF132" s="90"/>
      <c r="NHG132" s="90"/>
      <c r="NHH132" s="90"/>
      <c r="NHI132" s="90"/>
      <c r="NHJ132" s="90"/>
      <c r="NHK132" s="90"/>
      <c r="NHL132" s="90"/>
      <c r="NHM132" s="90"/>
      <c r="NHN132" s="90"/>
      <c r="NHO132" s="90"/>
      <c r="NHP132" s="90"/>
      <c r="NHQ132" s="90"/>
      <c r="NHR132" s="90"/>
      <c r="NHS132" s="90"/>
      <c r="NHT132" s="90"/>
      <c r="NHU132" s="90"/>
      <c r="NHV132" s="90"/>
      <c r="NHW132" s="90"/>
      <c r="NHX132" s="90"/>
      <c r="NHY132" s="90"/>
      <c r="NHZ132" s="90"/>
      <c r="NIA132" s="90"/>
      <c r="NIB132" s="90"/>
      <c r="NIC132" s="90"/>
      <c r="NID132" s="90"/>
      <c r="NIE132" s="90"/>
      <c r="NIF132" s="90"/>
      <c r="NIG132" s="90"/>
      <c r="NIH132" s="90"/>
      <c r="NII132" s="90"/>
      <c r="NIJ132" s="90"/>
      <c r="NIK132" s="90"/>
      <c r="NIL132" s="90"/>
      <c r="NIM132" s="90"/>
      <c r="NIN132" s="90"/>
      <c r="NIO132" s="90"/>
      <c r="NIP132" s="90"/>
      <c r="NIQ132" s="90"/>
      <c r="NIR132" s="90"/>
      <c r="NIS132" s="90"/>
      <c r="NIT132" s="90"/>
      <c r="NIU132" s="90"/>
      <c r="NIV132" s="90"/>
      <c r="NIW132" s="90"/>
      <c r="NIX132" s="90"/>
      <c r="NIY132" s="90"/>
      <c r="NIZ132" s="90"/>
      <c r="NJA132" s="90"/>
      <c r="NJB132" s="90"/>
      <c r="NJC132" s="90"/>
      <c r="NJD132" s="90"/>
      <c r="NJE132" s="90"/>
      <c r="NJF132" s="90"/>
      <c r="NJG132" s="90"/>
      <c r="NJH132" s="90"/>
      <c r="NJI132" s="90"/>
      <c r="NJJ132" s="90"/>
      <c r="NJK132" s="90"/>
      <c r="NJL132" s="90"/>
      <c r="NJM132" s="90"/>
      <c r="NJN132" s="90"/>
      <c r="NJO132" s="90"/>
      <c r="NJP132" s="90"/>
      <c r="NJQ132" s="90"/>
      <c r="NJR132" s="90"/>
      <c r="NJS132" s="90"/>
      <c r="NJT132" s="90"/>
      <c r="NJU132" s="90"/>
      <c r="NJV132" s="90"/>
      <c r="NJW132" s="90"/>
      <c r="NJX132" s="90"/>
      <c r="NJY132" s="90"/>
      <c r="NJZ132" s="90"/>
      <c r="NKA132" s="90"/>
      <c r="NKB132" s="90"/>
      <c r="NKC132" s="90"/>
      <c r="NKD132" s="90"/>
      <c r="NKE132" s="90"/>
      <c r="NKF132" s="90"/>
      <c r="NKG132" s="90"/>
      <c r="NKH132" s="90"/>
      <c r="NKI132" s="90"/>
      <c r="NKJ132" s="90"/>
      <c r="NKK132" s="90"/>
      <c r="NKL132" s="90"/>
      <c r="NKM132" s="90"/>
      <c r="NKN132" s="90"/>
      <c r="NKO132" s="90"/>
      <c r="NKP132" s="90"/>
      <c r="NKQ132" s="90"/>
      <c r="NKR132" s="90"/>
      <c r="NKS132" s="90"/>
      <c r="NKT132" s="90"/>
      <c r="NKU132" s="90"/>
      <c r="NKV132" s="90"/>
      <c r="NKW132" s="90"/>
      <c r="NKX132" s="90"/>
      <c r="NKY132" s="90"/>
      <c r="NKZ132" s="90"/>
      <c r="NLA132" s="90"/>
      <c r="NLB132" s="90"/>
      <c r="NLC132" s="90"/>
      <c r="NLD132" s="90"/>
      <c r="NLE132" s="90"/>
      <c r="NLF132" s="90"/>
      <c r="NLG132" s="90"/>
      <c r="NLH132" s="90"/>
      <c r="NLI132" s="90"/>
      <c r="NLJ132" s="90"/>
      <c r="NLK132" s="90"/>
      <c r="NLL132" s="90"/>
      <c r="NLM132" s="90"/>
      <c r="NLN132" s="90"/>
      <c r="NLO132" s="90"/>
      <c r="NLP132" s="90"/>
      <c r="NLQ132" s="90"/>
      <c r="NLR132" s="90"/>
      <c r="NLS132" s="90"/>
      <c r="NLT132" s="90"/>
      <c r="NLU132" s="90"/>
      <c r="NLV132" s="90"/>
      <c r="NLW132" s="90"/>
      <c r="NLX132" s="90"/>
      <c r="NLY132" s="90"/>
      <c r="NLZ132" s="90"/>
      <c r="NMA132" s="90"/>
      <c r="NMB132" s="90"/>
      <c r="NMC132" s="90"/>
      <c r="NMD132" s="90"/>
      <c r="NME132" s="90"/>
      <c r="NMF132" s="90"/>
      <c r="NMG132" s="90"/>
      <c r="NMH132" s="90"/>
      <c r="NMI132" s="90"/>
      <c r="NMJ132" s="90"/>
      <c r="NMK132" s="90"/>
      <c r="NML132" s="90"/>
      <c r="NMM132" s="90"/>
      <c r="NMN132" s="90"/>
      <c r="NMO132" s="90"/>
      <c r="NMP132" s="90"/>
      <c r="NMQ132" s="90"/>
      <c r="NMR132" s="90"/>
      <c r="NMS132" s="90"/>
      <c r="NMT132" s="90"/>
      <c r="NMU132" s="90"/>
      <c r="NMV132" s="90"/>
      <c r="NMW132" s="90"/>
      <c r="NMX132" s="90"/>
      <c r="NMY132" s="90"/>
      <c r="NMZ132" s="90"/>
      <c r="NNA132" s="90"/>
      <c r="NNB132" s="90"/>
      <c r="NNC132" s="90"/>
      <c r="NND132" s="90"/>
      <c r="NNE132" s="90"/>
      <c r="NNF132" s="90"/>
      <c r="NNG132" s="90"/>
      <c r="NNH132" s="90"/>
      <c r="NNI132" s="90"/>
      <c r="NNJ132" s="90"/>
      <c r="NNK132" s="90"/>
      <c r="NNL132" s="90"/>
      <c r="NNM132" s="90"/>
      <c r="NNN132" s="90"/>
      <c r="NNO132" s="90"/>
      <c r="NNP132" s="90"/>
      <c r="NNQ132" s="90"/>
      <c r="NNR132" s="90"/>
      <c r="NNS132" s="90"/>
      <c r="NNT132" s="90"/>
      <c r="NNU132" s="90"/>
      <c r="NNV132" s="90"/>
      <c r="NNW132" s="90"/>
      <c r="NNX132" s="90"/>
      <c r="NNY132" s="90"/>
      <c r="NNZ132" s="90"/>
      <c r="NOA132" s="90"/>
      <c r="NOB132" s="90"/>
      <c r="NOC132" s="90"/>
      <c r="NOD132" s="90"/>
      <c r="NOE132" s="90"/>
      <c r="NOF132" s="90"/>
      <c r="NOG132" s="90"/>
      <c r="NOH132" s="90"/>
      <c r="NOI132" s="90"/>
      <c r="NOJ132" s="90"/>
      <c r="NOK132" s="90"/>
      <c r="NOL132" s="90"/>
      <c r="NOM132" s="90"/>
      <c r="NON132" s="90"/>
      <c r="NOO132" s="90"/>
      <c r="NOP132" s="90"/>
      <c r="NOQ132" s="90"/>
      <c r="NOR132" s="90"/>
      <c r="NOS132" s="90"/>
      <c r="NOT132" s="90"/>
      <c r="NOU132" s="90"/>
      <c r="NOV132" s="90"/>
      <c r="NOW132" s="90"/>
      <c r="NOX132" s="90"/>
      <c r="NOY132" s="90"/>
      <c r="NOZ132" s="90"/>
      <c r="NPA132" s="90"/>
      <c r="NPB132" s="90"/>
      <c r="NPC132" s="90"/>
      <c r="NPD132" s="90"/>
      <c r="NPE132" s="90"/>
      <c r="NPF132" s="90"/>
      <c r="NPG132" s="90"/>
      <c r="NPH132" s="90"/>
      <c r="NPI132" s="90"/>
      <c r="NPJ132" s="90"/>
      <c r="NPK132" s="90"/>
      <c r="NPL132" s="90"/>
      <c r="NPM132" s="90"/>
      <c r="NPN132" s="90"/>
      <c r="NPO132" s="90"/>
      <c r="NPP132" s="90"/>
      <c r="NPQ132" s="90"/>
      <c r="NPR132" s="90"/>
      <c r="NPS132" s="90"/>
      <c r="NPT132" s="90"/>
      <c r="NPU132" s="90"/>
      <c r="NPV132" s="90"/>
      <c r="NPW132" s="90"/>
      <c r="NPX132" s="90"/>
      <c r="NPY132" s="90"/>
      <c r="NPZ132" s="90"/>
      <c r="NQA132" s="90"/>
      <c r="NQB132" s="90"/>
      <c r="NQC132" s="90"/>
      <c r="NQD132" s="90"/>
      <c r="NQE132" s="90"/>
      <c r="NQF132" s="90"/>
      <c r="NQG132" s="90"/>
      <c r="NQH132" s="90"/>
      <c r="NQI132" s="90"/>
      <c r="NQJ132" s="90"/>
      <c r="NQK132" s="90"/>
      <c r="NQL132" s="90"/>
      <c r="NQM132" s="90"/>
      <c r="NQN132" s="90"/>
      <c r="NQO132" s="90"/>
      <c r="NQP132" s="90"/>
      <c r="NQQ132" s="90"/>
      <c r="NQR132" s="90"/>
      <c r="NQS132" s="90"/>
      <c r="NQT132" s="90"/>
      <c r="NQU132" s="90"/>
      <c r="NQV132" s="90"/>
      <c r="NQW132" s="90"/>
      <c r="NQX132" s="90"/>
      <c r="NQY132" s="90"/>
      <c r="NQZ132" s="90"/>
      <c r="NRA132" s="90"/>
      <c r="NRB132" s="90"/>
      <c r="NRC132" s="90"/>
      <c r="NRD132" s="90"/>
      <c r="NRE132" s="90"/>
      <c r="NRF132" s="90"/>
      <c r="NRG132" s="90"/>
      <c r="NRH132" s="90"/>
      <c r="NRI132" s="90"/>
      <c r="NRJ132" s="90"/>
      <c r="NRK132" s="90"/>
      <c r="NRL132" s="90"/>
      <c r="NRM132" s="90"/>
      <c r="NRN132" s="90"/>
      <c r="NRO132" s="90"/>
      <c r="NRP132" s="90"/>
      <c r="NRQ132" s="90"/>
      <c r="NRR132" s="90"/>
      <c r="NRS132" s="90"/>
      <c r="NRT132" s="90"/>
      <c r="NRU132" s="90"/>
      <c r="NRV132" s="90"/>
      <c r="NRW132" s="90"/>
      <c r="NRX132" s="90"/>
      <c r="NRY132" s="90"/>
      <c r="NRZ132" s="90"/>
      <c r="NSA132" s="90"/>
      <c r="NSB132" s="90"/>
      <c r="NSC132" s="90"/>
      <c r="NSD132" s="90"/>
      <c r="NSE132" s="90"/>
      <c r="NSF132" s="90"/>
      <c r="NSG132" s="90"/>
      <c r="NSH132" s="90"/>
      <c r="NSI132" s="90"/>
      <c r="NSJ132" s="90"/>
      <c r="NSK132" s="90"/>
      <c r="NSL132" s="90"/>
      <c r="NSM132" s="90"/>
      <c r="NSN132" s="90"/>
      <c r="NSO132" s="90"/>
      <c r="NSP132" s="90"/>
      <c r="NSQ132" s="90"/>
      <c r="NSR132" s="90"/>
      <c r="NSS132" s="90"/>
      <c r="NST132" s="90"/>
      <c r="NSU132" s="90"/>
      <c r="NSV132" s="90"/>
      <c r="NSW132" s="90"/>
      <c r="NSX132" s="90"/>
      <c r="NSY132" s="90"/>
      <c r="NSZ132" s="90"/>
      <c r="NTA132" s="90"/>
      <c r="NTB132" s="90"/>
      <c r="NTC132" s="90"/>
      <c r="NTD132" s="90"/>
      <c r="NTE132" s="90"/>
      <c r="NTF132" s="90"/>
      <c r="NTG132" s="90"/>
      <c r="NTH132" s="90"/>
      <c r="NTI132" s="90"/>
      <c r="NTJ132" s="90"/>
      <c r="NTK132" s="90"/>
      <c r="NTL132" s="90"/>
      <c r="NTM132" s="90"/>
      <c r="NTN132" s="90"/>
      <c r="NTO132" s="90"/>
      <c r="NTP132" s="90"/>
      <c r="NTQ132" s="90"/>
      <c r="NTR132" s="90"/>
      <c r="NTS132" s="90"/>
      <c r="NTT132" s="90"/>
      <c r="NTU132" s="90"/>
      <c r="NTV132" s="90"/>
      <c r="NTW132" s="90"/>
      <c r="NTX132" s="90"/>
      <c r="NTY132" s="90"/>
      <c r="NTZ132" s="90"/>
      <c r="NUA132" s="90"/>
      <c r="NUB132" s="90"/>
      <c r="NUC132" s="90"/>
      <c r="NUD132" s="90"/>
      <c r="NUE132" s="90"/>
      <c r="NUF132" s="90"/>
      <c r="NUG132" s="90"/>
      <c r="NUH132" s="90"/>
      <c r="NUI132" s="90"/>
      <c r="NUJ132" s="90"/>
      <c r="NUK132" s="90"/>
      <c r="NUL132" s="90"/>
      <c r="NUM132" s="90"/>
      <c r="NUN132" s="90"/>
      <c r="NUO132" s="90"/>
      <c r="NUP132" s="90"/>
      <c r="NUQ132" s="90"/>
      <c r="NUR132" s="90"/>
      <c r="NUS132" s="90"/>
      <c r="NUT132" s="90"/>
      <c r="NUU132" s="90"/>
      <c r="NUV132" s="90"/>
      <c r="NUW132" s="90"/>
      <c r="NUX132" s="90"/>
      <c r="NUY132" s="90"/>
      <c r="NUZ132" s="90"/>
      <c r="NVA132" s="90"/>
      <c r="NVB132" s="90"/>
      <c r="NVC132" s="90"/>
      <c r="NVD132" s="90"/>
      <c r="NVE132" s="90"/>
      <c r="NVF132" s="90"/>
      <c r="NVG132" s="90"/>
      <c r="NVH132" s="90"/>
      <c r="NVI132" s="90"/>
      <c r="NVJ132" s="90"/>
      <c r="NVK132" s="90"/>
      <c r="NVL132" s="90"/>
      <c r="NVM132" s="90"/>
      <c r="NVN132" s="90"/>
      <c r="NVO132" s="90"/>
      <c r="NVP132" s="90"/>
      <c r="NVQ132" s="90"/>
      <c r="NVR132" s="90"/>
      <c r="NVS132" s="90"/>
      <c r="NVT132" s="90"/>
      <c r="NVU132" s="90"/>
      <c r="NVV132" s="90"/>
      <c r="NVW132" s="90"/>
      <c r="NVX132" s="90"/>
      <c r="NVY132" s="90"/>
      <c r="NVZ132" s="90"/>
      <c r="NWA132" s="90"/>
      <c r="NWB132" s="90"/>
      <c r="NWC132" s="90"/>
      <c r="NWD132" s="90"/>
      <c r="NWE132" s="90"/>
      <c r="NWF132" s="90"/>
      <c r="NWG132" s="90"/>
      <c r="NWH132" s="90"/>
      <c r="NWI132" s="90"/>
      <c r="NWJ132" s="90"/>
      <c r="NWK132" s="90"/>
      <c r="NWL132" s="90"/>
      <c r="NWM132" s="90"/>
      <c r="NWN132" s="90"/>
      <c r="NWO132" s="90"/>
      <c r="NWP132" s="90"/>
      <c r="NWQ132" s="90"/>
      <c r="NWR132" s="90"/>
      <c r="NWS132" s="90"/>
      <c r="NWT132" s="90"/>
      <c r="NWU132" s="90"/>
      <c r="NWV132" s="90"/>
      <c r="NWW132" s="90"/>
      <c r="NWX132" s="90"/>
      <c r="NWY132" s="90"/>
      <c r="NWZ132" s="90"/>
      <c r="NXA132" s="90"/>
      <c r="NXB132" s="90"/>
      <c r="NXC132" s="90"/>
      <c r="NXD132" s="90"/>
      <c r="NXE132" s="90"/>
      <c r="NXF132" s="90"/>
      <c r="NXG132" s="90"/>
      <c r="NXH132" s="90"/>
      <c r="NXI132" s="90"/>
      <c r="NXJ132" s="90"/>
      <c r="NXK132" s="90"/>
      <c r="NXL132" s="90"/>
      <c r="NXM132" s="90"/>
      <c r="NXN132" s="90"/>
      <c r="NXO132" s="90"/>
      <c r="NXP132" s="90"/>
      <c r="NXQ132" s="90"/>
      <c r="NXR132" s="90"/>
      <c r="NXS132" s="90"/>
      <c r="NXT132" s="90"/>
      <c r="NXU132" s="90"/>
      <c r="NXV132" s="90"/>
      <c r="NXW132" s="90"/>
      <c r="NXX132" s="90"/>
      <c r="NXY132" s="90"/>
      <c r="NXZ132" s="90"/>
      <c r="NYA132" s="90"/>
      <c r="NYB132" s="90"/>
      <c r="NYC132" s="90"/>
      <c r="NYD132" s="90"/>
      <c r="NYE132" s="90"/>
      <c r="NYF132" s="90"/>
      <c r="NYG132" s="90"/>
      <c r="NYH132" s="90"/>
      <c r="NYI132" s="90"/>
      <c r="NYJ132" s="90"/>
      <c r="NYK132" s="90"/>
      <c r="NYL132" s="90"/>
      <c r="NYM132" s="90"/>
      <c r="NYN132" s="90"/>
      <c r="NYO132" s="90"/>
      <c r="NYP132" s="90"/>
      <c r="NYQ132" s="90"/>
      <c r="NYR132" s="90"/>
      <c r="NYS132" s="90"/>
      <c r="NYT132" s="90"/>
      <c r="NYU132" s="90"/>
      <c r="NYV132" s="90"/>
      <c r="NYW132" s="90"/>
      <c r="NYX132" s="90"/>
      <c r="NYY132" s="90"/>
      <c r="NYZ132" s="90"/>
      <c r="NZA132" s="90"/>
      <c r="NZB132" s="90"/>
      <c r="NZC132" s="90"/>
      <c r="NZD132" s="90"/>
      <c r="NZE132" s="90"/>
      <c r="NZF132" s="90"/>
      <c r="NZG132" s="90"/>
      <c r="NZH132" s="90"/>
      <c r="NZI132" s="90"/>
      <c r="NZJ132" s="90"/>
      <c r="NZK132" s="90"/>
      <c r="NZL132" s="90"/>
      <c r="NZM132" s="90"/>
      <c r="NZN132" s="90"/>
      <c r="NZO132" s="90"/>
      <c r="NZP132" s="90"/>
      <c r="NZQ132" s="90"/>
      <c r="NZR132" s="90"/>
      <c r="NZS132" s="90"/>
      <c r="NZT132" s="90"/>
      <c r="NZU132" s="90"/>
      <c r="NZV132" s="90"/>
      <c r="NZW132" s="90"/>
      <c r="NZX132" s="90"/>
      <c r="NZY132" s="90"/>
      <c r="NZZ132" s="90"/>
      <c r="OAA132" s="90"/>
      <c r="OAB132" s="90"/>
      <c r="OAC132" s="90"/>
      <c r="OAD132" s="90"/>
      <c r="OAE132" s="90"/>
      <c r="OAF132" s="90"/>
      <c r="OAG132" s="90"/>
      <c r="OAH132" s="90"/>
      <c r="OAI132" s="90"/>
      <c r="OAJ132" s="90"/>
      <c r="OAK132" s="90"/>
      <c r="OAL132" s="90"/>
      <c r="OAM132" s="90"/>
      <c r="OAN132" s="90"/>
      <c r="OAO132" s="90"/>
      <c r="OAP132" s="90"/>
      <c r="OAQ132" s="90"/>
      <c r="OAR132" s="90"/>
      <c r="OAS132" s="90"/>
      <c r="OAT132" s="90"/>
      <c r="OAU132" s="90"/>
      <c r="OAV132" s="90"/>
      <c r="OAW132" s="90"/>
      <c r="OAX132" s="90"/>
      <c r="OAY132" s="90"/>
      <c r="OAZ132" s="90"/>
      <c r="OBA132" s="90"/>
      <c r="OBB132" s="90"/>
      <c r="OBC132" s="90"/>
      <c r="OBD132" s="90"/>
      <c r="OBE132" s="90"/>
      <c r="OBF132" s="90"/>
      <c r="OBG132" s="90"/>
      <c r="OBH132" s="90"/>
      <c r="OBI132" s="90"/>
      <c r="OBJ132" s="90"/>
      <c r="OBK132" s="90"/>
      <c r="OBL132" s="90"/>
      <c r="OBM132" s="90"/>
      <c r="OBN132" s="90"/>
      <c r="OBO132" s="90"/>
      <c r="OBP132" s="90"/>
      <c r="OBQ132" s="90"/>
      <c r="OBR132" s="90"/>
      <c r="OBS132" s="90"/>
      <c r="OBT132" s="90"/>
      <c r="OBU132" s="90"/>
      <c r="OBV132" s="90"/>
      <c r="OBW132" s="90"/>
      <c r="OBX132" s="90"/>
      <c r="OBY132" s="90"/>
      <c r="OBZ132" s="90"/>
      <c r="OCA132" s="90"/>
      <c r="OCB132" s="90"/>
      <c r="OCC132" s="90"/>
      <c r="OCD132" s="90"/>
      <c r="OCE132" s="90"/>
      <c r="OCF132" s="90"/>
      <c r="OCG132" s="90"/>
      <c r="OCH132" s="90"/>
      <c r="OCI132" s="90"/>
      <c r="OCJ132" s="90"/>
      <c r="OCK132" s="90"/>
      <c r="OCL132" s="90"/>
      <c r="OCM132" s="90"/>
      <c r="OCN132" s="90"/>
      <c r="OCO132" s="90"/>
      <c r="OCP132" s="90"/>
      <c r="OCQ132" s="90"/>
      <c r="OCR132" s="90"/>
      <c r="OCS132" s="90"/>
      <c r="OCT132" s="90"/>
      <c r="OCU132" s="90"/>
      <c r="OCV132" s="90"/>
      <c r="OCW132" s="90"/>
      <c r="OCX132" s="90"/>
      <c r="OCY132" s="90"/>
      <c r="OCZ132" s="90"/>
      <c r="ODA132" s="90"/>
      <c r="ODB132" s="90"/>
      <c r="ODC132" s="90"/>
      <c r="ODD132" s="90"/>
      <c r="ODE132" s="90"/>
      <c r="ODF132" s="90"/>
      <c r="ODG132" s="90"/>
      <c r="ODH132" s="90"/>
      <c r="ODI132" s="90"/>
      <c r="ODJ132" s="90"/>
      <c r="ODK132" s="90"/>
      <c r="ODL132" s="90"/>
      <c r="ODM132" s="90"/>
      <c r="ODN132" s="90"/>
      <c r="ODO132" s="90"/>
      <c r="ODP132" s="90"/>
      <c r="ODQ132" s="90"/>
      <c r="ODR132" s="90"/>
      <c r="ODS132" s="90"/>
      <c r="ODT132" s="90"/>
      <c r="ODU132" s="90"/>
      <c r="ODV132" s="90"/>
      <c r="ODW132" s="90"/>
      <c r="ODX132" s="90"/>
      <c r="ODY132" s="90"/>
      <c r="ODZ132" s="90"/>
      <c r="OEA132" s="90"/>
      <c r="OEB132" s="90"/>
      <c r="OEC132" s="90"/>
      <c r="OED132" s="90"/>
      <c r="OEE132" s="90"/>
      <c r="OEF132" s="90"/>
      <c r="OEG132" s="90"/>
      <c r="OEH132" s="90"/>
      <c r="OEI132" s="90"/>
      <c r="OEJ132" s="90"/>
      <c r="OEK132" s="90"/>
      <c r="OEL132" s="90"/>
      <c r="OEM132" s="90"/>
      <c r="OEN132" s="90"/>
      <c r="OEO132" s="90"/>
      <c r="OEP132" s="90"/>
      <c r="OEQ132" s="90"/>
      <c r="OER132" s="90"/>
      <c r="OES132" s="90"/>
      <c r="OET132" s="90"/>
      <c r="OEU132" s="90"/>
      <c r="OEV132" s="90"/>
      <c r="OEW132" s="90"/>
      <c r="OEX132" s="90"/>
      <c r="OEY132" s="90"/>
      <c r="OEZ132" s="90"/>
      <c r="OFA132" s="90"/>
      <c r="OFB132" s="90"/>
      <c r="OFC132" s="90"/>
      <c r="OFD132" s="90"/>
      <c r="OFE132" s="90"/>
      <c r="OFF132" s="90"/>
      <c r="OFG132" s="90"/>
      <c r="OFH132" s="90"/>
      <c r="OFI132" s="90"/>
      <c r="OFJ132" s="90"/>
      <c r="OFK132" s="90"/>
      <c r="OFL132" s="90"/>
      <c r="OFM132" s="90"/>
      <c r="OFN132" s="90"/>
      <c r="OFO132" s="90"/>
      <c r="OFP132" s="90"/>
      <c r="OFQ132" s="90"/>
      <c r="OFR132" s="90"/>
      <c r="OFS132" s="90"/>
      <c r="OFT132" s="90"/>
      <c r="OFU132" s="90"/>
      <c r="OFV132" s="90"/>
      <c r="OFW132" s="90"/>
      <c r="OFX132" s="90"/>
      <c r="OFY132" s="90"/>
      <c r="OFZ132" s="90"/>
      <c r="OGA132" s="90"/>
      <c r="OGB132" s="90"/>
      <c r="OGC132" s="90"/>
      <c r="OGD132" s="90"/>
      <c r="OGE132" s="90"/>
      <c r="OGF132" s="90"/>
      <c r="OGG132" s="90"/>
      <c r="OGH132" s="90"/>
      <c r="OGI132" s="90"/>
      <c r="OGJ132" s="90"/>
      <c r="OGK132" s="90"/>
      <c r="OGL132" s="90"/>
      <c r="OGM132" s="90"/>
      <c r="OGN132" s="90"/>
      <c r="OGO132" s="90"/>
      <c r="OGP132" s="90"/>
      <c r="OGQ132" s="90"/>
      <c r="OGR132" s="90"/>
      <c r="OGS132" s="90"/>
      <c r="OGT132" s="90"/>
      <c r="OGU132" s="90"/>
      <c r="OGV132" s="90"/>
      <c r="OGW132" s="90"/>
      <c r="OGX132" s="90"/>
      <c r="OGY132" s="90"/>
      <c r="OGZ132" s="90"/>
      <c r="OHA132" s="90"/>
      <c r="OHB132" s="90"/>
      <c r="OHC132" s="90"/>
      <c r="OHD132" s="90"/>
      <c r="OHE132" s="90"/>
      <c r="OHF132" s="90"/>
      <c r="OHG132" s="90"/>
      <c r="OHH132" s="90"/>
      <c r="OHI132" s="90"/>
      <c r="OHJ132" s="90"/>
      <c r="OHK132" s="90"/>
      <c r="OHL132" s="90"/>
      <c r="OHM132" s="90"/>
      <c r="OHN132" s="90"/>
      <c r="OHO132" s="90"/>
      <c r="OHP132" s="90"/>
      <c r="OHQ132" s="90"/>
      <c r="OHR132" s="90"/>
      <c r="OHS132" s="90"/>
      <c r="OHT132" s="90"/>
      <c r="OHU132" s="90"/>
      <c r="OHV132" s="90"/>
      <c r="OHW132" s="90"/>
      <c r="OHX132" s="90"/>
      <c r="OHY132" s="90"/>
      <c r="OHZ132" s="90"/>
      <c r="OIA132" s="90"/>
      <c r="OIB132" s="90"/>
      <c r="OIC132" s="90"/>
      <c r="OID132" s="90"/>
      <c r="OIE132" s="90"/>
      <c r="OIF132" s="90"/>
      <c r="OIG132" s="90"/>
      <c r="OIH132" s="90"/>
      <c r="OII132" s="90"/>
      <c r="OIJ132" s="90"/>
      <c r="OIK132" s="90"/>
      <c r="OIL132" s="90"/>
      <c r="OIM132" s="90"/>
      <c r="OIN132" s="90"/>
      <c r="OIO132" s="90"/>
      <c r="OIP132" s="90"/>
      <c r="OIQ132" s="90"/>
      <c r="OIR132" s="90"/>
      <c r="OIS132" s="90"/>
      <c r="OIT132" s="90"/>
      <c r="OIU132" s="90"/>
      <c r="OIV132" s="90"/>
      <c r="OIW132" s="90"/>
      <c r="OIX132" s="90"/>
      <c r="OIY132" s="90"/>
      <c r="OIZ132" s="90"/>
      <c r="OJA132" s="90"/>
      <c r="OJB132" s="90"/>
      <c r="OJC132" s="90"/>
      <c r="OJD132" s="90"/>
      <c r="OJE132" s="90"/>
      <c r="OJF132" s="90"/>
      <c r="OJG132" s="90"/>
      <c r="OJH132" s="90"/>
      <c r="OJI132" s="90"/>
      <c r="OJJ132" s="90"/>
      <c r="OJK132" s="90"/>
      <c r="OJL132" s="90"/>
      <c r="OJM132" s="90"/>
      <c r="OJN132" s="90"/>
      <c r="OJO132" s="90"/>
      <c r="OJP132" s="90"/>
      <c r="OJQ132" s="90"/>
      <c r="OJR132" s="90"/>
      <c r="OJS132" s="90"/>
      <c r="OJT132" s="90"/>
      <c r="OJU132" s="90"/>
      <c r="OJV132" s="90"/>
      <c r="OJW132" s="90"/>
      <c r="OJX132" s="90"/>
      <c r="OJY132" s="90"/>
      <c r="OJZ132" s="90"/>
      <c r="OKA132" s="90"/>
      <c r="OKB132" s="90"/>
      <c r="OKC132" s="90"/>
      <c r="OKD132" s="90"/>
      <c r="OKE132" s="90"/>
      <c r="OKF132" s="90"/>
      <c r="OKG132" s="90"/>
      <c r="OKH132" s="90"/>
      <c r="OKI132" s="90"/>
      <c r="OKJ132" s="90"/>
      <c r="OKK132" s="90"/>
      <c r="OKL132" s="90"/>
      <c r="OKM132" s="90"/>
      <c r="OKN132" s="90"/>
      <c r="OKO132" s="90"/>
      <c r="OKP132" s="90"/>
      <c r="OKQ132" s="90"/>
      <c r="OKR132" s="90"/>
      <c r="OKS132" s="90"/>
      <c r="OKT132" s="90"/>
      <c r="OKU132" s="90"/>
      <c r="OKV132" s="90"/>
      <c r="OKW132" s="90"/>
      <c r="OKX132" s="90"/>
      <c r="OKY132" s="90"/>
      <c r="OKZ132" s="90"/>
      <c r="OLA132" s="90"/>
      <c r="OLB132" s="90"/>
      <c r="OLC132" s="90"/>
      <c r="OLD132" s="90"/>
      <c r="OLE132" s="90"/>
      <c r="OLF132" s="90"/>
      <c r="OLG132" s="90"/>
      <c r="OLH132" s="90"/>
      <c r="OLI132" s="90"/>
      <c r="OLJ132" s="90"/>
      <c r="OLK132" s="90"/>
      <c r="OLL132" s="90"/>
      <c r="OLM132" s="90"/>
      <c r="OLN132" s="90"/>
      <c r="OLO132" s="90"/>
      <c r="OLP132" s="90"/>
      <c r="OLQ132" s="90"/>
      <c r="OLR132" s="90"/>
      <c r="OLS132" s="90"/>
      <c r="OLT132" s="90"/>
      <c r="OLU132" s="90"/>
      <c r="OLV132" s="90"/>
      <c r="OLW132" s="90"/>
      <c r="OLX132" s="90"/>
      <c r="OLY132" s="90"/>
      <c r="OLZ132" s="90"/>
      <c r="OMA132" s="90"/>
      <c r="OMB132" s="90"/>
      <c r="OMC132" s="90"/>
      <c r="OMD132" s="90"/>
      <c r="OME132" s="90"/>
      <c r="OMF132" s="90"/>
      <c r="OMG132" s="90"/>
      <c r="OMH132" s="90"/>
      <c r="OMI132" s="90"/>
      <c r="OMJ132" s="90"/>
      <c r="OMK132" s="90"/>
      <c r="OML132" s="90"/>
      <c r="OMM132" s="90"/>
      <c r="OMN132" s="90"/>
      <c r="OMO132" s="90"/>
      <c r="OMP132" s="90"/>
      <c r="OMQ132" s="90"/>
      <c r="OMR132" s="90"/>
      <c r="OMS132" s="90"/>
      <c r="OMT132" s="90"/>
      <c r="OMU132" s="90"/>
      <c r="OMV132" s="90"/>
      <c r="OMW132" s="90"/>
      <c r="OMX132" s="90"/>
      <c r="OMY132" s="90"/>
      <c r="OMZ132" s="90"/>
      <c r="ONA132" s="90"/>
      <c r="ONB132" s="90"/>
      <c r="ONC132" s="90"/>
      <c r="OND132" s="90"/>
      <c r="ONE132" s="90"/>
      <c r="ONF132" s="90"/>
      <c r="ONG132" s="90"/>
      <c r="ONH132" s="90"/>
      <c r="ONI132" s="90"/>
      <c r="ONJ132" s="90"/>
      <c r="ONK132" s="90"/>
      <c r="ONL132" s="90"/>
      <c r="ONM132" s="90"/>
      <c r="ONN132" s="90"/>
      <c r="ONO132" s="90"/>
      <c r="ONP132" s="90"/>
      <c r="ONQ132" s="90"/>
      <c r="ONR132" s="90"/>
      <c r="ONS132" s="90"/>
      <c r="ONT132" s="90"/>
      <c r="ONU132" s="90"/>
      <c r="ONV132" s="90"/>
      <c r="ONW132" s="90"/>
      <c r="ONX132" s="90"/>
      <c r="ONY132" s="90"/>
      <c r="ONZ132" s="90"/>
      <c r="OOA132" s="90"/>
      <c r="OOB132" s="90"/>
      <c r="OOC132" s="90"/>
      <c r="OOD132" s="90"/>
      <c r="OOE132" s="90"/>
      <c r="OOF132" s="90"/>
      <c r="OOG132" s="90"/>
      <c r="OOH132" s="90"/>
      <c r="OOI132" s="90"/>
      <c r="OOJ132" s="90"/>
      <c r="OOK132" s="90"/>
      <c r="OOL132" s="90"/>
      <c r="OOM132" s="90"/>
      <c r="OON132" s="90"/>
      <c r="OOO132" s="90"/>
      <c r="OOP132" s="90"/>
      <c r="OOQ132" s="90"/>
      <c r="OOR132" s="90"/>
      <c r="OOS132" s="90"/>
      <c r="OOT132" s="90"/>
      <c r="OOU132" s="90"/>
      <c r="OOV132" s="90"/>
      <c r="OOW132" s="90"/>
      <c r="OOX132" s="90"/>
      <c r="OOY132" s="90"/>
      <c r="OOZ132" s="90"/>
      <c r="OPA132" s="90"/>
      <c r="OPB132" s="90"/>
      <c r="OPC132" s="90"/>
      <c r="OPD132" s="90"/>
      <c r="OPE132" s="90"/>
      <c r="OPF132" s="90"/>
      <c r="OPG132" s="90"/>
      <c r="OPH132" s="90"/>
      <c r="OPI132" s="90"/>
      <c r="OPJ132" s="90"/>
      <c r="OPK132" s="90"/>
      <c r="OPL132" s="90"/>
      <c r="OPM132" s="90"/>
      <c r="OPN132" s="90"/>
      <c r="OPO132" s="90"/>
      <c r="OPP132" s="90"/>
      <c r="OPQ132" s="90"/>
      <c r="OPR132" s="90"/>
      <c r="OPS132" s="90"/>
      <c r="OPT132" s="90"/>
      <c r="OPU132" s="90"/>
      <c r="OPV132" s="90"/>
      <c r="OPW132" s="90"/>
      <c r="OPX132" s="90"/>
      <c r="OPY132" s="90"/>
      <c r="OPZ132" s="90"/>
      <c r="OQA132" s="90"/>
      <c r="OQB132" s="90"/>
      <c r="OQC132" s="90"/>
      <c r="OQD132" s="90"/>
      <c r="OQE132" s="90"/>
      <c r="OQF132" s="90"/>
      <c r="OQG132" s="90"/>
      <c r="OQH132" s="90"/>
      <c r="OQI132" s="90"/>
      <c r="OQJ132" s="90"/>
      <c r="OQK132" s="90"/>
      <c r="OQL132" s="90"/>
      <c r="OQM132" s="90"/>
      <c r="OQN132" s="90"/>
      <c r="OQO132" s="90"/>
      <c r="OQP132" s="90"/>
      <c r="OQQ132" s="90"/>
      <c r="OQR132" s="90"/>
      <c r="OQS132" s="90"/>
      <c r="OQT132" s="90"/>
      <c r="OQU132" s="90"/>
      <c r="OQV132" s="90"/>
      <c r="OQW132" s="90"/>
      <c r="OQX132" s="90"/>
      <c r="OQY132" s="90"/>
      <c r="OQZ132" s="90"/>
      <c r="ORA132" s="90"/>
      <c r="ORB132" s="90"/>
      <c r="ORC132" s="90"/>
      <c r="ORD132" s="90"/>
      <c r="ORE132" s="90"/>
      <c r="ORF132" s="90"/>
      <c r="ORG132" s="90"/>
      <c r="ORH132" s="90"/>
      <c r="ORI132" s="90"/>
      <c r="ORJ132" s="90"/>
      <c r="ORK132" s="90"/>
      <c r="ORL132" s="90"/>
      <c r="ORM132" s="90"/>
      <c r="ORN132" s="90"/>
      <c r="ORO132" s="90"/>
      <c r="ORP132" s="90"/>
      <c r="ORQ132" s="90"/>
      <c r="ORR132" s="90"/>
      <c r="ORS132" s="90"/>
      <c r="ORT132" s="90"/>
      <c r="ORU132" s="90"/>
      <c r="ORV132" s="90"/>
      <c r="ORW132" s="90"/>
      <c r="ORX132" s="90"/>
      <c r="ORY132" s="90"/>
      <c r="ORZ132" s="90"/>
      <c r="OSA132" s="90"/>
      <c r="OSB132" s="90"/>
      <c r="OSC132" s="90"/>
      <c r="OSD132" s="90"/>
      <c r="OSE132" s="90"/>
      <c r="OSF132" s="90"/>
      <c r="OSG132" s="90"/>
      <c r="OSH132" s="90"/>
      <c r="OSI132" s="90"/>
      <c r="OSJ132" s="90"/>
      <c r="OSK132" s="90"/>
      <c r="OSL132" s="90"/>
      <c r="OSM132" s="90"/>
      <c r="OSN132" s="90"/>
      <c r="OSO132" s="90"/>
      <c r="OSP132" s="90"/>
      <c r="OSQ132" s="90"/>
      <c r="OSR132" s="90"/>
      <c r="OSS132" s="90"/>
      <c r="OST132" s="90"/>
      <c r="OSU132" s="90"/>
      <c r="OSV132" s="90"/>
      <c r="OSW132" s="90"/>
      <c r="OSX132" s="90"/>
      <c r="OSY132" s="90"/>
      <c r="OSZ132" s="90"/>
      <c r="OTA132" s="90"/>
      <c r="OTB132" s="90"/>
      <c r="OTC132" s="90"/>
      <c r="OTD132" s="90"/>
      <c r="OTE132" s="90"/>
      <c r="OTF132" s="90"/>
      <c r="OTG132" s="90"/>
      <c r="OTH132" s="90"/>
      <c r="OTI132" s="90"/>
      <c r="OTJ132" s="90"/>
      <c r="OTK132" s="90"/>
      <c r="OTL132" s="90"/>
      <c r="OTM132" s="90"/>
      <c r="OTN132" s="90"/>
      <c r="OTO132" s="90"/>
      <c r="OTP132" s="90"/>
      <c r="OTQ132" s="90"/>
      <c r="OTR132" s="90"/>
      <c r="OTS132" s="90"/>
      <c r="OTT132" s="90"/>
      <c r="OTU132" s="90"/>
      <c r="OTV132" s="90"/>
      <c r="OTW132" s="90"/>
      <c r="OTX132" s="90"/>
      <c r="OTY132" s="90"/>
      <c r="OTZ132" s="90"/>
      <c r="OUA132" s="90"/>
      <c r="OUB132" s="90"/>
      <c r="OUC132" s="90"/>
      <c r="OUD132" s="90"/>
      <c r="OUE132" s="90"/>
      <c r="OUF132" s="90"/>
      <c r="OUG132" s="90"/>
      <c r="OUH132" s="90"/>
      <c r="OUI132" s="90"/>
      <c r="OUJ132" s="90"/>
      <c r="OUK132" s="90"/>
      <c r="OUL132" s="90"/>
      <c r="OUM132" s="90"/>
      <c r="OUN132" s="90"/>
      <c r="OUO132" s="90"/>
      <c r="OUP132" s="90"/>
      <c r="OUQ132" s="90"/>
      <c r="OUR132" s="90"/>
      <c r="OUS132" s="90"/>
      <c r="OUT132" s="90"/>
      <c r="OUU132" s="90"/>
      <c r="OUV132" s="90"/>
      <c r="OUW132" s="90"/>
      <c r="OUX132" s="90"/>
      <c r="OUY132" s="90"/>
      <c r="OUZ132" s="90"/>
      <c r="OVA132" s="90"/>
      <c r="OVB132" s="90"/>
      <c r="OVC132" s="90"/>
      <c r="OVD132" s="90"/>
      <c r="OVE132" s="90"/>
      <c r="OVF132" s="90"/>
      <c r="OVG132" s="90"/>
      <c r="OVH132" s="90"/>
      <c r="OVI132" s="90"/>
      <c r="OVJ132" s="90"/>
      <c r="OVK132" s="90"/>
      <c r="OVL132" s="90"/>
      <c r="OVM132" s="90"/>
      <c r="OVN132" s="90"/>
      <c r="OVO132" s="90"/>
      <c r="OVP132" s="90"/>
      <c r="OVQ132" s="90"/>
      <c r="OVR132" s="90"/>
      <c r="OVS132" s="90"/>
      <c r="OVT132" s="90"/>
      <c r="OVU132" s="90"/>
      <c r="OVV132" s="90"/>
      <c r="OVW132" s="90"/>
      <c r="OVX132" s="90"/>
      <c r="OVY132" s="90"/>
      <c r="OVZ132" s="90"/>
      <c r="OWA132" s="90"/>
      <c r="OWB132" s="90"/>
      <c r="OWC132" s="90"/>
      <c r="OWD132" s="90"/>
      <c r="OWE132" s="90"/>
      <c r="OWF132" s="90"/>
      <c r="OWG132" s="90"/>
      <c r="OWH132" s="90"/>
      <c r="OWI132" s="90"/>
      <c r="OWJ132" s="90"/>
      <c r="OWK132" s="90"/>
      <c r="OWL132" s="90"/>
      <c r="OWM132" s="90"/>
      <c r="OWN132" s="90"/>
      <c r="OWO132" s="90"/>
      <c r="OWP132" s="90"/>
      <c r="OWQ132" s="90"/>
      <c r="OWR132" s="90"/>
      <c r="OWS132" s="90"/>
      <c r="OWT132" s="90"/>
      <c r="OWU132" s="90"/>
      <c r="OWV132" s="90"/>
      <c r="OWW132" s="90"/>
      <c r="OWX132" s="90"/>
      <c r="OWY132" s="90"/>
      <c r="OWZ132" s="90"/>
      <c r="OXA132" s="90"/>
      <c r="OXB132" s="90"/>
      <c r="OXC132" s="90"/>
      <c r="OXD132" s="90"/>
      <c r="OXE132" s="90"/>
      <c r="OXF132" s="90"/>
      <c r="OXG132" s="90"/>
      <c r="OXH132" s="90"/>
      <c r="OXI132" s="90"/>
      <c r="OXJ132" s="90"/>
      <c r="OXK132" s="90"/>
      <c r="OXL132" s="90"/>
      <c r="OXM132" s="90"/>
      <c r="OXN132" s="90"/>
      <c r="OXO132" s="90"/>
      <c r="OXP132" s="90"/>
      <c r="OXQ132" s="90"/>
      <c r="OXR132" s="90"/>
      <c r="OXS132" s="90"/>
      <c r="OXT132" s="90"/>
      <c r="OXU132" s="90"/>
      <c r="OXV132" s="90"/>
      <c r="OXW132" s="90"/>
      <c r="OXX132" s="90"/>
      <c r="OXY132" s="90"/>
      <c r="OXZ132" s="90"/>
      <c r="OYA132" s="90"/>
      <c r="OYB132" s="90"/>
      <c r="OYC132" s="90"/>
      <c r="OYD132" s="90"/>
      <c r="OYE132" s="90"/>
      <c r="OYF132" s="90"/>
      <c r="OYG132" s="90"/>
      <c r="OYH132" s="90"/>
      <c r="OYI132" s="90"/>
      <c r="OYJ132" s="90"/>
      <c r="OYK132" s="90"/>
      <c r="OYL132" s="90"/>
      <c r="OYM132" s="90"/>
      <c r="OYN132" s="90"/>
      <c r="OYO132" s="90"/>
      <c r="OYP132" s="90"/>
      <c r="OYQ132" s="90"/>
      <c r="OYR132" s="90"/>
      <c r="OYS132" s="90"/>
      <c r="OYT132" s="90"/>
      <c r="OYU132" s="90"/>
      <c r="OYV132" s="90"/>
      <c r="OYW132" s="90"/>
      <c r="OYX132" s="90"/>
      <c r="OYY132" s="90"/>
      <c r="OYZ132" s="90"/>
      <c r="OZA132" s="90"/>
      <c r="OZB132" s="90"/>
      <c r="OZC132" s="90"/>
      <c r="OZD132" s="90"/>
      <c r="OZE132" s="90"/>
      <c r="OZF132" s="90"/>
      <c r="OZG132" s="90"/>
      <c r="OZH132" s="90"/>
      <c r="OZI132" s="90"/>
      <c r="OZJ132" s="90"/>
      <c r="OZK132" s="90"/>
      <c r="OZL132" s="90"/>
      <c r="OZM132" s="90"/>
      <c r="OZN132" s="90"/>
      <c r="OZO132" s="90"/>
      <c r="OZP132" s="90"/>
      <c r="OZQ132" s="90"/>
      <c r="OZR132" s="90"/>
      <c r="OZS132" s="90"/>
      <c r="OZT132" s="90"/>
      <c r="OZU132" s="90"/>
      <c r="OZV132" s="90"/>
      <c r="OZW132" s="90"/>
      <c r="OZX132" s="90"/>
      <c r="OZY132" s="90"/>
      <c r="OZZ132" s="90"/>
      <c r="PAA132" s="90"/>
      <c r="PAB132" s="90"/>
      <c r="PAC132" s="90"/>
      <c r="PAD132" s="90"/>
      <c r="PAE132" s="90"/>
      <c r="PAF132" s="90"/>
      <c r="PAG132" s="90"/>
      <c r="PAH132" s="90"/>
      <c r="PAI132" s="90"/>
      <c r="PAJ132" s="90"/>
      <c r="PAK132" s="90"/>
      <c r="PAL132" s="90"/>
      <c r="PAM132" s="90"/>
      <c r="PAN132" s="90"/>
      <c r="PAO132" s="90"/>
      <c r="PAP132" s="90"/>
      <c r="PAQ132" s="90"/>
      <c r="PAR132" s="90"/>
      <c r="PAS132" s="90"/>
      <c r="PAT132" s="90"/>
      <c r="PAU132" s="90"/>
      <c r="PAV132" s="90"/>
      <c r="PAW132" s="90"/>
      <c r="PAX132" s="90"/>
      <c r="PAY132" s="90"/>
      <c r="PAZ132" s="90"/>
      <c r="PBA132" s="90"/>
      <c r="PBB132" s="90"/>
      <c r="PBC132" s="90"/>
      <c r="PBD132" s="90"/>
      <c r="PBE132" s="90"/>
      <c r="PBF132" s="90"/>
      <c r="PBG132" s="90"/>
      <c r="PBH132" s="90"/>
      <c r="PBI132" s="90"/>
      <c r="PBJ132" s="90"/>
      <c r="PBK132" s="90"/>
      <c r="PBL132" s="90"/>
      <c r="PBM132" s="90"/>
      <c r="PBN132" s="90"/>
      <c r="PBO132" s="90"/>
      <c r="PBP132" s="90"/>
      <c r="PBQ132" s="90"/>
      <c r="PBR132" s="90"/>
      <c r="PBS132" s="90"/>
      <c r="PBT132" s="90"/>
      <c r="PBU132" s="90"/>
      <c r="PBV132" s="90"/>
      <c r="PBW132" s="90"/>
      <c r="PBX132" s="90"/>
      <c r="PBY132" s="90"/>
      <c r="PBZ132" s="90"/>
      <c r="PCA132" s="90"/>
      <c r="PCB132" s="90"/>
      <c r="PCC132" s="90"/>
      <c r="PCD132" s="90"/>
      <c r="PCE132" s="90"/>
      <c r="PCF132" s="90"/>
      <c r="PCG132" s="90"/>
      <c r="PCH132" s="90"/>
      <c r="PCI132" s="90"/>
      <c r="PCJ132" s="90"/>
      <c r="PCK132" s="90"/>
      <c r="PCL132" s="90"/>
      <c r="PCM132" s="90"/>
      <c r="PCN132" s="90"/>
      <c r="PCO132" s="90"/>
      <c r="PCP132" s="90"/>
      <c r="PCQ132" s="90"/>
      <c r="PCR132" s="90"/>
      <c r="PCS132" s="90"/>
      <c r="PCT132" s="90"/>
      <c r="PCU132" s="90"/>
      <c r="PCV132" s="90"/>
      <c r="PCW132" s="90"/>
      <c r="PCX132" s="90"/>
      <c r="PCY132" s="90"/>
      <c r="PCZ132" s="90"/>
      <c r="PDA132" s="90"/>
      <c r="PDB132" s="90"/>
      <c r="PDC132" s="90"/>
      <c r="PDD132" s="90"/>
      <c r="PDE132" s="90"/>
      <c r="PDF132" s="90"/>
      <c r="PDG132" s="90"/>
      <c r="PDH132" s="90"/>
      <c r="PDI132" s="90"/>
      <c r="PDJ132" s="90"/>
      <c r="PDK132" s="90"/>
      <c r="PDL132" s="90"/>
      <c r="PDM132" s="90"/>
      <c r="PDN132" s="90"/>
      <c r="PDO132" s="90"/>
      <c r="PDP132" s="90"/>
      <c r="PDQ132" s="90"/>
      <c r="PDR132" s="90"/>
      <c r="PDS132" s="90"/>
      <c r="PDT132" s="90"/>
      <c r="PDU132" s="90"/>
      <c r="PDV132" s="90"/>
      <c r="PDW132" s="90"/>
      <c r="PDX132" s="90"/>
      <c r="PDY132" s="90"/>
      <c r="PDZ132" s="90"/>
      <c r="PEA132" s="90"/>
      <c r="PEB132" s="90"/>
      <c r="PEC132" s="90"/>
      <c r="PED132" s="90"/>
      <c r="PEE132" s="90"/>
      <c r="PEF132" s="90"/>
      <c r="PEG132" s="90"/>
      <c r="PEH132" s="90"/>
      <c r="PEI132" s="90"/>
      <c r="PEJ132" s="90"/>
      <c r="PEK132" s="90"/>
      <c r="PEL132" s="90"/>
      <c r="PEM132" s="90"/>
      <c r="PEN132" s="90"/>
      <c r="PEO132" s="90"/>
      <c r="PEP132" s="90"/>
      <c r="PEQ132" s="90"/>
      <c r="PER132" s="90"/>
      <c r="PES132" s="90"/>
      <c r="PET132" s="90"/>
      <c r="PEU132" s="90"/>
      <c r="PEV132" s="90"/>
      <c r="PEW132" s="90"/>
      <c r="PEX132" s="90"/>
      <c r="PEY132" s="90"/>
      <c r="PEZ132" s="90"/>
      <c r="PFA132" s="90"/>
      <c r="PFB132" s="90"/>
      <c r="PFC132" s="90"/>
      <c r="PFD132" s="90"/>
      <c r="PFE132" s="90"/>
      <c r="PFF132" s="90"/>
      <c r="PFG132" s="90"/>
      <c r="PFH132" s="90"/>
      <c r="PFI132" s="90"/>
      <c r="PFJ132" s="90"/>
      <c r="PFK132" s="90"/>
      <c r="PFL132" s="90"/>
      <c r="PFM132" s="90"/>
      <c r="PFN132" s="90"/>
      <c r="PFO132" s="90"/>
      <c r="PFP132" s="90"/>
      <c r="PFQ132" s="90"/>
      <c r="PFR132" s="90"/>
      <c r="PFS132" s="90"/>
      <c r="PFT132" s="90"/>
      <c r="PFU132" s="90"/>
      <c r="PFV132" s="90"/>
      <c r="PFW132" s="90"/>
      <c r="PFX132" s="90"/>
      <c r="PFY132" s="90"/>
      <c r="PFZ132" s="90"/>
      <c r="PGA132" s="90"/>
      <c r="PGB132" s="90"/>
      <c r="PGC132" s="90"/>
      <c r="PGD132" s="90"/>
      <c r="PGE132" s="90"/>
      <c r="PGF132" s="90"/>
      <c r="PGG132" s="90"/>
      <c r="PGH132" s="90"/>
      <c r="PGI132" s="90"/>
      <c r="PGJ132" s="90"/>
      <c r="PGK132" s="90"/>
      <c r="PGL132" s="90"/>
      <c r="PGM132" s="90"/>
      <c r="PGN132" s="90"/>
      <c r="PGO132" s="90"/>
      <c r="PGP132" s="90"/>
      <c r="PGQ132" s="90"/>
      <c r="PGR132" s="90"/>
      <c r="PGS132" s="90"/>
      <c r="PGT132" s="90"/>
      <c r="PGU132" s="90"/>
      <c r="PGV132" s="90"/>
      <c r="PGW132" s="90"/>
      <c r="PGX132" s="90"/>
      <c r="PGY132" s="90"/>
      <c r="PGZ132" s="90"/>
      <c r="PHA132" s="90"/>
      <c r="PHB132" s="90"/>
      <c r="PHC132" s="90"/>
      <c r="PHD132" s="90"/>
      <c r="PHE132" s="90"/>
      <c r="PHF132" s="90"/>
      <c r="PHG132" s="90"/>
      <c r="PHH132" s="90"/>
      <c r="PHI132" s="90"/>
      <c r="PHJ132" s="90"/>
      <c r="PHK132" s="90"/>
      <c r="PHL132" s="90"/>
      <c r="PHM132" s="90"/>
      <c r="PHN132" s="90"/>
      <c r="PHO132" s="90"/>
      <c r="PHP132" s="90"/>
      <c r="PHQ132" s="90"/>
      <c r="PHR132" s="90"/>
      <c r="PHS132" s="90"/>
      <c r="PHT132" s="90"/>
      <c r="PHU132" s="90"/>
      <c r="PHV132" s="90"/>
      <c r="PHW132" s="90"/>
      <c r="PHX132" s="90"/>
      <c r="PHY132" s="90"/>
      <c r="PHZ132" s="90"/>
      <c r="PIA132" s="90"/>
      <c r="PIB132" s="90"/>
      <c r="PIC132" s="90"/>
      <c r="PID132" s="90"/>
      <c r="PIE132" s="90"/>
      <c r="PIF132" s="90"/>
      <c r="PIG132" s="90"/>
      <c r="PIH132" s="90"/>
      <c r="PII132" s="90"/>
      <c r="PIJ132" s="90"/>
      <c r="PIK132" s="90"/>
      <c r="PIL132" s="90"/>
      <c r="PIM132" s="90"/>
      <c r="PIN132" s="90"/>
      <c r="PIO132" s="90"/>
      <c r="PIP132" s="90"/>
      <c r="PIQ132" s="90"/>
      <c r="PIR132" s="90"/>
      <c r="PIS132" s="90"/>
      <c r="PIT132" s="90"/>
      <c r="PIU132" s="90"/>
      <c r="PIV132" s="90"/>
      <c r="PIW132" s="90"/>
      <c r="PIX132" s="90"/>
      <c r="PIY132" s="90"/>
      <c r="PIZ132" s="90"/>
      <c r="PJA132" s="90"/>
      <c r="PJB132" s="90"/>
      <c r="PJC132" s="90"/>
      <c r="PJD132" s="90"/>
      <c r="PJE132" s="90"/>
      <c r="PJF132" s="90"/>
      <c r="PJG132" s="90"/>
      <c r="PJH132" s="90"/>
      <c r="PJI132" s="90"/>
      <c r="PJJ132" s="90"/>
      <c r="PJK132" s="90"/>
      <c r="PJL132" s="90"/>
      <c r="PJM132" s="90"/>
      <c r="PJN132" s="90"/>
      <c r="PJO132" s="90"/>
      <c r="PJP132" s="90"/>
      <c r="PJQ132" s="90"/>
      <c r="PJR132" s="90"/>
      <c r="PJS132" s="90"/>
      <c r="PJT132" s="90"/>
      <c r="PJU132" s="90"/>
      <c r="PJV132" s="90"/>
      <c r="PJW132" s="90"/>
      <c r="PJX132" s="90"/>
      <c r="PJY132" s="90"/>
      <c r="PJZ132" s="90"/>
      <c r="PKA132" s="90"/>
      <c r="PKB132" s="90"/>
      <c r="PKC132" s="90"/>
      <c r="PKD132" s="90"/>
      <c r="PKE132" s="90"/>
      <c r="PKF132" s="90"/>
      <c r="PKG132" s="90"/>
      <c r="PKH132" s="90"/>
      <c r="PKI132" s="90"/>
      <c r="PKJ132" s="90"/>
      <c r="PKK132" s="90"/>
      <c r="PKL132" s="90"/>
      <c r="PKM132" s="90"/>
      <c r="PKN132" s="90"/>
      <c r="PKO132" s="90"/>
      <c r="PKP132" s="90"/>
      <c r="PKQ132" s="90"/>
      <c r="PKR132" s="90"/>
      <c r="PKS132" s="90"/>
      <c r="PKT132" s="90"/>
      <c r="PKU132" s="90"/>
      <c r="PKV132" s="90"/>
      <c r="PKW132" s="90"/>
      <c r="PKX132" s="90"/>
      <c r="PKY132" s="90"/>
      <c r="PKZ132" s="90"/>
      <c r="PLA132" s="90"/>
      <c r="PLB132" s="90"/>
      <c r="PLC132" s="90"/>
      <c r="PLD132" s="90"/>
      <c r="PLE132" s="90"/>
      <c r="PLF132" s="90"/>
      <c r="PLG132" s="90"/>
      <c r="PLH132" s="90"/>
      <c r="PLI132" s="90"/>
      <c r="PLJ132" s="90"/>
      <c r="PLK132" s="90"/>
      <c r="PLL132" s="90"/>
      <c r="PLM132" s="90"/>
      <c r="PLN132" s="90"/>
      <c r="PLO132" s="90"/>
      <c r="PLP132" s="90"/>
      <c r="PLQ132" s="90"/>
      <c r="PLR132" s="90"/>
      <c r="PLS132" s="90"/>
      <c r="PLT132" s="90"/>
      <c r="PLU132" s="90"/>
      <c r="PLV132" s="90"/>
      <c r="PLW132" s="90"/>
      <c r="PLX132" s="90"/>
      <c r="PLY132" s="90"/>
      <c r="PLZ132" s="90"/>
      <c r="PMA132" s="90"/>
      <c r="PMB132" s="90"/>
      <c r="PMC132" s="90"/>
      <c r="PMD132" s="90"/>
      <c r="PME132" s="90"/>
      <c r="PMF132" s="90"/>
      <c r="PMG132" s="90"/>
      <c r="PMH132" s="90"/>
      <c r="PMI132" s="90"/>
      <c r="PMJ132" s="90"/>
      <c r="PMK132" s="90"/>
      <c r="PML132" s="90"/>
      <c r="PMM132" s="90"/>
      <c r="PMN132" s="90"/>
      <c r="PMO132" s="90"/>
      <c r="PMP132" s="90"/>
      <c r="PMQ132" s="90"/>
      <c r="PMR132" s="90"/>
      <c r="PMS132" s="90"/>
      <c r="PMT132" s="90"/>
      <c r="PMU132" s="90"/>
      <c r="PMV132" s="90"/>
      <c r="PMW132" s="90"/>
      <c r="PMX132" s="90"/>
      <c r="PMY132" s="90"/>
      <c r="PMZ132" s="90"/>
      <c r="PNA132" s="90"/>
      <c r="PNB132" s="90"/>
      <c r="PNC132" s="90"/>
      <c r="PND132" s="90"/>
      <c r="PNE132" s="90"/>
      <c r="PNF132" s="90"/>
      <c r="PNG132" s="90"/>
      <c r="PNH132" s="90"/>
      <c r="PNI132" s="90"/>
      <c r="PNJ132" s="90"/>
      <c r="PNK132" s="90"/>
      <c r="PNL132" s="90"/>
      <c r="PNM132" s="90"/>
      <c r="PNN132" s="90"/>
      <c r="PNO132" s="90"/>
      <c r="PNP132" s="90"/>
      <c r="PNQ132" s="90"/>
      <c r="PNR132" s="90"/>
      <c r="PNS132" s="90"/>
      <c r="PNT132" s="90"/>
      <c r="PNU132" s="90"/>
      <c r="PNV132" s="90"/>
      <c r="PNW132" s="90"/>
      <c r="PNX132" s="90"/>
      <c r="PNY132" s="90"/>
      <c r="PNZ132" s="90"/>
      <c r="POA132" s="90"/>
      <c r="POB132" s="90"/>
      <c r="POC132" s="90"/>
      <c r="POD132" s="90"/>
      <c r="POE132" s="90"/>
      <c r="POF132" s="90"/>
      <c r="POG132" s="90"/>
      <c r="POH132" s="90"/>
      <c r="POI132" s="90"/>
      <c r="POJ132" s="90"/>
      <c r="POK132" s="90"/>
      <c r="POL132" s="90"/>
      <c r="POM132" s="90"/>
      <c r="PON132" s="90"/>
      <c r="POO132" s="90"/>
      <c r="POP132" s="90"/>
      <c r="POQ132" s="90"/>
      <c r="POR132" s="90"/>
      <c r="POS132" s="90"/>
      <c r="POT132" s="90"/>
      <c r="POU132" s="90"/>
      <c r="POV132" s="90"/>
      <c r="POW132" s="90"/>
      <c r="POX132" s="90"/>
      <c r="POY132" s="90"/>
      <c r="POZ132" s="90"/>
      <c r="PPA132" s="90"/>
      <c r="PPB132" s="90"/>
      <c r="PPC132" s="90"/>
      <c r="PPD132" s="90"/>
      <c r="PPE132" s="90"/>
      <c r="PPF132" s="90"/>
      <c r="PPG132" s="90"/>
      <c r="PPH132" s="90"/>
      <c r="PPI132" s="90"/>
      <c r="PPJ132" s="90"/>
      <c r="PPK132" s="90"/>
      <c r="PPL132" s="90"/>
      <c r="PPM132" s="90"/>
      <c r="PPN132" s="90"/>
      <c r="PPO132" s="90"/>
      <c r="PPP132" s="90"/>
      <c r="PPQ132" s="90"/>
      <c r="PPR132" s="90"/>
      <c r="PPS132" s="90"/>
      <c r="PPT132" s="90"/>
      <c r="PPU132" s="90"/>
      <c r="PPV132" s="90"/>
      <c r="PPW132" s="90"/>
      <c r="PPX132" s="90"/>
      <c r="PPY132" s="90"/>
      <c r="PPZ132" s="90"/>
      <c r="PQA132" s="90"/>
      <c r="PQB132" s="90"/>
      <c r="PQC132" s="90"/>
      <c r="PQD132" s="90"/>
      <c r="PQE132" s="90"/>
      <c r="PQF132" s="90"/>
      <c r="PQG132" s="90"/>
      <c r="PQH132" s="90"/>
      <c r="PQI132" s="90"/>
      <c r="PQJ132" s="90"/>
      <c r="PQK132" s="90"/>
      <c r="PQL132" s="90"/>
      <c r="PQM132" s="90"/>
      <c r="PQN132" s="90"/>
      <c r="PQO132" s="90"/>
      <c r="PQP132" s="90"/>
      <c r="PQQ132" s="90"/>
      <c r="PQR132" s="90"/>
      <c r="PQS132" s="90"/>
      <c r="PQT132" s="90"/>
      <c r="PQU132" s="90"/>
      <c r="PQV132" s="90"/>
      <c r="PQW132" s="90"/>
      <c r="PQX132" s="90"/>
      <c r="PQY132" s="90"/>
      <c r="PQZ132" s="90"/>
      <c r="PRA132" s="90"/>
      <c r="PRB132" s="90"/>
      <c r="PRC132" s="90"/>
      <c r="PRD132" s="90"/>
      <c r="PRE132" s="90"/>
      <c r="PRF132" s="90"/>
      <c r="PRG132" s="90"/>
      <c r="PRH132" s="90"/>
      <c r="PRI132" s="90"/>
      <c r="PRJ132" s="90"/>
      <c r="PRK132" s="90"/>
      <c r="PRL132" s="90"/>
      <c r="PRM132" s="90"/>
      <c r="PRN132" s="90"/>
      <c r="PRO132" s="90"/>
      <c r="PRP132" s="90"/>
      <c r="PRQ132" s="90"/>
      <c r="PRR132" s="90"/>
      <c r="PRS132" s="90"/>
      <c r="PRT132" s="90"/>
      <c r="PRU132" s="90"/>
      <c r="PRV132" s="90"/>
      <c r="PRW132" s="90"/>
      <c r="PRX132" s="90"/>
      <c r="PRY132" s="90"/>
      <c r="PRZ132" s="90"/>
      <c r="PSA132" s="90"/>
      <c r="PSB132" s="90"/>
      <c r="PSC132" s="90"/>
      <c r="PSD132" s="90"/>
      <c r="PSE132" s="90"/>
      <c r="PSF132" s="90"/>
      <c r="PSG132" s="90"/>
      <c r="PSH132" s="90"/>
      <c r="PSI132" s="90"/>
      <c r="PSJ132" s="90"/>
      <c r="PSK132" s="90"/>
      <c r="PSL132" s="90"/>
      <c r="PSM132" s="90"/>
      <c r="PSN132" s="90"/>
      <c r="PSO132" s="90"/>
      <c r="PSP132" s="90"/>
      <c r="PSQ132" s="90"/>
      <c r="PSR132" s="90"/>
      <c r="PSS132" s="90"/>
      <c r="PST132" s="90"/>
      <c r="PSU132" s="90"/>
      <c r="PSV132" s="90"/>
      <c r="PSW132" s="90"/>
      <c r="PSX132" s="90"/>
      <c r="PSY132" s="90"/>
      <c r="PSZ132" s="90"/>
      <c r="PTA132" s="90"/>
      <c r="PTB132" s="90"/>
      <c r="PTC132" s="90"/>
      <c r="PTD132" s="90"/>
      <c r="PTE132" s="90"/>
      <c r="PTF132" s="90"/>
      <c r="PTG132" s="90"/>
      <c r="PTH132" s="90"/>
      <c r="PTI132" s="90"/>
      <c r="PTJ132" s="90"/>
      <c r="PTK132" s="90"/>
      <c r="PTL132" s="90"/>
      <c r="PTM132" s="90"/>
      <c r="PTN132" s="90"/>
      <c r="PTO132" s="90"/>
      <c r="PTP132" s="90"/>
      <c r="PTQ132" s="90"/>
      <c r="PTR132" s="90"/>
      <c r="PTS132" s="90"/>
      <c r="PTT132" s="90"/>
      <c r="PTU132" s="90"/>
      <c r="PTV132" s="90"/>
      <c r="PTW132" s="90"/>
      <c r="PTX132" s="90"/>
      <c r="PTY132" s="90"/>
      <c r="PTZ132" s="90"/>
      <c r="PUA132" s="90"/>
      <c r="PUB132" s="90"/>
      <c r="PUC132" s="90"/>
      <c r="PUD132" s="90"/>
      <c r="PUE132" s="90"/>
      <c r="PUF132" s="90"/>
      <c r="PUG132" s="90"/>
      <c r="PUH132" s="90"/>
      <c r="PUI132" s="90"/>
      <c r="PUJ132" s="90"/>
      <c r="PUK132" s="90"/>
      <c r="PUL132" s="90"/>
      <c r="PUM132" s="90"/>
      <c r="PUN132" s="90"/>
      <c r="PUO132" s="90"/>
      <c r="PUP132" s="90"/>
      <c r="PUQ132" s="90"/>
      <c r="PUR132" s="90"/>
      <c r="PUS132" s="90"/>
      <c r="PUT132" s="90"/>
      <c r="PUU132" s="90"/>
      <c r="PUV132" s="90"/>
      <c r="PUW132" s="90"/>
      <c r="PUX132" s="90"/>
      <c r="PUY132" s="90"/>
      <c r="PUZ132" s="90"/>
      <c r="PVA132" s="90"/>
      <c r="PVB132" s="90"/>
      <c r="PVC132" s="90"/>
      <c r="PVD132" s="90"/>
      <c r="PVE132" s="90"/>
      <c r="PVF132" s="90"/>
      <c r="PVG132" s="90"/>
      <c r="PVH132" s="90"/>
      <c r="PVI132" s="90"/>
      <c r="PVJ132" s="90"/>
      <c r="PVK132" s="90"/>
      <c r="PVL132" s="90"/>
      <c r="PVM132" s="90"/>
      <c r="PVN132" s="90"/>
      <c r="PVO132" s="90"/>
      <c r="PVP132" s="90"/>
      <c r="PVQ132" s="90"/>
      <c r="PVR132" s="90"/>
      <c r="PVS132" s="90"/>
      <c r="PVT132" s="90"/>
      <c r="PVU132" s="90"/>
      <c r="PVV132" s="90"/>
      <c r="PVW132" s="90"/>
      <c r="PVX132" s="90"/>
      <c r="PVY132" s="90"/>
      <c r="PVZ132" s="90"/>
      <c r="PWA132" s="90"/>
      <c r="PWB132" s="90"/>
      <c r="PWC132" s="90"/>
      <c r="PWD132" s="90"/>
      <c r="PWE132" s="90"/>
      <c r="PWF132" s="90"/>
      <c r="PWG132" s="90"/>
      <c r="PWH132" s="90"/>
      <c r="PWI132" s="90"/>
      <c r="PWJ132" s="90"/>
      <c r="PWK132" s="90"/>
      <c r="PWL132" s="90"/>
      <c r="PWM132" s="90"/>
      <c r="PWN132" s="90"/>
      <c r="PWO132" s="90"/>
      <c r="PWP132" s="90"/>
      <c r="PWQ132" s="90"/>
      <c r="PWR132" s="90"/>
      <c r="PWS132" s="90"/>
      <c r="PWT132" s="90"/>
      <c r="PWU132" s="90"/>
      <c r="PWV132" s="90"/>
      <c r="PWW132" s="90"/>
      <c r="PWX132" s="90"/>
      <c r="PWY132" s="90"/>
      <c r="PWZ132" s="90"/>
      <c r="PXA132" s="90"/>
      <c r="PXB132" s="90"/>
      <c r="PXC132" s="90"/>
      <c r="PXD132" s="90"/>
      <c r="PXE132" s="90"/>
      <c r="PXF132" s="90"/>
      <c r="PXG132" s="90"/>
      <c r="PXH132" s="90"/>
      <c r="PXI132" s="90"/>
      <c r="PXJ132" s="90"/>
      <c r="PXK132" s="90"/>
      <c r="PXL132" s="90"/>
      <c r="PXM132" s="90"/>
      <c r="PXN132" s="90"/>
      <c r="PXO132" s="90"/>
      <c r="PXP132" s="90"/>
      <c r="PXQ132" s="90"/>
      <c r="PXR132" s="90"/>
      <c r="PXS132" s="90"/>
      <c r="PXT132" s="90"/>
      <c r="PXU132" s="90"/>
      <c r="PXV132" s="90"/>
      <c r="PXW132" s="90"/>
      <c r="PXX132" s="90"/>
      <c r="PXY132" s="90"/>
      <c r="PXZ132" s="90"/>
      <c r="PYA132" s="90"/>
      <c r="PYB132" s="90"/>
      <c r="PYC132" s="90"/>
      <c r="PYD132" s="90"/>
      <c r="PYE132" s="90"/>
      <c r="PYF132" s="90"/>
      <c r="PYG132" s="90"/>
      <c r="PYH132" s="90"/>
      <c r="PYI132" s="90"/>
      <c r="PYJ132" s="90"/>
      <c r="PYK132" s="90"/>
      <c r="PYL132" s="90"/>
      <c r="PYM132" s="90"/>
      <c r="PYN132" s="90"/>
      <c r="PYO132" s="90"/>
      <c r="PYP132" s="90"/>
      <c r="PYQ132" s="90"/>
      <c r="PYR132" s="90"/>
      <c r="PYS132" s="90"/>
      <c r="PYT132" s="90"/>
      <c r="PYU132" s="90"/>
      <c r="PYV132" s="90"/>
      <c r="PYW132" s="90"/>
      <c r="PYX132" s="90"/>
      <c r="PYY132" s="90"/>
      <c r="PYZ132" s="90"/>
      <c r="PZA132" s="90"/>
      <c r="PZB132" s="90"/>
      <c r="PZC132" s="90"/>
      <c r="PZD132" s="90"/>
      <c r="PZE132" s="90"/>
      <c r="PZF132" s="90"/>
      <c r="PZG132" s="90"/>
      <c r="PZH132" s="90"/>
      <c r="PZI132" s="90"/>
      <c r="PZJ132" s="90"/>
      <c r="PZK132" s="90"/>
      <c r="PZL132" s="90"/>
      <c r="PZM132" s="90"/>
      <c r="PZN132" s="90"/>
      <c r="PZO132" s="90"/>
      <c r="PZP132" s="90"/>
      <c r="PZQ132" s="90"/>
      <c r="PZR132" s="90"/>
      <c r="PZS132" s="90"/>
      <c r="PZT132" s="90"/>
      <c r="PZU132" s="90"/>
      <c r="PZV132" s="90"/>
      <c r="PZW132" s="90"/>
      <c r="PZX132" s="90"/>
      <c r="PZY132" s="90"/>
      <c r="PZZ132" s="90"/>
      <c r="QAA132" s="90"/>
      <c r="QAB132" s="90"/>
      <c r="QAC132" s="90"/>
      <c r="QAD132" s="90"/>
      <c r="QAE132" s="90"/>
      <c r="QAF132" s="90"/>
      <c r="QAG132" s="90"/>
      <c r="QAH132" s="90"/>
      <c r="QAI132" s="90"/>
      <c r="QAJ132" s="90"/>
      <c r="QAK132" s="90"/>
      <c r="QAL132" s="90"/>
      <c r="QAM132" s="90"/>
      <c r="QAN132" s="90"/>
      <c r="QAO132" s="90"/>
      <c r="QAP132" s="90"/>
      <c r="QAQ132" s="90"/>
      <c r="QAR132" s="90"/>
      <c r="QAS132" s="90"/>
      <c r="QAT132" s="90"/>
      <c r="QAU132" s="90"/>
      <c r="QAV132" s="90"/>
      <c r="QAW132" s="90"/>
      <c r="QAX132" s="90"/>
      <c r="QAY132" s="90"/>
      <c r="QAZ132" s="90"/>
      <c r="QBA132" s="90"/>
      <c r="QBB132" s="90"/>
      <c r="QBC132" s="90"/>
      <c r="QBD132" s="90"/>
      <c r="QBE132" s="90"/>
      <c r="QBF132" s="90"/>
      <c r="QBG132" s="90"/>
      <c r="QBH132" s="90"/>
      <c r="QBI132" s="90"/>
      <c r="QBJ132" s="90"/>
      <c r="QBK132" s="90"/>
      <c r="QBL132" s="90"/>
      <c r="QBM132" s="90"/>
      <c r="QBN132" s="90"/>
      <c r="QBO132" s="90"/>
      <c r="QBP132" s="90"/>
      <c r="QBQ132" s="90"/>
      <c r="QBR132" s="90"/>
      <c r="QBS132" s="90"/>
      <c r="QBT132" s="90"/>
      <c r="QBU132" s="90"/>
      <c r="QBV132" s="90"/>
      <c r="QBW132" s="90"/>
      <c r="QBX132" s="90"/>
      <c r="QBY132" s="90"/>
      <c r="QBZ132" s="90"/>
      <c r="QCA132" s="90"/>
      <c r="QCB132" s="90"/>
      <c r="QCC132" s="90"/>
      <c r="QCD132" s="90"/>
      <c r="QCE132" s="90"/>
      <c r="QCF132" s="90"/>
      <c r="QCG132" s="90"/>
      <c r="QCH132" s="90"/>
      <c r="QCI132" s="90"/>
      <c r="QCJ132" s="90"/>
      <c r="QCK132" s="90"/>
      <c r="QCL132" s="90"/>
      <c r="QCM132" s="90"/>
      <c r="QCN132" s="90"/>
      <c r="QCO132" s="90"/>
      <c r="QCP132" s="90"/>
      <c r="QCQ132" s="90"/>
      <c r="QCR132" s="90"/>
      <c r="QCS132" s="90"/>
      <c r="QCT132" s="90"/>
      <c r="QCU132" s="90"/>
      <c r="QCV132" s="90"/>
      <c r="QCW132" s="90"/>
      <c r="QCX132" s="90"/>
      <c r="QCY132" s="90"/>
      <c r="QCZ132" s="90"/>
      <c r="QDA132" s="90"/>
      <c r="QDB132" s="90"/>
      <c r="QDC132" s="90"/>
      <c r="QDD132" s="90"/>
      <c r="QDE132" s="90"/>
      <c r="QDF132" s="90"/>
      <c r="QDG132" s="90"/>
      <c r="QDH132" s="90"/>
      <c r="QDI132" s="90"/>
      <c r="QDJ132" s="90"/>
      <c r="QDK132" s="90"/>
      <c r="QDL132" s="90"/>
      <c r="QDM132" s="90"/>
      <c r="QDN132" s="90"/>
      <c r="QDO132" s="90"/>
      <c r="QDP132" s="90"/>
      <c r="QDQ132" s="90"/>
      <c r="QDR132" s="90"/>
      <c r="QDS132" s="90"/>
      <c r="QDT132" s="90"/>
      <c r="QDU132" s="90"/>
      <c r="QDV132" s="90"/>
      <c r="QDW132" s="90"/>
      <c r="QDX132" s="90"/>
      <c r="QDY132" s="90"/>
      <c r="QDZ132" s="90"/>
      <c r="QEA132" s="90"/>
      <c r="QEB132" s="90"/>
      <c r="QEC132" s="90"/>
      <c r="QED132" s="90"/>
      <c r="QEE132" s="90"/>
      <c r="QEF132" s="90"/>
      <c r="QEG132" s="90"/>
      <c r="QEH132" s="90"/>
      <c r="QEI132" s="90"/>
      <c r="QEJ132" s="90"/>
      <c r="QEK132" s="90"/>
      <c r="QEL132" s="90"/>
      <c r="QEM132" s="90"/>
      <c r="QEN132" s="90"/>
      <c r="QEO132" s="90"/>
      <c r="QEP132" s="90"/>
      <c r="QEQ132" s="90"/>
      <c r="QER132" s="90"/>
      <c r="QES132" s="90"/>
      <c r="QET132" s="90"/>
      <c r="QEU132" s="90"/>
      <c r="QEV132" s="90"/>
      <c r="QEW132" s="90"/>
      <c r="QEX132" s="90"/>
      <c r="QEY132" s="90"/>
      <c r="QEZ132" s="90"/>
      <c r="QFA132" s="90"/>
      <c r="QFB132" s="90"/>
      <c r="QFC132" s="90"/>
      <c r="QFD132" s="90"/>
      <c r="QFE132" s="90"/>
      <c r="QFF132" s="90"/>
      <c r="QFG132" s="90"/>
      <c r="QFH132" s="90"/>
      <c r="QFI132" s="90"/>
      <c r="QFJ132" s="90"/>
      <c r="QFK132" s="90"/>
      <c r="QFL132" s="90"/>
      <c r="QFM132" s="90"/>
      <c r="QFN132" s="90"/>
      <c r="QFO132" s="90"/>
      <c r="QFP132" s="90"/>
      <c r="QFQ132" s="90"/>
      <c r="QFR132" s="90"/>
      <c r="QFS132" s="90"/>
      <c r="QFT132" s="90"/>
      <c r="QFU132" s="90"/>
      <c r="QFV132" s="90"/>
      <c r="QFW132" s="90"/>
      <c r="QFX132" s="90"/>
      <c r="QFY132" s="90"/>
      <c r="QFZ132" s="90"/>
      <c r="QGA132" s="90"/>
      <c r="QGB132" s="90"/>
      <c r="QGC132" s="90"/>
      <c r="QGD132" s="90"/>
      <c r="QGE132" s="90"/>
      <c r="QGF132" s="90"/>
      <c r="QGG132" s="90"/>
      <c r="QGH132" s="90"/>
      <c r="QGI132" s="90"/>
      <c r="QGJ132" s="90"/>
      <c r="QGK132" s="90"/>
      <c r="QGL132" s="90"/>
      <c r="QGM132" s="90"/>
      <c r="QGN132" s="90"/>
      <c r="QGO132" s="90"/>
      <c r="QGP132" s="90"/>
      <c r="QGQ132" s="90"/>
      <c r="QGR132" s="90"/>
      <c r="QGS132" s="90"/>
      <c r="QGT132" s="90"/>
      <c r="QGU132" s="90"/>
      <c r="QGV132" s="90"/>
      <c r="QGW132" s="90"/>
      <c r="QGX132" s="90"/>
      <c r="QGY132" s="90"/>
      <c r="QGZ132" s="90"/>
      <c r="QHA132" s="90"/>
      <c r="QHB132" s="90"/>
      <c r="QHC132" s="90"/>
      <c r="QHD132" s="90"/>
      <c r="QHE132" s="90"/>
      <c r="QHF132" s="90"/>
      <c r="QHG132" s="90"/>
      <c r="QHH132" s="90"/>
      <c r="QHI132" s="90"/>
      <c r="QHJ132" s="90"/>
      <c r="QHK132" s="90"/>
      <c r="QHL132" s="90"/>
      <c r="QHM132" s="90"/>
      <c r="QHN132" s="90"/>
      <c r="QHO132" s="90"/>
      <c r="QHP132" s="90"/>
      <c r="QHQ132" s="90"/>
      <c r="QHR132" s="90"/>
      <c r="QHS132" s="90"/>
      <c r="QHT132" s="90"/>
      <c r="QHU132" s="90"/>
      <c r="QHV132" s="90"/>
      <c r="QHW132" s="90"/>
      <c r="QHX132" s="90"/>
      <c r="QHY132" s="90"/>
      <c r="QHZ132" s="90"/>
      <c r="QIA132" s="90"/>
      <c r="QIB132" s="90"/>
      <c r="QIC132" s="90"/>
      <c r="QID132" s="90"/>
      <c r="QIE132" s="90"/>
      <c r="QIF132" s="90"/>
      <c r="QIG132" s="90"/>
      <c r="QIH132" s="90"/>
      <c r="QII132" s="90"/>
      <c r="QIJ132" s="90"/>
      <c r="QIK132" s="90"/>
      <c r="QIL132" s="90"/>
      <c r="QIM132" s="90"/>
      <c r="QIN132" s="90"/>
      <c r="QIO132" s="90"/>
      <c r="QIP132" s="90"/>
      <c r="QIQ132" s="90"/>
      <c r="QIR132" s="90"/>
      <c r="QIS132" s="90"/>
      <c r="QIT132" s="90"/>
      <c r="QIU132" s="90"/>
      <c r="QIV132" s="90"/>
      <c r="QIW132" s="90"/>
      <c r="QIX132" s="90"/>
      <c r="QIY132" s="90"/>
      <c r="QIZ132" s="90"/>
      <c r="QJA132" s="90"/>
      <c r="QJB132" s="90"/>
      <c r="QJC132" s="90"/>
      <c r="QJD132" s="90"/>
      <c r="QJE132" s="90"/>
      <c r="QJF132" s="90"/>
      <c r="QJG132" s="90"/>
      <c r="QJH132" s="90"/>
      <c r="QJI132" s="90"/>
      <c r="QJJ132" s="90"/>
      <c r="QJK132" s="90"/>
      <c r="QJL132" s="90"/>
      <c r="QJM132" s="90"/>
      <c r="QJN132" s="90"/>
      <c r="QJO132" s="90"/>
      <c r="QJP132" s="90"/>
      <c r="QJQ132" s="90"/>
      <c r="QJR132" s="90"/>
      <c r="QJS132" s="90"/>
      <c r="QJT132" s="90"/>
      <c r="QJU132" s="90"/>
      <c r="QJV132" s="90"/>
      <c r="QJW132" s="90"/>
      <c r="QJX132" s="90"/>
      <c r="QJY132" s="90"/>
      <c r="QJZ132" s="90"/>
      <c r="QKA132" s="90"/>
      <c r="QKB132" s="90"/>
      <c r="QKC132" s="90"/>
      <c r="QKD132" s="90"/>
      <c r="QKE132" s="90"/>
      <c r="QKF132" s="90"/>
      <c r="QKG132" s="90"/>
      <c r="QKH132" s="90"/>
      <c r="QKI132" s="90"/>
      <c r="QKJ132" s="90"/>
      <c r="QKK132" s="90"/>
      <c r="QKL132" s="90"/>
      <c r="QKM132" s="90"/>
      <c r="QKN132" s="90"/>
      <c r="QKO132" s="90"/>
      <c r="QKP132" s="90"/>
      <c r="QKQ132" s="90"/>
      <c r="QKR132" s="90"/>
      <c r="QKS132" s="90"/>
      <c r="QKT132" s="90"/>
      <c r="QKU132" s="90"/>
      <c r="QKV132" s="90"/>
      <c r="QKW132" s="90"/>
      <c r="QKX132" s="90"/>
      <c r="QKY132" s="90"/>
      <c r="QKZ132" s="90"/>
      <c r="QLA132" s="90"/>
      <c r="QLB132" s="90"/>
      <c r="QLC132" s="90"/>
      <c r="QLD132" s="90"/>
      <c r="QLE132" s="90"/>
      <c r="QLF132" s="90"/>
      <c r="QLG132" s="90"/>
      <c r="QLH132" s="90"/>
      <c r="QLI132" s="90"/>
      <c r="QLJ132" s="90"/>
      <c r="QLK132" s="90"/>
      <c r="QLL132" s="90"/>
      <c r="QLM132" s="90"/>
      <c r="QLN132" s="90"/>
      <c r="QLO132" s="90"/>
      <c r="QLP132" s="90"/>
      <c r="QLQ132" s="90"/>
      <c r="QLR132" s="90"/>
      <c r="QLS132" s="90"/>
      <c r="QLT132" s="90"/>
      <c r="QLU132" s="90"/>
      <c r="QLV132" s="90"/>
      <c r="QLW132" s="90"/>
      <c r="QLX132" s="90"/>
      <c r="QLY132" s="90"/>
      <c r="QLZ132" s="90"/>
      <c r="QMA132" s="90"/>
      <c r="QMB132" s="90"/>
      <c r="QMC132" s="90"/>
      <c r="QMD132" s="90"/>
      <c r="QME132" s="90"/>
      <c r="QMF132" s="90"/>
      <c r="QMG132" s="90"/>
      <c r="QMH132" s="90"/>
      <c r="QMI132" s="90"/>
      <c r="QMJ132" s="90"/>
      <c r="QMK132" s="90"/>
      <c r="QML132" s="90"/>
      <c r="QMM132" s="90"/>
      <c r="QMN132" s="90"/>
      <c r="QMO132" s="90"/>
      <c r="QMP132" s="90"/>
      <c r="QMQ132" s="90"/>
      <c r="QMR132" s="90"/>
      <c r="QMS132" s="90"/>
      <c r="QMT132" s="90"/>
      <c r="QMU132" s="90"/>
      <c r="QMV132" s="90"/>
      <c r="QMW132" s="90"/>
      <c r="QMX132" s="90"/>
      <c r="QMY132" s="90"/>
      <c r="QMZ132" s="90"/>
      <c r="QNA132" s="90"/>
      <c r="QNB132" s="90"/>
      <c r="QNC132" s="90"/>
      <c r="QND132" s="90"/>
      <c r="QNE132" s="90"/>
      <c r="QNF132" s="90"/>
      <c r="QNG132" s="90"/>
      <c r="QNH132" s="90"/>
      <c r="QNI132" s="90"/>
      <c r="QNJ132" s="90"/>
      <c r="QNK132" s="90"/>
      <c r="QNL132" s="90"/>
      <c r="QNM132" s="90"/>
      <c r="QNN132" s="90"/>
      <c r="QNO132" s="90"/>
      <c r="QNP132" s="90"/>
      <c r="QNQ132" s="90"/>
      <c r="QNR132" s="90"/>
      <c r="QNS132" s="90"/>
      <c r="QNT132" s="90"/>
      <c r="QNU132" s="90"/>
      <c r="QNV132" s="90"/>
      <c r="QNW132" s="90"/>
      <c r="QNX132" s="90"/>
      <c r="QNY132" s="90"/>
      <c r="QNZ132" s="90"/>
      <c r="QOA132" s="90"/>
      <c r="QOB132" s="90"/>
      <c r="QOC132" s="90"/>
      <c r="QOD132" s="90"/>
      <c r="QOE132" s="90"/>
      <c r="QOF132" s="90"/>
      <c r="QOG132" s="90"/>
      <c r="QOH132" s="90"/>
      <c r="QOI132" s="90"/>
      <c r="QOJ132" s="90"/>
      <c r="QOK132" s="90"/>
      <c r="QOL132" s="90"/>
      <c r="QOM132" s="90"/>
      <c r="QON132" s="90"/>
      <c r="QOO132" s="90"/>
      <c r="QOP132" s="90"/>
      <c r="QOQ132" s="90"/>
      <c r="QOR132" s="90"/>
      <c r="QOS132" s="90"/>
      <c r="QOT132" s="90"/>
      <c r="QOU132" s="90"/>
      <c r="QOV132" s="90"/>
      <c r="QOW132" s="90"/>
      <c r="QOX132" s="90"/>
      <c r="QOY132" s="90"/>
      <c r="QOZ132" s="90"/>
      <c r="QPA132" s="90"/>
      <c r="QPB132" s="90"/>
      <c r="QPC132" s="90"/>
      <c r="QPD132" s="90"/>
      <c r="QPE132" s="90"/>
      <c r="QPF132" s="90"/>
      <c r="QPG132" s="90"/>
      <c r="QPH132" s="90"/>
      <c r="QPI132" s="90"/>
      <c r="QPJ132" s="90"/>
      <c r="QPK132" s="90"/>
      <c r="QPL132" s="90"/>
      <c r="QPM132" s="90"/>
      <c r="QPN132" s="90"/>
      <c r="QPO132" s="90"/>
      <c r="QPP132" s="90"/>
      <c r="QPQ132" s="90"/>
      <c r="QPR132" s="90"/>
      <c r="QPS132" s="90"/>
      <c r="QPT132" s="90"/>
      <c r="QPU132" s="90"/>
      <c r="QPV132" s="90"/>
      <c r="QPW132" s="90"/>
      <c r="QPX132" s="90"/>
      <c r="QPY132" s="90"/>
      <c r="QPZ132" s="90"/>
      <c r="QQA132" s="90"/>
      <c r="QQB132" s="90"/>
      <c r="QQC132" s="90"/>
      <c r="QQD132" s="90"/>
      <c r="QQE132" s="90"/>
      <c r="QQF132" s="90"/>
      <c r="QQG132" s="90"/>
      <c r="QQH132" s="90"/>
      <c r="QQI132" s="90"/>
      <c r="QQJ132" s="90"/>
      <c r="QQK132" s="90"/>
      <c r="QQL132" s="90"/>
      <c r="QQM132" s="90"/>
      <c r="QQN132" s="90"/>
      <c r="QQO132" s="90"/>
      <c r="QQP132" s="90"/>
      <c r="QQQ132" s="90"/>
      <c r="QQR132" s="90"/>
      <c r="QQS132" s="90"/>
      <c r="QQT132" s="90"/>
      <c r="QQU132" s="90"/>
      <c r="QQV132" s="90"/>
      <c r="QQW132" s="90"/>
      <c r="QQX132" s="90"/>
      <c r="QQY132" s="90"/>
      <c r="QQZ132" s="90"/>
      <c r="QRA132" s="90"/>
      <c r="QRB132" s="90"/>
      <c r="QRC132" s="90"/>
      <c r="QRD132" s="90"/>
      <c r="QRE132" s="90"/>
      <c r="QRF132" s="90"/>
      <c r="QRG132" s="90"/>
      <c r="QRH132" s="90"/>
      <c r="QRI132" s="90"/>
      <c r="QRJ132" s="90"/>
      <c r="QRK132" s="90"/>
      <c r="QRL132" s="90"/>
      <c r="QRM132" s="90"/>
      <c r="QRN132" s="90"/>
      <c r="QRO132" s="90"/>
      <c r="QRP132" s="90"/>
      <c r="QRQ132" s="90"/>
      <c r="QRR132" s="90"/>
      <c r="QRS132" s="90"/>
      <c r="QRT132" s="90"/>
      <c r="QRU132" s="90"/>
      <c r="QRV132" s="90"/>
      <c r="QRW132" s="90"/>
      <c r="QRX132" s="90"/>
      <c r="QRY132" s="90"/>
      <c r="QRZ132" s="90"/>
      <c r="QSA132" s="90"/>
      <c r="QSB132" s="90"/>
      <c r="QSC132" s="90"/>
      <c r="QSD132" s="90"/>
      <c r="QSE132" s="90"/>
      <c r="QSF132" s="90"/>
      <c r="QSG132" s="90"/>
      <c r="QSH132" s="90"/>
      <c r="QSI132" s="90"/>
      <c r="QSJ132" s="90"/>
      <c r="QSK132" s="90"/>
      <c r="QSL132" s="90"/>
      <c r="QSM132" s="90"/>
      <c r="QSN132" s="90"/>
      <c r="QSO132" s="90"/>
      <c r="QSP132" s="90"/>
      <c r="QSQ132" s="90"/>
      <c r="QSR132" s="90"/>
      <c r="QSS132" s="90"/>
      <c r="QST132" s="90"/>
      <c r="QSU132" s="90"/>
      <c r="QSV132" s="90"/>
      <c r="QSW132" s="90"/>
      <c r="QSX132" s="90"/>
      <c r="QSY132" s="90"/>
      <c r="QSZ132" s="90"/>
      <c r="QTA132" s="90"/>
      <c r="QTB132" s="90"/>
      <c r="QTC132" s="90"/>
      <c r="QTD132" s="90"/>
      <c r="QTE132" s="90"/>
      <c r="QTF132" s="90"/>
      <c r="QTG132" s="90"/>
      <c r="QTH132" s="90"/>
      <c r="QTI132" s="90"/>
      <c r="QTJ132" s="90"/>
      <c r="QTK132" s="90"/>
      <c r="QTL132" s="90"/>
      <c r="QTM132" s="90"/>
      <c r="QTN132" s="90"/>
      <c r="QTO132" s="90"/>
      <c r="QTP132" s="90"/>
      <c r="QTQ132" s="90"/>
      <c r="QTR132" s="90"/>
      <c r="QTS132" s="90"/>
      <c r="QTT132" s="90"/>
      <c r="QTU132" s="90"/>
      <c r="QTV132" s="90"/>
      <c r="QTW132" s="90"/>
      <c r="QTX132" s="90"/>
      <c r="QTY132" s="90"/>
      <c r="QTZ132" s="90"/>
      <c r="QUA132" s="90"/>
      <c r="QUB132" s="90"/>
      <c r="QUC132" s="90"/>
      <c r="QUD132" s="90"/>
      <c r="QUE132" s="90"/>
      <c r="QUF132" s="90"/>
      <c r="QUG132" s="90"/>
      <c r="QUH132" s="90"/>
      <c r="QUI132" s="90"/>
      <c r="QUJ132" s="90"/>
      <c r="QUK132" s="90"/>
      <c r="QUL132" s="90"/>
      <c r="QUM132" s="90"/>
      <c r="QUN132" s="90"/>
      <c r="QUO132" s="90"/>
      <c r="QUP132" s="90"/>
      <c r="QUQ132" s="90"/>
      <c r="QUR132" s="90"/>
      <c r="QUS132" s="90"/>
      <c r="QUT132" s="90"/>
      <c r="QUU132" s="90"/>
      <c r="QUV132" s="90"/>
      <c r="QUW132" s="90"/>
      <c r="QUX132" s="90"/>
      <c r="QUY132" s="90"/>
      <c r="QUZ132" s="90"/>
      <c r="QVA132" s="90"/>
      <c r="QVB132" s="90"/>
      <c r="QVC132" s="90"/>
      <c r="QVD132" s="90"/>
      <c r="QVE132" s="90"/>
      <c r="QVF132" s="90"/>
      <c r="QVG132" s="90"/>
      <c r="QVH132" s="90"/>
      <c r="QVI132" s="90"/>
      <c r="QVJ132" s="90"/>
      <c r="QVK132" s="90"/>
      <c r="QVL132" s="90"/>
      <c r="QVM132" s="90"/>
      <c r="QVN132" s="90"/>
      <c r="QVO132" s="90"/>
      <c r="QVP132" s="90"/>
      <c r="QVQ132" s="90"/>
      <c r="QVR132" s="90"/>
      <c r="QVS132" s="90"/>
      <c r="QVT132" s="90"/>
      <c r="QVU132" s="90"/>
      <c r="QVV132" s="90"/>
      <c r="QVW132" s="90"/>
      <c r="QVX132" s="90"/>
      <c r="QVY132" s="90"/>
      <c r="QVZ132" s="90"/>
      <c r="QWA132" s="90"/>
      <c r="QWB132" s="90"/>
      <c r="QWC132" s="90"/>
      <c r="QWD132" s="90"/>
      <c r="QWE132" s="90"/>
      <c r="QWF132" s="90"/>
      <c r="QWG132" s="90"/>
      <c r="QWH132" s="90"/>
      <c r="QWI132" s="90"/>
      <c r="QWJ132" s="90"/>
      <c r="QWK132" s="90"/>
      <c r="QWL132" s="90"/>
      <c r="QWM132" s="90"/>
      <c r="QWN132" s="90"/>
      <c r="QWO132" s="90"/>
      <c r="QWP132" s="90"/>
      <c r="QWQ132" s="90"/>
      <c r="QWR132" s="90"/>
      <c r="QWS132" s="90"/>
      <c r="QWT132" s="90"/>
      <c r="QWU132" s="90"/>
      <c r="QWV132" s="90"/>
      <c r="QWW132" s="90"/>
      <c r="QWX132" s="90"/>
      <c r="QWY132" s="90"/>
      <c r="QWZ132" s="90"/>
      <c r="QXA132" s="90"/>
      <c r="QXB132" s="90"/>
      <c r="QXC132" s="90"/>
      <c r="QXD132" s="90"/>
      <c r="QXE132" s="90"/>
      <c r="QXF132" s="90"/>
      <c r="QXG132" s="90"/>
      <c r="QXH132" s="90"/>
      <c r="QXI132" s="90"/>
      <c r="QXJ132" s="90"/>
      <c r="QXK132" s="90"/>
      <c r="QXL132" s="90"/>
      <c r="QXM132" s="90"/>
      <c r="QXN132" s="90"/>
      <c r="QXO132" s="90"/>
      <c r="QXP132" s="90"/>
      <c r="QXQ132" s="90"/>
      <c r="QXR132" s="90"/>
      <c r="QXS132" s="90"/>
      <c r="QXT132" s="90"/>
      <c r="QXU132" s="90"/>
      <c r="QXV132" s="90"/>
      <c r="QXW132" s="90"/>
      <c r="QXX132" s="90"/>
      <c r="QXY132" s="90"/>
      <c r="QXZ132" s="90"/>
      <c r="QYA132" s="90"/>
      <c r="QYB132" s="90"/>
      <c r="QYC132" s="90"/>
      <c r="QYD132" s="90"/>
      <c r="QYE132" s="90"/>
      <c r="QYF132" s="90"/>
      <c r="QYG132" s="90"/>
      <c r="QYH132" s="90"/>
      <c r="QYI132" s="90"/>
      <c r="QYJ132" s="90"/>
      <c r="QYK132" s="90"/>
      <c r="QYL132" s="90"/>
      <c r="QYM132" s="90"/>
      <c r="QYN132" s="90"/>
      <c r="QYO132" s="90"/>
      <c r="QYP132" s="90"/>
      <c r="QYQ132" s="90"/>
      <c r="QYR132" s="90"/>
      <c r="QYS132" s="90"/>
      <c r="QYT132" s="90"/>
      <c r="QYU132" s="90"/>
      <c r="QYV132" s="90"/>
      <c r="QYW132" s="90"/>
      <c r="QYX132" s="90"/>
      <c r="QYY132" s="90"/>
      <c r="QYZ132" s="90"/>
      <c r="QZA132" s="90"/>
      <c r="QZB132" s="90"/>
      <c r="QZC132" s="90"/>
      <c r="QZD132" s="90"/>
      <c r="QZE132" s="90"/>
      <c r="QZF132" s="90"/>
      <c r="QZG132" s="90"/>
      <c r="QZH132" s="90"/>
      <c r="QZI132" s="90"/>
      <c r="QZJ132" s="90"/>
      <c r="QZK132" s="90"/>
      <c r="QZL132" s="90"/>
      <c r="QZM132" s="90"/>
      <c r="QZN132" s="90"/>
      <c r="QZO132" s="90"/>
      <c r="QZP132" s="90"/>
      <c r="QZQ132" s="90"/>
      <c r="QZR132" s="90"/>
      <c r="QZS132" s="90"/>
      <c r="QZT132" s="90"/>
      <c r="QZU132" s="90"/>
      <c r="QZV132" s="90"/>
      <c r="QZW132" s="90"/>
      <c r="QZX132" s="90"/>
      <c r="QZY132" s="90"/>
      <c r="QZZ132" s="90"/>
      <c r="RAA132" s="90"/>
      <c r="RAB132" s="90"/>
      <c r="RAC132" s="90"/>
      <c r="RAD132" s="90"/>
      <c r="RAE132" s="90"/>
      <c r="RAF132" s="90"/>
      <c r="RAG132" s="90"/>
      <c r="RAH132" s="90"/>
      <c r="RAI132" s="90"/>
      <c r="RAJ132" s="90"/>
      <c r="RAK132" s="90"/>
      <c r="RAL132" s="90"/>
      <c r="RAM132" s="90"/>
      <c r="RAN132" s="90"/>
      <c r="RAO132" s="90"/>
      <c r="RAP132" s="90"/>
      <c r="RAQ132" s="90"/>
      <c r="RAR132" s="90"/>
      <c r="RAS132" s="90"/>
      <c r="RAT132" s="90"/>
      <c r="RAU132" s="90"/>
      <c r="RAV132" s="90"/>
      <c r="RAW132" s="90"/>
      <c r="RAX132" s="90"/>
      <c r="RAY132" s="90"/>
      <c r="RAZ132" s="90"/>
      <c r="RBA132" s="90"/>
      <c r="RBB132" s="90"/>
      <c r="RBC132" s="90"/>
      <c r="RBD132" s="90"/>
      <c r="RBE132" s="90"/>
      <c r="RBF132" s="90"/>
      <c r="RBG132" s="90"/>
      <c r="RBH132" s="90"/>
      <c r="RBI132" s="90"/>
      <c r="RBJ132" s="90"/>
      <c r="RBK132" s="90"/>
      <c r="RBL132" s="90"/>
      <c r="RBM132" s="90"/>
      <c r="RBN132" s="90"/>
      <c r="RBO132" s="90"/>
      <c r="RBP132" s="90"/>
      <c r="RBQ132" s="90"/>
      <c r="RBR132" s="90"/>
      <c r="RBS132" s="90"/>
      <c r="RBT132" s="90"/>
      <c r="RBU132" s="90"/>
      <c r="RBV132" s="90"/>
      <c r="RBW132" s="90"/>
      <c r="RBX132" s="90"/>
      <c r="RBY132" s="90"/>
      <c r="RBZ132" s="90"/>
      <c r="RCA132" s="90"/>
      <c r="RCB132" s="90"/>
      <c r="RCC132" s="90"/>
      <c r="RCD132" s="90"/>
      <c r="RCE132" s="90"/>
      <c r="RCF132" s="90"/>
      <c r="RCG132" s="90"/>
      <c r="RCH132" s="90"/>
      <c r="RCI132" s="90"/>
      <c r="RCJ132" s="90"/>
      <c r="RCK132" s="90"/>
      <c r="RCL132" s="90"/>
      <c r="RCM132" s="90"/>
      <c r="RCN132" s="90"/>
      <c r="RCO132" s="90"/>
      <c r="RCP132" s="90"/>
      <c r="RCQ132" s="90"/>
      <c r="RCR132" s="90"/>
      <c r="RCS132" s="90"/>
      <c r="RCT132" s="90"/>
      <c r="RCU132" s="90"/>
      <c r="RCV132" s="90"/>
      <c r="RCW132" s="90"/>
      <c r="RCX132" s="90"/>
      <c r="RCY132" s="90"/>
      <c r="RCZ132" s="90"/>
      <c r="RDA132" s="90"/>
      <c r="RDB132" s="90"/>
      <c r="RDC132" s="90"/>
      <c r="RDD132" s="90"/>
      <c r="RDE132" s="90"/>
      <c r="RDF132" s="90"/>
      <c r="RDG132" s="90"/>
      <c r="RDH132" s="90"/>
      <c r="RDI132" s="90"/>
      <c r="RDJ132" s="90"/>
      <c r="RDK132" s="90"/>
      <c r="RDL132" s="90"/>
      <c r="RDM132" s="90"/>
      <c r="RDN132" s="90"/>
      <c r="RDO132" s="90"/>
      <c r="RDP132" s="90"/>
      <c r="RDQ132" s="90"/>
      <c r="RDR132" s="90"/>
      <c r="RDS132" s="90"/>
      <c r="RDT132" s="90"/>
      <c r="RDU132" s="90"/>
      <c r="RDV132" s="90"/>
      <c r="RDW132" s="90"/>
      <c r="RDX132" s="90"/>
      <c r="RDY132" s="90"/>
      <c r="RDZ132" s="90"/>
      <c r="REA132" s="90"/>
      <c r="REB132" s="90"/>
      <c r="REC132" s="90"/>
      <c r="RED132" s="90"/>
      <c r="REE132" s="90"/>
      <c r="REF132" s="90"/>
      <c r="REG132" s="90"/>
      <c r="REH132" s="90"/>
      <c r="REI132" s="90"/>
      <c r="REJ132" s="90"/>
      <c r="REK132" s="90"/>
      <c r="REL132" s="90"/>
      <c r="REM132" s="90"/>
      <c r="REN132" s="90"/>
      <c r="REO132" s="90"/>
      <c r="REP132" s="90"/>
      <c r="REQ132" s="90"/>
      <c r="RER132" s="90"/>
      <c r="RES132" s="90"/>
      <c r="RET132" s="90"/>
      <c r="REU132" s="90"/>
      <c r="REV132" s="90"/>
      <c r="REW132" s="90"/>
      <c r="REX132" s="90"/>
      <c r="REY132" s="90"/>
      <c r="REZ132" s="90"/>
      <c r="RFA132" s="90"/>
      <c r="RFB132" s="90"/>
      <c r="RFC132" s="90"/>
      <c r="RFD132" s="90"/>
      <c r="RFE132" s="90"/>
      <c r="RFF132" s="90"/>
      <c r="RFG132" s="90"/>
      <c r="RFH132" s="90"/>
      <c r="RFI132" s="90"/>
      <c r="RFJ132" s="90"/>
      <c r="RFK132" s="90"/>
      <c r="RFL132" s="90"/>
      <c r="RFM132" s="90"/>
      <c r="RFN132" s="90"/>
      <c r="RFO132" s="90"/>
      <c r="RFP132" s="90"/>
      <c r="RFQ132" s="90"/>
      <c r="RFR132" s="90"/>
      <c r="RFS132" s="90"/>
      <c r="RFT132" s="90"/>
      <c r="RFU132" s="90"/>
      <c r="RFV132" s="90"/>
      <c r="RFW132" s="90"/>
      <c r="RFX132" s="90"/>
      <c r="RFY132" s="90"/>
      <c r="RFZ132" s="90"/>
      <c r="RGA132" s="90"/>
      <c r="RGB132" s="90"/>
      <c r="RGC132" s="90"/>
      <c r="RGD132" s="90"/>
      <c r="RGE132" s="90"/>
      <c r="RGF132" s="90"/>
      <c r="RGG132" s="90"/>
      <c r="RGH132" s="90"/>
      <c r="RGI132" s="90"/>
      <c r="RGJ132" s="90"/>
      <c r="RGK132" s="90"/>
      <c r="RGL132" s="90"/>
      <c r="RGM132" s="90"/>
      <c r="RGN132" s="90"/>
      <c r="RGO132" s="90"/>
      <c r="RGP132" s="90"/>
      <c r="RGQ132" s="90"/>
      <c r="RGR132" s="90"/>
      <c r="RGS132" s="90"/>
      <c r="RGT132" s="90"/>
      <c r="RGU132" s="90"/>
      <c r="RGV132" s="90"/>
      <c r="RGW132" s="90"/>
      <c r="RGX132" s="90"/>
      <c r="RGY132" s="90"/>
      <c r="RGZ132" s="90"/>
      <c r="RHA132" s="90"/>
      <c r="RHB132" s="90"/>
      <c r="RHC132" s="90"/>
      <c r="RHD132" s="90"/>
      <c r="RHE132" s="90"/>
      <c r="RHF132" s="90"/>
      <c r="RHG132" s="90"/>
      <c r="RHH132" s="90"/>
      <c r="RHI132" s="90"/>
      <c r="RHJ132" s="90"/>
      <c r="RHK132" s="90"/>
      <c r="RHL132" s="90"/>
      <c r="RHM132" s="90"/>
      <c r="RHN132" s="90"/>
      <c r="RHO132" s="90"/>
      <c r="RHP132" s="90"/>
      <c r="RHQ132" s="90"/>
      <c r="RHR132" s="90"/>
      <c r="RHS132" s="90"/>
      <c r="RHT132" s="90"/>
      <c r="RHU132" s="90"/>
      <c r="RHV132" s="90"/>
      <c r="RHW132" s="90"/>
      <c r="RHX132" s="90"/>
      <c r="RHY132" s="90"/>
      <c r="RHZ132" s="90"/>
      <c r="RIA132" s="90"/>
      <c r="RIB132" s="90"/>
      <c r="RIC132" s="90"/>
      <c r="RID132" s="90"/>
      <c r="RIE132" s="90"/>
      <c r="RIF132" s="90"/>
      <c r="RIG132" s="90"/>
      <c r="RIH132" s="90"/>
      <c r="RII132" s="90"/>
      <c r="RIJ132" s="90"/>
      <c r="RIK132" s="90"/>
      <c r="RIL132" s="90"/>
      <c r="RIM132" s="90"/>
      <c r="RIN132" s="90"/>
      <c r="RIO132" s="90"/>
      <c r="RIP132" s="90"/>
      <c r="RIQ132" s="90"/>
      <c r="RIR132" s="90"/>
      <c r="RIS132" s="90"/>
      <c r="RIT132" s="90"/>
      <c r="RIU132" s="90"/>
      <c r="RIV132" s="90"/>
      <c r="RIW132" s="90"/>
      <c r="RIX132" s="90"/>
      <c r="RIY132" s="90"/>
      <c r="RIZ132" s="90"/>
      <c r="RJA132" s="90"/>
      <c r="RJB132" s="90"/>
      <c r="RJC132" s="90"/>
      <c r="RJD132" s="90"/>
      <c r="RJE132" s="90"/>
      <c r="RJF132" s="90"/>
      <c r="RJG132" s="90"/>
      <c r="RJH132" s="90"/>
      <c r="RJI132" s="90"/>
      <c r="RJJ132" s="90"/>
      <c r="RJK132" s="90"/>
      <c r="RJL132" s="90"/>
      <c r="RJM132" s="90"/>
      <c r="RJN132" s="90"/>
      <c r="RJO132" s="90"/>
      <c r="RJP132" s="90"/>
      <c r="RJQ132" s="90"/>
      <c r="RJR132" s="90"/>
      <c r="RJS132" s="90"/>
      <c r="RJT132" s="90"/>
      <c r="RJU132" s="90"/>
      <c r="RJV132" s="90"/>
      <c r="RJW132" s="90"/>
      <c r="RJX132" s="90"/>
      <c r="RJY132" s="90"/>
      <c r="RJZ132" s="90"/>
      <c r="RKA132" s="90"/>
      <c r="RKB132" s="90"/>
      <c r="RKC132" s="90"/>
      <c r="RKD132" s="90"/>
      <c r="RKE132" s="90"/>
      <c r="RKF132" s="90"/>
      <c r="RKG132" s="90"/>
      <c r="RKH132" s="90"/>
      <c r="RKI132" s="90"/>
      <c r="RKJ132" s="90"/>
      <c r="RKK132" s="90"/>
      <c r="RKL132" s="90"/>
      <c r="RKM132" s="90"/>
      <c r="RKN132" s="90"/>
      <c r="RKO132" s="90"/>
      <c r="RKP132" s="90"/>
      <c r="RKQ132" s="90"/>
      <c r="RKR132" s="90"/>
      <c r="RKS132" s="90"/>
      <c r="RKT132" s="90"/>
      <c r="RKU132" s="90"/>
      <c r="RKV132" s="90"/>
      <c r="RKW132" s="90"/>
      <c r="RKX132" s="90"/>
      <c r="RKY132" s="90"/>
      <c r="RKZ132" s="90"/>
      <c r="RLA132" s="90"/>
      <c r="RLB132" s="90"/>
      <c r="RLC132" s="90"/>
      <c r="RLD132" s="90"/>
      <c r="RLE132" s="90"/>
      <c r="RLF132" s="90"/>
      <c r="RLG132" s="90"/>
      <c r="RLH132" s="90"/>
      <c r="RLI132" s="90"/>
      <c r="RLJ132" s="90"/>
      <c r="RLK132" s="90"/>
      <c r="RLL132" s="90"/>
      <c r="RLM132" s="90"/>
      <c r="RLN132" s="90"/>
      <c r="RLO132" s="90"/>
      <c r="RLP132" s="90"/>
      <c r="RLQ132" s="90"/>
      <c r="RLR132" s="90"/>
      <c r="RLS132" s="90"/>
      <c r="RLT132" s="90"/>
      <c r="RLU132" s="90"/>
      <c r="RLV132" s="90"/>
      <c r="RLW132" s="90"/>
      <c r="RLX132" s="90"/>
      <c r="RLY132" s="90"/>
      <c r="RLZ132" s="90"/>
      <c r="RMA132" s="90"/>
      <c r="RMB132" s="90"/>
      <c r="RMC132" s="90"/>
      <c r="RMD132" s="90"/>
      <c r="RME132" s="90"/>
      <c r="RMF132" s="90"/>
      <c r="RMG132" s="90"/>
      <c r="RMH132" s="90"/>
      <c r="RMI132" s="90"/>
      <c r="RMJ132" s="90"/>
      <c r="RMK132" s="90"/>
      <c r="RML132" s="90"/>
      <c r="RMM132" s="90"/>
      <c r="RMN132" s="90"/>
      <c r="RMO132" s="90"/>
      <c r="RMP132" s="90"/>
      <c r="RMQ132" s="90"/>
      <c r="RMR132" s="90"/>
      <c r="RMS132" s="90"/>
      <c r="RMT132" s="90"/>
      <c r="RMU132" s="90"/>
      <c r="RMV132" s="90"/>
      <c r="RMW132" s="90"/>
      <c r="RMX132" s="90"/>
      <c r="RMY132" s="90"/>
      <c r="RMZ132" s="90"/>
      <c r="RNA132" s="90"/>
      <c r="RNB132" s="90"/>
      <c r="RNC132" s="90"/>
      <c r="RND132" s="90"/>
      <c r="RNE132" s="90"/>
      <c r="RNF132" s="90"/>
      <c r="RNG132" s="90"/>
      <c r="RNH132" s="90"/>
      <c r="RNI132" s="90"/>
      <c r="RNJ132" s="90"/>
      <c r="RNK132" s="90"/>
      <c r="RNL132" s="90"/>
      <c r="RNM132" s="90"/>
      <c r="RNN132" s="90"/>
      <c r="RNO132" s="90"/>
      <c r="RNP132" s="90"/>
      <c r="RNQ132" s="90"/>
      <c r="RNR132" s="90"/>
      <c r="RNS132" s="90"/>
      <c r="RNT132" s="90"/>
      <c r="RNU132" s="90"/>
      <c r="RNV132" s="90"/>
      <c r="RNW132" s="90"/>
      <c r="RNX132" s="90"/>
      <c r="RNY132" s="90"/>
      <c r="RNZ132" s="90"/>
      <c r="ROA132" s="90"/>
      <c r="ROB132" s="90"/>
      <c r="ROC132" s="90"/>
      <c r="ROD132" s="90"/>
      <c r="ROE132" s="90"/>
      <c r="ROF132" s="90"/>
      <c r="ROG132" s="90"/>
      <c r="ROH132" s="90"/>
      <c r="ROI132" s="90"/>
      <c r="ROJ132" s="90"/>
      <c r="ROK132" s="90"/>
      <c r="ROL132" s="90"/>
      <c r="ROM132" s="90"/>
      <c r="RON132" s="90"/>
      <c r="ROO132" s="90"/>
      <c r="ROP132" s="90"/>
      <c r="ROQ132" s="90"/>
      <c r="ROR132" s="90"/>
      <c r="ROS132" s="90"/>
      <c r="ROT132" s="90"/>
      <c r="ROU132" s="90"/>
      <c r="ROV132" s="90"/>
      <c r="ROW132" s="90"/>
      <c r="ROX132" s="90"/>
      <c r="ROY132" s="90"/>
      <c r="ROZ132" s="90"/>
      <c r="RPA132" s="90"/>
      <c r="RPB132" s="90"/>
      <c r="RPC132" s="90"/>
      <c r="RPD132" s="90"/>
      <c r="RPE132" s="90"/>
      <c r="RPF132" s="90"/>
      <c r="RPG132" s="90"/>
      <c r="RPH132" s="90"/>
      <c r="RPI132" s="90"/>
      <c r="RPJ132" s="90"/>
      <c r="RPK132" s="90"/>
      <c r="RPL132" s="90"/>
      <c r="RPM132" s="90"/>
      <c r="RPN132" s="90"/>
      <c r="RPO132" s="90"/>
      <c r="RPP132" s="90"/>
      <c r="RPQ132" s="90"/>
      <c r="RPR132" s="90"/>
      <c r="RPS132" s="90"/>
      <c r="RPT132" s="90"/>
      <c r="RPU132" s="90"/>
      <c r="RPV132" s="90"/>
      <c r="RPW132" s="90"/>
      <c r="RPX132" s="90"/>
      <c r="RPY132" s="90"/>
      <c r="RPZ132" s="90"/>
      <c r="RQA132" s="90"/>
      <c r="RQB132" s="90"/>
      <c r="RQC132" s="90"/>
      <c r="RQD132" s="90"/>
      <c r="RQE132" s="90"/>
      <c r="RQF132" s="90"/>
      <c r="RQG132" s="90"/>
      <c r="RQH132" s="90"/>
      <c r="RQI132" s="90"/>
      <c r="RQJ132" s="90"/>
      <c r="RQK132" s="90"/>
      <c r="RQL132" s="90"/>
      <c r="RQM132" s="90"/>
      <c r="RQN132" s="90"/>
      <c r="RQO132" s="90"/>
      <c r="RQP132" s="90"/>
      <c r="RQQ132" s="90"/>
      <c r="RQR132" s="90"/>
      <c r="RQS132" s="90"/>
      <c r="RQT132" s="90"/>
      <c r="RQU132" s="90"/>
      <c r="RQV132" s="90"/>
      <c r="RQW132" s="90"/>
      <c r="RQX132" s="90"/>
      <c r="RQY132" s="90"/>
      <c r="RQZ132" s="90"/>
      <c r="RRA132" s="90"/>
      <c r="RRB132" s="90"/>
      <c r="RRC132" s="90"/>
      <c r="RRD132" s="90"/>
      <c r="RRE132" s="90"/>
      <c r="RRF132" s="90"/>
      <c r="RRG132" s="90"/>
      <c r="RRH132" s="90"/>
      <c r="RRI132" s="90"/>
      <c r="RRJ132" s="90"/>
      <c r="RRK132" s="90"/>
      <c r="RRL132" s="90"/>
      <c r="RRM132" s="90"/>
      <c r="RRN132" s="90"/>
      <c r="RRO132" s="90"/>
      <c r="RRP132" s="90"/>
      <c r="RRQ132" s="90"/>
      <c r="RRR132" s="90"/>
      <c r="RRS132" s="90"/>
      <c r="RRT132" s="90"/>
      <c r="RRU132" s="90"/>
      <c r="RRV132" s="90"/>
      <c r="RRW132" s="90"/>
      <c r="RRX132" s="90"/>
      <c r="RRY132" s="90"/>
      <c r="RRZ132" s="90"/>
      <c r="RSA132" s="90"/>
      <c r="RSB132" s="90"/>
      <c r="RSC132" s="90"/>
      <c r="RSD132" s="90"/>
      <c r="RSE132" s="90"/>
      <c r="RSF132" s="90"/>
      <c r="RSG132" s="90"/>
      <c r="RSH132" s="90"/>
      <c r="RSI132" s="90"/>
      <c r="RSJ132" s="90"/>
      <c r="RSK132" s="90"/>
      <c r="RSL132" s="90"/>
      <c r="RSM132" s="90"/>
      <c r="RSN132" s="90"/>
      <c r="RSO132" s="90"/>
      <c r="RSP132" s="90"/>
      <c r="RSQ132" s="90"/>
      <c r="RSR132" s="90"/>
      <c r="RSS132" s="90"/>
      <c r="RST132" s="90"/>
      <c r="RSU132" s="90"/>
      <c r="RSV132" s="90"/>
      <c r="RSW132" s="90"/>
      <c r="RSX132" s="90"/>
      <c r="RSY132" s="90"/>
      <c r="RSZ132" s="90"/>
      <c r="RTA132" s="90"/>
      <c r="RTB132" s="90"/>
      <c r="RTC132" s="90"/>
      <c r="RTD132" s="90"/>
      <c r="RTE132" s="90"/>
      <c r="RTF132" s="90"/>
      <c r="RTG132" s="90"/>
      <c r="RTH132" s="90"/>
      <c r="RTI132" s="90"/>
      <c r="RTJ132" s="90"/>
      <c r="RTK132" s="90"/>
      <c r="RTL132" s="90"/>
      <c r="RTM132" s="90"/>
      <c r="RTN132" s="90"/>
      <c r="RTO132" s="90"/>
      <c r="RTP132" s="90"/>
      <c r="RTQ132" s="90"/>
      <c r="RTR132" s="90"/>
      <c r="RTS132" s="90"/>
      <c r="RTT132" s="90"/>
      <c r="RTU132" s="90"/>
      <c r="RTV132" s="90"/>
      <c r="RTW132" s="90"/>
      <c r="RTX132" s="90"/>
      <c r="RTY132" s="90"/>
      <c r="RTZ132" s="90"/>
      <c r="RUA132" s="90"/>
      <c r="RUB132" s="90"/>
      <c r="RUC132" s="90"/>
      <c r="RUD132" s="90"/>
      <c r="RUE132" s="90"/>
      <c r="RUF132" s="90"/>
      <c r="RUG132" s="90"/>
      <c r="RUH132" s="90"/>
      <c r="RUI132" s="90"/>
      <c r="RUJ132" s="90"/>
      <c r="RUK132" s="90"/>
      <c r="RUL132" s="90"/>
      <c r="RUM132" s="90"/>
      <c r="RUN132" s="90"/>
      <c r="RUO132" s="90"/>
      <c r="RUP132" s="90"/>
      <c r="RUQ132" s="90"/>
      <c r="RUR132" s="90"/>
      <c r="RUS132" s="90"/>
      <c r="RUT132" s="90"/>
      <c r="RUU132" s="90"/>
      <c r="RUV132" s="90"/>
      <c r="RUW132" s="90"/>
      <c r="RUX132" s="90"/>
      <c r="RUY132" s="90"/>
      <c r="RUZ132" s="90"/>
      <c r="RVA132" s="90"/>
      <c r="RVB132" s="90"/>
      <c r="RVC132" s="90"/>
      <c r="RVD132" s="90"/>
      <c r="RVE132" s="90"/>
      <c r="RVF132" s="90"/>
      <c r="RVG132" s="90"/>
      <c r="RVH132" s="90"/>
      <c r="RVI132" s="90"/>
      <c r="RVJ132" s="90"/>
      <c r="RVK132" s="90"/>
      <c r="RVL132" s="90"/>
      <c r="RVM132" s="90"/>
      <c r="RVN132" s="90"/>
      <c r="RVO132" s="90"/>
      <c r="RVP132" s="90"/>
      <c r="RVQ132" s="90"/>
      <c r="RVR132" s="90"/>
      <c r="RVS132" s="90"/>
      <c r="RVT132" s="90"/>
      <c r="RVU132" s="90"/>
      <c r="RVV132" s="90"/>
      <c r="RVW132" s="90"/>
      <c r="RVX132" s="90"/>
      <c r="RVY132" s="90"/>
      <c r="RVZ132" s="90"/>
      <c r="RWA132" s="90"/>
      <c r="RWB132" s="90"/>
      <c r="RWC132" s="90"/>
      <c r="RWD132" s="90"/>
      <c r="RWE132" s="90"/>
      <c r="RWF132" s="90"/>
      <c r="RWG132" s="90"/>
      <c r="RWH132" s="90"/>
      <c r="RWI132" s="90"/>
      <c r="RWJ132" s="90"/>
      <c r="RWK132" s="90"/>
      <c r="RWL132" s="90"/>
      <c r="RWM132" s="90"/>
      <c r="RWN132" s="90"/>
      <c r="RWO132" s="90"/>
      <c r="RWP132" s="90"/>
      <c r="RWQ132" s="90"/>
      <c r="RWR132" s="90"/>
      <c r="RWS132" s="90"/>
      <c r="RWT132" s="90"/>
      <c r="RWU132" s="90"/>
      <c r="RWV132" s="90"/>
      <c r="RWW132" s="90"/>
      <c r="RWX132" s="90"/>
      <c r="RWY132" s="90"/>
      <c r="RWZ132" s="90"/>
      <c r="RXA132" s="90"/>
      <c r="RXB132" s="90"/>
      <c r="RXC132" s="90"/>
      <c r="RXD132" s="90"/>
      <c r="RXE132" s="90"/>
      <c r="RXF132" s="90"/>
      <c r="RXG132" s="90"/>
      <c r="RXH132" s="90"/>
      <c r="RXI132" s="90"/>
      <c r="RXJ132" s="90"/>
      <c r="RXK132" s="90"/>
      <c r="RXL132" s="90"/>
      <c r="RXM132" s="90"/>
      <c r="RXN132" s="90"/>
      <c r="RXO132" s="90"/>
      <c r="RXP132" s="90"/>
      <c r="RXQ132" s="90"/>
      <c r="RXR132" s="90"/>
      <c r="RXS132" s="90"/>
      <c r="RXT132" s="90"/>
      <c r="RXU132" s="90"/>
      <c r="RXV132" s="90"/>
      <c r="RXW132" s="90"/>
      <c r="RXX132" s="90"/>
      <c r="RXY132" s="90"/>
      <c r="RXZ132" s="90"/>
      <c r="RYA132" s="90"/>
      <c r="RYB132" s="90"/>
      <c r="RYC132" s="90"/>
      <c r="RYD132" s="90"/>
      <c r="RYE132" s="90"/>
      <c r="RYF132" s="90"/>
      <c r="RYG132" s="90"/>
      <c r="RYH132" s="90"/>
      <c r="RYI132" s="90"/>
      <c r="RYJ132" s="90"/>
      <c r="RYK132" s="90"/>
      <c r="RYL132" s="90"/>
      <c r="RYM132" s="90"/>
      <c r="RYN132" s="90"/>
      <c r="RYO132" s="90"/>
      <c r="RYP132" s="90"/>
      <c r="RYQ132" s="90"/>
      <c r="RYR132" s="90"/>
      <c r="RYS132" s="90"/>
      <c r="RYT132" s="90"/>
      <c r="RYU132" s="90"/>
      <c r="RYV132" s="90"/>
      <c r="RYW132" s="90"/>
      <c r="RYX132" s="90"/>
      <c r="RYY132" s="90"/>
      <c r="RYZ132" s="90"/>
      <c r="RZA132" s="90"/>
      <c r="RZB132" s="90"/>
      <c r="RZC132" s="90"/>
      <c r="RZD132" s="90"/>
      <c r="RZE132" s="90"/>
      <c r="RZF132" s="90"/>
      <c r="RZG132" s="90"/>
      <c r="RZH132" s="90"/>
      <c r="RZI132" s="90"/>
      <c r="RZJ132" s="90"/>
      <c r="RZK132" s="90"/>
      <c r="RZL132" s="90"/>
      <c r="RZM132" s="90"/>
      <c r="RZN132" s="90"/>
      <c r="RZO132" s="90"/>
      <c r="RZP132" s="90"/>
      <c r="RZQ132" s="90"/>
      <c r="RZR132" s="90"/>
      <c r="RZS132" s="90"/>
      <c r="RZT132" s="90"/>
      <c r="RZU132" s="90"/>
      <c r="RZV132" s="90"/>
      <c r="RZW132" s="90"/>
      <c r="RZX132" s="90"/>
      <c r="RZY132" s="90"/>
      <c r="RZZ132" s="90"/>
      <c r="SAA132" s="90"/>
      <c r="SAB132" s="90"/>
      <c r="SAC132" s="90"/>
      <c r="SAD132" s="90"/>
      <c r="SAE132" s="90"/>
      <c r="SAF132" s="90"/>
      <c r="SAG132" s="90"/>
      <c r="SAH132" s="90"/>
      <c r="SAI132" s="90"/>
      <c r="SAJ132" s="90"/>
      <c r="SAK132" s="90"/>
      <c r="SAL132" s="90"/>
      <c r="SAM132" s="90"/>
      <c r="SAN132" s="90"/>
      <c r="SAO132" s="90"/>
      <c r="SAP132" s="90"/>
      <c r="SAQ132" s="90"/>
      <c r="SAR132" s="90"/>
      <c r="SAS132" s="90"/>
      <c r="SAT132" s="90"/>
      <c r="SAU132" s="90"/>
      <c r="SAV132" s="90"/>
      <c r="SAW132" s="90"/>
      <c r="SAX132" s="90"/>
      <c r="SAY132" s="90"/>
      <c r="SAZ132" s="90"/>
      <c r="SBA132" s="90"/>
      <c r="SBB132" s="90"/>
      <c r="SBC132" s="90"/>
      <c r="SBD132" s="90"/>
      <c r="SBE132" s="90"/>
      <c r="SBF132" s="90"/>
      <c r="SBG132" s="90"/>
      <c r="SBH132" s="90"/>
      <c r="SBI132" s="90"/>
      <c r="SBJ132" s="90"/>
      <c r="SBK132" s="90"/>
      <c r="SBL132" s="90"/>
      <c r="SBM132" s="90"/>
      <c r="SBN132" s="90"/>
      <c r="SBO132" s="90"/>
      <c r="SBP132" s="90"/>
      <c r="SBQ132" s="90"/>
      <c r="SBR132" s="90"/>
      <c r="SBS132" s="90"/>
      <c r="SBT132" s="90"/>
      <c r="SBU132" s="90"/>
      <c r="SBV132" s="90"/>
      <c r="SBW132" s="90"/>
      <c r="SBX132" s="90"/>
      <c r="SBY132" s="90"/>
      <c r="SBZ132" s="90"/>
      <c r="SCA132" s="90"/>
      <c r="SCB132" s="90"/>
      <c r="SCC132" s="90"/>
      <c r="SCD132" s="90"/>
      <c r="SCE132" s="90"/>
      <c r="SCF132" s="90"/>
      <c r="SCG132" s="90"/>
      <c r="SCH132" s="90"/>
      <c r="SCI132" s="90"/>
      <c r="SCJ132" s="90"/>
      <c r="SCK132" s="90"/>
      <c r="SCL132" s="90"/>
      <c r="SCM132" s="90"/>
      <c r="SCN132" s="90"/>
      <c r="SCO132" s="90"/>
      <c r="SCP132" s="90"/>
      <c r="SCQ132" s="90"/>
      <c r="SCR132" s="90"/>
      <c r="SCS132" s="90"/>
      <c r="SCT132" s="90"/>
      <c r="SCU132" s="90"/>
      <c r="SCV132" s="90"/>
      <c r="SCW132" s="90"/>
      <c r="SCX132" s="90"/>
      <c r="SCY132" s="90"/>
      <c r="SCZ132" s="90"/>
      <c r="SDA132" s="90"/>
      <c r="SDB132" s="90"/>
      <c r="SDC132" s="90"/>
      <c r="SDD132" s="90"/>
      <c r="SDE132" s="90"/>
      <c r="SDF132" s="90"/>
      <c r="SDG132" s="90"/>
      <c r="SDH132" s="90"/>
      <c r="SDI132" s="90"/>
      <c r="SDJ132" s="90"/>
      <c r="SDK132" s="90"/>
      <c r="SDL132" s="90"/>
      <c r="SDM132" s="90"/>
      <c r="SDN132" s="90"/>
      <c r="SDO132" s="90"/>
      <c r="SDP132" s="90"/>
      <c r="SDQ132" s="90"/>
      <c r="SDR132" s="90"/>
      <c r="SDS132" s="90"/>
      <c r="SDT132" s="90"/>
      <c r="SDU132" s="90"/>
      <c r="SDV132" s="90"/>
      <c r="SDW132" s="90"/>
      <c r="SDX132" s="90"/>
      <c r="SDY132" s="90"/>
      <c r="SDZ132" s="90"/>
      <c r="SEA132" s="90"/>
      <c r="SEB132" s="90"/>
      <c r="SEC132" s="90"/>
      <c r="SED132" s="90"/>
      <c r="SEE132" s="90"/>
      <c r="SEF132" s="90"/>
      <c r="SEG132" s="90"/>
      <c r="SEH132" s="90"/>
      <c r="SEI132" s="90"/>
      <c r="SEJ132" s="90"/>
      <c r="SEK132" s="90"/>
      <c r="SEL132" s="90"/>
      <c r="SEM132" s="90"/>
      <c r="SEN132" s="90"/>
      <c r="SEO132" s="90"/>
      <c r="SEP132" s="90"/>
      <c r="SEQ132" s="90"/>
      <c r="SER132" s="90"/>
      <c r="SES132" s="90"/>
      <c r="SET132" s="90"/>
      <c r="SEU132" s="90"/>
      <c r="SEV132" s="90"/>
      <c r="SEW132" s="90"/>
      <c r="SEX132" s="90"/>
      <c r="SEY132" s="90"/>
      <c r="SEZ132" s="90"/>
      <c r="SFA132" s="90"/>
      <c r="SFB132" s="90"/>
      <c r="SFC132" s="90"/>
      <c r="SFD132" s="90"/>
      <c r="SFE132" s="90"/>
      <c r="SFF132" s="90"/>
      <c r="SFG132" s="90"/>
      <c r="SFH132" s="90"/>
      <c r="SFI132" s="90"/>
      <c r="SFJ132" s="90"/>
      <c r="SFK132" s="90"/>
      <c r="SFL132" s="90"/>
      <c r="SFM132" s="90"/>
      <c r="SFN132" s="90"/>
      <c r="SFO132" s="90"/>
      <c r="SFP132" s="90"/>
      <c r="SFQ132" s="90"/>
      <c r="SFR132" s="90"/>
      <c r="SFS132" s="90"/>
      <c r="SFT132" s="90"/>
      <c r="SFU132" s="90"/>
      <c r="SFV132" s="90"/>
      <c r="SFW132" s="90"/>
      <c r="SFX132" s="90"/>
      <c r="SFY132" s="90"/>
      <c r="SFZ132" s="90"/>
      <c r="SGA132" s="90"/>
      <c r="SGB132" s="90"/>
      <c r="SGC132" s="90"/>
      <c r="SGD132" s="90"/>
      <c r="SGE132" s="90"/>
      <c r="SGF132" s="90"/>
      <c r="SGG132" s="90"/>
      <c r="SGH132" s="90"/>
      <c r="SGI132" s="90"/>
      <c r="SGJ132" s="90"/>
      <c r="SGK132" s="90"/>
      <c r="SGL132" s="90"/>
      <c r="SGM132" s="90"/>
      <c r="SGN132" s="90"/>
      <c r="SGO132" s="90"/>
      <c r="SGP132" s="90"/>
      <c r="SGQ132" s="90"/>
      <c r="SGR132" s="90"/>
      <c r="SGS132" s="90"/>
      <c r="SGT132" s="90"/>
      <c r="SGU132" s="90"/>
      <c r="SGV132" s="90"/>
      <c r="SGW132" s="90"/>
      <c r="SGX132" s="90"/>
      <c r="SGY132" s="90"/>
      <c r="SGZ132" s="90"/>
      <c r="SHA132" s="90"/>
      <c r="SHB132" s="90"/>
      <c r="SHC132" s="90"/>
      <c r="SHD132" s="90"/>
      <c r="SHE132" s="90"/>
      <c r="SHF132" s="90"/>
      <c r="SHG132" s="90"/>
      <c r="SHH132" s="90"/>
      <c r="SHI132" s="90"/>
      <c r="SHJ132" s="90"/>
      <c r="SHK132" s="90"/>
      <c r="SHL132" s="90"/>
      <c r="SHM132" s="90"/>
      <c r="SHN132" s="90"/>
      <c r="SHO132" s="90"/>
      <c r="SHP132" s="90"/>
      <c r="SHQ132" s="90"/>
      <c r="SHR132" s="90"/>
      <c r="SHS132" s="90"/>
      <c r="SHT132" s="90"/>
      <c r="SHU132" s="90"/>
      <c r="SHV132" s="90"/>
      <c r="SHW132" s="90"/>
      <c r="SHX132" s="90"/>
      <c r="SHY132" s="90"/>
      <c r="SHZ132" s="90"/>
      <c r="SIA132" s="90"/>
      <c r="SIB132" s="90"/>
      <c r="SIC132" s="90"/>
      <c r="SID132" s="90"/>
      <c r="SIE132" s="90"/>
      <c r="SIF132" s="90"/>
      <c r="SIG132" s="90"/>
      <c r="SIH132" s="90"/>
      <c r="SII132" s="90"/>
      <c r="SIJ132" s="90"/>
      <c r="SIK132" s="90"/>
      <c r="SIL132" s="90"/>
      <c r="SIM132" s="90"/>
      <c r="SIN132" s="90"/>
      <c r="SIO132" s="90"/>
      <c r="SIP132" s="90"/>
      <c r="SIQ132" s="90"/>
      <c r="SIR132" s="90"/>
      <c r="SIS132" s="90"/>
      <c r="SIT132" s="90"/>
      <c r="SIU132" s="90"/>
      <c r="SIV132" s="90"/>
      <c r="SIW132" s="90"/>
      <c r="SIX132" s="90"/>
      <c r="SIY132" s="90"/>
      <c r="SIZ132" s="90"/>
      <c r="SJA132" s="90"/>
      <c r="SJB132" s="90"/>
      <c r="SJC132" s="90"/>
      <c r="SJD132" s="90"/>
      <c r="SJE132" s="90"/>
      <c r="SJF132" s="90"/>
      <c r="SJG132" s="90"/>
      <c r="SJH132" s="90"/>
      <c r="SJI132" s="90"/>
      <c r="SJJ132" s="90"/>
      <c r="SJK132" s="90"/>
      <c r="SJL132" s="90"/>
      <c r="SJM132" s="90"/>
      <c r="SJN132" s="90"/>
      <c r="SJO132" s="90"/>
      <c r="SJP132" s="90"/>
      <c r="SJQ132" s="90"/>
      <c r="SJR132" s="90"/>
      <c r="SJS132" s="90"/>
      <c r="SJT132" s="90"/>
      <c r="SJU132" s="90"/>
      <c r="SJV132" s="90"/>
      <c r="SJW132" s="90"/>
      <c r="SJX132" s="90"/>
      <c r="SJY132" s="90"/>
      <c r="SJZ132" s="90"/>
      <c r="SKA132" s="90"/>
      <c r="SKB132" s="90"/>
      <c r="SKC132" s="90"/>
      <c r="SKD132" s="90"/>
      <c r="SKE132" s="90"/>
      <c r="SKF132" s="90"/>
      <c r="SKG132" s="90"/>
      <c r="SKH132" s="90"/>
      <c r="SKI132" s="90"/>
      <c r="SKJ132" s="90"/>
      <c r="SKK132" s="90"/>
      <c r="SKL132" s="90"/>
      <c r="SKM132" s="90"/>
      <c r="SKN132" s="90"/>
      <c r="SKO132" s="90"/>
      <c r="SKP132" s="90"/>
      <c r="SKQ132" s="90"/>
      <c r="SKR132" s="90"/>
      <c r="SKS132" s="90"/>
      <c r="SKT132" s="90"/>
      <c r="SKU132" s="90"/>
      <c r="SKV132" s="90"/>
      <c r="SKW132" s="90"/>
      <c r="SKX132" s="90"/>
      <c r="SKY132" s="90"/>
      <c r="SKZ132" s="90"/>
      <c r="SLA132" s="90"/>
      <c r="SLB132" s="90"/>
      <c r="SLC132" s="90"/>
      <c r="SLD132" s="90"/>
      <c r="SLE132" s="90"/>
      <c r="SLF132" s="90"/>
      <c r="SLG132" s="90"/>
      <c r="SLH132" s="90"/>
      <c r="SLI132" s="90"/>
      <c r="SLJ132" s="90"/>
      <c r="SLK132" s="90"/>
      <c r="SLL132" s="90"/>
      <c r="SLM132" s="90"/>
      <c r="SLN132" s="90"/>
      <c r="SLO132" s="90"/>
      <c r="SLP132" s="90"/>
      <c r="SLQ132" s="90"/>
      <c r="SLR132" s="90"/>
      <c r="SLS132" s="90"/>
      <c r="SLT132" s="90"/>
      <c r="SLU132" s="90"/>
      <c r="SLV132" s="90"/>
      <c r="SLW132" s="90"/>
      <c r="SLX132" s="90"/>
      <c r="SLY132" s="90"/>
      <c r="SLZ132" s="90"/>
      <c r="SMA132" s="90"/>
      <c r="SMB132" s="90"/>
      <c r="SMC132" s="90"/>
      <c r="SMD132" s="90"/>
      <c r="SME132" s="90"/>
      <c r="SMF132" s="90"/>
      <c r="SMG132" s="90"/>
      <c r="SMH132" s="90"/>
      <c r="SMI132" s="90"/>
      <c r="SMJ132" s="90"/>
      <c r="SMK132" s="90"/>
      <c r="SML132" s="90"/>
      <c r="SMM132" s="90"/>
      <c r="SMN132" s="90"/>
      <c r="SMO132" s="90"/>
      <c r="SMP132" s="90"/>
      <c r="SMQ132" s="90"/>
      <c r="SMR132" s="90"/>
      <c r="SMS132" s="90"/>
      <c r="SMT132" s="90"/>
      <c r="SMU132" s="90"/>
      <c r="SMV132" s="90"/>
      <c r="SMW132" s="90"/>
      <c r="SMX132" s="90"/>
      <c r="SMY132" s="90"/>
      <c r="SMZ132" s="90"/>
      <c r="SNA132" s="90"/>
      <c r="SNB132" s="90"/>
      <c r="SNC132" s="90"/>
      <c r="SND132" s="90"/>
      <c r="SNE132" s="90"/>
      <c r="SNF132" s="90"/>
      <c r="SNG132" s="90"/>
      <c r="SNH132" s="90"/>
      <c r="SNI132" s="90"/>
      <c r="SNJ132" s="90"/>
      <c r="SNK132" s="90"/>
      <c r="SNL132" s="90"/>
      <c r="SNM132" s="90"/>
      <c r="SNN132" s="90"/>
      <c r="SNO132" s="90"/>
      <c r="SNP132" s="90"/>
      <c r="SNQ132" s="90"/>
      <c r="SNR132" s="90"/>
      <c r="SNS132" s="90"/>
      <c r="SNT132" s="90"/>
      <c r="SNU132" s="90"/>
      <c r="SNV132" s="90"/>
      <c r="SNW132" s="90"/>
      <c r="SNX132" s="90"/>
      <c r="SNY132" s="90"/>
      <c r="SNZ132" s="90"/>
      <c r="SOA132" s="90"/>
      <c r="SOB132" s="90"/>
      <c r="SOC132" s="90"/>
      <c r="SOD132" s="90"/>
      <c r="SOE132" s="90"/>
      <c r="SOF132" s="90"/>
      <c r="SOG132" s="90"/>
      <c r="SOH132" s="90"/>
      <c r="SOI132" s="90"/>
      <c r="SOJ132" s="90"/>
      <c r="SOK132" s="90"/>
      <c r="SOL132" s="90"/>
      <c r="SOM132" s="90"/>
      <c r="SON132" s="90"/>
      <c r="SOO132" s="90"/>
      <c r="SOP132" s="90"/>
      <c r="SOQ132" s="90"/>
      <c r="SOR132" s="90"/>
      <c r="SOS132" s="90"/>
      <c r="SOT132" s="90"/>
      <c r="SOU132" s="90"/>
      <c r="SOV132" s="90"/>
      <c r="SOW132" s="90"/>
      <c r="SOX132" s="90"/>
      <c r="SOY132" s="90"/>
      <c r="SOZ132" s="90"/>
      <c r="SPA132" s="90"/>
      <c r="SPB132" s="90"/>
      <c r="SPC132" s="90"/>
      <c r="SPD132" s="90"/>
      <c r="SPE132" s="90"/>
      <c r="SPF132" s="90"/>
      <c r="SPG132" s="90"/>
      <c r="SPH132" s="90"/>
      <c r="SPI132" s="90"/>
      <c r="SPJ132" s="90"/>
      <c r="SPK132" s="90"/>
      <c r="SPL132" s="90"/>
      <c r="SPM132" s="90"/>
      <c r="SPN132" s="90"/>
      <c r="SPO132" s="90"/>
      <c r="SPP132" s="90"/>
      <c r="SPQ132" s="90"/>
      <c r="SPR132" s="90"/>
      <c r="SPS132" s="90"/>
      <c r="SPT132" s="90"/>
      <c r="SPU132" s="90"/>
      <c r="SPV132" s="90"/>
      <c r="SPW132" s="90"/>
      <c r="SPX132" s="90"/>
      <c r="SPY132" s="90"/>
      <c r="SPZ132" s="90"/>
      <c r="SQA132" s="90"/>
      <c r="SQB132" s="90"/>
      <c r="SQC132" s="90"/>
      <c r="SQD132" s="90"/>
      <c r="SQE132" s="90"/>
      <c r="SQF132" s="90"/>
      <c r="SQG132" s="90"/>
      <c r="SQH132" s="90"/>
      <c r="SQI132" s="90"/>
      <c r="SQJ132" s="90"/>
      <c r="SQK132" s="90"/>
      <c r="SQL132" s="90"/>
      <c r="SQM132" s="90"/>
      <c r="SQN132" s="90"/>
      <c r="SQO132" s="90"/>
      <c r="SQP132" s="90"/>
      <c r="SQQ132" s="90"/>
      <c r="SQR132" s="90"/>
      <c r="SQS132" s="90"/>
      <c r="SQT132" s="90"/>
      <c r="SQU132" s="90"/>
      <c r="SQV132" s="90"/>
      <c r="SQW132" s="90"/>
      <c r="SQX132" s="90"/>
      <c r="SQY132" s="90"/>
      <c r="SQZ132" s="90"/>
      <c r="SRA132" s="90"/>
      <c r="SRB132" s="90"/>
      <c r="SRC132" s="90"/>
      <c r="SRD132" s="90"/>
      <c r="SRE132" s="90"/>
      <c r="SRF132" s="90"/>
      <c r="SRG132" s="90"/>
      <c r="SRH132" s="90"/>
      <c r="SRI132" s="90"/>
      <c r="SRJ132" s="90"/>
      <c r="SRK132" s="90"/>
      <c r="SRL132" s="90"/>
      <c r="SRM132" s="90"/>
      <c r="SRN132" s="90"/>
      <c r="SRO132" s="90"/>
      <c r="SRP132" s="90"/>
      <c r="SRQ132" s="90"/>
      <c r="SRR132" s="90"/>
      <c r="SRS132" s="90"/>
      <c r="SRT132" s="90"/>
      <c r="SRU132" s="90"/>
      <c r="SRV132" s="90"/>
      <c r="SRW132" s="90"/>
      <c r="SRX132" s="90"/>
      <c r="SRY132" s="90"/>
      <c r="SRZ132" s="90"/>
      <c r="SSA132" s="90"/>
      <c r="SSB132" s="90"/>
      <c r="SSC132" s="90"/>
      <c r="SSD132" s="90"/>
      <c r="SSE132" s="90"/>
      <c r="SSF132" s="90"/>
      <c r="SSG132" s="90"/>
      <c r="SSH132" s="90"/>
      <c r="SSI132" s="90"/>
      <c r="SSJ132" s="90"/>
      <c r="SSK132" s="90"/>
      <c r="SSL132" s="90"/>
      <c r="SSM132" s="90"/>
      <c r="SSN132" s="90"/>
      <c r="SSO132" s="90"/>
      <c r="SSP132" s="90"/>
      <c r="SSQ132" s="90"/>
      <c r="SSR132" s="90"/>
      <c r="SSS132" s="90"/>
      <c r="SST132" s="90"/>
      <c r="SSU132" s="90"/>
      <c r="SSV132" s="90"/>
      <c r="SSW132" s="90"/>
      <c r="SSX132" s="90"/>
      <c r="SSY132" s="90"/>
      <c r="SSZ132" s="90"/>
      <c r="STA132" s="90"/>
      <c r="STB132" s="90"/>
      <c r="STC132" s="90"/>
      <c r="STD132" s="90"/>
      <c r="STE132" s="90"/>
      <c r="STF132" s="90"/>
      <c r="STG132" s="90"/>
      <c r="STH132" s="90"/>
      <c r="STI132" s="90"/>
      <c r="STJ132" s="90"/>
      <c r="STK132" s="90"/>
      <c r="STL132" s="90"/>
      <c r="STM132" s="90"/>
      <c r="STN132" s="90"/>
      <c r="STO132" s="90"/>
      <c r="STP132" s="90"/>
      <c r="STQ132" s="90"/>
      <c r="STR132" s="90"/>
      <c r="STS132" s="90"/>
      <c r="STT132" s="90"/>
      <c r="STU132" s="90"/>
      <c r="STV132" s="90"/>
      <c r="STW132" s="90"/>
      <c r="STX132" s="90"/>
      <c r="STY132" s="90"/>
      <c r="STZ132" s="90"/>
      <c r="SUA132" s="90"/>
      <c r="SUB132" s="90"/>
      <c r="SUC132" s="90"/>
      <c r="SUD132" s="90"/>
      <c r="SUE132" s="90"/>
      <c r="SUF132" s="90"/>
      <c r="SUG132" s="90"/>
      <c r="SUH132" s="90"/>
      <c r="SUI132" s="90"/>
      <c r="SUJ132" s="90"/>
      <c r="SUK132" s="90"/>
      <c r="SUL132" s="90"/>
      <c r="SUM132" s="90"/>
      <c r="SUN132" s="90"/>
      <c r="SUO132" s="90"/>
      <c r="SUP132" s="90"/>
      <c r="SUQ132" s="90"/>
      <c r="SUR132" s="90"/>
      <c r="SUS132" s="90"/>
      <c r="SUT132" s="90"/>
      <c r="SUU132" s="90"/>
      <c r="SUV132" s="90"/>
      <c r="SUW132" s="90"/>
      <c r="SUX132" s="90"/>
      <c r="SUY132" s="90"/>
      <c r="SUZ132" s="90"/>
      <c r="SVA132" s="90"/>
      <c r="SVB132" s="90"/>
      <c r="SVC132" s="90"/>
      <c r="SVD132" s="90"/>
      <c r="SVE132" s="90"/>
      <c r="SVF132" s="90"/>
      <c r="SVG132" s="90"/>
      <c r="SVH132" s="90"/>
      <c r="SVI132" s="90"/>
      <c r="SVJ132" s="90"/>
      <c r="SVK132" s="90"/>
      <c r="SVL132" s="90"/>
      <c r="SVM132" s="90"/>
      <c r="SVN132" s="90"/>
      <c r="SVO132" s="90"/>
      <c r="SVP132" s="90"/>
      <c r="SVQ132" s="90"/>
      <c r="SVR132" s="90"/>
      <c r="SVS132" s="90"/>
      <c r="SVT132" s="90"/>
      <c r="SVU132" s="90"/>
      <c r="SVV132" s="90"/>
      <c r="SVW132" s="90"/>
      <c r="SVX132" s="90"/>
      <c r="SVY132" s="90"/>
      <c r="SVZ132" s="90"/>
      <c r="SWA132" s="90"/>
      <c r="SWB132" s="90"/>
      <c r="SWC132" s="90"/>
      <c r="SWD132" s="90"/>
      <c r="SWE132" s="90"/>
      <c r="SWF132" s="90"/>
      <c r="SWG132" s="90"/>
      <c r="SWH132" s="90"/>
      <c r="SWI132" s="90"/>
      <c r="SWJ132" s="90"/>
      <c r="SWK132" s="90"/>
      <c r="SWL132" s="90"/>
      <c r="SWM132" s="90"/>
      <c r="SWN132" s="90"/>
      <c r="SWO132" s="90"/>
      <c r="SWP132" s="90"/>
      <c r="SWQ132" s="90"/>
      <c r="SWR132" s="90"/>
      <c r="SWS132" s="90"/>
      <c r="SWT132" s="90"/>
      <c r="SWU132" s="90"/>
      <c r="SWV132" s="90"/>
      <c r="SWW132" s="90"/>
      <c r="SWX132" s="90"/>
      <c r="SWY132" s="90"/>
      <c r="SWZ132" s="90"/>
      <c r="SXA132" s="90"/>
      <c r="SXB132" s="90"/>
      <c r="SXC132" s="90"/>
      <c r="SXD132" s="90"/>
      <c r="SXE132" s="90"/>
      <c r="SXF132" s="90"/>
      <c r="SXG132" s="90"/>
      <c r="SXH132" s="90"/>
      <c r="SXI132" s="90"/>
      <c r="SXJ132" s="90"/>
      <c r="SXK132" s="90"/>
      <c r="SXL132" s="90"/>
      <c r="SXM132" s="90"/>
      <c r="SXN132" s="90"/>
      <c r="SXO132" s="90"/>
      <c r="SXP132" s="90"/>
      <c r="SXQ132" s="90"/>
      <c r="SXR132" s="90"/>
      <c r="SXS132" s="90"/>
      <c r="SXT132" s="90"/>
      <c r="SXU132" s="90"/>
      <c r="SXV132" s="90"/>
      <c r="SXW132" s="90"/>
      <c r="SXX132" s="90"/>
      <c r="SXY132" s="90"/>
      <c r="SXZ132" s="90"/>
      <c r="SYA132" s="90"/>
      <c r="SYB132" s="90"/>
      <c r="SYC132" s="90"/>
      <c r="SYD132" s="90"/>
      <c r="SYE132" s="90"/>
      <c r="SYF132" s="90"/>
      <c r="SYG132" s="90"/>
      <c r="SYH132" s="90"/>
      <c r="SYI132" s="90"/>
      <c r="SYJ132" s="90"/>
      <c r="SYK132" s="90"/>
      <c r="SYL132" s="90"/>
      <c r="SYM132" s="90"/>
      <c r="SYN132" s="90"/>
      <c r="SYO132" s="90"/>
      <c r="SYP132" s="90"/>
      <c r="SYQ132" s="90"/>
      <c r="SYR132" s="90"/>
      <c r="SYS132" s="90"/>
      <c r="SYT132" s="90"/>
      <c r="SYU132" s="90"/>
      <c r="SYV132" s="90"/>
      <c r="SYW132" s="90"/>
      <c r="SYX132" s="90"/>
      <c r="SYY132" s="90"/>
      <c r="SYZ132" s="90"/>
      <c r="SZA132" s="90"/>
      <c r="SZB132" s="90"/>
      <c r="SZC132" s="90"/>
      <c r="SZD132" s="90"/>
      <c r="SZE132" s="90"/>
      <c r="SZF132" s="90"/>
      <c r="SZG132" s="90"/>
      <c r="SZH132" s="90"/>
      <c r="SZI132" s="90"/>
      <c r="SZJ132" s="90"/>
      <c r="SZK132" s="90"/>
      <c r="SZL132" s="90"/>
      <c r="SZM132" s="90"/>
      <c r="SZN132" s="90"/>
      <c r="SZO132" s="90"/>
      <c r="SZP132" s="90"/>
      <c r="SZQ132" s="90"/>
      <c r="SZR132" s="90"/>
      <c r="SZS132" s="90"/>
      <c r="SZT132" s="90"/>
      <c r="SZU132" s="90"/>
      <c r="SZV132" s="90"/>
      <c r="SZW132" s="90"/>
      <c r="SZX132" s="90"/>
      <c r="SZY132" s="90"/>
      <c r="SZZ132" s="90"/>
      <c r="TAA132" s="90"/>
      <c r="TAB132" s="90"/>
      <c r="TAC132" s="90"/>
      <c r="TAD132" s="90"/>
      <c r="TAE132" s="90"/>
      <c r="TAF132" s="90"/>
      <c r="TAG132" s="90"/>
      <c r="TAH132" s="90"/>
      <c r="TAI132" s="90"/>
      <c r="TAJ132" s="90"/>
      <c r="TAK132" s="90"/>
      <c r="TAL132" s="90"/>
      <c r="TAM132" s="90"/>
      <c r="TAN132" s="90"/>
      <c r="TAO132" s="90"/>
      <c r="TAP132" s="90"/>
      <c r="TAQ132" s="90"/>
      <c r="TAR132" s="90"/>
      <c r="TAS132" s="90"/>
      <c r="TAT132" s="90"/>
      <c r="TAU132" s="90"/>
      <c r="TAV132" s="90"/>
      <c r="TAW132" s="90"/>
      <c r="TAX132" s="90"/>
      <c r="TAY132" s="90"/>
      <c r="TAZ132" s="90"/>
      <c r="TBA132" s="90"/>
      <c r="TBB132" s="90"/>
      <c r="TBC132" s="90"/>
      <c r="TBD132" s="90"/>
      <c r="TBE132" s="90"/>
      <c r="TBF132" s="90"/>
      <c r="TBG132" s="90"/>
      <c r="TBH132" s="90"/>
      <c r="TBI132" s="90"/>
      <c r="TBJ132" s="90"/>
      <c r="TBK132" s="90"/>
      <c r="TBL132" s="90"/>
      <c r="TBM132" s="90"/>
      <c r="TBN132" s="90"/>
      <c r="TBO132" s="90"/>
      <c r="TBP132" s="90"/>
      <c r="TBQ132" s="90"/>
      <c r="TBR132" s="90"/>
      <c r="TBS132" s="90"/>
      <c r="TBT132" s="90"/>
      <c r="TBU132" s="90"/>
      <c r="TBV132" s="90"/>
      <c r="TBW132" s="90"/>
      <c r="TBX132" s="90"/>
      <c r="TBY132" s="90"/>
      <c r="TBZ132" s="90"/>
      <c r="TCA132" s="90"/>
      <c r="TCB132" s="90"/>
      <c r="TCC132" s="90"/>
      <c r="TCD132" s="90"/>
      <c r="TCE132" s="90"/>
      <c r="TCF132" s="90"/>
      <c r="TCG132" s="90"/>
      <c r="TCH132" s="90"/>
      <c r="TCI132" s="90"/>
      <c r="TCJ132" s="90"/>
      <c r="TCK132" s="90"/>
      <c r="TCL132" s="90"/>
      <c r="TCM132" s="90"/>
      <c r="TCN132" s="90"/>
      <c r="TCO132" s="90"/>
      <c r="TCP132" s="90"/>
      <c r="TCQ132" s="90"/>
      <c r="TCR132" s="90"/>
      <c r="TCS132" s="90"/>
      <c r="TCT132" s="90"/>
      <c r="TCU132" s="90"/>
      <c r="TCV132" s="90"/>
      <c r="TCW132" s="90"/>
      <c r="TCX132" s="90"/>
      <c r="TCY132" s="90"/>
      <c r="TCZ132" s="90"/>
      <c r="TDA132" s="90"/>
      <c r="TDB132" s="90"/>
      <c r="TDC132" s="90"/>
      <c r="TDD132" s="90"/>
      <c r="TDE132" s="90"/>
      <c r="TDF132" s="90"/>
      <c r="TDG132" s="90"/>
      <c r="TDH132" s="90"/>
      <c r="TDI132" s="90"/>
      <c r="TDJ132" s="90"/>
      <c r="TDK132" s="90"/>
      <c r="TDL132" s="90"/>
      <c r="TDM132" s="90"/>
      <c r="TDN132" s="90"/>
      <c r="TDO132" s="90"/>
      <c r="TDP132" s="90"/>
      <c r="TDQ132" s="90"/>
      <c r="TDR132" s="90"/>
      <c r="TDS132" s="90"/>
      <c r="TDT132" s="90"/>
      <c r="TDU132" s="90"/>
      <c r="TDV132" s="90"/>
      <c r="TDW132" s="90"/>
      <c r="TDX132" s="90"/>
      <c r="TDY132" s="90"/>
      <c r="TDZ132" s="90"/>
      <c r="TEA132" s="90"/>
      <c r="TEB132" s="90"/>
      <c r="TEC132" s="90"/>
      <c r="TED132" s="90"/>
      <c r="TEE132" s="90"/>
      <c r="TEF132" s="90"/>
      <c r="TEG132" s="90"/>
      <c r="TEH132" s="90"/>
      <c r="TEI132" s="90"/>
      <c r="TEJ132" s="90"/>
      <c r="TEK132" s="90"/>
      <c r="TEL132" s="90"/>
      <c r="TEM132" s="90"/>
      <c r="TEN132" s="90"/>
      <c r="TEO132" s="90"/>
      <c r="TEP132" s="90"/>
      <c r="TEQ132" s="90"/>
      <c r="TER132" s="90"/>
      <c r="TES132" s="90"/>
      <c r="TET132" s="90"/>
      <c r="TEU132" s="90"/>
      <c r="TEV132" s="90"/>
      <c r="TEW132" s="90"/>
      <c r="TEX132" s="90"/>
      <c r="TEY132" s="90"/>
      <c r="TEZ132" s="90"/>
      <c r="TFA132" s="90"/>
      <c r="TFB132" s="90"/>
      <c r="TFC132" s="90"/>
      <c r="TFD132" s="90"/>
      <c r="TFE132" s="90"/>
      <c r="TFF132" s="90"/>
      <c r="TFG132" s="90"/>
      <c r="TFH132" s="90"/>
      <c r="TFI132" s="90"/>
      <c r="TFJ132" s="90"/>
      <c r="TFK132" s="90"/>
      <c r="TFL132" s="90"/>
      <c r="TFM132" s="90"/>
      <c r="TFN132" s="90"/>
      <c r="TFO132" s="90"/>
      <c r="TFP132" s="90"/>
      <c r="TFQ132" s="90"/>
      <c r="TFR132" s="90"/>
      <c r="TFS132" s="90"/>
      <c r="TFT132" s="90"/>
      <c r="TFU132" s="90"/>
      <c r="TFV132" s="90"/>
      <c r="TFW132" s="90"/>
      <c r="TFX132" s="90"/>
      <c r="TFY132" s="90"/>
      <c r="TFZ132" s="90"/>
      <c r="TGA132" s="90"/>
      <c r="TGB132" s="90"/>
      <c r="TGC132" s="90"/>
      <c r="TGD132" s="90"/>
      <c r="TGE132" s="90"/>
      <c r="TGF132" s="90"/>
      <c r="TGG132" s="90"/>
      <c r="TGH132" s="90"/>
      <c r="TGI132" s="90"/>
      <c r="TGJ132" s="90"/>
      <c r="TGK132" s="90"/>
      <c r="TGL132" s="90"/>
      <c r="TGM132" s="90"/>
      <c r="TGN132" s="90"/>
      <c r="TGO132" s="90"/>
      <c r="TGP132" s="90"/>
      <c r="TGQ132" s="90"/>
      <c r="TGR132" s="90"/>
      <c r="TGS132" s="90"/>
      <c r="TGT132" s="90"/>
      <c r="TGU132" s="90"/>
      <c r="TGV132" s="90"/>
      <c r="TGW132" s="90"/>
      <c r="TGX132" s="90"/>
      <c r="TGY132" s="90"/>
      <c r="TGZ132" s="90"/>
      <c r="THA132" s="90"/>
      <c r="THB132" s="90"/>
      <c r="THC132" s="90"/>
      <c r="THD132" s="90"/>
      <c r="THE132" s="90"/>
      <c r="THF132" s="90"/>
      <c r="THG132" s="90"/>
      <c r="THH132" s="90"/>
      <c r="THI132" s="90"/>
      <c r="THJ132" s="90"/>
      <c r="THK132" s="90"/>
      <c r="THL132" s="90"/>
      <c r="THM132" s="90"/>
      <c r="THN132" s="90"/>
      <c r="THO132" s="90"/>
      <c r="THP132" s="90"/>
      <c r="THQ132" s="90"/>
      <c r="THR132" s="90"/>
      <c r="THS132" s="90"/>
      <c r="THT132" s="90"/>
      <c r="THU132" s="90"/>
      <c r="THV132" s="90"/>
      <c r="THW132" s="90"/>
      <c r="THX132" s="90"/>
      <c r="THY132" s="90"/>
      <c r="THZ132" s="90"/>
      <c r="TIA132" s="90"/>
      <c r="TIB132" s="90"/>
      <c r="TIC132" s="90"/>
      <c r="TID132" s="90"/>
      <c r="TIE132" s="90"/>
      <c r="TIF132" s="90"/>
      <c r="TIG132" s="90"/>
      <c r="TIH132" s="90"/>
      <c r="TII132" s="90"/>
      <c r="TIJ132" s="90"/>
      <c r="TIK132" s="90"/>
      <c r="TIL132" s="90"/>
      <c r="TIM132" s="90"/>
      <c r="TIN132" s="90"/>
      <c r="TIO132" s="90"/>
      <c r="TIP132" s="90"/>
      <c r="TIQ132" s="90"/>
      <c r="TIR132" s="90"/>
      <c r="TIS132" s="90"/>
      <c r="TIT132" s="90"/>
      <c r="TIU132" s="90"/>
      <c r="TIV132" s="90"/>
      <c r="TIW132" s="90"/>
      <c r="TIX132" s="90"/>
      <c r="TIY132" s="90"/>
      <c r="TIZ132" s="90"/>
      <c r="TJA132" s="90"/>
      <c r="TJB132" s="90"/>
      <c r="TJC132" s="90"/>
      <c r="TJD132" s="90"/>
      <c r="TJE132" s="90"/>
      <c r="TJF132" s="90"/>
      <c r="TJG132" s="90"/>
      <c r="TJH132" s="90"/>
      <c r="TJI132" s="90"/>
      <c r="TJJ132" s="90"/>
      <c r="TJK132" s="90"/>
      <c r="TJL132" s="90"/>
      <c r="TJM132" s="90"/>
      <c r="TJN132" s="90"/>
      <c r="TJO132" s="90"/>
      <c r="TJP132" s="90"/>
      <c r="TJQ132" s="90"/>
      <c r="TJR132" s="90"/>
      <c r="TJS132" s="90"/>
      <c r="TJT132" s="90"/>
      <c r="TJU132" s="90"/>
      <c r="TJV132" s="90"/>
      <c r="TJW132" s="90"/>
      <c r="TJX132" s="90"/>
      <c r="TJY132" s="90"/>
      <c r="TJZ132" s="90"/>
      <c r="TKA132" s="90"/>
      <c r="TKB132" s="90"/>
      <c r="TKC132" s="90"/>
      <c r="TKD132" s="90"/>
      <c r="TKE132" s="90"/>
      <c r="TKF132" s="90"/>
      <c r="TKG132" s="90"/>
      <c r="TKH132" s="90"/>
      <c r="TKI132" s="90"/>
      <c r="TKJ132" s="90"/>
      <c r="TKK132" s="90"/>
      <c r="TKL132" s="90"/>
      <c r="TKM132" s="90"/>
      <c r="TKN132" s="90"/>
      <c r="TKO132" s="90"/>
      <c r="TKP132" s="90"/>
      <c r="TKQ132" s="90"/>
      <c r="TKR132" s="90"/>
      <c r="TKS132" s="90"/>
      <c r="TKT132" s="90"/>
      <c r="TKU132" s="90"/>
      <c r="TKV132" s="90"/>
      <c r="TKW132" s="90"/>
      <c r="TKX132" s="90"/>
      <c r="TKY132" s="90"/>
      <c r="TKZ132" s="90"/>
      <c r="TLA132" s="90"/>
      <c r="TLB132" s="90"/>
      <c r="TLC132" s="90"/>
      <c r="TLD132" s="90"/>
      <c r="TLE132" s="90"/>
      <c r="TLF132" s="90"/>
      <c r="TLG132" s="90"/>
      <c r="TLH132" s="90"/>
      <c r="TLI132" s="90"/>
      <c r="TLJ132" s="90"/>
      <c r="TLK132" s="90"/>
      <c r="TLL132" s="90"/>
      <c r="TLM132" s="90"/>
      <c r="TLN132" s="90"/>
      <c r="TLO132" s="90"/>
      <c r="TLP132" s="90"/>
      <c r="TLQ132" s="90"/>
      <c r="TLR132" s="90"/>
      <c r="TLS132" s="90"/>
      <c r="TLT132" s="90"/>
      <c r="TLU132" s="90"/>
      <c r="TLV132" s="90"/>
      <c r="TLW132" s="90"/>
      <c r="TLX132" s="90"/>
      <c r="TLY132" s="90"/>
      <c r="TLZ132" s="90"/>
      <c r="TMA132" s="90"/>
      <c r="TMB132" s="90"/>
      <c r="TMC132" s="90"/>
      <c r="TMD132" s="90"/>
      <c r="TME132" s="90"/>
      <c r="TMF132" s="90"/>
      <c r="TMG132" s="90"/>
      <c r="TMH132" s="90"/>
      <c r="TMI132" s="90"/>
      <c r="TMJ132" s="90"/>
      <c r="TMK132" s="90"/>
      <c r="TML132" s="90"/>
      <c r="TMM132" s="90"/>
      <c r="TMN132" s="90"/>
      <c r="TMO132" s="90"/>
      <c r="TMP132" s="90"/>
      <c r="TMQ132" s="90"/>
      <c r="TMR132" s="90"/>
      <c r="TMS132" s="90"/>
      <c r="TMT132" s="90"/>
      <c r="TMU132" s="90"/>
      <c r="TMV132" s="90"/>
      <c r="TMW132" s="90"/>
      <c r="TMX132" s="90"/>
      <c r="TMY132" s="90"/>
      <c r="TMZ132" s="90"/>
      <c r="TNA132" s="90"/>
      <c r="TNB132" s="90"/>
      <c r="TNC132" s="90"/>
      <c r="TND132" s="90"/>
      <c r="TNE132" s="90"/>
      <c r="TNF132" s="90"/>
      <c r="TNG132" s="90"/>
      <c r="TNH132" s="90"/>
      <c r="TNI132" s="90"/>
      <c r="TNJ132" s="90"/>
      <c r="TNK132" s="90"/>
      <c r="TNL132" s="90"/>
      <c r="TNM132" s="90"/>
      <c r="TNN132" s="90"/>
      <c r="TNO132" s="90"/>
      <c r="TNP132" s="90"/>
      <c r="TNQ132" s="90"/>
      <c r="TNR132" s="90"/>
      <c r="TNS132" s="90"/>
      <c r="TNT132" s="90"/>
      <c r="TNU132" s="90"/>
      <c r="TNV132" s="90"/>
      <c r="TNW132" s="90"/>
      <c r="TNX132" s="90"/>
      <c r="TNY132" s="90"/>
      <c r="TNZ132" s="90"/>
      <c r="TOA132" s="90"/>
      <c r="TOB132" s="90"/>
      <c r="TOC132" s="90"/>
      <c r="TOD132" s="90"/>
      <c r="TOE132" s="90"/>
      <c r="TOF132" s="90"/>
      <c r="TOG132" s="90"/>
      <c r="TOH132" s="90"/>
      <c r="TOI132" s="90"/>
      <c r="TOJ132" s="90"/>
      <c r="TOK132" s="90"/>
      <c r="TOL132" s="90"/>
      <c r="TOM132" s="90"/>
      <c r="TON132" s="90"/>
      <c r="TOO132" s="90"/>
      <c r="TOP132" s="90"/>
      <c r="TOQ132" s="90"/>
      <c r="TOR132" s="90"/>
      <c r="TOS132" s="90"/>
      <c r="TOT132" s="90"/>
      <c r="TOU132" s="90"/>
      <c r="TOV132" s="90"/>
      <c r="TOW132" s="90"/>
      <c r="TOX132" s="90"/>
      <c r="TOY132" s="90"/>
      <c r="TOZ132" s="90"/>
      <c r="TPA132" s="90"/>
      <c r="TPB132" s="90"/>
      <c r="TPC132" s="90"/>
      <c r="TPD132" s="90"/>
      <c r="TPE132" s="90"/>
      <c r="TPF132" s="90"/>
      <c r="TPG132" s="90"/>
      <c r="TPH132" s="90"/>
      <c r="TPI132" s="90"/>
      <c r="TPJ132" s="90"/>
      <c r="TPK132" s="90"/>
      <c r="TPL132" s="90"/>
      <c r="TPM132" s="90"/>
      <c r="TPN132" s="90"/>
      <c r="TPO132" s="90"/>
      <c r="TPP132" s="90"/>
      <c r="TPQ132" s="90"/>
      <c r="TPR132" s="90"/>
      <c r="TPS132" s="90"/>
      <c r="TPT132" s="90"/>
      <c r="TPU132" s="90"/>
      <c r="TPV132" s="90"/>
      <c r="TPW132" s="90"/>
      <c r="TPX132" s="90"/>
      <c r="TPY132" s="90"/>
      <c r="TPZ132" s="90"/>
      <c r="TQA132" s="90"/>
      <c r="TQB132" s="90"/>
      <c r="TQC132" s="90"/>
      <c r="TQD132" s="90"/>
      <c r="TQE132" s="90"/>
      <c r="TQF132" s="90"/>
      <c r="TQG132" s="90"/>
      <c r="TQH132" s="90"/>
      <c r="TQI132" s="90"/>
      <c r="TQJ132" s="90"/>
      <c r="TQK132" s="90"/>
      <c r="TQL132" s="90"/>
      <c r="TQM132" s="90"/>
      <c r="TQN132" s="90"/>
      <c r="TQO132" s="90"/>
      <c r="TQP132" s="90"/>
      <c r="TQQ132" s="90"/>
      <c r="TQR132" s="90"/>
      <c r="TQS132" s="90"/>
      <c r="TQT132" s="90"/>
      <c r="TQU132" s="90"/>
      <c r="TQV132" s="90"/>
      <c r="TQW132" s="90"/>
      <c r="TQX132" s="90"/>
      <c r="TQY132" s="90"/>
      <c r="TQZ132" s="90"/>
      <c r="TRA132" s="90"/>
      <c r="TRB132" s="90"/>
      <c r="TRC132" s="90"/>
      <c r="TRD132" s="90"/>
      <c r="TRE132" s="90"/>
      <c r="TRF132" s="90"/>
      <c r="TRG132" s="90"/>
      <c r="TRH132" s="90"/>
      <c r="TRI132" s="90"/>
      <c r="TRJ132" s="90"/>
      <c r="TRK132" s="90"/>
      <c r="TRL132" s="90"/>
      <c r="TRM132" s="90"/>
      <c r="TRN132" s="90"/>
      <c r="TRO132" s="90"/>
      <c r="TRP132" s="90"/>
      <c r="TRQ132" s="90"/>
      <c r="TRR132" s="90"/>
      <c r="TRS132" s="90"/>
      <c r="TRT132" s="90"/>
      <c r="TRU132" s="90"/>
      <c r="TRV132" s="90"/>
      <c r="TRW132" s="90"/>
      <c r="TRX132" s="90"/>
      <c r="TRY132" s="90"/>
      <c r="TRZ132" s="90"/>
      <c r="TSA132" s="90"/>
      <c r="TSB132" s="90"/>
      <c r="TSC132" s="90"/>
      <c r="TSD132" s="90"/>
      <c r="TSE132" s="90"/>
      <c r="TSF132" s="90"/>
      <c r="TSG132" s="90"/>
      <c r="TSH132" s="90"/>
      <c r="TSI132" s="90"/>
      <c r="TSJ132" s="90"/>
      <c r="TSK132" s="90"/>
      <c r="TSL132" s="90"/>
      <c r="TSM132" s="90"/>
      <c r="TSN132" s="90"/>
      <c r="TSO132" s="90"/>
      <c r="TSP132" s="90"/>
      <c r="TSQ132" s="90"/>
      <c r="TSR132" s="90"/>
      <c r="TSS132" s="90"/>
      <c r="TST132" s="90"/>
      <c r="TSU132" s="90"/>
      <c r="TSV132" s="90"/>
      <c r="TSW132" s="90"/>
      <c r="TSX132" s="90"/>
      <c r="TSY132" s="90"/>
      <c r="TSZ132" s="90"/>
      <c r="TTA132" s="90"/>
      <c r="TTB132" s="90"/>
      <c r="TTC132" s="90"/>
      <c r="TTD132" s="90"/>
      <c r="TTE132" s="90"/>
      <c r="TTF132" s="90"/>
      <c r="TTG132" s="90"/>
      <c r="TTH132" s="90"/>
      <c r="TTI132" s="90"/>
      <c r="TTJ132" s="90"/>
      <c r="TTK132" s="90"/>
      <c r="TTL132" s="90"/>
      <c r="TTM132" s="90"/>
      <c r="TTN132" s="90"/>
      <c r="TTO132" s="90"/>
      <c r="TTP132" s="90"/>
      <c r="TTQ132" s="90"/>
      <c r="TTR132" s="90"/>
      <c r="TTS132" s="90"/>
      <c r="TTT132" s="90"/>
      <c r="TTU132" s="90"/>
      <c r="TTV132" s="90"/>
      <c r="TTW132" s="90"/>
      <c r="TTX132" s="90"/>
      <c r="TTY132" s="90"/>
      <c r="TTZ132" s="90"/>
      <c r="TUA132" s="90"/>
      <c r="TUB132" s="90"/>
      <c r="TUC132" s="90"/>
      <c r="TUD132" s="90"/>
      <c r="TUE132" s="90"/>
      <c r="TUF132" s="90"/>
      <c r="TUG132" s="90"/>
      <c r="TUH132" s="90"/>
      <c r="TUI132" s="90"/>
      <c r="TUJ132" s="90"/>
      <c r="TUK132" s="90"/>
      <c r="TUL132" s="90"/>
      <c r="TUM132" s="90"/>
      <c r="TUN132" s="90"/>
      <c r="TUO132" s="90"/>
      <c r="TUP132" s="90"/>
      <c r="TUQ132" s="90"/>
      <c r="TUR132" s="90"/>
      <c r="TUS132" s="90"/>
      <c r="TUT132" s="90"/>
      <c r="TUU132" s="90"/>
      <c r="TUV132" s="90"/>
      <c r="TUW132" s="90"/>
      <c r="TUX132" s="90"/>
      <c r="TUY132" s="90"/>
      <c r="TUZ132" s="90"/>
      <c r="TVA132" s="90"/>
      <c r="TVB132" s="90"/>
      <c r="TVC132" s="90"/>
      <c r="TVD132" s="90"/>
      <c r="TVE132" s="90"/>
      <c r="TVF132" s="90"/>
      <c r="TVG132" s="90"/>
      <c r="TVH132" s="90"/>
      <c r="TVI132" s="90"/>
      <c r="TVJ132" s="90"/>
      <c r="TVK132" s="90"/>
      <c r="TVL132" s="90"/>
      <c r="TVM132" s="90"/>
      <c r="TVN132" s="90"/>
      <c r="TVO132" s="90"/>
      <c r="TVP132" s="90"/>
      <c r="TVQ132" s="90"/>
      <c r="TVR132" s="90"/>
      <c r="TVS132" s="90"/>
      <c r="TVT132" s="90"/>
      <c r="TVU132" s="90"/>
      <c r="TVV132" s="90"/>
      <c r="TVW132" s="90"/>
      <c r="TVX132" s="90"/>
      <c r="TVY132" s="90"/>
      <c r="TVZ132" s="90"/>
      <c r="TWA132" s="90"/>
      <c r="TWB132" s="90"/>
      <c r="TWC132" s="90"/>
      <c r="TWD132" s="90"/>
      <c r="TWE132" s="90"/>
      <c r="TWF132" s="90"/>
      <c r="TWG132" s="90"/>
      <c r="TWH132" s="90"/>
      <c r="TWI132" s="90"/>
      <c r="TWJ132" s="90"/>
      <c r="TWK132" s="90"/>
      <c r="TWL132" s="90"/>
      <c r="TWM132" s="90"/>
      <c r="TWN132" s="90"/>
      <c r="TWO132" s="90"/>
      <c r="TWP132" s="90"/>
      <c r="TWQ132" s="90"/>
      <c r="TWR132" s="90"/>
      <c r="TWS132" s="90"/>
      <c r="TWT132" s="90"/>
      <c r="TWU132" s="90"/>
      <c r="TWV132" s="90"/>
      <c r="TWW132" s="90"/>
      <c r="TWX132" s="90"/>
      <c r="TWY132" s="90"/>
      <c r="TWZ132" s="90"/>
      <c r="TXA132" s="90"/>
      <c r="TXB132" s="90"/>
      <c r="TXC132" s="90"/>
      <c r="TXD132" s="90"/>
      <c r="TXE132" s="90"/>
      <c r="TXF132" s="90"/>
      <c r="TXG132" s="90"/>
      <c r="TXH132" s="90"/>
      <c r="TXI132" s="90"/>
      <c r="TXJ132" s="90"/>
      <c r="TXK132" s="90"/>
      <c r="TXL132" s="90"/>
      <c r="TXM132" s="90"/>
      <c r="TXN132" s="90"/>
      <c r="TXO132" s="90"/>
      <c r="TXP132" s="90"/>
      <c r="TXQ132" s="90"/>
      <c r="TXR132" s="90"/>
      <c r="TXS132" s="90"/>
      <c r="TXT132" s="90"/>
      <c r="TXU132" s="90"/>
      <c r="TXV132" s="90"/>
      <c r="TXW132" s="90"/>
      <c r="TXX132" s="90"/>
      <c r="TXY132" s="90"/>
      <c r="TXZ132" s="90"/>
      <c r="TYA132" s="90"/>
      <c r="TYB132" s="90"/>
      <c r="TYC132" s="90"/>
      <c r="TYD132" s="90"/>
      <c r="TYE132" s="90"/>
      <c r="TYF132" s="90"/>
      <c r="TYG132" s="90"/>
      <c r="TYH132" s="90"/>
      <c r="TYI132" s="90"/>
      <c r="TYJ132" s="90"/>
      <c r="TYK132" s="90"/>
      <c r="TYL132" s="90"/>
      <c r="TYM132" s="90"/>
      <c r="TYN132" s="90"/>
      <c r="TYO132" s="90"/>
      <c r="TYP132" s="90"/>
      <c r="TYQ132" s="90"/>
      <c r="TYR132" s="90"/>
      <c r="TYS132" s="90"/>
      <c r="TYT132" s="90"/>
      <c r="TYU132" s="90"/>
      <c r="TYV132" s="90"/>
      <c r="TYW132" s="90"/>
      <c r="TYX132" s="90"/>
      <c r="TYY132" s="90"/>
      <c r="TYZ132" s="90"/>
      <c r="TZA132" s="90"/>
      <c r="TZB132" s="90"/>
      <c r="TZC132" s="90"/>
      <c r="TZD132" s="90"/>
      <c r="TZE132" s="90"/>
      <c r="TZF132" s="90"/>
      <c r="TZG132" s="90"/>
      <c r="TZH132" s="90"/>
      <c r="TZI132" s="90"/>
      <c r="TZJ132" s="90"/>
      <c r="TZK132" s="90"/>
      <c r="TZL132" s="90"/>
      <c r="TZM132" s="90"/>
      <c r="TZN132" s="90"/>
      <c r="TZO132" s="90"/>
      <c r="TZP132" s="90"/>
      <c r="TZQ132" s="90"/>
      <c r="TZR132" s="90"/>
      <c r="TZS132" s="90"/>
      <c r="TZT132" s="90"/>
      <c r="TZU132" s="90"/>
      <c r="TZV132" s="90"/>
      <c r="TZW132" s="90"/>
      <c r="TZX132" s="90"/>
      <c r="TZY132" s="90"/>
      <c r="TZZ132" s="90"/>
      <c r="UAA132" s="90"/>
      <c r="UAB132" s="90"/>
      <c r="UAC132" s="90"/>
      <c r="UAD132" s="90"/>
      <c r="UAE132" s="90"/>
      <c r="UAF132" s="90"/>
      <c r="UAG132" s="90"/>
      <c r="UAH132" s="90"/>
      <c r="UAI132" s="90"/>
      <c r="UAJ132" s="90"/>
      <c r="UAK132" s="90"/>
      <c r="UAL132" s="90"/>
      <c r="UAM132" s="90"/>
      <c r="UAN132" s="90"/>
      <c r="UAO132" s="90"/>
      <c r="UAP132" s="90"/>
      <c r="UAQ132" s="90"/>
      <c r="UAR132" s="90"/>
      <c r="UAS132" s="90"/>
      <c r="UAT132" s="90"/>
      <c r="UAU132" s="90"/>
      <c r="UAV132" s="90"/>
      <c r="UAW132" s="90"/>
      <c r="UAX132" s="90"/>
      <c r="UAY132" s="90"/>
      <c r="UAZ132" s="90"/>
      <c r="UBA132" s="90"/>
      <c r="UBB132" s="90"/>
      <c r="UBC132" s="90"/>
      <c r="UBD132" s="90"/>
      <c r="UBE132" s="90"/>
      <c r="UBF132" s="90"/>
      <c r="UBG132" s="90"/>
      <c r="UBH132" s="90"/>
      <c r="UBI132" s="90"/>
      <c r="UBJ132" s="90"/>
      <c r="UBK132" s="90"/>
      <c r="UBL132" s="90"/>
      <c r="UBM132" s="90"/>
      <c r="UBN132" s="90"/>
      <c r="UBO132" s="90"/>
      <c r="UBP132" s="90"/>
      <c r="UBQ132" s="90"/>
      <c r="UBR132" s="90"/>
      <c r="UBS132" s="90"/>
      <c r="UBT132" s="90"/>
      <c r="UBU132" s="90"/>
      <c r="UBV132" s="90"/>
      <c r="UBW132" s="90"/>
      <c r="UBX132" s="90"/>
      <c r="UBY132" s="90"/>
      <c r="UBZ132" s="90"/>
      <c r="UCA132" s="90"/>
      <c r="UCB132" s="90"/>
      <c r="UCC132" s="90"/>
      <c r="UCD132" s="90"/>
      <c r="UCE132" s="90"/>
      <c r="UCF132" s="90"/>
      <c r="UCG132" s="90"/>
      <c r="UCH132" s="90"/>
      <c r="UCI132" s="90"/>
      <c r="UCJ132" s="90"/>
      <c r="UCK132" s="90"/>
      <c r="UCL132" s="90"/>
      <c r="UCM132" s="90"/>
      <c r="UCN132" s="90"/>
      <c r="UCO132" s="90"/>
      <c r="UCP132" s="90"/>
      <c r="UCQ132" s="90"/>
      <c r="UCR132" s="90"/>
      <c r="UCS132" s="90"/>
      <c r="UCT132" s="90"/>
      <c r="UCU132" s="90"/>
      <c r="UCV132" s="90"/>
      <c r="UCW132" s="90"/>
      <c r="UCX132" s="90"/>
      <c r="UCY132" s="90"/>
      <c r="UCZ132" s="90"/>
      <c r="UDA132" s="90"/>
      <c r="UDB132" s="90"/>
      <c r="UDC132" s="90"/>
      <c r="UDD132" s="90"/>
      <c r="UDE132" s="90"/>
      <c r="UDF132" s="90"/>
      <c r="UDG132" s="90"/>
      <c r="UDH132" s="90"/>
      <c r="UDI132" s="90"/>
      <c r="UDJ132" s="90"/>
      <c r="UDK132" s="90"/>
      <c r="UDL132" s="90"/>
      <c r="UDM132" s="90"/>
      <c r="UDN132" s="90"/>
      <c r="UDO132" s="90"/>
      <c r="UDP132" s="90"/>
      <c r="UDQ132" s="90"/>
      <c r="UDR132" s="90"/>
      <c r="UDS132" s="90"/>
      <c r="UDT132" s="90"/>
      <c r="UDU132" s="90"/>
      <c r="UDV132" s="90"/>
      <c r="UDW132" s="90"/>
      <c r="UDX132" s="90"/>
      <c r="UDY132" s="90"/>
      <c r="UDZ132" s="90"/>
      <c r="UEA132" s="90"/>
      <c r="UEB132" s="90"/>
      <c r="UEC132" s="90"/>
      <c r="UED132" s="90"/>
      <c r="UEE132" s="90"/>
      <c r="UEF132" s="90"/>
      <c r="UEG132" s="90"/>
      <c r="UEH132" s="90"/>
      <c r="UEI132" s="90"/>
      <c r="UEJ132" s="90"/>
      <c r="UEK132" s="90"/>
      <c r="UEL132" s="90"/>
      <c r="UEM132" s="90"/>
      <c r="UEN132" s="90"/>
      <c r="UEO132" s="90"/>
      <c r="UEP132" s="90"/>
      <c r="UEQ132" s="90"/>
      <c r="UER132" s="90"/>
      <c r="UES132" s="90"/>
      <c r="UET132" s="90"/>
      <c r="UEU132" s="90"/>
      <c r="UEV132" s="90"/>
      <c r="UEW132" s="90"/>
      <c r="UEX132" s="90"/>
      <c r="UEY132" s="90"/>
      <c r="UEZ132" s="90"/>
      <c r="UFA132" s="90"/>
      <c r="UFB132" s="90"/>
      <c r="UFC132" s="90"/>
      <c r="UFD132" s="90"/>
      <c r="UFE132" s="90"/>
      <c r="UFF132" s="90"/>
      <c r="UFG132" s="90"/>
      <c r="UFH132" s="90"/>
      <c r="UFI132" s="90"/>
      <c r="UFJ132" s="90"/>
      <c r="UFK132" s="90"/>
      <c r="UFL132" s="90"/>
      <c r="UFM132" s="90"/>
      <c r="UFN132" s="90"/>
      <c r="UFO132" s="90"/>
      <c r="UFP132" s="90"/>
      <c r="UFQ132" s="90"/>
      <c r="UFR132" s="90"/>
      <c r="UFS132" s="90"/>
      <c r="UFT132" s="90"/>
      <c r="UFU132" s="90"/>
      <c r="UFV132" s="90"/>
      <c r="UFW132" s="90"/>
      <c r="UFX132" s="90"/>
      <c r="UFY132" s="90"/>
      <c r="UFZ132" s="90"/>
      <c r="UGA132" s="90"/>
      <c r="UGB132" s="90"/>
      <c r="UGC132" s="90"/>
      <c r="UGD132" s="90"/>
      <c r="UGE132" s="90"/>
      <c r="UGF132" s="90"/>
      <c r="UGG132" s="90"/>
      <c r="UGH132" s="90"/>
      <c r="UGI132" s="90"/>
      <c r="UGJ132" s="90"/>
      <c r="UGK132" s="90"/>
      <c r="UGL132" s="90"/>
      <c r="UGM132" s="90"/>
      <c r="UGN132" s="90"/>
      <c r="UGO132" s="90"/>
      <c r="UGP132" s="90"/>
      <c r="UGQ132" s="90"/>
      <c r="UGR132" s="90"/>
      <c r="UGS132" s="90"/>
      <c r="UGT132" s="90"/>
      <c r="UGU132" s="90"/>
      <c r="UGV132" s="90"/>
      <c r="UGW132" s="90"/>
      <c r="UGX132" s="90"/>
      <c r="UGY132" s="90"/>
      <c r="UGZ132" s="90"/>
      <c r="UHA132" s="90"/>
      <c r="UHB132" s="90"/>
      <c r="UHC132" s="90"/>
      <c r="UHD132" s="90"/>
      <c r="UHE132" s="90"/>
      <c r="UHF132" s="90"/>
      <c r="UHG132" s="90"/>
      <c r="UHH132" s="90"/>
      <c r="UHI132" s="90"/>
      <c r="UHJ132" s="90"/>
      <c r="UHK132" s="90"/>
      <c r="UHL132" s="90"/>
      <c r="UHM132" s="90"/>
      <c r="UHN132" s="90"/>
      <c r="UHO132" s="90"/>
      <c r="UHP132" s="90"/>
      <c r="UHQ132" s="90"/>
      <c r="UHR132" s="90"/>
      <c r="UHS132" s="90"/>
      <c r="UHT132" s="90"/>
      <c r="UHU132" s="90"/>
      <c r="UHV132" s="90"/>
      <c r="UHW132" s="90"/>
      <c r="UHX132" s="90"/>
      <c r="UHY132" s="90"/>
      <c r="UHZ132" s="90"/>
      <c r="UIA132" s="90"/>
      <c r="UIB132" s="90"/>
      <c r="UIC132" s="90"/>
      <c r="UID132" s="90"/>
      <c r="UIE132" s="90"/>
      <c r="UIF132" s="90"/>
      <c r="UIG132" s="90"/>
      <c r="UIH132" s="90"/>
      <c r="UII132" s="90"/>
      <c r="UIJ132" s="90"/>
      <c r="UIK132" s="90"/>
      <c r="UIL132" s="90"/>
      <c r="UIM132" s="90"/>
      <c r="UIN132" s="90"/>
      <c r="UIO132" s="90"/>
      <c r="UIP132" s="90"/>
      <c r="UIQ132" s="90"/>
      <c r="UIR132" s="90"/>
      <c r="UIS132" s="90"/>
      <c r="UIT132" s="90"/>
      <c r="UIU132" s="90"/>
      <c r="UIV132" s="90"/>
      <c r="UIW132" s="90"/>
      <c r="UIX132" s="90"/>
      <c r="UIY132" s="90"/>
      <c r="UIZ132" s="90"/>
      <c r="UJA132" s="90"/>
      <c r="UJB132" s="90"/>
      <c r="UJC132" s="90"/>
      <c r="UJD132" s="90"/>
      <c r="UJE132" s="90"/>
      <c r="UJF132" s="90"/>
      <c r="UJG132" s="90"/>
      <c r="UJH132" s="90"/>
      <c r="UJI132" s="90"/>
      <c r="UJJ132" s="90"/>
      <c r="UJK132" s="90"/>
      <c r="UJL132" s="90"/>
      <c r="UJM132" s="90"/>
      <c r="UJN132" s="90"/>
      <c r="UJO132" s="90"/>
      <c r="UJP132" s="90"/>
      <c r="UJQ132" s="90"/>
      <c r="UJR132" s="90"/>
      <c r="UJS132" s="90"/>
      <c r="UJT132" s="90"/>
      <c r="UJU132" s="90"/>
      <c r="UJV132" s="90"/>
      <c r="UJW132" s="90"/>
      <c r="UJX132" s="90"/>
      <c r="UJY132" s="90"/>
      <c r="UJZ132" s="90"/>
      <c r="UKA132" s="90"/>
      <c r="UKB132" s="90"/>
      <c r="UKC132" s="90"/>
      <c r="UKD132" s="90"/>
      <c r="UKE132" s="90"/>
      <c r="UKF132" s="90"/>
      <c r="UKG132" s="90"/>
      <c r="UKH132" s="90"/>
      <c r="UKI132" s="90"/>
      <c r="UKJ132" s="90"/>
      <c r="UKK132" s="90"/>
      <c r="UKL132" s="90"/>
      <c r="UKM132" s="90"/>
      <c r="UKN132" s="90"/>
      <c r="UKO132" s="90"/>
      <c r="UKP132" s="90"/>
      <c r="UKQ132" s="90"/>
      <c r="UKR132" s="90"/>
      <c r="UKS132" s="90"/>
      <c r="UKT132" s="90"/>
      <c r="UKU132" s="90"/>
      <c r="UKV132" s="90"/>
      <c r="UKW132" s="90"/>
      <c r="UKX132" s="90"/>
      <c r="UKY132" s="90"/>
      <c r="UKZ132" s="90"/>
      <c r="ULA132" s="90"/>
      <c r="ULB132" s="90"/>
      <c r="ULC132" s="90"/>
      <c r="ULD132" s="90"/>
      <c r="ULE132" s="90"/>
      <c r="ULF132" s="90"/>
      <c r="ULG132" s="90"/>
      <c r="ULH132" s="90"/>
      <c r="ULI132" s="90"/>
      <c r="ULJ132" s="90"/>
      <c r="ULK132" s="90"/>
      <c r="ULL132" s="90"/>
      <c r="ULM132" s="90"/>
      <c r="ULN132" s="90"/>
      <c r="ULO132" s="90"/>
      <c r="ULP132" s="90"/>
      <c r="ULQ132" s="90"/>
      <c r="ULR132" s="90"/>
      <c r="ULS132" s="90"/>
      <c r="ULT132" s="90"/>
      <c r="ULU132" s="90"/>
      <c r="ULV132" s="90"/>
      <c r="ULW132" s="90"/>
      <c r="ULX132" s="90"/>
      <c r="ULY132" s="90"/>
      <c r="ULZ132" s="90"/>
      <c r="UMA132" s="90"/>
      <c r="UMB132" s="90"/>
      <c r="UMC132" s="90"/>
      <c r="UMD132" s="90"/>
      <c r="UME132" s="90"/>
      <c r="UMF132" s="90"/>
      <c r="UMG132" s="90"/>
      <c r="UMH132" s="90"/>
      <c r="UMI132" s="90"/>
      <c r="UMJ132" s="90"/>
      <c r="UMK132" s="90"/>
      <c r="UML132" s="90"/>
      <c r="UMM132" s="90"/>
      <c r="UMN132" s="90"/>
      <c r="UMO132" s="90"/>
      <c r="UMP132" s="90"/>
      <c r="UMQ132" s="90"/>
      <c r="UMR132" s="90"/>
      <c r="UMS132" s="90"/>
      <c r="UMT132" s="90"/>
      <c r="UMU132" s="90"/>
      <c r="UMV132" s="90"/>
      <c r="UMW132" s="90"/>
      <c r="UMX132" s="90"/>
      <c r="UMY132" s="90"/>
      <c r="UMZ132" s="90"/>
      <c r="UNA132" s="90"/>
      <c r="UNB132" s="90"/>
      <c r="UNC132" s="90"/>
      <c r="UND132" s="90"/>
      <c r="UNE132" s="90"/>
      <c r="UNF132" s="90"/>
      <c r="UNG132" s="90"/>
      <c r="UNH132" s="90"/>
      <c r="UNI132" s="90"/>
      <c r="UNJ132" s="90"/>
      <c r="UNK132" s="90"/>
      <c r="UNL132" s="90"/>
      <c r="UNM132" s="90"/>
      <c r="UNN132" s="90"/>
      <c r="UNO132" s="90"/>
      <c r="UNP132" s="90"/>
      <c r="UNQ132" s="90"/>
      <c r="UNR132" s="90"/>
      <c r="UNS132" s="90"/>
      <c r="UNT132" s="90"/>
      <c r="UNU132" s="90"/>
      <c r="UNV132" s="90"/>
      <c r="UNW132" s="90"/>
      <c r="UNX132" s="90"/>
      <c r="UNY132" s="90"/>
      <c r="UNZ132" s="90"/>
      <c r="UOA132" s="90"/>
      <c r="UOB132" s="90"/>
      <c r="UOC132" s="90"/>
      <c r="UOD132" s="90"/>
      <c r="UOE132" s="90"/>
      <c r="UOF132" s="90"/>
      <c r="UOG132" s="90"/>
      <c r="UOH132" s="90"/>
      <c r="UOI132" s="90"/>
      <c r="UOJ132" s="90"/>
      <c r="UOK132" s="90"/>
      <c r="UOL132" s="90"/>
      <c r="UOM132" s="90"/>
      <c r="UON132" s="90"/>
      <c r="UOO132" s="90"/>
      <c r="UOP132" s="90"/>
      <c r="UOQ132" s="90"/>
      <c r="UOR132" s="90"/>
      <c r="UOS132" s="90"/>
      <c r="UOT132" s="90"/>
      <c r="UOU132" s="90"/>
      <c r="UOV132" s="90"/>
      <c r="UOW132" s="90"/>
      <c r="UOX132" s="90"/>
      <c r="UOY132" s="90"/>
      <c r="UOZ132" s="90"/>
      <c r="UPA132" s="90"/>
      <c r="UPB132" s="90"/>
      <c r="UPC132" s="90"/>
      <c r="UPD132" s="90"/>
      <c r="UPE132" s="90"/>
      <c r="UPF132" s="90"/>
      <c r="UPG132" s="90"/>
      <c r="UPH132" s="90"/>
      <c r="UPI132" s="90"/>
      <c r="UPJ132" s="90"/>
      <c r="UPK132" s="90"/>
      <c r="UPL132" s="90"/>
      <c r="UPM132" s="90"/>
      <c r="UPN132" s="90"/>
      <c r="UPO132" s="90"/>
      <c r="UPP132" s="90"/>
      <c r="UPQ132" s="90"/>
      <c r="UPR132" s="90"/>
      <c r="UPS132" s="90"/>
      <c r="UPT132" s="90"/>
      <c r="UPU132" s="90"/>
      <c r="UPV132" s="90"/>
      <c r="UPW132" s="90"/>
      <c r="UPX132" s="90"/>
      <c r="UPY132" s="90"/>
      <c r="UPZ132" s="90"/>
      <c r="UQA132" s="90"/>
      <c r="UQB132" s="90"/>
      <c r="UQC132" s="90"/>
      <c r="UQD132" s="90"/>
      <c r="UQE132" s="90"/>
      <c r="UQF132" s="90"/>
      <c r="UQG132" s="90"/>
      <c r="UQH132" s="90"/>
      <c r="UQI132" s="90"/>
      <c r="UQJ132" s="90"/>
      <c r="UQK132" s="90"/>
      <c r="UQL132" s="90"/>
      <c r="UQM132" s="90"/>
      <c r="UQN132" s="90"/>
      <c r="UQO132" s="90"/>
      <c r="UQP132" s="90"/>
      <c r="UQQ132" s="90"/>
      <c r="UQR132" s="90"/>
      <c r="UQS132" s="90"/>
      <c r="UQT132" s="90"/>
      <c r="UQU132" s="90"/>
      <c r="UQV132" s="90"/>
      <c r="UQW132" s="90"/>
      <c r="UQX132" s="90"/>
      <c r="UQY132" s="90"/>
      <c r="UQZ132" s="90"/>
      <c r="URA132" s="90"/>
      <c r="URB132" s="90"/>
      <c r="URC132" s="90"/>
      <c r="URD132" s="90"/>
      <c r="URE132" s="90"/>
      <c r="URF132" s="90"/>
      <c r="URG132" s="90"/>
      <c r="URH132" s="90"/>
      <c r="URI132" s="90"/>
      <c r="URJ132" s="90"/>
      <c r="URK132" s="90"/>
      <c r="URL132" s="90"/>
      <c r="URM132" s="90"/>
      <c r="URN132" s="90"/>
      <c r="URO132" s="90"/>
      <c r="URP132" s="90"/>
      <c r="URQ132" s="90"/>
      <c r="URR132" s="90"/>
      <c r="URS132" s="90"/>
      <c r="URT132" s="90"/>
      <c r="URU132" s="90"/>
      <c r="URV132" s="90"/>
      <c r="URW132" s="90"/>
      <c r="URX132" s="90"/>
      <c r="URY132" s="90"/>
      <c r="URZ132" s="90"/>
      <c r="USA132" s="90"/>
      <c r="USB132" s="90"/>
      <c r="USC132" s="90"/>
      <c r="USD132" s="90"/>
      <c r="USE132" s="90"/>
      <c r="USF132" s="90"/>
      <c r="USG132" s="90"/>
      <c r="USH132" s="90"/>
      <c r="USI132" s="90"/>
      <c r="USJ132" s="90"/>
      <c r="USK132" s="90"/>
      <c r="USL132" s="90"/>
      <c r="USM132" s="90"/>
      <c r="USN132" s="90"/>
      <c r="USO132" s="90"/>
      <c r="USP132" s="90"/>
      <c r="USQ132" s="90"/>
      <c r="USR132" s="90"/>
      <c r="USS132" s="90"/>
      <c r="UST132" s="90"/>
      <c r="USU132" s="90"/>
      <c r="USV132" s="90"/>
      <c r="USW132" s="90"/>
      <c r="USX132" s="90"/>
      <c r="USY132" s="90"/>
      <c r="USZ132" s="90"/>
      <c r="UTA132" s="90"/>
      <c r="UTB132" s="90"/>
      <c r="UTC132" s="90"/>
      <c r="UTD132" s="90"/>
      <c r="UTE132" s="90"/>
      <c r="UTF132" s="90"/>
      <c r="UTG132" s="90"/>
      <c r="UTH132" s="90"/>
      <c r="UTI132" s="90"/>
      <c r="UTJ132" s="90"/>
      <c r="UTK132" s="90"/>
      <c r="UTL132" s="90"/>
      <c r="UTM132" s="90"/>
      <c r="UTN132" s="90"/>
      <c r="UTO132" s="90"/>
      <c r="UTP132" s="90"/>
      <c r="UTQ132" s="90"/>
      <c r="UTR132" s="90"/>
      <c r="UTS132" s="90"/>
      <c r="UTT132" s="90"/>
      <c r="UTU132" s="90"/>
      <c r="UTV132" s="90"/>
      <c r="UTW132" s="90"/>
      <c r="UTX132" s="90"/>
      <c r="UTY132" s="90"/>
      <c r="UTZ132" s="90"/>
      <c r="UUA132" s="90"/>
      <c r="UUB132" s="90"/>
      <c r="UUC132" s="90"/>
      <c r="UUD132" s="90"/>
      <c r="UUE132" s="90"/>
      <c r="UUF132" s="90"/>
      <c r="UUG132" s="90"/>
      <c r="UUH132" s="90"/>
      <c r="UUI132" s="90"/>
      <c r="UUJ132" s="90"/>
      <c r="UUK132" s="90"/>
      <c r="UUL132" s="90"/>
      <c r="UUM132" s="90"/>
      <c r="UUN132" s="90"/>
      <c r="UUO132" s="90"/>
      <c r="UUP132" s="90"/>
      <c r="UUQ132" s="90"/>
      <c r="UUR132" s="90"/>
      <c r="UUS132" s="90"/>
      <c r="UUT132" s="90"/>
      <c r="UUU132" s="90"/>
      <c r="UUV132" s="90"/>
      <c r="UUW132" s="90"/>
      <c r="UUX132" s="90"/>
      <c r="UUY132" s="90"/>
      <c r="UUZ132" s="90"/>
      <c r="UVA132" s="90"/>
      <c r="UVB132" s="90"/>
      <c r="UVC132" s="90"/>
      <c r="UVD132" s="90"/>
      <c r="UVE132" s="90"/>
      <c r="UVF132" s="90"/>
      <c r="UVG132" s="90"/>
      <c r="UVH132" s="90"/>
      <c r="UVI132" s="90"/>
      <c r="UVJ132" s="90"/>
      <c r="UVK132" s="90"/>
      <c r="UVL132" s="90"/>
      <c r="UVM132" s="90"/>
      <c r="UVN132" s="90"/>
      <c r="UVO132" s="90"/>
      <c r="UVP132" s="90"/>
      <c r="UVQ132" s="90"/>
      <c r="UVR132" s="90"/>
      <c r="UVS132" s="90"/>
      <c r="UVT132" s="90"/>
      <c r="UVU132" s="90"/>
      <c r="UVV132" s="90"/>
      <c r="UVW132" s="90"/>
      <c r="UVX132" s="90"/>
      <c r="UVY132" s="90"/>
      <c r="UVZ132" s="90"/>
      <c r="UWA132" s="90"/>
      <c r="UWB132" s="90"/>
      <c r="UWC132" s="90"/>
      <c r="UWD132" s="90"/>
      <c r="UWE132" s="90"/>
      <c r="UWF132" s="90"/>
      <c r="UWG132" s="90"/>
      <c r="UWH132" s="90"/>
      <c r="UWI132" s="90"/>
      <c r="UWJ132" s="90"/>
      <c r="UWK132" s="90"/>
      <c r="UWL132" s="90"/>
      <c r="UWM132" s="90"/>
      <c r="UWN132" s="90"/>
      <c r="UWO132" s="90"/>
      <c r="UWP132" s="90"/>
      <c r="UWQ132" s="90"/>
      <c r="UWR132" s="90"/>
      <c r="UWS132" s="90"/>
      <c r="UWT132" s="90"/>
      <c r="UWU132" s="90"/>
      <c r="UWV132" s="90"/>
      <c r="UWW132" s="90"/>
      <c r="UWX132" s="90"/>
      <c r="UWY132" s="90"/>
      <c r="UWZ132" s="90"/>
      <c r="UXA132" s="90"/>
      <c r="UXB132" s="90"/>
      <c r="UXC132" s="90"/>
      <c r="UXD132" s="90"/>
      <c r="UXE132" s="90"/>
      <c r="UXF132" s="90"/>
      <c r="UXG132" s="90"/>
      <c r="UXH132" s="90"/>
      <c r="UXI132" s="90"/>
      <c r="UXJ132" s="90"/>
      <c r="UXK132" s="90"/>
      <c r="UXL132" s="90"/>
      <c r="UXM132" s="90"/>
      <c r="UXN132" s="90"/>
      <c r="UXO132" s="90"/>
      <c r="UXP132" s="90"/>
      <c r="UXQ132" s="90"/>
      <c r="UXR132" s="90"/>
      <c r="UXS132" s="90"/>
      <c r="UXT132" s="90"/>
      <c r="UXU132" s="90"/>
      <c r="UXV132" s="90"/>
      <c r="UXW132" s="90"/>
      <c r="UXX132" s="90"/>
      <c r="UXY132" s="90"/>
      <c r="UXZ132" s="90"/>
      <c r="UYA132" s="90"/>
      <c r="UYB132" s="90"/>
      <c r="UYC132" s="90"/>
      <c r="UYD132" s="90"/>
      <c r="UYE132" s="90"/>
      <c r="UYF132" s="90"/>
      <c r="UYG132" s="90"/>
      <c r="UYH132" s="90"/>
      <c r="UYI132" s="90"/>
      <c r="UYJ132" s="90"/>
      <c r="UYK132" s="90"/>
      <c r="UYL132" s="90"/>
      <c r="UYM132" s="90"/>
      <c r="UYN132" s="90"/>
      <c r="UYO132" s="90"/>
      <c r="UYP132" s="90"/>
      <c r="UYQ132" s="90"/>
      <c r="UYR132" s="90"/>
      <c r="UYS132" s="90"/>
      <c r="UYT132" s="90"/>
      <c r="UYU132" s="90"/>
      <c r="UYV132" s="90"/>
      <c r="UYW132" s="90"/>
      <c r="UYX132" s="90"/>
      <c r="UYY132" s="90"/>
      <c r="UYZ132" s="90"/>
      <c r="UZA132" s="90"/>
      <c r="UZB132" s="90"/>
      <c r="UZC132" s="90"/>
      <c r="UZD132" s="90"/>
      <c r="UZE132" s="90"/>
      <c r="UZF132" s="90"/>
      <c r="UZG132" s="90"/>
      <c r="UZH132" s="90"/>
      <c r="UZI132" s="90"/>
      <c r="UZJ132" s="90"/>
      <c r="UZK132" s="90"/>
      <c r="UZL132" s="90"/>
      <c r="UZM132" s="90"/>
      <c r="UZN132" s="90"/>
      <c r="UZO132" s="90"/>
      <c r="UZP132" s="90"/>
      <c r="UZQ132" s="90"/>
      <c r="UZR132" s="90"/>
      <c r="UZS132" s="90"/>
      <c r="UZT132" s="90"/>
      <c r="UZU132" s="90"/>
      <c r="UZV132" s="90"/>
      <c r="UZW132" s="90"/>
      <c r="UZX132" s="90"/>
      <c r="UZY132" s="90"/>
      <c r="UZZ132" s="90"/>
      <c r="VAA132" s="90"/>
      <c r="VAB132" s="90"/>
      <c r="VAC132" s="90"/>
      <c r="VAD132" s="90"/>
      <c r="VAE132" s="90"/>
      <c r="VAF132" s="90"/>
      <c r="VAG132" s="90"/>
      <c r="VAH132" s="90"/>
      <c r="VAI132" s="90"/>
      <c r="VAJ132" s="90"/>
      <c r="VAK132" s="90"/>
      <c r="VAL132" s="90"/>
      <c r="VAM132" s="90"/>
      <c r="VAN132" s="90"/>
      <c r="VAO132" s="90"/>
      <c r="VAP132" s="90"/>
      <c r="VAQ132" s="90"/>
      <c r="VAR132" s="90"/>
      <c r="VAS132" s="90"/>
      <c r="VAT132" s="90"/>
      <c r="VAU132" s="90"/>
      <c r="VAV132" s="90"/>
      <c r="VAW132" s="90"/>
      <c r="VAX132" s="90"/>
      <c r="VAY132" s="90"/>
      <c r="VAZ132" s="90"/>
      <c r="VBA132" s="90"/>
      <c r="VBB132" s="90"/>
      <c r="VBC132" s="90"/>
      <c r="VBD132" s="90"/>
      <c r="VBE132" s="90"/>
      <c r="VBF132" s="90"/>
      <c r="VBG132" s="90"/>
      <c r="VBH132" s="90"/>
      <c r="VBI132" s="90"/>
      <c r="VBJ132" s="90"/>
      <c r="VBK132" s="90"/>
      <c r="VBL132" s="90"/>
      <c r="VBM132" s="90"/>
      <c r="VBN132" s="90"/>
      <c r="VBO132" s="90"/>
      <c r="VBP132" s="90"/>
      <c r="VBQ132" s="90"/>
      <c r="VBR132" s="90"/>
      <c r="VBS132" s="90"/>
      <c r="VBT132" s="90"/>
      <c r="VBU132" s="90"/>
      <c r="VBV132" s="90"/>
      <c r="VBW132" s="90"/>
      <c r="VBX132" s="90"/>
      <c r="VBY132" s="90"/>
      <c r="VBZ132" s="90"/>
      <c r="VCA132" s="90"/>
      <c r="VCB132" s="90"/>
      <c r="VCC132" s="90"/>
      <c r="VCD132" s="90"/>
      <c r="VCE132" s="90"/>
      <c r="VCF132" s="90"/>
      <c r="VCG132" s="90"/>
      <c r="VCH132" s="90"/>
      <c r="VCI132" s="90"/>
      <c r="VCJ132" s="90"/>
      <c r="VCK132" s="90"/>
      <c r="VCL132" s="90"/>
      <c r="VCM132" s="90"/>
      <c r="VCN132" s="90"/>
      <c r="VCO132" s="90"/>
      <c r="VCP132" s="90"/>
      <c r="VCQ132" s="90"/>
      <c r="VCR132" s="90"/>
      <c r="VCS132" s="90"/>
      <c r="VCT132" s="90"/>
      <c r="VCU132" s="90"/>
      <c r="VCV132" s="90"/>
      <c r="VCW132" s="90"/>
      <c r="VCX132" s="90"/>
      <c r="VCY132" s="90"/>
      <c r="VCZ132" s="90"/>
      <c r="VDA132" s="90"/>
      <c r="VDB132" s="90"/>
      <c r="VDC132" s="90"/>
      <c r="VDD132" s="90"/>
      <c r="VDE132" s="90"/>
      <c r="VDF132" s="90"/>
      <c r="VDG132" s="90"/>
      <c r="VDH132" s="90"/>
      <c r="VDI132" s="90"/>
      <c r="VDJ132" s="90"/>
      <c r="VDK132" s="90"/>
      <c r="VDL132" s="90"/>
      <c r="VDM132" s="90"/>
      <c r="VDN132" s="90"/>
      <c r="VDO132" s="90"/>
      <c r="VDP132" s="90"/>
      <c r="VDQ132" s="90"/>
      <c r="VDR132" s="90"/>
      <c r="VDS132" s="90"/>
      <c r="VDT132" s="90"/>
      <c r="VDU132" s="90"/>
      <c r="VDV132" s="90"/>
      <c r="VDW132" s="90"/>
      <c r="VDX132" s="90"/>
      <c r="VDY132" s="90"/>
      <c r="VDZ132" s="90"/>
      <c r="VEA132" s="90"/>
      <c r="VEB132" s="90"/>
      <c r="VEC132" s="90"/>
      <c r="VED132" s="90"/>
      <c r="VEE132" s="90"/>
      <c r="VEF132" s="90"/>
      <c r="VEG132" s="90"/>
      <c r="VEH132" s="90"/>
      <c r="VEI132" s="90"/>
      <c r="VEJ132" s="90"/>
      <c r="VEK132" s="90"/>
      <c r="VEL132" s="90"/>
      <c r="VEM132" s="90"/>
      <c r="VEN132" s="90"/>
      <c r="VEO132" s="90"/>
      <c r="VEP132" s="90"/>
      <c r="VEQ132" s="90"/>
      <c r="VER132" s="90"/>
      <c r="VES132" s="90"/>
      <c r="VET132" s="90"/>
      <c r="VEU132" s="90"/>
      <c r="VEV132" s="90"/>
      <c r="VEW132" s="90"/>
      <c r="VEX132" s="90"/>
      <c r="VEY132" s="90"/>
      <c r="VEZ132" s="90"/>
      <c r="VFA132" s="90"/>
      <c r="VFB132" s="90"/>
      <c r="VFC132" s="90"/>
      <c r="VFD132" s="90"/>
      <c r="VFE132" s="90"/>
      <c r="VFF132" s="90"/>
      <c r="VFG132" s="90"/>
      <c r="VFH132" s="90"/>
      <c r="VFI132" s="90"/>
      <c r="VFJ132" s="90"/>
      <c r="VFK132" s="90"/>
      <c r="VFL132" s="90"/>
      <c r="VFM132" s="90"/>
      <c r="VFN132" s="90"/>
      <c r="VFO132" s="90"/>
      <c r="VFP132" s="90"/>
      <c r="VFQ132" s="90"/>
      <c r="VFR132" s="90"/>
      <c r="VFS132" s="90"/>
      <c r="VFT132" s="90"/>
      <c r="VFU132" s="90"/>
      <c r="VFV132" s="90"/>
      <c r="VFW132" s="90"/>
      <c r="VFX132" s="90"/>
      <c r="VFY132" s="90"/>
      <c r="VFZ132" s="90"/>
      <c r="VGA132" s="90"/>
      <c r="VGB132" s="90"/>
      <c r="VGC132" s="90"/>
      <c r="VGD132" s="90"/>
      <c r="VGE132" s="90"/>
      <c r="VGF132" s="90"/>
      <c r="VGG132" s="90"/>
      <c r="VGH132" s="90"/>
      <c r="VGI132" s="90"/>
      <c r="VGJ132" s="90"/>
      <c r="VGK132" s="90"/>
      <c r="VGL132" s="90"/>
      <c r="VGM132" s="90"/>
      <c r="VGN132" s="90"/>
      <c r="VGO132" s="90"/>
      <c r="VGP132" s="90"/>
      <c r="VGQ132" s="90"/>
      <c r="VGR132" s="90"/>
      <c r="VGS132" s="90"/>
      <c r="VGT132" s="90"/>
      <c r="VGU132" s="90"/>
      <c r="VGV132" s="90"/>
      <c r="VGW132" s="90"/>
      <c r="VGX132" s="90"/>
      <c r="VGY132" s="90"/>
      <c r="VGZ132" s="90"/>
      <c r="VHA132" s="90"/>
      <c r="VHB132" s="90"/>
      <c r="VHC132" s="90"/>
      <c r="VHD132" s="90"/>
      <c r="VHE132" s="90"/>
      <c r="VHF132" s="90"/>
      <c r="VHG132" s="90"/>
      <c r="VHH132" s="90"/>
      <c r="VHI132" s="90"/>
      <c r="VHJ132" s="90"/>
      <c r="VHK132" s="90"/>
      <c r="VHL132" s="90"/>
      <c r="VHM132" s="90"/>
      <c r="VHN132" s="90"/>
      <c r="VHO132" s="90"/>
      <c r="VHP132" s="90"/>
      <c r="VHQ132" s="90"/>
      <c r="VHR132" s="90"/>
      <c r="VHS132" s="90"/>
      <c r="VHT132" s="90"/>
      <c r="VHU132" s="90"/>
      <c r="VHV132" s="90"/>
      <c r="VHW132" s="90"/>
      <c r="VHX132" s="90"/>
      <c r="VHY132" s="90"/>
      <c r="VHZ132" s="90"/>
      <c r="VIA132" s="90"/>
      <c r="VIB132" s="90"/>
      <c r="VIC132" s="90"/>
      <c r="VID132" s="90"/>
      <c r="VIE132" s="90"/>
      <c r="VIF132" s="90"/>
      <c r="VIG132" s="90"/>
      <c r="VIH132" s="90"/>
      <c r="VII132" s="90"/>
      <c r="VIJ132" s="90"/>
      <c r="VIK132" s="90"/>
      <c r="VIL132" s="90"/>
      <c r="VIM132" s="90"/>
      <c r="VIN132" s="90"/>
      <c r="VIO132" s="90"/>
      <c r="VIP132" s="90"/>
      <c r="VIQ132" s="90"/>
      <c r="VIR132" s="90"/>
      <c r="VIS132" s="90"/>
      <c r="VIT132" s="90"/>
      <c r="VIU132" s="90"/>
      <c r="VIV132" s="90"/>
      <c r="VIW132" s="90"/>
      <c r="VIX132" s="90"/>
      <c r="VIY132" s="90"/>
      <c r="VIZ132" s="90"/>
      <c r="VJA132" s="90"/>
      <c r="VJB132" s="90"/>
      <c r="VJC132" s="90"/>
      <c r="VJD132" s="90"/>
      <c r="VJE132" s="90"/>
      <c r="VJF132" s="90"/>
      <c r="VJG132" s="90"/>
      <c r="VJH132" s="90"/>
      <c r="VJI132" s="90"/>
      <c r="VJJ132" s="90"/>
      <c r="VJK132" s="90"/>
      <c r="VJL132" s="90"/>
      <c r="VJM132" s="90"/>
      <c r="VJN132" s="90"/>
      <c r="VJO132" s="90"/>
      <c r="VJP132" s="90"/>
      <c r="VJQ132" s="90"/>
      <c r="VJR132" s="90"/>
      <c r="VJS132" s="90"/>
      <c r="VJT132" s="90"/>
      <c r="VJU132" s="90"/>
      <c r="VJV132" s="90"/>
      <c r="VJW132" s="90"/>
      <c r="VJX132" s="90"/>
      <c r="VJY132" s="90"/>
      <c r="VJZ132" s="90"/>
      <c r="VKA132" s="90"/>
      <c r="VKB132" s="90"/>
      <c r="VKC132" s="90"/>
      <c r="VKD132" s="90"/>
      <c r="VKE132" s="90"/>
      <c r="VKF132" s="90"/>
      <c r="VKG132" s="90"/>
      <c r="VKH132" s="90"/>
      <c r="VKI132" s="90"/>
      <c r="VKJ132" s="90"/>
      <c r="VKK132" s="90"/>
      <c r="VKL132" s="90"/>
      <c r="VKM132" s="90"/>
      <c r="VKN132" s="90"/>
      <c r="VKO132" s="90"/>
      <c r="VKP132" s="90"/>
      <c r="VKQ132" s="90"/>
      <c r="VKR132" s="90"/>
      <c r="VKS132" s="90"/>
      <c r="VKT132" s="90"/>
      <c r="VKU132" s="90"/>
      <c r="VKV132" s="90"/>
      <c r="VKW132" s="90"/>
      <c r="VKX132" s="90"/>
      <c r="VKY132" s="90"/>
      <c r="VKZ132" s="90"/>
      <c r="VLA132" s="90"/>
      <c r="VLB132" s="90"/>
      <c r="VLC132" s="90"/>
      <c r="VLD132" s="90"/>
      <c r="VLE132" s="90"/>
      <c r="VLF132" s="90"/>
      <c r="VLG132" s="90"/>
      <c r="VLH132" s="90"/>
      <c r="VLI132" s="90"/>
      <c r="VLJ132" s="90"/>
      <c r="VLK132" s="90"/>
      <c r="VLL132" s="90"/>
      <c r="VLM132" s="90"/>
      <c r="VLN132" s="90"/>
      <c r="VLO132" s="90"/>
      <c r="VLP132" s="90"/>
      <c r="VLQ132" s="90"/>
      <c r="VLR132" s="90"/>
      <c r="VLS132" s="90"/>
      <c r="VLT132" s="90"/>
      <c r="VLU132" s="90"/>
      <c r="VLV132" s="90"/>
      <c r="VLW132" s="90"/>
      <c r="VLX132" s="90"/>
      <c r="VLY132" s="90"/>
      <c r="VLZ132" s="90"/>
      <c r="VMA132" s="90"/>
      <c r="VMB132" s="90"/>
      <c r="VMC132" s="90"/>
      <c r="VMD132" s="90"/>
      <c r="VME132" s="90"/>
      <c r="VMF132" s="90"/>
      <c r="VMG132" s="90"/>
      <c r="VMH132" s="90"/>
      <c r="VMI132" s="90"/>
      <c r="VMJ132" s="90"/>
      <c r="VMK132" s="90"/>
      <c r="VML132" s="90"/>
      <c r="VMM132" s="90"/>
      <c r="VMN132" s="90"/>
      <c r="VMO132" s="90"/>
      <c r="VMP132" s="90"/>
      <c r="VMQ132" s="90"/>
      <c r="VMR132" s="90"/>
      <c r="VMS132" s="90"/>
      <c r="VMT132" s="90"/>
      <c r="VMU132" s="90"/>
      <c r="VMV132" s="90"/>
      <c r="VMW132" s="90"/>
      <c r="VMX132" s="90"/>
      <c r="VMY132" s="90"/>
      <c r="VMZ132" s="90"/>
      <c r="VNA132" s="90"/>
      <c r="VNB132" s="90"/>
      <c r="VNC132" s="90"/>
      <c r="VND132" s="90"/>
      <c r="VNE132" s="90"/>
      <c r="VNF132" s="90"/>
      <c r="VNG132" s="90"/>
      <c r="VNH132" s="90"/>
      <c r="VNI132" s="90"/>
      <c r="VNJ132" s="90"/>
      <c r="VNK132" s="90"/>
      <c r="VNL132" s="90"/>
      <c r="VNM132" s="90"/>
      <c r="VNN132" s="90"/>
      <c r="VNO132" s="90"/>
      <c r="VNP132" s="90"/>
      <c r="VNQ132" s="90"/>
      <c r="VNR132" s="90"/>
      <c r="VNS132" s="90"/>
      <c r="VNT132" s="90"/>
      <c r="VNU132" s="90"/>
      <c r="VNV132" s="90"/>
      <c r="VNW132" s="90"/>
      <c r="VNX132" s="90"/>
      <c r="VNY132" s="90"/>
      <c r="VNZ132" s="90"/>
      <c r="VOA132" s="90"/>
      <c r="VOB132" s="90"/>
      <c r="VOC132" s="90"/>
      <c r="VOD132" s="90"/>
      <c r="VOE132" s="90"/>
      <c r="VOF132" s="90"/>
      <c r="VOG132" s="90"/>
      <c r="VOH132" s="90"/>
      <c r="VOI132" s="90"/>
      <c r="VOJ132" s="90"/>
      <c r="VOK132" s="90"/>
      <c r="VOL132" s="90"/>
      <c r="VOM132" s="90"/>
      <c r="VON132" s="90"/>
      <c r="VOO132" s="90"/>
      <c r="VOP132" s="90"/>
      <c r="VOQ132" s="90"/>
      <c r="VOR132" s="90"/>
      <c r="VOS132" s="90"/>
      <c r="VOT132" s="90"/>
      <c r="VOU132" s="90"/>
      <c r="VOV132" s="90"/>
      <c r="VOW132" s="90"/>
      <c r="VOX132" s="90"/>
      <c r="VOY132" s="90"/>
      <c r="VOZ132" s="90"/>
      <c r="VPA132" s="90"/>
      <c r="VPB132" s="90"/>
      <c r="VPC132" s="90"/>
      <c r="VPD132" s="90"/>
      <c r="VPE132" s="90"/>
      <c r="VPF132" s="90"/>
      <c r="VPG132" s="90"/>
      <c r="VPH132" s="90"/>
      <c r="VPI132" s="90"/>
      <c r="VPJ132" s="90"/>
      <c r="VPK132" s="90"/>
      <c r="VPL132" s="90"/>
      <c r="VPM132" s="90"/>
      <c r="VPN132" s="90"/>
      <c r="VPO132" s="90"/>
      <c r="VPP132" s="90"/>
      <c r="VPQ132" s="90"/>
      <c r="VPR132" s="90"/>
      <c r="VPS132" s="90"/>
      <c r="VPT132" s="90"/>
      <c r="VPU132" s="90"/>
      <c r="VPV132" s="90"/>
      <c r="VPW132" s="90"/>
      <c r="VPX132" s="90"/>
      <c r="VPY132" s="90"/>
      <c r="VPZ132" s="90"/>
      <c r="VQA132" s="90"/>
      <c r="VQB132" s="90"/>
      <c r="VQC132" s="90"/>
      <c r="VQD132" s="90"/>
      <c r="VQE132" s="90"/>
      <c r="VQF132" s="90"/>
      <c r="VQG132" s="90"/>
      <c r="VQH132" s="90"/>
      <c r="VQI132" s="90"/>
      <c r="VQJ132" s="90"/>
      <c r="VQK132" s="90"/>
      <c r="VQL132" s="90"/>
      <c r="VQM132" s="90"/>
      <c r="VQN132" s="90"/>
      <c r="VQO132" s="90"/>
      <c r="VQP132" s="90"/>
      <c r="VQQ132" s="90"/>
      <c r="VQR132" s="90"/>
      <c r="VQS132" s="90"/>
      <c r="VQT132" s="90"/>
      <c r="VQU132" s="90"/>
      <c r="VQV132" s="90"/>
      <c r="VQW132" s="90"/>
      <c r="VQX132" s="90"/>
      <c r="VQY132" s="90"/>
      <c r="VQZ132" s="90"/>
      <c r="VRA132" s="90"/>
      <c r="VRB132" s="90"/>
      <c r="VRC132" s="90"/>
      <c r="VRD132" s="90"/>
      <c r="VRE132" s="90"/>
      <c r="VRF132" s="90"/>
      <c r="VRG132" s="90"/>
      <c r="VRH132" s="90"/>
      <c r="VRI132" s="90"/>
      <c r="VRJ132" s="90"/>
      <c r="VRK132" s="90"/>
      <c r="VRL132" s="90"/>
      <c r="VRM132" s="90"/>
      <c r="VRN132" s="90"/>
      <c r="VRO132" s="90"/>
      <c r="VRP132" s="90"/>
      <c r="VRQ132" s="90"/>
      <c r="VRR132" s="90"/>
      <c r="VRS132" s="90"/>
      <c r="VRT132" s="90"/>
      <c r="VRU132" s="90"/>
      <c r="VRV132" s="90"/>
      <c r="VRW132" s="90"/>
      <c r="VRX132" s="90"/>
      <c r="VRY132" s="90"/>
      <c r="VRZ132" s="90"/>
      <c r="VSA132" s="90"/>
      <c r="VSB132" s="90"/>
      <c r="VSC132" s="90"/>
      <c r="VSD132" s="90"/>
      <c r="VSE132" s="90"/>
      <c r="VSF132" s="90"/>
      <c r="VSG132" s="90"/>
      <c r="VSH132" s="90"/>
      <c r="VSI132" s="90"/>
      <c r="VSJ132" s="90"/>
      <c r="VSK132" s="90"/>
      <c r="VSL132" s="90"/>
      <c r="VSM132" s="90"/>
      <c r="VSN132" s="90"/>
      <c r="VSO132" s="90"/>
      <c r="VSP132" s="90"/>
      <c r="VSQ132" s="90"/>
      <c r="VSR132" s="90"/>
      <c r="VSS132" s="90"/>
      <c r="VST132" s="90"/>
      <c r="VSU132" s="90"/>
      <c r="VSV132" s="90"/>
      <c r="VSW132" s="90"/>
      <c r="VSX132" s="90"/>
      <c r="VSY132" s="90"/>
      <c r="VSZ132" s="90"/>
      <c r="VTA132" s="90"/>
      <c r="VTB132" s="90"/>
      <c r="VTC132" s="90"/>
      <c r="VTD132" s="90"/>
      <c r="VTE132" s="90"/>
      <c r="VTF132" s="90"/>
      <c r="VTG132" s="90"/>
      <c r="VTH132" s="90"/>
      <c r="VTI132" s="90"/>
      <c r="VTJ132" s="90"/>
      <c r="VTK132" s="90"/>
      <c r="VTL132" s="90"/>
      <c r="VTM132" s="90"/>
      <c r="VTN132" s="90"/>
      <c r="VTO132" s="90"/>
      <c r="VTP132" s="90"/>
      <c r="VTQ132" s="90"/>
      <c r="VTR132" s="90"/>
      <c r="VTS132" s="90"/>
      <c r="VTT132" s="90"/>
      <c r="VTU132" s="90"/>
      <c r="VTV132" s="90"/>
      <c r="VTW132" s="90"/>
      <c r="VTX132" s="90"/>
      <c r="VTY132" s="90"/>
      <c r="VTZ132" s="90"/>
      <c r="VUA132" s="90"/>
      <c r="VUB132" s="90"/>
      <c r="VUC132" s="90"/>
      <c r="VUD132" s="90"/>
      <c r="VUE132" s="90"/>
      <c r="VUF132" s="90"/>
      <c r="VUG132" s="90"/>
      <c r="VUH132" s="90"/>
      <c r="VUI132" s="90"/>
      <c r="VUJ132" s="90"/>
      <c r="VUK132" s="90"/>
      <c r="VUL132" s="90"/>
      <c r="VUM132" s="90"/>
      <c r="VUN132" s="90"/>
      <c r="VUO132" s="90"/>
      <c r="VUP132" s="90"/>
      <c r="VUQ132" s="90"/>
      <c r="VUR132" s="90"/>
      <c r="VUS132" s="90"/>
      <c r="VUT132" s="90"/>
      <c r="VUU132" s="90"/>
      <c r="VUV132" s="90"/>
      <c r="VUW132" s="90"/>
      <c r="VUX132" s="90"/>
      <c r="VUY132" s="90"/>
      <c r="VUZ132" s="90"/>
      <c r="VVA132" s="90"/>
      <c r="VVB132" s="90"/>
      <c r="VVC132" s="90"/>
      <c r="VVD132" s="90"/>
      <c r="VVE132" s="90"/>
      <c r="VVF132" s="90"/>
      <c r="VVG132" s="90"/>
      <c r="VVH132" s="90"/>
      <c r="VVI132" s="90"/>
      <c r="VVJ132" s="90"/>
      <c r="VVK132" s="90"/>
      <c r="VVL132" s="90"/>
      <c r="VVM132" s="90"/>
      <c r="VVN132" s="90"/>
      <c r="VVO132" s="90"/>
      <c r="VVP132" s="90"/>
      <c r="VVQ132" s="90"/>
      <c r="VVR132" s="90"/>
      <c r="VVS132" s="90"/>
      <c r="VVT132" s="90"/>
      <c r="VVU132" s="90"/>
      <c r="VVV132" s="90"/>
      <c r="VVW132" s="90"/>
      <c r="VVX132" s="90"/>
      <c r="VVY132" s="90"/>
      <c r="VVZ132" s="90"/>
      <c r="VWA132" s="90"/>
      <c r="VWB132" s="90"/>
      <c r="VWC132" s="90"/>
      <c r="VWD132" s="90"/>
      <c r="VWE132" s="90"/>
      <c r="VWF132" s="90"/>
      <c r="VWG132" s="90"/>
      <c r="VWH132" s="90"/>
      <c r="VWI132" s="90"/>
      <c r="VWJ132" s="90"/>
      <c r="VWK132" s="90"/>
      <c r="VWL132" s="90"/>
      <c r="VWM132" s="90"/>
      <c r="VWN132" s="90"/>
      <c r="VWO132" s="90"/>
      <c r="VWP132" s="90"/>
      <c r="VWQ132" s="90"/>
      <c r="VWR132" s="90"/>
      <c r="VWS132" s="90"/>
      <c r="VWT132" s="90"/>
      <c r="VWU132" s="90"/>
      <c r="VWV132" s="90"/>
      <c r="VWW132" s="90"/>
      <c r="VWX132" s="90"/>
      <c r="VWY132" s="90"/>
      <c r="VWZ132" s="90"/>
      <c r="VXA132" s="90"/>
      <c r="VXB132" s="90"/>
      <c r="VXC132" s="90"/>
      <c r="VXD132" s="90"/>
      <c r="VXE132" s="90"/>
      <c r="VXF132" s="90"/>
      <c r="VXG132" s="90"/>
      <c r="VXH132" s="90"/>
      <c r="VXI132" s="90"/>
      <c r="VXJ132" s="90"/>
      <c r="VXK132" s="90"/>
      <c r="VXL132" s="90"/>
      <c r="VXM132" s="90"/>
      <c r="VXN132" s="90"/>
      <c r="VXO132" s="90"/>
      <c r="VXP132" s="90"/>
      <c r="VXQ132" s="90"/>
      <c r="VXR132" s="90"/>
      <c r="VXS132" s="90"/>
      <c r="VXT132" s="90"/>
      <c r="VXU132" s="90"/>
      <c r="VXV132" s="90"/>
      <c r="VXW132" s="90"/>
      <c r="VXX132" s="90"/>
      <c r="VXY132" s="90"/>
      <c r="VXZ132" s="90"/>
      <c r="VYA132" s="90"/>
      <c r="VYB132" s="90"/>
      <c r="VYC132" s="90"/>
      <c r="VYD132" s="90"/>
      <c r="VYE132" s="90"/>
      <c r="VYF132" s="90"/>
      <c r="VYG132" s="90"/>
      <c r="VYH132" s="90"/>
      <c r="VYI132" s="90"/>
      <c r="VYJ132" s="90"/>
      <c r="VYK132" s="90"/>
      <c r="VYL132" s="90"/>
      <c r="VYM132" s="90"/>
      <c r="VYN132" s="90"/>
      <c r="VYO132" s="90"/>
      <c r="VYP132" s="90"/>
      <c r="VYQ132" s="90"/>
      <c r="VYR132" s="90"/>
      <c r="VYS132" s="90"/>
      <c r="VYT132" s="90"/>
      <c r="VYU132" s="90"/>
      <c r="VYV132" s="90"/>
      <c r="VYW132" s="90"/>
      <c r="VYX132" s="90"/>
      <c r="VYY132" s="90"/>
      <c r="VYZ132" s="90"/>
      <c r="VZA132" s="90"/>
      <c r="VZB132" s="90"/>
      <c r="VZC132" s="90"/>
      <c r="VZD132" s="90"/>
      <c r="VZE132" s="90"/>
      <c r="VZF132" s="90"/>
      <c r="VZG132" s="90"/>
      <c r="VZH132" s="90"/>
      <c r="VZI132" s="90"/>
      <c r="VZJ132" s="90"/>
      <c r="VZK132" s="90"/>
      <c r="VZL132" s="90"/>
      <c r="VZM132" s="90"/>
      <c r="VZN132" s="90"/>
      <c r="VZO132" s="90"/>
      <c r="VZP132" s="90"/>
      <c r="VZQ132" s="90"/>
      <c r="VZR132" s="90"/>
      <c r="VZS132" s="90"/>
      <c r="VZT132" s="90"/>
      <c r="VZU132" s="90"/>
      <c r="VZV132" s="90"/>
      <c r="VZW132" s="90"/>
      <c r="VZX132" s="90"/>
      <c r="VZY132" s="90"/>
      <c r="VZZ132" s="90"/>
      <c r="WAA132" s="90"/>
      <c r="WAB132" s="90"/>
      <c r="WAC132" s="90"/>
      <c r="WAD132" s="90"/>
      <c r="WAE132" s="90"/>
      <c r="WAF132" s="90"/>
      <c r="WAG132" s="90"/>
      <c r="WAH132" s="90"/>
      <c r="WAI132" s="90"/>
      <c r="WAJ132" s="90"/>
      <c r="WAK132" s="90"/>
      <c r="WAL132" s="90"/>
      <c r="WAM132" s="90"/>
      <c r="WAN132" s="90"/>
      <c r="WAO132" s="90"/>
      <c r="WAP132" s="90"/>
      <c r="WAQ132" s="90"/>
      <c r="WAR132" s="90"/>
      <c r="WAS132" s="90"/>
      <c r="WAT132" s="90"/>
      <c r="WAU132" s="90"/>
      <c r="WAV132" s="90"/>
      <c r="WAW132" s="90"/>
      <c r="WAX132" s="90"/>
      <c r="WAY132" s="90"/>
      <c r="WAZ132" s="90"/>
      <c r="WBA132" s="90"/>
      <c r="WBB132" s="90"/>
      <c r="WBC132" s="90"/>
      <c r="WBD132" s="90"/>
      <c r="WBE132" s="90"/>
      <c r="WBF132" s="90"/>
      <c r="WBG132" s="90"/>
      <c r="WBH132" s="90"/>
      <c r="WBI132" s="90"/>
      <c r="WBJ132" s="90"/>
      <c r="WBK132" s="90"/>
      <c r="WBL132" s="90"/>
      <c r="WBM132" s="90"/>
      <c r="WBN132" s="90"/>
      <c r="WBO132" s="90"/>
      <c r="WBP132" s="90"/>
      <c r="WBQ132" s="90"/>
      <c r="WBR132" s="90"/>
      <c r="WBS132" s="90"/>
      <c r="WBT132" s="90"/>
      <c r="WBU132" s="90"/>
      <c r="WBV132" s="90"/>
      <c r="WBW132" s="90"/>
      <c r="WBX132" s="90"/>
      <c r="WBY132" s="90"/>
      <c r="WBZ132" s="90"/>
      <c r="WCA132" s="90"/>
      <c r="WCB132" s="90"/>
      <c r="WCC132" s="90"/>
      <c r="WCD132" s="90"/>
      <c r="WCE132" s="90"/>
      <c r="WCF132" s="90"/>
      <c r="WCG132" s="90"/>
      <c r="WCH132" s="90"/>
      <c r="WCI132" s="90"/>
      <c r="WCJ132" s="90"/>
      <c r="WCK132" s="90"/>
      <c r="WCL132" s="90"/>
      <c r="WCM132" s="90"/>
      <c r="WCN132" s="90"/>
      <c r="WCO132" s="90"/>
      <c r="WCP132" s="90"/>
      <c r="WCQ132" s="90"/>
      <c r="WCR132" s="90"/>
      <c r="WCS132" s="90"/>
      <c r="WCT132" s="90"/>
      <c r="WCU132" s="90"/>
      <c r="WCV132" s="90"/>
      <c r="WCW132" s="90"/>
      <c r="WCX132" s="90"/>
      <c r="WCY132" s="90"/>
      <c r="WCZ132" s="90"/>
      <c r="WDA132" s="90"/>
      <c r="WDB132" s="90"/>
      <c r="WDC132" s="90"/>
      <c r="WDD132" s="90"/>
      <c r="WDE132" s="90"/>
      <c r="WDF132" s="90"/>
      <c r="WDG132" s="90"/>
      <c r="WDH132" s="90"/>
      <c r="WDI132" s="90"/>
      <c r="WDJ132" s="90"/>
      <c r="WDK132" s="90"/>
      <c r="WDL132" s="90"/>
      <c r="WDM132" s="90"/>
      <c r="WDN132" s="90"/>
      <c r="WDO132" s="90"/>
      <c r="WDP132" s="90"/>
      <c r="WDQ132" s="90"/>
      <c r="WDR132" s="90"/>
      <c r="WDS132" s="90"/>
      <c r="WDT132" s="90"/>
      <c r="WDU132" s="90"/>
      <c r="WDV132" s="90"/>
      <c r="WDW132" s="90"/>
      <c r="WDX132" s="90"/>
      <c r="WDY132" s="90"/>
      <c r="WDZ132" s="90"/>
      <c r="WEA132" s="90"/>
      <c r="WEB132" s="90"/>
      <c r="WEC132" s="90"/>
      <c r="WED132" s="90"/>
      <c r="WEE132" s="90"/>
      <c r="WEF132" s="90"/>
      <c r="WEG132" s="90"/>
      <c r="WEH132" s="90"/>
      <c r="WEI132" s="90"/>
      <c r="WEJ132" s="90"/>
      <c r="WEK132" s="90"/>
      <c r="WEL132" s="90"/>
      <c r="WEM132" s="90"/>
      <c r="WEN132" s="90"/>
      <c r="WEO132" s="90"/>
      <c r="WEP132" s="90"/>
      <c r="WEQ132" s="90"/>
      <c r="WER132" s="90"/>
      <c r="WES132" s="90"/>
      <c r="WET132" s="90"/>
      <c r="WEU132" s="90"/>
      <c r="WEV132" s="90"/>
      <c r="WEW132" s="90"/>
      <c r="WEX132" s="90"/>
      <c r="WEY132" s="90"/>
      <c r="WEZ132" s="90"/>
      <c r="WFA132" s="90"/>
      <c r="WFB132" s="90"/>
      <c r="WFC132" s="90"/>
      <c r="WFD132" s="90"/>
      <c r="WFE132" s="90"/>
      <c r="WFF132" s="90"/>
      <c r="WFG132" s="90"/>
      <c r="WFH132" s="90"/>
      <c r="WFI132" s="90"/>
      <c r="WFJ132" s="90"/>
      <c r="WFK132" s="90"/>
      <c r="WFL132" s="90"/>
      <c r="WFM132" s="90"/>
      <c r="WFN132" s="90"/>
      <c r="WFO132" s="90"/>
      <c r="WFP132" s="90"/>
      <c r="WFQ132" s="90"/>
      <c r="WFR132" s="90"/>
      <c r="WFS132" s="90"/>
      <c r="WFT132" s="90"/>
      <c r="WFU132" s="90"/>
      <c r="WFV132" s="90"/>
      <c r="WFW132" s="90"/>
      <c r="WFX132" s="90"/>
      <c r="WFY132" s="90"/>
      <c r="WFZ132" s="90"/>
      <c r="WGA132" s="90"/>
      <c r="WGB132" s="90"/>
      <c r="WGC132" s="90"/>
      <c r="WGD132" s="90"/>
      <c r="WGE132" s="90"/>
      <c r="WGF132" s="90"/>
      <c r="WGG132" s="90"/>
      <c r="WGH132" s="90"/>
      <c r="WGI132" s="90"/>
      <c r="WGJ132" s="90"/>
      <c r="WGK132" s="90"/>
      <c r="WGL132" s="90"/>
      <c r="WGM132" s="90"/>
      <c r="WGN132" s="90"/>
      <c r="WGO132" s="90"/>
      <c r="WGP132" s="90"/>
      <c r="WGQ132" s="90"/>
      <c r="WGR132" s="90"/>
      <c r="WGS132" s="90"/>
      <c r="WGT132" s="90"/>
      <c r="WGU132" s="90"/>
      <c r="WGV132" s="90"/>
      <c r="WGW132" s="90"/>
      <c r="WGX132" s="90"/>
      <c r="WGY132" s="90"/>
      <c r="WGZ132" s="90"/>
      <c r="WHA132" s="90"/>
      <c r="WHB132" s="90"/>
      <c r="WHC132" s="90"/>
      <c r="WHD132" s="90"/>
      <c r="WHE132" s="90"/>
      <c r="WHF132" s="90"/>
      <c r="WHG132" s="90"/>
      <c r="WHH132" s="90"/>
      <c r="WHI132" s="90"/>
      <c r="WHJ132" s="90"/>
      <c r="WHK132" s="90"/>
      <c r="WHL132" s="90"/>
      <c r="WHM132" s="90"/>
      <c r="WHN132" s="90"/>
      <c r="WHO132" s="90"/>
      <c r="WHP132" s="90"/>
      <c r="WHQ132" s="90"/>
      <c r="WHR132" s="90"/>
      <c r="WHS132" s="90"/>
      <c r="WHT132" s="90"/>
      <c r="WHU132" s="90"/>
      <c r="WHV132" s="90"/>
      <c r="WHW132" s="90"/>
      <c r="WHX132" s="90"/>
      <c r="WHY132" s="90"/>
      <c r="WHZ132" s="90"/>
      <c r="WIA132" s="90"/>
      <c r="WIB132" s="90"/>
      <c r="WIC132" s="90"/>
      <c r="WID132" s="90"/>
      <c r="WIE132" s="90"/>
      <c r="WIF132" s="90"/>
      <c r="WIG132" s="90"/>
      <c r="WIH132" s="90"/>
      <c r="WII132" s="90"/>
      <c r="WIJ132" s="90"/>
      <c r="WIK132" s="90"/>
      <c r="WIL132" s="90"/>
      <c r="WIM132" s="90"/>
      <c r="WIN132" s="90"/>
      <c r="WIO132" s="90"/>
      <c r="WIP132" s="90"/>
      <c r="WIQ132" s="90"/>
      <c r="WIR132" s="90"/>
      <c r="WIS132" s="90"/>
      <c r="WIT132" s="90"/>
      <c r="WIU132" s="90"/>
      <c r="WIV132" s="90"/>
      <c r="WIW132" s="90"/>
      <c r="WIX132" s="90"/>
      <c r="WIY132" s="90"/>
      <c r="WIZ132" s="90"/>
      <c r="WJA132" s="90"/>
      <c r="WJB132" s="90"/>
      <c r="WJC132" s="90"/>
      <c r="WJD132" s="90"/>
      <c r="WJE132" s="90"/>
      <c r="WJF132" s="90"/>
      <c r="WJG132" s="90"/>
      <c r="WJH132" s="90"/>
      <c r="WJI132" s="90"/>
      <c r="WJJ132" s="90"/>
      <c r="WJK132" s="90"/>
      <c r="WJL132" s="90"/>
      <c r="WJM132" s="90"/>
      <c r="WJN132" s="90"/>
      <c r="WJO132" s="90"/>
      <c r="WJP132" s="90"/>
      <c r="WJQ132" s="90"/>
      <c r="WJR132" s="90"/>
      <c r="WJS132" s="90"/>
      <c r="WJT132" s="90"/>
      <c r="WJU132" s="90"/>
      <c r="WJV132" s="90"/>
      <c r="WJW132" s="90"/>
      <c r="WJX132" s="90"/>
      <c r="WJY132" s="90"/>
      <c r="WJZ132" s="90"/>
      <c r="WKA132" s="90"/>
      <c r="WKB132" s="90"/>
      <c r="WKC132" s="90"/>
      <c r="WKD132" s="90"/>
      <c r="WKE132" s="90"/>
      <c r="WKF132" s="90"/>
      <c r="WKG132" s="90"/>
      <c r="WKH132" s="90"/>
      <c r="WKI132" s="90"/>
      <c r="WKJ132" s="90"/>
      <c r="WKK132" s="90"/>
      <c r="WKL132" s="90"/>
      <c r="WKM132" s="90"/>
      <c r="WKN132" s="90"/>
      <c r="WKO132" s="90"/>
      <c r="WKP132" s="90"/>
      <c r="WKQ132" s="90"/>
      <c r="WKR132" s="90"/>
      <c r="WKS132" s="90"/>
      <c r="WKT132" s="90"/>
      <c r="WKU132" s="90"/>
      <c r="WKV132" s="90"/>
      <c r="WKW132" s="90"/>
      <c r="WKX132" s="90"/>
      <c r="WKY132" s="90"/>
      <c r="WKZ132" s="90"/>
      <c r="WLA132" s="90"/>
      <c r="WLB132" s="90"/>
      <c r="WLC132" s="90"/>
      <c r="WLD132" s="90"/>
      <c r="WLE132" s="90"/>
      <c r="WLF132" s="90"/>
      <c r="WLG132" s="90"/>
      <c r="WLH132" s="90"/>
      <c r="WLI132" s="90"/>
      <c r="WLJ132" s="90"/>
      <c r="WLK132" s="90"/>
      <c r="WLL132" s="90"/>
      <c r="WLM132" s="90"/>
      <c r="WLN132" s="90"/>
      <c r="WLO132" s="90"/>
      <c r="WLP132" s="90"/>
      <c r="WLQ132" s="90"/>
      <c r="WLR132" s="90"/>
      <c r="WLS132" s="90"/>
      <c r="WLT132" s="90"/>
      <c r="WLU132" s="90"/>
      <c r="WLV132" s="90"/>
      <c r="WLW132" s="90"/>
      <c r="WLX132" s="90"/>
      <c r="WLY132" s="90"/>
      <c r="WLZ132" s="90"/>
      <c r="WMA132" s="90"/>
      <c r="WMB132" s="90"/>
      <c r="WMC132" s="90"/>
      <c r="WMD132" s="90"/>
      <c r="WME132" s="90"/>
      <c r="WMF132" s="90"/>
      <c r="WMG132" s="90"/>
      <c r="WMH132" s="90"/>
      <c r="WMI132" s="90"/>
      <c r="WMJ132" s="90"/>
      <c r="WMK132" s="90"/>
      <c r="WML132" s="90"/>
      <c r="WMM132" s="90"/>
      <c r="WMN132" s="90"/>
      <c r="WMO132" s="90"/>
      <c r="WMP132" s="90"/>
      <c r="WMQ132" s="90"/>
      <c r="WMR132" s="90"/>
      <c r="WMS132" s="90"/>
      <c r="WMT132" s="90"/>
      <c r="WMU132" s="90"/>
      <c r="WMV132" s="90"/>
      <c r="WMW132" s="90"/>
      <c r="WMX132" s="90"/>
      <c r="WMY132" s="90"/>
      <c r="WMZ132" s="90"/>
      <c r="WNA132" s="90"/>
      <c r="WNB132" s="90"/>
      <c r="WNC132" s="90"/>
      <c r="WND132" s="90"/>
      <c r="WNE132" s="90"/>
      <c r="WNF132" s="90"/>
      <c r="WNG132" s="90"/>
      <c r="WNH132" s="90"/>
      <c r="WNI132" s="90"/>
      <c r="WNJ132" s="90"/>
      <c r="WNK132" s="90"/>
      <c r="WNL132" s="90"/>
      <c r="WNM132" s="90"/>
      <c r="WNN132" s="90"/>
      <c r="WNO132" s="90"/>
      <c r="WNP132" s="90"/>
      <c r="WNQ132" s="90"/>
      <c r="WNR132" s="90"/>
      <c r="WNS132" s="90"/>
      <c r="WNT132" s="90"/>
      <c r="WNU132" s="90"/>
      <c r="WNV132" s="90"/>
      <c r="WNW132" s="90"/>
      <c r="WNX132" s="90"/>
      <c r="WNY132" s="90"/>
      <c r="WNZ132" s="90"/>
      <c r="WOA132" s="90"/>
      <c r="WOB132" s="90"/>
      <c r="WOC132" s="90"/>
      <c r="WOD132" s="90"/>
      <c r="WOE132" s="90"/>
      <c r="WOF132" s="90"/>
      <c r="WOG132" s="90"/>
      <c r="WOH132" s="90"/>
      <c r="WOI132" s="90"/>
      <c r="WOJ132" s="90"/>
      <c r="WOK132" s="90"/>
      <c r="WOL132" s="90"/>
      <c r="WOM132" s="90"/>
      <c r="WON132" s="90"/>
      <c r="WOO132" s="90"/>
      <c r="WOP132" s="90"/>
      <c r="WOQ132" s="90"/>
      <c r="WOR132" s="90"/>
      <c r="WOS132" s="90"/>
      <c r="WOT132" s="90"/>
      <c r="WOU132" s="90"/>
      <c r="WOV132" s="90"/>
      <c r="WOW132" s="90"/>
      <c r="WOX132" s="90"/>
      <c r="WOY132" s="90"/>
      <c r="WOZ132" s="90"/>
      <c r="WPA132" s="90"/>
      <c r="WPB132" s="90"/>
      <c r="WPC132" s="90"/>
      <c r="WPD132" s="90"/>
      <c r="WPE132" s="90"/>
      <c r="WPF132" s="90"/>
      <c r="WPG132" s="90"/>
      <c r="WPH132" s="90"/>
      <c r="WPI132" s="90"/>
      <c r="WPJ132" s="90"/>
      <c r="WPK132" s="90"/>
      <c r="WPL132" s="90"/>
      <c r="WPM132" s="90"/>
      <c r="WPN132" s="90"/>
      <c r="WPO132" s="90"/>
      <c r="WPP132" s="90"/>
      <c r="WPQ132" s="90"/>
      <c r="WPR132" s="90"/>
      <c r="WPS132" s="90"/>
      <c r="WPT132" s="90"/>
      <c r="WPU132" s="90"/>
      <c r="WPV132" s="90"/>
      <c r="WPW132" s="90"/>
      <c r="WPX132" s="90"/>
      <c r="WPY132" s="90"/>
      <c r="WPZ132" s="90"/>
      <c r="WQA132" s="90"/>
      <c r="WQB132" s="90"/>
      <c r="WQC132" s="90"/>
      <c r="WQD132" s="90"/>
      <c r="WQE132" s="90"/>
      <c r="WQF132" s="90"/>
      <c r="WQG132" s="90"/>
      <c r="WQH132" s="90"/>
      <c r="WQI132" s="90"/>
      <c r="WQJ132" s="90"/>
      <c r="WQK132" s="90"/>
      <c r="WQL132" s="90"/>
      <c r="WQM132" s="90"/>
      <c r="WQN132" s="90"/>
      <c r="WQO132" s="90"/>
      <c r="WQP132" s="90"/>
      <c r="WQQ132" s="90"/>
      <c r="WQR132" s="90"/>
      <c r="WQS132" s="90"/>
      <c r="WQT132" s="90"/>
      <c r="WQU132" s="90"/>
      <c r="WQV132" s="90"/>
      <c r="WQW132" s="90"/>
      <c r="WQX132" s="90"/>
      <c r="WQY132" s="90"/>
      <c r="WQZ132" s="90"/>
      <c r="WRA132" s="90"/>
      <c r="WRB132" s="90"/>
      <c r="WRC132" s="90"/>
      <c r="WRD132" s="90"/>
      <c r="WRE132" s="90"/>
      <c r="WRF132" s="90"/>
      <c r="WRG132" s="90"/>
      <c r="WRH132" s="90"/>
      <c r="WRI132" s="90"/>
      <c r="WRJ132" s="90"/>
      <c r="WRK132" s="90"/>
      <c r="WRL132" s="90"/>
      <c r="WRM132" s="90"/>
      <c r="WRN132" s="90"/>
      <c r="WRO132" s="90"/>
      <c r="WRP132" s="90"/>
      <c r="WRQ132" s="90"/>
      <c r="WRR132" s="90"/>
      <c r="WRS132" s="90"/>
      <c r="WRT132" s="90"/>
      <c r="WRU132" s="90"/>
      <c r="WRV132" s="90"/>
      <c r="WRW132" s="90"/>
      <c r="WRX132" s="90"/>
      <c r="WRY132" s="90"/>
      <c r="WRZ132" s="90"/>
      <c r="WSA132" s="90"/>
      <c r="WSB132" s="90"/>
      <c r="WSC132" s="90"/>
      <c r="WSD132" s="90"/>
      <c r="WSE132" s="90"/>
      <c r="WSF132" s="90"/>
      <c r="WSG132" s="90"/>
      <c r="WSH132" s="90"/>
      <c r="WSI132" s="90"/>
      <c r="WSJ132" s="90"/>
      <c r="WSK132" s="90"/>
      <c r="WSL132" s="90"/>
      <c r="WSM132" s="90"/>
      <c r="WSN132" s="90"/>
      <c r="WSO132" s="90"/>
      <c r="WSP132" s="90"/>
      <c r="WSQ132" s="90"/>
      <c r="WSR132" s="90"/>
      <c r="WSS132" s="90"/>
      <c r="WST132" s="90"/>
      <c r="WSU132" s="90"/>
      <c r="WSV132" s="90"/>
      <c r="WSW132" s="90"/>
      <c r="WSX132" s="90"/>
      <c r="WSY132" s="90"/>
      <c r="WSZ132" s="90"/>
      <c r="WTA132" s="90"/>
      <c r="WTB132" s="90"/>
      <c r="WTC132" s="90"/>
      <c r="WTD132" s="90"/>
      <c r="WTE132" s="90"/>
      <c r="WTF132" s="90"/>
      <c r="WTG132" s="90"/>
      <c r="WTH132" s="90"/>
      <c r="WTI132" s="90"/>
      <c r="WTJ132" s="90"/>
      <c r="WTK132" s="90"/>
      <c r="WTL132" s="90"/>
      <c r="WTM132" s="90"/>
      <c r="WTN132" s="90"/>
      <c r="WTO132" s="90"/>
      <c r="WTP132" s="90"/>
      <c r="WTQ132" s="90"/>
      <c r="WTR132" s="90"/>
      <c r="WTS132" s="90"/>
      <c r="WTT132" s="90"/>
      <c r="WTU132" s="90"/>
      <c r="WTV132" s="90"/>
      <c r="WTW132" s="90"/>
      <c r="WTX132" s="90"/>
      <c r="WTY132" s="90"/>
      <c r="WTZ132" s="90"/>
      <c r="WUA132" s="90"/>
      <c r="WUB132" s="90"/>
      <c r="WUC132" s="90"/>
      <c r="WUD132" s="90"/>
      <c r="WUE132" s="90"/>
      <c r="WUF132" s="90"/>
      <c r="WUG132" s="90"/>
      <c r="WUH132" s="90"/>
      <c r="WUI132" s="90"/>
      <c r="WUJ132" s="90"/>
      <c r="WUK132" s="90"/>
      <c r="WUL132" s="90"/>
      <c r="WUM132" s="90"/>
      <c r="WUN132" s="90"/>
      <c r="WUO132" s="90"/>
      <c r="WUP132" s="90"/>
      <c r="WUQ132" s="90"/>
      <c r="WUR132" s="90"/>
      <c r="WUS132" s="90"/>
      <c r="WUT132" s="90"/>
      <c r="WUU132" s="90"/>
      <c r="WUV132" s="90"/>
      <c r="WUW132" s="90"/>
      <c r="WUX132" s="90"/>
      <c r="WUY132" s="90"/>
      <c r="WUZ132" s="90"/>
      <c r="WVA132" s="90"/>
      <c r="WVB132" s="90"/>
      <c r="WVC132" s="90"/>
      <c r="WVD132" s="90"/>
      <c r="WVE132" s="90"/>
      <c r="WVF132" s="90"/>
      <c r="WVG132" s="90"/>
      <c r="WVH132" s="90"/>
      <c r="WVI132" s="90"/>
      <c r="WVJ132" s="90"/>
      <c r="WVK132" s="90"/>
      <c r="WVL132" s="90"/>
      <c r="WVM132" s="90"/>
      <c r="WVN132" s="90"/>
      <c r="WVO132" s="90"/>
      <c r="WVP132" s="90"/>
      <c r="WVQ132" s="90"/>
      <c r="WVR132" s="90"/>
      <c r="WVS132" s="90"/>
      <c r="WVT132" s="90"/>
      <c r="WVU132" s="90"/>
      <c r="WVV132" s="90"/>
      <c r="WVW132" s="90"/>
      <c r="WVX132" s="90"/>
      <c r="WVY132" s="90"/>
      <c r="WVZ132" s="90"/>
      <c r="WWA132" s="90"/>
      <c r="WWB132" s="90"/>
      <c r="WWC132" s="90"/>
      <c r="WWD132" s="90"/>
      <c r="WWE132" s="90"/>
      <c r="WWF132" s="90"/>
      <c r="WWG132" s="90"/>
      <c r="WWH132" s="90"/>
      <c r="WWI132" s="90"/>
      <c r="WWJ132" s="90"/>
      <c r="WWK132" s="90"/>
      <c r="WWL132" s="90"/>
      <c r="WWM132" s="90"/>
      <c r="WWN132" s="90"/>
      <c r="WWO132" s="90"/>
      <c r="WWP132" s="90"/>
      <c r="WWQ132" s="90"/>
      <c r="WWR132" s="90"/>
      <c r="WWS132" s="90"/>
      <c r="WWT132" s="90"/>
      <c r="WWU132" s="90"/>
      <c r="WWV132" s="90"/>
      <c r="WWW132" s="90"/>
      <c r="WWX132" s="90"/>
      <c r="WWY132" s="90"/>
      <c r="WWZ132" s="90"/>
      <c r="WXA132" s="90"/>
      <c r="WXB132" s="90"/>
      <c r="WXC132" s="90"/>
      <c r="WXD132" s="90"/>
      <c r="WXE132" s="90"/>
      <c r="WXF132" s="90"/>
      <c r="WXG132" s="90"/>
      <c r="WXH132" s="90"/>
      <c r="WXI132" s="90"/>
      <c r="WXJ132" s="90"/>
      <c r="WXK132" s="90"/>
      <c r="WXL132" s="90"/>
      <c r="WXM132" s="90"/>
      <c r="WXN132" s="90"/>
      <c r="WXO132" s="90"/>
      <c r="WXP132" s="90"/>
      <c r="WXQ132" s="90"/>
      <c r="WXR132" s="90"/>
      <c r="WXS132" s="90"/>
      <c r="WXT132" s="90"/>
      <c r="WXU132" s="90"/>
      <c r="WXV132" s="90"/>
      <c r="WXW132" s="90"/>
      <c r="WXX132" s="90"/>
      <c r="WXY132" s="90"/>
      <c r="WXZ132" s="90"/>
      <c r="WYA132" s="90"/>
      <c r="WYB132" s="90"/>
      <c r="WYC132" s="90"/>
      <c r="WYD132" s="90"/>
      <c r="WYE132" s="90"/>
      <c r="WYF132" s="90"/>
      <c r="WYG132" s="90"/>
      <c r="WYH132" s="90"/>
      <c r="WYI132" s="90"/>
      <c r="WYJ132" s="90"/>
      <c r="WYK132" s="90"/>
      <c r="WYL132" s="90"/>
      <c r="WYM132" s="90"/>
      <c r="WYN132" s="90"/>
      <c r="WYO132" s="90"/>
      <c r="WYP132" s="90"/>
      <c r="WYQ132" s="90"/>
      <c r="WYR132" s="90"/>
      <c r="WYS132" s="90"/>
      <c r="WYT132" s="90"/>
      <c r="WYU132" s="90"/>
      <c r="WYV132" s="90"/>
      <c r="WYW132" s="90"/>
      <c r="WYX132" s="90"/>
      <c r="WYY132" s="90"/>
      <c r="WYZ132" s="90"/>
      <c r="WZA132" s="90"/>
      <c r="WZB132" s="90"/>
      <c r="WZC132" s="90"/>
      <c r="WZD132" s="90"/>
      <c r="WZE132" s="90"/>
      <c r="WZF132" s="90"/>
      <c r="WZG132" s="90"/>
      <c r="WZH132" s="90"/>
      <c r="WZI132" s="90"/>
      <c r="WZJ132" s="90"/>
      <c r="WZK132" s="90"/>
      <c r="WZL132" s="90"/>
      <c r="WZM132" s="90"/>
      <c r="WZN132" s="90"/>
      <c r="WZO132" s="90"/>
      <c r="WZP132" s="90"/>
      <c r="WZQ132" s="90"/>
      <c r="WZR132" s="90"/>
      <c r="WZS132" s="90"/>
      <c r="WZT132" s="90"/>
      <c r="WZU132" s="90"/>
      <c r="WZV132" s="90"/>
      <c r="WZW132" s="90"/>
      <c r="WZX132" s="90"/>
      <c r="WZY132" s="90"/>
      <c r="WZZ132" s="90"/>
      <c r="XAA132" s="90"/>
      <c r="XAB132" s="90"/>
      <c r="XAC132" s="90"/>
      <c r="XAD132" s="90"/>
      <c r="XAE132" s="90"/>
      <c r="XAF132" s="90"/>
      <c r="XAG132" s="90"/>
      <c r="XAH132" s="90"/>
      <c r="XAI132" s="90"/>
      <c r="XAJ132" s="90"/>
      <c r="XAK132" s="90"/>
      <c r="XAL132" s="90"/>
      <c r="XAM132" s="90"/>
      <c r="XAN132" s="90"/>
      <c r="XAO132" s="90"/>
      <c r="XAP132" s="90"/>
      <c r="XAQ132" s="90"/>
      <c r="XAR132" s="90"/>
      <c r="XAS132" s="90"/>
      <c r="XAT132" s="90"/>
      <c r="XAU132" s="90"/>
      <c r="XAV132" s="90"/>
      <c r="XAW132" s="90"/>
      <c r="XAX132" s="90"/>
      <c r="XAY132" s="90"/>
      <c r="XAZ132" s="90"/>
      <c r="XBA132" s="90"/>
      <c r="XBB132" s="90"/>
      <c r="XBC132" s="90"/>
      <c r="XBD132" s="90"/>
      <c r="XBE132" s="90"/>
      <c r="XBF132" s="90"/>
      <c r="XBG132" s="90"/>
      <c r="XBH132" s="90"/>
      <c r="XBI132" s="90"/>
      <c r="XBJ132" s="90"/>
      <c r="XBK132" s="90"/>
      <c r="XBL132" s="90"/>
      <c r="XBM132" s="90"/>
      <c r="XBN132" s="90"/>
      <c r="XBO132" s="90"/>
      <c r="XBP132" s="90"/>
      <c r="XBQ132" s="90"/>
      <c r="XBR132" s="90"/>
      <c r="XBS132" s="90"/>
      <c r="XBT132" s="90"/>
      <c r="XBU132" s="90"/>
      <c r="XBV132" s="90"/>
      <c r="XBW132" s="90"/>
      <c r="XBX132" s="90"/>
      <c r="XBY132" s="90"/>
      <c r="XBZ132" s="90"/>
      <c r="XCA132" s="90"/>
      <c r="XCB132" s="90"/>
      <c r="XCC132" s="90"/>
      <c r="XCD132" s="90"/>
      <c r="XCE132" s="90"/>
      <c r="XCF132" s="90"/>
      <c r="XCG132" s="90"/>
      <c r="XCH132" s="90"/>
      <c r="XCI132" s="90"/>
      <c r="XCJ132" s="90"/>
      <c r="XCK132" s="90"/>
      <c r="XCL132" s="90"/>
      <c r="XCM132" s="90"/>
      <c r="XCN132" s="90"/>
      <c r="XCO132" s="90"/>
      <c r="XCP132" s="90"/>
      <c r="XCQ132" s="90"/>
      <c r="XCR132" s="90"/>
      <c r="XCS132" s="90"/>
      <c r="XCT132" s="90"/>
      <c r="XCU132" s="90"/>
      <c r="XCV132" s="90"/>
      <c r="XCW132" s="90"/>
      <c r="XCX132" s="90"/>
      <c r="XCY132" s="90"/>
      <c r="XCZ132" s="90"/>
      <c r="XDA132" s="90"/>
      <c r="XDB132" s="90"/>
      <c r="XDC132" s="90"/>
      <c r="XDD132" s="90"/>
      <c r="XDE132" s="90"/>
      <c r="XDF132" s="90"/>
      <c r="XDG132" s="90"/>
      <c r="XDH132" s="90"/>
      <c r="XDI132" s="90"/>
      <c r="XDJ132" s="90"/>
      <c r="XDK132" s="90"/>
      <c r="XDL132" s="90"/>
      <c r="XDM132" s="90"/>
      <c r="XDN132" s="90"/>
      <c r="XDO132" s="90"/>
      <c r="XDP132" s="90"/>
      <c r="XDQ132" s="90"/>
      <c r="XDR132" s="90"/>
      <c r="XDS132" s="90"/>
      <c r="XDT132" s="90"/>
      <c r="XDU132" s="90"/>
      <c r="XDV132" s="90"/>
      <c r="XDW132" s="90"/>
      <c r="XDX132" s="90"/>
      <c r="XDY132" s="90"/>
      <c r="XDZ132" s="90"/>
      <c r="XEA132" s="90"/>
      <c r="XEB132" s="90"/>
      <c r="XEC132" s="90"/>
      <c r="XED132" s="90"/>
      <c r="XEE132" s="90"/>
      <c r="XEF132" s="90"/>
      <c r="XEG132" s="90"/>
      <c r="XEH132" s="90"/>
      <c r="XEI132" s="90"/>
      <c r="XEJ132" s="90"/>
      <c r="XEK132" s="90"/>
    </row>
    <row r="133" s="92" customFormat="1" ht="51" customHeight="1" spans="1:15">
      <c r="A133" s="118">
        <v>1</v>
      </c>
      <c r="B133" s="42" t="s">
        <v>159</v>
      </c>
      <c r="C133" s="126" t="s">
        <v>160</v>
      </c>
      <c r="D133" s="42" t="s">
        <v>32</v>
      </c>
      <c r="E133" s="47">
        <f>(5.23-1.04+5.13+5.23-1.04+5.13)*3.75</f>
        <v>69.9</v>
      </c>
      <c r="F133" s="50"/>
      <c r="G133" s="50"/>
      <c r="H133" s="133"/>
      <c r="I133" s="50"/>
      <c r="J133" s="154"/>
      <c r="K133" s="72"/>
      <c r="L133" s="72"/>
      <c r="M133" s="118"/>
      <c r="N133" s="157"/>
      <c r="O133" s="157"/>
    </row>
    <row r="134" s="90" customFormat="1" ht="99" customHeight="1" spans="1:16367">
      <c r="A134" s="118">
        <v>2</v>
      </c>
      <c r="B134" s="47" t="s">
        <v>155</v>
      </c>
      <c r="C134" s="49" t="s">
        <v>156</v>
      </c>
      <c r="D134" s="42" t="s">
        <v>32</v>
      </c>
      <c r="E134" s="53">
        <f>1.04*3.6*2</f>
        <v>7.488</v>
      </c>
      <c r="F134" s="47"/>
      <c r="G134" s="47"/>
      <c r="H134" s="133"/>
      <c r="I134" s="47"/>
      <c r="J134" s="154"/>
      <c r="K134" s="72"/>
      <c r="L134" s="72"/>
      <c r="M134" s="49"/>
      <c r="XEL134" s="28"/>
      <c r="XEM134" s="28"/>
    </row>
    <row r="135" s="88" customFormat="1" ht="48" customHeight="1" spans="1:16384">
      <c r="A135" s="118">
        <v>3</v>
      </c>
      <c r="B135" s="118" t="s">
        <v>83</v>
      </c>
      <c r="C135" s="128" t="s">
        <v>84</v>
      </c>
      <c r="D135" s="42" t="s">
        <v>32</v>
      </c>
      <c r="E135" s="47">
        <f>((0.145*2+0.185)*3.6+(0.145*2)*1)*2</f>
        <v>4</v>
      </c>
      <c r="F135" s="118"/>
      <c r="G135" s="118"/>
      <c r="H135" s="121"/>
      <c r="I135" s="118"/>
      <c r="J135" s="154"/>
      <c r="K135" s="72"/>
      <c r="L135" s="72"/>
      <c r="M135" s="153"/>
      <c r="XEL135"/>
      <c r="XEM135"/>
      <c r="XEN135"/>
      <c r="XEO135"/>
      <c r="XEP135"/>
      <c r="XEQ135"/>
      <c r="XER135"/>
      <c r="XES135"/>
      <c r="XET135"/>
      <c r="XEU135"/>
      <c r="XEV135"/>
      <c r="XEW135"/>
      <c r="XEX135"/>
      <c r="XEY135"/>
      <c r="XEZ135"/>
      <c r="XFA135"/>
      <c r="XFB135"/>
      <c r="XFC135"/>
      <c r="XFD135"/>
    </row>
    <row r="136" s="88" customFormat="1" ht="78" customHeight="1" spans="1:16382">
      <c r="A136" s="118">
        <v>4</v>
      </c>
      <c r="B136" s="130" t="s">
        <v>81</v>
      </c>
      <c r="C136" s="128" t="s">
        <v>82</v>
      </c>
      <c r="D136" s="118" t="s">
        <v>41</v>
      </c>
      <c r="E136" s="47">
        <f>1.155+7.1+4.04+7.1</f>
        <v>19.395</v>
      </c>
      <c r="F136" s="118"/>
      <c r="G136" s="118"/>
      <c r="H136" s="121"/>
      <c r="I136" s="118"/>
      <c r="J136" s="154"/>
      <c r="K136" s="72"/>
      <c r="L136" s="72"/>
      <c r="M136" s="49"/>
      <c r="XEL136"/>
      <c r="XEM136"/>
      <c r="XEN136"/>
      <c r="XEO136"/>
      <c r="XEP136"/>
      <c r="XEQ136"/>
      <c r="XER136"/>
      <c r="XES136"/>
      <c r="XET136"/>
      <c r="XEU136"/>
      <c r="XEV136"/>
      <c r="XEW136"/>
      <c r="XEX136"/>
      <c r="XEY136"/>
      <c r="XEZ136"/>
      <c r="XFA136"/>
      <c r="XFB136"/>
    </row>
    <row r="137" s="92" customFormat="1" ht="51" customHeight="1" spans="1:15">
      <c r="A137" s="118">
        <v>5</v>
      </c>
      <c r="B137" s="126" t="s">
        <v>93</v>
      </c>
      <c r="C137" s="126" t="s">
        <v>123</v>
      </c>
      <c r="D137" s="42" t="s">
        <v>32</v>
      </c>
      <c r="E137" s="47">
        <f>(0.185*2+3.3)*2.33</f>
        <v>8.5511</v>
      </c>
      <c r="F137" s="50"/>
      <c r="G137" s="50"/>
      <c r="H137" s="57"/>
      <c r="I137" s="50"/>
      <c r="J137" s="154"/>
      <c r="K137" s="72"/>
      <c r="L137" s="72"/>
      <c r="M137" s="118"/>
      <c r="N137" s="157"/>
      <c r="O137" s="157"/>
    </row>
    <row r="138" s="88" customFormat="1" ht="23" customHeight="1" spans="1:16384">
      <c r="A138" s="112" t="s">
        <v>161</v>
      </c>
      <c r="B138" s="113"/>
      <c r="C138" s="112"/>
      <c r="D138" s="113"/>
      <c r="E138" s="112"/>
      <c r="F138" s="113"/>
      <c r="G138" s="112"/>
      <c r="H138" s="142"/>
      <c r="I138" s="112"/>
      <c r="J138" s="113"/>
      <c r="K138" s="163"/>
      <c r="L138" s="183"/>
      <c r="M138" s="163"/>
      <c r="XEL138"/>
      <c r="XEM138"/>
      <c r="XEN138"/>
      <c r="XEO138"/>
      <c r="XEP138"/>
      <c r="XEQ138"/>
      <c r="XER138"/>
      <c r="XES138"/>
      <c r="XET138"/>
      <c r="XEU138"/>
      <c r="XEV138"/>
      <c r="XEW138"/>
      <c r="XEX138"/>
      <c r="XEY138"/>
      <c r="XEZ138"/>
      <c r="XFA138"/>
      <c r="XFB138"/>
      <c r="XFC138"/>
      <c r="XFD138"/>
    </row>
    <row r="139" s="89" customFormat="1" ht="20.25" customHeight="1" spans="1:13">
      <c r="A139" s="118" t="s">
        <v>28</v>
      </c>
      <c r="B139" s="119" t="s">
        <v>29</v>
      </c>
      <c r="C139" s="120"/>
      <c r="D139" s="118"/>
      <c r="E139" s="118"/>
      <c r="F139" s="118"/>
      <c r="G139" s="118"/>
      <c r="H139" s="121"/>
      <c r="I139" s="118"/>
      <c r="J139" s="118"/>
      <c r="K139" s="118"/>
      <c r="L139" s="118"/>
      <c r="M139" s="118"/>
    </row>
    <row r="140" s="90" customFormat="1" ht="86" customHeight="1" spans="1:16367">
      <c r="A140" s="122">
        <v>1</v>
      </c>
      <c r="B140" s="122" t="s">
        <v>33</v>
      </c>
      <c r="C140" s="123" t="s">
        <v>34</v>
      </c>
      <c r="D140" s="122" t="s">
        <v>32</v>
      </c>
      <c r="E140" s="47">
        <v>21.82</v>
      </c>
      <c r="F140" s="122"/>
      <c r="G140" s="50"/>
      <c r="H140" s="125"/>
      <c r="I140" s="122"/>
      <c r="J140" s="150"/>
      <c r="K140" s="151"/>
      <c r="L140" s="151"/>
      <c r="M140" s="48"/>
      <c r="XEL140" s="28"/>
      <c r="XEM140" s="28"/>
    </row>
    <row r="141" s="88" customFormat="1" ht="86" customHeight="1" spans="1:16367">
      <c r="A141" s="165">
        <v>2</v>
      </c>
      <c r="B141" s="126" t="s">
        <v>35</v>
      </c>
      <c r="C141" s="126" t="s">
        <v>126</v>
      </c>
      <c r="D141" s="42" t="s">
        <v>32</v>
      </c>
      <c r="E141" s="47">
        <f>1.34*0.14</f>
        <v>0.1876</v>
      </c>
      <c r="F141" s="50"/>
      <c r="G141" s="122"/>
      <c r="H141" s="57"/>
      <c r="I141" s="50"/>
      <c r="J141" s="152"/>
      <c r="K141" s="151"/>
      <c r="L141" s="151"/>
      <c r="M141" s="153"/>
      <c r="XEL141"/>
      <c r="XEM141"/>
    </row>
    <row r="142" s="88" customFormat="1" ht="49" customHeight="1" spans="1:16367">
      <c r="A142" s="165">
        <v>3</v>
      </c>
      <c r="B142" s="118" t="s">
        <v>37</v>
      </c>
      <c r="C142" s="128" t="s">
        <v>38</v>
      </c>
      <c r="D142" s="118" t="s">
        <v>32</v>
      </c>
      <c r="E142" s="47">
        <f>E141</f>
        <v>0.1876</v>
      </c>
      <c r="F142" s="118"/>
      <c r="G142" s="118"/>
      <c r="H142" s="121"/>
      <c r="I142" s="118"/>
      <c r="J142" s="154"/>
      <c r="K142" s="72"/>
      <c r="L142" s="151"/>
      <c r="M142" s="153"/>
      <c r="XEL142"/>
      <c r="XEM142"/>
    </row>
    <row r="143" s="88" customFormat="1" ht="132" customHeight="1" spans="1:16367">
      <c r="A143" s="165">
        <v>4</v>
      </c>
      <c r="B143" s="130" t="s">
        <v>42</v>
      </c>
      <c r="C143" s="128" t="s">
        <v>162</v>
      </c>
      <c r="D143" s="118" t="s">
        <v>32</v>
      </c>
      <c r="E143" s="79">
        <v>22.5</v>
      </c>
      <c r="F143" s="118"/>
      <c r="G143" s="118"/>
      <c r="H143" s="121"/>
      <c r="I143" s="118"/>
      <c r="J143" s="154"/>
      <c r="K143" s="72"/>
      <c r="L143" s="151"/>
      <c r="M143" s="153"/>
      <c r="N143" s="28"/>
      <c r="XEL143"/>
      <c r="XEM143"/>
    </row>
    <row r="144" s="94" customFormat="1" ht="20.25" customHeight="1" spans="1:16365">
      <c r="A144" s="47" t="s">
        <v>28</v>
      </c>
      <c r="B144" s="178" t="s">
        <v>135</v>
      </c>
      <c r="C144" s="179"/>
      <c r="D144" s="47"/>
      <c r="E144" s="47"/>
      <c r="F144" s="47"/>
      <c r="G144" s="47"/>
      <c r="H144" s="133"/>
      <c r="I144" s="47"/>
      <c r="J144" s="47"/>
      <c r="K144" s="47"/>
      <c r="L144" s="47"/>
      <c r="M144" s="47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  <c r="CW144" s="90"/>
      <c r="CX144" s="90"/>
      <c r="CY144" s="90"/>
      <c r="CZ144" s="90"/>
      <c r="DA144" s="90"/>
      <c r="DB144" s="90"/>
      <c r="DC144" s="90"/>
      <c r="DD144" s="90"/>
      <c r="DE144" s="90"/>
      <c r="DF144" s="90"/>
      <c r="DG144" s="90"/>
      <c r="DH144" s="90"/>
      <c r="DI144" s="90"/>
      <c r="DJ144" s="90"/>
      <c r="DK144" s="90"/>
      <c r="DL144" s="90"/>
      <c r="DM144" s="90"/>
      <c r="DN144" s="90"/>
      <c r="DO144" s="90"/>
      <c r="DP144" s="90"/>
      <c r="DQ144" s="90"/>
      <c r="DR144" s="90"/>
      <c r="DS144" s="90"/>
      <c r="DT144" s="90"/>
      <c r="DU144" s="90"/>
      <c r="DV144" s="90"/>
      <c r="DW144" s="90"/>
      <c r="DX144" s="90"/>
      <c r="DY144" s="90"/>
      <c r="DZ144" s="90"/>
      <c r="EA144" s="90"/>
      <c r="EB144" s="90"/>
      <c r="EC144" s="90"/>
      <c r="ED144" s="90"/>
      <c r="EE144" s="90"/>
      <c r="EF144" s="90"/>
      <c r="EG144" s="90"/>
      <c r="EH144" s="90"/>
      <c r="EI144" s="90"/>
      <c r="EJ144" s="90"/>
      <c r="EK144" s="90"/>
      <c r="EL144" s="90"/>
      <c r="EM144" s="90"/>
      <c r="EN144" s="90"/>
      <c r="EO144" s="90"/>
      <c r="EP144" s="90"/>
      <c r="EQ144" s="90"/>
      <c r="ER144" s="90"/>
      <c r="ES144" s="90"/>
      <c r="ET144" s="90"/>
      <c r="EU144" s="90"/>
      <c r="EV144" s="90"/>
      <c r="EW144" s="90"/>
      <c r="EX144" s="90"/>
      <c r="EY144" s="90"/>
      <c r="EZ144" s="90"/>
      <c r="FA144" s="90"/>
      <c r="FB144" s="90"/>
      <c r="FC144" s="90"/>
      <c r="FD144" s="90"/>
      <c r="FE144" s="90"/>
      <c r="FF144" s="90"/>
      <c r="FG144" s="90"/>
      <c r="FH144" s="90"/>
      <c r="FI144" s="90"/>
      <c r="FJ144" s="90"/>
      <c r="FK144" s="90"/>
      <c r="FL144" s="90"/>
      <c r="FM144" s="90"/>
      <c r="FN144" s="90"/>
      <c r="FO144" s="90"/>
      <c r="FP144" s="90"/>
      <c r="FQ144" s="90"/>
      <c r="FR144" s="90"/>
      <c r="FS144" s="90"/>
      <c r="FT144" s="90"/>
      <c r="FU144" s="90"/>
      <c r="FV144" s="90"/>
      <c r="FW144" s="90"/>
      <c r="FX144" s="90"/>
      <c r="FY144" s="90"/>
      <c r="FZ144" s="90"/>
      <c r="GA144" s="90"/>
      <c r="GB144" s="90"/>
      <c r="GC144" s="90"/>
      <c r="GD144" s="90"/>
      <c r="GE144" s="90"/>
      <c r="GF144" s="90"/>
      <c r="GG144" s="90"/>
      <c r="GH144" s="90"/>
      <c r="GI144" s="90"/>
      <c r="GJ144" s="90"/>
      <c r="GK144" s="90"/>
      <c r="GL144" s="90"/>
      <c r="GM144" s="90"/>
      <c r="GN144" s="90"/>
      <c r="GO144" s="90"/>
      <c r="GP144" s="90"/>
      <c r="GQ144" s="90"/>
      <c r="GR144" s="90"/>
      <c r="GS144" s="90"/>
      <c r="GT144" s="90"/>
      <c r="GU144" s="90"/>
      <c r="GV144" s="90"/>
      <c r="GW144" s="90"/>
      <c r="GX144" s="90"/>
      <c r="GY144" s="90"/>
      <c r="GZ144" s="90"/>
      <c r="HA144" s="90"/>
      <c r="HB144" s="90"/>
      <c r="HC144" s="90"/>
      <c r="HD144" s="90"/>
      <c r="HE144" s="90"/>
      <c r="HF144" s="90"/>
      <c r="HG144" s="90"/>
      <c r="HH144" s="90"/>
      <c r="HI144" s="90"/>
      <c r="HJ144" s="90"/>
      <c r="HK144" s="90"/>
      <c r="HL144" s="90"/>
      <c r="HM144" s="90"/>
      <c r="HN144" s="90"/>
      <c r="HO144" s="90"/>
      <c r="HP144" s="90"/>
      <c r="HQ144" s="90"/>
      <c r="HR144" s="90"/>
      <c r="HS144" s="90"/>
      <c r="HT144" s="90"/>
      <c r="HU144" s="90"/>
      <c r="HV144" s="90"/>
      <c r="HW144" s="90"/>
      <c r="HX144" s="90"/>
      <c r="HY144" s="90"/>
      <c r="HZ144" s="90"/>
      <c r="IA144" s="90"/>
      <c r="IB144" s="90"/>
      <c r="IC144" s="90"/>
      <c r="ID144" s="90"/>
      <c r="IE144" s="90"/>
      <c r="IF144" s="90"/>
      <c r="IG144" s="90"/>
      <c r="IH144" s="90"/>
      <c r="II144" s="90"/>
      <c r="IJ144" s="90"/>
      <c r="IK144" s="90"/>
      <c r="IL144" s="90"/>
      <c r="IM144" s="90"/>
      <c r="IN144" s="90"/>
      <c r="IO144" s="90"/>
      <c r="IP144" s="90"/>
      <c r="IQ144" s="90"/>
      <c r="IR144" s="90"/>
      <c r="IS144" s="90"/>
      <c r="IT144" s="90"/>
      <c r="IU144" s="90"/>
      <c r="IV144" s="90"/>
      <c r="IW144" s="90"/>
      <c r="IX144" s="90"/>
      <c r="IY144" s="90"/>
      <c r="IZ144" s="90"/>
      <c r="JA144" s="90"/>
      <c r="JB144" s="90"/>
      <c r="JC144" s="90"/>
      <c r="JD144" s="90"/>
      <c r="JE144" s="90"/>
      <c r="JF144" s="90"/>
      <c r="JG144" s="90"/>
      <c r="JH144" s="90"/>
      <c r="JI144" s="90"/>
      <c r="JJ144" s="90"/>
      <c r="JK144" s="90"/>
      <c r="JL144" s="90"/>
      <c r="JM144" s="90"/>
      <c r="JN144" s="90"/>
      <c r="JO144" s="90"/>
      <c r="JP144" s="90"/>
      <c r="JQ144" s="90"/>
      <c r="JR144" s="90"/>
      <c r="JS144" s="90"/>
      <c r="JT144" s="90"/>
      <c r="JU144" s="90"/>
      <c r="JV144" s="90"/>
      <c r="JW144" s="90"/>
      <c r="JX144" s="90"/>
      <c r="JY144" s="90"/>
      <c r="JZ144" s="90"/>
      <c r="KA144" s="90"/>
      <c r="KB144" s="90"/>
      <c r="KC144" s="90"/>
      <c r="KD144" s="90"/>
      <c r="KE144" s="90"/>
      <c r="KF144" s="90"/>
      <c r="KG144" s="90"/>
      <c r="KH144" s="90"/>
      <c r="KI144" s="90"/>
      <c r="KJ144" s="90"/>
      <c r="KK144" s="90"/>
      <c r="KL144" s="90"/>
      <c r="KM144" s="90"/>
      <c r="KN144" s="90"/>
      <c r="KO144" s="90"/>
      <c r="KP144" s="90"/>
      <c r="KQ144" s="90"/>
      <c r="KR144" s="90"/>
      <c r="KS144" s="90"/>
      <c r="KT144" s="90"/>
      <c r="KU144" s="90"/>
      <c r="KV144" s="90"/>
      <c r="KW144" s="90"/>
      <c r="KX144" s="90"/>
      <c r="KY144" s="90"/>
      <c r="KZ144" s="90"/>
      <c r="LA144" s="90"/>
      <c r="LB144" s="90"/>
      <c r="LC144" s="90"/>
      <c r="LD144" s="90"/>
      <c r="LE144" s="90"/>
      <c r="LF144" s="90"/>
      <c r="LG144" s="90"/>
      <c r="LH144" s="90"/>
      <c r="LI144" s="90"/>
      <c r="LJ144" s="90"/>
      <c r="LK144" s="90"/>
      <c r="LL144" s="90"/>
      <c r="LM144" s="90"/>
      <c r="LN144" s="90"/>
      <c r="LO144" s="90"/>
      <c r="LP144" s="90"/>
      <c r="LQ144" s="90"/>
      <c r="LR144" s="90"/>
      <c r="LS144" s="90"/>
      <c r="LT144" s="90"/>
      <c r="LU144" s="90"/>
      <c r="LV144" s="90"/>
      <c r="LW144" s="90"/>
      <c r="LX144" s="90"/>
      <c r="LY144" s="90"/>
      <c r="LZ144" s="90"/>
      <c r="MA144" s="90"/>
      <c r="MB144" s="90"/>
      <c r="MC144" s="90"/>
      <c r="MD144" s="90"/>
      <c r="ME144" s="90"/>
      <c r="MF144" s="90"/>
      <c r="MG144" s="90"/>
      <c r="MH144" s="90"/>
      <c r="MI144" s="90"/>
      <c r="MJ144" s="90"/>
      <c r="MK144" s="90"/>
      <c r="ML144" s="90"/>
      <c r="MM144" s="90"/>
      <c r="MN144" s="90"/>
      <c r="MO144" s="90"/>
      <c r="MP144" s="90"/>
      <c r="MQ144" s="90"/>
      <c r="MR144" s="90"/>
      <c r="MS144" s="90"/>
      <c r="MT144" s="90"/>
      <c r="MU144" s="90"/>
      <c r="MV144" s="90"/>
      <c r="MW144" s="90"/>
      <c r="MX144" s="90"/>
      <c r="MY144" s="90"/>
      <c r="MZ144" s="90"/>
      <c r="NA144" s="90"/>
      <c r="NB144" s="90"/>
      <c r="NC144" s="90"/>
      <c r="ND144" s="90"/>
      <c r="NE144" s="90"/>
      <c r="NF144" s="90"/>
      <c r="NG144" s="90"/>
      <c r="NH144" s="90"/>
      <c r="NI144" s="90"/>
      <c r="NJ144" s="90"/>
      <c r="NK144" s="90"/>
      <c r="NL144" s="90"/>
      <c r="NM144" s="90"/>
      <c r="NN144" s="90"/>
      <c r="NO144" s="90"/>
      <c r="NP144" s="90"/>
      <c r="NQ144" s="90"/>
      <c r="NR144" s="90"/>
      <c r="NS144" s="90"/>
      <c r="NT144" s="90"/>
      <c r="NU144" s="90"/>
      <c r="NV144" s="90"/>
      <c r="NW144" s="90"/>
      <c r="NX144" s="90"/>
      <c r="NY144" s="90"/>
      <c r="NZ144" s="90"/>
      <c r="OA144" s="90"/>
      <c r="OB144" s="90"/>
      <c r="OC144" s="90"/>
      <c r="OD144" s="90"/>
      <c r="OE144" s="90"/>
      <c r="OF144" s="90"/>
      <c r="OG144" s="90"/>
      <c r="OH144" s="90"/>
      <c r="OI144" s="90"/>
      <c r="OJ144" s="90"/>
      <c r="OK144" s="90"/>
      <c r="OL144" s="90"/>
      <c r="OM144" s="90"/>
      <c r="ON144" s="90"/>
      <c r="OO144" s="90"/>
      <c r="OP144" s="90"/>
      <c r="OQ144" s="90"/>
      <c r="OR144" s="90"/>
      <c r="OS144" s="90"/>
      <c r="OT144" s="90"/>
      <c r="OU144" s="90"/>
      <c r="OV144" s="90"/>
      <c r="OW144" s="90"/>
      <c r="OX144" s="90"/>
      <c r="OY144" s="90"/>
      <c r="OZ144" s="90"/>
      <c r="PA144" s="90"/>
      <c r="PB144" s="90"/>
      <c r="PC144" s="90"/>
      <c r="PD144" s="90"/>
      <c r="PE144" s="90"/>
      <c r="PF144" s="90"/>
      <c r="PG144" s="90"/>
      <c r="PH144" s="90"/>
      <c r="PI144" s="90"/>
      <c r="PJ144" s="90"/>
      <c r="PK144" s="90"/>
      <c r="PL144" s="90"/>
      <c r="PM144" s="90"/>
      <c r="PN144" s="90"/>
      <c r="PO144" s="90"/>
      <c r="PP144" s="90"/>
      <c r="PQ144" s="90"/>
      <c r="PR144" s="90"/>
      <c r="PS144" s="90"/>
      <c r="PT144" s="90"/>
      <c r="PU144" s="90"/>
      <c r="PV144" s="90"/>
      <c r="PW144" s="90"/>
      <c r="PX144" s="90"/>
      <c r="PY144" s="90"/>
      <c r="PZ144" s="90"/>
      <c r="QA144" s="90"/>
      <c r="QB144" s="90"/>
      <c r="QC144" s="90"/>
      <c r="QD144" s="90"/>
      <c r="QE144" s="90"/>
      <c r="QF144" s="90"/>
      <c r="QG144" s="90"/>
      <c r="QH144" s="90"/>
      <c r="QI144" s="90"/>
      <c r="QJ144" s="90"/>
      <c r="QK144" s="90"/>
      <c r="QL144" s="90"/>
      <c r="QM144" s="90"/>
      <c r="QN144" s="90"/>
      <c r="QO144" s="90"/>
      <c r="QP144" s="90"/>
      <c r="QQ144" s="90"/>
      <c r="QR144" s="90"/>
      <c r="QS144" s="90"/>
      <c r="QT144" s="90"/>
      <c r="QU144" s="90"/>
      <c r="QV144" s="90"/>
      <c r="QW144" s="90"/>
      <c r="QX144" s="90"/>
      <c r="QY144" s="90"/>
      <c r="QZ144" s="90"/>
      <c r="RA144" s="90"/>
      <c r="RB144" s="90"/>
      <c r="RC144" s="90"/>
      <c r="RD144" s="90"/>
      <c r="RE144" s="90"/>
      <c r="RF144" s="90"/>
      <c r="RG144" s="90"/>
      <c r="RH144" s="90"/>
      <c r="RI144" s="90"/>
      <c r="RJ144" s="90"/>
      <c r="RK144" s="90"/>
      <c r="RL144" s="90"/>
      <c r="RM144" s="90"/>
      <c r="RN144" s="90"/>
      <c r="RO144" s="90"/>
      <c r="RP144" s="90"/>
      <c r="RQ144" s="90"/>
      <c r="RR144" s="90"/>
      <c r="RS144" s="90"/>
      <c r="RT144" s="90"/>
      <c r="RU144" s="90"/>
      <c r="RV144" s="90"/>
      <c r="RW144" s="90"/>
      <c r="RX144" s="90"/>
      <c r="RY144" s="90"/>
      <c r="RZ144" s="90"/>
      <c r="SA144" s="90"/>
      <c r="SB144" s="90"/>
      <c r="SC144" s="90"/>
      <c r="SD144" s="90"/>
      <c r="SE144" s="90"/>
      <c r="SF144" s="90"/>
      <c r="SG144" s="90"/>
      <c r="SH144" s="90"/>
      <c r="SI144" s="90"/>
      <c r="SJ144" s="90"/>
      <c r="SK144" s="90"/>
      <c r="SL144" s="90"/>
      <c r="SM144" s="90"/>
      <c r="SN144" s="90"/>
      <c r="SO144" s="90"/>
      <c r="SP144" s="90"/>
      <c r="SQ144" s="90"/>
      <c r="SR144" s="90"/>
      <c r="SS144" s="90"/>
      <c r="ST144" s="90"/>
      <c r="SU144" s="90"/>
      <c r="SV144" s="90"/>
      <c r="SW144" s="90"/>
      <c r="SX144" s="90"/>
      <c r="SY144" s="90"/>
      <c r="SZ144" s="90"/>
      <c r="TA144" s="90"/>
      <c r="TB144" s="90"/>
      <c r="TC144" s="90"/>
      <c r="TD144" s="90"/>
      <c r="TE144" s="90"/>
      <c r="TF144" s="90"/>
      <c r="TG144" s="90"/>
      <c r="TH144" s="90"/>
      <c r="TI144" s="90"/>
      <c r="TJ144" s="90"/>
      <c r="TK144" s="90"/>
      <c r="TL144" s="90"/>
      <c r="TM144" s="90"/>
      <c r="TN144" s="90"/>
      <c r="TO144" s="90"/>
      <c r="TP144" s="90"/>
      <c r="TQ144" s="90"/>
      <c r="TR144" s="90"/>
      <c r="TS144" s="90"/>
      <c r="TT144" s="90"/>
      <c r="TU144" s="90"/>
      <c r="TV144" s="90"/>
      <c r="TW144" s="90"/>
      <c r="TX144" s="90"/>
      <c r="TY144" s="90"/>
      <c r="TZ144" s="90"/>
      <c r="UA144" s="90"/>
      <c r="UB144" s="90"/>
      <c r="UC144" s="90"/>
      <c r="UD144" s="90"/>
      <c r="UE144" s="90"/>
      <c r="UF144" s="90"/>
      <c r="UG144" s="90"/>
      <c r="UH144" s="90"/>
      <c r="UI144" s="90"/>
      <c r="UJ144" s="90"/>
      <c r="UK144" s="90"/>
      <c r="UL144" s="90"/>
      <c r="UM144" s="90"/>
      <c r="UN144" s="90"/>
      <c r="UO144" s="90"/>
      <c r="UP144" s="90"/>
      <c r="UQ144" s="90"/>
      <c r="UR144" s="90"/>
      <c r="US144" s="90"/>
      <c r="UT144" s="90"/>
      <c r="UU144" s="90"/>
      <c r="UV144" s="90"/>
      <c r="UW144" s="90"/>
      <c r="UX144" s="90"/>
      <c r="UY144" s="90"/>
      <c r="UZ144" s="90"/>
      <c r="VA144" s="90"/>
      <c r="VB144" s="90"/>
      <c r="VC144" s="90"/>
      <c r="VD144" s="90"/>
      <c r="VE144" s="90"/>
      <c r="VF144" s="90"/>
      <c r="VG144" s="90"/>
      <c r="VH144" s="90"/>
      <c r="VI144" s="90"/>
      <c r="VJ144" s="90"/>
      <c r="VK144" s="90"/>
      <c r="VL144" s="90"/>
      <c r="VM144" s="90"/>
      <c r="VN144" s="90"/>
      <c r="VO144" s="90"/>
      <c r="VP144" s="90"/>
      <c r="VQ144" s="90"/>
      <c r="VR144" s="90"/>
      <c r="VS144" s="90"/>
      <c r="VT144" s="90"/>
      <c r="VU144" s="90"/>
      <c r="VV144" s="90"/>
      <c r="VW144" s="90"/>
      <c r="VX144" s="90"/>
      <c r="VY144" s="90"/>
      <c r="VZ144" s="90"/>
      <c r="WA144" s="90"/>
      <c r="WB144" s="90"/>
      <c r="WC144" s="90"/>
      <c r="WD144" s="90"/>
      <c r="WE144" s="90"/>
      <c r="WF144" s="90"/>
      <c r="WG144" s="90"/>
      <c r="WH144" s="90"/>
      <c r="WI144" s="90"/>
      <c r="WJ144" s="90"/>
      <c r="WK144" s="90"/>
      <c r="WL144" s="90"/>
      <c r="WM144" s="90"/>
      <c r="WN144" s="90"/>
      <c r="WO144" s="90"/>
      <c r="WP144" s="90"/>
      <c r="WQ144" s="90"/>
      <c r="WR144" s="90"/>
      <c r="WS144" s="90"/>
      <c r="WT144" s="90"/>
      <c r="WU144" s="90"/>
      <c r="WV144" s="90"/>
      <c r="WW144" s="90"/>
      <c r="WX144" s="90"/>
      <c r="WY144" s="90"/>
      <c r="WZ144" s="90"/>
      <c r="XA144" s="90"/>
      <c r="XB144" s="90"/>
      <c r="XC144" s="90"/>
      <c r="XD144" s="90"/>
      <c r="XE144" s="90"/>
      <c r="XF144" s="90"/>
      <c r="XG144" s="90"/>
      <c r="XH144" s="90"/>
      <c r="XI144" s="90"/>
      <c r="XJ144" s="90"/>
      <c r="XK144" s="90"/>
      <c r="XL144" s="90"/>
      <c r="XM144" s="90"/>
      <c r="XN144" s="90"/>
      <c r="XO144" s="90"/>
      <c r="XP144" s="90"/>
      <c r="XQ144" s="90"/>
      <c r="XR144" s="90"/>
      <c r="XS144" s="90"/>
      <c r="XT144" s="90"/>
      <c r="XU144" s="90"/>
      <c r="XV144" s="90"/>
      <c r="XW144" s="90"/>
      <c r="XX144" s="90"/>
      <c r="XY144" s="90"/>
      <c r="XZ144" s="90"/>
      <c r="YA144" s="90"/>
      <c r="YB144" s="90"/>
      <c r="YC144" s="90"/>
      <c r="YD144" s="90"/>
      <c r="YE144" s="90"/>
      <c r="YF144" s="90"/>
      <c r="YG144" s="90"/>
      <c r="YH144" s="90"/>
      <c r="YI144" s="90"/>
      <c r="YJ144" s="90"/>
      <c r="YK144" s="90"/>
      <c r="YL144" s="90"/>
      <c r="YM144" s="90"/>
      <c r="YN144" s="90"/>
      <c r="YO144" s="90"/>
      <c r="YP144" s="90"/>
      <c r="YQ144" s="90"/>
      <c r="YR144" s="90"/>
      <c r="YS144" s="90"/>
      <c r="YT144" s="90"/>
      <c r="YU144" s="90"/>
      <c r="YV144" s="90"/>
      <c r="YW144" s="90"/>
      <c r="YX144" s="90"/>
      <c r="YY144" s="90"/>
      <c r="YZ144" s="90"/>
      <c r="ZA144" s="90"/>
      <c r="ZB144" s="90"/>
      <c r="ZC144" s="90"/>
      <c r="ZD144" s="90"/>
      <c r="ZE144" s="90"/>
      <c r="ZF144" s="90"/>
      <c r="ZG144" s="90"/>
      <c r="ZH144" s="90"/>
      <c r="ZI144" s="90"/>
      <c r="ZJ144" s="90"/>
      <c r="ZK144" s="90"/>
      <c r="ZL144" s="90"/>
      <c r="ZM144" s="90"/>
      <c r="ZN144" s="90"/>
      <c r="ZO144" s="90"/>
      <c r="ZP144" s="90"/>
      <c r="ZQ144" s="90"/>
      <c r="ZR144" s="90"/>
      <c r="ZS144" s="90"/>
      <c r="ZT144" s="90"/>
      <c r="ZU144" s="90"/>
      <c r="ZV144" s="90"/>
      <c r="ZW144" s="90"/>
      <c r="ZX144" s="90"/>
      <c r="ZY144" s="90"/>
      <c r="ZZ144" s="90"/>
      <c r="AAA144" s="90"/>
      <c r="AAB144" s="90"/>
      <c r="AAC144" s="90"/>
      <c r="AAD144" s="90"/>
      <c r="AAE144" s="90"/>
      <c r="AAF144" s="90"/>
      <c r="AAG144" s="90"/>
      <c r="AAH144" s="90"/>
      <c r="AAI144" s="90"/>
      <c r="AAJ144" s="90"/>
      <c r="AAK144" s="90"/>
      <c r="AAL144" s="90"/>
      <c r="AAM144" s="90"/>
      <c r="AAN144" s="90"/>
      <c r="AAO144" s="90"/>
      <c r="AAP144" s="90"/>
      <c r="AAQ144" s="90"/>
      <c r="AAR144" s="90"/>
      <c r="AAS144" s="90"/>
      <c r="AAT144" s="90"/>
      <c r="AAU144" s="90"/>
      <c r="AAV144" s="90"/>
      <c r="AAW144" s="90"/>
      <c r="AAX144" s="90"/>
      <c r="AAY144" s="90"/>
      <c r="AAZ144" s="90"/>
      <c r="ABA144" s="90"/>
      <c r="ABB144" s="90"/>
      <c r="ABC144" s="90"/>
      <c r="ABD144" s="90"/>
      <c r="ABE144" s="90"/>
      <c r="ABF144" s="90"/>
      <c r="ABG144" s="90"/>
      <c r="ABH144" s="90"/>
      <c r="ABI144" s="90"/>
      <c r="ABJ144" s="90"/>
      <c r="ABK144" s="90"/>
      <c r="ABL144" s="90"/>
      <c r="ABM144" s="90"/>
      <c r="ABN144" s="90"/>
      <c r="ABO144" s="90"/>
      <c r="ABP144" s="90"/>
      <c r="ABQ144" s="90"/>
      <c r="ABR144" s="90"/>
      <c r="ABS144" s="90"/>
      <c r="ABT144" s="90"/>
      <c r="ABU144" s="90"/>
      <c r="ABV144" s="90"/>
      <c r="ABW144" s="90"/>
      <c r="ABX144" s="90"/>
      <c r="ABY144" s="90"/>
      <c r="ABZ144" s="90"/>
      <c r="ACA144" s="90"/>
      <c r="ACB144" s="90"/>
      <c r="ACC144" s="90"/>
      <c r="ACD144" s="90"/>
      <c r="ACE144" s="90"/>
      <c r="ACF144" s="90"/>
      <c r="ACG144" s="90"/>
      <c r="ACH144" s="90"/>
      <c r="ACI144" s="90"/>
      <c r="ACJ144" s="90"/>
      <c r="ACK144" s="90"/>
      <c r="ACL144" s="90"/>
      <c r="ACM144" s="90"/>
      <c r="ACN144" s="90"/>
      <c r="ACO144" s="90"/>
      <c r="ACP144" s="90"/>
      <c r="ACQ144" s="90"/>
      <c r="ACR144" s="90"/>
      <c r="ACS144" s="90"/>
      <c r="ACT144" s="90"/>
      <c r="ACU144" s="90"/>
      <c r="ACV144" s="90"/>
      <c r="ACW144" s="90"/>
      <c r="ACX144" s="90"/>
      <c r="ACY144" s="90"/>
      <c r="ACZ144" s="90"/>
      <c r="ADA144" s="90"/>
      <c r="ADB144" s="90"/>
      <c r="ADC144" s="90"/>
      <c r="ADD144" s="90"/>
      <c r="ADE144" s="90"/>
      <c r="ADF144" s="90"/>
      <c r="ADG144" s="90"/>
      <c r="ADH144" s="90"/>
      <c r="ADI144" s="90"/>
      <c r="ADJ144" s="90"/>
      <c r="ADK144" s="90"/>
      <c r="ADL144" s="90"/>
      <c r="ADM144" s="90"/>
      <c r="ADN144" s="90"/>
      <c r="ADO144" s="90"/>
      <c r="ADP144" s="90"/>
      <c r="ADQ144" s="90"/>
      <c r="ADR144" s="90"/>
      <c r="ADS144" s="90"/>
      <c r="ADT144" s="90"/>
      <c r="ADU144" s="90"/>
      <c r="ADV144" s="90"/>
      <c r="ADW144" s="90"/>
      <c r="ADX144" s="90"/>
      <c r="ADY144" s="90"/>
      <c r="ADZ144" s="90"/>
      <c r="AEA144" s="90"/>
      <c r="AEB144" s="90"/>
      <c r="AEC144" s="90"/>
      <c r="AED144" s="90"/>
      <c r="AEE144" s="90"/>
      <c r="AEF144" s="90"/>
      <c r="AEG144" s="90"/>
      <c r="AEH144" s="90"/>
      <c r="AEI144" s="90"/>
      <c r="AEJ144" s="90"/>
      <c r="AEK144" s="90"/>
      <c r="AEL144" s="90"/>
      <c r="AEM144" s="90"/>
      <c r="AEN144" s="90"/>
      <c r="AEO144" s="90"/>
      <c r="AEP144" s="90"/>
      <c r="AEQ144" s="90"/>
      <c r="AER144" s="90"/>
      <c r="AES144" s="90"/>
      <c r="AET144" s="90"/>
      <c r="AEU144" s="90"/>
      <c r="AEV144" s="90"/>
      <c r="AEW144" s="90"/>
      <c r="AEX144" s="90"/>
      <c r="AEY144" s="90"/>
      <c r="AEZ144" s="90"/>
      <c r="AFA144" s="90"/>
      <c r="AFB144" s="90"/>
      <c r="AFC144" s="90"/>
      <c r="AFD144" s="90"/>
      <c r="AFE144" s="90"/>
      <c r="AFF144" s="90"/>
      <c r="AFG144" s="90"/>
      <c r="AFH144" s="90"/>
      <c r="AFI144" s="90"/>
      <c r="AFJ144" s="90"/>
      <c r="AFK144" s="90"/>
      <c r="AFL144" s="90"/>
      <c r="AFM144" s="90"/>
      <c r="AFN144" s="90"/>
      <c r="AFO144" s="90"/>
      <c r="AFP144" s="90"/>
      <c r="AFQ144" s="90"/>
      <c r="AFR144" s="90"/>
      <c r="AFS144" s="90"/>
      <c r="AFT144" s="90"/>
      <c r="AFU144" s="90"/>
      <c r="AFV144" s="90"/>
      <c r="AFW144" s="90"/>
      <c r="AFX144" s="90"/>
      <c r="AFY144" s="90"/>
      <c r="AFZ144" s="90"/>
      <c r="AGA144" s="90"/>
      <c r="AGB144" s="90"/>
      <c r="AGC144" s="90"/>
      <c r="AGD144" s="90"/>
      <c r="AGE144" s="90"/>
      <c r="AGF144" s="90"/>
      <c r="AGG144" s="90"/>
      <c r="AGH144" s="90"/>
      <c r="AGI144" s="90"/>
      <c r="AGJ144" s="90"/>
      <c r="AGK144" s="90"/>
      <c r="AGL144" s="90"/>
      <c r="AGM144" s="90"/>
      <c r="AGN144" s="90"/>
      <c r="AGO144" s="90"/>
      <c r="AGP144" s="90"/>
      <c r="AGQ144" s="90"/>
      <c r="AGR144" s="90"/>
      <c r="AGS144" s="90"/>
      <c r="AGT144" s="90"/>
      <c r="AGU144" s="90"/>
      <c r="AGV144" s="90"/>
      <c r="AGW144" s="90"/>
      <c r="AGX144" s="90"/>
      <c r="AGY144" s="90"/>
      <c r="AGZ144" s="90"/>
      <c r="AHA144" s="90"/>
      <c r="AHB144" s="90"/>
      <c r="AHC144" s="90"/>
      <c r="AHD144" s="90"/>
      <c r="AHE144" s="90"/>
      <c r="AHF144" s="90"/>
      <c r="AHG144" s="90"/>
      <c r="AHH144" s="90"/>
      <c r="AHI144" s="90"/>
      <c r="AHJ144" s="90"/>
      <c r="AHK144" s="90"/>
      <c r="AHL144" s="90"/>
      <c r="AHM144" s="90"/>
      <c r="AHN144" s="90"/>
      <c r="AHO144" s="90"/>
      <c r="AHP144" s="90"/>
      <c r="AHQ144" s="90"/>
      <c r="AHR144" s="90"/>
      <c r="AHS144" s="90"/>
      <c r="AHT144" s="90"/>
      <c r="AHU144" s="90"/>
      <c r="AHV144" s="90"/>
      <c r="AHW144" s="90"/>
      <c r="AHX144" s="90"/>
      <c r="AHY144" s="90"/>
      <c r="AHZ144" s="90"/>
      <c r="AIA144" s="90"/>
      <c r="AIB144" s="90"/>
      <c r="AIC144" s="90"/>
      <c r="AID144" s="90"/>
      <c r="AIE144" s="90"/>
      <c r="AIF144" s="90"/>
      <c r="AIG144" s="90"/>
      <c r="AIH144" s="90"/>
      <c r="AII144" s="90"/>
      <c r="AIJ144" s="90"/>
      <c r="AIK144" s="90"/>
      <c r="AIL144" s="90"/>
      <c r="AIM144" s="90"/>
      <c r="AIN144" s="90"/>
      <c r="AIO144" s="90"/>
      <c r="AIP144" s="90"/>
      <c r="AIQ144" s="90"/>
      <c r="AIR144" s="90"/>
      <c r="AIS144" s="90"/>
      <c r="AIT144" s="90"/>
      <c r="AIU144" s="90"/>
      <c r="AIV144" s="90"/>
      <c r="AIW144" s="90"/>
      <c r="AIX144" s="90"/>
      <c r="AIY144" s="90"/>
      <c r="AIZ144" s="90"/>
      <c r="AJA144" s="90"/>
      <c r="AJB144" s="90"/>
      <c r="AJC144" s="90"/>
      <c r="AJD144" s="90"/>
      <c r="AJE144" s="90"/>
      <c r="AJF144" s="90"/>
      <c r="AJG144" s="90"/>
      <c r="AJH144" s="90"/>
      <c r="AJI144" s="90"/>
      <c r="AJJ144" s="90"/>
      <c r="AJK144" s="90"/>
      <c r="AJL144" s="90"/>
      <c r="AJM144" s="90"/>
      <c r="AJN144" s="90"/>
      <c r="AJO144" s="90"/>
      <c r="AJP144" s="90"/>
      <c r="AJQ144" s="90"/>
      <c r="AJR144" s="90"/>
      <c r="AJS144" s="90"/>
      <c r="AJT144" s="90"/>
      <c r="AJU144" s="90"/>
      <c r="AJV144" s="90"/>
      <c r="AJW144" s="90"/>
      <c r="AJX144" s="90"/>
      <c r="AJY144" s="90"/>
      <c r="AJZ144" s="90"/>
      <c r="AKA144" s="90"/>
      <c r="AKB144" s="90"/>
      <c r="AKC144" s="90"/>
      <c r="AKD144" s="90"/>
      <c r="AKE144" s="90"/>
      <c r="AKF144" s="90"/>
      <c r="AKG144" s="90"/>
      <c r="AKH144" s="90"/>
      <c r="AKI144" s="90"/>
      <c r="AKJ144" s="90"/>
      <c r="AKK144" s="90"/>
      <c r="AKL144" s="90"/>
      <c r="AKM144" s="90"/>
      <c r="AKN144" s="90"/>
      <c r="AKO144" s="90"/>
      <c r="AKP144" s="90"/>
      <c r="AKQ144" s="90"/>
      <c r="AKR144" s="90"/>
      <c r="AKS144" s="90"/>
      <c r="AKT144" s="90"/>
      <c r="AKU144" s="90"/>
      <c r="AKV144" s="90"/>
      <c r="AKW144" s="90"/>
      <c r="AKX144" s="90"/>
      <c r="AKY144" s="90"/>
      <c r="AKZ144" s="90"/>
      <c r="ALA144" s="90"/>
      <c r="ALB144" s="90"/>
      <c r="ALC144" s="90"/>
      <c r="ALD144" s="90"/>
      <c r="ALE144" s="90"/>
      <c r="ALF144" s="90"/>
      <c r="ALG144" s="90"/>
      <c r="ALH144" s="90"/>
      <c r="ALI144" s="90"/>
      <c r="ALJ144" s="90"/>
      <c r="ALK144" s="90"/>
      <c r="ALL144" s="90"/>
      <c r="ALM144" s="90"/>
      <c r="ALN144" s="90"/>
      <c r="ALO144" s="90"/>
      <c r="ALP144" s="90"/>
      <c r="ALQ144" s="90"/>
      <c r="ALR144" s="90"/>
      <c r="ALS144" s="90"/>
      <c r="ALT144" s="90"/>
      <c r="ALU144" s="90"/>
      <c r="ALV144" s="90"/>
      <c r="ALW144" s="90"/>
      <c r="ALX144" s="90"/>
      <c r="ALY144" s="90"/>
      <c r="ALZ144" s="90"/>
      <c r="AMA144" s="90"/>
      <c r="AMB144" s="90"/>
      <c r="AMC144" s="90"/>
      <c r="AMD144" s="90"/>
      <c r="AME144" s="90"/>
      <c r="AMF144" s="90"/>
      <c r="AMG144" s="90"/>
      <c r="AMH144" s="90"/>
      <c r="AMI144" s="90"/>
      <c r="AMJ144" s="90"/>
      <c r="AMK144" s="90"/>
      <c r="AML144" s="90"/>
      <c r="AMM144" s="90"/>
      <c r="AMN144" s="90"/>
      <c r="AMO144" s="90"/>
      <c r="AMP144" s="90"/>
      <c r="AMQ144" s="90"/>
      <c r="AMR144" s="90"/>
      <c r="AMS144" s="90"/>
      <c r="AMT144" s="90"/>
      <c r="AMU144" s="90"/>
      <c r="AMV144" s="90"/>
      <c r="AMW144" s="90"/>
      <c r="AMX144" s="90"/>
      <c r="AMY144" s="90"/>
      <c r="AMZ144" s="90"/>
      <c r="ANA144" s="90"/>
      <c r="ANB144" s="90"/>
      <c r="ANC144" s="90"/>
      <c r="AND144" s="90"/>
      <c r="ANE144" s="90"/>
      <c r="ANF144" s="90"/>
      <c r="ANG144" s="90"/>
      <c r="ANH144" s="90"/>
      <c r="ANI144" s="90"/>
      <c r="ANJ144" s="90"/>
      <c r="ANK144" s="90"/>
      <c r="ANL144" s="90"/>
      <c r="ANM144" s="90"/>
      <c r="ANN144" s="90"/>
      <c r="ANO144" s="90"/>
      <c r="ANP144" s="90"/>
      <c r="ANQ144" s="90"/>
      <c r="ANR144" s="90"/>
      <c r="ANS144" s="90"/>
      <c r="ANT144" s="90"/>
      <c r="ANU144" s="90"/>
      <c r="ANV144" s="90"/>
      <c r="ANW144" s="90"/>
      <c r="ANX144" s="90"/>
      <c r="ANY144" s="90"/>
      <c r="ANZ144" s="90"/>
      <c r="AOA144" s="90"/>
      <c r="AOB144" s="90"/>
      <c r="AOC144" s="90"/>
      <c r="AOD144" s="90"/>
      <c r="AOE144" s="90"/>
      <c r="AOF144" s="90"/>
      <c r="AOG144" s="90"/>
      <c r="AOH144" s="90"/>
      <c r="AOI144" s="90"/>
      <c r="AOJ144" s="90"/>
      <c r="AOK144" s="90"/>
      <c r="AOL144" s="90"/>
      <c r="AOM144" s="90"/>
      <c r="AON144" s="90"/>
      <c r="AOO144" s="90"/>
      <c r="AOP144" s="90"/>
      <c r="AOQ144" s="90"/>
      <c r="AOR144" s="90"/>
      <c r="AOS144" s="90"/>
      <c r="AOT144" s="90"/>
      <c r="AOU144" s="90"/>
      <c r="AOV144" s="90"/>
      <c r="AOW144" s="90"/>
      <c r="AOX144" s="90"/>
      <c r="AOY144" s="90"/>
      <c r="AOZ144" s="90"/>
      <c r="APA144" s="90"/>
      <c r="APB144" s="90"/>
      <c r="APC144" s="90"/>
      <c r="APD144" s="90"/>
      <c r="APE144" s="90"/>
      <c r="APF144" s="90"/>
      <c r="APG144" s="90"/>
      <c r="APH144" s="90"/>
      <c r="API144" s="90"/>
      <c r="APJ144" s="90"/>
      <c r="APK144" s="90"/>
      <c r="APL144" s="90"/>
      <c r="APM144" s="90"/>
      <c r="APN144" s="90"/>
      <c r="APO144" s="90"/>
      <c r="APP144" s="90"/>
      <c r="APQ144" s="90"/>
      <c r="APR144" s="90"/>
      <c r="APS144" s="90"/>
      <c r="APT144" s="90"/>
      <c r="APU144" s="90"/>
      <c r="APV144" s="90"/>
      <c r="APW144" s="90"/>
      <c r="APX144" s="90"/>
      <c r="APY144" s="90"/>
      <c r="APZ144" s="90"/>
      <c r="AQA144" s="90"/>
      <c r="AQB144" s="90"/>
      <c r="AQC144" s="90"/>
      <c r="AQD144" s="90"/>
      <c r="AQE144" s="90"/>
      <c r="AQF144" s="90"/>
      <c r="AQG144" s="90"/>
      <c r="AQH144" s="90"/>
      <c r="AQI144" s="90"/>
      <c r="AQJ144" s="90"/>
      <c r="AQK144" s="90"/>
      <c r="AQL144" s="90"/>
      <c r="AQM144" s="90"/>
      <c r="AQN144" s="90"/>
      <c r="AQO144" s="90"/>
      <c r="AQP144" s="90"/>
      <c r="AQQ144" s="90"/>
      <c r="AQR144" s="90"/>
      <c r="AQS144" s="90"/>
      <c r="AQT144" s="90"/>
      <c r="AQU144" s="90"/>
      <c r="AQV144" s="90"/>
      <c r="AQW144" s="90"/>
      <c r="AQX144" s="90"/>
      <c r="AQY144" s="90"/>
      <c r="AQZ144" s="90"/>
      <c r="ARA144" s="90"/>
      <c r="ARB144" s="90"/>
      <c r="ARC144" s="90"/>
      <c r="ARD144" s="90"/>
      <c r="ARE144" s="90"/>
      <c r="ARF144" s="90"/>
      <c r="ARG144" s="90"/>
      <c r="ARH144" s="90"/>
      <c r="ARI144" s="90"/>
      <c r="ARJ144" s="90"/>
      <c r="ARK144" s="90"/>
      <c r="ARL144" s="90"/>
      <c r="ARM144" s="90"/>
      <c r="ARN144" s="90"/>
      <c r="ARO144" s="90"/>
      <c r="ARP144" s="90"/>
      <c r="ARQ144" s="90"/>
      <c r="ARR144" s="90"/>
      <c r="ARS144" s="90"/>
      <c r="ART144" s="90"/>
      <c r="ARU144" s="90"/>
      <c r="ARV144" s="90"/>
      <c r="ARW144" s="90"/>
      <c r="ARX144" s="90"/>
      <c r="ARY144" s="90"/>
      <c r="ARZ144" s="90"/>
      <c r="ASA144" s="90"/>
      <c r="ASB144" s="90"/>
      <c r="ASC144" s="90"/>
      <c r="ASD144" s="90"/>
      <c r="ASE144" s="90"/>
      <c r="ASF144" s="90"/>
      <c r="ASG144" s="90"/>
      <c r="ASH144" s="90"/>
      <c r="ASI144" s="90"/>
      <c r="ASJ144" s="90"/>
      <c r="ASK144" s="90"/>
      <c r="ASL144" s="90"/>
      <c r="ASM144" s="90"/>
      <c r="ASN144" s="90"/>
      <c r="ASO144" s="90"/>
      <c r="ASP144" s="90"/>
      <c r="ASQ144" s="90"/>
      <c r="ASR144" s="90"/>
      <c r="ASS144" s="90"/>
      <c r="AST144" s="90"/>
      <c r="ASU144" s="90"/>
      <c r="ASV144" s="90"/>
      <c r="ASW144" s="90"/>
      <c r="ASX144" s="90"/>
      <c r="ASY144" s="90"/>
      <c r="ASZ144" s="90"/>
      <c r="ATA144" s="90"/>
      <c r="ATB144" s="90"/>
      <c r="ATC144" s="90"/>
      <c r="ATD144" s="90"/>
      <c r="ATE144" s="90"/>
      <c r="ATF144" s="90"/>
      <c r="ATG144" s="90"/>
      <c r="ATH144" s="90"/>
      <c r="ATI144" s="90"/>
      <c r="ATJ144" s="90"/>
      <c r="ATK144" s="90"/>
      <c r="ATL144" s="90"/>
      <c r="ATM144" s="90"/>
      <c r="ATN144" s="90"/>
      <c r="ATO144" s="90"/>
      <c r="ATP144" s="90"/>
      <c r="ATQ144" s="90"/>
      <c r="ATR144" s="90"/>
      <c r="ATS144" s="90"/>
      <c r="ATT144" s="90"/>
      <c r="ATU144" s="90"/>
      <c r="ATV144" s="90"/>
      <c r="ATW144" s="90"/>
      <c r="ATX144" s="90"/>
      <c r="ATY144" s="90"/>
      <c r="ATZ144" s="90"/>
      <c r="AUA144" s="90"/>
      <c r="AUB144" s="90"/>
      <c r="AUC144" s="90"/>
      <c r="AUD144" s="90"/>
      <c r="AUE144" s="90"/>
      <c r="AUF144" s="90"/>
      <c r="AUG144" s="90"/>
      <c r="AUH144" s="90"/>
      <c r="AUI144" s="90"/>
      <c r="AUJ144" s="90"/>
      <c r="AUK144" s="90"/>
      <c r="AUL144" s="90"/>
      <c r="AUM144" s="90"/>
      <c r="AUN144" s="90"/>
      <c r="AUO144" s="90"/>
      <c r="AUP144" s="90"/>
      <c r="AUQ144" s="90"/>
      <c r="AUR144" s="90"/>
      <c r="AUS144" s="90"/>
      <c r="AUT144" s="90"/>
      <c r="AUU144" s="90"/>
      <c r="AUV144" s="90"/>
      <c r="AUW144" s="90"/>
      <c r="AUX144" s="90"/>
      <c r="AUY144" s="90"/>
      <c r="AUZ144" s="90"/>
      <c r="AVA144" s="90"/>
      <c r="AVB144" s="90"/>
      <c r="AVC144" s="90"/>
      <c r="AVD144" s="90"/>
      <c r="AVE144" s="90"/>
      <c r="AVF144" s="90"/>
      <c r="AVG144" s="90"/>
      <c r="AVH144" s="90"/>
      <c r="AVI144" s="90"/>
      <c r="AVJ144" s="90"/>
      <c r="AVK144" s="90"/>
      <c r="AVL144" s="90"/>
      <c r="AVM144" s="90"/>
      <c r="AVN144" s="90"/>
      <c r="AVO144" s="90"/>
      <c r="AVP144" s="90"/>
      <c r="AVQ144" s="90"/>
      <c r="AVR144" s="90"/>
      <c r="AVS144" s="90"/>
      <c r="AVT144" s="90"/>
      <c r="AVU144" s="90"/>
      <c r="AVV144" s="90"/>
      <c r="AVW144" s="90"/>
      <c r="AVX144" s="90"/>
      <c r="AVY144" s="90"/>
      <c r="AVZ144" s="90"/>
      <c r="AWA144" s="90"/>
      <c r="AWB144" s="90"/>
      <c r="AWC144" s="90"/>
      <c r="AWD144" s="90"/>
      <c r="AWE144" s="90"/>
      <c r="AWF144" s="90"/>
      <c r="AWG144" s="90"/>
      <c r="AWH144" s="90"/>
      <c r="AWI144" s="90"/>
      <c r="AWJ144" s="90"/>
      <c r="AWK144" s="90"/>
      <c r="AWL144" s="90"/>
      <c r="AWM144" s="90"/>
      <c r="AWN144" s="90"/>
      <c r="AWO144" s="90"/>
      <c r="AWP144" s="90"/>
      <c r="AWQ144" s="90"/>
      <c r="AWR144" s="90"/>
      <c r="AWS144" s="90"/>
      <c r="AWT144" s="90"/>
      <c r="AWU144" s="90"/>
      <c r="AWV144" s="90"/>
      <c r="AWW144" s="90"/>
      <c r="AWX144" s="90"/>
      <c r="AWY144" s="90"/>
      <c r="AWZ144" s="90"/>
      <c r="AXA144" s="90"/>
      <c r="AXB144" s="90"/>
      <c r="AXC144" s="90"/>
      <c r="AXD144" s="90"/>
      <c r="AXE144" s="90"/>
      <c r="AXF144" s="90"/>
      <c r="AXG144" s="90"/>
      <c r="AXH144" s="90"/>
      <c r="AXI144" s="90"/>
      <c r="AXJ144" s="90"/>
      <c r="AXK144" s="90"/>
      <c r="AXL144" s="90"/>
      <c r="AXM144" s="90"/>
      <c r="AXN144" s="90"/>
      <c r="AXO144" s="90"/>
      <c r="AXP144" s="90"/>
      <c r="AXQ144" s="90"/>
      <c r="AXR144" s="90"/>
      <c r="AXS144" s="90"/>
      <c r="AXT144" s="90"/>
      <c r="AXU144" s="90"/>
      <c r="AXV144" s="90"/>
      <c r="AXW144" s="90"/>
      <c r="AXX144" s="90"/>
      <c r="AXY144" s="90"/>
      <c r="AXZ144" s="90"/>
      <c r="AYA144" s="90"/>
      <c r="AYB144" s="90"/>
      <c r="AYC144" s="90"/>
      <c r="AYD144" s="90"/>
      <c r="AYE144" s="90"/>
      <c r="AYF144" s="90"/>
      <c r="AYG144" s="90"/>
      <c r="AYH144" s="90"/>
      <c r="AYI144" s="90"/>
      <c r="AYJ144" s="90"/>
      <c r="AYK144" s="90"/>
      <c r="AYL144" s="90"/>
      <c r="AYM144" s="90"/>
      <c r="AYN144" s="90"/>
      <c r="AYO144" s="90"/>
      <c r="AYP144" s="90"/>
      <c r="AYQ144" s="90"/>
      <c r="AYR144" s="90"/>
      <c r="AYS144" s="90"/>
      <c r="AYT144" s="90"/>
      <c r="AYU144" s="90"/>
      <c r="AYV144" s="90"/>
      <c r="AYW144" s="90"/>
      <c r="AYX144" s="90"/>
      <c r="AYY144" s="90"/>
      <c r="AYZ144" s="90"/>
      <c r="AZA144" s="90"/>
      <c r="AZB144" s="90"/>
      <c r="AZC144" s="90"/>
      <c r="AZD144" s="90"/>
      <c r="AZE144" s="90"/>
      <c r="AZF144" s="90"/>
      <c r="AZG144" s="90"/>
      <c r="AZH144" s="90"/>
      <c r="AZI144" s="90"/>
      <c r="AZJ144" s="90"/>
      <c r="AZK144" s="90"/>
      <c r="AZL144" s="90"/>
      <c r="AZM144" s="90"/>
      <c r="AZN144" s="90"/>
      <c r="AZO144" s="90"/>
      <c r="AZP144" s="90"/>
      <c r="AZQ144" s="90"/>
      <c r="AZR144" s="90"/>
      <c r="AZS144" s="90"/>
      <c r="AZT144" s="90"/>
      <c r="AZU144" s="90"/>
      <c r="AZV144" s="90"/>
      <c r="AZW144" s="90"/>
      <c r="AZX144" s="90"/>
      <c r="AZY144" s="90"/>
      <c r="AZZ144" s="90"/>
      <c r="BAA144" s="90"/>
      <c r="BAB144" s="90"/>
      <c r="BAC144" s="90"/>
      <c r="BAD144" s="90"/>
      <c r="BAE144" s="90"/>
      <c r="BAF144" s="90"/>
      <c r="BAG144" s="90"/>
      <c r="BAH144" s="90"/>
      <c r="BAI144" s="90"/>
      <c r="BAJ144" s="90"/>
      <c r="BAK144" s="90"/>
      <c r="BAL144" s="90"/>
      <c r="BAM144" s="90"/>
      <c r="BAN144" s="90"/>
      <c r="BAO144" s="90"/>
      <c r="BAP144" s="90"/>
      <c r="BAQ144" s="90"/>
      <c r="BAR144" s="90"/>
      <c r="BAS144" s="90"/>
      <c r="BAT144" s="90"/>
      <c r="BAU144" s="90"/>
      <c r="BAV144" s="90"/>
      <c r="BAW144" s="90"/>
      <c r="BAX144" s="90"/>
      <c r="BAY144" s="90"/>
      <c r="BAZ144" s="90"/>
      <c r="BBA144" s="90"/>
      <c r="BBB144" s="90"/>
      <c r="BBC144" s="90"/>
      <c r="BBD144" s="90"/>
      <c r="BBE144" s="90"/>
      <c r="BBF144" s="90"/>
      <c r="BBG144" s="90"/>
      <c r="BBH144" s="90"/>
      <c r="BBI144" s="90"/>
      <c r="BBJ144" s="90"/>
      <c r="BBK144" s="90"/>
      <c r="BBL144" s="90"/>
      <c r="BBM144" s="90"/>
      <c r="BBN144" s="90"/>
      <c r="BBO144" s="90"/>
      <c r="BBP144" s="90"/>
      <c r="BBQ144" s="90"/>
      <c r="BBR144" s="90"/>
      <c r="BBS144" s="90"/>
      <c r="BBT144" s="90"/>
      <c r="BBU144" s="90"/>
      <c r="BBV144" s="90"/>
      <c r="BBW144" s="90"/>
      <c r="BBX144" s="90"/>
      <c r="BBY144" s="90"/>
      <c r="BBZ144" s="90"/>
      <c r="BCA144" s="90"/>
      <c r="BCB144" s="90"/>
      <c r="BCC144" s="90"/>
      <c r="BCD144" s="90"/>
      <c r="BCE144" s="90"/>
      <c r="BCF144" s="90"/>
      <c r="BCG144" s="90"/>
      <c r="BCH144" s="90"/>
      <c r="BCI144" s="90"/>
      <c r="BCJ144" s="90"/>
      <c r="BCK144" s="90"/>
      <c r="BCL144" s="90"/>
      <c r="BCM144" s="90"/>
      <c r="BCN144" s="90"/>
      <c r="BCO144" s="90"/>
      <c r="BCP144" s="90"/>
      <c r="BCQ144" s="90"/>
      <c r="BCR144" s="90"/>
      <c r="BCS144" s="90"/>
      <c r="BCT144" s="90"/>
      <c r="BCU144" s="90"/>
      <c r="BCV144" s="90"/>
      <c r="BCW144" s="90"/>
      <c r="BCX144" s="90"/>
      <c r="BCY144" s="90"/>
      <c r="BCZ144" s="90"/>
      <c r="BDA144" s="90"/>
      <c r="BDB144" s="90"/>
      <c r="BDC144" s="90"/>
      <c r="BDD144" s="90"/>
      <c r="BDE144" s="90"/>
      <c r="BDF144" s="90"/>
      <c r="BDG144" s="90"/>
      <c r="BDH144" s="90"/>
      <c r="BDI144" s="90"/>
      <c r="BDJ144" s="90"/>
      <c r="BDK144" s="90"/>
      <c r="BDL144" s="90"/>
      <c r="BDM144" s="90"/>
      <c r="BDN144" s="90"/>
      <c r="BDO144" s="90"/>
      <c r="BDP144" s="90"/>
      <c r="BDQ144" s="90"/>
      <c r="BDR144" s="90"/>
      <c r="BDS144" s="90"/>
      <c r="BDT144" s="90"/>
      <c r="BDU144" s="90"/>
      <c r="BDV144" s="90"/>
      <c r="BDW144" s="90"/>
      <c r="BDX144" s="90"/>
      <c r="BDY144" s="90"/>
      <c r="BDZ144" s="90"/>
      <c r="BEA144" s="90"/>
      <c r="BEB144" s="90"/>
      <c r="BEC144" s="90"/>
      <c r="BED144" s="90"/>
      <c r="BEE144" s="90"/>
      <c r="BEF144" s="90"/>
      <c r="BEG144" s="90"/>
      <c r="BEH144" s="90"/>
      <c r="BEI144" s="90"/>
      <c r="BEJ144" s="90"/>
      <c r="BEK144" s="90"/>
      <c r="BEL144" s="90"/>
      <c r="BEM144" s="90"/>
      <c r="BEN144" s="90"/>
      <c r="BEO144" s="90"/>
      <c r="BEP144" s="90"/>
      <c r="BEQ144" s="90"/>
      <c r="BER144" s="90"/>
      <c r="BES144" s="90"/>
      <c r="BET144" s="90"/>
      <c r="BEU144" s="90"/>
      <c r="BEV144" s="90"/>
      <c r="BEW144" s="90"/>
      <c r="BEX144" s="90"/>
      <c r="BEY144" s="90"/>
      <c r="BEZ144" s="90"/>
      <c r="BFA144" s="90"/>
      <c r="BFB144" s="90"/>
      <c r="BFC144" s="90"/>
      <c r="BFD144" s="90"/>
      <c r="BFE144" s="90"/>
      <c r="BFF144" s="90"/>
      <c r="BFG144" s="90"/>
      <c r="BFH144" s="90"/>
      <c r="BFI144" s="90"/>
      <c r="BFJ144" s="90"/>
      <c r="BFK144" s="90"/>
      <c r="BFL144" s="90"/>
      <c r="BFM144" s="90"/>
      <c r="BFN144" s="90"/>
      <c r="BFO144" s="90"/>
      <c r="BFP144" s="90"/>
      <c r="BFQ144" s="90"/>
      <c r="BFR144" s="90"/>
      <c r="BFS144" s="90"/>
      <c r="BFT144" s="90"/>
      <c r="BFU144" s="90"/>
      <c r="BFV144" s="90"/>
      <c r="BFW144" s="90"/>
      <c r="BFX144" s="90"/>
      <c r="BFY144" s="90"/>
      <c r="BFZ144" s="90"/>
      <c r="BGA144" s="90"/>
      <c r="BGB144" s="90"/>
      <c r="BGC144" s="90"/>
      <c r="BGD144" s="90"/>
      <c r="BGE144" s="90"/>
      <c r="BGF144" s="90"/>
      <c r="BGG144" s="90"/>
      <c r="BGH144" s="90"/>
      <c r="BGI144" s="90"/>
      <c r="BGJ144" s="90"/>
      <c r="BGK144" s="90"/>
      <c r="BGL144" s="90"/>
      <c r="BGM144" s="90"/>
      <c r="BGN144" s="90"/>
      <c r="BGO144" s="90"/>
      <c r="BGP144" s="90"/>
      <c r="BGQ144" s="90"/>
      <c r="BGR144" s="90"/>
      <c r="BGS144" s="90"/>
      <c r="BGT144" s="90"/>
      <c r="BGU144" s="90"/>
      <c r="BGV144" s="90"/>
      <c r="BGW144" s="90"/>
      <c r="BGX144" s="90"/>
      <c r="BGY144" s="90"/>
      <c r="BGZ144" s="90"/>
      <c r="BHA144" s="90"/>
      <c r="BHB144" s="90"/>
      <c r="BHC144" s="90"/>
      <c r="BHD144" s="90"/>
      <c r="BHE144" s="90"/>
      <c r="BHF144" s="90"/>
      <c r="BHG144" s="90"/>
      <c r="BHH144" s="90"/>
      <c r="BHI144" s="90"/>
      <c r="BHJ144" s="90"/>
      <c r="BHK144" s="90"/>
      <c r="BHL144" s="90"/>
      <c r="BHM144" s="90"/>
      <c r="BHN144" s="90"/>
      <c r="BHO144" s="90"/>
      <c r="BHP144" s="90"/>
      <c r="BHQ144" s="90"/>
      <c r="BHR144" s="90"/>
      <c r="BHS144" s="90"/>
      <c r="BHT144" s="90"/>
      <c r="BHU144" s="90"/>
      <c r="BHV144" s="90"/>
      <c r="BHW144" s="90"/>
      <c r="BHX144" s="90"/>
      <c r="BHY144" s="90"/>
      <c r="BHZ144" s="90"/>
      <c r="BIA144" s="90"/>
      <c r="BIB144" s="90"/>
      <c r="BIC144" s="90"/>
      <c r="BID144" s="90"/>
      <c r="BIE144" s="90"/>
      <c r="BIF144" s="90"/>
      <c r="BIG144" s="90"/>
      <c r="BIH144" s="90"/>
      <c r="BII144" s="90"/>
      <c r="BIJ144" s="90"/>
      <c r="BIK144" s="90"/>
      <c r="BIL144" s="90"/>
      <c r="BIM144" s="90"/>
      <c r="BIN144" s="90"/>
      <c r="BIO144" s="90"/>
      <c r="BIP144" s="90"/>
      <c r="BIQ144" s="90"/>
      <c r="BIR144" s="90"/>
      <c r="BIS144" s="90"/>
      <c r="BIT144" s="90"/>
      <c r="BIU144" s="90"/>
      <c r="BIV144" s="90"/>
      <c r="BIW144" s="90"/>
      <c r="BIX144" s="90"/>
      <c r="BIY144" s="90"/>
      <c r="BIZ144" s="90"/>
      <c r="BJA144" s="90"/>
      <c r="BJB144" s="90"/>
      <c r="BJC144" s="90"/>
      <c r="BJD144" s="90"/>
      <c r="BJE144" s="90"/>
      <c r="BJF144" s="90"/>
      <c r="BJG144" s="90"/>
      <c r="BJH144" s="90"/>
      <c r="BJI144" s="90"/>
      <c r="BJJ144" s="90"/>
      <c r="BJK144" s="90"/>
      <c r="BJL144" s="90"/>
      <c r="BJM144" s="90"/>
      <c r="BJN144" s="90"/>
      <c r="BJO144" s="90"/>
      <c r="BJP144" s="90"/>
      <c r="BJQ144" s="90"/>
      <c r="BJR144" s="90"/>
      <c r="BJS144" s="90"/>
      <c r="BJT144" s="90"/>
      <c r="BJU144" s="90"/>
      <c r="BJV144" s="90"/>
      <c r="BJW144" s="90"/>
      <c r="BJX144" s="90"/>
      <c r="BJY144" s="90"/>
      <c r="BJZ144" s="90"/>
      <c r="BKA144" s="90"/>
      <c r="BKB144" s="90"/>
      <c r="BKC144" s="90"/>
      <c r="BKD144" s="90"/>
      <c r="BKE144" s="90"/>
      <c r="BKF144" s="90"/>
      <c r="BKG144" s="90"/>
      <c r="BKH144" s="90"/>
      <c r="BKI144" s="90"/>
      <c r="BKJ144" s="90"/>
      <c r="BKK144" s="90"/>
      <c r="BKL144" s="90"/>
      <c r="BKM144" s="90"/>
      <c r="BKN144" s="90"/>
      <c r="BKO144" s="90"/>
      <c r="BKP144" s="90"/>
      <c r="BKQ144" s="90"/>
      <c r="BKR144" s="90"/>
      <c r="BKS144" s="90"/>
      <c r="BKT144" s="90"/>
      <c r="BKU144" s="90"/>
      <c r="BKV144" s="90"/>
      <c r="BKW144" s="90"/>
      <c r="BKX144" s="90"/>
      <c r="BKY144" s="90"/>
      <c r="BKZ144" s="90"/>
      <c r="BLA144" s="90"/>
      <c r="BLB144" s="90"/>
      <c r="BLC144" s="90"/>
      <c r="BLD144" s="90"/>
      <c r="BLE144" s="90"/>
      <c r="BLF144" s="90"/>
      <c r="BLG144" s="90"/>
      <c r="BLH144" s="90"/>
      <c r="BLI144" s="90"/>
      <c r="BLJ144" s="90"/>
      <c r="BLK144" s="90"/>
      <c r="BLL144" s="90"/>
      <c r="BLM144" s="90"/>
      <c r="BLN144" s="90"/>
      <c r="BLO144" s="90"/>
      <c r="BLP144" s="90"/>
      <c r="BLQ144" s="90"/>
      <c r="BLR144" s="90"/>
      <c r="BLS144" s="90"/>
      <c r="BLT144" s="90"/>
      <c r="BLU144" s="90"/>
      <c r="BLV144" s="90"/>
      <c r="BLW144" s="90"/>
      <c r="BLX144" s="90"/>
      <c r="BLY144" s="90"/>
      <c r="BLZ144" s="90"/>
      <c r="BMA144" s="90"/>
      <c r="BMB144" s="90"/>
      <c r="BMC144" s="90"/>
      <c r="BMD144" s="90"/>
      <c r="BME144" s="90"/>
      <c r="BMF144" s="90"/>
      <c r="BMG144" s="90"/>
      <c r="BMH144" s="90"/>
      <c r="BMI144" s="90"/>
      <c r="BMJ144" s="90"/>
      <c r="BMK144" s="90"/>
      <c r="BML144" s="90"/>
      <c r="BMM144" s="90"/>
      <c r="BMN144" s="90"/>
      <c r="BMO144" s="90"/>
      <c r="BMP144" s="90"/>
      <c r="BMQ144" s="90"/>
      <c r="BMR144" s="90"/>
      <c r="BMS144" s="90"/>
      <c r="BMT144" s="90"/>
      <c r="BMU144" s="90"/>
      <c r="BMV144" s="90"/>
      <c r="BMW144" s="90"/>
      <c r="BMX144" s="90"/>
      <c r="BMY144" s="90"/>
      <c r="BMZ144" s="90"/>
      <c r="BNA144" s="90"/>
      <c r="BNB144" s="90"/>
      <c r="BNC144" s="90"/>
      <c r="BND144" s="90"/>
      <c r="BNE144" s="90"/>
      <c r="BNF144" s="90"/>
      <c r="BNG144" s="90"/>
      <c r="BNH144" s="90"/>
      <c r="BNI144" s="90"/>
      <c r="BNJ144" s="90"/>
      <c r="BNK144" s="90"/>
      <c r="BNL144" s="90"/>
      <c r="BNM144" s="90"/>
      <c r="BNN144" s="90"/>
      <c r="BNO144" s="90"/>
      <c r="BNP144" s="90"/>
      <c r="BNQ144" s="90"/>
      <c r="BNR144" s="90"/>
      <c r="BNS144" s="90"/>
      <c r="BNT144" s="90"/>
      <c r="BNU144" s="90"/>
      <c r="BNV144" s="90"/>
      <c r="BNW144" s="90"/>
      <c r="BNX144" s="90"/>
      <c r="BNY144" s="90"/>
      <c r="BNZ144" s="90"/>
      <c r="BOA144" s="90"/>
      <c r="BOB144" s="90"/>
      <c r="BOC144" s="90"/>
      <c r="BOD144" s="90"/>
      <c r="BOE144" s="90"/>
      <c r="BOF144" s="90"/>
      <c r="BOG144" s="90"/>
      <c r="BOH144" s="90"/>
      <c r="BOI144" s="90"/>
      <c r="BOJ144" s="90"/>
      <c r="BOK144" s="90"/>
      <c r="BOL144" s="90"/>
      <c r="BOM144" s="90"/>
      <c r="BON144" s="90"/>
      <c r="BOO144" s="90"/>
      <c r="BOP144" s="90"/>
      <c r="BOQ144" s="90"/>
      <c r="BOR144" s="90"/>
      <c r="BOS144" s="90"/>
      <c r="BOT144" s="90"/>
      <c r="BOU144" s="90"/>
      <c r="BOV144" s="90"/>
      <c r="BOW144" s="90"/>
      <c r="BOX144" s="90"/>
      <c r="BOY144" s="90"/>
      <c r="BOZ144" s="90"/>
      <c r="BPA144" s="90"/>
      <c r="BPB144" s="90"/>
      <c r="BPC144" s="90"/>
      <c r="BPD144" s="90"/>
      <c r="BPE144" s="90"/>
      <c r="BPF144" s="90"/>
      <c r="BPG144" s="90"/>
      <c r="BPH144" s="90"/>
      <c r="BPI144" s="90"/>
      <c r="BPJ144" s="90"/>
      <c r="BPK144" s="90"/>
      <c r="BPL144" s="90"/>
      <c r="BPM144" s="90"/>
      <c r="BPN144" s="90"/>
      <c r="BPO144" s="90"/>
      <c r="BPP144" s="90"/>
      <c r="BPQ144" s="90"/>
      <c r="BPR144" s="90"/>
      <c r="BPS144" s="90"/>
      <c r="BPT144" s="90"/>
      <c r="BPU144" s="90"/>
      <c r="BPV144" s="90"/>
      <c r="BPW144" s="90"/>
      <c r="BPX144" s="90"/>
      <c r="BPY144" s="90"/>
      <c r="BPZ144" s="90"/>
      <c r="BQA144" s="90"/>
      <c r="BQB144" s="90"/>
      <c r="BQC144" s="90"/>
      <c r="BQD144" s="90"/>
      <c r="BQE144" s="90"/>
      <c r="BQF144" s="90"/>
      <c r="BQG144" s="90"/>
      <c r="BQH144" s="90"/>
      <c r="BQI144" s="90"/>
      <c r="BQJ144" s="90"/>
      <c r="BQK144" s="90"/>
      <c r="BQL144" s="90"/>
      <c r="BQM144" s="90"/>
      <c r="BQN144" s="90"/>
      <c r="BQO144" s="90"/>
      <c r="BQP144" s="90"/>
      <c r="BQQ144" s="90"/>
      <c r="BQR144" s="90"/>
      <c r="BQS144" s="90"/>
      <c r="BQT144" s="90"/>
      <c r="BQU144" s="90"/>
      <c r="BQV144" s="90"/>
      <c r="BQW144" s="90"/>
      <c r="BQX144" s="90"/>
      <c r="BQY144" s="90"/>
      <c r="BQZ144" s="90"/>
      <c r="BRA144" s="90"/>
      <c r="BRB144" s="90"/>
      <c r="BRC144" s="90"/>
      <c r="BRD144" s="90"/>
      <c r="BRE144" s="90"/>
      <c r="BRF144" s="90"/>
      <c r="BRG144" s="90"/>
      <c r="BRH144" s="90"/>
      <c r="BRI144" s="90"/>
      <c r="BRJ144" s="90"/>
      <c r="BRK144" s="90"/>
      <c r="BRL144" s="90"/>
      <c r="BRM144" s="90"/>
      <c r="BRN144" s="90"/>
      <c r="BRO144" s="90"/>
      <c r="BRP144" s="90"/>
      <c r="BRQ144" s="90"/>
      <c r="BRR144" s="90"/>
      <c r="BRS144" s="90"/>
      <c r="BRT144" s="90"/>
      <c r="BRU144" s="90"/>
      <c r="BRV144" s="90"/>
      <c r="BRW144" s="90"/>
      <c r="BRX144" s="90"/>
      <c r="BRY144" s="90"/>
      <c r="BRZ144" s="90"/>
      <c r="BSA144" s="90"/>
      <c r="BSB144" s="90"/>
      <c r="BSC144" s="90"/>
      <c r="BSD144" s="90"/>
      <c r="BSE144" s="90"/>
      <c r="BSF144" s="90"/>
      <c r="BSG144" s="90"/>
      <c r="BSH144" s="90"/>
      <c r="BSI144" s="90"/>
      <c r="BSJ144" s="90"/>
      <c r="BSK144" s="90"/>
      <c r="BSL144" s="90"/>
      <c r="BSM144" s="90"/>
      <c r="BSN144" s="90"/>
      <c r="BSO144" s="90"/>
      <c r="BSP144" s="90"/>
      <c r="BSQ144" s="90"/>
      <c r="BSR144" s="90"/>
      <c r="BSS144" s="90"/>
      <c r="BST144" s="90"/>
      <c r="BSU144" s="90"/>
      <c r="BSV144" s="90"/>
      <c r="BSW144" s="90"/>
      <c r="BSX144" s="90"/>
      <c r="BSY144" s="90"/>
      <c r="BSZ144" s="90"/>
      <c r="BTA144" s="90"/>
      <c r="BTB144" s="90"/>
      <c r="BTC144" s="90"/>
      <c r="BTD144" s="90"/>
      <c r="BTE144" s="90"/>
      <c r="BTF144" s="90"/>
      <c r="BTG144" s="90"/>
      <c r="BTH144" s="90"/>
      <c r="BTI144" s="90"/>
      <c r="BTJ144" s="90"/>
      <c r="BTK144" s="90"/>
      <c r="BTL144" s="90"/>
      <c r="BTM144" s="90"/>
      <c r="BTN144" s="90"/>
      <c r="BTO144" s="90"/>
      <c r="BTP144" s="90"/>
      <c r="BTQ144" s="90"/>
      <c r="BTR144" s="90"/>
      <c r="BTS144" s="90"/>
      <c r="BTT144" s="90"/>
      <c r="BTU144" s="90"/>
      <c r="BTV144" s="90"/>
      <c r="BTW144" s="90"/>
      <c r="BTX144" s="90"/>
      <c r="BTY144" s="90"/>
      <c r="BTZ144" s="90"/>
      <c r="BUA144" s="90"/>
      <c r="BUB144" s="90"/>
      <c r="BUC144" s="90"/>
      <c r="BUD144" s="90"/>
      <c r="BUE144" s="90"/>
      <c r="BUF144" s="90"/>
      <c r="BUG144" s="90"/>
      <c r="BUH144" s="90"/>
      <c r="BUI144" s="90"/>
      <c r="BUJ144" s="90"/>
      <c r="BUK144" s="90"/>
      <c r="BUL144" s="90"/>
      <c r="BUM144" s="90"/>
      <c r="BUN144" s="90"/>
      <c r="BUO144" s="90"/>
      <c r="BUP144" s="90"/>
      <c r="BUQ144" s="90"/>
      <c r="BUR144" s="90"/>
      <c r="BUS144" s="90"/>
      <c r="BUT144" s="90"/>
      <c r="BUU144" s="90"/>
      <c r="BUV144" s="90"/>
      <c r="BUW144" s="90"/>
      <c r="BUX144" s="90"/>
      <c r="BUY144" s="90"/>
      <c r="BUZ144" s="90"/>
      <c r="BVA144" s="90"/>
      <c r="BVB144" s="90"/>
      <c r="BVC144" s="90"/>
      <c r="BVD144" s="90"/>
      <c r="BVE144" s="90"/>
      <c r="BVF144" s="90"/>
      <c r="BVG144" s="90"/>
      <c r="BVH144" s="90"/>
      <c r="BVI144" s="90"/>
      <c r="BVJ144" s="90"/>
      <c r="BVK144" s="90"/>
      <c r="BVL144" s="90"/>
      <c r="BVM144" s="90"/>
      <c r="BVN144" s="90"/>
      <c r="BVO144" s="90"/>
      <c r="BVP144" s="90"/>
      <c r="BVQ144" s="90"/>
      <c r="BVR144" s="90"/>
      <c r="BVS144" s="90"/>
      <c r="BVT144" s="90"/>
      <c r="BVU144" s="90"/>
      <c r="BVV144" s="90"/>
      <c r="BVW144" s="90"/>
      <c r="BVX144" s="90"/>
      <c r="BVY144" s="90"/>
      <c r="BVZ144" s="90"/>
      <c r="BWA144" s="90"/>
      <c r="BWB144" s="90"/>
      <c r="BWC144" s="90"/>
      <c r="BWD144" s="90"/>
      <c r="BWE144" s="90"/>
      <c r="BWF144" s="90"/>
      <c r="BWG144" s="90"/>
      <c r="BWH144" s="90"/>
      <c r="BWI144" s="90"/>
      <c r="BWJ144" s="90"/>
      <c r="BWK144" s="90"/>
      <c r="BWL144" s="90"/>
      <c r="BWM144" s="90"/>
      <c r="BWN144" s="90"/>
      <c r="BWO144" s="90"/>
      <c r="BWP144" s="90"/>
      <c r="BWQ144" s="90"/>
      <c r="BWR144" s="90"/>
      <c r="BWS144" s="90"/>
      <c r="BWT144" s="90"/>
      <c r="BWU144" s="90"/>
      <c r="BWV144" s="90"/>
      <c r="BWW144" s="90"/>
      <c r="BWX144" s="90"/>
      <c r="BWY144" s="90"/>
      <c r="BWZ144" s="90"/>
      <c r="BXA144" s="90"/>
      <c r="BXB144" s="90"/>
      <c r="BXC144" s="90"/>
      <c r="BXD144" s="90"/>
      <c r="BXE144" s="90"/>
      <c r="BXF144" s="90"/>
      <c r="BXG144" s="90"/>
      <c r="BXH144" s="90"/>
      <c r="BXI144" s="90"/>
      <c r="BXJ144" s="90"/>
      <c r="BXK144" s="90"/>
      <c r="BXL144" s="90"/>
      <c r="BXM144" s="90"/>
      <c r="BXN144" s="90"/>
      <c r="BXO144" s="90"/>
      <c r="BXP144" s="90"/>
      <c r="BXQ144" s="90"/>
      <c r="BXR144" s="90"/>
      <c r="BXS144" s="90"/>
      <c r="BXT144" s="90"/>
      <c r="BXU144" s="90"/>
      <c r="BXV144" s="90"/>
      <c r="BXW144" s="90"/>
      <c r="BXX144" s="90"/>
      <c r="BXY144" s="90"/>
      <c r="BXZ144" s="90"/>
      <c r="BYA144" s="90"/>
      <c r="BYB144" s="90"/>
      <c r="BYC144" s="90"/>
      <c r="BYD144" s="90"/>
      <c r="BYE144" s="90"/>
      <c r="BYF144" s="90"/>
      <c r="BYG144" s="90"/>
      <c r="BYH144" s="90"/>
      <c r="BYI144" s="90"/>
      <c r="BYJ144" s="90"/>
      <c r="BYK144" s="90"/>
      <c r="BYL144" s="90"/>
      <c r="BYM144" s="90"/>
      <c r="BYN144" s="90"/>
      <c r="BYO144" s="90"/>
      <c r="BYP144" s="90"/>
      <c r="BYQ144" s="90"/>
      <c r="BYR144" s="90"/>
      <c r="BYS144" s="90"/>
      <c r="BYT144" s="90"/>
      <c r="BYU144" s="90"/>
      <c r="BYV144" s="90"/>
      <c r="BYW144" s="90"/>
      <c r="BYX144" s="90"/>
      <c r="BYY144" s="90"/>
      <c r="BYZ144" s="90"/>
      <c r="BZA144" s="90"/>
      <c r="BZB144" s="90"/>
      <c r="BZC144" s="90"/>
      <c r="BZD144" s="90"/>
      <c r="BZE144" s="90"/>
      <c r="BZF144" s="90"/>
      <c r="BZG144" s="90"/>
      <c r="BZH144" s="90"/>
      <c r="BZI144" s="90"/>
      <c r="BZJ144" s="90"/>
      <c r="BZK144" s="90"/>
      <c r="BZL144" s="90"/>
      <c r="BZM144" s="90"/>
      <c r="BZN144" s="90"/>
      <c r="BZO144" s="90"/>
      <c r="BZP144" s="90"/>
      <c r="BZQ144" s="90"/>
      <c r="BZR144" s="90"/>
      <c r="BZS144" s="90"/>
      <c r="BZT144" s="90"/>
      <c r="BZU144" s="90"/>
      <c r="BZV144" s="90"/>
      <c r="BZW144" s="90"/>
      <c r="BZX144" s="90"/>
      <c r="BZY144" s="90"/>
      <c r="BZZ144" s="90"/>
      <c r="CAA144" s="90"/>
      <c r="CAB144" s="90"/>
      <c r="CAC144" s="90"/>
      <c r="CAD144" s="90"/>
      <c r="CAE144" s="90"/>
      <c r="CAF144" s="90"/>
      <c r="CAG144" s="90"/>
      <c r="CAH144" s="90"/>
      <c r="CAI144" s="90"/>
      <c r="CAJ144" s="90"/>
      <c r="CAK144" s="90"/>
      <c r="CAL144" s="90"/>
      <c r="CAM144" s="90"/>
      <c r="CAN144" s="90"/>
      <c r="CAO144" s="90"/>
      <c r="CAP144" s="90"/>
      <c r="CAQ144" s="90"/>
      <c r="CAR144" s="90"/>
      <c r="CAS144" s="90"/>
      <c r="CAT144" s="90"/>
      <c r="CAU144" s="90"/>
      <c r="CAV144" s="90"/>
      <c r="CAW144" s="90"/>
      <c r="CAX144" s="90"/>
      <c r="CAY144" s="90"/>
      <c r="CAZ144" s="90"/>
      <c r="CBA144" s="90"/>
      <c r="CBB144" s="90"/>
      <c r="CBC144" s="90"/>
      <c r="CBD144" s="90"/>
      <c r="CBE144" s="90"/>
      <c r="CBF144" s="90"/>
      <c r="CBG144" s="90"/>
      <c r="CBH144" s="90"/>
      <c r="CBI144" s="90"/>
      <c r="CBJ144" s="90"/>
      <c r="CBK144" s="90"/>
      <c r="CBL144" s="90"/>
      <c r="CBM144" s="90"/>
      <c r="CBN144" s="90"/>
      <c r="CBO144" s="90"/>
      <c r="CBP144" s="90"/>
      <c r="CBQ144" s="90"/>
      <c r="CBR144" s="90"/>
      <c r="CBS144" s="90"/>
      <c r="CBT144" s="90"/>
      <c r="CBU144" s="90"/>
      <c r="CBV144" s="90"/>
      <c r="CBW144" s="90"/>
      <c r="CBX144" s="90"/>
      <c r="CBY144" s="90"/>
      <c r="CBZ144" s="90"/>
      <c r="CCA144" s="90"/>
      <c r="CCB144" s="90"/>
      <c r="CCC144" s="90"/>
      <c r="CCD144" s="90"/>
      <c r="CCE144" s="90"/>
      <c r="CCF144" s="90"/>
      <c r="CCG144" s="90"/>
      <c r="CCH144" s="90"/>
      <c r="CCI144" s="90"/>
      <c r="CCJ144" s="90"/>
      <c r="CCK144" s="90"/>
      <c r="CCL144" s="90"/>
      <c r="CCM144" s="90"/>
      <c r="CCN144" s="90"/>
      <c r="CCO144" s="90"/>
      <c r="CCP144" s="90"/>
      <c r="CCQ144" s="90"/>
      <c r="CCR144" s="90"/>
      <c r="CCS144" s="90"/>
      <c r="CCT144" s="90"/>
      <c r="CCU144" s="90"/>
      <c r="CCV144" s="90"/>
      <c r="CCW144" s="90"/>
      <c r="CCX144" s="90"/>
      <c r="CCY144" s="90"/>
      <c r="CCZ144" s="90"/>
      <c r="CDA144" s="90"/>
      <c r="CDB144" s="90"/>
      <c r="CDC144" s="90"/>
      <c r="CDD144" s="90"/>
      <c r="CDE144" s="90"/>
      <c r="CDF144" s="90"/>
      <c r="CDG144" s="90"/>
      <c r="CDH144" s="90"/>
      <c r="CDI144" s="90"/>
      <c r="CDJ144" s="90"/>
      <c r="CDK144" s="90"/>
      <c r="CDL144" s="90"/>
      <c r="CDM144" s="90"/>
      <c r="CDN144" s="90"/>
      <c r="CDO144" s="90"/>
      <c r="CDP144" s="90"/>
      <c r="CDQ144" s="90"/>
      <c r="CDR144" s="90"/>
      <c r="CDS144" s="90"/>
      <c r="CDT144" s="90"/>
      <c r="CDU144" s="90"/>
      <c r="CDV144" s="90"/>
      <c r="CDW144" s="90"/>
      <c r="CDX144" s="90"/>
      <c r="CDY144" s="90"/>
      <c r="CDZ144" s="90"/>
      <c r="CEA144" s="90"/>
      <c r="CEB144" s="90"/>
      <c r="CEC144" s="90"/>
      <c r="CED144" s="90"/>
      <c r="CEE144" s="90"/>
      <c r="CEF144" s="90"/>
      <c r="CEG144" s="90"/>
      <c r="CEH144" s="90"/>
      <c r="CEI144" s="90"/>
      <c r="CEJ144" s="90"/>
      <c r="CEK144" s="90"/>
      <c r="CEL144" s="90"/>
      <c r="CEM144" s="90"/>
      <c r="CEN144" s="90"/>
      <c r="CEO144" s="90"/>
      <c r="CEP144" s="90"/>
      <c r="CEQ144" s="90"/>
      <c r="CER144" s="90"/>
      <c r="CES144" s="90"/>
      <c r="CET144" s="90"/>
      <c r="CEU144" s="90"/>
      <c r="CEV144" s="90"/>
      <c r="CEW144" s="90"/>
      <c r="CEX144" s="90"/>
      <c r="CEY144" s="90"/>
      <c r="CEZ144" s="90"/>
      <c r="CFA144" s="90"/>
      <c r="CFB144" s="90"/>
      <c r="CFC144" s="90"/>
      <c r="CFD144" s="90"/>
      <c r="CFE144" s="90"/>
      <c r="CFF144" s="90"/>
      <c r="CFG144" s="90"/>
      <c r="CFH144" s="90"/>
      <c r="CFI144" s="90"/>
      <c r="CFJ144" s="90"/>
      <c r="CFK144" s="90"/>
      <c r="CFL144" s="90"/>
      <c r="CFM144" s="90"/>
      <c r="CFN144" s="90"/>
      <c r="CFO144" s="90"/>
      <c r="CFP144" s="90"/>
      <c r="CFQ144" s="90"/>
      <c r="CFR144" s="90"/>
      <c r="CFS144" s="90"/>
      <c r="CFT144" s="90"/>
      <c r="CFU144" s="90"/>
      <c r="CFV144" s="90"/>
      <c r="CFW144" s="90"/>
      <c r="CFX144" s="90"/>
      <c r="CFY144" s="90"/>
      <c r="CFZ144" s="90"/>
      <c r="CGA144" s="90"/>
      <c r="CGB144" s="90"/>
      <c r="CGC144" s="90"/>
      <c r="CGD144" s="90"/>
      <c r="CGE144" s="90"/>
      <c r="CGF144" s="90"/>
      <c r="CGG144" s="90"/>
      <c r="CGH144" s="90"/>
      <c r="CGI144" s="90"/>
      <c r="CGJ144" s="90"/>
      <c r="CGK144" s="90"/>
      <c r="CGL144" s="90"/>
      <c r="CGM144" s="90"/>
      <c r="CGN144" s="90"/>
      <c r="CGO144" s="90"/>
      <c r="CGP144" s="90"/>
      <c r="CGQ144" s="90"/>
      <c r="CGR144" s="90"/>
      <c r="CGS144" s="90"/>
      <c r="CGT144" s="90"/>
      <c r="CGU144" s="90"/>
      <c r="CGV144" s="90"/>
      <c r="CGW144" s="90"/>
      <c r="CGX144" s="90"/>
      <c r="CGY144" s="90"/>
      <c r="CGZ144" s="90"/>
      <c r="CHA144" s="90"/>
      <c r="CHB144" s="90"/>
      <c r="CHC144" s="90"/>
      <c r="CHD144" s="90"/>
      <c r="CHE144" s="90"/>
      <c r="CHF144" s="90"/>
      <c r="CHG144" s="90"/>
      <c r="CHH144" s="90"/>
      <c r="CHI144" s="90"/>
      <c r="CHJ144" s="90"/>
      <c r="CHK144" s="90"/>
      <c r="CHL144" s="90"/>
      <c r="CHM144" s="90"/>
      <c r="CHN144" s="90"/>
      <c r="CHO144" s="90"/>
      <c r="CHP144" s="90"/>
      <c r="CHQ144" s="90"/>
      <c r="CHR144" s="90"/>
      <c r="CHS144" s="90"/>
      <c r="CHT144" s="90"/>
      <c r="CHU144" s="90"/>
      <c r="CHV144" s="90"/>
      <c r="CHW144" s="90"/>
      <c r="CHX144" s="90"/>
      <c r="CHY144" s="90"/>
      <c r="CHZ144" s="90"/>
      <c r="CIA144" s="90"/>
      <c r="CIB144" s="90"/>
      <c r="CIC144" s="90"/>
      <c r="CID144" s="90"/>
      <c r="CIE144" s="90"/>
      <c r="CIF144" s="90"/>
      <c r="CIG144" s="90"/>
      <c r="CIH144" s="90"/>
      <c r="CII144" s="90"/>
      <c r="CIJ144" s="90"/>
      <c r="CIK144" s="90"/>
      <c r="CIL144" s="90"/>
      <c r="CIM144" s="90"/>
      <c r="CIN144" s="90"/>
      <c r="CIO144" s="90"/>
      <c r="CIP144" s="90"/>
      <c r="CIQ144" s="90"/>
      <c r="CIR144" s="90"/>
      <c r="CIS144" s="90"/>
      <c r="CIT144" s="90"/>
      <c r="CIU144" s="90"/>
      <c r="CIV144" s="90"/>
      <c r="CIW144" s="90"/>
      <c r="CIX144" s="90"/>
      <c r="CIY144" s="90"/>
      <c r="CIZ144" s="90"/>
      <c r="CJA144" s="90"/>
      <c r="CJB144" s="90"/>
      <c r="CJC144" s="90"/>
      <c r="CJD144" s="90"/>
      <c r="CJE144" s="90"/>
      <c r="CJF144" s="90"/>
      <c r="CJG144" s="90"/>
      <c r="CJH144" s="90"/>
      <c r="CJI144" s="90"/>
      <c r="CJJ144" s="90"/>
      <c r="CJK144" s="90"/>
      <c r="CJL144" s="90"/>
      <c r="CJM144" s="90"/>
      <c r="CJN144" s="90"/>
      <c r="CJO144" s="90"/>
      <c r="CJP144" s="90"/>
      <c r="CJQ144" s="90"/>
      <c r="CJR144" s="90"/>
      <c r="CJS144" s="90"/>
      <c r="CJT144" s="90"/>
      <c r="CJU144" s="90"/>
      <c r="CJV144" s="90"/>
      <c r="CJW144" s="90"/>
      <c r="CJX144" s="90"/>
      <c r="CJY144" s="90"/>
      <c r="CJZ144" s="90"/>
      <c r="CKA144" s="90"/>
      <c r="CKB144" s="90"/>
      <c r="CKC144" s="90"/>
      <c r="CKD144" s="90"/>
      <c r="CKE144" s="90"/>
      <c r="CKF144" s="90"/>
      <c r="CKG144" s="90"/>
      <c r="CKH144" s="90"/>
      <c r="CKI144" s="90"/>
      <c r="CKJ144" s="90"/>
      <c r="CKK144" s="90"/>
      <c r="CKL144" s="90"/>
      <c r="CKM144" s="90"/>
      <c r="CKN144" s="90"/>
      <c r="CKO144" s="90"/>
      <c r="CKP144" s="90"/>
      <c r="CKQ144" s="90"/>
      <c r="CKR144" s="90"/>
      <c r="CKS144" s="90"/>
      <c r="CKT144" s="90"/>
      <c r="CKU144" s="90"/>
      <c r="CKV144" s="90"/>
      <c r="CKW144" s="90"/>
      <c r="CKX144" s="90"/>
      <c r="CKY144" s="90"/>
      <c r="CKZ144" s="90"/>
      <c r="CLA144" s="90"/>
      <c r="CLB144" s="90"/>
      <c r="CLC144" s="90"/>
      <c r="CLD144" s="90"/>
      <c r="CLE144" s="90"/>
      <c r="CLF144" s="90"/>
      <c r="CLG144" s="90"/>
      <c r="CLH144" s="90"/>
      <c r="CLI144" s="90"/>
      <c r="CLJ144" s="90"/>
      <c r="CLK144" s="90"/>
      <c r="CLL144" s="90"/>
      <c r="CLM144" s="90"/>
      <c r="CLN144" s="90"/>
      <c r="CLO144" s="90"/>
      <c r="CLP144" s="90"/>
      <c r="CLQ144" s="90"/>
      <c r="CLR144" s="90"/>
      <c r="CLS144" s="90"/>
      <c r="CLT144" s="90"/>
      <c r="CLU144" s="90"/>
      <c r="CLV144" s="90"/>
      <c r="CLW144" s="90"/>
      <c r="CLX144" s="90"/>
      <c r="CLY144" s="90"/>
      <c r="CLZ144" s="90"/>
      <c r="CMA144" s="90"/>
      <c r="CMB144" s="90"/>
      <c r="CMC144" s="90"/>
      <c r="CMD144" s="90"/>
      <c r="CME144" s="90"/>
      <c r="CMF144" s="90"/>
      <c r="CMG144" s="90"/>
      <c r="CMH144" s="90"/>
      <c r="CMI144" s="90"/>
      <c r="CMJ144" s="90"/>
      <c r="CMK144" s="90"/>
      <c r="CML144" s="90"/>
      <c r="CMM144" s="90"/>
      <c r="CMN144" s="90"/>
      <c r="CMO144" s="90"/>
      <c r="CMP144" s="90"/>
      <c r="CMQ144" s="90"/>
      <c r="CMR144" s="90"/>
      <c r="CMS144" s="90"/>
      <c r="CMT144" s="90"/>
      <c r="CMU144" s="90"/>
      <c r="CMV144" s="90"/>
      <c r="CMW144" s="90"/>
      <c r="CMX144" s="90"/>
      <c r="CMY144" s="90"/>
      <c r="CMZ144" s="90"/>
      <c r="CNA144" s="90"/>
      <c r="CNB144" s="90"/>
      <c r="CNC144" s="90"/>
      <c r="CND144" s="90"/>
      <c r="CNE144" s="90"/>
      <c r="CNF144" s="90"/>
      <c r="CNG144" s="90"/>
      <c r="CNH144" s="90"/>
      <c r="CNI144" s="90"/>
      <c r="CNJ144" s="90"/>
      <c r="CNK144" s="90"/>
      <c r="CNL144" s="90"/>
      <c r="CNM144" s="90"/>
      <c r="CNN144" s="90"/>
      <c r="CNO144" s="90"/>
      <c r="CNP144" s="90"/>
      <c r="CNQ144" s="90"/>
      <c r="CNR144" s="90"/>
      <c r="CNS144" s="90"/>
      <c r="CNT144" s="90"/>
      <c r="CNU144" s="90"/>
      <c r="CNV144" s="90"/>
      <c r="CNW144" s="90"/>
      <c r="CNX144" s="90"/>
      <c r="CNY144" s="90"/>
      <c r="CNZ144" s="90"/>
      <c r="COA144" s="90"/>
      <c r="COB144" s="90"/>
      <c r="COC144" s="90"/>
      <c r="COD144" s="90"/>
      <c r="COE144" s="90"/>
      <c r="COF144" s="90"/>
      <c r="COG144" s="90"/>
      <c r="COH144" s="90"/>
      <c r="COI144" s="90"/>
      <c r="COJ144" s="90"/>
      <c r="COK144" s="90"/>
      <c r="COL144" s="90"/>
      <c r="COM144" s="90"/>
      <c r="CON144" s="90"/>
      <c r="COO144" s="90"/>
      <c r="COP144" s="90"/>
      <c r="COQ144" s="90"/>
      <c r="COR144" s="90"/>
      <c r="COS144" s="90"/>
      <c r="COT144" s="90"/>
      <c r="COU144" s="90"/>
      <c r="COV144" s="90"/>
      <c r="COW144" s="90"/>
      <c r="COX144" s="90"/>
      <c r="COY144" s="90"/>
      <c r="COZ144" s="90"/>
      <c r="CPA144" s="90"/>
      <c r="CPB144" s="90"/>
      <c r="CPC144" s="90"/>
      <c r="CPD144" s="90"/>
      <c r="CPE144" s="90"/>
      <c r="CPF144" s="90"/>
      <c r="CPG144" s="90"/>
      <c r="CPH144" s="90"/>
      <c r="CPI144" s="90"/>
      <c r="CPJ144" s="90"/>
      <c r="CPK144" s="90"/>
      <c r="CPL144" s="90"/>
      <c r="CPM144" s="90"/>
      <c r="CPN144" s="90"/>
      <c r="CPO144" s="90"/>
      <c r="CPP144" s="90"/>
      <c r="CPQ144" s="90"/>
      <c r="CPR144" s="90"/>
      <c r="CPS144" s="90"/>
      <c r="CPT144" s="90"/>
      <c r="CPU144" s="90"/>
      <c r="CPV144" s="90"/>
      <c r="CPW144" s="90"/>
      <c r="CPX144" s="90"/>
      <c r="CPY144" s="90"/>
      <c r="CPZ144" s="90"/>
      <c r="CQA144" s="90"/>
      <c r="CQB144" s="90"/>
      <c r="CQC144" s="90"/>
      <c r="CQD144" s="90"/>
      <c r="CQE144" s="90"/>
      <c r="CQF144" s="90"/>
      <c r="CQG144" s="90"/>
      <c r="CQH144" s="90"/>
      <c r="CQI144" s="90"/>
      <c r="CQJ144" s="90"/>
      <c r="CQK144" s="90"/>
      <c r="CQL144" s="90"/>
      <c r="CQM144" s="90"/>
      <c r="CQN144" s="90"/>
      <c r="CQO144" s="90"/>
      <c r="CQP144" s="90"/>
      <c r="CQQ144" s="90"/>
      <c r="CQR144" s="90"/>
      <c r="CQS144" s="90"/>
      <c r="CQT144" s="90"/>
      <c r="CQU144" s="90"/>
      <c r="CQV144" s="90"/>
      <c r="CQW144" s="90"/>
      <c r="CQX144" s="90"/>
      <c r="CQY144" s="90"/>
      <c r="CQZ144" s="90"/>
      <c r="CRA144" s="90"/>
      <c r="CRB144" s="90"/>
      <c r="CRC144" s="90"/>
      <c r="CRD144" s="90"/>
      <c r="CRE144" s="90"/>
      <c r="CRF144" s="90"/>
      <c r="CRG144" s="90"/>
      <c r="CRH144" s="90"/>
      <c r="CRI144" s="90"/>
      <c r="CRJ144" s="90"/>
      <c r="CRK144" s="90"/>
      <c r="CRL144" s="90"/>
      <c r="CRM144" s="90"/>
      <c r="CRN144" s="90"/>
      <c r="CRO144" s="90"/>
      <c r="CRP144" s="90"/>
      <c r="CRQ144" s="90"/>
      <c r="CRR144" s="90"/>
      <c r="CRS144" s="90"/>
      <c r="CRT144" s="90"/>
      <c r="CRU144" s="90"/>
      <c r="CRV144" s="90"/>
      <c r="CRW144" s="90"/>
      <c r="CRX144" s="90"/>
      <c r="CRY144" s="90"/>
      <c r="CRZ144" s="90"/>
      <c r="CSA144" s="90"/>
      <c r="CSB144" s="90"/>
      <c r="CSC144" s="90"/>
      <c r="CSD144" s="90"/>
      <c r="CSE144" s="90"/>
      <c r="CSF144" s="90"/>
      <c r="CSG144" s="90"/>
      <c r="CSH144" s="90"/>
      <c r="CSI144" s="90"/>
      <c r="CSJ144" s="90"/>
      <c r="CSK144" s="90"/>
      <c r="CSL144" s="90"/>
      <c r="CSM144" s="90"/>
      <c r="CSN144" s="90"/>
      <c r="CSO144" s="90"/>
      <c r="CSP144" s="90"/>
      <c r="CSQ144" s="90"/>
      <c r="CSR144" s="90"/>
      <c r="CSS144" s="90"/>
      <c r="CST144" s="90"/>
      <c r="CSU144" s="90"/>
      <c r="CSV144" s="90"/>
      <c r="CSW144" s="90"/>
      <c r="CSX144" s="90"/>
      <c r="CSY144" s="90"/>
      <c r="CSZ144" s="90"/>
      <c r="CTA144" s="90"/>
      <c r="CTB144" s="90"/>
      <c r="CTC144" s="90"/>
      <c r="CTD144" s="90"/>
      <c r="CTE144" s="90"/>
      <c r="CTF144" s="90"/>
      <c r="CTG144" s="90"/>
      <c r="CTH144" s="90"/>
      <c r="CTI144" s="90"/>
      <c r="CTJ144" s="90"/>
      <c r="CTK144" s="90"/>
      <c r="CTL144" s="90"/>
      <c r="CTM144" s="90"/>
      <c r="CTN144" s="90"/>
      <c r="CTO144" s="90"/>
      <c r="CTP144" s="90"/>
      <c r="CTQ144" s="90"/>
      <c r="CTR144" s="90"/>
      <c r="CTS144" s="90"/>
      <c r="CTT144" s="90"/>
      <c r="CTU144" s="90"/>
      <c r="CTV144" s="90"/>
      <c r="CTW144" s="90"/>
      <c r="CTX144" s="90"/>
      <c r="CTY144" s="90"/>
      <c r="CTZ144" s="90"/>
      <c r="CUA144" s="90"/>
      <c r="CUB144" s="90"/>
      <c r="CUC144" s="90"/>
      <c r="CUD144" s="90"/>
      <c r="CUE144" s="90"/>
      <c r="CUF144" s="90"/>
      <c r="CUG144" s="90"/>
      <c r="CUH144" s="90"/>
      <c r="CUI144" s="90"/>
      <c r="CUJ144" s="90"/>
      <c r="CUK144" s="90"/>
      <c r="CUL144" s="90"/>
      <c r="CUM144" s="90"/>
      <c r="CUN144" s="90"/>
      <c r="CUO144" s="90"/>
      <c r="CUP144" s="90"/>
      <c r="CUQ144" s="90"/>
      <c r="CUR144" s="90"/>
      <c r="CUS144" s="90"/>
      <c r="CUT144" s="90"/>
      <c r="CUU144" s="90"/>
      <c r="CUV144" s="90"/>
      <c r="CUW144" s="90"/>
      <c r="CUX144" s="90"/>
      <c r="CUY144" s="90"/>
      <c r="CUZ144" s="90"/>
      <c r="CVA144" s="90"/>
      <c r="CVB144" s="90"/>
      <c r="CVC144" s="90"/>
      <c r="CVD144" s="90"/>
      <c r="CVE144" s="90"/>
      <c r="CVF144" s="90"/>
      <c r="CVG144" s="90"/>
      <c r="CVH144" s="90"/>
      <c r="CVI144" s="90"/>
      <c r="CVJ144" s="90"/>
      <c r="CVK144" s="90"/>
      <c r="CVL144" s="90"/>
      <c r="CVM144" s="90"/>
      <c r="CVN144" s="90"/>
      <c r="CVO144" s="90"/>
      <c r="CVP144" s="90"/>
      <c r="CVQ144" s="90"/>
      <c r="CVR144" s="90"/>
      <c r="CVS144" s="90"/>
      <c r="CVT144" s="90"/>
      <c r="CVU144" s="90"/>
      <c r="CVV144" s="90"/>
      <c r="CVW144" s="90"/>
      <c r="CVX144" s="90"/>
      <c r="CVY144" s="90"/>
      <c r="CVZ144" s="90"/>
      <c r="CWA144" s="90"/>
      <c r="CWB144" s="90"/>
      <c r="CWC144" s="90"/>
      <c r="CWD144" s="90"/>
      <c r="CWE144" s="90"/>
      <c r="CWF144" s="90"/>
      <c r="CWG144" s="90"/>
      <c r="CWH144" s="90"/>
      <c r="CWI144" s="90"/>
      <c r="CWJ144" s="90"/>
      <c r="CWK144" s="90"/>
      <c r="CWL144" s="90"/>
      <c r="CWM144" s="90"/>
      <c r="CWN144" s="90"/>
      <c r="CWO144" s="90"/>
      <c r="CWP144" s="90"/>
      <c r="CWQ144" s="90"/>
      <c r="CWR144" s="90"/>
      <c r="CWS144" s="90"/>
      <c r="CWT144" s="90"/>
      <c r="CWU144" s="90"/>
      <c r="CWV144" s="90"/>
      <c r="CWW144" s="90"/>
      <c r="CWX144" s="90"/>
      <c r="CWY144" s="90"/>
      <c r="CWZ144" s="90"/>
      <c r="CXA144" s="90"/>
      <c r="CXB144" s="90"/>
      <c r="CXC144" s="90"/>
      <c r="CXD144" s="90"/>
      <c r="CXE144" s="90"/>
      <c r="CXF144" s="90"/>
      <c r="CXG144" s="90"/>
      <c r="CXH144" s="90"/>
      <c r="CXI144" s="90"/>
      <c r="CXJ144" s="90"/>
      <c r="CXK144" s="90"/>
      <c r="CXL144" s="90"/>
      <c r="CXM144" s="90"/>
      <c r="CXN144" s="90"/>
      <c r="CXO144" s="90"/>
      <c r="CXP144" s="90"/>
      <c r="CXQ144" s="90"/>
      <c r="CXR144" s="90"/>
      <c r="CXS144" s="90"/>
      <c r="CXT144" s="90"/>
      <c r="CXU144" s="90"/>
      <c r="CXV144" s="90"/>
      <c r="CXW144" s="90"/>
      <c r="CXX144" s="90"/>
      <c r="CXY144" s="90"/>
      <c r="CXZ144" s="90"/>
      <c r="CYA144" s="90"/>
      <c r="CYB144" s="90"/>
      <c r="CYC144" s="90"/>
      <c r="CYD144" s="90"/>
      <c r="CYE144" s="90"/>
      <c r="CYF144" s="90"/>
      <c r="CYG144" s="90"/>
      <c r="CYH144" s="90"/>
      <c r="CYI144" s="90"/>
      <c r="CYJ144" s="90"/>
      <c r="CYK144" s="90"/>
      <c r="CYL144" s="90"/>
      <c r="CYM144" s="90"/>
      <c r="CYN144" s="90"/>
      <c r="CYO144" s="90"/>
      <c r="CYP144" s="90"/>
      <c r="CYQ144" s="90"/>
      <c r="CYR144" s="90"/>
      <c r="CYS144" s="90"/>
      <c r="CYT144" s="90"/>
      <c r="CYU144" s="90"/>
      <c r="CYV144" s="90"/>
      <c r="CYW144" s="90"/>
      <c r="CYX144" s="90"/>
      <c r="CYY144" s="90"/>
      <c r="CYZ144" s="90"/>
      <c r="CZA144" s="90"/>
      <c r="CZB144" s="90"/>
      <c r="CZC144" s="90"/>
      <c r="CZD144" s="90"/>
      <c r="CZE144" s="90"/>
      <c r="CZF144" s="90"/>
      <c r="CZG144" s="90"/>
      <c r="CZH144" s="90"/>
      <c r="CZI144" s="90"/>
      <c r="CZJ144" s="90"/>
      <c r="CZK144" s="90"/>
      <c r="CZL144" s="90"/>
      <c r="CZM144" s="90"/>
      <c r="CZN144" s="90"/>
      <c r="CZO144" s="90"/>
      <c r="CZP144" s="90"/>
      <c r="CZQ144" s="90"/>
      <c r="CZR144" s="90"/>
      <c r="CZS144" s="90"/>
      <c r="CZT144" s="90"/>
      <c r="CZU144" s="90"/>
      <c r="CZV144" s="90"/>
      <c r="CZW144" s="90"/>
      <c r="CZX144" s="90"/>
      <c r="CZY144" s="90"/>
      <c r="CZZ144" s="90"/>
      <c r="DAA144" s="90"/>
      <c r="DAB144" s="90"/>
      <c r="DAC144" s="90"/>
      <c r="DAD144" s="90"/>
      <c r="DAE144" s="90"/>
      <c r="DAF144" s="90"/>
      <c r="DAG144" s="90"/>
      <c r="DAH144" s="90"/>
      <c r="DAI144" s="90"/>
      <c r="DAJ144" s="90"/>
      <c r="DAK144" s="90"/>
      <c r="DAL144" s="90"/>
      <c r="DAM144" s="90"/>
      <c r="DAN144" s="90"/>
      <c r="DAO144" s="90"/>
      <c r="DAP144" s="90"/>
      <c r="DAQ144" s="90"/>
      <c r="DAR144" s="90"/>
      <c r="DAS144" s="90"/>
      <c r="DAT144" s="90"/>
      <c r="DAU144" s="90"/>
      <c r="DAV144" s="90"/>
      <c r="DAW144" s="90"/>
      <c r="DAX144" s="90"/>
      <c r="DAY144" s="90"/>
      <c r="DAZ144" s="90"/>
      <c r="DBA144" s="90"/>
      <c r="DBB144" s="90"/>
      <c r="DBC144" s="90"/>
      <c r="DBD144" s="90"/>
      <c r="DBE144" s="90"/>
      <c r="DBF144" s="90"/>
      <c r="DBG144" s="90"/>
      <c r="DBH144" s="90"/>
      <c r="DBI144" s="90"/>
      <c r="DBJ144" s="90"/>
      <c r="DBK144" s="90"/>
      <c r="DBL144" s="90"/>
      <c r="DBM144" s="90"/>
      <c r="DBN144" s="90"/>
      <c r="DBO144" s="90"/>
      <c r="DBP144" s="90"/>
      <c r="DBQ144" s="90"/>
      <c r="DBR144" s="90"/>
      <c r="DBS144" s="90"/>
      <c r="DBT144" s="90"/>
      <c r="DBU144" s="90"/>
      <c r="DBV144" s="90"/>
      <c r="DBW144" s="90"/>
      <c r="DBX144" s="90"/>
      <c r="DBY144" s="90"/>
      <c r="DBZ144" s="90"/>
      <c r="DCA144" s="90"/>
      <c r="DCB144" s="90"/>
      <c r="DCC144" s="90"/>
      <c r="DCD144" s="90"/>
      <c r="DCE144" s="90"/>
      <c r="DCF144" s="90"/>
      <c r="DCG144" s="90"/>
      <c r="DCH144" s="90"/>
      <c r="DCI144" s="90"/>
      <c r="DCJ144" s="90"/>
      <c r="DCK144" s="90"/>
      <c r="DCL144" s="90"/>
      <c r="DCM144" s="90"/>
      <c r="DCN144" s="90"/>
      <c r="DCO144" s="90"/>
      <c r="DCP144" s="90"/>
      <c r="DCQ144" s="90"/>
      <c r="DCR144" s="90"/>
      <c r="DCS144" s="90"/>
      <c r="DCT144" s="90"/>
      <c r="DCU144" s="90"/>
      <c r="DCV144" s="90"/>
      <c r="DCW144" s="90"/>
      <c r="DCX144" s="90"/>
      <c r="DCY144" s="90"/>
      <c r="DCZ144" s="90"/>
      <c r="DDA144" s="90"/>
      <c r="DDB144" s="90"/>
      <c r="DDC144" s="90"/>
      <c r="DDD144" s="90"/>
      <c r="DDE144" s="90"/>
      <c r="DDF144" s="90"/>
      <c r="DDG144" s="90"/>
      <c r="DDH144" s="90"/>
      <c r="DDI144" s="90"/>
      <c r="DDJ144" s="90"/>
      <c r="DDK144" s="90"/>
      <c r="DDL144" s="90"/>
      <c r="DDM144" s="90"/>
      <c r="DDN144" s="90"/>
      <c r="DDO144" s="90"/>
      <c r="DDP144" s="90"/>
      <c r="DDQ144" s="90"/>
      <c r="DDR144" s="90"/>
      <c r="DDS144" s="90"/>
      <c r="DDT144" s="90"/>
      <c r="DDU144" s="90"/>
      <c r="DDV144" s="90"/>
      <c r="DDW144" s="90"/>
      <c r="DDX144" s="90"/>
      <c r="DDY144" s="90"/>
      <c r="DDZ144" s="90"/>
      <c r="DEA144" s="90"/>
      <c r="DEB144" s="90"/>
      <c r="DEC144" s="90"/>
      <c r="DED144" s="90"/>
      <c r="DEE144" s="90"/>
      <c r="DEF144" s="90"/>
      <c r="DEG144" s="90"/>
      <c r="DEH144" s="90"/>
      <c r="DEI144" s="90"/>
      <c r="DEJ144" s="90"/>
      <c r="DEK144" s="90"/>
      <c r="DEL144" s="90"/>
      <c r="DEM144" s="90"/>
      <c r="DEN144" s="90"/>
      <c r="DEO144" s="90"/>
      <c r="DEP144" s="90"/>
      <c r="DEQ144" s="90"/>
      <c r="DER144" s="90"/>
      <c r="DES144" s="90"/>
      <c r="DET144" s="90"/>
      <c r="DEU144" s="90"/>
      <c r="DEV144" s="90"/>
      <c r="DEW144" s="90"/>
      <c r="DEX144" s="90"/>
      <c r="DEY144" s="90"/>
      <c r="DEZ144" s="90"/>
      <c r="DFA144" s="90"/>
      <c r="DFB144" s="90"/>
      <c r="DFC144" s="90"/>
      <c r="DFD144" s="90"/>
      <c r="DFE144" s="90"/>
      <c r="DFF144" s="90"/>
      <c r="DFG144" s="90"/>
      <c r="DFH144" s="90"/>
      <c r="DFI144" s="90"/>
      <c r="DFJ144" s="90"/>
      <c r="DFK144" s="90"/>
      <c r="DFL144" s="90"/>
      <c r="DFM144" s="90"/>
      <c r="DFN144" s="90"/>
      <c r="DFO144" s="90"/>
      <c r="DFP144" s="90"/>
      <c r="DFQ144" s="90"/>
      <c r="DFR144" s="90"/>
      <c r="DFS144" s="90"/>
      <c r="DFT144" s="90"/>
      <c r="DFU144" s="90"/>
      <c r="DFV144" s="90"/>
      <c r="DFW144" s="90"/>
      <c r="DFX144" s="90"/>
      <c r="DFY144" s="90"/>
      <c r="DFZ144" s="90"/>
      <c r="DGA144" s="90"/>
      <c r="DGB144" s="90"/>
      <c r="DGC144" s="90"/>
      <c r="DGD144" s="90"/>
      <c r="DGE144" s="90"/>
      <c r="DGF144" s="90"/>
      <c r="DGG144" s="90"/>
      <c r="DGH144" s="90"/>
      <c r="DGI144" s="90"/>
      <c r="DGJ144" s="90"/>
      <c r="DGK144" s="90"/>
      <c r="DGL144" s="90"/>
      <c r="DGM144" s="90"/>
      <c r="DGN144" s="90"/>
      <c r="DGO144" s="90"/>
      <c r="DGP144" s="90"/>
      <c r="DGQ144" s="90"/>
      <c r="DGR144" s="90"/>
      <c r="DGS144" s="90"/>
      <c r="DGT144" s="90"/>
      <c r="DGU144" s="90"/>
      <c r="DGV144" s="90"/>
      <c r="DGW144" s="90"/>
      <c r="DGX144" s="90"/>
      <c r="DGY144" s="90"/>
      <c r="DGZ144" s="90"/>
      <c r="DHA144" s="90"/>
      <c r="DHB144" s="90"/>
      <c r="DHC144" s="90"/>
      <c r="DHD144" s="90"/>
      <c r="DHE144" s="90"/>
      <c r="DHF144" s="90"/>
      <c r="DHG144" s="90"/>
      <c r="DHH144" s="90"/>
      <c r="DHI144" s="90"/>
      <c r="DHJ144" s="90"/>
      <c r="DHK144" s="90"/>
      <c r="DHL144" s="90"/>
      <c r="DHM144" s="90"/>
      <c r="DHN144" s="90"/>
      <c r="DHO144" s="90"/>
      <c r="DHP144" s="90"/>
      <c r="DHQ144" s="90"/>
      <c r="DHR144" s="90"/>
      <c r="DHS144" s="90"/>
      <c r="DHT144" s="90"/>
      <c r="DHU144" s="90"/>
      <c r="DHV144" s="90"/>
      <c r="DHW144" s="90"/>
      <c r="DHX144" s="90"/>
      <c r="DHY144" s="90"/>
      <c r="DHZ144" s="90"/>
      <c r="DIA144" s="90"/>
      <c r="DIB144" s="90"/>
      <c r="DIC144" s="90"/>
      <c r="DID144" s="90"/>
      <c r="DIE144" s="90"/>
      <c r="DIF144" s="90"/>
      <c r="DIG144" s="90"/>
      <c r="DIH144" s="90"/>
      <c r="DII144" s="90"/>
      <c r="DIJ144" s="90"/>
      <c r="DIK144" s="90"/>
      <c r="DIL144" s="90"/>
      <c r="DIM144" s="90"/>
      <c r="DIN144" s="90"/>
      <c r="DIO144" s="90"/>
      <c r="DIP144" s="90"/>
      <c r="DIQ144" s="90"/>
      <c r="DIR144" s="90"/>
      <c r="DIS144" s="90"/>
      <c r="DIT144" s="90"/>
      <c r="DIU144" s="90"/>
      <c r="DIV144" s="90"/>
      <c r="DIW144" s="90"/>
      <c r="DIX144" s="90"/>
      <c r="DIY144" s="90"/>
      <c r="DIZ144" s="90"/>
      <c r="DJA144" s="90"/>
      <c r="DJB144" s="90"/>
      <c r="DJC144" s="90"/>
      <c r="DJD144" s="90"/>
      <c r="DJE144" s="90"/>
      <c r="DJF144" s="90"/>
      <c r="DJG144" s="90"/>
      <c r="DJH144" s="90"/>
      <c r="DJI144" s="90"/>
      <c r="DJJ144" s="90"/>
      <c r="DJK144" s="90"/>
      <c r="DJL144" s="90"/>
      <c r="DJM144" s="90"/>
      <c r="DJN144" s="90"/>
      <c r="DJO144" s="90"/>
      <c r="DJP144" s="90"/>
      <c r="DJQ144" s="90"/>
      <c r="DJR144" s="90"/>
      <c r="DJS144" s="90"/>
      <c r="DJT144" s="90"/>
      <c r="DJU144" s="90"/>
      <c r="DJV144" s="90"/>
      <c r="DJW144" s="90"/>
      <c r="DJX144" s="90"/>
      <c r="DJY144" s="90"/>
      <c r="DJZ144" s="90"/>
      <c r="DKA144" s="90"/>
      <c r="DKB144" s="90"/>
      <c r="DKC144" s="90"/>
      <c r="DKD144" s="90"/>
      <c r="DKE144" s="90"/>
      <c r="DKF144" s="90"/>
      <c r="DKG144" s="90"/>
      <c r="DKH144" s="90"/>
      <c r="DKI144" s="90"/>
      <c r="DKJ144" s="90"/>
      <c r="DKK144" s="90"/>
      <c r="DKL144" s="90"/>
      <c r="DKM144" s="90"/>
      <c r="DKN144" s="90"/>
      <c r="DKO144" s="90"/>
      <c r="DKP144" s="90"/>
      <c r="DKQ144" s="90"/>
      <c r="DKR144" s="90"/>
      <c r="DKS144" s="90"/>
      <c r="DKT144" s="90"/>
      <c r="DKU144" s="90"/>
      <c r="DKV144" s="90"/>
      <c r="DKW144" s="90"/>
      <c r="DKX144" s="90"/>
      <c r="DKY144" s="90"/>
      <c r="DKZ144" s="90"/>
      <c r="DLA144" s="90"/>
      <c r="DLB144" s="90"/>
      <c r="DLC144" s="90"/>
      <c r="DLD144" s="90"/>
      <c r="DLE144" s="90"/>
      <c r="DLF144" s="90"/>
      <c r="DLG144" s="90"/>
      <c r="DLH144" s="90"/>
      <c r="DLI144" s="90"/>
      <c r="DLJ144" s="90"/>
      <c r="DLK144" s="90"/>
      <c r="DLL144" s="90"/>
      <c r="DLM144" s="90"/>
      <c r="DLN144" s="90"/>
      <c r="DLO144" s="90"/>
      <c r="DLP144" s="90"/>
      <c r="DLQ144" s="90"/>
      <c r="DLR144" s="90"/>
      <c r="DLS144" s="90"/>
      <c r="DLT144" s="90"/>
      <c r="DLU144" s="90"/>
      <c r="DLV144" s="90"/>
      <c r="DLW144" s="90"/>
      <c r="DLX144" s="90"/>
      <c r="DLY144" s="90"/>
      <c r="DLZ144" s="90"/>
      <c r="DMA144" s="90"/>
      <c r="DMB144" s="90"/>
      <c r="DMC144" s="90"/>
      <c r="DMD144" s="90"/>
      <c r="DME144" s="90"/>
      <c r="DMF144" s="90"/>
      <c r="DMG144" s="90"/>
      <c r="DMH144" s="90"/>
      <c r="DMI144" s="90"/>
      <c r="DMJ144" s="90"/>
      <c r="DMK144" s="90"/>
      <c r="DML144" s="90"/>
      <c r="DMM144" s="90"/>
      <c r="DMN144" s="90"/>
      <c r="DMO144" s="90"/>
      <c r="DMP144" s="90"/>
      <c r="DMQ144" s="90"/>
      <c r="DMR144" s="90"/>
      <c r="DMS144" s="90"/>
      <c r="DMT144" s="90"/>
      <c r="DMU144" s="90"/>
      <c r="DMV144" s="90"/>
      <c r="DMW144" s="90"/>
      <c r="DMX144" s="90"/>
      <c r="DMY144" s="90"/>
      <c r="DMZ144" s="90"/>
      <c r="DNA144" s="90"/>
      <c r="DNB144" s="90"/>
      <c r="DNC144" s="90"/>
      <c r="DND144" s="90"/>
      <c r="DNE144" s="90"/>
      <c r="DNF144" s="90"/>
      <c r="DNG144" s="90"/>
      <c r="DNH144" s="90"/>
      <c r="DNI144" s="90"/>
      <c r="DNJ144" s="90"/>
      <c r="DNK144" s="90"/>
      <c r="DNL144" s="90"/>
      <c r="DNM144" s="90"/>
      <c r="DNN144" s="90"/>
      <c r="DNO144" s="90"/>
      <c r="DNP144" s="90"/>
      <c r="DNQ144" s="90"/>
      <c r="DNR144" s="90"/>
      <c r="DNS144" s="90"/>
      <c r="DNT144" s="90"/>
      <c r="DNU144" s="90"/>
      <c r="DNV144" s="90"/>
      <c r="DNW144" s="90"/>
      <c r="DNX144" s="90"/>
      <c r="DNY144" s="90"/>
      <c r="DNZ144" s="90"/>
      <c r="DOA144" s="90"/>
      <c r="DOB144" s="90"/>
      <c r="DOC144" s="90"/>
      <c r="DOD144" s="90"/>
      <c r="DOE144" s="90"/>
      <c r="DOF144" s="90"/>
      <c r="DOG144" s="90"/>
      <c r="DOH144" s="90"/>
      <c r="DOI144" s="90"/>
      <c r="DOJ144" s="90"/>
      <c r="DOK144" s="90"/>
      <c r="DOL144" s="90"/>
      <c r="DOM144" s="90"/>
      <c r="DON144" s="90"/>
      <c r="DOO144" s="90"/>
      <c r="DOP144" s="90"/>
      <c r="DOQ144" s="90"/>
      <c r="DOR144" s="90"/>
      <c r="DOS144" s="90"/>
      <c r="DOT144" s="90"/>
      <c r="DOU144" s="90"/>
      <c r="DOV144" s="90"/>
      <c r="DOW144" s="90"/>
      <c r="DOX144" s="90"/>
      <c r="DOY144" s="90"/>
      <c r="DOZ144" s="90"/>
      <c r="DPA144" s="90"/>
      <c r="DPB144" s="90"/>
      <c r="DPC144" s="90"/>
      <c r="DPD144" s="90"/>
      <c r="DPE144" s="90"/>
      <c r="DPF144" s="90"/>
      <c r="DPG144" s="90"/>
      <c r="DPH144" s="90"/>
      <c r="DPI144" s="90"/>
      <c r="DPJ144" s="90"/>
      <c r="DPK144" s="90"/>
      <c r="DPL144" s="90"/>
      <c r="DPM144" s="90"/>
      <c r="DPN144" s="90"/>
      <c r="DPO144" s="90"/>
      <c r="DPP144" s="90"/>
      <c r="DPQ144" s="90"/>
      <c r="DPR144" s="90"/>
      <c r="DPS144" s="90"/>
      <c r="DPT144" s="90"/>
      <c r="DPU144" s="90"/>
      <c r="DPV144" s="90"/>
      <c r="DPW144" s="90"/>
      <c r="DPX144" s="90"/>
      <c r="DPY144" s="90"/>
      <c r="DPZ144" s="90"/>
      <c r="DQA144" s="90"/>
      <c r="DQB144" s="90"/>
      <c r="DQC144" s="90"/>
      <c r="DQD144" s="90"/>
      <c r="DQE144" s="90"/>
      <c r="DQF144" s="90"/>
      <c r="DQG144" s="90"/>
      <c r="DQH144" s="90"/>
      <c r="DQI144" s="90"/>
      <c r="DQJ144" s="90"/>
      <c r="DQK144" s="90"/>
      <c r="DQL144" s="90"/>
      <c r="DQM144" s="90"/>
      <c r="DQN144" s="90"/>
      <c r="DQO144" s="90"/>
      <c r="DQP144" s="90"/>
      <c r="DQQ144" s="90"/>
      <c r="DQR144" s="90"/>
      <c r="DQS144" s="90"/>
      <c r="DQT144" s="90"/>
      <c r="DQU144" s="90"/>
      <c r="DQV144" s="90"/>
      <c r="DQW144" s="90"/>
      <c r="DQX144" s="90"/>
      <c r="DQY144" s="90"/>
      <c r="DQZ144" s="90"/>
      <c r="DRA144" s="90"/>
      <c r="DRB144" s="90"/>
      <c r="DRC144" s="90"/>
      <c r="DRD144" s="90"/>
      <c r="DRE144" s="90"/>
      <c r="DRF144" s="90"/>
      <c r="DRG144" s="90"/>
      <c r="DRH144" s="90"/>
      <c r="DRI144" s="90"/>
      <c r="DRJ144" s="90"/>
      <c r="DRK144" s="90"/>
      <c r="DRL144" s="90"/>
      <c r="DRM144" s="90"/>
      <c r="DRN144" s="90"/>
      <c r="DRO144" s="90"/>
      <c r="DRP144" s="90"/>
      <c r="DRQ144" s="90"/>
      <c r="DRR144" s="90"/>
      <c r="DRS144" s="90"/>
      <c r="DRT144" s="90"/>
      <c r="DRU144" s="90"/>
      <c r="DRV144" s="90"/>
      <c r="DRW144" s="90"/>
      <c r="DRX144" s="90"/>
      <c r="DRY144" s="90"/>
      <c r="DRZ144" s="90"/>
      <c r="DSA144" s="90"/>
      <c r="DSB144" s="90"/>
      <c r="DSC144" s="90"/>
      <c r="DSD144" s="90"/>
      <c r="DSE144" s="90"/>
      <c r="DSF144" s="90"/>
      <c r="DSG144" s="90"/>
      <c r="DSH144" s="90"/>
      <c r="DSI144" s="90"/>
      <c r="DSJ144" s="90"/>
      <c r="DSK144" s="90"/>
      <c r="DSL144" s="90"/>
      <c r="DSM144" s="90"/>
      <c r="DSN144" s="90"/>
      <c r="DSO144" s="90"/>
      <c r="DSP144" s="90"/>
      <c r="DSQ144" s="90"/>
      <c r="DSR144" s="90"/>
      <c r="DSS144" s="90"/>
      <c r="DST144" s="90"/>
      <c r="DSU144" s="90"/>
      <c r="DSV144" s="90"/>
      <c r="DSW144" s="90"/>
      <c r="DSX144" s="90"/>
      <c r="DSY144" s="90"/>
      <c r="DSZ144" s="90"/>
      <c r="DTA144" s="90"/>
      <c r="DTB144" s="90"/>
      <c r="DTC144" s="90"/>
      <c r="DTD144" s="90"/>
      <c r="DTE144" s="90"/>
      <c r="DTF144" s="90"/>
      <c r="DTG144" s="90"/>
      <c r="DTH144" s="90"/>
      <c r="DTI144" s="90"/>
      <c r="DTJ144" s="90"/>
      <c r="DTK144" s="90"/>
      <c r="DTL144" s="90"/>
      <c r="DTM144" s="90"/>
      <c r="DTN144" s="90"/>
      <c r="DTO144" s="90"/>
      <c r="DTP144" s="90"/>
      <c r="DTQ144" s="90"/>
      <c r="DTR144" s="90"/>
      <c r="DTS144" s="90"/>
      <c r="DTT144" s="90"/>
      <c r="DTU144" s="90"/>
      <c r="DTV144" s="90"/>
      <c r="DTW144" s="90"/>
      <c r="DTX144" s="90"/>
      <c r="DTY144" s="90"/>
      <c r="DTZ144" s="90"/>
      <c r="DUA144" s="90"/>
      <c r="DUB144" s="90"/>
      <c r="DUC144" s="90"/>
      <c r="DUD144" s="90"/>
      <c r="DUE144" s="90"/>
      <c r="DUF144" s="90"/>
      <c r="DUG144" s="90"/>
      <c r="DUH144" s="90"/>
      <c r="DUI144" s="90"/>
      <c r="DUJ144" s="90"/>
      <c r="DUK144" s="90"/>
      <c r="DUL144" s="90"/>
      <c r="DUM144" s="90"/>
      <c r="DUN144" s="90"/>
      <c r="DUO144" s="90"/>
      <c r="DUP144" s="90"/>
      <c r="DUQ144" s="90"/>
      <c r="DUR144" s="90"/>
      <c r="DUS144" s="90"/>
      <c r="DUT144" s="90"/>
      <c r="DUU144" s="90"/>
      <c r="DUV144" s="90"/>
      <c r="DUW144" s="90"/>
      <c r="DUX144" s="90"/>
      <c r="DUY144" s="90"/>
      <c r="DUZ144" s="90"/>
      <c r="DVA144" s="90"/>
      <c r="DVB144" s="90"/>
      <c r="DVC144" s="90"/>
      <c r="DVD144" s="90"/>
      <c r="DVE144" s="90"/>
      <c r="DVF144" s="90"/>
      <c r="DVG144" s="90"/>
      <c r="DVH144" s="90"/>
      <c r="DVI144" s="90"/>
      <c r="DVJ144" s="90"/>
      <c r="DVK144" s="90"/>
      <c r="DVL144" s="90"/>
      <c r="DVM144" s="90"/>
      <c r="DVN144" s="90"/>
      <c r="DVO144" s="90"/>
      <c r="DVP144" s="90"/>
      <c r="DVQ144" s="90"/>
      <c r="DVR144" s="90"/>
      <c r="DVS144" s="90"/>
      <c r="DVT144" s="90"/>
      <c r="DVU144" s="90"/>
      <c r="DVV144" s="90"/>
      <c r="DVW144" s="90"/>
      <c r="DVX144" s="90"/>
      <c r="DVY144" s="90"/>
      <c r="DVZ144" s="90"/>
      <c r="DWA144" s="90"/>
      <c r="DWB144" s="90"/>
      <c r="DWC144" s="90"/>
      <c r="DWD144" s="90"/>
      <c r="DWE144" s="90"/>
      <c r="DWF144" s="90"/>
      <c r="DWG144" s="90"/>
      <c r="DWH144" s="90"/>
      <c r="DWI144" s="90"/>
      <c r="DWJ144" s="90"/>
      <c r="DWK144" s="90"/>
      <c r="DWL144" s="90"/>
      <c r="DWM144" s="90"/>
      <c r="DWN144" s="90"/>
      <c r="DWO144" s="90"/>
      <c r="DWP144" s="90"/>
      <c r="DWQ144" s="90"/>
      <c r="DWR144" s="90"/>
      <c r="DWS144" s="90"/>
      <c r="DWT144" s="90"/>
      <c r="DWU144" s="90"/>
      <c r="DWV144" s="90"/>
      <c r="DWW144" s="90"/>
      <c r="DWX144" s="90"/>
      <c r="DWY144" s="90"/>
      <c r="DWZ144" s="90"/>
      <c r="DXA144" s="90"/>
      <c r="DXB144" s="90"/>
      <c r="DXC144" s="90"/>
      <c r="DXD144" s="90"/>
      <c r="DXE144" s="90"/>
      <c r="DXF144" s="90"/>
      <c r="DXG144" s="90"/>
      <c r="DXH144" s="90"/>
      <c r="DXI144" s="90"/>
      <c r="DXJ144" s="90"/>
      <c r="DXK144" s="90"/>
      <c r="DXL144" s="90"/>
      <c r="DXM144" s="90"/>
      <c r="DXN144" s="90"/>
      <c r="DXO144" s="90"/>
      <c r="DXP144" s="90"/>
      <c r="DXQ144" s="90"/>
      <c r="DXR144" s="90"/>
      <c r="DXS144" s="90"/>
      <c r="DXT144" s="90"/>
      <c r="DXU144" s="90"/>
      <c r="DXV144" s="90"/>
      <c r="DXW144" s="90"/>
      <c r="DXX144" s="90"/>
      <c r="DXY144" s="90"/>
      <c r="DXZ144" s="90"/>
      <c r="DYA144" s="90"/>
      <c r="DYB144" s="90"/>
      <c r="DYC144" s="90"/>
      <c r="DYD144" s="90"/>
      <c r="DYE144" s="90"/>
      <c r="DYF144" s="90"/>
      <c r="DYG144" s="90"/>
      <c r="DYH144" s="90"/>
      <c r="DYI144" s="90"/>
      <c r="DYJ144" s="90"/>
      <c r="DYK144" s="90"/>
      <c r="DYL144" s="90"/>
      <c r="DYM144" s="90"/>
      <c r="DYN144" s="90"/>
      <c r="DYO144" s="90"/>
      <c r="DYP144" s="90"/>
      <c r="DYQ144" s="90"/>
      <c r="DYR144" s="90"/>
      <c r="DYS144" s="90"/>
      <c r="DYT144" s="90"/>
      <c r="DYU144" s="90"/>
      <c r="DYV144" s="90"/>
      <c r="DYW144" s="90"/>
      <c r="DYX144" s="90"/>
      <c r="DYY144" s="90"/>
      <c r="DYZ144" s="90"/>
      <c r="DZA144" s="90"/>
      <c r="DZB144" s="90"/>
      <c r="DZC144" s="90"/>
      <c r="DZD144" s="90"/>
      <c r="DZE144" s="90"/>
      <c r="DZF144" s="90"/>
      <c r="DZG144" s="90"/>
      <c r="DZH144" s="90"/>
      <c r="DZI144" s="90"/>
      <c r="DZJ144" s="90"/>
      <c r="DZK144" s="90"/>
      <c r="DZL144" s="90"/>
      <c r="DZM144" s="90"/>
      <c r="DZN144" s="90"/>
      <c r="DZO144" s="90"/>
      <c r="DZP144" s="90"/>
      <c r="DZQ144" s="90"/>
      <c r="DZR144" s="90"/>
      <c r="DZS144" s="90"/>
      <c r="DZT144" s="90"/>
      <c r="DZU144" s="90"/>
      <c r="DZV144" s="90"/>
      <c r="DZW144" s="90"/>
      <c r="DZX144" s="90"/>
      <c r="DZY144" s="90"/>
      <c r="DZZ144" s="90"/>
      <c r="EAA144" s="90"/>
      <c r="EAB144" s="90"/>
      <c r="EAC144" s="90"/>
      <c r="EAD144" s="90"/>
      <c r="EAE144" s="90"/>
      <c r="EAF144" s="90"/>
      <c r="EAG144" s="90"/>
      <c r="EAH144" s="90"/>
      <c r="EAI144" s="90"/>
      <c r="EAJ144" s="90"/>
      <c r="EAK144" s="90"/>
      <c r="EAL144" s="90"/>
      <c r="EAM144" s="90"/>
      <c r="EAN144" s="90"/>
      <c r="EAO144" s="90"/>
      <c r="EAP144" s="90"/>
      <c r="EAQ144" s="90"/>
      <c r="EAR144" s="90"/>
      <c r="EAS144" s="90"/>
      <c r="EAT144" s="90"/>
      <c r="EAU144" s="90"/>
      <c r="EAV144" s="90"/>
      <c r="EAW144" s="90"/>
      <c r="EAX144" s="90"/>
      <c r="EAY144" s="90"/>
      <c r="EAZ144" s="90"/>
      <c r="EBA144" s="90"/>
      <c r="EBB144" s="90"/>
      <c r="EBC144" s="90"/>
      <c r="EBD144" s="90"/>
      <c r="EBE144" s="90"/>
      <c r="EBF144" s="90"/>
      <c r="EBG144" s="90"/>
      <c r="EBH144" s="90"/>
      <c r="EBI144" s="90"/>
      <c r="EBJ144" s="90"/>
      <c r="EBK144" s="90"/>
      <c r="EBL144" s="90"/>
      <c r="EBM144" s="90"/>
      <c r="EBN144" s="90"/>
      <c r="EBO144" s="90"/>
      <c r="EBP144" s="90"/>
      <c r="EBQ144" s="90"/>
      <c r="EBR144" s="90"/>
      <c r="EBS144" s="90"/>
      <c r="EBT144" s="90"/>
      <c r="EBU144" s="90"/>
      <c r="EBV144" s="90"/>
      <c r="EBW144" s="90"/>
      <c r="EBX144" s="90"/>
      <c r="EBY144" s="90"/>
      <c r="EBZ144" s="90"/>
      <c r="ECA144" s="90"/>
      <c r="ECB144" s="90"/>
      <c r="ECC144" s="90"/>
      <c r="ECD144" s="90"/>
      <c r="ECE144" s="90"/>
      <c r="ECF144" s="90"/>
      <c r="ECG144" s="90"/>
      <c r="ECH144" s="90"/>
      <c r="ECI144" s="90"/>
      <c r="ECJ144" s="90"/>
      <c r="ECK144" s="90"/>
      <c r="ECL144" s="90"/>
      <c r="ECM144" s="90"/>
      <c r="ECN144" s="90"/>
      <c r="ECO144" s="90"/>
      <c r="ECP144" s="90"/>
      <c r="ECQ144" s="90"/>
      <c r="ECR144" s="90"/>
      <c r="ECS144" s="90"/>
      <c r="ECT144" s="90"/>
      <c r="ECU144" s="90"/>
      <c r="ECV144" s="90"/>
      <c r="ECW144" s="90"/>
      <c r="ECX144" s="90"/>
      <c r="ECY144" s="90"/>
      <c r="ECZ144" s="90"/>
      <c r="EDA144" s="90"/>
      <c r="EDB144" s="90"/>
      <c r="EDC144" s="90"/>
      <c r="EDD144" s="90"/>
      <c r="EDE144" s="90"/>
      <c r="EDF144" s="90"/>
      <c r="EDG144" s="90"/>
      <c r="EDH144" s="90"/>
      <c r="EDI144" s="90"/>
      <c r="EDJ144" s="90"/>
      <c r="EDK144" s="90"/>
      <c r="EDL144" s="90"/>
      <c r="EDM144" s="90"/>
      <c r="EDN144" s="90"/>
      <c r="EDO144" s="90"/>
      <c r="EDP144" s="90"/>
      <c r="EDQ144" s="90"/>
      <c r="EDR144" s="90"/>
      <c r="EDS144" s="90"/>
      <c r="EDT144" s="90"/>
      <c r="EDU144" s="90"/>
      <c r="EDV144" s="90"/>
      <c r="EDW144" s="90"/>
      <c r="EDX144" s="90"/>
      <c r="EDY144" s="90"/>
      <c r="EDZ144" s="90"/>
      <c r="EEA144" s="90"/>
      <c r="EEB144" s="90"/>
      <c r="EEC144" s="90"/>
      <c r="EED144" s="90"/>
      <c r="EEE144" s="90"/>
      <c r="EEF144" s="90"/>
      <c r="EEG144" s="90"/>
      <c r="EEH144" s="90"/>
      <c r="EEI144" s="90"/>
      <c r="EEJ144" s="90"/>
      <c r="EEK144" s="90"/>
      <c r="EEL144" s="90"/>
      <c r="EEM144" s="90"/>
      <c r="EEN144" s="90"/>
      <c r="EEO144" s="90"/>
      <c r="EEP144" s="90"/>
      <c r="EEQ144" s="90"/>
      <c r="EER144" s="90"/>
      <c r="EES144" s="90"/>
      <c r="EET144" s="90"/>
      <c r="EEU144" s="90"/>
      <c r="EEV144" s="90"/>
      <c r="EEW144" s="90"/>
      <c r="EEX144" s="90"/>
      <c r="EEY144" s="90"/>
      <c r="EEZ144" s="90"/>
      <c r="EFA144" s="90"/>
      <c r="EFB144" s="90"/>
      <c r="EFC144" s="90"/>
      <c r="EFD144" s="90"/>
      <c r="EFE144" s="90"/>
      <c r="EFF144" s="90"/>
      <c r="EFG144" s="90"/>
      <c r="EFH144" s="90"/>
      <c r="EFI144" s="90"/>
      <c r="EFJ144" s="90"/>
      <c r="EFK144" s="90"/>
      <c r="EFL144" s="90"/>
      <c r="EFM144" s="90"/>
      <c r="EFN144" s="90"/>
      <c r="EFO144" s="90"/>
      <c r="EFP144" s="90"/>
      <c r="EFQ144" s="90"/>
      <c r="EFR144" s="90"/>
      <c r="EFS144" s="90"/>
      <c r="EFT144" s="90"/>
      <c r="EFU144" s="90"/>
      <c r="EFV144" s="90"/>
      <c r="EFW144" s="90"/>
      <c r="EFX144" s="90"/>
      <c r="EFY144" s="90"/>
      <c r="EFZ144" s="90"/>
      <c r="EGA144" s="90"/>
      <c r="EGB144" s="90"/>
      <c r="EGC144" s="90"/>
      <c r="EGD144" s="90"/>
      <c r="EGE144" s="90"/>
      <c r="EGF144" s="90"/>
      <c r="EGG144" s="90"/>
      <c r="EGH144" s="90"/>
      <c r="EGI144" s="90"/>
      <c r="EGJ144" s="90"/>
      <c r="EGK144" s="90"/>
      <c r="EGL144" s="90"/>
      <c r="EGM144" s="90"/>
      <c r="EGN144" s="90"/>
      <c r="EGO144" s="90"/>
      <c r="EGP144" s="90"/>
      <c r="EGQ144" s="90"/>
      <c r="EGR144" s="90"/>
      <c r="EGS144" s="90"/>
      <c r="EGT144" s="90"/>
      <c r="EGU144" s="90"/>
      <c r="EGV144" s="90"/>
      <c r="EGW144" s="90"/>
      <c r="EGX144" s="90"/>
      <c r="EGY144" s="90"/>
      <c r="EGZ144" s="90"/>
      <c r="EHA144" s="90"/>
      <c r="EHB144" s="90"/>
      <c r="EHC144" s="90"/>
      <c r="EHD144" s="90"/>
      <c r="EHE144" s="90"/>
      <c r="EHF144" s="90"/>
      <c r="EHG144" s="90"/>
      <c r="EHH144" s="90"/>
      <c r="EHI144" s="90"/>
      <c r="EHJ144" s="90"/>
      <c r="EHK144" s="90"/>
      <c r="EHL144" s="90"/>
      <c r="EHM144" s="90"/>
      <c r="EHN144" s="90"/>
      <c r="EHO144" s="90"/>
      <c r="EHP144" s="90"/>
      <c r="EHQ144" s="90"/>
      <c r="EHR144" s="90"/>
      <c r="EHS144" s="90"/>
      <c r="EHT144" s="90"/>
      <c r="EHU144" s="90"/>
      <c r="EHV144" s="90"/>
      <c r="EHW144" s="90"/>
      <c r="EHX144" s="90"/>
      <c r="EHY144" s="90"/>
      <c r="EHZ144" s="90"/>
      <c r="EIA144" s="90"/>
      <c r="EIB144" s="90"/>
      <c r="EIC144" s="90"/>
      <c r="EID144" s="90"/>
      <c r="EIE144" s="90"/>
      <c r="EIF144" s="90"/>
      <c r="EIG144" s="90"/>
      <c r="EIH144" s="90"/>
      <c r="EII144" s="90"/>
      <c r="EIJ144" s="90"/>
      <c r="EIK144" s="90"/>
      <c r="EIL144" s="90"/>
      <c r="EIM144" s="90"/>
      <c r="EIN144" s="90"/>
      <c r="EIO144" s="90"/>
      <c r="EIP144" s="90"/>
      <c r="EIQ144" s="90"/>
      <c r="EIR144" s="90"/>
      <c r="EIS144" s="90"/>
      <c r="EIT144" s="90"/>
      <c r="EIU144" s="90"/>
      <c r="EIV144" s="90"/>
      <c r="EIW144" s="90"/>
      <c r="EIX144" s="90"/>
      <c r="EIY144" s="90"/>
      <c r="EIZ144" s="90"/>
      <c r="EJA144" s="90"/>
      <c r="EJB144" s="90"/>
      <c r="EJC144" s="90"/>
      <c r="EJD144" s="90"/>
      <c r="EJE144" s="90"/>
      <c r="EJF144" s="90"/>
      <c r="EJG144" s="90"/>
      <c r="EJH144" s="90"/>
      <c r="EJI144" s="90"/>
      <c r="EJJ144" s="90"/>
      <c r="EJK144" s="90"/>
      <c r="EJL144" s="90"/>
      <c r="EJM144" s="90"/>
      <c r="EJN144" s="90"/>
      <c r="EJO144" s="90"/>
      <c r="EJP144" s="90"/>
      <c r="EJQ144" s="90"/>
      <c r="EJR144" s="90"/>
      <c r="EJS144" s="90"/>
      <c r="EJT144" s="90"/>
      <c r="EJU144" s="90"/>
      <c r="EJV144" s="90"/>
      <c r="EJW144" s="90"/>
      <c r="EJX144" s="90"/>
      <c r="EJY144" s="90"/>
      <c r="EJZ144" s="90"/>
      <c r="EKA144" s="90"/>
      <c r="EKB144" s="90"/>
      <c r="EKC144" s="90"/>
      <c r="EKD144" s="90"/>
      <c r="EKE144" s="90"/>
      <c r="EKF144" s="90"/>
      <c r="EKG144" s="90"/>
      <c r="EKH144" s="90"/>
      <c r="EKI144" s="90"/>
      <c r="EKJ144" s="90"/>
      <c r="EKK144" s="90"/>
      <c r="EKL144" s="90"/>
      <c r="EKM144" s="90"/>
      <c r="EKN144" s="90"/>
      <c r="EKO144" s="90"/>
      <c r="EKP144" s="90"/>
      <c r="EKQ144" s="90"/>
      <c r="EKR144" s="90"/>
      <c r="EKS144" s="90"/>
      <c r="EKT144" s="90"/>
      <c r="EKU144" s="90"/>
      <c r="EKV144" s="90"/>
      <c r="EKW144" s="90"/>
      <c r="EKX144" s="90"/>
      <c r="EKY144" s="90"/>
      <c r="EKZ144" s="90"/>
      <c r="ELA144" s="90"/>
      <c r="ELB144" s="90"/>
      <c r="ELC144" s="90"/>
      <c r="ELD144" s="90"/>
      <c r="ELE144" s="90"/>
      <c r="ELF144" s="90"/>
      <c r="ELG144" s="90"/>
      <c r="ELH144" s="90"/>
      <c r="ELI144" s="90"/>
      <c r="ELJ144" s="90"/>
      <c r="ELK144" s="90"/>
      <c r="ELL144" s="90"/>
      <c r="ELM144" s="90"/>
      <c r="ELN144" s="90"/>
      <c r="ELO144" s="90"/>
      <c r="ELP144" s="90"/>
      <c r="ELQ144" s="90"/>
      <c r="ELR144" s="90"/>
      <c r="ELS144" s="90"/>
      <c r="ELT144" s="90"/>
      <c r="ELU144" s="90"/>
      <c r="ELV144" s="90"/>
      <c r="ELW144" s="90"/>
      <c r="ELX144" s="90"/>
      <c r="ELY144" s="90"/>
      <c r="ELZ144" s="90"/>
      <c r="EMA144" s="90"/>
      <c r="EMB144" s="90"/>
      <c r="EMC144" s="90"/>
      <c r="EMD144" s="90"/>
      <c r="EME144" s="90"/>
      <c r="EMF144" s="90"/>
      <c r="EMG144" s="90"/>
      <c r="EMH144" s="90"/>
      <c r="EMI144" s="90"/>
      <c r="EMJ144" s="90"/>
      <c r="EMK144" s="90"/>
      <c r="EML144" s="90"/>
      <c r="EMM144" s="90"/>
      <c r="EMN144" s="90"/>
      <c r="EMO144" s="90"/>
      <c r="EMP144" s="90"/>
      <c r="EMQ144" s="90"/>
      <c r="EMR144" s="90"/>
      <c r="EMS144" s="90"/>
      <c r="EMT144" s="90"/>
      <c r="EMU144" s="90"/>
      <c r="EMV144" s="90"/>
      <c r="EMW144" s="90"/>
      <c r="EMX144" s="90"/>
      <c r="EMY144" s="90"/>
      <c r="EMZ144" s="90"/>
      <c r="ENA144" s="90"/>
      <c r="ENB144" s="90"/>
      <c r="ENC144" s="90"/>
      <c r="END144" s="90"/>
      <c r="ENE144" s="90"/>
      <c r="ENF144" s="90"/>
      <c r="ENG144" s="90"/>
      <c r="ENH144" s="90"/>
      <c r="ENI144" s="90"/>
      <c r="ENJ144" s="90"/>
      <c r="ENK144" s="90"/>
      <c r="ENL144" s="90"/>
      <c r="ENM144" s="90"/>
      <c r="ENN144" s="90"/>
      <c r="ENO144" s="90"/>
      <c r="ENP144" s="90"/>
      <c r="ENQ144" s="90"/>
      <c r="ENR144" s="90"/>
      <c r="ENS144" s="90"/>
      <c r="ENT144" s="90"/>
      <c r="ENU144" s="90"/>
      <c r="ENV144" s="90"/>
      <c r="ENW144" s="90"/>
      <c r="ENX144" s="90"/>
      <c r="ENY144" s="90"/>
      <c r="ENZ144" s="90"/>
      <c r="EOA144" s="90"/>
      <c r="EOB144" s="90"/>
      <c r="EOC144" s="90"/>
      <c r="EOD144" s="90"/>
      <c r="EOE144" s="90"/>
      <c r="EOF144" s="90"/>
      <c r="EOG144" s="90"/>
      <c r="EOH144" s="90"/>
      <c r="EOI144" s="90"/>
      <c r="EOJ144" s="90"/>
      <c r="EOK144" s="90"/>
      <c r="EOL144" s="90"/>
      <c r="EOM144" s="90"/>
      <c r="EON144" s="90"/>
      <c r="EOO144" s="90"/>
      <c r="EOP144" s="90"/>
      <c r="EOQ144" s="90"/>
      <c r="EOR144" s="90"/>
      <c r="EOS144" s="90"/>
      <c r="EOT144" s="90"/>
      <c r="EOU144" s="90"/>
      <c r="EOV144" s="90"/>
      <c r="EOW144" s="90"/>
      <c r="EOX144" s="90"/>
      <c r="EOY144" s="90"/>
      <c r="EOZ144" s="90"/>
      <c r="EPA144" s="90"/>
      <c r="EPB144" s="90"/>
      <c r="EPC144" s="90"/>
      <c r="EPD144" s="90"/>
      <c r="EPE144" s="90"/>
      <c r="EPF144" s="90"/>
      <c r="EPG144" s="90"/>
      <c r="EPH144" s="90"/>
      <c r="EPI144" s="90"/>
      <c r="EPJ144" s="90"/>
      <c r="EPK144" s="90"/>
      <c r="EPL144" s="90"/>
      <c r="EPM144" s="90"/>
      <c r="EPN144" s="90"/>
      <c r="EPO144" s="90"/>
      <c r="EPP144" s="90"/>
      <c r="EPQ144" s="90"/>
      <c r="EPR144" s="90"/>
      <c r="EPS144" s="90"/>
      <c r="EPT144" s="90"/>
      <c r="EPU144" s="90"/>
      <c r="EPV144" s="90"/>
      <c r="EPW144" s="90"/>
      <c r="EPX144" s="90"/>
      <c r="EPY144" s="90"/>
      <c r="EPZ144" s="90"/>
      <c r="EQA144" s="90"/>
      <c r="EQB144" s="90"/>
      <c r="EQC144" s="90"/>
      <c r="EQD144" s="90"/>
      <c r="EQE144" s="90"/>
      <c r="EQF144" s="90"/>
      <c r="EQG144" s="90"/>
      <c r="EQH144" s="90"/>
      <c r="EQI144" s="90"/>
      <c r="EQJ144" s="90"/>
      <c r="EQK144" s="90"/>
      <c r="EQL144" s="90"/>
      <c r="EQM144" s="90"/>
      <c r="EQN144" s="90"/>
      <c r="EQO144" s="90"/>
      <c r="EQP144" s="90"/>
      <c r="EQQ144" s="90"/>
      <c r="EQR144" s="90"/>
      <c r="EQS144" s="90"/>
      <c r="EQT144" s="90"/>
      <c r="EQU144" s="90"/>
      <c r="EQV144" s="90"/>
      <c r="EQW144" s="90"/>
      <c r="EQX144" s="90"/>
      <c r="EQY144" s="90"/>
      <c r="EQZ144" s="90"/>
      <c r="ERA144" s="90"/>
      <c r="ERB144" s="90"/>
      <c r="ERC144" s="90"/>
      <c r="ERD144" s="90"/>
      <c r="ERE144" s="90"/>
      <c r="ERF144" s="90"/>
      <c r="ERG144" s="90"/>
      <c r="ERH144" s="90"/>
      <c r="ERI144" s="90"/>
      <c r="ERJ144" s="90"/>
      <c r="ERK144" s="90"/>
      <c r="ERL144" s="90"/>
      <c r="ERM144" s="90"/>
      <c r="ERN144" s="90"/>
      <c r="ERO144" s="90"/>
      <c r="ERP144" s="90"/>
      <c r="ERQ144" s="90"/>
      <c r="ERR144" s="90"/>
      <c r="ERS144" s="90"/>
      <c r="ERT144" s="90"/>
      <c r="ERU144" s="90"/>
      <c r="ERV144" s="90"/>
      <c r="ERW144" s="90"/>
      <c r="ERX144" s="90"/>
      <c r="ERY144" s="90"/>
      <c r="ERZ144" s="90"/>
      <c r="ESA144" s="90"/>
      <c r="ESB144" s="90"/>
      <c r="ESC144" s="90"/>
      <c r="ESD144" s="90"/>
      <c r="ESE144" s="90"/>
      <c r="ESF144" s="90"/>
      <c r="ESG144" s="90"/>
      <c r="ESH144" s="90"/>
      <c r="ESI144" s="90"/>
      <c r="ESJ144" s="90"/>
      <c r="ESK144" s="90"/>
      <c r="ESL144" s="90"/>
      <c r="ESM144" s="90"/>
      <c r="ESN144" s="90"/>
      <c r="ESO144" s="90"/>
      <c r="ESP144" s="90"/>
      <c r="ESQ144" s="90"/>
      <c r="ESR144" s="90"/>
      <c r="ESS144" s="90"/>
      <c r="EST144" s="90"/>
      <c r="ESU144" s="90"/>
      <c r="ESV144" s="90"/>
      <c r="ESW144" s="90"/>
      <c r="ESX144" s="90"/>
      <c r="ESY144" s="90"/>
      <c r="ESZ144" s="90"/>
      <c r="ETA144" s="90"/>
      <c r="ETB144" s="90"/>
      <c r="ETC144" s="90"/>
      <c r="ETD144" s="90"/>
      <c r="ETE144" s="90"/>
      <c r="ETF144" s="90"/>
      <c r="ETG144" s="90"/>
      <c r="ETH144" s="90"/>
      <c r="ETI144" s="90"/>
      <c r="ETJ144" s="90"/>
      <c r="ETK144" s="90"/>
      <c r="ETL144" s="90"/>
      <c r="ETM144" s="90"/>
      <c r="ETN144" s="90"/>
      <c r="ETO144" s="90"/>
      <c r="ETP144" s="90"/>
      <c r="ETQ144" s="90"/>
      <c r="ETR144" s="90"/>
      <c r="ETS144" s="90"/>
      <c r="ETT144" s="90"/>
      <c r="ETU144" s="90"/>
      <c r="ETV144" s="90"/>
      <c r="ETW144" s="90"/>
      <c r="ETX144" s="90"/>
      <c r="ETY144" s="90"/>
      <c r="ETZ144" s="90"/>
      <c r="EUA144" s="90"/>
      <c r="EUB144" s="90"/>
      <c r="EUC144" s="90"/>
      <c r="EUD144" s="90"/>
      <c r="EUE144" s="90"/>
      <c r="EUF144" s="90"/>
      <c r="EUG144" s="90"/>
      <c r="EUH144" s="90"/>
      <c r="EUI144" s="90"/>
      <c r="EUJ144" s="90"/>
      <c r="EUK144" s="90"/>
      <c r="EUL144" s="90"/>
      <c r="EUM144" s="90"/>
      <c r="EUN144" s="90"/>
      <c r="EUO144" s="90"/>
      <c r="EUP144" s="90"/>
      <c r="EUQ144" s="90"/>
      <c r="EUR144" s="90"/>
      <c r="EUS144" s="90"/>
      <c r="EUT144" s="90"/>
      <c r="EUU144" s="90"/>
      <c r="EUV144" s="90"/>
      <c r="EUW144" s="90"/>
      <c r="EUX144" s="90"/>
      <c r="EUY144" s="90"/>
      <c r="EUZ144" s="90"/>
      <c r="EVA144" s="90"/>
      <c r="EVB144" s="90"/>
      <c r="EVC144" s="90"/>
      <c r="EVD144" s="90"/>
      <c r="EVE144" s="90"/>
      <c r="EVF144" s="90"/>
      <c r="EVG144" s="90"/>
      <c r="EVH144" s="90"/>
      <c r="EVI144" s="90"/>
      <c r="EVJ144" s="90"/>
      <c r="EVK144" s="90"/>
      <c r="EVL144" s="90"/>
      <c r="EVM144" s="90"/>
      <c r="EVN144" s="90"/>
      <c r="EVO144" s="90"/>
      <c r="EVP144" s="90"/>
      <c r="EVQ144" s="90"/>
      <c r="EVR144" s="90"/>
      <c r="EVS144" s="90"/>
      <c r="EVT144" s="90"/>
      <c r="EVU144" s="90"/>
      <c r="EVV144" s="90"/>
      <c r="EVW144" s="90"/>
      <c r="EVX144" s="90"/>
      <c r="EVY144" s="90"/>
      <c r="EVZ144" s="90"/>
      <c r="EWA144" s="90"/>
      <c r="EWB144" s="90"/>
      <c r="EWC144" s="90"/>
      <c r="EWD144" s="90"/>
      <c r="EWE144" s="90"/>
      <c r="EWF144" s="90"/>
      <c r="EWG144" s="90"/>
      <c r="EWH144" s="90"/>
      <c r="EWI144" s="90"/>
      <c r="EWJ144" s="90"/>
      <c r="EWK144" s="90"/>
      <c r="EWL144" s="90"/>
      <c r="EWM144" s="90"/>
      <c r="EWN144" s="90"/>
      <c r="EWO144" s="90"/>
      <c r="EWP144" s="90"/>
      <c r="EWQ144" s="90"/>
      <c r="EWR144" s="90"/>
      <c r="EWS144" s="90"/>
      <c r="EWT144" s="90"/>
      <c r="EWU144" s="90"/>
      <c r="EWV144" s="90"/>
      <c r="EWW144" s="90"/>
      <c r="EWX144" s="90"/>
      <c r="EWY144" s="90"/>
      <c r="EWZ144" s="90"/>
      <c r="EXA144" s="90"/>
      <c r="EXB144" s="90"/>
      <c r="EXC144" s="90"/>
      <c r="EXD144" s="90"/>
      <c r="EXE144" s="90"/>
      <c r="EXF144" s="90"/>
      <c r="EXG144" s="90"/>
      <c r="EXH144" s="90"/>
      <c r="EXI144" s="90"/>
      <c r="EXJ144" s="90"/>
      <c r="EXK144" s="90"/>
      <c r="EXL144" s="90"/>
      <c r="EXM144" s="90"/>
      <c r="EXN144" s="90"/>
      <c r="EXO144" s="90"/>
      <c r="EXP144" s="90"/>
      <c r="EXQ144" s="90"/>
      <c r="EXR144" s="90"/>
      <c r="EXS144" s="90"/>
      <c r="EXT144" s="90"/>
      <c r="EXU144" s="90"/>
      <c r="EXV144" s="90"/>
      <c r="EXW144" s="90"/>
      <c r="EXX144" s="90"/>
      <c r="EXY144" s="90"/>
      <c r="EXZ144" s="90"/>
      <c r="EYA144" s="90"/>
      <c r="EYB144" s="90"/>
      <c r="EYC144" s="90"/>
      <c r="EYD144" s="90"/>
      <c r="EYE144" s="90"/>
      <c r="EYF144" s="90"/>
      <c r="EYG144" s="90"/>
      <c r="EYH144" s="90"/>
      <c r="EYI144" s="90"/>
      <c r="EYJ144" s="90"/>
      <c r="EYK144" s="90"/>
      <c r="EYL144" s="90"/>
      <c r="EYM144" s="90"/>
      <c r="EYN144" s="90"/>
      <c r="EYO144" s="90"/>
      <c r="EYP144" s="90"/>
      <c r="EYQ144" s="90"/>
      <c r="EYR144" s="90"/>
      <c r="EYS144" s="90"/>
      <c r="EYT144" s="90"/>
      <c r="EYU144" s="90"/>
      <c r="EYV144" s="90"/>
      <c r="EYW144" s="90"/>
      <c r="EYX144" s="90"/>
      <c r="EYY144" s="90"/>
      <c r="EYZ144" s="90"/>
      <c r="EZA144" s="90"/>
      <c r="EZB144" s="90"/>
      <c r="EZC144" s="90"/>
      <c r="EZD144" s="90"/>
      <c r="EZE144" s="90"/>
      <c r="EZF144" s="90"/>
      <c r="EZG144" s="90"/>
      <c r="EZH144" s="90"/>
      <c r="EZI144" s="90"/>
      <c r="EZJ144" s="90"/>
      <c r="EZK144" s="90"/>
      <c r="EZL144" s="90"/>
      <c r="EZM144" s="90"/>
      <c r="EZN144" s="90"/>
      <c r="EZO144" s="90"/>
      <c r="EZP144" s="90"/>
      <c r="EZQ144" s="90"/>
      <c r="EZR144" s="90"/>
      <c r="EZS144" s="90"/>
      <c r="EZT144" s="90"/>
      <c r="EZU144" s="90"/>
      <c r="EZV144" s="90"/>
      <c r="EZW144" s="90"/>
      <c r="EZX144" s="90"/>
      <c r="EZY144" s="90"/>
      <c r="EZZ144" s="90"/>
      <c r="FAA144" s="90"/>
      <c r="FAB144" s="90"/>
      <c r="FAC144" s="90"/>
      <c r="FAD144" s="90"/>
      <c r="FAE144" s="90"/>
      <c r="FAF144" s="90"/>
      <c r="FAG144" s="90"/>
      <c r="FAH144" s="90"/>
      <c r="FAI144" s="90"/>
      <c r="FAJ144" s="90"/>
      <c r="FAK144" s="90"/>
      <c r="FAL144" s="90"/>
      <c r="FAM144" s="90"/>
      <c r="FAN144" s="90"/>
      <c r="FAO144" s="90"/>
      <c r="FAP144" s="90"/>
      <c r="FAQ144" s="90"/>
      <c r="FAR144" s="90"/>
      <c r="FAS144" s="90"/>
      <c r="FAT144" s="90"/>
      <c r="FAU144" s="90"/>
      <c r="FAV144" s="90"/>
      <c r="FAW144" s="90"/>
      <c r="FAX144" s="90"/>
      <c r="FAY144" s="90"/>
      <c r="FAZ144" s="90"/>
      <c r="FBA144" s="90"/>
      <c r="FBB144" s="90"/>
      <c r="FBC144" s="90"/>
      <c r="FBD144" s="90"/>
      <c r="FBE144" s="90"/>
      <c r="FBF144" s="90"/>
      <c r="FBG144" s="90"/>
      <c r="FBH144" s="90"/>
      <c r="FBI144" s="90"/>
      <c r="FBJ144" s="90"/>
      <c r="FBK144" s="90"/>
      <c r="FBL144" s="90"/>
      <c r="FBM144" s="90"/>
      <c r="FBN144" s="90"/>
      <c r="FBO144" s="90"/>
      <c r="FBP144" s="90"/>
      <c r="FBQ144" s="90"/>
      <c r="FBR144" s="90"/>
      <c r="FBS144" s="90"/>
      <c r="FBT144" s="90"/>
      <c r="FBU144" s="90"/>
      <c r="FBV144" s="90"/>
      <c r="FBW144" s="90"/>
      <c r="FBX144" s="90"/>
      <c r="FBY144" s="90"/>
      <c r="FBZ144" s="90"/>
      <c r="FCA144" s="90"/>
      <c r="FCB144" s="90"/>
      <c r="FCC144" s="90"/>
      <c r="FCD144" s="90"/>
      <c r="FCE144" s="90"/>
      <c r="FCF144" s="90"/>
      <c r="FCG144" s="90"/>
      <c r="FCH144" s="90"/>
      <c r="FCI144" s="90"/>
      <c r="FCJ144" s="90"/>
      <c r="FCK144" s="90"/>
      <c r="FCL144" s="90"/>
      <c r="FCM144" s="90"/>
      <c r="FCN144" s="90"/>
      <c r="FCO144" s="90"/>
      <c r="FCP144" s="90"/>
      <c r="FCQ144" s="90"/>
      <c r="FCR144" s="90"/>
      <c r="FCS144" s="90"/>
      <c r="FCT144" s="90"/>
      <c r="FCU144" s="90"/>
      <c r="FCV144" s="90"/>
      <c r="FCW144" s="90"/>
      <c r="FCX144" s="90"/>
      <c r="FCY144" s="90"/>
      <c r="FCZ144" s="90"/>
      <c r="FDA144" s="90"/>
      <c r="FDB144" s="90"/>
      <c r="FDC144" s="90"/>
      <c r="FDD144" s="90"/>
      <c r="FDE144" s="90"/>
      <c r="FDF144" s="90"/>
      <c r="FDG144" s="90"/>
      <c r="FDH144" s="90"/>
      <c r="FDI144" s="90"/>
      <c r="FDJ144" s="90"/>
      <c r="FDK144" s="90"/>
      <c r="FDL144" s="90"/>
      <c r="FDM144" s="90"/>
      <c r="FDN144" s="90"/>
      <c r="FDO144" s="90"/>
      <c r="FDP144" s="90"/>
      <c r="FDQ144" s="90"/>
      <c r="FDR144" s="90"/>
      <c r="FDS144" s="90"/>
      <c r="FDT144" s="90"/>
      <c r="FDU144" s="90"/>
      <c r="FDV144" s="90"/>
      <c r="FDW144" s="90"/>
      <c r="FDX144" s="90"/>
      <c r="FDY144" s="90"/>
      <c r="FDZ144" s="90"/>
      <c r="FEA144" s="90"/>
      <c r="FEB144" s="90"/>
      <c r="FEC144" s="90"/>
      <c r="FED144" s="90"/>
      <c r="FEE144" s="90"/>
      <c r="FEF144" s="90"/>
      <c r="FEG144" s="90"/>
      <c r="FEH144" s="90"/>
      <c r="FEI144" s="90"/>
      <c r="FEJ144" s="90"/>
      <c r="FEK144" s="90"/>
      <c r="FEL144" s="90"/>
      <c r="FEM144" s="90"/>
      <c r="FEN144" s="90"/>
      <c r="FEO144" s="90"/>
      <c r="FEP144" s="90"/>
      <c r="FEQ144" s="90"/>
      <c r="FER144" s="90"/>
      <c r="FES144" s="90"/>
      <c r="FET144" s="90"/>
      <c r="FEU144" s="90"/>
      <c r="FEV144" s="90"/>
      <c r="FEW144" s="90"/>
      <c r="FEX144" s="90"/>
      <c r="FEY144" s="90"/>
      <c r="FEZ144" s="90"/>
      <c r="FFA144" s="90"/>
      <c r="FFB144" s="90"/>
      <c r="FFC144" s="90"/>
      <c r="FFD144" s="90"/>
      <c r="FFE144" s="90"/>
      <c r="FFF144" s="90"/>
      <c r="FFG144" s="90"/>
      <c r="FFH144" s="90"/>
      <c r="FFI144" s="90"/>
      <c r="FFJ144" s="90"/>
      <c r="FFK144" s="90"/>
      <c r="FFL144" s="90"/>
      <c r="FFM144" s="90"/>
      <c r="FFN144" s="90"/>
      <c r="FFO144" s="90"/>
      <c r="FFP144" s="90"/>
      <c r="FFQ144" s="90"/>
      <c r="FFR144" s="90"/>
      <c r="FFS144" s="90"/>
      <c r="FFT144" s="90"/>
      <c r="FFU144" s="90"/>
      <c r="FFV144" s="90"/>
      <c r="FFW144" s="90"/>
      <c r="FFX144" s="90"/>
      <c r="FFY144" s="90"/>
      <c r="FFZ144" s="90"/>
      <c r="FGA144" s="90"/>
      <c r="FGB144" s="90"/>
      <c r="FGC144" s="90"/>
      <c r="FGD144" s="90"/>
      <c r="FGE144" s="90"/>
      <c r="FGF144" s="90"/>
      <c r="FGG144" s="90"/>
      <c r="FGH144" s="90"/>
      <c r="FGI144" s="90"/>
      <c r="FGJ144" s="90"/>
      <c r="FGK144" s="90"/>
      <c r="FGL144" s="90"/>
      <c r="FGM144" s="90"/>
      <c r="FGN144" s="90"/>
      <c r="FGO144" s="90"/>
      <c r="FGP144" s="90"/>
      <c r="FGQ144" s="90"/>
      <c r="FGR144" s="90"/>
      <c r="FGS144" s="90"/>
      <c r="FGT144" s="90"/>
      <c r="FGU144" s="90"/>
      <c r="FGV144" s="90"/>
      <c r="FGW144" s="90"/>
      <c r="FGX144" s="90"/>
      <c r="FGY144" s="90"/>
      <c r="FGZ144" s="90"/>
      <c r="FHA144" s="90"/>
      <c r="FHB144" s="90"/>
      <c r="FHC144" s="90"/>
      <c r="FHD144" s="90"/>
      <c r="FHE144" s="90"/>
      <c r="FHF144" s="90"/>
      <c r="FHG144" s="90"/>
      <c r="FHH144" s="90"/>
      <c r="FHI144" s="90"/>
      <c r="FHJ144" s="90"/>
      <c r="FHK144" s="90"/>
      <c r="FHL144" s="90"/>
      <c r="FHM144" s="90"/>
      <c r="FHN144" s="90"/>
      <c r="FHO144" s="90"/>
      <c r="FHP144" s="90"/>
      <c r="FHQ144" s="90"/>
      <c r="FHR144" s="90"/>
      <c r="FHS144" s="90"/>
      <c r="FHT144" s="90"/>
      <c r="FHU144" s="90"/>
      <c r="FHV144" s="90"/>
      <c r="FHW144" s="90"/>
      <c r="FHX144" s="90"/>
      <c r="FHY144" s="90"/>
      <c r="FHZ144" s="90"/>
      <c r="FIA144" s="90"/>
      <c r="FIB144" s="90"/>
      <c r="FIC144" s="90"/>
      <c r="FID144" s="90"/>
      <c r="FIE144" s="90"/>
      <c r="FIF144" s="90"/>
      <c r="FIG144" s="90"/>
      <c r="FIH144" s="90"/>
      <c r="FII144" s="90"/>
      <c r="FIJ144" s="90"/>
      <c r="FIK144" s="90"/>
      <c r="FIL144" s="90"/>
      <c r="FIM144" s="90"/>
      <c r="FIN144" s="90"/>
      <c r="FIO144" s="90"/>
      <c r="FIP144" s="90"/>
      <c r="FIQ144" s="90"/>
      <c r="FIR144" s="90"/>
      <c r="FIS144" s="90"/>
      <c r="FIT144" s="90"/>
      <c r="FIU144" s="90"/>
      <c r="FIV144" s="90"/>
      <c r="FIW144" s="90"/>
      <c r="FIX144" s="90"/>
      <c r="FIY144" s="90"/>
      <c r="FIZ144" s="90"/>
      <c r="FJA144" s="90"/>
      <c r="FJB144" s="90"/>
      <c r="FJC144" s="90"/>
      <c r="FJD144" s="90"/>
      <c r="FJE144" s="90"/>
      <c r="FJF144" s="90"/>
      <c r="FJG144" s="90"/>
      <c r="FJH144" s="90"/>
      <c r="FJI144" s="90"/>
      <c r="FJJ144" s="90"/>
      <c r="FJK144" s="90"/>
      <c r="FJL144" s="90"/>
      <c r="FJM144" s="90"/>
      <c r="FJN144" s="90"/>
      <c r="FJO144" s="90"/>
      <c r="FJP144" s="90"/>
      <c r="FJQ144" s="90"/>
      <c r="FJR144" s="90"/>
      <c r="FJS144" s="90"/>
      <c r="FJT144" s="90"/>
      <c r="FJU144" s="90"/>
      <c r="FJV144" s="90"/>
      <c r="FJW144" s="90"/>
      <c r="FJX144" s="90"/>
      <c r="FJY144" s="90"/>
      <c r="FJZ144" s="90"/>
      <c r="FKA144" s="90"/>
      <c r="FKB144" s="90"/>
      <c r="FKC144" s="90"/>
      <c r="FKD144" s="90"/>
      <c r="FKE144" s="90"/>
      <c r="FKF144" s="90"/>
      <c r="FKG144" s="90"/>
      <c r="FKH144" s="90"/>
      <c r="FKI144" s="90"/>
      <c r="FKJ144" s="90"/>
      <c r="FKK144" s="90"/>
      <c r="FKL144" s="90"/>
      <c r="FKM144" s="90"/>
      <c r="FKN144" s="90"/>
      <c r="FKO144" s="90"/>
      <c r="FKP144" s="90"/>
      <c r="FKQ144" s="90"/>
      <c r="FKR144" s="90"/>
      <c r="FKS144" s="90"/>
      <c r="FKT144" s="90"/>
      <c r="FKU144" s="90"/>
      <c r="FKV144" s="90"/>
      <c r="FKW144" s="90"/>
      <c r="FKX144" s="90"/>
      <c r="FKY144" s="90"/>
      <c r="FKZ144" s="90"/>
      <c r="FLA144" s="90"/>
      <c r="FLB144" s="90"/>
      <c r="FLC144" s="90"/>
      <c r="FLD144" s="90"/>
      <c r="FLE144" s="90"/>
      <c r="FLF144" s="90"/>
      <c r="FLG144" s="90"/>
      <c r="FLH144" s="90"/>
      <c r="FLI144" s="90"/>
      <c r="FLJ144" s="90"/>
      <c r="FLK144" s="90"/>
      <c r="FLL144" s="90"/>
      <c r="FLM144" s="90"/>
      <c r="FLN144" s="90"/>
      <c r="FLO144" s="90"/>
      <c r="FLP144" s="90"/>
      <c r="FLQ144" s="90"/>
      <c r="FLR144" s="90"/>
      <c r="FLS144" s="90"/>
      <c r="FLT144" s="90"/>
      <c r="FLU144" s="90"/>
      <c r="FLV144" s="90"/>
      <c r="FLW144" s="90"/>
      <c r="FLX144" s="90"/>
      <c r="FLY144" s="90"/>
      <c r="FLZ144" s="90"/>
      <c r="FMA144" s="90"/>
      <c r="FMB144" s="90"/>
      <c r="FMC144" s="90"/>
      <c r="FMD144" s="90"/>
      <c r="FME144" s="90"/>
      <c r="FMF144" s="90"/>
      <c r="FMG144" s="90"/>
      <c r="FMH144" s="90"/>
      <c r="FMI144" s="90"/>
      <c r="FMJ144" s="90"/>
      <c r="FMK144" s="90"/>
      <c r="FML144" s="90"/>
      <c r="FMM144" s="90"/>
      <c r="FMN144" s="90"/>
      <c r="FMO144" s="90"/>
      <c r="FMP144" s="90"/>
      <c r="FMQ144" s="90"/>
      <c r="FMR144" s="90"/>
      <c r="FMS144" s="90"/>
      <c r="FMT144" s="90"/>
      <c r="FMU144" s="90"/>
      <c r="FMV144" s="90"/>
      <c r="FMW144" s="90"/>
      <c r="FMX144" s="90"/>
      <c r="FMY144" s="90"/>
      <c r="FMZ144" s="90"/>
      <c r="FNA144" s="90"/>
      <c r="FNB144" s="90"/>
      <c r="FNC144" s="90"/>
      <c r="FND144" s="90"/>
      <c r="FNE144" s="90"/>
      <c r="FNF144" s="90"/>
      <c r="FNG144" s="90"/>
      <c r="FNH144" s="90"/>
      <c r="FNI144" s="90"/>
      <c r="FNJ144" s="90"/>
      <c r="FNK144" s="90"/>
      <c r="FNL144" s="90"/>
      <c r="FNM144" s="90"/>
      <c r="FNN144" s="90"/>
      <c r="FNO144" s="90"/>
      <c r="FNP144" s="90"/>
      <c r="FNQ144" s="90"/>
      <c r="FNR144" s="90"/>
      <c r="FNS144" s="90"/>
      <c r="FNT144" s="90"/>
      <c r="FNU144" s="90"/>
      <c r="FNV144" s="90"/>
      <c r="FNW144" s="90"/>
      <c r="FNX144" s="90"/>
      <c r="FNY144" s="90"/>
      <c r="FNZ144" s="90"/>
      <c r="FOA144" s="90"/>
      <c r="FOB144" s="90"/>
      <c r="FOC144" s="90"/>
      <c r="FOD144" s="90"/>
      <c r="FOE144" s="90"/>
      <c r="FOF144" s="90"/>
      <c r="FOG144" s="90"/>
      <c r="FOH144" s="90"/>
      <c r="FOI144" s="90"/>
      <c r="FOJ144" s="90"/>
      <c r="FOK144" s="90"/>
      <c r="FOL144" s="90"/>
      <c r="FOM144" s="90"/>
      <c r="FON144" s="90"/>
      <c r="FOO144" s="90"/>
      <c r="FOP144" s="90"/>
      <c r="FOQ144" s="90"/>
      <c r="FOR144" s="90"/>
      <c r="FOS144" s="90"/>
      <c r="FOT144" s="90"/>
      <c r="FOU144" s="90"/>
      <c r="FOV144" s="90"/>
      <c r="FOW144" s="90"/>
      <c r="FOX144" s="90"/>
      <c r="FOY144" s="90"/>
      <c r="FOZ144" s="90"/>
      <c r="FPA144" s="90"/>
      <c r="FPB144" s="90"/>
      <c r="FPC144" s="90"/>
      <c r="FPD144" s="90"/>
      <c r="FPE144" s="90"/>
      <c r="FPF144" s="90"/>
      <c r="FPG144" s="90"/>
      <c r="FPH144" s="90"/>
      <c r="FPI144" s="90"/>
      <c r="FPJ144" s="90"/>
      <c r="FPK144" s="90"/>
      <c r="FPL144" s="90"/>
      <c r="FPM144" s="90"/>
      <c r="FPN144" s="90"/>
      <c r="FPO144" s="90"/>
      <c r="FPP144" s="90"/>
      <c r="FPQ144" s="90"/>
      <c r="FPR144" s="90"/>
      <c r="FPS144" s="90"/>
      <c r="FPT144" s="90"/>
      <c r="FPU144" s="90"/>
      <c r="FPV144" s="90"/>
      <c r="FPW144" s="90"/>
      <c r="FPX144" s="90"/>
      <c r="FPY144" s="90"/>
      <c r="FPZ144" s="90"/>
      <c r="FQA144" s="90"/>
      <c r="FQB144" s="90"/>
      <c r="FQC144" s="90"/>
      <c r="FQD144" s="90"/>
      <c r="FQE144" s="90"/>
      <c r="FQF144" s="90"/>
      <c r="FQG144" s="90"/>
      <c r="FQH144" s="90"/>
      <c r="FQI144" s="90"/>
      <c r="FQJ144" s="90"/>
      <c r="FQK144" s="90"/>
      <c r="FQL144" s="90"/>
      <c r="FQM144" s="90"/>
      <c r="FQN144" s="90"/>
      <c r="FQO144" s="90"/>
      <c r="FQP144" s="90"/>
      <c r="FQQ144" s="90"/>
      <c r="FQR144" s="90"/>
      <c r="FQS144" s="90"/>
      <c r="FQT144" s="90"/>
      <c r="FQU144" s="90"/>
      <c r="FQV144" s="90"/>
      <c r="FQW144" s="90"/>
      <c r="FQX144" s="90"/>
      <c r="FQY144" s="90"/>
      <c r="FQZ144" s="90"/>
      <c r="FRA144" s="90"/>
      <c r="FRB144" s="90"/>
      <c r="FRC144" s="90"/>
      <c r="FRD144" s="90"/>
      <c r="FRE144" s="90"/>
      <c r="FRF144" s="90"/>
      <c r="FRG144" s="90"/>
      <c r="FRH144" s="90"/>
      <c r="FRI144" s="90"/>
      <c r="FRJ144" s="90"/>
      <c r="FRK144" s="90"/>
      <c r="FRL144" s="90"/>
      <c r="FRM144" s="90"/>
      <c r="FRN144" s="90"/>
      <c r="FRO144" s="90"/>
      <c r="FRP144" s="90"/>
      <c r="FRQ144" s="90"/>
      <c r="FRR144" s="90"/>
      <c r="FRS144" s="90"/>
      <c r="FRT144" s="90"/>
      <c r="FRU144" s="90"/>
      <c r="FRV144" s="90"/>
      <c r="FRW144" s="90"/>
      <c r="FRX144" s="90"/>
      <c r="FRY144" s="90"/>
      <c r="FRZ144" s="90"/>
      <c r="FSA144" s="90"/>
      <c r="FSB144" s="90"/>
      <c r="FSC144" s="90"/>
      <c r="FSD144" s="90"/>
      <c r="FSE144" s="90"/>
      <c r="FSF144" s="90"/>
      <c r="FSG144" s="90"/>
      <c r="FSH144" s="90"/>
      <c r="FSI144" s="90"/>
      <c r="FSJ144" s="90"/>
      <c r="FSK144" s="90"/>
      <c r="FSL144" s="90"/>
      <c r="FSM144" s="90"/>
      <c r="FSN144" s="90"/>
      <c r="FSO144" s="90"/>
      <c r="FSP144" s="90"/>
      <c r="FSQ144" s="90"/>
      <c r="FSR144" s="90"/>
      <c r="FSS144" s="90"/>
      <c r="FST144" s="90"/>
      <c r="FSU144" s="90"/>
      <c r="FSV144" s="90"/>
      <c r="FSW144" s="90"/>
      <c r="FSX144" s="90"/>
      <c r="FSY144" s="90"/>
      <c r="FSZ144" s="90"/>
      <c r="FTA144" s="90"/>
      <c r="FTB144" s="90"/>
      <c r="FTC144" s="90"/>
      <c r="FTD144" s="90"/>
      <c r="FTE144" s="90"/>
      <c r="FTF144" s="90"/>
      <c r="FTG144" s="90"/>
      <c r="FTH144" s="90"/>
      <c r="FTI144" s="90"/>
      <c r="FTJ144" s="90"/>
      <c r="FTK144" s="90"/>
      <c r="FTL144" s="90"/>
      <c r="FTM144" s="90"/>
      <c r="FTN144" s="90"/>
      <c r="FTO144" s="90"/>
      <c r="FTP144" s="90"/>
      <c r="FTQ144" s="90"/>
      <c r="FTR144" s="90"/>
      <c r="FTS144" s="90"/>
      <c r="FTT144" s="90"/>
      <c r="FTU144" s="90"/>
      <c r="FTV144" s="90"/>
      <c r="FTW144" s="90"/>
      <c r="FTX144" s="90"/>
      <c r="FTY144" s="90"/>
      <c r="FTZ144" s="90"/>
      <c r="FUA144" s="90"/>
      <c r="FUB144" s="90"/>
      <c r="FUC144" s="90"/>
      <c r="FUD144" s="90"/>
      <c r="FUE144" s="90"/>
      <c r="FUF144" s="90"/>
      <c r="FUG144" s="90"/>
      <c r="FUH144" s="90"/>
      <c r="FUI144" s="90"/>
      <c r="FUJ144" s="90"/>
      <c r="FUK144" s="90"/>
      <c r="FUL144" s="90"/>
      <c r="FUM144" s="90"/>
      <c r="FUN144" s="90"/>
      <c r="FUO144" s="90"/>
      <c r="FUP144" s="90"/>
      <c r="FUQ144" s="90"/>
      <c r="FUR144" s="90"/>
      <c r="FUS144" s="90"/>
      <c r="FUT144" s="90"/>
      <c r="FUU144" s="90"/>
      <c r="FUV144" s="90"/>
      <c r="FUW144" s="90"/>
      <c r="FUX144" s="90"/>
      <c r="FUY144" s="90"/>
      <c r="FUZ144" s="90"/>
      <c r="FVA144" s="90"/>
      <c r="FVB144" s="90"/>
      <c r="FVC144" s="90"/>
      <c r="FVD144" s="90"/>
      <c r="FVE144" s="90"/>
      <c r="FVF144" s="90"/>
      <c r="FVG144" s="90"/>
      <c r="FVH144" s="90"/>
      <c r="FVI144" s="90"/>
      <c r="FVJ144" s="90"/>
      <c r="FVK144" s="90"/>
      <c r="FVL144" s="90"/>
      <c r="FVM144" s="90"/>
      <c r="FVN144" s="90"/>
      <c r="FVO144" s="90"/>
      <c r="FVP144" s="90"/>
      <c r="FVQ144" s="90"/>
      <c r="FVR144" s="90"/>
      <c r="FVS144" s="90"/>
      <c r="FVT144" s="90"/>
      <c r="FVU144" s="90"/>
      <c r="FVV144" s="90"/>
      <c r="FVW144" s="90"/>
      <c r="FVX144" s="90"/>
      <c r="FVY144" s="90"/>
      <c r="FVZ144" s="90"/>
      <c r="FWA144" s="90"/>
      <c r="FWB144" s="90"/>
      <c r="FWC144" s="90"/>
      <c r="FWD144" s="90"/>
      <c r="FWE144" s="90"/>
      <c r="FWF144" s="90"/>
      <c r="FWG144" s="90"/>
      <c r="FWH144" s="90"/>
      <c r="FWI144" s="90"/>
      <c r="FWJ144" s="90"/>
      <c r="FWK144" s="90"/>
      <c r="FWL144" s="90"/>
      <c r="FWM144" s="90"/>
      <c r="FWN144" s="90"/>
      <c r="FWO144" s="90"/>
      <c r="FWP144" s="90"/>
      <c r="FWQ144" s="90"/>
      <c r="FWR144" s="90"/>
      <c r="FWS144" s="90"/>
      <c r="FWT144" s="90"/>
      <c r="FWU144" s="90"/>
      <c r="FWV144" s="90"/>
      <c r="FWW144" s="90"/>
      <c r="FWX144" s="90"/>
      <c r="FWY144" s="90"/>
      <c r="FWZ144" s="90"/>
      <c r="FXA144" s="90"/>
      <c r="FXB144" s="90"/>
      <c r="FXC144" s="90"/>
      <c r="FXD144" s="90"/>
      <c r="FXE144" s="90"/>
      <c r="FXF144" s="90"/>
      <c r="FXG144" s="90"/>
      <c r="FXH144" s="90"/>
      <c r="FXI144" s="90"/>
      <c r="FXJ144" s="90"/>
      <c r="FXK144" s="90"/>
      <c r="FXL144" s="90"/>
      <c r="FXM144" s="90"/>
      <c r="FXN144" s="90"/>
      <c r="FXO144" s="90"/>
      <c r="FXP144" s="90"/>
      <c r="FXQ144" s="90"/>
      <c r="FXR144" s="90"/>
      <c r="FXS144" s="90"/>
      <c r="FXT144" s="90"/>
      <c r="FXU144" s="90"/>
      <c r="FXV144" s="90"/>
      <c r="FXW144" s="90"/>
      <c r="FXX144" s="90"/>
      <c r="FXY144" s="90"/>
      <c r="FXZ144" s="90"/>
      <c r="FYA144" s="90"/>
      <c r="FYB144" s="90"/>
      <c r="FYC144" s="90"/>
      <c r="FYD144" s="90"/>
      <c r="FYE144" s="90"/>
      <c r="FYF144" s="90"/>
      <c r="FYG144" s="90"/>
      <c r="FYH144" s="90"/>
      <c r="FYI144" s="90"/>
      <c r="FYJ144" s="90"/>
      <c r="FYK144" s="90"/>
      <c r="FYL144" s="90"/>
      <c r="FYM144" s="90"/>
      <c r="FYN144" s="90"/>
      <c r="FYO144" s="90"/>
      <c r="FYP144" s="90"/>
      <c r="FYQ144" s="90"/>
      <c r="FYR144" s="90"/>
      <c r="FYS144" s="90"/>
      <c r="FYT144" s="90"/>
      <c r="FYU144" s="90"/>
      <c r="FYV144" s="90"/>
      <c r="FYW144" s="90"/>
      <c r="FYX144" s="90"/>
      <c r="FYY144" s="90"/>
      <c r="FYZ144" s="90"/>
      <c r="FZA144" s="90"/>
      <c r="FZB144" s="90"/>
      <c r="FZC144" s="90"/>
      <c r="FZD144" s="90"/>
      <c r="FZE144" s="90"/>
      <c r="FZF144" s="90"/>
      <c r="FZG144" s="90"/>
      <c r="FZH144" s="90"/>
      <c r="FZI144" s="90"/>
      <c r="FZJ144" s="90"/>
      <c r="FZK144" s="90"/>
      <c r="FZL144" s="90"/>
      <c r="FZM144" s="90"/>
      <c r="FZN144" s="90"/>
      <c r="FZO144" s="90"/>
      <c r="FZP144" s="90"/>
      <c r="FZQ144" s="90"/>
      <c r="FZR144" s="90"/>
      <c r="FZS144" s="90"/>
      <c r="FZT144" s="90"/>
      <c r="FZU144" s="90"/>
      <c r="FZV144" s="90"/>
      <c r="FZW144" s="90"/>
      <c r="FZX144" s="90"/>
      <c r="FZY144" s="90"/>
      <c r="FZZ144" s="90"/>
      <c r="GAA144" s="90"/>
      <c r="GAB144" s="90"/>
      <c r="GAC144" s="90"/>
      <c r="GAD144" s="90"/>
      <c r="GAE144" s="90"/>
      <c r="GAF144" s="90"/>
      <c r="GAG144" s="90"/>
      <c r="GAH144" s="90"/>
      <c r="GAI144" s="90"/>
      <c r="GAJ144" s="90"/>
      <c r="GAK144" s="90"/>
      <c r="GAL144" s="90"/>
      <c r="GAM144" s="90"/>
      <c r="GAN144" s="90"/>
      <c r="GAO144" s="90"/>
      <c r="GAP144" s="90"/>
      <c r="GAQ144" s="90"/>
      <c r="GAR144" s="90"/>
      <c r="GAS144" s="90"/>
      <c r="GAT144" s="90"/>
      <c r="GAU144" s="90"/>
      <c r="GAV144" s="90"/>
      <c r="GAW144" s="90"/>
      <c r="GAX144" s="90"/>
      <c r="GAY144" s="90"/>
      <c r="GAZ144" s="90"/>
      <c r="GBA144" s="90"/>
      <c r="GBB144" s="90"/>
      <c r="GBC144" s="90"/>
      <c r="GBD144" s="90"/>
      <c r="GBE144" s="90"/>
      <c r="GBF144" s="90"/>
      <c r="GBG144" s="90"/>
      <c r="GBH144" s="90"/>
      <c r="GBI144" s="90"/>
      <c r="GBJ144" s="90"/>
      <c r="GBK144" s="90"/>
      <c r="GBL144" s="90"/>
      <c r="GBM144" s="90"/>
      <c r="GBN144" s="90"/>
      <c r="GBO144" s="90"/>
      <c r="GBP144" s="90"/>
      <c r="GBQ144" s="90"/>
      <c r="GBR144" s="90"/>
      <c r="GBS144" s="90"/>
      <c r="GBT144" s="90"/>
      <c r="GBU144" s="90"/>
      <c r="GBV144" s="90"/>
      <c r="GBW144" s="90"/>
      <c r="GBX144" s="90"/>
      <c r="GBY144" s="90"/>
      <c r="GBZ144" s="90"/>
      <c r="GCA144" s="90"/>
      <c r="GCB144" s="90"/>
      <c r="GCC144" s="90"/>
      <c r="GCD144" s="90"/>
      <c r="GCE144" s="90"/>
      <c r="GCF144" s="90"/>
      <c r="GCG144" s="90"/>
      <c r="GCH144" s="90"/>
      <c r="GCI144" s="90"/>
      <c r="GCJ144" s="90"/>
      <c r="GCK144" s="90"/>
      <c r="GCL144" s="90"/>
      <c r="GCM144" s="90"/>
      <c r="GCN144" s="90"/>
      <c r="GCO144" s="90"/>
      <c r="GCP144" s="90"/>
      <c r="GCQ144" s="90"/>
      <c r="GCR144" s="90"/>
      <c r="GCS144" s="90"/>
      <c r="GCT144" s="90"/>
      <c r="GCU144" s="90"/>
      <c r="GCV144" s="90"/>
      <c r="GCW144" s="90"/>
      <c r="GCX144" s="90"/>
      <c r="GCY144" s="90"/>
      <c r="GCZ144" s="90"/>
      <c r="GDA144" s="90"/>
      <c r="GDB144" s="90"/>
      <c r="GDC144" s="90"/>
      <c r="GDD144" s="90"/>
      <c r="GDE144" s="90"/>
      <c r="GDF144" s="90"/>
      <c r="GDG144" s="90"/>
      <c r="GDH144" s="90"/>
      <c r="GDI144" s="90"/>
      <c r="GDJ144" s="90"/>
      <c r="GDK144" s="90"/>
      <c r="GDL144" s="90"/>
      <c r="GDM144" s="90"/>
      <c r="GDN144" s="90"/>
      <c r="GDO144" s="90"/>
      <c r="GDP144" s="90"/>
      <c r="GDQ144" s="90"/>
      <c r="GDR144" s="90"/>
      <c r="GDS144" s="90"/>
      <c r="GDT144" s="90"/>
      <c r="GDU144" s="90"/>
      <c r="GDV144" s="90"/>
      <c r="GDW144" s="90"/>
      <c r="GDX144" s="90"/>
      <c r="GDY144" s="90"/>
      <c r="GDZ144" s="90"/>
      <c r="GEA144" s="90"/>
      <c r="GEB144" s="90"/>
      <c r="GEC144" s="90"/>
      <c r="GED144" s="90"/>
      <c r="GEE144" s="90"/>
      <c r="GEF144" s="90"/>
      <c r="GEG144" s="90"/>
      <c r="GEH144" s="90"/>
      <c r="GEI144" s="90"/>
      <c r="GEJ144" s="90"/>
      <c r="GEK144" s="90"/>
      <c r="GEL144" s="90"/>
      <c r="GEM144" s="90"/>
      <c r="GEN144" s="90"/>
      <c r="GEO144" s="90"/>
      <c r="GEP144" s="90"/>
      <c r="GEQ144" s="90"/>
      <c r="GER144" s="90"/>
      <c r="GES144" s="90"/>
      <c r="GET144" s="90"/>
      <c r="GEU144" s="90"/>
      <c r="GEV144" s="90"/>
      <c r="GEW144" s="90"/>
      <c r="GEX144" s="90"/>
      <c r="GEY144" s="90"/>
      <c r="GEZ144" s="90"/>
      <c r="GFA144" s="90"/>
      <c r="GFB144" s="90"/>
      <c r="GFC144" s="90"/>
      <c r="GFD144" s="90"/>
      <c r="GFE144" s="90"/>
      <c r="GFF144" s="90"/>
      <c r="GFG144" s="90"/>
      <c r="GFH144" s="90"/>
      <c r="GFI144" s="90"/>
      <c r="GFJ144" s="90"/>
      <c r="GFK144" s="90"/>
      <c r="GFL144" s="90"/>
      <c r="GFM144" s="90"/>
      <c r="GFN144" s="90"/>
      <c r="GFO144" s="90"/>
      <c r="GFP144" s="90"/>
      <c r="GFQ144" s="90"/>
      <c r="GFR144" s="90"/>
      <c r="GFS144" s="90"/>
      <c r="GFT144" s="90"/>
      <c r="GFU144" s="90"/>
      <c r="GFV144" s="90"/>
      <c r="GFW144" s="90"/>
      <c r="GFX144" s="90"/>
      <c r="GFY144" s="90"/>
      <c r="GFZ144" s="90"/>
      <c r="GGA144" s="90"/>
      <c r="GGB144" s="90"/>
      <c r="GGC144" s="90"/>
      <c r="GGD144" s="90"/>
      <c r="GGE144" s="90"/>
      <c r="GGF144" s="90"/>
      <c r="GGG144" s="90"/>
      <c r="GGH144" s="90"/>
      <c r="GGI144" s="90"/>
      <c r="GGJ144" s="90"/>
      <c r="GGK144" s="90"/>
      <c r="GGL144" s="90"/>
      <c r="GGM144" s="90"/>
      <c r="GGN144" s="90"/>
      <c r="GGO144" s="90"/>
      <c r="GGP144" s="90"/>
      <c r="GGQ144" s="90"/>
      <c r="GGR144" s="90"/>
      <c r="GGS144" s="90"/>
      <c r="GGT144" s="90"/>
      <c r="GGU144" s="90"/>
      <c r="GGV144" s="90"/>
      <c r="GGW144" s="90"/>
      <c r="GGX144" s="90"/>
      <c r="GGY144" s="90"/>
      <c r="GGZ144" s="90"/>
      <c r="GHA144" s="90"/>
      <c r="GHB144" s="90"/>
      <c r="GHC144" s="90"/>
      <c r="GHD144" s="90"/>
      <c r="GHE144" s="90"/>
      <c r="GHF144" s="90"/>
      <c r="GHG144" s="90"/>
      <c r="GHH144" s="90"/>
      <c r="GHI144" s="90"/>
      <c r="GHJ144" s="90"/>
      <c r="GHK144" s="90"/>
      <c r="GHL144" s="90"/>
      <c r="GHM144" s="90"/>
      <c r="GHN144" s="90"/>
      <c r="GHO144" s="90"/>
      <c r="GHP144" s="90"/>
      <c r="GHQ144" s="90"/>
      <c r="GHR144" s="90"/>
      <c r="GHS144" s="90"/>
      <c r="GHT144" s="90"/>
      <c r="GHU144" s="90"/>
      <c r="GHV144" s="90"/>
      <c r="GHW144" s="90"/>
      <c r="GHX144" s="90"/>
      <c r="GHY144" s="90"/>
      <c r="GHZ144" s="90"/>
      <c r="GIA144" s="90"/>
      <c r="GIB144" s="90"/>
      <c r="GIC144" s="90"/>
      <c r="GID144" s="90"/>
      <c r="GIE144" s="90"/>
      <c r="GIF144" s="90"/>
      <c r="GIG144" s="90"/>
      <c r="GIH144" s="90"/>
      <c r="GII144" s="90"/>
      <c r="GIJ144" s="90"/>
      <c r="GIK144" s="90"/>
      <c r="GIL144" s="90"/>
      <c r="GIM144" s="90"/>
      <c r="GIN144" s="90"/>
      <c r="GIO144" s="90"/>
      <c r="GIP144" s="90"/>
      <c r="GIQ144" s="90"/>
      <c r="GIR144" s="90"/>
      <c r="GIS144" s="90"/>
      <c r="GIT144" s="90"/>
      <c r="GIU144" s="90"/>
      <c r="GIV144" s="90"/>
      <c r="GIW144" s="90"/>
      <c r="GIX144" s="90"/>
      <c r="GIY144" s="90"/>
      <c r="GIZ144" s="90"/>
      <c r="GJA144" s="90"/>
      <c r="GJB144" s="90"/>
      <c r="GJC144" s="90"/>
      <c r="GJD144" s="90"/>
      <c r="GJE144" s="90"/>
      <c r="GJF144" s="90"/>
      <c r="GJG144" s="90"/>
      <c r="GJH144" s="90"/>
      <c r="GJI144" s="90"/>
      <c r="GJJ144" s="90"/>
      <c r="GJK144" s="90"/>
      <c r="GJL144" s="90"/>
      <c r="GJM144" s="90"/>
      <c r="GJN144" s="90"/>
      <c r="GJO144" s="90"/>
      <c r="GJP144" s="90"/>
      <c r="GJQ144" s="90"/>
      <c r="GJR144" s="90"/>
      <c r="GJS144" s="90"/>
      <c r="GJT144" s="90"/>
      <c r="GJU144" s="90"/>
      <c r="GJV144" s="90"/>
      <c r="GJW144" s="90"/>
      <c r="GJX144" s="90"/>
      <c r="GJY144" s="90"/>
      <c r="GJZ144" s="90"/>
      <c r="GKA144" s="90"/>
      <c r="GKB144" s="90"/>
      <c r="GKC144" s="90"/>
      <c r="GKD144" s="90"/>
      <c r="GKE144" s="90"/>
      <c r="GKF144" s="90"/>
      <c r="GKG144" s="90"/>
      <c r="GKH144" s="90"/>
      <c r="GKI144" s="90"/>
      <c r="GKJ144" s="90"/>
      <c r="GKK144" s="90"/>
      <c r="GKL144" s="90"/>
      <c r="GKM144" s="90"/>
      <c r="GKN144" s="90"/>
      <c r="GKO144" s="90"/>
      <c r="GKP144" s="90"/>
      <c r="GKQ144" s="90"/>
      <c r="GKR144" s="90"/>
      <c r="GKS144" s="90"/>
      <c r="GKT144" s="90"/>
      <c r="GKU144" s="90"/>
      <c r="GKV144" s="90"/>
      <c r="GKW144" s="90"/>
      <c r="GKX144" s="90"/>
      <c r="GKY144" s="90"/>
      <c r="GKZ144" s="90"/>
      <c r="GLA144" s="90"/>
      <c r="GLB144" s="90"/>
      <c r="GLC144" s="90"/>
      <c r="GLD144" s="90"/>
      <c r="GLE144" s="90"/>
      <c r="GLF144" s="90"/>
      <c r="GLG144" s="90"/>
      <c r="GLH144" s="90"/>
      <c r="GLI144" s="90"/>
      <c r="GLJ144" s="90"/>
      <c r="GLK144" s="90"/>
      <c r="GLL144" s="90"/>
      <c r="GLM144" s="90"/>
      <c r="GLN144" s="90"/>
      <c r="GLO144" s="90"/>
      <c r="GLP144" s="90"/>
      <c r="GLQ144" s="90"/>
      <c r="GLR144" s="90"/>
      <c r="GLS144" s="90"/>
      <c r="GLT144" s="90"/>
      <c r="GLU144" s="90"/>
      <c r="GLV144" s="90"/>
      <c r="GLW144" s="90"/>
      <c r="GLX144" s="90"/>
      <c r="GLY144" s="90"/>
      <c r="GLZ144" s="90"/>
      <c r="GMA144" s="90"/>
      <c r="GMB144" s="90"/>
      <c r="GMC144" s="90"/>
      <c r="GMD144" s="90"/>
      <c r="GME144" s="90"/>
      <c r="GMF144" s="90"/>
      <c r="GMG144" s="90"/>
      <c r="GMH144" s="90"/>
      <c r="GMI144" s="90"/>
      <c r="GMJ144" s="90"/>
      <c r="GMK144" s="90"/>
      <c r="GML144" s="90"/>
      <c r="GMM144" s="90"/>
      <c r="GMN144" s="90"/>
      <c r="GMO144" s="90"/>
      <c r="GMP144" s="90"/>
      <c r="GMQ144" s="90"/>
      <c r="GMR144" s="90"/>
      <c r="GMS144" s="90"/>
      <c r="GMT144" s="90"/>
      <c r="GMU144" s="90"/>
      <c r="GMV144" s="90"/>
      <c r="GMW144" s="90"/>
      <c r="GMX144" s="90"/>
      <c r="GMY144" s="90"/>
      <c r="GMZ144" s="90"/>
      <c r="GNA144" s="90"/>
      <c r="GNB144" s="90"/>
      <c r="GNC144" s="90"/>
      <c r="GND144" s="90"/>
      <c r="GNE144" s="90"/>
      <c r="GNF144" s="90"/>
      <c r="GNG144" s="90"/>
      <c r="GNH144" s="90"/>
      <c r="GNI144" s="90"/>
      <c r="GNJ144" s="90"/>
      <c r="GNK144" s="90"/>
      <c r="GNL144" s="90"/>
      <c r="GNM144" s="90"/>
      <c r="GNN144" s="90"/>
      <c r="GNO144" s="90"/>
      <c r="GNP144" s="90"/>
      <c r="GNQ144" s="90"/>
      <c r="GNR144" s="90"/>
      <c r="GNS144" s="90"/>
      <c r="GNT144" s="90"/>
      <c r="GNU144" s="90"/>
      <c r="GNV144" s="90"/>
      <c r="GNW144" s="90"/>
      <c r="GNX144" s="90"/>
      <c r="GNY144" s="90"/>
      <c r="GNZ144" s="90"/>
      <c r="GOA144" s="90"/>
      <c r="GOB144" s="90"/>
      <c r="GOC144" s="90"/>
      <c r="GOD144" s="90"/>
      <c r="GOE144" s="90"/>
      <c r="GOF144" s="90"/>
      <c r="GOG144" s="90"/>
      <c r="GOH144" s="90"/>
      <c r="GOI144" s="90"/>
      <c r="GOJ144" s="90"/>
      <c r="GOK144" s="90"/>
      <c r="GOL144" s="90"/>
      <c r="GOM144" s="90"/>
      <c r="GON144" s="90"/>
      <c r="GOO144" s="90"/>
      <c r="GOP144" s="90"/>
      <c r="GOQ144" s="90"/>
      <c r="GOR144" s="90"/>
      <c r="GOS144" s="90"/>
      <c r="GOT144" s="90"/>
      <c r="GOU144" s="90"/>
      <c r="GOV144" s="90"/>
      <c r="GOW144" s="90"/>
      <c r="GOX144" s="90"/>
      <c r="GOY144" s="90"/>
      <c r="GOZ144" s="90"/>
      <c r="GPA144" s="90"/>
      <c r="GPB144" s="90"/>
      <c r="GPC144" s="90"/>
      <c r="GPD144" s="90"/>
      <c r="GPE144" s="90"/>
      <c r="GPF144" s="90"/>
      <c r="GPG144" s="90"/>
      <c r="GPH144" s="90"/>
      <c r="GPI144" s="90"/>
      <c r="GPJ144" s="90"/>
      <c r="GPK144" s="90"/>
      <c r="GPL144" s="90"/>
      <c r="GPM144" s="90"/>
      <c r="GPN144" s="90"/>
      <c r="GPO144" s="90"/>
      <c r="GPP144" s="90"/>
      <c r="GPQ144" s="90"/>
      <c r="GPR144" s="90"/>
      <c r="GPS144" s="90"/>
      <c r="GPT144" s="90"/>
      <c r="GPU144" s="90"/>
      <c r="GPV144" s="90"/>
      <c r="GPW144" s="90"/>
      <c r="GPX144" s="90"/>
      <c r="GPY144" s="90"/>
      <c r="GPZ144" s="90"/>
      <c r="GQA144" s="90"/>
      <c r="GQB144" s="90"/>
      <c r="GQC144" s="90"/>
      <c r="GQD144" s="90"/>
      <c r="GQE144" s="90"/>
      <c r="GQF144" s="90"/>
      <c r="GQG144" s="90"/>
      <c r="GQH144" s="90"/>
      <c r="GQI144" s="90"/>
      <c r="GQJ144" s="90"/>
      <c r="GQK144" s="90"/>
      <c r="GQL144" s="90"/>
      <c r="GQM144" s="90"/>
      <c r="GQN144" s="90"/>
      <c r="GQO144" s="90"/>
      <c r="GQP144" s="90"/>
      <c r="GQQ144" s="90"/>
      <c r="GQR144" s="90"/>
      <c r="GQS144" s="90"/>
      <c r="GQT144" s="90"/>
      <c r="GQU144" s="90"/>
      <c r="GQV144" s="90"/>
      <c r="GQW144" s="90"/>
      <c r="GQX144" s="90"/>
      <c r="GQY144" s="90"/>
      <c r="GQZ144" s="90"/>
      <c r="GRA144" s="90"/>
      <c r="GRB144" s="90"/>
      <c r="GRC144" s="90"/>
      <c r="GRD144" s="90"/>
      <c r="GRE144" s="90"/>
      <c r="GRF144" s="90"/>
      <c r="GRG144" s="90"/>
      <c r="GRH144" s="90"/>
      <c r="GRI144" s="90"/>
      <c r="GRJ144" s="90"/>
      <c r="GRK144" s="90"/>
      <c r="GRL144" s="90"/>
      <c r="GRM144" s="90"/>
      <c r="GRN144" s="90"/>
      <c r="GRO144" s="90"/>
      <c r="GRP144" s="90"/>
      <c r="GRQ144" s="90"/>
      <c r="GRR144" s="90"/>
      <c r="GRS144" s="90"/>
      <c r="GRT144" s="90"/>
      <c r="GRU144" s="90"/>
      <c r="GRV144" s="90"/>
      <c r="GRW144" s="90"/>
      <c r="GRX144" s="90"/>
      <c r="GRY144" s="90"/>
      <c r="GRZ144" s="90"/>
      <c r="GSA144" s="90"/>
      <c r="GSB144" s="90"/>
      <c r="GSC144" s="90"/>
      <c r="GSD144" s="90"/>
      <c r="GSE144" s="90"/>
      <c r="GSF144" s="90"/>
      <c r="GSG144" s="90"/>
      <c r="GSH144" s="90"/>
      <c r="GSI144" s="90"/>
      <c r="GSJ144" s="90"/>
      <c r="GSK144" s="90"/>
      <c r="GSL144" s="90"/>
      <c r="GSM144" s="90"/>
      <c r="GSN144" s="90"/>
      <c r="GSO144" s="90"/>
      <c r="GSP144" s="90"/>
      <c r="GSQ144" s="90"/>
      <c r="GSR144" s="90"/>
      <c r="GSS144" s="90"/>
      <c r="GST144" s="90"/>
      <c r="GSU144" s="90"/>
      <c r="GSV144" s="90"/>
      <c r="GSW144" s="90"/>
      <c r="GSX144" s="90"/>
      <c r="GSY144" s="90"/>
      <c r="GSZ144" s="90"/>
      <c r="GTA144" s="90"/>
      <c r="GTB144" s="90"/>
      <c r="GTC144" s="90"/>
      <c r="GTD144" s="90"/>
      <c r="GTE144" s="90"/>
      <c r="GTF144" s="90"/>
      <c r="GTG144" s="90"/>
      <c r="GTH144" s="90"/>
      <c r="GTI144" s="90"/>
      <c r="GTJ144" s="90"/>
      <c r="GTK144" s="90"/>
      <c r="GTL144" s="90"/>
      <c r="GTM144" s="90"/>
      <c r="GTN144" s="90"/>
      <c r="GTO144" s="90"/>
      <c r="GTP144" s="90"/>
      <c r="GTQ144" s="90"/>
      <c r="GTR144" s="90"/>
      <c r="GTS144" s="90"/>
      <c r="GTT144" s="90"/>
      <c r="GTU144" s="90"/>
      <c r="GTV144" s="90"/>
      <c r="GTW144" s="90"/>
      <c r="GTX144" s="90"/>
      <c r="GTY144" s="90"/>
      <c r="GTZ144" s="90"/>
      <c r="GUA144" s="90"/>
      <c r="GUB144" s="90"/>
      <c r="GUC144" s="90"/>
      <c r="GUD144" s="90"/>
      <c r="GUE144" s="90"/>
      <c r="GUF144" s="90"/>
      <c r="GUG144" s="90"/>
      <c r="GUH144" s="90"/>
      <c r="GUI144" s="90"/>
      <c r="GUJ144" s="90"/>
      <c r="GUK144" s="90"/>
      <c r="GUL144" s="90"/>
      <c r="GUM144" s="90"/>
      <c r="GUN144" s="90"/>
      <c r="GUO144" s="90"/>
      <c r="GUP144" s="90"/>
      <c r="GUQ144" s="90"/>
      <c r="GUR144" s="90"/>
      <c r="GUS144" s="90"/>
      <c r="GUT144" s="90"/>
      <c r="GUU144" s="90"/>
      <c r="GUV144" s="90"/>
      <c r="GUW144" s="90"/>
      <c r="GUX144" s="90"/>
      <c r="GUY144" s="90"/>
      <c r="GUZ144" s="90"/>
      <c r="GVA144" s="90"/>
      <c r="GVB144" s="90"/>
      <c r="GVC144" s="90"/>
      <c r="GVD144" s="90"/>
      <c r="GVE144" s="90"/>
      <c r="GVF144" s="90"/>
      <c r="GVG144" s="90"/>
      <c r="GVH144" s="90"/>
      <c r="GVI144" s="90"/>
      <c r="GVJ144" s="90"/>
      <c r="GVK144" s="90"/>
      <c r="GVL144" s="90"/>
      <c r="GVM144" s="90"/>
      <c r="GVN144" s="90"/>
      <c r="GVO144" s="90"/>
      <c r="GVP144" s="90"/>
      <c r="GVQ144" s="90"/>
      <c r="GVR144" s="90"/>
      <c r="GVS144" s="90"/>
      <c r="GVT144" s="90"/>
      <c r="GVU144" s="90"/>
      <c r="GVV144" s="90"/>
      <c r="GVW144" s="90"/>
      <c r="GVX144" s="90"/>
      <c r="GVY144" s="90"/>
      <c r="GVZ144" s="90"/>
      <c r="GWA144" s="90"/>
      <c r="GWB144" s="90"/>
      <c r="GWC144" s="90"/>
      <c r="GWD144" s="90"/>
      <c r="GWE144" s="90"/>
      <c r="GWF144" s="90"/>
      <c r="GWG144" s="90"/>
      <c r="GWH144" s="90"/>
      <c r="GWI144" s="90"/>
      <c r="GWJ144" s="90"/>
      <c r="GWK144" s="90"/>
      <c r="GWL144" s="90"/>
      <c r="GWM144" s="90"/>
      <c r="GWN144" s="90"/>
      <c r="GWO144" s="90"/>
      <c r="GWP144" s="90"/>
      <c r="GWQ144" s="90"/>
      <c r="GWR144" s="90"/>
      <c r="GWS144" s="90"/>
      <c r="GWT144" s="90"/>
      <c r="GWU144" s="90"/>
      <c r="GWV144" s="90"/>
      <c r="GWW144" s="90"/>
      <c r="GWX144" s="90"/>
      <c r="GWY144" s="90"/>
      <c r="GWZ144" s="90"/>
      <c r="GXA144" s="90"/>
      <c r="GXB144" s="90"/>
      <c r="GXC144" s="90"/>
      <c r="GXD144" s="90"/>
      <c r="GXE144" s="90"/>
      <c r="GXF144" s="90"/>
      <c r="GXG144" s="90"/>
      <c r="GXH144" s="90"/>
      <c r="GXI144" s="90"/>
      <c r="GXJ144" s="90"/>
      <c r="GXK144" s="90"/>
      <c r="GXL144" s="90"/>
      <c r="GXM144" s="90"/>
      <c r="GXN144" s="90"/>
      <c r="GXO144" s="90"/>
      <c r="GXP144" s="90"/>
      <c r="GXQ144" s="90"/>
      <c r="GXR144" s="90"/>
      <c r="GXS144" s="90"/>
      <c r="GXT144" s="90"/>
      <c r="GXU144" s="90"/>
      <c r="GXV144" s="90"/>
      <c r="GXW144" s="90"/>
      <c r="GXX144" s="90"/>
      <c r="GXY144" s="90"/>
      <c r="GXZ144" s="90"/>
      <c r="GYA144" s="90"/>
      <c r="GYB144" s="90"/>
      <c r="GYC144" s="90"/>
      <c r="GYD144" s="90"/>
      <c r="GYE144" s="90"/>
      <c r="GYF144" s="90"/>
      <c r="GYG144" s="90"/>
      <c r="GYH144" s="90"/>
      <c r="GYI144" s="90"/>
      <c r="GYJ144" s="90"/>
      <c r="GYK144" s="90"/>
      <c r="GYL144" s="90"/>
      <c r="GYM144" s="90"/>
      <c r="GYN144" s="90"/>
      <c r="GYO144" s="90"/>
      <c r="GYP144" s="90"/>
      <c r="GYQ144" s="90"/>
      <c r="GYR144" s="90"/>
      <c r="GYS144" s="90"/>
      <c r="GYT144" s="90"/>
      <c r="GYU144" s="90"/>
      <c r="GYV144" s="90"/>
      <c r="GYW144" s="90"/>
      <c r="GYX144" s="90"/>
      <c r="GYY144" s="90"/>
      <c r="GYZ144" s="90"/>
      <c r="GZA144" s="90"/>
      <c r="GZB144" s="90"/>
      <c r="GZC144" s="90"/>
      <c r="GZD144" s="90"/>
      <c r="GZE144" s="90"/>
      <c r="GZF144" s="90"/>
      <c r="GZG144" s="90"/>
      <c r="GZH144" s="90"/>
      <c r="GZI144" s="90"/>
      <c r="GZJ144" s="90"/>
      <c r="GZK144" s="90"/>
      <c r="GZL144" s="90"/>
      <c r="GZM144" s="90"/>
      <c r="GZN144" s="90"/>
      <c r="GZO144" s="90"/>
      <c r="GZP144" s="90"/>
      <c r="GZQ144" s="90"/>
      <c r="GZR144" s="90"/>
      <c r="GZS144" s="90"/>
      <c r="GZT144" s="90"/>
      <c r="GZU144" s="90"/>
      <c r="GZV144" s="90"/>
      <c r="GZW144" s="90"/>
      <c r="GZX144" s="90"/>
      <c r="GZY144" s="90"/>
      <c r="GZZ144" s="90"/>
      <c r="HAA144" s="90"/>
      <c r="HAB144" s="90"/>
      <c r="HAC144" s="90"/>
      <c r="HAD144" s="90"/>
      <c r="HAE144" s="90"/>
      <c r="HAF144" s="90"/>
      <c r="HAG144" s="90"/>
      <c r="HAH144" s="90"/>
      <c r="HAI144" s="90"/>
      <c r="HAJ144" s="90"/>
      <c r="HAK144" s="90"/>
      <c r="HAL144" s="90"/>
      <c r="HAM144" s="90"/>
      <c r="HAN144" s="90"/>
      <c r="HAO144" s="90"/>
      <c r="HAP144" s="90"/>
      <c r="HAQ144" s="90"/>
      <c r="HAR144" s="90"/>
      <c r="HAS144" s="90"/>
      <c r="HAT144" s="90"/>
      <c r="HAU144" s="90"/>
      <c r="HAV144" s="90"/>
      <c r="HAW144" s="90"/>
      <c r="HAX144" s="90"/>
      <c r="HAY144" s="90"/>
      <c r="HAZ144" s="90"/>
      <c r="HBA144" s="90"/>
      <c r="HBB144" s="90"/>
      <c r="HBC144" s="90"/>
      <c r="HBD144" s="90"/>
      <c r="HBE144" s="90"/>
      <c r="HBF144" s="90"/>
      <c r="HBG144" s="90"/>
      <c r="HBH144" s="90"/>
      <c r="HBI144" s="90"/>
      <c r="HBJ144" s="90"/>
      <c r="HBK144" s="90"/>
      <c r="HBL144" s="90"/>
      <c r="HBM144" s="90"/>
      <c r="HBN144" s="90"/>
      <c r="HBO144" s="90"/>
      <c r="HBP144" s="90"/>
      <c r="HBQ144" s="90"/>
      <c r="HBR144" s="90"/>
      <c r="HBS144" s="90"/>
      <c r="HBT144" s="90"/>
      <c r="HBU144" s="90"/>
      <c r="HBV144" s="90"/>
      <c r="HBW144" s="90"/>
      <c r="HBX144" s="90"/>
      <c r="HBY144" s="90"/>
      <c r="HBZ144" s="90"/>
      <c r="HCA144" s="90"/>
      <c r="HCB144" s="90"/>
      <c r="HCC144" s="90"/>
      <c r="HCD144" s="90"/>
      <c r="HCE144" s="90"/>
      <c r="HCF144" s="90"/>
      <c r="HCG144" s="90"/>
      <c r="HCH144" s="90"/>
      <c r="HCI144" s="90"/>
      <c r="HCJ144" s="90"/>
      <c r="HCK144" s="90"/>
      <c r="HCL144" s="90"/>
      <c r="HCM144" s="90"/>
      <c r="HCN144" s="90"/>
      <c r="HCO144" s="90"/>
      <c r="HCP144" s="90"/>
      <c r="HCQ144" s="90"/>
      <c r="HCR144" s="90"/>
      <c r="HCS144" s="90"/>
      <c r="HCT144" s="90"/>
      <c r="HCU144" s="90"/>
      <c r="HCV144" s="90"/>
      <c r="HCW144" s="90"/>
      <c r="HCX144" s="90"/>
      <c r="HCY144" s="90"/>
      <c r="HCZ144" s="90"/>
      <c r="HDA144" s="90"/>
      <c r="HDB144" s="90"/>
      <c r="HDC144" s="90"/>
      <c r="HDD144" s="90"/>
      <c r="HDE144" s="90"/>
      <c r="HDF144" s="90"/>
      <c r="HDG144" s="90"/>
      <c r="HDH144" s="90"/>
      <c r="HDI144" s="90"/>
      <c r="HDJ144" s="90"/>
      <c r="HDK144" s="90"/>
      <c r="HDL144" s="90"/>
      <c r="HDM144" s="90"/>
      <c r="HDN144" s="90"/>
      <c r="HDO144" s="90"/>
      <c r="HDP144" s="90"/>
      <c r="HDQ144" s="90"/>
      <c r="HDR144" s="90"/>
      <c r="HDS144" s="90"/>
      <c r="HDT144" s="90"/>
      <c r="HDU144" s="90"/>
      <c r="HDV144" s="90"/>
      <c r="HDW144" s="90"/>
      <c r="HDX144" s="90"/>
      <c r="HDY144" s="90"/>
      <c r="HDZ144" s="90"/>
      <c r="HEA144" s="90"/>
      <c r="HEB144" s="90"/>
      <c r="HEC144" s="90"/>
      <c r="HED144" s="90"/>
      <c r="HEE144" s="90"/>
      <c r="HEF144" s="90"/>
      <c r="HEG144" s="90"/>
      <c r="HEH144" s="90"/>
      <c r="HEI144" s="90"/>
      <c r="HEJ144" s="90"/>
      <c r="HEK144" s="90"/>
      <c r="HEL144" s="90"/>
      <c r="HEM144" s="90"/>
      <c r="HEN144" s="90"/>
      <c r="HEO144" s="90"/>
      <c r="HEP144" s="90"/>
      <c r="HEQ144" s="90"/>
      <c r="HER144" s="90"/>
      <c r="HES144" s="90"/>
      <c r="HET144" s="90"/>
      <c r="HEU144" s="90"/>
      <c r="HEV144" s="90"/>
      <c r="HEW144" s="90"/>
      <c r="HEX144" s="90"/>
      <c r="HEY144" s="90"/>
      <c r="HEZ144" s="90"/>
      <c r="HFA144" s="90"/>
      <c r="HFB144" s="90"/>
      <c r="HFC144" s="90"/>
      <c r="HFD144" s="90"/>
      <c r="HFE144" s="90"/>
      <c r="HFF144" s="90"/>
      <c r="HFG144" s="90"/>
      <c r="HFH144" s="90"/>
      <c r="HFI144" s="90"/>
      <c r="HFJ144" s="90"/>
      <c r="HFK144" s="90"/>
      <c r="HFL144" s="90"/>
      <c r="HFM144" s="90"/>
      <c r="HFN144" s="90"/>
      <c r="HFO144" s="90"/>
      <c r="HFP144" s="90"/>
      <c r="HFQ144" s="90"/>
      <c r="HFR144" s="90"/>
      <c r="HFS144" s="90"/>
      <c r="HFT144" s="90"/>
      <c r="HFU144" s="90"/>
      <c r="HFV144" s="90"/>
      <c r="HFW144" s="90"/>
      <c r="HFX144" s="90"/>
      <c r="HFY144" s="90"/>
      <c r="HFZ144" s="90"/>
      <c r="HGA144" s="90"/>
      <c r="HGB144" s="90"/>
      <c r="HGC144" s="90"/>
      <c r="HGD144" s="90"/>
      <c r="HGE144" s="90"/>
      <c r="HGF144" s="90"/>
      <c r="HGG144" s="90"/>
      <c r="HGH144" s="90"/>
      <c r="HGI144" s="90"/>
      <c r="HGJ144" s="90"/>
      <c r="HGK144" s="90"/>
      <c r="HGL144" s="90"/>
      <c r="HGM144" s="90"/>
      <c r="HGN144" s="90"/>
      <c r="HGO144" s="90"/>
      <c r="HGP144" s="90"/>
      <c r="HGQ144" s="90"/>
      <c r="HGR144" s="90"/>
      <c r="HGS144" s="90"/>
      <c r="HGT144" s="90"/>
      <c r="HGU144" s="90"/>
      <c r="HGV144" s="90"/>
      <c r="HGW144" s="90"/>
      <c r="HGX144" s="90"/>
      <c r="HGY144" s="90"/>
      <c r="HGZ144" s="90"/>
      <c r="HHA144" s="90"/>
      <c r="HHB144" s="90"/>
      <c r="HHC144" s="90"/>
      <c r="HHD144" s="90"/>
      <c r="HHE144" s="90"/>
      <c r="HHF144" s="90"/>
      <c r="HHG144" s="90"/>
      <c r="HHH144" s="90"/>
      <c r="HHI144" s="90"/>
      <c r="HHJ144" s="90"/>
      <c r="HHK144" s="90"/>
      <c r="HHL144" s="90"/>
      <c r="HHM144" s="90"/>
      <c r="HHN144" s="90"/>
      <c r="HHO144" s="90"/>
      <c r="HHP144" s="90"/>
      <c r="HHQ144" s="90"/>
      <c r="HHR144" s="90"/>
      <c r="HHS144" s="90"/>
      <c r="HHT144" s="90"/>
      <c r="HHU144" s="90"/>
      <c r="HHV144" s="90"/>
      <c r="HHW144" s="90"/>
      <c r="HHX144" s="90"/>
      <c r="HHY144" s="90"/>
      <c r="HHZ144" s="90"/>
      <c r="HIA144" s="90"/>
      <c r="HIB144" s="90"/>
      <c r="HIC144" s="90"/>
      <c r="HID144" s="90"/>
      <c r="HIE144" s="90"/>
      <c r="HIF144" s="90"/>
      <c r="HIG144" s="90"/>
      <c r="HIH144" s="90"/>
      <c r="HII144" s="90"/>
      <c r="HIJ144" s="90"/>
      <c r="HIK144" s="90"/>
      <c r="HIL144" s="90"/>
      <c r="HIM144" s="90"/>
      <c r="HIN144" s="90"/>
      <c r="HIO144" s="90"/>
      <c r="HIP144" s="90"/>
      <c r="HIQ144" s="90"/>
      <c r="HIR144" s="90"/>
      <c r="HIS144" s="90"/>
      <c r="HIT144" s="90"/>
      <c r="HIU144" s="90"/>
      <c r="HIV144" s="90"/>
      <c r="HIW144" s="90"/>
      <c r="HIX144" s="90"/>
      <c r="HIY144" s="90"/>
      <c r="HIZ144" s="90"/>
      <c r="HJA144" s="90"/>
      <c r="HJB144" s="90"/>
      <c r="HJC144" s="90"/>
      <c r="HJD144" s="90"/>
      <c r="HJE144" s="90"/>
      <c r="HJF144" s="90"/>
      <c r="HJG144" s="90"/>
      <c r="HJH144" s="90"/>
      <c r="HJI144" s="90"/>
      <c r="HJJ144" s="90"/>
      <c r="HJK144" s="90"/>
      <c r="HJL144" s="90"/>
      <c r="HJM144" s="90"/>
      <c r="HJN144" s="90"/>
      <c r="HJO144" s="90"/>
      <c r="HJP144" s="90"/>
      <c r="HJQ144" s="90"/>
      <c r="HJR144" s="90"/>
      <c r="HJS144" s="90"/>
      <c r="HJT144" s="90"/>
      <c r="HJU144" s="90"/>
      <c r="HJV144" s="90"/>
      <c r="HJW144" s="90"/>
      <c r="HJX144" s="90"/>
      <c r="HJY144" s="90"/>
      <c r="HJZ144" s="90"/>
      <c r="HKA144" s="90"/>
      <c r="HKB144" s="90"/>
      <c r="HKC144" s="90"/>
      <c r="HKD144" s="90"/>
      <c r="HKE144" s="90"/>
      <c r="HKF144" s="90"/>
      <c r="HKG144" s="90"/>
      <c r="HKH144" s="90"/>
      <c r="HKI144" s="90"/>
      <c r="HKJ144" s="90"/>
      <c r="HKK144" s="90"/>
      <c r="HKL144" s="90"/>
      <c r="HKM144" s="90"/>
      <c r="HKN144" s="90"/>
      <c r="HKO144" s="90"/>
      <c r="HKP144" s="90"/>
      <c r="HKQ144" s="90"/>
      <c r="HKR144" s="90"/>
      <c r="HKS144" s="90"/>
      <c r="HKT144" s="90"/>
      <c r="HKU144" s="90"/>
      <c r="HKV144" s="90"/>
      <c r="HKW144" s="90"/>
      <c r="HKX144" s="90"/>
      <c r="HKY144" s="90"/>
      <c r="HKZ144" s="90"/>
      <c r="HLA144" s="90"/>
      <c r="HLB144" s="90"/>
      <c r="HLC144" s="90"/>
      <c r="HLD144" s="90"/>
      <c r="HLE144" s="90"/>
      <c r="HLF144" s="90"/>
      <c r="HLG144" s="90"/>
      <c r="HLH144" s="90"/>
      <c r="HLI144" s="90"/>
      <c r="HLJ144" s="90"/>
      <c r="HLK144" s="90"/>
      <c r="HLL144" s="90"/>
      <c r="HLM144" s="90"/>
      <c r="HLN144" s="90"/>
      <c r="HLO144" s="90"/>
      <c r="HLP144" s="90"/>
      <c r="HLQ144" s="90"/>
      <c r="HLR144" s="90"/>
      <c r="HLS144" s="90"/>
      <c r="HLT144" s="90"/>
      <c r="HLU144" s="90"/>
      <c r="HLV144" s="90"/>
      <c r="HLW144" s="90"/>
      <c r="HLX144" s="90"/>
      <c r="HLY144" s="90"/>
      <c r="HLZ144" s="90"/>
      <c r="HMA144" s="90"/>
      <c r="HMB144" s="90"/>
      <c r="HMC144" s="90"/>
      <c r="HMD144" s="90"/>
      <c r="HME144" s="90"/>
      <c r="HMF144" s="90"/>
      <c r="HMG144" s="90"/>
      <c r="HMH144" s="90"/>
      <c r="HMI144" s="90"/>
      <c r="HMJ144" s="90"/>
      <c r="HMK144" s="90"/>
      <c r="HML144" s="90"/>
      <c r="HMM144" s="90"/>
      <c r="HMN144" s="90"/>
      <c r="HMO144" s="90"/>
      <c r="HMP144" s="90"/>
      <c r="HMQ144" s="90"/>
      <c r="HMR144" s="90"/>
      <c r="HMS144" s="90"/>
      <c r="HMT144" s="90"/>
      <c r="HMU144" s="90"/>
      <c r="HMV144" s="90"/>
      <c r="HMW144" s="90"/>
      <c r="HMX144" s="90"/>
      <c r="HMY144" s="90"/>
      <c r="HMZ144" s="90"/>
      <c r="HNA144" s="90"/>
      <c r="HNB144" s="90"/>
      <c r="HNC144" s="90"/>
      <c r="HND144" s="90"/>
      <c r="HNE144" s="90"/>
      <c r="HNF144" s="90"/>
      <c r="HNG144" s="90"/>
      <c r="HNH144" s="90"/>
      <c r="HNI144" s="90"/>
      <c r="HNJ144" s="90"/>
      <c r="HNK144" s="90"/>
      <c r="HNL144" s="90"/>
      <c r="HNM144" s="90"/>
      <c r="HNN144" s="90"/>
      <c r="HNO144" s="90"/>
      <c r="HNP144" s="90"/>
      <c r="HNQ144" s="90"/>
      <c r="HNR144" s="90"/>
      <c r="HNS144" s="90"/>
      <c r="HNT144" s="90"/>
      <c r="HNU144" s="90"/>
      <c r="HNV144" s="90"/>
      <c r="HNW144" s="90"/>
      <c r="HNX144" s="90"/>
      <c r="HNY144" s="90"/>
      <c r="HNZ144" s="90"/>
      <c r="HOA144" s="90"/>
      <c r="HOB144" s="90"/>
      <c r="HOC144" s="90"/>
      <c r="HOD144" s="90"/>
      <c r="HOE144" s="90"/>
      <c r="HOF144" s="90"/>
      <c r="HOG144" s="90"/>
      <c r="HOH144" s="90"/>
      <c r="HOI144" s="90"/>
      <c r="HOJ144" s="90"/>
      <c r="HOK144" s="90"/>
      <c r="HOL144" s="90"/>
      <c r="HOM144" s="90"/>
      <c r="HON144" s="90"/>
      <c r="HOO144" s="90"/>
      <c r="HOP144" s="90"/>
      <c r="HOQ144" s="90"/>
      <c r="HOR144" s="90"/>
      <c r="HOS144" s="90"/>
      <c r="HOT144" s="90"/>
      <c r="HOU144" s="90"/>
      <c r="HOV144" s="90"/>
      <c r="HOW144" s="90"/>
      <c r="HOX144" s="90"/>
      <c r="HOY144" s="90"/>
      <c r="HOZ144" s="90"/>
      <c r="HPA144" s="90"/>
      <c r="HPB144" s="90"/>
      <c r="HPC144" s="90"/>
      <c r="HPD144" s="90"/>
      <c r="HPE144" s="90"/>
      <c r="HPF144" s="90"/>
      <c r="HPG144" s="90"/>
      <c r="HPH144" s="90"/>
      <c r="HPI144" s="90"/>
      <c r="HPJ144" s="90"/>
      <c r="HPK144" s="90"/>
      <c r="HPL144" s="90"/>
      <c r="HPM144" s="90"/>
      <c r="HPN144" s="90"/>
      <c r="HPO144" s="90"/>
      <c r="HPP144" s="90"/>
      <c r="HPQ144" s="90"/>
      <c r="HPR144" s="90"/>
      <c r="HPS144" s="90"/>
      <c r="HPT144" s="90"/>
      <c r="HPU144" s="90"/>
      <c r="HPV144" s="90"/>
      <c r="HPW144" s="90"/>
      <c r="HPX144" s="90"/>
      <c r="HPY144" s="90"/>
      <c r="HPZ144" s="90"/>
      <c r="HQA144" s="90"/>
      <c r="HQB144" s="90"/>
      <c r="HQC144" s="90"/>
      <c r="HQD144" s="90"/>
      <c r="HQE144" s="90"/>
      <c r="HQF144" s="90"/>
      <c r="HQG144" s="90"/>
      <c r="HQH144" s="90"/>
      <c r="HQI144" s="90"/>
      <c r="HQJ144" s="90"/>
      <c r="HQK144" s="90"/>
      <c r="HQL144" s="90"/>
      <c r="HQM144" s="90"/>
      <c r="HQN144" s="90"/>
      <c r="HQO144" s="90"/>
      <c r="HQP144" s="90"/>
      <c r="HQQ144" s="90"/>
      <c r="HQR144" s="90"/>
      <c r="HQS144" s="90"/>
      <c r="HQT144" s="90"/>
      <c r="HQU144" s="90"/>
      <c r="HQV144" s="90"/>
      <c r="HQW144" s="90"/>
      <c r="HQX144" s="90"/>
      <c r="HQY144" s="90"/>
      <c r="HQZ144" s="90"/>
      <c r="HRA144" s="90"/>
      <c r="HRB144" s="90"/>
      <c r="HRC144" s="90"/>
      <c r="HRD144" s="90"/>
      <c r="HRE144" s="90"/>
      <c r="HRF144" s="90"/>
      <c r="HRG144" s="90"/>
      <c r="HRH144" s="90"/>
      <c r="HRI144" s="90"/>
      <c r="HRJ144" s="90"/>
      <c r="HRK144" s="90"/>
      <c r="HRL144" s="90"/>
      <c r="HRM144" s="90"/>
      <c r="HRN144" s="90"/>
      <c r="HRO144" s="90"/>
      <c r="HRP144" s="90"/>
      <c r="HRQ144" s="90"/>
      <c r="HRR144" s="90"/>
      <c r="HRS144" s="90"/>
      <c r="HRT144" s="90"/>
      <c r="HRU144" s="90"/>
      <c r="HRV144" s="90"/>
      <c r="HRW144" s="90"/>
      <c r="HRX144" s="90"/>
      <c r="HRY144" s="90"/>
      <c r="HRZ144" s="90"/>
      <c r="HSA144" s="90"/>
      <c r="HSB144" s="90"/>
      <c r="HSC144" s="90"/>
      <c r="HSD144" s="90"/>
      <c r="HSE144" s="90"/>
      <c r="HSF144" s="90"/>
      <c r="HSG144" s="90"/>
      <c r="HSH144" s="90"/>
      <c r="HSI144" s="90"/>
      <c r="HSJ144" s="90"/>
      <c r="HSK144" s="90"/>
      <c r="HSL144" s="90"/>
      <c r="HSM144" s="90"/>
      <c r="HSN144" s="90"/>
      <c r="HSO144" s="90"/>
      <c r="HSP144" s="90"/>
      <c r="HSQ144" s="90"/>
      <c r="HSR144" s="90"/>
      <c r="HSS144" s="90"/>
      <c r="HST144" s="90"/>
      <c r="HSU144" s="90"/>
      <c r="HSV144" s="90"/>
      <c r="HSW144" s="90"/>
      <c r="HSX144" s="90"/>
      <c r="HSY144" s="90"/>
      <c r="HSZ144" s="90"/>
      <c r="HTA144" s="90"/>
      <c r="HTB144" s="90"/>
      <c r="HTC144" s="90"/>
      <c r="HTD144" s="90"/>
      <c r="HTE144" s="90"/>
      <c r="HTF144" s="90"/>
      <c r="HTG144" s="90"/>
      <c r="HTH144" s="90"/>
      <c r="HTI144" s="90"/>
      <c r="HTJ144" s="90"/>
      <c r="HTK144" s="90"/>
      <c r="HTL144" s="90"/>
      <c r="HTM144" s="90"/>
      <c r="HTN144" s="90"/>
      <c r="HTO144" s="90"/>
      <c r="HTP144" s="90"/>
      <c r="HTQ144" s="90"/>
      <c r="HTR144" s="90"/>
      <c r="HTS144" s="90"/>
      <c r="HTT144" s="90"/>
      <c r="HTU144" s="90"/>
      <c r="HTV144" s="90"/>
      <c r="HTW144" s="90"/>
      <c r="HTX144" s="90"/>
      <c r="HTY144" s="90"/>
      <c r="HTZ144" s="90"/>
      <c r="HUA144" s="90"/>
      <c r="HUB144" s="90"/>
      <c r="HUC144" s="90"/>
      <c r="HUD144" s="90"/>
      <c r="HUE144" s="90"/>
      <c r="HUF144" s="90"/>
      <c r="HUG144" s="90"/>
      <c r="HUH144" s="90"/>
      <c r="HUI144" s="90"/>
      <c r="HUJ144" s="90"/>
      <c r="HUK144" s="90"/>
      <c r="HUL144" s="90"/>
      <c r="HUM144" s="90"/>
      <c r="HUN144" s="90"/>
      <c r="HUO144" s="90"/>
      <c r="HUP144" s="90"/>
      <c r="HUQ144" s="90"/>
      <c r="HUR144" s="90"/>
      <c r="HUS144" s="90"/>
      <c r="HUT144" s="90"/>
      <c r="HUU144" s="90"/>
      <c r="HUV144" s="90"/>
      <c r="HUW144" s="90"/>
      <c r="HUX144" s="90"/>
      <c r="HUY144" s="90"/>
      <c r="HUZ144" s="90"/>
      <c r="HVA144" s="90"/>
      <c r="HVB144" s="90"/>
      <c r="HVC144" s="90"/>
      <c r="HVD144" s="90"/>
      <c r="HVE144" s="90"/>
      <c r="HVF144" s="90"/>
      <c r="HVG144" s="90"/>
      <c r="HVH144" s="90"/>
      <c r="HVI144" s="90"/>
      <c r="HVJ144" s="90"/>
      <c r="HVK144" s="90"/>
      <c r="HVL144" s="90"/>
      <c r="HVM144" s="90"/>
      <c r="HVN144" s="90"/>
      <c r="HVO144" s="90"/>
      <c r="HVP144" s="90"/>
      <c r="HVQ144" s="90"/>
      <c r="HVR144" s="90"/>
      <c r="HVS144" s="90"/>
      <c r="HVT144" s="90"/>
      <c r="HVU144" s="90"/>
      <c r="HVV144" s="90"/>
      <c r="HVW144" s="90"/>
      <c r="HVX144" s="90"/>
      <c r="HVY144" s="90"/>
      <c r="HVZ144" s="90"/>
      <c r="HWA144" s="90"/>
      <c r="HWB144" s="90"/>
      <c r="HWC144" s="90"/>
      <c r="HWD144" s="90"/>
      <c r="HWE144" s="90"/>
      <c r="HWF144" s="90"/>
      <c r="HWG144" s="90"/>
      <c r="HWH144" s="90"/>
      <c r="HWI144" s="90"/>
      <c r="HWJ144" s="90"/>
      <c r="HWK144" s="90"/>
      <c r="HWL144" s="90"/>
      <c r="HWM144" s="90"/>
      <c r="HWN144" s="90"/>
      <c r="HWO144" s="90"/>
      <c r="HWP144" s="90"/>
      <c r="HWQ144" s="90"/>
      <c r="HWR144" s="90"/>
      <c r="HWS144" s="90"/>
      <c r="HWT144" s="90"/>
      <c r="HWU144" s="90"/>
      <c r="HWV144" s="90"/>
      <c r="HWW144" s="90"/>
      <c r="HWX144" s="90"/>
      <c r="HWY144" s="90"/>
      <c r="HWZ144" s="90"/>
      <c r="HXA144" s="90"/>
      <c r="HXB144" s="90"/>
      <c r="HXC144" s="90"/>
      <c r="HXD144" s="90"/>
      <c r="HXE144" s="90"/>
      <c r="HXF144" s="90"/>
      <c r="HXG144" s="90"/>
      <c r="HXH144" s="90"/>
      <c r="HXI144" s="90"/>
      <c r="HXJ144" s="90"/>
      <c r="HXK144" s="90"/>
      <c r="HXL144" s="90"/>
      <c r="HXM144" s="90"/>
      <c r="HXN144" s="90"/>
      <c r="HXO144" s="90"/>
      <c r="HXP144" s="90"/>
      <c r="HXQ144" s="90"/>
      <c r="HXR144" s="90"/>
      <c r="HXS144" s="90"/>
      <c r="HXT144" s="90"/>
      <c r="HXU144" s="90"/>
      <c r="HXV144" s="90"/>
      <c r="HXW144" s="90"/>
      <c r="HXX144" s="90"/>
      <c r="HXY144" s="90"/>
      <c r="HXZ144" s="90"/>
      <c r="HYA144" s="90"/>
      <c r="HYB144" s="90"/>
      <c r="HYC144" s="90"/>
      <c r="HYD144" s="90"/>
      <c r="HYE144" s="90"/>
      <c r="HYF144" s="90"/>
      <c r="HYG144" s="90"/>
      <c r="HYH144" s="90"/>
      <c r="HYI144" s="90"/>
      <c r="HYJ144" s="90"/>
      <c r="HYK144" s="90"/>
      <c r="HYL144" s="90"/>
      <c r="HYM144" s="90"/>
      <c r="HYN144" s="90"/>
      <c r="HYO144" s="90"/>
      <c r="HYP144" s="90"/>
      <c r="HYQ144" s="90"/>
      <c r="HYR144" s="90"/>
      <c r="HYS144" s="90"/>
      <c r="HYT144" s="90"/>
      <c r="HYU144" s="90"/>
      <c r="HYV144" s="90"/>
      <c r="HYW144" s="90"/>
      <c r="HYX144" s="90"/>
      <c r="HYY144" s="90"/>
      <c r="HYZ144" s="90"/>
      <c r="HZA144" s="90"/>
      <c r="HZB144" s="90"/>
      <c r="HZC144" s="90"/>
      <c r="HZD144" s="90"/>
      <c r="HZE144" s="90"/>
      <c r="HZF144" s="90"/>
      <c r="HZG144" s="90"/>
      <c r="HZH144" s="90"/>
      <c r="HZI144" s="90"/>
      <c r="HZJ144" s="90"/>
      <c r="HZK144" s="90"/>
      <c r="HZL144" s="90"/>
      <c r="HZM144" s="90"/>
      <c r="HZN144" s="90"/>
      <c r="HZO144" s="90"/>
      <c r="HZP144" s="90"/>
      <c r="HZQ144" s="90"/>
      <c r="HZR144" s="90"/>
      <c r="HZS144" s="90"/>
      <c r="HZT144" s="90"/>
      <c r="HZU144" s="90"/>
      <c r="HZV144" s="90"/>
      <c r="HZW144" s="90"/>
      <c r="HZX144" s="90"/>
      <c r="HZY144" s="90"/>
      <c r="HZZ144" s="90"/>
      <c r="IAA144" s="90"/>
      <c r="IAB144" s="90"/>
      <c r="IAC144" s="90"/>
      <c r="IAD144" s="90"/>
      <c r="IAE144" s="90"/>
      <c r="IAF144" s="90"/>
      <c r="IAG144" s="90"/>
      <c r="IAH144" s="90"/>
      <c r="IAI144" s="90"/>
      <c r="IAJ144" s="90"/>
      <c r="IAK144" s="90"/>
      <c r="IAL144" s="90"/>
      <c r="IAM144" s="90"/>
      <c r="IAN144" s="90"/>
      <c r="IAO144" s="90"/>
      <c r="IAP144" s="90"/>
      <c r="IAQ144" s="90"/>
      <c r="IAR144" s="90"/>
      <c r="IAS144" s="90"/>
      <c r="IAT144" s="90"/>
      <c r="IAU144" s="90"/>
      <c r="IAV144" s="90"/>
      <c r="IAW144" s="90"/>
      <c r="IAX144" s="90"/>
      <c r="IAY144" s="90"/>
      <c r="IAZ144" s="90"/>
      <c r="IBA144" s="90"/>
      <c r="IBB144" s="90"/>
      <c r="IBC144" s="90"/>
      <c r="IBD144" s="90"/>
      <c r="IBE144" s="90"/>
      <c r="IBF144" s="90"/>
      <c r="IBG144" s="90"/>
      <c r="IBH144" s="90"/>
      <c r="IBI144" s="90"/>
      <c r="IBJ144" s="90"/>
      <c r="IBK144" s="90"/>
      <c r="IBL144" s="90"/>
      <c r="IBM144" s="90"/>
      <c r="IBN144" s="90"/>
      <c r="IBO144" s="90"/>
      <c r="IBP144" s="90"/>
      <c r="IBQ144" s="90"/>
      <c r="IBR144" s="90"/>
      <c r="IBS144" s="90"/>
      <c r="IBT144" s="90"/>
      <c r="IBU144" s="90"/>
      <c r="IBV144" s="90"/>
      <c r="IBW144" s="90"/>
      <c r="IBX144" s="90"/>
      <c r="IBY144" s="90"/>
      <c r="IBZ144" s="90"/>
      <c r="ICA144" s="90"/>
      <c r="ICB144" s="90"/>
      <c r="ICC144" s="90"/>
      <c r="ICD144" s="90"/>
      <c r="ICE144" s="90"/>
      <c r="ICF144" s="90"/>
      <c r="ICG144" s="90"/>
      <c r="ICH144" s="90"/>
      <c r="ICI144" s="90"/>
      <c r="ICJ144" s="90"/>
      <c r="ICK144" s="90"/>
      <c r="ICL144" s="90"/>
      <c r="ICM144" s="90"/>
      <c r="ICN144" s="90"/>
      <c r="ICO144" s="90"/>
      <c r="ICP144" s="90"/>
      <c r="ICQ144" s="90"/>
      <c r="ICR144" s="90"/>
      <c r="ICS144" s="90"/>
      <c r="ICT144" s="90"/>
      <c r="ICU144" s="90"/>
      <c r="ICV144" s="90"/>
      <c r="ICW144" s="90"/>
      <c r="ICX144" s="90"/>
      <c r="ICY144" s="90"/>
      <c r="ICZ144" s="90"/>
      <c r="IDA144" s="90"/>
      <c r="IDB144" s="90"/>
      <c r="IDC144" s="90"/>
      <c r="IDD144" s="90"/>
      <c r="IDE144" s="90"/>
      <c r="IDF144" s="90"/>
      <c r="IDG144" s="90"/>
      <c r="IDH144" s="90"/>
      <c r="IDI144" s="90"/>
      <c r="IDJ144" s="90"/>
      <c r="IDK144" s="90"/>
      <c r="IDL144" s="90"/>
      <c r="IDM144" s="90"/>
      <c r="IDN144" s="90"/>
      <c r="IDO144" s="90"/>
      <c r="IDP144" s="90"/>
      <c r="IDQ144" s="90"/>
      <c r="IDR144" s="90"/>
      <c r="IDS144" s="90"/>
      <c r="IDT144" s="90"/>
      <c r="IDU144" s="90"/>
      <c r="IDV144" s="90"/>
      <c r="IDW144" s="90"/>
      <c r="IDX144" s="90"/>
      <c r="IDY144" s="90"/>
      <c r="IDZ144" s="90"/>
      <c r="IEA144" s="90"/>
      <c r="IEB144" s="90"/>
      <c r="IEC144" s="90"/>
      <c r="IED144" s="90"/>
      <c r="IEE144" s="90"/>
      <c r="IEF144" s="90"/>
      <c r="IEG144" s="90"/>
      <c r="IEH144" s="90"/>
      <c r="IEI144" s="90"/>
      <c r="IEJ144" s="90"/>
      <c r="IEK144" s="90"/>
      <c r="IEL144" s="90"/>
      <c r="IEM144" s="90"/>
      <c r="IEN144" s="90"/>
      <c r="IEO144" s="90"/>
      <c r="IEP144" s="90"/>
      <c r="IEQ144" s="90"/>
      <c r="IER144" s="90"/>
      <c r="IES144" s="90"/>
      <c r="IET144" s="90"/>
      <c r="IEU144" s="90"/>
      <c r="IEV144" s="90"/>
      <c r="IEW144" s="90"/>
      <c r="IEX144" s="90"/>
      <c r="IEY144" s="90"/>
      <c r="IEZ144" s="90"/>
      <c r="IFA144" s="90"/>
      <c r="IFB144" s="90"/>
      <c r="IFC144" s="90"/>
      <c r="IFD144" s="90"/>
      <c r="IFE144" s="90"/>
      <c r="IFF144" s="90"/>
      <c r="IFG144" s="90"/>
      <c r="IFH144" s="90"/>
      <c r="IFI144" s="90"/>
      <c r="IFJ144" s="90"/>
      <c r="IFK144" s="90"/>
      <c r="IFL144" s="90"/>
      <c r="IFM144" s="90"/>
      <c r="IFN144" s="90"/>
      <c r="IFO144" s="90"/>
      <c r="IFP144" s="90"/>
      <c r="IFQ144" s="90"/>
      <c r="IFR144" s="90"/>
      <c r="IFS144" s="90"/>
      <c r="IFT144" s="90"/>
      <c r="IFU144" s="90"/>
      <c r="IFV144" s="90"/>
      <c r="IFW144" s="90"/>
      <c r="IFX144" s="90"/>
      <c r="IFY144" s="90"/>
      <c r="IFZ144" s="90"/>
      <c r="IGA144" s="90"/>
      <c r="IGB144" s="90"/>
      <c r="IGC144" s="90"/>
      <c r="IGD144" s="90"/>
      <c r="IGE144" s="90"/>
      <c r="IGF144" s="90"/>
      <c r="IGG144" s="90"/>
      <c r="IGH144" s="90"/>
      <c r="IGI144" s="90"/>
      <c r="IGJ144" s="90"/>
      <c r="IGK144" s="90"/>
      <c r="IGL144" s="90"/>
      <c r="IGM144" s="90"/>
      <c r="IGN144" s="90"/>
      <c r="IGO144" s="90"/>
      <c r="IGP144" s="90"/>
      <c r="IGQ144" s="90"/>
      <c r="IGR144" s="90"/>
      <c r="IGS144" s="90"/>
      <c r="IGT144" s="90"/>
      <c r="IGU144" s="90"/>
      <c r="IGV144" s="90"/>
      <c r="IGW144" s="90"/>
      <c r="IGX144" s="90"/>
      <c r="IGY144" s="90"/>
      <c r="IGZ144" s="90"/>
      <c r="IHA144" s="90"/>
      <c r="IHB144" s="90"/>
      <c r="IHC144" s="90"/>
      <c r="IHD144" s="90"/>
      <c r="IHE144" s="90"/>
      <c r="IHF144" s="90"/>
      <c r="IHG144" s="90"/>
      <c r="IHH144" s="90"/>
      <c r="IHI144" s="90"/>
      <c r="IHJ144" s="90"/>
      <c r="IHK144" s="90"/>
      <c r="IHL144" s="90"/>
      <c r="IHM144" s="90"/>
      <c r="IHN144" s="90"/>
      <c r="IHO144" s="90"/>
      <c r="IHP144" s="90"/>
      <c r="IHQ144" s="90"/>
      <c r="IHR144" s="90"/>
      <c r="IHS144" s="90"/>
      <c r="IHT144" s="90"/>
      <c r="IHU144" s="90"/>
      <c r="IHV144" s="90"/>
      <c r="IHW144" s="90"/>
      <c r="IHX144" s="90"/>
      <c r="IHY144" s="90"/>
      <c r="IHZ144" s="90"/>
      <c r="IIA144" s="90"/>
      <c r="IIB144" s="90"/>
      <c r="IIC144" s="90"/>
      <c r="IID144" s="90"/>
      <c r="IIE144" s="90"/>
      <c r="IIF144" s="90"/>
      <c r="IIG144" s="90"/>
      <c r="IIH144" s="90"/>
      <c r="III144" s="90"/>
      <c r="IIJ144" s="90"/>
      <c r="IIK144" s="90"/>
      <c r="IIL144" s="90"/>
      <c r="IIM144" s="90"/>
      <c r="IIN144" s="90"/>
      <c r="IIO144" s="90"/>
      <c r="IIP144" s="90"/>
      <c r="IIQ144" s="90"/>
      <c r="IIR144" s="90"/>
      <c r="IIS144" s="90"/>
      <c r="IIT144" s="90"/>
      <c r="IIU144" s="90"/>
      <c r="IIV144" s="90"/>
      <c r="IIW144" s="90"/>
      <c r="IIX144" s="90"/>
      <c r="IIY144" s="90"/>
      <c r="IIZ144" s="90"/>
      <c r="IJA144" s="90"/>
      <c r="IJB144" s="90"/>
      <c r="IJC144" s="90"/>
      <c r="IJD144" s="90"/>
      <c r="IJE144" s="90"/>
      <c r="IJF144" s="90"/>
      <c r="IJG144" s="90"/>
      <c r="IJH144" s="90"/>
      <c r="IJI144" s="90"/>
      <c r="IJJ144" s="90"/>
      <c r="IJK144" s="90"/>
      <c r="IJL144" s="90"/>
      <c r="IJM144" s="90"/>
      <c r="IJN144" s="90"/>
      <c r="IJO144" s="90"/>
      <c r="IJP144" s="90"/>
      <c r="IJQ144" s="90"/>
      <c r="IJR144" s="90"/>
      <c r="IJS144" s="90"/>
      <c r="IJT144" s="90"/>
      <c r="IJU144" s="90"/>
      <c r="IJV144" s="90"/>
      <c r="IJW144" s="90"/>
      <c r="IJX144" s="90"/>
      <c r="IJY144" s="90"/>
      <c r="IJZ144" s="90"/>
      <c r="IKA144" s="90"/>
      <c r="IKB144" s="90"/>
      <c r="IKC144" s="90"/>
      <c r="IKD144" s="90"/>
      <c r="IKE144" s="90"/>
      <c r="IKF144" s="90"/>
      <c r="IKG144" s="90"/>
      <c r="IKH144" s="90"/>
      <c r="IKI144" s="90"/>
      <c r="IKJ144" s="90"/>
      <c r="IKK144" s="90"/>
      <c r="IKL144" s="90"/>
      <c r="IKM144" s="90"/>
      <c r="IKN144" s="90"/>
      <c r="IKO144" s="90"/>
      <c r="IKP144" s="90"/>
      <c r="IKQ144" s="90"/>
      <c r="IKR144" s="90"/>
      <c r="IKS144" s="90"/>
      <c r="IKT144" s="90"/>
      <c r="IKU144" s="90"/>
      <c r="IKV144" s="90"/>
      <c r="IKW144" s="90"/>
      <c r="IKX144" s="90"/>
      <c r="IKY144" s="90"/>
      <c r="IKZ144" s="90"/>
      <c r="ILA144" s="90"/>
      <c r="ILB144" s="90"/>
      <c r="ILC144" s="90"/>
      <c r="ILD144" s="90"/>
      <c r="ILE144" s="90"/>
      <c r="ILF144" s="90"/>
      <c r="ILG144" s="90"/>
      <c r="ILH144" s="90"/>
      <c r="ILI144" s="90"/>
      <c r="ILJ144" s="90"/>
      <c r="ILK144" s="90"/>
      <c r="ILL144" s="90"/>
      <c r="ILM144" s="90"/>
      <c r="ILN144" s="90"/>
      <c r="ILO144" s="90"/>
      <c r="ILP144" s="90"/>
      <c r="ILQ144" s="90"/>
      <c r="ILR144" s="90"/>
      <c r="ILS144" s="90"/>
      <c r="ILT144" s="90"/>
      <c r="ILU144" s="90"/>
      <c r="ILV144" s="90"/>
      <c r="ILW144" s="90"/>
      <c r="ILX144" s="90"/>
      <c r="ILY144" s="90"/>
      <c r="ILZ144" s="90"/>
      <c r="IMA144" s="90"/>
      <c r="IMB144" s="90"/>
      <c r="IMC144" s="90"/>
      <c r="IMD144" s="90"/>
      <c r="IME144" s="90"/>
      <c r="IMF144" s="90"/>
      <c r="IMG144" s="90"/>
      <c r="IMH144" s="90"/>
      <c r="IMI144" s="90"/>
      <c r="IMJ144" s="90"/>
      <c r="IMK144" s="90"/>
      <c r="IML144" s="90"/>
      <c r="IMM144" s="90"/>
      <c r="IMN144" s="90"/>
      <c r="IMO144" s="90"/>
      <c r="IMP144" s="90"/>
      <c r="IMQ144" s="90"/>
      <c r="IMR144" s="90"/>
      <c r="IMS144" s="90"/>
      <c r="IMT144" s="90"/>
      <c r="IMU144" s="90"/>
      <c r="IMV144" s="90"/>
      <c r="IMW144" s="90"/>
      <c r="IMX144" s="90"/>
      <c r="IMY144" s="90"/>
      <c r="IMZ144" s="90"/>
      <c r="INA144" s="90"/>
      <c r="INB144" s="90"/>
      <c r="INC144" s="90"/>
      <c r="IND144" s="90"/>
      <c r="INE144" s="90"/>
      <c r="INF144" s="90"/>
      <c r="ING144" s="90"/>
      <c r="INH144" s="90"/>
      <c r="INI144" s="90"/>
      <c r="INJ144" s="90"/>
      <c r="INK144" s="90"/>
      <c r="INL144" s="90"/>
      <c r="INM144" s="90"/>
      <c r="INN144" s="90"/>
      <c r="INO144" s="90"/>
      <c r="INP144" s="90"/>
      <c r="INQ144" s="90"/>
      <c r="INR144" s="90"/>
      <c r="INS144" s="90"/>
      <c r="INT144" s="90"/>
      <c r="INU144" s="90"/>
      <c r="INV144" s="90"/>
      <c r="INW144" s="90"/>
      <c r="INX144" s="90"/>
      <c r="INY144" s="90"/>
      <c r="INZ144" s="90"/>
      <c r="IOA144" s="90"/>
      <c r="IOB144" s="90"/>
      <c r="IOC144" s="90"/>
      <c r="IOD144" s="90"/>
      <c r="IOE144" s="90"/>
      <c r="IOF144" s="90"/>
      <c r="IOG144" s="90"/>
      <c r="IOH144" s="90"/>
      <c r="IOI144" s="90"/>
      <c r="IOJ144" s="90"/>
      <c r="IOK144" s="90"/>
      <c r="IOL144" s="90"/>
      <c r="IOM144" s="90"/>
      <c r="ION144" s="90"/>
      <c r="IOO144" s="90"/>
      <c r="IOP144" s="90"/>
      <c r="IOQ144" s="90"/>
      <c r="IOR144" s="90"/>
      <c r="IOS144" s="90"/>
      <c r="IOT144" s="90"/>
      <c r="IOU144" s="90"/>
      <c r="IOV144" s="90"/>
      <c r="IOW144" s="90"/>
      <c r="IOX144" s="90"/>
      <c r="IOY144" s="90"/>
      <c r="IOZ144" s="90"/>
      <c r="IPA144" s="90"/>
      <c r="IPB144" s="90"/>
      <c r="IPC144" s="90"/>
      <c r="IPD144" s="90"/>
      <c r="IPE144" s="90"/>
      <c r="IPF144" s="90"/>
      <c r="IPG144" s="90"/>
      <c r="IPH144" s="90"/>
      <c r="IPI144" s="90"/>
      <c r="IPJ144" s="90"/>
      <c r="IPK144" s="90"/>
      <c r="IPL144" s="90"/>
      <c r="IPM144" s="90"/>
      <c r="IPN144" s="90"/>
      <c r="IPO144" s="90"/>
      <c r="IPP144" s="90"/>
      <c r="IPQ144" s="90"/>
      <c r="IPR144" s="90"/>
      <c r="IPS144" s="90"/>
      <c r="IPT144" s="90"/>
      <c r="IPU144" s="90"/>
      <c r="IPV144" s="90"/>
      <c r="IPW144" s="90"/>
      <c r="IPX144" s="90"/>
      <c r="IPY144" s="90"/>
      <c r="IPZ144" s="90"/>
      <c r="IQA144" s="90"/>
      <c r="IQB144" s="90"/>
      <c r="IQC144" s="90"/>
      <c r="IQD144" s="90"/>
      <c r="IQE144" s="90"/>
      <c r="IQF144" s="90"/>
      <c r="IQG144" s="90"/>
      <c r="IQH144" s="90"/>
      <c r="IQI144" s="90"/>
      <c r="IQJ144" s="90"/>
      <c r="IQK144" s="90"/>
      <c r="IQL144" s="90"/>
      <c r="IQM144" s="90"/>
      <c r="IQN144" s="90"/>
      <c r="IQO144" s="90"/>
      <c r="IQP144" s="90"/>
      <c r="IQQ144" s="90"/>
      <c r="IQR144" s="90"/>
      <c r="IQS144" s="90"/>
      <c r="IQT144" s="90"/>
      <c r="IQU144" s="90"/>
      <c r="IQV144" s="90"/>
      <c r="IQW144" s="90"/>
      <c r="IQX144" s="90"/>
      <c r="IQY144" s="90"/>
      <c r="IQZ144" s="90"/>
      <c r="IRA144" s="90"/>
      <c r="IRB144" s="90"/>
      <c r="IRC144" s="90"/>
      <c r="IRD144" s="90"/>
      <c r="IRE144" s="90"/>
      <c r="IRF144" s="90"/>
      <c r="IRG144" s="90"/>
      <c r="IRH144" s="90"/>
      <c r="IRI144" s="90"/>
      <c r="IRJ144" s="90"/>
      <c r="IRK144" s="90"/>
      <c r="IRL144" s="90"/>
      <c r="IRM144" s="90"/>
      <c r="IRN144" s="90"/>
      <c r="IRO144" s="90"/>
      <c r="IRP144" s="90"/>
      <c r="IRQ144" s="90"/>
      <c r="IRR144" s="90"/>
      <c r="IRS144" s="90"/>
      <c r="IRT144" s="90"/>
      <c r="IRU144" s="90"/>
      <c r="IRV144" s="90"/>
      <c r="IRW144" s="90"/>
      <c r="IRX144" s="90"/>
      <c r="IRY144" s="90"/>
      <c r="IRZ144" s="90"/>
      <c r="ISA144" s="90"/>
      <c r="ISB144" s="90"/>
      <c r="ISC144" s="90"/>
      <c r="ISD144" s="90"/>
      <c r="ISE144" s="90"/>
      <c r="ISF144" s="90"/>
      <c r="ISG144" s="90"/>
      <c r="ISH144" s="90"/>
      <c r="ISI144" s="90"/>
      <c r="ISJ144" s="90"/>
      <c r="ISK144" s="90"/>
      <c r="ISL144" s="90"/>
      <c r="ISM144" s="90"/>
      <c r="ISN144" s="90"/>
      <c r="ISO144" s="90"/>
      <c r="ISP144" s="90"/>
      <c r="ISQ144" s="90"/>
      <c r="ISR144" s="90"/>
      <c r="ISS144" s="90"/>
      <c r="IST144" s="90"/>
      <c r="ISU144" s="90"/>
      <c r="ISV144" s="90"/>
      <c r="ISW144" s="90"/>
      <c r="ISX144" s="90"/>
      <c r="ISY144" s="90"/>
      <c r="ISZ144" s="90"/>
      <c r="ITA144" s="90"/>
      <c r="ITB144" s="90"/>
      <c r="ITC144" s="90"/>
      <c r="ITD144" s="90"/>
      <c r="ITE144" s="90"/>
      <c r="ITF144" s="90"/>
      <c r="ITG144" s="90"/>
      <c r="ITH144" s="90"/>
      <c r="ITI144" s="90"/>
      <c r="ITJ144" s="90"/>
      <c r="ITK144" s="90"/>
      <c r="ITL144" s="90"/>
      <c r="ITM144" s="90"/>
      <c r="ITN144" s="90"/>
      <c r="ITO144" s="90"/>
      <c r="ITP144" s="90"/>
      <c r="ITQ144" s="90"/>
      <c r="ITR144" s="90"/>
      <c r="ITS144" s="90"/>
      <c r="ITT144" s="90"/>
      <c r="ITU144" s="90"/>
      <c r="ITV144" s="90"/>
      <c r="ITW144" s="90"/>
      <c r="ITX144" s="90"/>
      <c r="ITY144" s="90"/>
      <c r="ITZ144" s="90"/>
      <c r="IUA144" s="90"/>
      <c r="IUB144" s="90"/>
      <c r="IUC144" s="90"/>
      <c r="IUD144" s="90"/>
      <c r="IUE144" s="90"/>
      <c r="IUF144" s="90"/>
      <c r="IUG144" s="90"/>
      <c r="IUH144" s="90"/>
      <c r="IUI144" s="90"/>
      <c r="IUJ144" s="90"/>
      <c r="IUK144" s="90"/>
      <c r="IUL144" s="90"/>
      <c r="IUM144" s="90"/>
      <c r="IUN144" s="90"/>
      <c r="IUO144" s="90"/>
      <c r="IUP144" s="90"/>
      <c r="IUQ144" s="90"/>
      <c r="IUR144" s="90"/>
      <c r="IUS144" s="90"/>
      <c r="IUT144" s="90"/>
      <c r="IUU144" s="90"/>
      <c r="IUV144" s="90"/>
      <c r="IUW144" s="90"/>
      <c r="IUX144" s="90"/>
      <c r="IUY144" s="90"/>
      <c r="IUZ144" s="90"/>
      <c r="IVA144" s="90"/>
      <c r="IVB144" s="90"/>
      <c r="IVC144" s="90"/>
      <c r="IVD144" s="90"/>
      <c r="IVE144" s="90"/>
      <c r="IVF144" s="90"/>
      <c r="IVG144" s="90"/>
      <c r="IVH144" s="90"/>
      <c r="IVI144" s="90"/>
      <c r="IVJ144" s="90"/>
      <c r="IVK144" s="90"/>
      <c r="IVL144" s="90"/>
      <c r="IVM144" s="90"/>
      <c r="IVN144" s="90"/>
      <c r="IVO144" s="90"/>
      <c r="IVP144" s="90"/>
      <c r="IVQ144" s="90"/>
      <c r="IVR144" s="90"/>
      <c r="IVS144" s="90"/>
      <c r="IVT144" s="90"/>
      <c r="IVU144" s="90"/>
      <c r="IVV144" s="90"/>
      <c r="IVW144" s="90"/>
      <c r="IVX144" s="90"/>
      <c r="IVY144" s="90"/>
      <c r="IVZ144" s="90"/>
      <c r="IWA144" s="90"/>
      <c r="IWB144" s="90"/>
      <c r="IWC144" s="90"/>
      <c r="IWD144" s="90"/>
      <c r="IWE144" s="90"/>
      <c r="IWF144" s="90"/>
      <c r="IWG144" s="90"/>
      <c r="IWH144" s="90"/>
      <c r="IWI144" s="90"/>
      <c r="IWJ144" s="90"/>
      <c r="IWK144" s="90"/>
      <c r="IWL144" s="90"/>
      <c r="IWM144" s="90"/>
      <c r="IWN144" s="90"/>
      <c r="IWO144" s="90"/>
      <c r="IWP144" s="90"/>
      <c r="IWQ144" s="90"/>
      <c r="IWR144" s="90"/>
      <c r="IWS144" s="90"/>
      <c r="IWT144" s="90"/>
      <c r="IWU144" s="90"/>
      <c r="IWV144" s="90"/>
      <c r="IWW144" s="90"/>
      <c r="IWX144" s="90"/>
      <c r="IWY144" s="90"/>
      <c r="IWZ144" s="90"/>
      <c r="IXA144" s="90"/>
      <c r="IXB144" s="90"/>
      <c r="IXC144" s="90"/>
      <c r="IXD144" s="90"/>
      <c r="IXE144" s="90"/>
      <c r="IXF144" s="90"/>
      <c r="IXG144" s="90"/>
      <c r="IXH144" s="90"/>
      <c r="IXI144" s="90"/>
      <c r="IXJ144" s="90"/>
      <c r="IXK144" s="90"/>
      <c r="IXL144" s="90"/>
      <c r="IXM144" s="90"/>
      <c r="IXN144" s="90"/>
      <c r="IXO144" s="90"/>
      <c r="IXP144" s="90"/>
      <c r="IXQ144" s="90"/>
      <c r="IXR144" s="90"/>
      <c r="IXS144" s="90"/>
      <c r="IXT144" s="90"/>
      <c r="IXU144" s="90"/>
      <c r="IXV144" s="90"/>
      <c r="IXW144" s="90"/>
      <c r="IXX144" s="90"/>
      <c r="IXY144" s="90"/>
      <c r="IXZ144" s="90"/>
      <c r="IYA144" s="90"/>
      <c r="IYB144" s="90"/>
      <c r="IYC144" s="90"/>
      <c r="IYD144" s="90"/>
      <c r="IYE144" s="90"/>
      <c r="IYF144" s="90"/>
      <c r="IYG144" s="90"/>
      <c r="IYH144" s="90"/>
      <c r="IYI144" s="90"/>
      <c r="IYJ144" s="90"/>
      <c r="IYK144" s="90"/>
      <c r="IYL144" s="90"/>
      <c r="IYM144" s="90"/>
      <c r="IYN144" s="90"/>
      <c r="IYO144" s="90"/>
      <c r="IYP144" s="90"/>
      <c r="IYQ144" s="90"/>
      <c r="IYR144" s="90"/>
      <c r="IYS144" s="90"/>
      <c r="IYT144" s="90"/>
      <c r="IYU144" s="90"/>
      <c r="IYV144" s="90"/>
      <c r="IYW144" s="90"/>
      <c r="IYX144" s="90"/>
      <c r="IYY144" s="90"/>
      <c r="IYZ144" s="90"/>
      <c r="IZA144" s="90"/>
      <c r="IZB144" s="90"/>
      <c r="IZC144" s="90"/>
      <c r="IZD144" s="90"/>
      <c r="IZE144" s="90"/>
      <c r="IZF144" s="90"/>
      <c r="IZG144" s="90"/>
      <c r="IZH144" s="90"/>
      <c r="IZI144" s="90"/>
      <c r="IZJ144" s="90"/>
      <c r="IZK144" s="90"/>
      <c r="IZL144" s="90"/>
      <c r="IZM144" s="90"/>
      <c r="IZN144" s="90"/>
      <c r="IZO144" s="90"/>
      <c r="IZP144" s="90"/>
      <c r="IZQ144" s="90"/>
      <c r="IZR144" s="90"/>
      <c r="IZS144" s="90"/>
      <c r="IZT144" s="90"/>
      <c r="IZU144" s="90"/>
      <c r="IZV144" s="90"/>
      <c r="IZW144" s="90"/>
      <c r="IZX144" s="90"/>
      <c r="IZY144" s="90"/>
      <c r="IZZ144" s="90"/>
      <c r="JAA144" s="90"/>
      <c r="JAB144" s="90"/>
      <c r="JAC144" s="90"/>
      <c r="JAD144" s="90"/>
      <c r="JAE144" s="90"/>
      <c r="JAF144" s="90"/>
      <c r="JAG144" s="90"/>
      <c r="JAH144" s="90"/>
      <c r="JAI144" s="90"/>
      <c r="JAJ144" s="90"/>
      <c r="JAK144" s="90"/>
      <c r="JAL144" s="90"/>
      <c r="JAM144" s="90"/>
      <c r="JAN144" s="90"/>
      <c r="JAO144" s="90"/>
      <c r="JAP144" s="90"/>
      <c r="JAQ144" s="90"/>
      <c r="JAR144" s="90"/>
      <c r="JAS144" s="90"/>
      <c r="JAT144" s="90"/>
      <c r="JAU144" s="90"/>
      <c r="JAV144" s="90"/>
      <c r="JAW144" s="90"/>
      <c r="JAX144" s="90"/>
      <c r="JAY144" s="90"/>
      <c r="JAZ144" s="90"/>
      <c r="JBA144" s="90"/>
      <c r="JBB144" s="90"/>
      <c r="JBC144" s="90"/>
      <c r="JBD144" s="90"/>
      <c r="JBE144" s="90"/>
      <c r="JBF144" s="90"/>
      <c r="JBG144" s="90"/>
      <c r="JBH144" s="90"/>
      <c r="JBI144" s="90"/>
      <c r="JBJ144" s="90"/>
      <c r="JBK144" s="90"/>
      <c r="JBL144" s="90"/>
      <c r="JBM144" s="90"/>
      <c r="JBN144" s="90"/>
      <c r="JBO144" s="90"/>
      <c r="JBP144" s="90"/>
      <c r="JBQ144" s="90"/>
      <c r="JBR144" s="90"/>
      <c r="JBS144" s="90"/>
      <c r="JBT144" s="90"/>
      <c r="JBU144" s="90"/>
      <c r="JBV144" s="90"/>
      <c r="JBW144" s="90"/>
      <c r="JBX144" s="90"/>
      <c r="JBY144" s="90"/>
      <c r="JBZ144" s="90"/>
      <c r="JCA144" s="90"/>
      <c r="JCB144" s="90"/>
      <c r="JCC144" s="90"/>
      <c r="JCD144" s="90"/>
      <c r="JCE144" s="90"/>
      <c r="JCF144" s="90"/>
      <c r="JCG144" s="90"/>
      <c r="JCH144" s="90"/>
      <c r="JCI144" s="90"/>
      <c r="JCJ144" s="90"/>
      <c r="JCK144" s="90"/>
      <c r="JCL144" s="90"/>
      <c r="JCM144" s="90"/>
      <c r="JCN144" s="90"/>
      <c r="JCO144" s="90"/>
      <c r="JCP144" s="90"/>
      <c r="JCQ144" s="90"/>
      <c r="JCR144" s="90"/>
      <c r="JCS144" s="90"/>
      <c r="JCT144" s="90"/>
      <c r="JCU144" s="90"/>
      <c r="JCV144" s="90"/>
      <c r="JCW144" s="90"/>
      <c r="JCX144" s="90"/>
      <c r="JCY144" s="90"/>
      <c r="JCZ144" s="90"/>
      <c r="JDA144" s="90"/>
      <c r="JDB144" s="90"/>
      <c r="JDC144" s="90"/>
      <c r="JDD144" s="90"/>
      <c r="JDE144" s="90"/>
      <c r="JDF144" s="90"/>
      <c r="JDG144" s="90"/>
      <c r="JDH144" s="90"/>
      <c r="JDI144" s="90"/>
      <c r="JDJ144" s="90"/>
      <c r="JDK144" s="90"/>
      <c r="JDL144" s="90"/>
      <c r="JDM144" s="90"/>
      <c r="JDN144" s="90"/>
      <c r="JDO144" s="90"/>
      <c r="JDP144" s="90"/>
      <c r="JDQ144" s="90"/>
      <c r="JDR144" s="90"/>
      <c r="JDS144" s="90"/>
      <c r="JDT144" s="90"/>
      <c r="JDU144" s="90"/>
      <c r="JDV144" s="90"/>
      <c r="JDW144" s="90"/>
      <c r="JDX144" s="90"/>
      <c r="JDY144" s="90"/>
      <c r="JDZ144" s="90"/>
      <c r="JEA144" s="90"/>
      <c r="JEB144" s="90"/>
      <c r="JEC144" s="90"/>
      <c r="JED144" s="90"/>
      <c r="JEE144" s="90"/>
      <c r="JEF144" s="90"/>
      <c r="JEG144" s="90"/>
      <c r="JEH144" s="90"/>
      <c r="JEI144" s="90"/>
      <c r="JEJ144" s="90"/>
      <c r="JEK144" s="90"/>
      <c r="JEL144" s="90"/>
      <c r="JEM144" s="90"/>
      <c r="JEN144" s="90"/>
      <c r="JEO144" s="90"/>
      <c r="JEP144" s="90"/>
      <c r="JEQ144" s="90"/>
      <c r="JER144" s="90"/>
      <c r="JES144" s="90"/>
      <c r="JET144" s="90"/>
      <c r="JEU144" s="90"/>
      <c r="JEV144" s="90"/>
      <c r="JEW144" s="90"/>
      <c r="JEX144" s="90"/>
      <c r="JEY144" s="90"/>
      <c r="JEZ144" s="90"/>
      <c r="JFA144" s="90"/>
      <c r="JFB144" s="90"/>
      <c r="JFC144" s="90"/>
      <c r="JFD144" s="90"/>
      <c r="JFE144" s="90"/>
      <c r="JFF144" s="90"/>
      <c r="JFG144" s="90"/>
      <c r="JFH144" s="90"/>
      <c r="JFI144" s="90"/>
      <c r="JFJ144" s="90"/>
      <c r="JFK144" s="90"/>
      <c r="JFL144" s="90"/>
      <c r="JFM144" s="90"/>
      <c r="JFN144" s="90"/>
      <c r="JFO144" s="90"/>
      <c r="JFP144" s="90"/>
      <c r="JFQ144" s="90"/>
      <c r="JFR144" s="90"/>
      <c r="JFS144" s="90"/>
      <c r="JFT144" s="90"/>
      <c r="JFU144" s="90"/>
      <c r="JFV144" s="90"/>
      <c r="JFW144" s="90"/>
      <c r="JFX144" s="90"/>
      <c r="JFY144" s="90"/>
      <c r="JFZ144" s="90"/>
      <c r="JGA144" s="90"/>
      <c r="JGB144" s="90"/>
      <c r="JGC144" s="90"/>
      <c r="JGD144" s="90"/>
      <c r="JGE144" s="90"/>
      <c r="JGF144" s="90"/>
      <c r="JGG144" s="90"/>
      <c r="JGH144" s="90"/>
      <c r="JGI144" s="90"/>
      <c r="JGJ144" s="90"/>
      <c r="JGK144" s="90"/>
      <c r="JGL144" s="90"/>
      <c r="JGM144" s="90"/>
      <c r="JGN144" s="90"/>
      <c r="JGO144" s="90"/>
      <c r="JGP144" s="90"/>
      <c r="JGQ144" s="90"/>
      <c r="JGR144" s="90"/>
      <c r="JGS144" s="90"/>
      <c r="JGT144" s="90"/>
      <c r="JGU144" s="90"/>
      <c r="JGV144" s="90"/>
      <c r="JGW144" s="90"/>
      <c r="JGX144" s="90"/>
      <c r="JGY144" s="90"/>
      <c r="JGZ144" s="90"/>
      <c r="JHA144" s="90"/>
      <c r="JHB144" s="90"/>
      <c r="JHC144" s="90"/>
      <c r="JHD144" s="90"/>
      <c r="JHE144" s="90"/>
      <c r="JHF144" s="90"/>
      <c r="JHG144" s="90"/>
      <c r="JHH144" s="90"/>
      <c r="JHI144" s="90"/>
      <c r="JHJ144" s="90"/>
      <c r="JHK144" s="90"/>
      <c r="JHL144" s="90"/>
      <c r="JHM144" s="90"/>
      <c r="JHN144" s="90"/>
      <c r="JHO144" s="90"/>
      <c r="JHP144" s="90"/>
      <c r="JHQ144" s="90"/>
      <c r="JHR144" s="90"/>
      <c r="JHS144" s="90"/>
      <c r="JHT144" s="90"/>
      <c r="JHU144" s="90"/>
      <c r="JHV144" s="90"/>
      <c r="JHW144" s="90"/>
      <c r="JHX144" s="90"/>
      <c r="JHY144" s="90"/>
      <c r="JHZ144" s="90"/>
      <c r="JIA144" s="90"/>
      <c r="JIB144" s="90"/>
      <c r="JIC144" s="90"/>
      <c r="JID144" s="90"/>
      <c r="JIE144" s="90"/>
      <c r="JIF144" s="90"/>
      <c r="JIG144" s="90"/>
      <c r="JIH144" s="90"/>
      <c r="JII144" s="90"/>
      <c r="JIJ144" s="90"/>
      <c r="JIK144" s="90"/>
      <c r="JIL144" s="90"/>
      <c r="JIM144" s="90"/>
      <c r="JIN144" s="90"/>
      <c r="JIO144" s="90"/>
      <c r="JIP144" s="90"/>
      <c r="JIQ144" s="90"/>
      <c r="JIR144" s="90"/>
      <c r="JIS144" s="90"/>
      <c r="JIT144" s="90"/>
      <c r="JIU144" s="90"/>
      <c r="JIV144" s="90"/>
      <c r="JIW144" s="90"/>
      <c r="JIX144" s="90"/>
      <c r="JIY144" s="90"/>
      <c r="JIZ144" s="90"/>
      <c r="JJA144" s="90"/>
      <c r="JJB144" s="90"/>
      <c r="JJC144" s="90"/>
      <c r="JJD144" s="90"/>
      <c r="JJE144" s="90"/>
      <c r="JJF144" s="90"/>
      <c r="JJG144" s="90"/>
      <c r="JJH144" s="90"/>
      <c r="JJI144" s="90"/>
      <c r="JJJ144" s="90"/>
      <c r="JJK144" s="90"/>
      <c r="JJL144" s="90"/>
      <c r="JJM144" s="90"/>
      <c r="JJN144" s="90"/>
      <c r="JJO144" s="90"/>
      <c r="JJP144" s="90"/>
      <c r="JJQ144" s="90"/>
      <c r="JJR144" s="90"/>
      <c r="JJS144" s="90"/>
      <c r="JJT144" s="90"/>
      <c r="JJU144" s="90"/>
      <c r="JJV144" s="90"/>
      <c r="JJW144" s="90"/>
      <c r="JJX144" s="90"/>
      <c r="JJY144" s="90"/>
      <c r="JJZ144" s="90"/>
      <c r="JKA144" s="90"/>
      <c r="JKB144" s="90"/>
      <c r="JKC144" s="90"/>
      <c r="JKD144" s="90"/>
      <c r="JKE144" s="90"/>
      <c r="JKF144" s="90"/>
      <c r="JKG144" s="90"/>
      <c r="JKH144" s="90"/>
      <c r="JKI144" s="90"/>
      <c r="JKJ144" s="90"/>
      <c r="JKK144" s="90"/>
      <c r="JKL144" s="90"/>
      <c r="JKM144" s="90"/>
      <c r="JKN144" s="90"/>
      <c r="JKO144" s="90"/>
      <c r="JKP144" s="90"/>
      <c r="JKQ144" s="90"/>
      <c r="JKR144" s="90"/>
      <c r="JKS144" s="90"/>
      <c r="JKT144" s="90"/>
      <c r="JKU144" s="90"/>
      <c r="JKV144" s="90"/>
      <c r="JKW144" s="90"/>
      <c r="JKX144" s="90"/>
      <c r="JKY144" s="90"/>
      <c r="JKZ144" s="90"/>
      <c r="JLA144" s="90"/>
      <c r="JLB144" s="90"/>
      <c r="JLC144" s="90"/>
      <c r="JLD144" s="90"/>
      <c r="JLE144" s="90"/>
      <c r="JLF144" s="90"/>
      <c r="JLG144" s="90"/>
      <c r="JLH144" s="90"/>
      <c r="JLI144" s="90"/>
      <c r="JLJ144" s="90"/>
      <c r="JLK144" s="90"/>
      <c r="JLL144" s="90"/>
      <c r="JLM144" s="90"/>
      <c r="JLN144" s="90"/>
      <c r="JLO144" s="90"/>
      <c r="JLP144" s="90"/>
      <c r="JLQ144" s="90"/>
      <c r="JLR144" s="90"/>
      <c r="JLS144" s="90"/>
      <c r="JLT144" s="90"/>
      <c r="JLU144" s="90"/>
      <c r="JLV144" s="90"/>
      <c r="JLW144" s="90"/>
      <c r="JLX144" s="90"/>
      <c r="JLY144" s="90"/>
      <c r="JLZ144" s="90"/>
      <c r="JMA144" s="90"/>
      <c r="JMB144" s="90"/>
      <c r="JMC144" s="90"/>
      <c r="JMD144" s="90"/>
      <c r="JME144" s="90"/>
      <c r="JMF144" s="90"/>
      <c r="JMG144" s="90"/>
      <c r="JMH144" s="90"/>
      <c r="JMI144" s="90"/>
      <c r="JMJ144" s="90"/>
      <c r="JMK144" s="90"/>
      <c r="JML144" s="90"/>
      <c r="JMM144" s="90"/>
      <c r="JMN144" s="90"/>
      <c r="JMO144" s="90"/>
      <c r="JMP144" s="90"/>
      <c r="JMQ144" s="90"/>
      <c r="JMR144" s="90"/>
      <c r="JMS144" s="90"/>
      <c r="JMT144" s="90"/>
      <c r="JMU144" s="90"/>
      <c r="JMV144" s="90"/>
      <c r="JMW144" s="90"/>
      <c r="JMX144" s="90"/>
      <c r="JMY144" s="90"/>
      <c r="JMZ144" s="90"/>
      <c r="JNA144" s="90"/>
      <c r="JNB144" s="90"/>
      <c r="JNC144" s="90"/>
      <c r="JND144" s="90"/>
      <c r="JNE144" s="90"/>
      <c r="JNF144" s="90"/>
      <c r="JNG144" s="90"/>
      <c r="JNH144" s="90"/>
      <c r="JNI144" s="90"/>
      <c r="JNJ144" s="90"/>
      <c r="JNK144" s="90"/>
      <c r="JNL144" s="90"/>
      <c r="JNM144" s="90"/>
      <c r="JNN144" s="90"/>
      <c r="JNO144" s="90"/>
      <c r="JNP144" s="90"/>
      <c r="JNQ144" s="90"/>
      <c r="JNR144" s="90"/>
      <c r="JNS144" s="90"/>
      <c r="JNT144" s="90"/>
      <c r="JNU144" s="90"/>
      <c r="JNV144" s="90"/>
      <c r="JNW144" s="90"/>
      <c r="JNX144" s="90"/>
      <c r="JNY144" s="90"/>
      <c r="JNZ144" s="90"/>
      <c r="JOA144" s="90"/>
      <c r="JOB144" s="90"/>
      <c r="JOC144" s="90"/>
      <c r="JOD144" s="90"/>
      <c r="JOE144" s="90"/>
      <c r="JOF144" s="90"/>
      <c r="JOG144" s="90"/>
      <c r="JOH144" s="90"/>
      <c r="JOI144" s="90"/>
      <c r="JOJ144" s="90"/>
      <c r="JOK144" s="90"/>
      <c r="JOL144" s="90"/>
      <c r="JOM144" s="90"/>
      <c r="JON144" s="90"/>
      <c r="JOO144" s="90"/>
      <c r="JOP144" s="90"/>
      <c r="JOQ144" s="90"/>
      <c r="JOR144" s="90"/>
      <c r="JOS144" s="90"/>
      <c r="JOT144" s="90"/>
      <c r="JOU144" s="90"/>
      <c r="JOV144" s="90"/>
      <c r="JOW144" s="90"/>
      <c r="JOX144" s="90"/>
      <c r="JOY144" s="90"/>
      <c r="JOZ144" s="90"/>
      <c r="JPA144" s="90"/>
      <c r="JPB144" s="90"/>
      <c r="JPC144" s="90"/>
      <c r="JPD144" s="90"/>
      <c r="JPE144" s="90"/>
      <c r="JPF144" s="90"/>
      <c r="JPG144" s="90"/>
      <c r="JPH144" s="90"/>
      <c r="JPI144" s="90"/>
      <c r="JPJ144" s="90"/>
      <c r="JPK144" s="90"/>
      <c r="JPL144" s="90"/>
      <c r="JPM144" s="90"/>
      <c r="JPN144" s="90"/>
      <c r="JPO144" s="90"/>
      <c r="JPP144" s="90"/>
      <c r="JPQ144" s="90"/>
      <c r="JPR144" s="90"/>
      <c r="JPS144" s="90"/>
      <c r="JPT144" s="90"/>
      <c r="JPU144" s="90"/>
      <c r="JPV144" s="90"/>
      <c r="JPW144" s="90"/>
      <c r="JPX144" s="90"/>
      <c r="JPY144" s="90"/>
      <c r="JPZ144" s="90"/>
      <c r="JQA144" s="90"/>
      <c r="JQB144" s="90"/>
      <c r="JQC144" s="90"/>
      <c r="JQD144" s="90"/>
      <c r="JQE144" s="90"/>
      <c r="JQF144" s="90"/>
      <c r="JQG144" s="90"/>
      <c r="JQH144" s="90"/>
      <c r="JQI144" s="90"/>
      <c r="JQJ144" s="90"/>
      <c r="JQK144" s="90"/>
      <c r="JQL144" s="90"/>
      <c r="JQM144" s="90"/>
      <c r="JQN144" s="90"/>
      <c r="JQO144" s="90"/>
      <c r="JQP144" s="90"/>
      <c r="JQQ144" s="90"/>
      <c r="JQR144" s="90"/>
      <c r="JQS144" s="90"/>
      <c r="JQT144" s="90"/>
      <c r="JQU144" s="90"/>
      <c r="JQV144" s="90"/>
      <c r="JQW144" s="90"/>
      <c r="JQX144" s="90"/>
      <c r="JQY144" s="90"/>
      <c r="JQZ144" s="90"/>
      <c r="JRA144" s="90"/>
      <c r="JRB144" s="90"/>
      <c r="JRC144" s="90"/>
      <c r="JRD144" s="90"/>
      <c r="JRE144" s="90"/>
      <c r="JRF144" s="90"/>
      <c r="JRG144" s="90"/>
      <c r="JRH144" s="90"/>
      <c r="JRI144" s="90"/>
      <c r="JRJ144" s="90"/>
      <c r="JRK144" s="90"/>
      <c r="JRL144" s="90"/>
      <c r="JRM144" s="90"/>
      <c r="JRN144" s="90"/>
      <c r="JRO144" s="90"/>
      <c r="JRP144" s="90"/>
      <c r="JRQ144" s="90"/>
      <c r="JRR144" s="90"/>
      <c r="JRS144" s="90"/>
      <c r="JRT144" s="90"/>
      <c r="JRU144" s="90"/>
      <c r="JRV144" s="90"/>
      <c r="JRW144" s="90"/>
      <c r="JRX144" s="90"/>
      <c r="JRY144" s="90"/>
      <c r="JRZ144" s="90"/>
      <c r="JSA144" s="90"/>
      <c r="JSB144" s="90"/>
      <c r="JSC144" s="90"/>
      <c r="JSD144" s="90"/>
      <c r="JSE144" s="90"/>
      <c r="JSF144" s="90"/>
      <c r="JSG144" s="90"/>
      <c r="JSH144" s="90"/>
      <c r="JSI144" s="90"/>
      <c r="JSJ144" s="90"/>
      <c r="JSK144" s="90"/>
      <c r="JSL144" s="90"/>
      <c r="JSM144" s="90"/>
      <c r="JSN144" s="90"/>
      <c r="JSO144" s="90"/>
      <c r="JSP144" s="90"/>
      <c r="JSQ144" s="90"/>
      <c r="JSR144" s="90"/>
      <c r="JSS144" s="90"/>
      <c r="JST144" s="90"/>
      <c r="JSU144" s="90"/>
      <c r="JSV144" s="90"/>
      <c r="JSW144" s="90"/>
      <c r="JSX144" s="90"/>
      <c r="JSY144" s="90"/>
      <c r="JSZ144" s="90"/>
      <c r="JTA144" s="90"/>
      <c r="JTB144" s="90"/>
      <c r="JTC144" s="90"/>
      <c r="JTD144" s="90"/>
      <c r="JTE144" s="90"/>
      <c r="JTF144" s="90"/>
      <c r="JTG144" s="90"/>
      <c r="JTH144" s="90"/>
      <c r="JTI144" s="90"/>
      <c r="JTJ144" s="90"/>
      <c r="JTK144" s="90"/>
      <c r="JTL144" s="90"/>
      <c r="JTM144" s="90"/>
      <c r="JTN144" s="90"/>
      <c r="JTO144" s="90"/>
      <c r="JTP144" s="90"/>
      <c r="JTQ144" s="90"/>
      <c r="JTR144" s="90"/>
      <c r="JTS144" s="90"/>
      <c r="JTT144" s="90"/>
      <c r="JTU144" s="90"/>
      <c r="JTV144" s="90"/>
      <c r="JTW144" s="90"/>
      <c r="JTX144" s="90"/>
      <c r="JTY144" s="90"/>
      <c r="JTZ144" s="90"/>
      <c r="JUA144" s="90"/>
      <c r="JUB144" s="90"/>
      <c r="JUC144" s="90"/>
      <c r="JUD144" s="90"/>
      <c r="JUE144" s="90"/>
      <c r="JUF144" s="90"/>
      <c r="JUG144" s="90"/>
      <c r="JUH144" s="90"/>
      <c r="JUI144" s="90"/>
      <c r="JUJ144" s="90"/>
      <c r="JUK144" s="90"/>
      <c r="JUL144" s="90"/>
      <c r="JUM144" s="90"/>
      <c r="JUN144" s="90"/>
      <c r="JUO144" s="90"/>
      <c r="JUP144" s="90"/>
      <c r="JUQ144" s="90"/>
      <c r="JUR144" s="90"/>
      <c r="JUS144" s="90"/>
      <c r="JUT144" s="90"/>
      <c r="JUU144" s="90"/>
      <c r="JUV144" s="90"/>
      <c r="JUW144" s="90"/>
      <c r="JUX144" s="90"/>
      <c r="JUY144" s="90"/>
      <c r="JUZ144" s="90"/>
      <c r="JVA144" s="90"/>
      <c r="JVB144" s="90"/>
      <c r="JVC144" s="90"/>
      <c r="JVD144" s="90"/>
      <c r="JVE144" s="90"/>
      <c r="JVF144" s="90"/>
      <c r="JVG144" s="90"/>
      <c r="JVH144" s="90"/>
      <c r="JVI144" s="90"/>
      <c r="JVJ144" s="90"/>
      <c r="JVK144" s="90"/>
      <c r="JVL144" s="90"/>
      <c r="JVM144" s="90"/>
      <c r="JVN144" s="90"/>
      <c r="JVO144" s="90"/>
      <c r="JVP144" s="90"/>
      <c r="JVQ144" s="90"/>
      <c r="JVR144" s="90"/>
      <c r="JVS144" s="90"/>
      <c r="JVT144" s="90"/>
      <c r="JVU144" s="90"/>
      <c r="JVV144" s="90"/>
      <c r="JVW144" s="90"/>
      <c r="JVX144" s="90"/>
      <c r="JVY144" s="90"/>
      <c r="JVZ144" s="90"/>
      <c r="JWA144" s="90"/>
      <c r="JWB144" s="90"/>
      <c r="JWC144" s="90"/>
      <c r="JWD144" s="90"/>
      <c r="JWE144" s="90"/>
      <c r="JWF144" s="90"/>
      <c r="JWG144" s="90"/>
      <c r="JWH144" s="90"/>
      <c r="JWI144" s="90"/>
      <c r="JWJ144" s="90"/>
      <c r="JWK144" s="90"/>
      <c r="JWL144" s="90"/>
      <c r="JWM144" s="90"/>
      <c r="JWN144" s="90"/>
      <c r="JWO144" s="90"/>
      <c r="JWP144" s="90"/>
      <c r="JWQ144" s="90"/>
      <c r="JWR144" s="90"/>
      <c r="JWS144" s="90"/>
      <c r="JWT144" s="90"/>
      <c r="JWU144" s="90"/>
      <c r="JWV144" s="90"/>
      <c r="JWW144" s="90"/>
      <c r="JWX144" s="90"/>
      <c r="JWY144" s="90"/>
      <c r="JWZ144" s="90"/>
      <c r="JXA144" s="90"/>
      <c r="JXB144" s="90"/>
      <c r="JXC144" s="90"/>
      <c r="JXD144" s="90"/>
      <c r="JXE144" s="90"/>
      <c r="JXF144" s="90"/>
      <c r="JXG144" s="90"/>
      <c r="JXH144" s="90"/>
      <c r="JXI144" s="90"/>
      <c r="JXJ144" s="90"/>
      <c r="JXK144" s="90"/>
      <c r="JXL144" s="90"/>
      <c r="JXM144" s="90"/>
      <c r="JXN144" s="90"/>
      <c r="JXO144" s="90"/>
      <c r="JXP144" s="90"/>
      <c r="JXQ144" s="90"/>
      <c r="JXR144" s="90"/>
      <c r="JXS144" s="90"/>
      <c r="JXT144" s="90"/>
      <c r="JXU144" s="90"/>
      <c r="JXV144" s="90"/>
      <c r="JXW144" s="90"/>
      <c r="JXX144" s="90"/>
      <c r="JXY144" s="90"/>
      <c r="JXZ144" s="90"/>
      <c r="JYA144" s="90"/>
      <c r="JYB144" s="90"/>
      <c r="JYC144" s="90"/>
      <c r="JYD144" s="90"/>
      <c r="JYE144" s="90"/>
      <c r="JYF144" s="90"/>
      <c r="JYG144" s="90"/>
      <c r="JYH144" s="90"/>
      <c r="JYI144" s="90"/>
      <c r="JYJ144" s="90"/>
      <c r="JYK144" s="90"/>
      <c r="JYL144" s="90"/>
      <c r="JYM144" s="90"/>
      <c r="JYN144" s="90"/>
      <c r="JYO144" s="90"/>
      <c r="JYP144" s="90"/>
      <c r="JYQ144" s="90"/>
      <c r="JYR144" s="90"/>
      <c r="JYS144" s="90"/>
      <c r="JYT144" s="90"/>
      <c r="JYU144" s="90"/>
      <c r="JYV144" s="90"/>
      <c r="JYW144" s="90"/>
      <c r="JYX144" s="90"/>
      <c r="JYY144" s="90"/>
      <c r="JYZ144" s="90"/>
      <c r="JZA144" s="90"/>
      <c r="JZB144" s="90"/>
      <c r="JZC144" s="90"/>
      <c r="JZD144" s="90"/>
      <c r="JZE144" s="90"/>
      <c r="JZF144" s="90"/>
      <c r="JZG144" s="90"/>
      <c r="JZH144" s="90"/>
      <c r="JZI144" s="90"/>
      <c r="JZJ144" s="90"/>
      <c r="JZK144" s="90"/>
      <c r="JZL144" s="90"/>
      <c r="JZM144" s="90"/>
      <c r="JZN144" s="90"/>
      <c r="JZO144" s="90"/>
      <c r="JZP144" s="90"/>
      <c r="JZQ144" s="90"/>
      <c r="JZR144" s="90"/>
      <c r="JZS144" s="90"/>
      <c r="JZT144" s="90"/>
      <c r="JZU144" s="90"/>
      <c r="JZV144" s="90"/>
      <c r="JZW144" s="90"/>
      <c r="JZX144" s="90"/>
      <c r="JZY144" s="90"/>
      <c r="JZZ144" s="90"/>
      <c r="KAA144" s="90"/>
      <c r="KAB144" s="90"/>
      <c r="KAC144" s="90"/>
      <c r="KAD144" s="90"/>
      <c r="KAE144" s="90"/>
      <c r="KAF144" s="90"/>
      <c r="KAG144" s="90"/>
      <c r="KAH144" s="90"/>
      <c r="KAI144" s="90"/>
      <c r="KAJ144" s="90"/>
      <c r="KAK144" s="90"/>
      <c r="KAL144" s="90"/>
      <c r="KAM144" s="90"/>
      <c r="KAN144" s="90"/>
      <c r="KAO144" s="90"/>
      <c r="KAP144" s="90"/>
      <c r="KAQ144" s="90"/>
      <c r="KAR144" s="90"/>
      <c r="KAS144" s="90"/>
      <c r="KAT144" s="90"/>
      <c r="KAU144" s="90"/>
      <c r="KAV144" s="90"/>
      <c r="KAW144" s="90"/>
      <c r="KAX144" s="90"/>
      <c r="KAY144" s="90"/>
      <c r="KAZ144" s="90"/>
      <c r="KBA144" s="90"/>
      <c r="KBB144" s="90"/>
      <c r="KBC144" s="90"/>
      <c r="KBD144" s="90"/>
      <c r="KBE144" s="90"/>
      <c r="KBF144" s="90"/>
      <c r="KBG144" s="90"/>
      <c r="KBH144" s="90"/>
      <c r="KBI144" s="90"/>
      <c r="KBJ144" s="90"/>
      <c r="KBK144" s="90"/>
      <c r="KBL144" s="90"/>
      <c r="KBM144" s="90"/>
      <c r="KBN144" s="90"/>
      <c r="KBO144" s="90"/>
      <c r="KBP144" s="90"/>
      <c r="KBQ144" s="90"/>
      <c r="KBR144" s="90"/>
      <c r="KBS144" s="90"/>
      <c r="KBT144" s="90"/>
      <c r="KBU144" s="90"/>
      <c r="KBV144" s="90"/>
      <c r="KBW144" s="90"/>
      <c r="KBX144" s="90"/>
      <c r="KBY144" s="90"/>
      <c r="KBZ144" s="90"/>
      <c r="KCA144" s="90"/>
      <c r="KCB144" s="90"/>
      <c r="KCC144" s="90"/>
      <c r="KCD144" s="90"/>
      <c r="KCE144" s="90"/>
      <c r="KCF144" s="90"/>
      <c r="KCG144" s="90"/>
      <c r="KCH144" s="90"/>
      <c r="KCI144" s="90"/>
      <c r="KCJ144" s="90"/>
      <c r="KCK144" s="90"/>
      <c r="KCL144" s="90"/>
      <c r="KCM144" s="90"/>
      <c r="KCN144" s="90"/>
      <c r="KCO144" s="90"/>
      <c r="KCP144" s="90"/>
      <c r="KCQ144" s="90"/>
      <c r="KCR144" s="90"/>
      <c r="KCS144" s="90"/>
      <c r="KCT144" s="90"/>
      <c r="KCU144" s="90"/>
      <c r="KCV144" s="90"/>
      <c r="KCW144" s="90"/>
      <c r="KCX144" s="90"/>
      <c r="KCY144" s="90"/>
      <c r="KCZ144" s="90"/>
      <c r="KDA144" s="90"/>
      <c r="KDB144" s="90"/>
      <c r="KDC144" s="90"/>
      <c r="KDD144" s="90"/>
      <c r="KDE144" s="90"/>
      <c r="KDF144" s="90"/>
      <c r="KDG144" s="90"/>
      <c r="KDH144" s="90"/>
      <c r="KDI144" s="90"/>
      <c r="KDJ144" s="90"/>
      <c r="KDK144" s="90"/>
      <c r="KDL144" s="90"/>
      <c r="KDM144" s="90"/>
      <c r="KDN144" s="90"/>
      <c r="KDO144" s="90"/>
      <c r="KDP144" s="90"/>
      <c r="KDQ144" s="90"/>
      <c r="KDR144" s="90"/>
      <c r="KDS144" s="90"/>
      <c r="KDT144" s="90"/>
      <c r="KDU144" s="90"/>
      <c r="KDV144" s="90"/>
      <c r="KDW144" s="90"/>
      <c r="KDX144" s="90"/>
      <c r="KDY144" s="90"/>
      <c r="KDZ144" s="90"/>
      <c r="KEA144" s="90"/>
      <c r="KEB144" s="90"/>
      <c r="KEC144" s="90"/>
      <c r="KED144" s="90"/>
      <c r="KEE144" s="90"/>
      <c r="KEF144" s="90"/>
      <c r="KEG144" s="90"/>
      <c r="KEH144" s="90"/>
      <c r="KEI144" s="90"/>
      <c r="KEJ144" s="90"/>
      <c r="KEK144" s="90"/>
      <c r="KEL144" s="90"/>
      <c r="KEM144" s="90"/>
      <c r="KEN144" s="90"/>
      <c r="KEO144" s="90"/>
      <c r="KEP144" s="90"/>
      <c r="KEQ144" s="90"/>
      <c r="KER144" s="90"/>
      <c r="KES144" s="90"/>
      <c r="KET144" s="90"/>
      <c r="KEU144" s="90"/>
      <c r="KEV144" s="90"/>
      <c r="KEW144" s="90"/>
      <c r="KEX144" s="90"/>
      <c r="KEY144" s="90"/>
      <c r="KEZ144" s="90"/>
      <c r="KFA144" s="90"/>
      <c r="KFB144" s="90"/>
      <c r="KFC144" s="90"/>
      <c r="KFD144" s="90"/>
      <c r="KFE144" s="90"/>
      <c r="KFF144" s="90"/>
      <c r="KFG144" s="90"/>
      <c r="KFH144" s="90"/>
      <c r="KFI144" s="90"/>
      <c r="KFJ144" s="90"/>
      <c r="KFK144" s="90"/>
      <c r="KFL144" s="90"/>
      <c r="KFM144" s="90"/>
      <c r="KFN144" s="90"/>
      <c r="KFO144" s="90"/>
      <c r="KFP144" s="90"/>
      <c r="KFQ144" s="90"/>
      <c r="KFR144" s="90"/>
      <c r="KFS144" s="90"/>
      <c r="KFT144" s="90"/>
      <c r="KFU144" s="90"/>
      <c r="KFV144" s="90"/>
      <c r="KFW144" s="90"/>
      <c r="KFX144" s="90"/>
      <c r="KFY144" s="90"/>
      <c r="KFZ144" s="90"/>
      <c r="KGA144" s="90"/>
      <c r="KGB144" s="90"/>
      <c r="KGC144" s="90"/>
      <c r="KGD144" s="90"/>
      <c r="KGE144" s="90"/>
      <c r="KGF144" s="90"/>
      <c r="KGG144" s="90"/>
      <c r="KGH144" s="90"/>
      <c r="KGI144" s="90"/>
      <c r="KGJ144" s="90"/>
      <c r="KGK144" s="90"/>
      <c r="KGL144" s="90"/>
      <c r="KGM144" s="90"/>
      <c r="KGN144" s="90"/>
      <c r="KGO144" s="90"/>
      <c r="KGP144" s="90"/>
      <c r="KGQ144" s="90"/>
      <c r="KGR144" s="90"/>
      <c r="KGS144" s="90"/>
      <c r="KGT144" s="90"/>
      <c r="KGU144" s="90"/>
      <c r="KGV144" s="90"/>
      <c r="KGW144" s="90"/>
      <c r="KGX144" s="90"/>
      <c r="KGY144" s="90"/>
      <c r="KGZ144" s="90"/>
      <c r="KHA144" s="90"/>
      <c r="KHB144" s="90"/>
      <c r="KHC144" s="90"/>
      <c r="KHD144" s="90"/>
      <c r="KHE144" s="90"/>
      <c r="KHF144" s="90"/>
      <c r="KHG144" s="90"/>
      <c r="KHH144" s="90"/>
      <c r="KHI144" s="90"/>
      <c r="KHJ144" s="90"/>
      <c r="KHK144" s="90"/>
      <c r="KHL144" s="90"/>
      <c r="KHM144" s="90"/>
      <c r="KHN144" s="90"/>
      <c r="KHO144" s="90"/>
      <c r="KHP144" s="90"/>
      <c r="KHQ144" s="90"/>
      <c r="KHR144" s="90"/>
      <c r="KHS144" s="90"/>
      <c r="KHT144" s="90"/>
      <c r="KHU144" s="90"/>
      <c r="KHV144" s="90"/>
      <c r="KHW144" s="90"/>
      <c r="KHX144" s="90"/>
      <c r="KHY144" s="90"/>
      <c r="KHZ144" s="90"/>
      <c r="KIA144" s="90"/>
      <c r="KIB144" s="90"/>
      <c r="KIC144" s="90"/>
      <c r="KID144" s="90"/>
      <c r="KIE144" s="90"/>
      <c r="KIF144" s="90"/>
      <c r="KIG144" s="90"/>
      <c r="KIH144" s="90"/>
      <c r="KII144" s="90"/>
      <c r="KIJ144" s="90"/>
      <c r="KIK144" s="90"/>
      <c r="KIL144" s="90"/>
      <c r="KIM144" s="90"/>
      <c r="KIN144" s="90"/>
      <c r="KIO144" s="90"/>
      <c r="KIP144" s="90"/>
      <c r="KIQ144" s="90"/>
      <c r="KIR144" s="90"/>
      <c r="KIS144" s="90"/>
      <c r="KIT144" s="90"/>
      <c r="KIU144" s="90"/>
      <c r="KIV144" s="90"/>
      <c r="KIW144" s="90"/>
      <c r="KIX144" s="90"/>
      <c r="KIY144" s="90"/>
      <c r="KIZ144" s="90"/>
      <c r="KJA144" s="90"/>
      <c r="KJB144" s="90"/>
      <c r="KJC144" s="90"/>
      <c r="KJD144" s="90"/>
      <c r="KJE144" s="90"/>
      <c r="KJF144" s="90"/>
      <c r="KJG144" s="90"/>
      <c r="KJH144" s="90"/>
      <c r="KJI144" s="90"/>
      <c r="KJJ144" s="90"/>
      <c r="KJK144" s="90"/>
      <c r="KJL144" s="90"/>
      <c r="KJM144" s="90"/>
      <c r="KJN144" s="90"/>
      <c r="KJO144" s="90"/>
      <c r="KJP144" s="90"/>
      <c r="KJQ144" s="90"/>
      <c r="KJR144" s="90"/>
      <c r="KJS144" s="90"/>
      <c r="KJT144" s="90"/>
      <c r="KJU144" s="90"/>
      <c r="KJV144" s="90"/>
      <c r="KJW144" s="90"/>
      <c r="KJX144" s="90"/>
      <c r="KJY144" s="90"/>
      <c r="KJZ144" s="90"/>
      <c r="KKA144" s="90"/>
      <c r="KKB144" s="90"/>
      <c r="KKC144" s="90"/>
      <c r="KKD144" s="90"/>
      <c r="KKE144" s="90"/>
      <c r="KKF144" s="90"/>
      <c r="KKG144" s="90"/>
      <c r="KKH144" s="90"/>
      <c r="KKI144" s="90"/>
      <c r="KKJ144" s="90"/>
      <c r="KKK144" s="90"/>
      <c r="KKL144" s="90"/>
      <c r="KKM144" s="90"/>
      <c r="KKN144" s="90"/>
      <c r="KKO144" s="90"/>
      <c r="KKP144" s="90"/>
      <c r="KKQ144" s="90"/>
      <c r="KKR144" s="90"/>
      <c r="KKS144" s="90"/>
      <c r="KKT144" s="90"/>
      <c r="KKU144" s="90"/>
      <c r="KKV144" s="90"/>
      <c r="KKW144" s="90"/>
      <c r="KKX144" s="90"/>
      <c r="KKY144" s="90"/>
      <c r="KKZ144" s="90"/>
      <c r="KLA144" s="90"/>
      <c r="KLB144" s="90"/>
      <c r="KLC144" s="90"/>
      <c r="KLD144" s="90"/>
      <c r="KLE144" s="90"/>
      <c r="KLF144" s="90"/>
      <c r="KLG144" s="90"/>
      <c r="KLH144" s="90"/>
      <c r="KLI144" s="90"/>
      <c r="KLJ144" s="90"/>
      <c r="KLK144" s="90"/>
      <c r="KLL144" s="90"/>
      <c r="KLM144" s="90"/>
      <c r="KLN144" s="90"/>
      <c r="KLO144" s="90"/>
      <c r="KLP144" s="90"/>
      <c r="KLQ144" s="90"/>
      <c r="KLR144" s="90"/>
      <c r="KLS144" s="90"/>
      <c r="KLT144" s="90"/>
      <c r="KLU144" s="90"/>
      <c r="KLV144" s="90"/>
      <c r="KLW144" s="90"/>
      <c r="KLX144" s="90"/>
      <c r="KLY144" s="90"/>
      <c r="KLZ144" s="90"/>
      <c r="KMA144" s="90"/>
      <c r="KMB144" s="90"/>
      <c r="KMC144" s="90"/>
      <c r="KMD144" s="90"/>
      <c r="KME144" s="90"/>
      <c r="KMF144" s="90"/>
      <c r="KMG144" s="90"/>
      <c r="KMH144" s="90"/>
      <c r="KMI144" s="90"/>
      <c r="KMJ144" s="90"/>
      <c r="KMK144" s="90"/>
      <c r="KML144" s="90"/>
      <c r="KMM144" s="90"/>
      <c r="KMN144" s="90"/>
      <c r="KMO144" s="90"/>
      <c r="KMP144" s="90"/>
      <c r="KMQ144" s="90"/>
      <c r="KMR144" s="90"/>
      <c r="KMS144" s="90"/>
      <c r="KMT144" s="90"/>
      <c r="KMU144" s="90"/>
      <c r="KMV144" s="90"/>
      <c r="KMW144" s="90"/>
      <c r="KMX144" s="90"/>
      <c r="KMY144" s="90"/>
      <c r="KMZ144" s="90"/>
      <c r="KNA144" s="90"/>
      <c r="KNB144" s="90"/>
      <c r="KNC144" s="90"/>
      <c r="KND144" s="90"/>
      <c r="KNE144" s="90"/>
      <c r="KNF144" s="90"/>
      <c r="KNG144" s="90"/>
      <c r="KNH144" s="90"/>
      <c r="KNI144" s="90"/>
      <c r="KNJ144" s="90"/>
      <c r="KNK144" s="90"/>
      <c r="KNL144" s="90"/>
      <c r="KNM144" s="90"/>
      <c r="KNN144" s="90"/>
      <c r="KNO144" s="90"/>
      <c r="KNP144" s="90"/>
      <c r="KNQ144" s="90"/>
      <c r="KNR144" s="90"/>
      <c r="KNS144" s="90"/>
      <c r="KNT144" s="90"/>
      <c r="KNU144" s="90"/>
      <c r="KNV144" s="90"/>
      <c r="KNW144" s="90"/>
      <c r="KNX144" s="90"/>
      <c r="KNY144" s="90"/>
      <c r="KNZ144" s="90"/>
      <c r="KOA144" s="90"/>
      <c r="KOB144" s="90"/>
      <c r="KOC144" s="90"/>
      <c r="KOD144" s="90"/>
      <c r="KOE144" s="90"/>
      <c r="KOF144" s="90"/>
      <c r="KOG144" s="90"/>
      <c r="KOH144" s="90"/>
      <c r="KOI144" s="90"/>
      <c r="KOJ144" s="90"/>
      <c r="KOK144" s="90"/>
      <c r="KOL144" s="90"/>
      <c r="KOM144" s="90"/>
      <c r="KON144" s="90"/>
      <c r="KOO144" s="90"/>
      <c r="KOP144" s="90"/>
      <c r="KOQ144" s="90"/>
      <c r="KOR144" s="90"/>
      <c r="KOS144" s="90"/>
      <c r="KOT144" s="90"/>
      <c r="KOU144" s="90"/>
      <c r="KOV144" s="90"/>
      <c r="KOW144" s="90"/>
      <c r="KOX144" s="90"/>
      <c r="KOY144" s="90"/>
      <c r="KOZ144" s="90"/>
      <c r="KPA144" s="90"/>
      <c r="KPB144" s="90"/>
      <c r="KPC144" s="90"/>
      <c r="KPD144" s="90"/>
      <c r="KPE144" s="90"/>
      <c r="KPF144" s="90"/>
      <c r="KPG144" s="90"/>
      <c r="KPH144" s="90"/>
      <c r="KPI144" s="90"/>
      <c r="KPJ144" s="90"/>
      <c r="KPK144" s="90"/>
      <c r="KPL144" s="90"/>
      <c r="KPM144" s="90"/>
      <c r="KPN144" s="90"/>
      <c r="KPO144" s="90"/>
      <c r="KPP144" s="90"/>
      <c r="KPQ144" s="90"/>
      <c r="KPR144" s="90"/>
      <c r="KPS144" s="90"/>
      <c r="KPT144" s="90"/>
      <c r="KPU144" s="90"/>
      <c r="KPV144" s="90"/>
      <c r="KPW144" s="90"/>
      <c r="KPX144" s="90"/>
      <c r="KPY144" s="90"/>
      <c r="KPZ144" s="90"/>
      <c r="KQA144" s="90"/>
      <c r="KQB144" s="90"/>
      <c r="KQC144" s="90"/>
      <c r="KQD144" s="90"/>
      <c r="KQE144" s="90"/>
      <c r="KQF144" s="90"/>
      <c r="KQG144" s="90"/>
      <c r="KQH144" s="90"/>
      <c r="KQI144" s="90"/>
      <c r="KQJ144" s="90"/>
      <c r="KQK144" s="90"/>
      <c r="KQL144" s="90"/>
      <c r="KQM144" s="90"/>
      <c r="KQN144" s="90"/>
      <c r="KQO144" s="90"/>
      <c r="KQP144" s="90"/>
      <c r="KQQ144" s="90"/>
      <c r="KQR144" s="90"/>
      <c r="KQS144" s="90"/>
      <c r="KQT144" s="90"/>
      <c r="KQU144" s="90"/>
      <c r="KQV144" s="90"/>
      <c r="KQW144" s="90"/>
      <c r="KQX144" s="90"/>
      <c r="KQY144" s="90"/>
      <c r="KQZ144" s="90"/>
      <c r="KRA144" s="90"/>
      <c r="KRB144" s="90"/>
      <c r="KRC144" s="90"/>
      <c r="KRD144" s="90"/>
      <c r="KRE144" s="90"/>
      <c r="KRF144" s="90"/>
      <c r="KRG144" s="90"/>
      <c r="KRH144" s="90"/>
      <c r="KRI144" s="90"/>
      <c r="KRJ144" s="90"/>
      <c r="KRK144" s="90"/>
      <c r="KRL144" s="90"/>
      <c r="KRM144" s="90"/>
      <c r="KRN144" s="90"/>
      <c r="KRO144" s="90"/>
      <c r="KRP144" s="90"/>
      <c r="KRQ144" s="90"/>
      <c r="KRR144" s="90"/>
      <c r="KRS144" s="90"/>
      <c r="KRT144" s="90"/>
      <c r="KRU144" s="90"/>
      <c r="KRV144" s="90"/>
      <c r="KRW144" s="90"/>
      <c r="KRX144" s="90"/>
      <c r="KRY144" s="90"/>
      <c r="KRZ144" s="90"/>
      <c r="KSA144" s="90"/>
      <c r="KSB144" s="90"/>
      <c r="KSC144" s="90"/>
      <c r="KSD144" s="90"/>
      <c r="KSE144" s="90"/>
      <c r="KSF144" s="90"/>
      <c r="KSG144" s="90"/>
      <c r="KSH144" s="90"/>
      <c r="KSI144" s="90"/>
      <c r="KSJ144" s="90"/>
      <c r="KSK144" s="90"/>
      <c r="KSL144" s="90"/>
      <c r="KSM144" s="90"/>
      <c r="KSN144" s="90"/>
      <c r="KSO144" s="90"/>
      <c r="KSP144" s="90"/>
      <c r="KSQ144" s="90"/>
      <c r="KSR144" s="90"/>
      <c r="KSS144" s="90"/>
      <c r="KST144" s="90"/>
      <c r="KSU144" s="90"/>
      <c r="KSV144" s="90"/>
      <c r="KSW144" s="90"/>
      <c r="KSX144" s="90"/>
      <c r="KSY144" s="90"/>
      <c r="KSZ144" s="90"/>
      <c r="KTA144" s="90"/>
      <c r="KTB144" s="90"/>
      <c r="KTC144" s="90"/>
      <c r="KTD144" s="90"/>
      <c r="KTE144" s="90"/>
      <c r="KTF144" s="90"/>
      <c r="KTG144" s="90"/>
      <c r="KTH144" s="90"/>
      <c r="KTI144" s="90"/>
      <c r="KTJ144" s="90"/>
      <c r="KTK144" s="90"/>
      <c r="KTL144" s="90"/>
      <c r="KTM144" s="90"/>
      <c r="KTN144" s="90"/>
      <c r="KTO144" s="90"/>
      <c r="KTP144" s="90"/>
      <c r="KTQ144" s="90"/>
      <c r="KTR144" s="90"/>
      <c r="KTS144" s="90"/>
      <c r="KTT144" s="90"/>
      <c r="KTU144" s="90"/>
      <c r="KTV144" s="90"/>
      <c r="KTW144" s="90"/>
      <c r="KTX144" s="90"/>
      <c r="KTY144" s="90"/>
      <c r="KTZ144" s="90"/>
      <c r="KUA144" s="90"/>
      <c r="KUB144" s="90"/>
      <c r="KUC144" s="90"/>
      <c r="KUD144" s="90"/>
      <c r="KUE144" s="90"/>
      <c r="KUF144" s="90"/>
      <c r="KUG144" s="90"/>
      <c r="KUH144" s="90"/>
      <c r="KUI144" s="90"/>
      <c r="KUJ144" s="90"/>
      <c r="KUK144" s="90"/>
      <c r="KUL144" s="90"/>
      <c r="KUM144" s="90"/>
      <c r="KUN144" s="90"/>
      <c r="KUO144" s="90"/>
      <c r="KUP144" s="90"/>
      <c r="KUQ144" s="90"/>
      <c r="KUR144" s="90"/>
      <c r="KUS144" s="90"/>
      <c r="KUT144" s="90"/>
      <c r="KUU144" s="90"/>
      <c r="KUV144" s="90"/>
      <c r="KUW144" s="90"/>
      <c r="KUX144" s="90"/>
      <c r="KUY144" s="90"/>
      <c r="KUZ144" s="90"/>
      <c r="KVA144" s="90"/>
      <c r="KVB144" s="90"/>
      <c r="KVC144" s="90"/>
      <c r="KVD144" s="90"/>
      <c r="KVE144" s="90"/>
      <c r="KVF144" s="90"/>
      <c r="KVG144" s="90"/>
      <c r="KVH144" s="90"/>
      <c r="KVI144" s="90"/>
      <c r="KVJ144" s="90"/>
      <c r="KVK144" s="90"/>
      <c r="KVL144" s="90"/>
      <c r="KVM144" s="90"/>
      <c r="KVN144" s="90"/>
      <c r="KVO144" s="90"/>
      <c r="KVP144" s="90"/>
      <c r="KVQ144" s="90"/>
      <c r="KVR144" s="90"/>
      <c r="KVS144" s="90"/>
      <c r="KVT144" s="90"/>
      <c r="KVU144" s="90"/>
      <c r="KVV144" s="90"/>
      <c r="KVW144" s="90"/>
      <c r="KVX144" s="90"/>
      <c r="KVY144" s="90"/>
      <c r="KVZ144" s="90"/>
      <c r="KWA144" s="90"/>
      <c r="KWB144" s="90"/>
      <c r="KWC144" s="90"/>
      <c r="KWD144" s="90"/>
      <c r="KWE144" s="90"/>
      <c r="KWF144" s="90"/>
      <c r="KWG144" s="90"/>
      <c r="KWH144" s="90"/>
      <c r="KWI144" s="90"/>
      <c r="KWJ144" s="90"/>
      <c r="KWK144" s="90"/>
      <c r="KWL144" s="90"/>
      <c r="KWM144" s="90"/>
      <c r="KWN144" s="90"/>
      <c r="KWO144" s="90"/>
      <c r="KWP144" s="90"/>
      <c r="KWQ144" s="90"/>
      <c r="KWR144" s="90"/>
      <c r="KWS144" s="90"/>
      <c r="KWT144" s="90"/>
      <c r="KWU144" s="90"/>
      <c r="KWV144" s="90"/>
      <c r="KWW144" s="90"/>
      <c r="KWX144" s="90"/>
      <c r="KWY144" s="90"/>
      <c r="KWZ144" s="90"/>
      <c r="KXA144" s="90"/>
      <c r="KXB144" s="90"/>
      <c r="KXC144" s="90"/>
      <c r="KXD144" s="90"/>
      <c r="KXE144" s="90"/>
      <c r="KXF144" s="90"/>
      <c r="KXG144" s="90"/>
      <c r="KXH144" s="90"/>
      <c r="KXI144" s="90"/>
      <c r="KXJ144" s="90"/>
      <c r="KXK144" s="90"/>
      <c r="KXL144" s="90"/>
      <c r="KXM144" s="90"/>
      <c r="KXN144" s="90"/>
      <c r="KXO144" s="90"/>
      <c r="KXP144" s="90"/>
      <c r="KXQ144" s="90"/>
      <c r="KXR144" s="90"/>
      <c r="KXS144" s="90"/>
      <c r="KXT144" s="90"/>
      <c r="KXU144" s="90"/>
      <c r="KXV144" s="90"/>
      <c r="KXW144" s="90"/>
      <c r="KXX144" s="90"/>
      <c r="KXY144" s="90"/>
      <c r="KXZ144" s="90"/>
      <c r="KYA144" s="90"/>
      <c r="KYB144" s="90"/>
      <c r="KYC144" s="90"/>
      <c r="KYD144" s="90"/>
      <c r="KYE144" s="90"/>
      <c r="KYF144" s="90"/>
      <c r="KYG144" s="90"/>
      <c r="KYH144" s="90"/>
      <c r="KYI144" s="90"/>
      <c r="KYJ144" s="90"/>
      <c r="KYK144" s="90"/>
      <c r="KYL144" s="90"/>
      <c r="KYM144" s="90"/>
      <c r="KYN144" s="90"/>
      <c r="KYO144" s="90"/>
      <c r="KYP144" s="90"/>
      <c r="KYQ144" s="90"/>
      <c r="KYR144" s="90"/>
      <c r="KYS144" s="90"/>
      <c r="KYT144" s="90"/>
      <c r="KYU144" s="90"/>
      <c r="KYV144" s="90"/>
      <c r="KYW144" s="90"/>
      <c r="KYX144" s="90"/>
      <c r="KYY144" s="90"/>
      <c r="KYZ144" s="90"/>
      <c r="KZA144" s="90"/>
      <c r="KZB144" s="90"/>
      <c r="KZC144" s="90"/>
      <c r="KZD144" s="90"/>
      <c r="KZE144" s="90"/>
      <c r="KZF144" s="90"/>
      <c r="KZG144" s="90"/>
      <c r="KZH144" s="90"/>
      <c r="KZI144" s="90"/>
      <c r="KZJ144" s="90"/>
      <c r="KZK144" s="90"/>
      <c r="KZL144" s="90"/>
      <c r="KZM144" s="90"/>
      <c r="KZN144" s="90"/>
      <c r="KZO144" s="90"/>
      <c r="KZP144" s="90"/>
      <c r="KZQ144" s="90"/>
      <c r="KZR144" s="90"/>
      <c r="KZS144" s="90"/>
      <c r="KZT144" s="90"/>
      <c r="KZU144" s="90"/>
      <c r="KZV144" s="90"/>
      <c r="KZW144" s="90"/>
      <c r="KZX144" s="90"/>
      <c r="KZY144" s="90"/>
      <c r="KZZ144" s="90"/>
      <c r="LAA144" s="90"/>
      <c r="LAB144" s="90"/>
      <c r="LAC144" s="90"/>
      <c r="LAD144" s="90"/>
      <c r="LAE144" s="90"/>
      <c r="LAF144" s="90"/>
      <c r="LAG144" s="90"/>
      <c r="LAH144" s="90"/>
      <c r="LAI144" s="90"/>
      <c r="LAJ144" s="90"/>
      <c r="LAK144" s="90"/>
      <c r="LAL144" s="90"/>
      <c r="LAM144" s="90"/>
      <c r="LAN144" s="90"/>
      <c r="LAO144" s="90"/>
      <c r="LAP144" s="90"/>
      <c r="LAQ144" s="90"/>
      <c r="LAR144" s="90"/>
      <c r="LAS144" s="90"/>
      <c r="LAT144" s="90"/>
      <c r="LAU144" s="90"/>
      <c r="LAV144" s="90"/>
      <c r="LAW144" s="90"/>
      <c r="LAX144" s="90"/>
      <c r="LAY144" s="90"/>
      <c r="LAZ144" s="90"/>
      <c r="LBA144" s="90"/>
      <c r="LBB144" s="90"/>
      <c r="LBC144" s="90"/>
      <c r="LBD144" s="90"/>
      <c r="LBE144" s="90"/>
      <c r="LBF144" s="90"/>
      <c r="LBG144" s="90"/>
      <c r="LBH144" s="90"/>
      <c r="LBI144" s="90"/>
      <c r="LBJ144" s="90"/>
      <c r="LBK144" s="90"/>
      <c r="LBL144" s="90"/>
      <c r="LBM144" s="90"/>
      <c r="LBN144" s="90"/>
      <c r="LBO144" s="90"/>
      <c r="LBP144" s="90"/>
      <c r="LBQ144" s="90"/>
      <c r="LBR144" s="90"/>
      <c r="LBS144" s="90"/>
      <c r="LBT144" s="90"/>
      <c r="LBU144" s="90"/>
      <c r="LBV144" s="90"/>
      <c r="LBW144" s="90"/>
      <c r="LBX144" s="90"/>
      <c r="LBY144" s="90"/>
      <c r="LBZ144" s="90"/>
      <c r="LCA144" s="90"/>
      <c r="LCB144" s="90"/>
      <c r="LCC144" s="90"/>
      <c r="LCD144" s="90"/>
      <c r="LCE144" s="90"/>
      <c r="LCF144" s="90"/>
      <c r="LCG144" s="90"/>
      <c r="LCH144" s="90"/>
      <c r="LCI144" s="90"/>
      <c r="LCJ144" s="90"/>
      <c r="LCK144" s="90"/>
      <c r="LCL144" s="90"/>
      <c r="LCM144" s="90"/>
      <c r="LCN144" s="90"/>
      <c r="LCO144" s="90"/>
      <c r="LCP144" s="90"/>
      <c r="LCQ144" s="90"/>
      <c r="LCR144" s="90"/>
      <c r="LCS144" s="90"/>
      <c r="LCT144" s="90"/>
      <c r="LCU144" s="90"/>
      <c r="LCV144" s="90"/>
      <c r="LCW144" s="90"/>
      <c r="LCX144" s="90"/>
      <c r="LCY144" s="90"/>
      <c r="LCZ144" s="90"/>
      <c r="LDA144" s="90"/>
      <c r="LDB144" s="90"/>
      <c r="LDC144" s="90"/>
      <c r="LDD144" s="90"/>
      <c r="LDE144" s="90"/>
      <c r="LDF144" s="90"/>
      <c r="LDG144" s="90"/>
      <c r="LDH144" s="90"/>
      <c r="LDI144" s="90"/>
      <c r="LDJ144" s="90"/>
      <c r="LDK144" s="90"/>
      <c r="LDL144" s="90"/>
      <c r="LDM144" s="90"/>
      <c r="LDN144" s="90"/>
      <c r="LDO144" s="90"/>
      <c r="LDP144" s="90"/>
      <c r="LDQ144" s="90"/>
      <c r="LDR144" s="90"/>
      <c r="LDS144" s="90"/>
      <c r="LDT144" s="90"/>
      <c r="LDU144" s="90"/>
      <c r="LDV144" s="90"/>
      <c r="LDW144" s="90"/>
      <c r="LDX144" s="90"/>
      <c r="LDY144" s="90"/>
      <c r="LDZ144" s="90"/>
      <c r="LEA144" s="90"/>
      <c r="LEB144" s="90"/>
      <c r="LEC144" s="90"/>
      <c r="LED144" s="90"/>
      <c r="LEE144" s="90"/>
      <c r="LEF144" s="90"/>
      <c r="LEG144" s="90"/>
      <c r="LEH144" s="90"/>
      <c r="LEI144" s="90"/>
      <c r="LEJ144" s="90"/>
      <c r="LEK144" s="90"/>
      <c r="LEL144" s="90"/>
      <c r="LEM144" s="90"/>
      <c r="LEN144" s="90"/>
      <c r="LEO144" s="90"/>
      <c r="LEP144" s="90"/>
      <c r="LEQ144" s="90"/>
      <c r="LER144" s="90"/>
      <c r="LES144" s="90"/>
      <c r="LET144" s="90"/>
      <c r="LEU144" s="90"/>
      <c r="LEV144" s="90"/>
      <c r="LEW144" s="90"/>
      <c r="LEX144" s="90"/>
      <c r="LEY144" s="90"/>
      <c r="LEZ144" s="90"/>
      <c r="LFA144" s="90"/>
      <c r="LFB144" s="90"/>
      <c r="LFC144" s="90"/>
      <c r="LFD144" s="90"/>
      <c r="LFE144" s="90"/>
      <c r="LFF144" s="90"/>
      <c r="LFG144" s="90"/>
      <c r="LFH144" s="90"/>
      <c r="LFI144" s="90"/>
      <c r="LFJ144" s="90"/>
      <c r="LFK144" s="90"/>
      <c r="LFL144" s="90"/>
      <c r="LFM144" s="90"/>
      <c r="LFN144" s="90"/>
      <c r="LFO144" s="90"/>
      <c r="LFP144" s="90"/>
      <c r="LFQ144" s="90"/>
      <c r="LFR144" s="90"/>
      <c r="LFS144" s="90"/>
      <c r="LFT144" s="90"/>
      <c r="LFU144" s="90"/>
      <c r="LFV144" s="90"/>
      <c r="LFW144" s="90"/>
      <c r="LFX144" s="90"/>
      <c r="LFY144" s="90"/>
      <c r="LFZ144" s="90"/>
      <c r="LGA144" s="90"/>
      <c r="LGB144" s="90"/>
      <c r="LGC144" s="90"/>
      <c r="LGD144" s="90"/>
      <c r="LGE144" s="90"/>
      <c r="LGF144" s="90"/>
      <c r="LGG144" s="90"/>
      <c r="LGH144" s="90"/>
      <c r="LGI144" s="90"/>
      <c r="LGJ144" s="90"/>
      <c r="LGK144" s="90"/>
      <c r="LGL144" s="90"/>
      <c r="LGM144" s="90"/>
      <c r="LGN144" s="90"/>
      <c r="LGO144" s="90"/>
      <c r="LGP144" s="90"/>
      <c r="LGQ144" s="90"/>
      <c r="LGR144" s="90"/>
      <c r="LGS144" s="90"/>
      <c r="LGT144" s="90"/>
      <c r="LGU144" s="90"/>
      <c r="LGV144" s="90"/>
      <c r="LGW144" s="90"/>
      <c r="LGX144" s="90"/>
      <c r="LGY144" s="90"/>
      <c r="LGZ144" s="90"/>
      <c r="LHA144" s="90"/>
      <c r="LHB144" s="90"/>
      <c r="LHC144" s="90"/>
      <c r="LHD144" s="90"/>
      <c r="LHE144" s="90"/>
      <c r="LHF144" s="90"/>
      <c r="LHG144" s="90"/>
      <c r="LHH144" s="90"/>
      <c r="LHI144" s="90"/>
      <c r="LHJ144" s="90"/>
      <c r="LHK144" s="90"/>
      <c r="LHL144" s="90"/>
      <c r="LHM144" s="90"/>
      <c r="LHN144" s="90"/>
      <c r="LHO144" s="90"/>
      <c r="LHP144" s="90"/>
      <c r="LHQ144" s="90"/>
      <c r="LHR144" s="90"/>
      <c r="LHS144" s="90"/>
      <c r="LHT144" s="90"/>
      <c r="LHU144" s="90"/>
      <c r="LHV144" s="90"/>
      <c r="LHW144" s="90"/>
      <c r="LHX144" s="90"/>
      <c r="LHY144" s="90"/>
      <c r="LHZ144" s="90"/>
      <c r="LIA144" s="90"/>
      <c r="LIB144" s="90"/>
      <c r="LIC144" s="90"/>
      <c r="LID144" s="90"/>
      <c r="LIE144" s="90"/>
      <c r="LIF144" s="90"/>
      <c r="LIG144" s="90"/>
      <c r="LIH144" s="90"/>
      <c r="LII144" s="90"/>
      <c r="LIJ144" s="90"/>
      <c r="LIK144" s="90"/>
      <c r="LIL144" s="90"/>
      <c r="LIM144" s="90"/>
      <c r="LIN144" s="90"/>
      <c r="LIO144" s="90"/>
      <c r="LIP144" s="90"/>
      <c r="LIQ144" s="90"/>
      <c r="LIR144" s="90"/>
      <c r="LIS144" s="90"/>
      <c r="LIT144" s="90"/>
      <c r="LIU144" s="90"/>
      <c r="LIV144" s="90"/>
      <c r="LIW144" s="90"/>
      <c r="LIX144" s="90"/>
      <c r="LIY144" s="90"/>
      <c r="LIZ144" s="90"/>
      <c r="LJA144" s="90"/>
      <c r="LJB144" s="90"/>
      <c r="LJC144" s="90"/>
      <c r="LJD144" s="90"/>
      <c r="LJE144" s="90"/>
      <c r="LJF144" s="90"/>
      <c r="LJG144" s="90"/>
      <c r="LJH144" s="90"/>
      <c r="LJI144" s="90"/>
      <c r="LJJ144" s="90"/>
      <c r="LJK144" s="90"/>
      <c r="LJL144" s="90"/>
      <c r="LJM144" s="90"/>
      <c r="LJN144" s="90"/>
      <c r="LJO144" s="90"/>
      <c r="LJP144" s="90"/>
      <c r="LJQ144" s="90"/>
      <c r="LJR144" s="90"/>
      <c r="LJS144" s="90"/>
      <c r="LJT144" s="90"/>
      <c r="LJU144" s="90"/>
      <c r="LJV144" s="90"/>
      <c r="LJW144" s="90"/>
      <c r="LJX144" s="90"/>
      <c r="LJY144" s="90"/>
      <c r="LJZ144" s="90"/>
      <c r="LKA144" s="90"/>
      <c r="LKB144" s="90"/>
      <c r="LKC144" s="90"/>
      <c r="LKD144" s="90"/>
      <c r="LKE144" s="90"/>
      <c r="LKF144" s="90"/>
      <c r="LKG144" s="90"/>
      <c r="LKH144" s="90"/>
      <c r="LKI144" s="90"/>
      <c r="LKJ144" s="90"/>
      <c r="LKK144" s="90"/>
      <c r="LKL144" s="90"/>
      <c r="LKM144" s="90"/>
      <c r="LKN144" s="90"/>
      <c r="LKO144" s="90"/>
      <c r="LKP144" s="90"/>
      <c r="LKQ144" s="90"/>
      <c r="LKR144" s="90"/>
      <c r="LKS144" s="90"/>
      <c r="LKT144" s="90"/>
      <c r="LKU144" s="90"/>
      <c r="LKV144" s="90"/>
      <c r="LKW144" s="90"/>
      <c r="LKX144" s="90"/>
      <c r="LKY144" s="90"/>
      <c r="LKZ144" s="90"/>
      <c r="LLA144" s="90"/>
      <c r="LLB144" s="90"/>
      <c r="LLC144" s="90"/>
      <c r="LLD144" s="90"/>
      <c r="LLE144" s="90"/>
      <c r="LLF144" s="90"/>
      <c r="LLG144" s="90"/>
      <c r="LLH144" s="90"/>
      <c r="LLI144" s="90"/>
      <c r="LLJ144" s="90"/>
      <c r="LLK144" s="90"/>
      <c r="LLL144" s="90"/>
      <c r="LLM144" s="90"/>
      <c r="LLN144" s="90"/>
      <c r="LLO144" s="90"/>
      <c r="LLP144" s="90"/>
      <c r="LLQ144" s="90"/>
      <c r="LLR144" s="90"/>
      <c r="LLS144" s="90"/>
      <c r="LLT144" s="90"/>
      <c r="LLU144" s="90"/>
      <c r="LLV144" s="90"/>
      <c r="LLW144" s="90"/>
      <c r="LLX144" s="90"/>
      <c r="LLY144" s="90"/>
      <c r="LLZ144" s="90"/>
      <c r="LMA144" s="90"/>
      <c r="LMB144" s="90"/>
      <c r="LMC144" s="90"/>
      <c r="LMD144" s="90"/>
      <c r="LME144" s="90"/>
      <c r="LMF144" s="90"/>
      <c r="LMG144" s="90"/>
      <c r="LMH144" s="90"/>
      <c r="LMI144" s="90"/>
      <c r="LMJ144" s="90"/>
      <c r="LMK144" s="90"/>
      <c r="LML144" s="90"/>
      <c r="LMM144" s="90"/>
      <c r="LMN144" s="90"/>
      <c r="LMO144" s="90"/>
      <c r="LMP144" s="90"/>
      <c r="LMQ144" s="90"/>
      <c r="LMR144" s="90"/>
      <c r="LMS144" s="90"/>
      <c r="LMT144" s="90"/>
      <c r="LMU144" s="90"/>
      <c r="LMV144" s="90"/>
      <c r="LMW144" s="90"/>
      <c r="LMX144" s="90"/>
      <c r="LMY144" s="90"/>
      <c r="LMZ144" s="90"/>
      <c r="LNA144" s="90"/>
      <c r="LNB144" s="90"/>
      <c r="LNC144" s="90"/>
      <c r="LND144" s="90"/>
      <c r="LNE144" s="90"/>
      <c r="LNF144" s="90"/>
      <c r="LNG144" s="90"/>
      <c r="LNH144" s="90"/>
      <c r="LNI144" s="90"/>
      <c r="LNJ144" s="90"/>
      <c r="LNK144" s="90"/>
      <c r="LNL144" s="90"/>
      <c r="LNM144" s="90"/>
      <c r="LNN144" s="90"/>
      <c r="LNO144" s="90"/>
      <c r="LNP144" s="90"/>
      <c r="LNQ144" s="90"/>
      <c r="LNR144" s="90"/>
      <c r="LNS144" s="90"/>
      <c r="LNT144" s="90"/>
      <c r="LNU144" s="90"/>
      <c r="LNV144" s="90"/>
      <c r="LNW144" s="90"/>
      <c r="LNX144" s="90"/>
      <c r="LNY144" s="90"/>
      <c r="LNZ144" s="90"/>
      <c r="LOA144" s="90"/>
      <c r="LOB144" s="90"/>
      <c r="LOC144" s="90"/>
      <c r="LOD144" s="90"/>
      <c r="LOE144" s="90"/>
      <c r="LOF144" s="90"/>
      <c r="LOG144" s="90"/>
      <c r="LOH144" s="90"/>
      <c r="LOI144" s="90"/>
      <c r="LOJ144" s="90"/>
      <c r="LOK144" s="90"/>
      <c r="LOL144" s="90"/>
      <c r="LOM144" s="90"/>
      <c r="LON144" s="90"/>
      <c r="LOO144" s="90"/>
      <c r="LOP144" s="90"/>
      <c r="LOQ144" s="90"/>
      <c r="LOR144" s="90"/>
      <c r="LOS144" s="90"/>
      <c r="LOT144" s="90"/>
      <c r="LOU144" s="90"/>
      <c r="LOV144" s="90"/>
      <c r="LOW144" s="90"/>
      <c r="LOX144" s="90"/>
      <c r="LOY144" s="90"/>
      <c r="LOZ144" s="90"/>
      <c r="LPA144" s="90"/>
      <c r="LPB144" s="90"/>
      <c r="LPC144" s="90"/>
      <c r="LPD144" s="90"/>
      <c r="LPE144" s="90"/>
      <c r="LPF144" s="90"/>
      <c r="LPG144" s="90"/>
      <c r="LPH144" s="90"/>
      <c r="LPI144" s="90"/>
      <c r="LPJ144" s="90"/>
      <c r="LPK144" s="90"/>
      <c r="LPL144" s="90"/>
      <c r="LPM144" s="90"/>
      <c r="LPN144" s="90"/>
      <c r="LPO144" s="90"/>
      <c r="LPP144" s="90"/>
      <c r="LPQ144" s="90"/>
      <c r="LPR144" s="90"/>
      <c r="LPS144" s="90"/>
      <c r="LPT144" s="90"/>
      <c r="LPU144" s="90"/>
      <c r="LPV144" s="90"/>
      <c r="LPW144" s="90"/>
      <c r="LPX144" s="90"/>
      <c r="LPY144" s="90"/>
      <c r="LPZ144" s="90"/>
      <c r="LQA144" s="90"/>
      <c r="LQB144" s="90"/>
      <c r="LQC144" s="90"/>
      <c r="LQD144" s="90"/>
      <c r="LQE144" s="90"/>
      <c r="LQF144" s="90"/>
      <c r="LQG144" s="90"/>
      <c r="LQH144" s="90"/>
      <c r="LQI144" s="90"/>
      <c r="LQJ144" s="90"/>
      <c r="LQK144" s="90"/>
      <c r="LQL144" s="90"/>
      <c r="LQM144" s="90"/>
      <c r="LQN144" s="90"/>
      <c r="LQO144" s="90"/>
      <c r="LQP144" s="90"/>
      <c r="LQQ144" s="90"/>
      <c r="LQR144" s="90"/>
      <c r="LQS144" s="90"/>
      <c r="LQT144" s="90"/>
      <c r="LQU144" s="90"/>
      <c r="LQV144" s="90"/>
      <c r="LQW144" s="90"/>
      <c r="LQX144" s="90"/>
      <c r="LQY144" s="90"/>
      <c r="LQZ144" s="90"/>
      <c r="LRA144" s="90"/>
      <c r="LRB144" s="90"/>
      <c r="LRC144" s="90"/>
      <c r="LRD144" s="90"/>
      <c r="LRE144" s="90"/>
      <c r="LRF144" s="90"/>
      <c r="LRG144" s="90"/>
      <c r="LRH144" s="90"/>
      <c r="LRI144" s="90"/>
      <c r="LRJ144" s="90"/>
      <c r="LRK144" s="90"/>
      <c r="LRL144" s="90"/>
      <c r="LRM144" s="90"/>
      <c r="LRN144" s="90"/>
      <c r="LRO144" s="90"/>
      <c r="LRP144" s="90"/>
      <c r="LRQ144" s="90"/>
      <c r="LRR144" s="90"/>
      <c r="LRS144" s="90"/>
      <c r="LRT144" s="90"/>
      <c r="LRU144" s="90"/>
      <c r="LRV144" s="90"/>
      <c r="LRW144" s="90"/>
      <c r="LRX144" s="90"/>
      <c r="LRY144" s="90"/>
      <c r="LRZ144" s="90"/>
      <c r="LSA144" s="90"/>
      <c r="LSB144" s="90"/>
      <c r="LSC144" s="90"/>
      <c r="LSD144" s="90"/>
      <c r="LSE144" s="90"/>
      <c r="LSF144" s="90"/>
      <c r="LSG144" s="90"/>
      <c r="LSH144" s="90"/>
      <c r="LSI144" s="90"/>
      <c r="LSJ144" s="90"/>
      <c r="LSK144" s="90"/>
      <c r="LSL144" s="90"/>
      <c r="LSM144" s="90"/>
      <c r="LSN144" s="90"/>
      <c r="LSO144" s="90"/>
      <c r="LSP144" s="90"/>
      <c r="LSQ144" s="90"/>
      <c r="LSR144" s="90"/>
      <c r="LSS144" s="90"/>
      <c r="LST144" s="90"/>
      <c r="LSU144" s="90"/>
      <c r="LSV144" s="90"/>
      <c r="LSW144" s="90"/>
      <c r="LSX144" s="90"/>
      <c r="LSY144" s="90"/>
      <c r="LSZ144" s="90"/>
      <c r="LTA144" s="90"/>
      <c r="LTB144" s="90"/>
      <c r="LTC144" s="90"/>
      <c r="LTD144" s="90"/>
      <c r="LTE144" s="90"/>
      <c r="LTF144" s="90"/>
      <c r="LTG144" s="90"/>
      <c r="LTH144" s="90"/>
      <c r="LTI144" s="90"/>
      <c r="LTJ144" s="90"/>
      <c r="LTK144" s="90"/>
      <c r="LTL144" s="90"/>
      <c r="LTM144" s="90"/>
      <c r="LTN144" s="90"/>
      <c r="LTO144" s="90"/>
      <c r="LTP144" s="90"/>
      <c r="LTQ144" s="90"/>
      <c r="LTR144" s="90"/>
      <c r="LTS144" s="90"/>
      <c r="LTT144" s="90"/>
      <c r="LTU144" s="90"/>
      <c r="LTV144" s="90"/>
      <c r="LTW144" s="90"/>
      <c r="LTX144" s="90"/>
      <c r="LTY144" s="90"/>
      <c r="LTZ144" s="90"/>
      <c r="LUA144" s="90"/>
      <c r="LUB144" s="90"/>
      <c r="LUC144" s="90"/>
      <c r="LUD144" s="90"/>
      <c r="LUE144" s="90"/>
      <c r="LUF144" s="90"/>
      <c r="LUG144" s="90"/>
      <c r="LUH144" s="90"/>
      <c r="LUI144" s="90"/>
      <c r="LUJ144" s="90"/>
      <c r="LUK144" s="90"/>
      <c r="LUL144" s="90"/>
      <c r="LUM144" s="90"/>
      <c r="LUN144" s="90"/>
      <c r="LUO144" s="90"/>
      <c r="LUP144" s="90"/>
      <c r="LUQ144" s="90"/>
      <c r="LUR144" s="90"/>
      <c r="LUS144" s="90"/>
      <c r="LUT144" s="90"/>
      <c r="LUU144" s="90"/>
      <c r="LUV144" s="90"/>
      <c r="LUW144" s="90"/>
      <c r="LUX144" s="90"/>
      <c r="LUY144" s="90"/>
      <c r="LUZ144" s="90"/>
      <c r="LVA144" s="90"/>
      <c r="LVB144" s="90"/>
      <c r="LVC144" s="90"/>
      <c r="LVD144" s="90"/>
      <c r="LVE144" s="90"/>
      <c r="LVF144" s="90"/>
      <c r="LVG144" s="90"/>
      <c r="LVH144" s="90"/>
      <c r="LVI144" s="90"/>
      <c r="LVJ144" s="90"/>
      <c r="LVK144" s="90"/>
      <c r="LVL144" s="90"/>
      <c r="LVM144" s="90"/>
      <c r="LVN144" s="90"/>
      <c r="LVO144" s="90"/>
      <c r="LVP144" s="90"/>
      <c r="LVQ144" s="90"/>
      <c r="LVR144" s="90"/>
      <c r="LVS144" s="90"/>
      <c r="LVT144" s="90"/>
      <c r="LVU144" s="90"/>
      <c r="LVV144" s="90"/>
      <c r="LVW144" s="90"/>
      <c r="LVX144" s="90"/>
      <c r="LVY144" s="90"/>
      <c r="LVZ144" s="90"/>
      <c r="LWA144" s="90"/>
      <c r="LWB144" s="90"/>
      <c r="LWC144" s="90"/>
      <c r="LWD144" s="90"/>
      <c r="LWE144" s="90"/>
      <c r="LWF144" s="90"/>
      <c r="LWG144" s="90"/>
      <c r="LWH144" s="90"/>
      <c r="LWI144" s="90"/>
      <c r="LWJ144" s="90"/>
      <c r="LWK144" s="90"/>
      <c r="LWL144" s="90"/>
      <c r="LWM144" s="90"/>
      <c r="LWN144" s="90"/>
      <c r="LWO144" s="90"/>
      <c r="LWP144" s="90"/>
      <c r="LWQ144" s="90"/>
      <c r="LWR144" s="90"/>
      <c r="LWS144" s="90"/>
      <c r="LWT144" s="90"/>
      <c r="LWU144" s="90"/>
      <c r="LWV144" s="90"/>
      <c r="LWW144" s="90"/>
      <c r="LWX144" s="90"/>
      <c r="LWY144" s="90"/>
      <c r="LWZ144" s="90"/>
      <c r="LXA144" s="90"/>
      <c r="LXB144" s="90"/>
      <c r="LXC144" s="90"/>
      <c r="LXD144" s="90"/>
      <c r="LXE144" s="90"/>
      <c r="LXF144" s="90"/>
      <c r="LXG144" s="90"/>
      <c r="LXH144" s="90"/>
      <c r="LXI144" s="90"/>
      <c r="LXJ144" s="90"/>
      <c r="LXK144" s="90"/>
      <c r="LXL144" s="90"/>
      <c r="LXM144" s="90"/>
      <c r="LXN144" s="90"/>
      <c r="LXO144" s="90"/>
      <c r="LXP144" s="90"/>
      <c r="LXQ144" s="90"/>
      <c r="LXR144" s="90"/>
      <c r="LXS144" s="90"/>
      <c r="LXT144" s="90"/>
      <c r="LXU144" s="90"/>
      <c r="LXV144" s="90"/>
      <c r="LXW144" s="90"/>
      <c r="LXX144" s="90"/>
      <c r="LXY144" s="90"/>
      <c r="LXZ144" s="90"/>
      <c r="LYA144" s="90"/>
      <c r="LYB144" s="90"/>
      <c r="LYC144" s="90"/>
      <c r="LYD144" s="90"/>
      <c r="LYE144" s="90"/>
      <c r="LYF144" s="90"/>
      <c r="LYG144" s="90"/>
      <c r="LYH144" s="90"/>
      <c r="LYI144" s="90"/>
      <c r="LYJ144" s="90"/>
      <c r="LYK144" s="90"/>
      <c r="LYL144" s="90"/>
      <c r="LYM144" s="90"/>
      <c r="LYN144" s="90"/>
      <c r="LYO144" s="90"/>
      <c r="LYP144" s="90"/>
      <c r="LYQ144" s="90"/>
      <c r="LYR144" s="90"/>
      <c r="LYS144" s="90"/>
      <c r="LYT144" s="90"/>
      <c r="LYU144" s="90"/>
      <c r="LYV144" s="90"/>
      <c r="LYW144" s="90"/>
      <c r="LYX144" s="90"/>
      <c r="LYY144" s="90"/>
      <c r="LYZ144" s="90"/>
      <c r="LZA144" s="90"/>
      <c r="LZB144" s="90"/>
      <c r="LZC144" s="90"/>
      <c r="LZD144" s="90"/>
      <c r="LZE144" s="90"/>
      <c r="LZF144" s="90"/>
      <c r="LZG144" s="90"/>
      <c r="LZH144" s="90"/>
      <c r="LZI144" s="90"/>
      <c r="LZJ144" s="90"/>
      <c r="LZK144" s="90"/>
      <c r="LZL144" s="90"/>
      <c r="LZM144" s="90"/>
      <c r="LZN144" s="90"/>
      <c r="LZO144" s="90"/>
      <c r="LZP144" s="90"/>
      <c r="LZQ144" s="90"/>
      <c r="LZR144" s="90"/>
      <c r="LZS144" s="90"/>
      <c r="LZT144" s="90"/>
      <c r="LZU144" s="90"/>
      <c r="LZV144" s="90"/>
      <c r="LZW144" s="90"/>
      <c r="LZX144" s="90"/>
      <c r="LZY144" s="90"/>
      <c r="LZZ144" s="90"/>
      <c r="MAA144" s="90"/>
      <c r="MAB144" s="90"/>
      <c r="MAC144" s="90"/>
      <c r="MAD144" s="90"/>
      <c r="MAE144" s="90"/>
      <c r="MAF144" s="90"/>
      <c r="MAG144" s="90"/>
      <c r="MAH144" s="90"/>
      <c r="MAI144" s="90"/>
      <c r="MAJ144" s="90"/>
      <c r="MAK144" s="90"/>
      <c r="MAL144" s="90"/>
      <c r="MAM144" s="90"/>
      <c r="MAN144" s="90"/>
      <c r="MAO144" s="90"/>
      <c r="MAP144" s="90"/>
      <c r="MAQ144" s="90"/>
      <c r="MAR144" s="90"/>
      <c r="MAS144" s="90"/>
      <c r="MAT144" s="90"/>
      <c r="MAU144" s="90"/>
      <c r="MAV144" s="90"/>
      <c r="MAW144" s="90"/>
      <c r="MAX144" s="90"/>
      <c r="MAY144" s="90"/>
      <c r="MAZ144" s="90"/>
      <c r="MBA144" s="90"/>
      <c r="MBB144" s="90"/>
      <c r="MBC144" s="90"/>
      <c r="MBD144" s="90"/>
      <c r="MBE144" s="90"/>
      <c r="MBF144" s="90"/>
      <c r="MBG144" s="90"/>
      <c r="MBH144" s="90"/>
      <c r="MBI144" s="90"/>
      <c r="MBJ144" s="90"/>
      <c r="MBK144" s="90"/>
      <c r="MBL144" s="90"/>
      <c r="MBM144" s="90"/>
      <c r="MBN144" s="90"/>
      <c r="MBO144" s="90"/>
      <c r="MBP144" s="90"/>
      <c r="MBQ144" s="90"/>
      <c r="MBR144" s="90"/>
      <c r="MBS144" s="90"/>
      <c r="MBT144" s="90"/>
      <c r="MBU144" s="90"/>
      <c r="MBV144" s="90"/>
      <c r="MBW144" s="90"/>
      <c r="MBX144" s="90"/>
      <c r="MBY144" s="90"/>
      <c r="MBZ144" s="90"/>
      <c r="MCA144" s="90"/>
      <c r="MCB144" s="90"/>
      <c r="MCC144" s="90"/>
      <c r="MCD144" s="90"/>
      <c r="MCE144" s="90"/>
      <c r="MCF144" s="90"/>
      <c r="MCG144" s="90"/>
      <c r="MCH144" s="90"/>
      <c r="MCI144" s="90"/>
      <c r="MCJ144" s="90"/>
      <c r="MCK144" s="90"/>
      <c r="MCL144" s="90"/>
      <c r="MCM144" s="90"/>
      <c r="MCN144" s="90"/>
      <c r="MCO144" s="90"/>
      <c r="MCP144" s="90"/>
      <c r="MCQ144" s="90"/>
      <c r="MCR144" s="90"/>
      <c r="MCS144" s="90"/>
      <c r="MCT144" s="90"/>
      <c r="MCU144" s="90"/>
      <c r="MCV144" s="90"/>
      <c r="MCW144" s="90"/>
      <c r="MCX144" s="90"/>
      <c r="MCY144" s="90"/>
      <c r="MCZ144" s="90"/>
      <c r="MDA144" s="90"/>
      <c r="MDB144" s="90"/>
      <c r="MDC144" s="90"/>
      <c r="MDD144" s="90"/>
      <c r="MDE144" s="90"/>
      <c r="MDF144" s="90"/>
      <c r="MDG144" s="90"/>
      <c r="MDH144" s="90"/>
      <c r="MDI144" s="90"/>
      <c r="MDJ144" s="90"/>
      <c r="MDK144" s="90"/>
      <c r="MDL144" s="90"/>
      <c r="MDM144" s="90"/>
      <c r="MDN144" s="90"/>
      <c r="MDO144" s="90"/>
      <c r="MDP144" s="90"/>
      <c r="MDQ144" s="90"/>
      <c r="MDR144" s="90"/>
      <c r="MDS144" s="90"/>
      <c r="MDT144" s="90"/>
      <c r="MDU144" s="90"/>
      <c r="MDV144" s="90"/>
      <c r="MDW144" s="90"/>
      <c r="MDX144" s="90"/>
      <c r="MDY144" s="90"/>
      <c r="MDZ144" s="90"/>
      <c r="MEA144" s="90"/>
      <c r="MEB144" s="90"/>
      <c r="MEC144" s="90"/>
      <c r="MED144" s="90"/>
      <c r="MEE144" s="90"/>
      <c r="MEF144" s="90"/>
      <c r="MEG144" s="90"/>
      <c r="MEH144" s="90"/>
      <c r="MEI144" s="90"/>
      <c r="MEJ144" s="90"/>
      <c r="MEK144" s="90"/>
      <c r="MEL144" s="90"/>
      <c r="MEM144" s="90"/>
      <c r="MEN144" s="90"/>
      <c r="MEO144" s="90"/>
      <c r="MEP144" s="90"/>
      <c r="MEQ144" s="90"/>
      <c r="MER144" s="90"/>
      <c r="MES144" s="90"/>
      <c r="MET144" s="90"/>
      <c r="MEU144" s="90"/>
      <c r="MEV144" s="90"/>
      <c r="MEW144" s="90"/>
      <c r="MEX144" s="90"/>
      <c r="MEY144" s="90"/>
      <c r="MEZ144" s="90"/>
      <c r="MFA144" s="90"/>
      <c r="MFB144" s="90"/>
      <c r="MFC144" s="90"/>
      <c r="MFD144" s="90"/>
      <c r="MFE144" s="90"/>
      <c r="MFF144" s="90"/>
      <c r="MFG144" s="90"/>
      <c r="MFH144" s="90"/>
      <c r="MFI144" s="90"/>
      <c r="MFJ144" s="90"/>
      <c r="MFK144" s="90"/>
      <c r="MFL144" s="90"/>
      <c r="MFM144" s="90"/>
      <c r="MFN144" s="90"/>
      <c r="MFO144" s="90"/>
      <c r="MFP144" s="90"/>
      <c r="MFQ144" s="90"/>
      <c r="MFR144" s="90"/>
      <c r="MFS144" s="90"/>
      <c r="MFT144" s="90"/>
      <c r="MFU144" s="90"/>
      <c r="MFV144" s="90"/>
      <c r="MFW144" s="90"/>
      <c r="MFX144" s="90"/>
      <c r="MFY144" s="90"/>
      <c r="MFZ144" s="90"/>
      <c r="MGA144" s="90"/>
      <c r="MGB144" s="90"/>
      <c r="MGC144" s="90"/>
      <c r="MGD144" s="90"/>
      <c r="MGE144" s="90"/>
      <c r="MGF144" s="90"/>
      <c r="MGG144" s="90"/>
      <c r="MGH144" s="90"/>
      <c r="MGI144" s="90"/>
      <c r="MGJ144" s="90"/>
      <c r="MGK144" s="90"/>
      <c r="MGL144" s="90"/>
      <c r="MGM144" s="90"/>
      <c r="MGN144" s="90"/>
      <c r="MGO144" s="90"/>
      <c r="MGP144" s="90"/>
      <c r="MGQ144" s="90"/>
      <c r="MGR144" s="90"/>
      <c r="MGS144" s="90"/>
      <c r="MGT144" s="90"/>
      <c r="MGU144" s="90"/>
      <c r="MGV144" s="90"/>
      <c r="MGW144" s="90"/>
      <c r="MGX144" s="90"/>
      <c r="MGY144" s="90"/>
      <c r="MGZ144" s="90"/>
      <c r="MHA144" s="90"/>
      <c r="MHB144" s="90"/>
      <c r="MHC144" s="90"/>
      <c r="MHD144" s="90"/>
      <c r="MHE144" s="90"/>
      <c r="MHF144" s="90"/>
      <c r="MHG144" s="90"/>
      <c r="MHH144" s="90"/>
      <c r="MHI144" s="90"/>
      <c r="MHJ144" s="90"/>
      <c r="MHK144" s="90"/>
      <c r="MHL144" s="90"/>
      <c r="MHM144" s="90"/>
      <c r="MHN144" s="90"/>
      <c r="MHO144" s="90"/>
      <c r="MHP144" s="90"/>
      <c r="MHQ144" s="90"/>
      <c r="MHR144" s="90"/>
      <c r="MHS144" s="90"/>
      <c r="MHT144" s="90"/>
      <c r="MHU144" s="90"/>
      <c r="MHV144" s="90"/>
      <c r="MHW144" s="90"/>
      <c r="MHX144" s="90"/>
      <c r="MHY144" s="90"/>
      <c r="MHZ144" s="90"/>
      <c r="MIA144" s="90"/>
      <c r="MIB144" s="90"/>
      <c r="MIC144" s="90"/>
      <c r="MID144" s="90"/>
      <c r="MIE144" s="90"/>
      <c r="MIF144" s="90"/>
      <c r="MIG144" s="90"/>
      <c r="MIH144" s="90"/>
      <c r="MII144" s="90"/>
      <c r="MIJ144" s="90"/>
      <c r="MIK144" s="90"/>
      <c r="MIL144" s="90"/>
      <c r="MIM144" s="90"/>
      <c r="MIN144" s="90"/>
      <c r="MIO144" s="90"/>
      <c r="MIP144" s="90"/>
      <c r="MIQ144" s="90"/>
      <c r="MIR144" s="90"/>
      <c r="MIS144" s="90"/>
      <c r="MIT144" s="90"/>
      <c r="MIU144" s="90"/>
      <c r="MIV144" s="90"/>
      <c r="MIW144" s="90"/>
      <c r="MIX144" s="90"/>
      <c r="MIY144" s="90"/>
      <c r="MIZ144" s="90"/>
      <c r="MJA144" s="90"/>
      <c r="MJB144" s="90"/>
      <c r="MJC144" s="90"/>
      <c r="MJD144" s="90"/>
      <c r="MJE144" s="90"/>
      <c r="MJF144" s="90"/>
      <c r="MJG144" s="90"/>
      <c r="MJH144" s="90"/>
      <c r="MJI144" s="90"/>
      <c r="MJJ144" s="90"/>
      <c r="MJK144" s="90"/>
      <c r="MJL144" s="90"/>
      <c r="MJM144" s="90"/>
      <c r="MJN144" s="90"/>
      <c r="MJO144" s="90"/>
      <c r="MJP144" s="90"/>
      <c r="MJQ144" s="90"/>
      <c r="MJR144" s="90"/>
      <c r="MJS144" s="90"/>
      <c r="MJT144" s="90"/>
      <c r="MJU144" s="90"/>
      <c r="MJV144" s="90"/>
      <c r="MJW144" s="90"/>
      <c r="MJX144" s="90"/>
      <c r="MJY144" s="90"/>
      <c r="MJZ144" s="90"/>
      <c r="MKA144" s="90"/>
      <c r="MKB144" s="90"/>
      <c r="MKC144" s="90"/>
      <c r="MKD144" s="90"/>
      <c r="MKE144" s="90"/>
      <c r="MKF144" s="90"/>
      <c r="MKG144" s="90"/>
      <c r="MKH144" s="90"/>
      <c r="MKI144" s="90"/>
      <c r="MKJ144" s="90"/>
      <c r="MKK144" s="90"/>
      <c r="MKL144" s="90"/>
      <c r="MKM144" s="90"/>
      <c r="MKN144" s="90"/>
      <c r="MKO144" s="90"/>
      <c r="MKP144" s="90"/>
      <c r="MKQ144" s="90"/>
      <c r="MKR144" s="90"/>
      <c r="MKS144" s="90"/>
      <c r="MKT144" s="90"/>
      <c r="MKU144" s="90"/>
      <c r="MKV144" s="90"/>
      <c r="MKW144" s="90"/>
      <c r="MKX144" s="90"/>
      <c r="MKY144" s="90"/>
      <c r="MKZ144" s="90"/>
      <c r="MLA144" s="90"/>
      <c r="MLB144" s="90"/>
      <c r="MLC144" s="90"/>
      <c r="MLD144" s="90"/>
      <c r="MLE144" s="90"/>
      <c r="MLF144" s="90"/>
      <c r="MLG144" s="90"/>
      <c r="MLH144" s="90"/>
      <c r="MLI144" s="90"/>
      <c r="MLJ144" s="90"/>
      <c r="MLK144" s="90"/>
      <c r="MLL144" s="90"/>
      <c r="MLM144" s="90"/>
      <c r="MLN144" s="90"/>
      <c r="MLO144" s="90"/>
      <c r="MLP144" s="90"/>
      <c r="MLQ144" s="90"/>
      <c r="MLR144" s="90"/>
      <c r="MLS144" s="90"/>
      <c r="MLT144" s="90"/>
      <c r="MLU144" s="90"/>
      <c r="MLV144" s="90"/>
      <c r="MLW144" s="90"/>
      <c r="MLX144" s="90"/>
      <c r="MLY144" s="90"/>
      <c r="MLZ144" s="90"/>
      <c r="MMA144" s="90"/>
      <c r="MMB144" s="90"/>
      <c r="MMC144" s="90"/>
      <c r="MMD144" s="90"/>
      <c r="MME144" s="90"/>
      <c r="MMF144" s="90"/>
      <c r="MMG144" s="90"/>
      <c r="MMH144" s="90"/>
      <c r="MMI144" s="90"/>
      <c r="MMJ144" s="90"/>
      <c r="MMK144" s="90"/>
      <c r="MML144" s="90"/>
      <c r="MMM144" s="90"/>
      <c r="MMN144" s="90"/>
      <c r="MMO144" s="90"/>
      <c r="MMP144" s="90"/>
      <c r="MMQ144" s="90"/>
      <c r="MMR144" s="90"/>
      <c r="MMS144" s="90"/>
      <c r="MMT144" s="90"/>
      <c r="MMU144" s="90"/>
      <c r="MMV144" s="90"/>
      <c r="MMW144" s="90"/>
      <c r="MMX144" s="90"/>
      <c r="MMY144" s="90"/>
      <c r="MMZ144" s="90"/>
      <c r="MNA144" s="90"/>
      <c r="MNB144" s="90"/>
      <c r="MNC144" s="90"/>
      <c r="MND144" s="90"/>
      <c r="MNE144" s="90"/>
      <c r="MNF144" s="90"/>
      <c r="MNG144" s="90"/>
      <c r="MNH144" s="90"/>
      <c r="MNI144" s="90"/>
      <c r="MNJ144" s="90"/>
      <c r="MNK144" s="90"/>
      <c r="MNL144" s="90"/>
      <c r="MNM144" s="90"/>
      <c r="MNN144" s="90"/>
      <c r="MNO144" s="90"/>
      <c r="MNP144" s="90"/>
      <c r="MNQ144" s="90"/>
      <c r="MNR144" s="90"/>
      <c r="MNS144" s="90"/>
      <c r="MNT144" s="90"/>
      <c r="MNU144" s="90"/>
      <c r="MNV144" s="90"/>
      <c r="MNW144" s="90"/>
      <c r="MNX144" s="90"/>
      <c r="MNY144" s="90"/>
      <c r="MNZ144" s="90"/>
      <c r="MOA144" s="90"/>
      <c r="MOB144" s="90"/>
      <c r="MOC144" s="90"/>
      <c r="MOD144" s="90"/>
      <c r="MOE144" s="90"/>
      <c r="MOF144" s="90"/>
      <c r="MOG144" s="90"/>
      <c r="MOH144" s="90"/>
      <c r="MOI144" s="90"/>
      <c r="MOJ144" s="90"/>
      <c r="MOK144" s="90"/>
      <c r="MOL144" s="90"/>
      <c r="MOM144" s="90"/>
      <c r="MON144" s="90"/>
      <c r="MOO144" s="90"/>
      <c r="MOP144" s="90"/>
      <c r="MOQ144" s="90"/>
      <c r="MOR144" s="90"/>
      <c r="MOS144" s="90"/>
      <c r="MOT144" s="90"/>
      <c r="MOU144" s="90"/>
      <c r="MOV144" s="90"/>
      <c r="MOW144" s="90"/>
      <c r="MOX144" s="90"/>
      <c r="MOY144" s="90"/>
      <c r="MOZ144" s="90"/>
      <c r="MPA144" s="90"/>
      <c r="MPB144" s="90"/>
      <c r="MPC144" s="90"/>
      <c r="MPD144" s="90"/>
      <c r="MPE144" s="90"/>
      <c r="MPF144" s="90"/>
      <c r="MPG144" s="90"/>
      <c r="MPH144" s="90"/>
      <c r="MPI144" s="90"/>
      <c r="MPJ144" s="90"/>
      <c r="MPK144" s="90"/>
      <c r="MPL144" s="90"/>
      <c r="MPM144" s="90"/>
      <c r="MPN144" s="90"/>
      <c r="MPO144" s="90"/>
      <c r="MPP144" s="90"/>
      <c r="MPQ144" s="90"/>
      <c r="MPR144" s="90"/>
      <c r="MPS144" s="90"/>
      <c r="MPT144" s="90"/>
      <c r="MPU144" s="90"/>
      <c r="MPV144" s="90"/>
      <c r="MPW144" s="90"/>
      <c r="MPX144" s="90"/>
      <c r="MPY144" s="90"/>
      <c r="MPZ144" s="90"/>
      <c r="MQA144" s="90"/>
      <c r="MQB144" s="90"/>
      <c r="MQC144" s="90"/>
      <c r="MQD144" s="90"/>
      <c r="MQE144" s="90"/>
      <c r="MQF144" s="90"/>
      <c r="MQG144" s="90"/>
      <c r="MQH144" s="90"/>
      <c r="MQI144" s="90"/>
      <c r="MQJ144" s="90"/>
      <c r="MQK144" s="90"/>
      <c r="MQL144" s="90"/>
      <c r="MQM144" s="90"/>
      <c r="MQN144" s="90"/>
      <c r="MQO144" s="90"/>
      <c r="MQP144" s="90"/>
      <c r="MQQ144" s="90"/>
      <c r="MQR144" s="90"/>
      <c r="MQS144" s="90"/>
      <c r="MQT144" s="90"/>
      <c r="MQU144" s="90"/>
      <c r="MQV144" s="90"/>
      <c r="MQW144" s="90"/>
      <c r="MQX144" s="90"/>
      <c r="MQY144" s="90"/>
      <c r="MQZ144" s="90"/>
      <c r="MRA144" s="90"/>
      <c r="MRB144" s="90"/>
      <c r="MRC144" s="90"/>
      <c r="MRD144" s="90"/>
      <c r="MRE144" s="90"/>
      <c r="MRF144" s="90"/>
      <c r="MRG144" s="90"/>
      <c r="MRH144" s="90"/>
      <c r="MRI144" s="90"/>
      <c r="MRJ144" s="90"/>
      <c r="MRK144" s="90"/>
      <c r="MRL144" s="90"/>
      <c r="MRM144" s="90"/>
      <c r="MRN144" s="90"/>
      <c r="MRO144" s="90"/>
      <c r="MRP144" s="90"/>
      <c r="MRQ144" s="90"/>
      <c r="MRR144" s="90"/>
      <c r="MRS144" s="90"/>
      <c r="MRT144" s="90"/>
      <c r="MRU144" s="90"/>
      <c r="MRV144" s="90"/>
      <c r="MRW144" s="90"/>
      <c r="MRX144" s="90"/>
      <c r="MRY144" s="90"/>
      <c r="MRZ144" s="90"/>
      <c r="MSA144" s="90"/>
      <c r="MSB144" s="90"/>
      <c r="MSC144" s="90"/>
      <c r="MSD144" s="90"/>
      <c r="MSE144" s="90"/>
      <c r="MSF144" s="90"/>
      <c r="MSG144" s="90"/>
      <c r="MSH144" s="90"/>
      <c r="MSI144" s="90"/>
      <c r="MSJ144" s="90"/>
      <c r="MSK144" s="90"/>
      <c r="MSL144" s="90"/>
      <c r="MSM144" s="90"/>
      <c r="MSN144" s="90"/>
      <c r="MSO144" s="90"/>
      <c r="MSP144" s="90"/>
      <c r="MSQ144" s="90"/>
      <c r="MSR144" s="90"/>
      <c r="MSS144" s="90"/>
      <c r="MST144" s="90"/>
      <c r="MSU144" s="90"/>
      <c r="MSV144" s="90"/>
      <c r="MSW144" s="90"/>
      <c r="MSX144" s="90"/>
      <c r="MSY144" s="90"/>
      <c r="MSZ144" s="90"/>
      <c r="MTA144" s="90"/>
      <c r="MTB144" s="90"/>
      <c r="MTC144" s="90"/>
      <c r="MTD144" s="90"/>
      <c r="MTE144" s="90"/>
      <c r="MTF144" s="90"/>
      <c r="MTG144" s="90"/>
      <c r="MTH144" s="90"/>
      <c r="MTI144" s="90"/>
      <c r="MTJ144" s="90"/>
      <c r="MTK144" s="90"/>
      <c r="MTL144" s="90"/>
      <c r="MTM144" s="90"/>
      <c r="MTN144" s="90"/>
      <c r="MTO144" s="90"/>
      <c r="MTP144" s="90"/>
      <c r="MTQ144" s="90"/>
      <c r="MTR144" s="90"/>
      <c r="MTS144" s="90"/>
      <c r="MTT144" s="90"/>
      <c r="MTU144" s="90"/>
      <c r="MTV144" s="90"/>
      <c r="MTW144" s="90"/>
      <c r="MTX144" s="90"/>
      <c r="MTY144" s="90"/>
      <c r="MTZ144" s="90"/>
      <c r="MUA144" s="90"/>
      <c r="MUB144" s="90"/>
      <c r="MUC144" s="90"/>
      <c r="MUD144" s="90"/>
      <c r="MUE144" s="90"/>
      <c r="MUF144" s="90"/>
      <c r="MUG144" s="90"/>
      <c r="MUH144" s="90"/>
      <c r="MUI144" s="90"/>
      <c r="MUJ144" s="90"/>
      <c r="MUK144" s="90"/>
      <c r="MUL144" s="90"/>
      <c r="MUM144" s="90"/>
      <c r="MUN144" s="90"/>
      <c r="MUO144" s="90"/>
      <c r="MUP144" s="90"/>
      <c r="MUQ144" s="90"/>
      <c r="MUR144" s="90"/>
      <c r="MUS144" s="90"/>
      <c r="MUT144" s="90"/>
      <c r="MUU144" s="90"/>
      <c r="MUV144" s="90"/>
      <c r="MUW144" s="90"/>
      <c r="MUX144" s="90"/>
      <c r="MUY144" s="90"/>
      <c r="MUZ144" s="90"/>
      <c r="MVA144" s="90"/>
      <c r="MVB144" s="90"/>
      <c r="MVC144" s="90"/>
      <c r="MVD144" s="90"/>
      <c r="MVE144" s="90"/>
      <c r="MVF144" s="90"/>
      <c r="MVG144" s="90"/>
      <c r="MVH144" s="90"/>
      <c r="MVI144" s="90"/>
      <c r="MVJ144" s="90"/>
      <c r="MVK144" s="90"/>
      <c r="MVL144" s="90"/>
      <c r="MVM144" s="90"/>
      <c r="MVN144" s="90"/>
      <c r="MVO144" s="90"/>
      <c r="MVP144" s="90"/>
      <c r="MVQ144" s="90"/>
      <c r="MVR144" s="90"/>
      <c r="MVS144" s="90"/>
      <c r="MVT144" s="90"/>
      <c r="MVU144" s="90"/>
      <c r="MVV144" s="90"/>
      <c r="MVW144" s="90"/>
      <c r="MVX144" s="90"/>
      <c r="MVY144" s="90"/>
      <c r="MVZ144" s="90"/>
      <c r="MWA144" s="90"/>
      <c r="MWB144" s="90"/>
      <c r="MWC144" s="90"/>
      <c r="MWD144" s="90"/>
      <c r="MWE144" s="90"/>
      <c r="MWF144" s="90"/>
      <c r="MWG144" s="90"/>
      <c r="MWH144" s="90"/>
      <c r="MWI144" s="90"/>
      <c r="MWJ144" s="90"/>
      <c r="MWK144" s="90"/>
      <c r="MWL144" s="90"/>
      <c r="MWM144" s="90"/>
      <c r="MWN144" s="90"/>
      <c r="MWO144" s="90"/>
      <c r="MWP144" s="90"/>
      <c r="MWQ144" s="90"/>
      <c r="MWR144" s="90"/>
      <c r="MWS144" s="90"/>
      <c r="MWT144" s="90"/>
      <c r="MWU144" s="90"/>
      <c r="MWV144" s="90"/>
      <c r="MWW144" s="90"/>
      <c r="MWX144" s="90"/>
      <c r="MWY144" s="90"/>
      <c r="MWZ144" s="90"/>
      <c r="MXA144" s="90"/>
      <c r="MXB144" s="90"/>
      <c r="MXC144" s="90"/>
      <c r="MXD144" s="90"/>
      <c r="MXE144" s="90"/>
      <c r="MXF144" s="90"/>
      <c r="MXG144" s="90"/>
      <c r="MXH144" s="90"/>
      <c r="MXI144" s="90"/>
      <c r="MXJ144" s="90"/>
      <c r="MXK144" s="90"/>
      <c r="MXL144" s="90"/>
      <c r="MXM144" s="90"/>
      <c r="MXN144" s="90"/>
      <c r="MXO144" s="90"/>
      <c r="MXP144" s="90"/>
      <c r="MXQ144" s="90"/>
      <c r="MXR144" s="90"/>
      <c r="MXS144" s="90"/>
      <c r="MXT144" s="90"/>
      <c r="MXU144" s="90"/>
      <c r="MXV144" s="90"/>
      <c r="MXW144" s="90"/>
      <c r="MXX144" s="90"/>
      <c r="MXY144" s="90"/>
      <c r="MXZ144" s="90"/>
      <c r="MYA144" s="90"/>
      <c r="MYB144" s="90"/>
      <c r="MYC144" s="90"/>
      <c r="MYD144" s="90"/>
      <c r="MYE144" s="90"/>
      <c r="MYF144" s="90"/>
      <c r="MYG144" s="90"/>
      <c r="MYH144" s="90"/>
      <c r="MYI144" s="90"/>
      <c r="MYJ144" s="90"/>
      <c r="MYK144" s="90"/>
      <c r="MYL144" s="90"/>
      <c r="MYM144" s="90"/>
      <c r="MYN144" s="90"/>
      <c r="MYO144" s="90"/>
      <c r="MYP144" s="90"/>
      <c r="MYQ144" s="90"/>
      <c r="MYR144" s="90"/>
      <c r="MYS144" s="90"/>
      <c r="MYT144" s="90"/>
      <c r="MYU144" s="90"/>
      <c r="MYV144" s="90"/>
      <c r="MYW144" s="90"/>
      <c r="MYX144" s="90"/>
      <c r="MYY144" s="90"/>
      <c r="MYZ144" s="90"/>
      <c r="MZA144" s="90"/>
      <c r="MZB144" s="90"/>
      <c r="MZC144" s="90"/>
      <c r="MZD144" s="90"/>
      <c r="MZE144" s="90"/>
      <c r="MZF144" s="90"/>
      <c r="MZG144" s="90"/>
      <c r="MZH144" s="90"/>
      <c r="MZI144" s="90"/>
      <c r="MZJ144" s="90"/>
      <c r="MZK144" s="90"/>
      <c r="MZL144" s="90"/>
      <c r="MZM144" s="90"/>
      <c r="MZN144" s="90"/>
      <c r="MZO144" s="90"/>
      <c r="MZP144" s="90"/>
      <c r="MZQ144" s="90"/>
      <c r="MZR144" s="90"/>
      <c r="MZS144" s="90"/>
      <c r="MZT144" s="90"/>
      <c r="MZU144" s="90"/>
      <c r="MZV144" s="90"/>
      <c r="MZW144" s="90"/>
      <c r="MZX144" s="90"/>
      <c r="MZY144" s="90"/>
      <c r="MZZ144" s="90"/>
      <c r="NAA144" s="90"/>
      <c r="NAB144" s="90"/>
      <c r="NAC144" s="90"/>
      <c r="NAD144" s="90"/>
      <c r="NAE144" s="90"/>
      <c r="NAF144" s="90"/>
      <c r="NAG144" s="90"/>
      <c r="NAH144" s="90"/>
      <c r="NAI144" s="90"/>
      <c r="NAJ144" s="90"/>
      <c r="NAK144" s="90"/>
      <c r="NAL144" s="90"/>
      <c r="NAM144" s="90"/>
      <c r="NAN144" s="90"/>
      <c r="NAO144" s="90"/>
      <c r="NAP144" s="90"/>
      <c r="NAQ144" s="90"/>
      <c r="NAR144" s="90"/>
      <c r="NAS144" s="90"/>
      <c r="NAT144" s="90"/>
      <c r="NAU144" s="90"/>
      <c r="NAV144" s="90"/>
      <c r="NAW144" s="90"/>
      <c r="NAX144" s="90"/>
      <c r="NAY144" s="90"/>
      <c r="NAZ144" s="90"/>
      <c r="NBA144" s="90"/>
      <c r="NBB144" s="90"/>
      <c r="NBC144" s="90"/>
      <c r="NBD144" s="90"/>
      <c r="NBE144" s="90"/>
      <c r="NBF144" s="90"/>
      <c r="NBG144" s="90"/>
      <c r="NBH144" s="90"/>
      <c r="NBI144" s="90"/>
      <c r="NBJ144" s="90"/>
      <c r="NBK144" s="90"/>
      <c r="NBL144" s="90"/>
      <c r="NBM144" s="90"/>
      <c r="NBN144" s="90"/>
      <c r="NBO144" s="90"/>
      <c r="NBP144" s="90"/>
      <c r="NBQ144" s="90"/>
      <c r="NBR144" s="90"/>
      <c r="NBS144" s="90"/>
      <c r="NBT144" s="90"/>
      <c r="NBU144" s="90"/>
      <c r="NBV144" s="90"/>
      <c r="NBW144" s="90"/>
      <c r="NBX144" s="90"/>
      <c r="NBY144" s="90"/>
      <c r="NBZ144" s="90"/>
      <c r="NCA144" s="90"/>
      <c r="NCB144" s="90"/>
      <c r="NCC144" s="90"/>
      <c r="NCD144" s="90"/>
      <c r="NCE144" s="90"/>
      <c r="NCF144" s="90"/>
      <c r="NCG144" s="90"/>
      <c r="NCH144" s="90"/>
      <c r="NCI144" s="90"/>
      <c r="NCJ144" s="90"/>
      <c r="NCK144" s="90"/>
      <c r="NCL144" s="90"/>
      <c r="NCM144" s="90"/>
      <c r="NCN144" s="90"/>
      <c r="NCO144" s="90"/>
      <c r="NCP144" s="90"/>
      <c r="NCQ144" s="90"/>
      <c r="NCR144" s="90"/>
      <c r="NCS144" s="90"/>
      <c r="NCT144" s="90"/>
      <c r="NCU144" s="90"/>
      <c r="NCV144" s="90"/>
      <c r="NCW144" s="90"/>
      <c r="NCX144" s="90"/>
      <c r="NCY144" s="90"/>
      <c r="NCZ144" s="90"/>
      <c r="NDA144" s="90"/>
      <c r="NDB144" s="90"/>
      <c r="NDC144" s="90"/>
      <c r="NDD144" s="90"/>
      <c r="NDE144" s="90"/>
      <c r="NDF144" s="90"/>
      <c r="NDG144" s="90"/>
      <c r="NDH144" s="90"/>
      <c r="NDI144" s="90"/>
      <c r="NDJ144" s="90"/>
      <c r="NDK144" s="90"/>
      <c r="NDL144" s="90"/>
      <c r="NDM144" s="90"/>
      <c r="NDN144" s="90"/>
      <c r="NDO144" s="90"/>
      <c r="NDP144" s="90"/>
      <c r="NDQ144" s="90"/>
      <c r="NDR144" s="90"/>
      <c r="NDS144" s="90"/>
      <c r="NDT144" s="90"/>
      <c r="NDU144" s="90"/>
      <c r="NDV144" s="90"/>
      <c r="NDW144" s="90"/>
      <c r="NDX144" s="90"/>
      <c r="NDY144" s="90"/>
      <c r="NDZ144" s="90"/>
      <c r="NEA144" s="90"/>
      <c r="NEB144" s="90"/>
      <c r="NEC144" s="90"/>
      <c r="NED144" s="90"/>
      <c r="NEE144" s="90"/>
      <c r="NEF144" s="90"/>
      <c r="NEG144" s="90"/>
      <c r="NEH144" s="90"/>
      <c r="NEI144" s="90"/>
      <c r="NEJ144" s="90"/>
      <c r="NEK144" s="90"/>
      <c r="NEL144" s="90"/>
      <c r="NEM144" s="90"/>
      <c r="NEN144" s="90"/>
      <c r="NEO144" s="90"/>
      <c r="NEP144" s="90"/>
      <c r="NEQ144" s="90"/>
      <c r="NER144" s="90"/>
      <c r="NES144" s="90"/>
      <c r="NET144" s="90"/>
      <c r="NEU144" s="90"/>
      <c r="NEV144" s="90"/>
      <c r="NEW144" s="90"/>
      <c r="NEX144" s="90"/>
      <c r="NEY144" s="90"/>
      <c r="NEZ144" s="90"/>
      <c r="NFA144" s="90"/>
      <c r="NFB144" s="90"/>
      <c r="NFC144" s="90"/>
      <c r="NFD144" s="90"/>
      <c r="NFE144" s="90"/>
      <c r="NFF144" s="90"/>
      <c r="NFG144" s="90"/>
      <c r="NFH144" s="90"/>
      <c r="NFI144" s="90"/>
      <c r="NFJ144" s="90"/>
      <c r="NFK144" s="90"/>
      <c r="NFL144" s="90"/>
      <c r="NFM144" s="90"/>
      <c r="NFN144" s="90"/>
      <c r="NFO144" s="90"/>
      <c r="NFP144" s="90"/>
      <c r="NFQ144" s="90"/>
      <c r="NFR144" s="90"/>
      <c r="NFS144" s="90"/>
      <c r="NFT144" s="90"/>
      <c r="NFU144" s="90"/>
      <c r="NFV144" s="90"/>
      <c r="NFW144" s="90"/>
      <c r="NFX144" s="90"/>
      <c r="NFY144" s="90"/>
      <c r="NFZ144" s="90"/>
      <c r="NGA144" s="90"/>
      <c r="NGB144" s="90"/>
      <c r="NGC144" s="90"/>
      <c r="NGD144" s="90"/>
      <c r="NGE144" s="90"/>
      <c r="NGF144" s="90"/>
      <c r="NGG144" s="90"/>
      <c r="NGH144" s="90"/>
      <c r="NGI144" s="90"/>
      <c r="NGJ144" s="90"/>
      <c r="NGK144" s="90"/>
      <c r="NGL144" s="90"/>
      <c r="NGM144" s="90"/>
      <c r="NGN144" s="90"/>
      <c r="NGO144" s="90"/>
      <c r="NGP144" s="90"/>
      <c r="NGQ144" s="90"/>
      <c r="NGR144" s="90"/>
      <c r="NGS144" s="90"/>
      <c r="NGT144" s="90"/>
      <c r="NGU144" s="90"/>
      <c r="NGV144" s="90"/>
      <c r="NGW144" s="90"/>
      <c r="NGX144" s="90"/>
      <c r="NGY144" s="90"/>
      <c r="NGZ144" s="90"/>
      <c r="NHA144" s="90"/>
      <c r="NHB144" s="90"/>
      <c r="NHC144" s="90"/>
      <c r="NHD144" s="90"/>
      <c r="NHE144" s="90"/>
      <c r="NHF144" s="90"/>
      <c r="NHG144" s="90"/>
      <c r="NHH144" s="90"/>
      <c r="NHI144" s="90"/>
      <c r="NHJ144" s="90"/>
      <c r="NHK144" s="90"/>
      <c r="NHL144" s="90"/>
      <c r="NHM144" s="90"/>
      <c r="NHN144" s="90"/>
      <c r="NHO144" s="90"/>
      <c r="NHP144" s="90"/>
      <c r="NHQ144" s="90"/>
      <c r="NHR144" s="90"/>
      <c r="NHS144" s="90"/>
      <c r="NHT144" s="90"/>
      <c r="NHU144" s="90"/>
      <c r="NHV144" s="90"/>
      <c r="NHW144" s="90"/>
      <c r="NHX144" s="90"/>
      <c r="NHY144" s="90"/>
      <c r="NHZ144" s="90"/>
      <c r="NIA144" s="90"/>
      <c r="NIB144" s="90"/>
      <c r="NIC144" s="90"/>
      <c r="NID144" s="90"/>
      <c r="NIE144" s="90"/>
      <c r="NIF144" s="90"/>
      <c r="NIG144" s="90"/>
      <c r="NIH144" s="90"/>
      <c r="NII144" s="90"/>
      <c r="NIJ144" s="90"/>
      <c r="NIK144" s="90"/>
      <c r="NIL144" s="90"/>
      <c r="NIM144" s="90"/>
      <c r="NIN144" s="90"/>
      <c r="NIO144" s="90"/>
      <c r="NIP144" s="90"/>
      <c r="NIQ144" s="90"/>
      <c r="NIR144" s="90"/>
      <c r="NIS144" s="90"/>
      <c r="NIT144" s="90"/>
      <c r="NIU144" s="90"/>
      <c r="NIV144" s="90"/>
      <c r="NIW144" s="90"/>
      <c r="NIX144" s="90"/>
      <c r="NIY144" s="90"/>
      <c r="NIZ144" s="90"/>
      <c r="NJA144" s="90"/>
      <c r="NJB144" s="90"/>
      <c r="NJC144" s="90"/>
      <c r="NJD144" s="90"/>
      <c r="NJE144" s="90"/>
      <c r="NJF144" s="90"/>
      <c r="NJG144" s="90"/>
      <c r="NJH144" s="90"/>
      <c r="NJI144" s="90"/>
      <c r="NJJ144" s="90"/>
      <c r="NJK144" s="90"/>
      <c r="NJL144" s="90"/>
      <c r="NJM144" s="90"/>
      <c r="NJN144" s="90"/>
      <c r="NJO144" s="90"/>
      <c r="NJP144" s="90"/>
      <c r="NJQ144" s="90"/>
      <c r="NJR144" s="90"/>
      <c r="NJS144" s="90"/>
      <c r="NJT144" s="90"/>
      <c r="NJU144" s="90"/>
      <c r="NJV144" s="90"/>
      <c r="NJW144" s="90"/>
      <c r="NJX144" s="90"/>
      <c r="NJY144" s="90"/>
      <c r="NJZ144" s="90"/>
      <c r="NKA144" s="90"/>
      <c r="NKB144" s="90"/>
      <c r="NKC144" s="90"/>
      <c r="NKD144" s="90"/>
      <c r="NKE144" s="90"/>
      <c r="NKF144" s="90"/>
      <c r="NKG144" s="90"/>
      <c r="NKH144" s="90"/>
      <c r="NKI144" s="90"/>
      <c r="NKJ144" s="90"/>
      <c r="NKK144" s="90"/>
      <c r="NKL144" s="90"/>
      <c r="NKM144" s="90"/>
      <c r="NKN144" s="90"/>
      <c r="NKO144" s="90"/>
      <c r="NKP144" s="90"/>
      <c r="NKQ144" s="90"/>
      <c r="NKR144" s="90"/>
      <c r="NKS144" s="90"/>
      <c r="NKT144" s="90"/>
      <c r="NKU144" s="90"/>
      <c r="NKV144" s="90"/>
      <c r="NKW144" s="90"/>
      <c r="NKX144" s="90"/>
      <c r="NKY144" s="90"/>
      <c r="NKZ144" s="90"/>
      <c r="NLA144" s="90"/>
      <c r="NLB144" s="90"/>
      <c r="NLC144" s="90"/>
      <c r="NLD144" s="90"/>
      <c r="NLE144" s="90"/>
      <c r="NLF144" s="90"/>
      <c r="NLG144" s="90"/>
      <c r="NLH144" s="90"/>
      <c r="NLI144" s="90"/>
      <c r="NLJ144" s="90"/>
      <c r="NLK144" s="90"/>
      <c r="NLL144" s="90"/>
      <c r="NLM144" s="90"/>
      <c r="NLN144" s="90"/>
      <c r="NLO144" s="90"/>
      <c r="NLP144" s="90"/>
      <c r="NLQ144" s="90"/>
      <c r="NLR144" s="90"/>
      <c r="NLS144" s="90"/>
      <c r="NLT144" s="90"/>
      <c r="NLU144" s="90"/>
      <c r="NLV144" s="90"/>
      <c r="NLW144" s="90"/>
      <c r="NLX144" s="90"/>
      <c r="NLY144" s="90"/>
      <c r="NLZ144" s="90"/>
      <c r="NMA144" s="90"/>
      <c r="NMB144" s="90"/>
      <c r="NMC144" s="90"/>
      <c r="NMD144" s="90"/>
      <c r="NME144" s="90"/>
      <c r="NMF144" s="90"/>
      <c r="NMG144" s="90"/>
      <c r="NMH144" s="90"/>
      <c r="NMI144" s="90"/>
      <c r="NMJ144" s="90"/>
      <c r="NMK144" s="90"/>
      <c r="NML144" s="90"/>
      <c r="NMM144" s="90"/>
      <c r="NMN144" s="90"/>
      <c r="NMO144" s="90"/>
      <c r="NMP144" s="90"/>
      <c r="NMQ144" s="90"/>
      <c r="NMR144" s="90"/>
      <c r="NMS144" s="90"/>
      <c r="NMT144" s="90"/>
      <c r="NMU144" s="90"/>
      <c r="NMV144" s="90"/>
      <c r="NMW144" s="90"/>
      <c r="NMX144" s="90"/>
      <c r="NMY144" s="90"/>
      <c r="NMZ144" s="90"/>
      <c r="NNA144" s="90"/>
      <c r="NNB144" s="90"/>
      <c r="NNC144" s="90"/>
      <c r="NND144" s="90"/>
      <c r="NNE144" s="90"/>
      <c r="NNF144" s="90"/>
      <c r="NNG144" s="90"/>
      <c r="NNH144" s="90"/>
      <c r="NNI144" s="90"/>
      <c r="NNJ144" s="90"/>
      <c r="NNK144" s="90"/>
      <c r="NNL144" s="90"/>
      <c r="NNM144" s="90"/>
      <c r="NNN144" s="90"/>
      <c r="NNO144" s="90"/>
      <c r="NNP144" s="90"/>
      <c r="NNQ144" s="90"/>
      <c r="NNR144" s="90"/>
      <c r="NNS144" s="90"/>
      <c r="NNT144" s="90"/>
      <c r="NNU144" s="90"/>
      <c r="NNV144" s="90"/>
      <c r="NNW144" s="90"/>
      <c r="NNX144" s="90"/>
      <c r="NNY144" s="90"/>
      <c r="NNZ144" s="90"/>
      <c r="NOA144" s="90"/>
      <c r="NOB144" s="90"/>
      <c r="NOC144" s="90"/>
      <c r="NOD144" s="90"/>
      <c r="NOE144" s="90"/>
      <c r="NOF144" s="90"/>
      <c r="NOG144" s="90"/>
      <c r="NOH144" s="90"/>
      <c r="NOI144" s="90"/>
      <c r="NOJ144" s="90"/>
      <c r="NOK144" s="90"/>
      <c r="NOL144" s="90"/>
      <c r="NOM144" s="90"/>
      <c r="NON144" s="90"/>
      <c r="NOO144" s="90"/>
      <c r="NOP144" s="90"/>
      <c r="NOQ144" s="90"/>
      <c r="NOR144" s="90"/>
      <c r="NOS144" s="90"/>
      <c r="NOT144" s="90"/>
      <c r="NOU144" s="90"/>
      <c r="NOV144" s="90"/>
      <c r="NOW144" s="90"/>
      <c r="NOX144" s="90"/>
      <c r="NOY144" s="90"/>
      <c r="NOZ144" s="90"/>
      <c r="NPA144" s="90"/>
      <c r="NPB144" s="90"/>
      <c r="NPC144" s="90"/>
      <c r="NPD144" s="90"/>
      <c r="NPE144" s="90"/>
      <c r="NPF144" s="90"/>
      <c r="NPG144" s="90"/>
      <c r="NPH144" s="90"/>
      <c r="NPI144" s="90"/>
      <c r="NPJ144" s="90"/>
      <c r="NPK144" s="90"/>
      <c r="NPL144" s="90"/>
      <c r="NPM144" s="90"/>
      <c r="NPN144" s="90"/>
      <c r="NPO144" s="90"/>
      <c r="NPP144" s="90"/>
      <c r="NPQ144" s="90"/>
      <c r="NPR144" s="90"/>
      <c r="NPS144" s="90"/>
      <c r="NPT144" s="90"/>
      <c r="NPU144" s="90"/>
      <c r="NPV144" s="90"/>
      <c r="NPW144" s="90"/>
      <c r="NPX144" s="90"/>
      <c r="NPY144" s="90"/>
      <c r="NPZ144" s="90"/>
      <c r="NQA144" s="90"/>
      <c r="NQB144" s="90"/>
      <c r="NQC144" s="90"/>
      <c r="NQD144" s="90"/>
      <c r="NQE144" s="90"/>
      <c r="NQF144" s="90"/>
      <c r="NQG144" s="90"/>
      <c r="NQH144" s="90"/>
      <c r="NQI144" s="90"/>
      <c r="NQJ144" s="90"/>
      <c r="NQK144" s="90"/>
      <c r="NQL144" s="90"/>
      <c r="NQM144" s="90"/>
      <c r="NQN144" s="90"/>
      <c r="NQO144" s="90"/>
      <c r="NQP144" s="90"/>
      <c r="NQQ144" s="90"/>
      <c r="NQR144" s="90"/>
      <c r="NQS144" s="90"/>
      <c r="NQT144" s="90"/>
      <c r="NQU144" s="90"/>
      <c r="NQV144" s="90"/>
      <c r="NQW144" s="90"/>
      <c r="NQX144" s="90"/>
      <c r="NQY144" s="90"/>
      <c r="NQZ144" s="90"/>
      <c r="NRA144" s="90"/>
      <c r="NRB144" s="90"/>
      <c r="NRC144" s="90"/>
      <c r="NRD144" s="90"/>
      <c r="NRE144" s="90"/>
      <c r="NRF144" s="90"/>
      <c r="NRG144" s="90"/>
      <c r="NRH144" s="90"/>
      <c r="NRI144" s="90"/>
      <c r="NRJ144" s="90"/>
      <c r="NRK144" s="90"/>
      <c r="NRL144" s="90"/>
      <c r="NRM144" s="90"/>
      <c r="NRN144" s="90"/>
      <c r="NRO144" s="90"/>
      <c r="NRP144" s="90"/>
      <c r="NRQ144" s="90"/>
      <c r="NRR144" s="90"/>
      <c r="NRS144" s="90"/>
      <c r="NRT144" s="90"/>
      <c r="NRU144" s="90"/>
      <c r="NRV144" s="90"/>
      <c r="NRW144" s="90"/>
      <c r="NRX144" s="90"/>
      <c r="NRY144" s="90"/>
      <c r="NRZ144" s="90"/>
      <c r="NSA144" s="90"/>
      <c r="NSB144" s="90"/>
      <c r="NSC144" s="90"/>
      <c r="NSD144" s="90"/>
      <c r="NSE144" s="90"/>
      <c r="NSF144" s="90"/>
      <c r="NSG144" s="90"/>
      <c r="NSH144" s="90"/>
      <c r="NSI144" s="90"/>
      <c r="NSJ144" s="90"/>
      <c r="NSK144" s="90"/>
      <c r="NSL144" s="90"/>
      <c r="NSM144" s="90"/>
      <c r="NSN144" s="90"/>
      <c r="NSO144" s="90"/>
      <c r="NSP144" s="90"/>
      <c r="NSQ144" s="90"/>
      <c r="NSR144" s="90"/>
      <c r="NSS144" s="90"/>
      <c r="NST144" s="90"/>
      <c r="NSU144" s="90"/>
      <c r="NSV144" s="90"/>
      <c r="NSW144" s="90"/>
      <c r="NSX144" s="90"/>
      <c r="NSY144" s="90"/>
      <c r="NSZ144" s="90"/>
      <c r="NTA144" s="90"/>
      <c r="NTB144" s="90"/>
      <c r="NTC144" s="90"/>
      <c r="NTD144" s="90"/>
      <c r="NTE144" s="90"/>
      <c r="NTF144" s="90"/>
      <c r="NTG144" s="90"/>
      <c r="NTH144" s="90"/>
      <c r="NTI144" s="90"/>
      <c r="NTJ144" s="90"/>
      <c r="NTK144" s="90"/>
      <c r="NTL144" s="90"/>
      <c r="NTM144" s="90"/>
      <c r="NTN144" s="90"/>
      <c r="NTO144" s="90"/>
      <c r="NTP144" s="90"/>
      <c r="NTQ144" s="90"/>
      <c r="NTR144" s="90"/>
      <c r="NTS144" s="90"/>
      <c r="NTT144" s="90"/>
      <c r="NTU144" s="90"/>
      <c r="NTV144" s="90"/>
      <c r="NTW144" s="90"/>
      <c r="NTX144" s="90"/>
      <c r="NTY144" s="90"/>
      <c r="NTZ144" s="90"/>
      <c r="NUA144" s="90"/>
      <c r="NUB144" s="90"/>
      <c r="NUC144" s="90"/>
      <c r="NUD144" s="90"/>
      <c r="NUE144" s="90"/>
      <c r="NUF144" s="90"/>
      <c r="NUG144" s="90"/>
      <c r="NUH144" s="90"/>
      <c r="NUI144" s="90"/>
      <c r="NUJ144" s="90"/>
      <c r="NUK144" s="90"/>
      <c r="NUL144" s="90"/>
      <c r="NUM144" s="90"/>
      <c r="NUN144" s="90"/>
      <c r="NUO144" s="90"/>
      <c r="NUP144" s="90"/>
      <c r="NUQ144" s="90"/>
      <c r="NUR144" s="90"/>
      <c r="NUS144" s="90"/>
      <c r="NUT144" s="90"/>
      <c r="NUU144" s="90"/>
      <c r="NUV144" s="90"/>
      <c r="NUW144" s="90"/>
      <c r="NUX144" s="90"/>
      <c r="NUY144" s="90"/>
      <c r="NUZ144" s="90"/>
      <c r="NVA144" s="90"/>
      <c r="NVB144" s="90"/>
      <c r="NVC144" s="90"/>
      <c r="NVD144" s="90"/>
      <c r="NVE144" s="90"/>
      <c r="NVF144" s="90"/>
      <c r="NVG144" s="90"/>
      <c r="NVH144" s="90"/>
      <c r="NVI144" s="90"/>
      <c r="NVJ144" s="90"/>
      <c r="NVK144" s="90"/>
      <c r="NVL144" s="90"/>
      <c r="NVM144" s="90"/>
      <c r="NVN144" s="90"/>
      <c r="NVO144" s="90"/>
      <c r="NVP144" s="90"/>
      <c r="NVQ144" s="90"/>
      <c r="NVR144" s="90"/>
      <c r="NVS144" s="90"/>
      <c r="NVT144" s="90"/>
      <c r="NVU144" s="90"/>
      <c r="NVV144" s="90"/>
      <c r="NVW144" s="90"/>
      <c r="NVX144" s="90"/>
      <c r="NVY144" s="90"/>
      <c r="NVZ144" s="90"/>
      <c r="NWA144" s="90"/>
      <c r="NWB144" s="90"/>
      <c r="NWC144" s="90"/>
      <c r="NWD144" s="90"/>
      <c r="NWE144" s="90"/>
      <c r="NWF144" s="90"/>
      <c r="NWG144" s="90"/>
      <c r="NWH144" s="90"/>
      <c r="NWI144" s="90"/>
      <c r="NWJ144" s="90"/>
      <c r="NWK144" s="90"/>
      <c r="NWL144" s="90"/>
      <c r="NWM144" s="90"/>
      <c r="NWN144" s="90"/>
      <c r="NWO144" s="90"/>
      <c r="NWP144" s="90"/>
      <c r="NWQ144" s="90"/>
      <c r="NWR144" s="90"/>
      <c r="NWS144" s="90"/>
      <c r="NWT144" s="90"/>
      <c r="NWU144" s="90"/>
      <c r="NWV144" s="90"/>
      <c r="NWW144" s="90"/>
      <c r="NWX144" s="90"/>
      <c r="NWY144" s="90"/>
      <c r="NWZ144" s="90"/>
      <c r="NXA144" s="90"/>
      <c r="NXB144" s="90"/>
      <c r="NXC144" s="90"/>
      <c r="NXD144" s="90"/>
      <c r="NXE144" s="90"/>
      <c r="NXF144" s="90"/>
      <c r="NXG144" s="90"/>
      <c r="NXH144" s="90"/>
      <c r="NXI144" s="90"/>
      <c r="NXJ144" s="90"/>
      <c r="NXK144" s="90"/>
      <c r="NXL144" s="90"/>
      <c r="NXM144" s="90"/>
      <c r="NXN144" s="90"/>
      <c r="NXO144" s="90"/>
      <c r="NXP144" s="90"/>
      <c r="NXQ144" s="90"/>
      <c r="NXR144" s="90"/>
      <c r="NXS144" s="90"/>
      <c r="NXT144" s="90"/>
      <c r="NXU144" s="90"/>
      <c r="NXV144" s="90"/>
      <c r="NXW144" s="90"/>
      <c r="NXX144" s="90"/>
      <c r="NXY144" s="90"/>
      <c r="NXZ144" s="90"/>
      <c r="NYA144" s="90"/>
      <c r="NYB144" s="90"/>
      <c r="NYC144" s="90"/>
      <c r="NYD144" s="90"/>
      <c r="NYE144" s="90"/>
      <c r="NYF144" s="90"/>
      <c r="NYG144" s="90"/>
      <c r="NYH144" s="90"/>
      <c r="NYI144" s="90"/>
      <c r="NYJ144" s="90"/>
      <c r="NYK144" s="90"/>
      <c r="NYL144" s="90"/>
      <c r="NYM144" s="90"/>
      <c r="NYN144" s="90"/>
      <c r="NYO144" s="90"/>
      <c r="NYP144" s="90"/>
      <c r="NYQ144" s="90"/>
      <c r="NYR144" s="90"/>
      <c r="NYS144" s="90"/>
      <c r="NYT144" s="90"/>
      <c r="NYU144" s="90"/>
      <c r="NYV144" s="90"/>
      <c r="NYW144" s="90"/>
      <c r="NYX144" s="90"/>
      <c r="NYY144" s="90"/>
      <c r="NYZ144" s="90"/>
      <c r="NZA144" s="90"/>
      <c r="NZB144" s="90"/>
      <c r="NZC144" s="90"/>
      <c r="NZD144" s="90"/>
      <c r="NZE144" s="90"/>
      <c r="NZF144" s="90"/>
      <c r="NZG144" s="90"/>
      <c r="NZH144" s="90"/>
      <c r="NZI144" s="90"/>
      <c r="NZJ144" s="90"/>
      <c r="NZK144" s="90"/>
      <c r="NZL144" s="90"/>
      <c r="NZM144" s="90"/>
      <c r="NZN144" s="90"/>
      <c r="NZO144" s="90"/>
      <c r="NZP144" s="90"/>
      <c r="NZQ144" s="90"/>
      <c r="NZR144" s="90"/>
      <c r="NZS144" s="90"/>
      <c r="NZT144" s="90"/>
      <c r="NZU144" s="90"/>
      <c r="NZV144" s="90"/>
      <c r="NZW144" s="90"/>
      <c r="NZX144" s="90"/>
      <c r="NZY144" s="90"/>
      <c r="NZZ144" s="90"/>
      <c r="OAA144" s="90"/>
      <c r="OAB144" s="90"/>
      <c r="OAC144" s="90"/>
      <c r="OAD144" s="90"/>
      <c r="OAE144" s="90"/>
      <c r="OAF144" s="90"/>
      <c r="OAG144" s="90"/>
      <c r="OAH144" s="90"/>
      <c r="OAI144" s="90"/>
      <c r="OAJ144" s="90"/>
      <c r="OAK144" s="90"/>
      <c r="OAL144" s="90"/>
      <c r="OAM144" s="90"/>
      <c r="OAN144" s="90"/>
      <c r="OAO144" s="90"/>
      <c r="OAP144" s="90"/>
      <c r="OAQ144" s="90"/>
      <c r="OAR144" s="90"/>
      <c r="OAS144" s="90"/>
      <c r="OAT144" s="90"/>
      <c r="OAU144" s="90"/>
      <c r="OAV144" s="90"/>
      <c r="OAW144" s="90"/>
      <c r="OAX144" s="90"/>
      <c r="OAY144" s="90"/>
      <c r="OAZ144" s="90"/>
      <c r="OBA144" s="90"/>
      <c r="OBB144" s="90"/>
      <c r="OBC144" s="90"/>
      <c r="OBD144" s="90"/>
      <c r="OBE144" s="90"/>
      <c r="OBF144" s="90"/>
      <c r="OBG144" s="90"/>
      <c r="OBH144" s="90"/>
      <c r="OBI144" s="90"/>
      <c r="OBJ144" s="90"/>
      <c r="OBK144" s="90"/>
      <c r="OBL144" s="90"/>
      <c r="OBM144" s="90"/>
      <c r="OBN144" s="90"/>
      <c r="OBO144" s="90"/>
      <c r="OBP144" s="90"/>
      <c r="OBQ144" s="90"/>
      <c r="OBR144" s="90"/>
      <c r="OBS144" s="90"/>
      <c r="OBT144" s="90"/>
      <c r="OBU144" s="90"/>
      <c r="OBV144" s="90"/>
      <c r="OBW144" s="90"/>
      <c r="OBX144" s="90"/>
      <c r="OBY144" s="90"/>
      <c r="OBZ144" s="90"/>
      <c r="OCA144" s="90"/>
      <c r="OCB144" s="90"/>
      <c r="OCC144" s="90"/>
      <c r="OCD144" s="90"/>
      <c r="OCE144" s="90"/>
      <c r="OCF144" s="90"/>
      <c r="OCG144" s="90"/>
      <c r="OCH144" s="90"/>
      <c r="OCI144" s="90"/>
      <c r="OCJ144" s="90"/>
      <c r="OCK144" s="90"/>
      <c r="OCL144" s="90"/>
      <c r="OCM144" s="90"/>
      <c r="OCN144" s="90"/>
      <c r="OCO144" s="90"/>
      <c r="OCP144" s="90"/>
      <c r="OCQ144" s="90"/>
      <c r="OCR144" s="90"/>
      <c r="OCS144" s="90"/>
      <c r="OCT144" s="90"/>
      <c r="OCU144" s="90"/>
      <c r="OCV144" s="90"/>
      <c r="OCW144" s="90"/>
      <c r="OCX144" s="90"/>
      <c r="OCY144" s="90"/>
      <c r="OCZ144" s="90"/>
      <c r="ODA144" s="90"/>
      <c r="ODB144" s="90"/>
      <c r="ODC144" s="90"/>
      <c r="ODD144" s="90"/>
      <c r="ODE144" s="90"/>
      <c r="ODF144" s="90"/>
      <c r="ODG144" s="90"/>
      <c r="ODH144" s="90"/>
      <c r="ODI144" s="90"/>
      <c r="ODJ144" s="90"/>
      <c r="ODK144" s="90"/>
      <c r="ODL144" s="90"/>
      <c r="ODM144" s="90"/>
      <c r="ODN144" s="90"/>
      <c r="ODO144" s="90"/>
      <c r="ODP144" s="90"/>
      <c r="ODQ144" s="90"/>
      <c r="ODR144" s="90"/>
      <c r="ODS144" s="90"/>
      <c r="ODT144" s="90"/>
      <c r="ODU144" s="90"/>
      <c r="ODV144" s="90"/>
      <c r="ODW144" s="90"/>
      <c r="ODX144" s="90"/>
      <c r="ODY144" s="90"/>
      <c r="ODZ144" s="90"/>
      <c r="OEA144" s="90"/>
      <c r="OEB144" s="90"/>
      <c r="OEC144" s="90"/>
      <c r="OED144" s="90"/>
      <c r="OEE144" s="90"/>
      <c r="OEF144" s="90"/>
      <c r="OEG144" s="90"/>
      <c r="OEH144" s="90"/>
      <c r="OEI144" s="90"/>
      <c r="OEJ144" s="90"/>
      <c r="OEK144" s="90"/>
      <c r="OEL144" s="90"/>
      <c r="OEM144" s="90"/>
      <c r="OEN144" s="90"/>
      <c r="OEO144" s="90"/>
      <c r="OEP144" s="90"/>
      <c r="OEQ144" s="90"/>
      <c r="OER144" s="90"/>
      <c r="OES144" s="90"/>
      <c r="OET144" s="90"/>
      <c r="OEU144" s="90"/>
      <c r="OEV144" s="90"/>
      <c r="OEW144" s="90"/>
      <c r="OEX144" s="90"/>
      <c r="OEY144" s="90"/>
      <c r="OEZ144" s="90"/>
      <c r="OFA144" s="90"/>
      <c r="OFB144" s="90"/>
      <c r="OFC144" s="90"/>
      <c r="OFD144" s="90"/>
      <c r="OFE144" s="90"/>
      <c r="OFF144" s="90"/>
      <c r="OFG144" s="90"/>
      <c r="OFH144" s="90"/>
      <c r="OFI144" s="90"/>
      <c r="OFJ144" s="90"/>
      <c r="OFK144" s="90"/>
      <c r="OFL144" s="90"/>
      <c r="OFM144" s="90"/>
      <c r="OFN144" s="90"/>
      <c r="OFO144" s="90"/>
      <c r="OFP144" s="90"/>
      <c r="OFQ144" s="90"/>
      <c r="OFR144" s="90"/>
      <c r="OFS144" s="90"/>
      <c r="OFT144" s="90"/>
      <c r="OFU144" s="90"/>
      <c r="OFV144" s="90"/>
      <c r="OFW144" s="90"/>
      <c r="OFX144" s="90"/>
      <c r="OFY144" s="90"/>
      <c r="OFZ144" s="90"/>
      <c r="OGA144" s="90"/>
      <c r="OGB144" s="90"/>
      <c r="OGC144" s="90"/>
      <c r="OGD144" s="90"/>
      <c r="OGE144" s="90"/>
      <c r="OGF144" s="90"/>
      <c r="OGG144" s="90"/>
      <c r="OGH144" s="90"/>
      <c r="OGI144" s="90"/>
      <c r="OGJ144" s="90"/>
      <c r="OGK144" s="90"/>
      <c r="OGL144" s="90"/>
      <c r="OGM144" s="90"/>
      <c r="OGN144" s="90"/>
      <c r="OGO144" s="90"/>
      <c r="OGP144" s="90"/>
      <c r="OGQ144" s="90"/>
      <c r="OGR144" s="90"/>
      <c r="OGS144" s="90"/>
      <c r="OGT144" s="90"/>
      <c r="OGU144" s="90"/>
      <c r="OGV144" s="90"/>
      <c r="OGW144" s="90"/>
      <c r="OGX144" s="90"/>
      <c r="OGY144" s="90"/>
      <c r="OGZ144" s="90"/>
      <c r="OHA144" s="90"/>
      <c r="OHB144" s="90"/>
      <c r="OHC144" s="90"/>
      <c r="OHD144" s="90"/>
      <c r="OHE144" s="90"/>
      <c r="OHF144" s="90"/>
      <c r="OHG144" s="90"/>
      <c r="OHH144" s="90"/>
      <c r="OHI144" s="90"/>
      <c r="OHJ144" s="90"/>
      <c r="OHK144" s="90"/>
      <c r="OHL144" s="90"/>
      <c r="OHM144" s="90"/>
      <c r="OHN144" s="90"/>
      <c r="OHO144" s="90"/>
      <c r="OHP144" s="90"/>
      <c r="OHQ144" s="90"/>
      <c r="OHR144" s="90"/>
      <c r="OHS144" s="90"/>
      <c r="OHT144" s="90"/>
      <c r="OHU144" s="90"/>
      <c r="OHV144" s="90"/>
      <c r="OHW144" s="90"/>
      <c r="OHX144" s="90"/>
      <c r="OHY144" s="90"/>
      <c r="OHZ144" s="90"/>
      <c r="OIA144" s="90"/>
      <c r="OIB144" s="90"/>
      <c r="OIC144" s="90"/>
      <c r="OID144" s="90"/>
      <c r="OIE144" s="90"/>
      <c r="OIF144" s="90"/>
      <c r="OIG144" s="90"/>
      <c r="OIH144" s="90"/>
      <c r="OII144" s="90"/>
      <c r="OIJ144" s="90"/>
      <c r="OIK144" s="90"/>
      <c r="OIL144" s="90"/>
      <c r="OIM144" s="90"/>
      <c r="OIN144" s="90"/>
      <c r="OIO144" s="90"/>
      <c r="OIP144" s="90"/>
      <c r="OIQ144" s="90"/>
      <c r="OIR144" s="90"/>
      <c r="OIS144" s="90"/>
      <c r="OIT144" s="90"/>
      <c r="OIU144" s="90"/>
      <c r="OIV144" s="90"/>
      <c r="OIW144" s="90"/>
      <c r="OIX144" s="90"/>
      <c r="OIY144" s="90"/>
      <c r="OIZ144" s="90"/>
      <c r="OJA144" s="90"/>
      <c r="OJB144" s="90"/>
      <c r="OJC144" s="90"/>
      <c r="OJD144" s="90"/>
      <c r="OJE144" s="90"/>
      <c r="OJF144" s="90"/>
      <c r="OJG144" s="90"/>
      <c r="OJH144" s="90"/>
      <c r="OJI144" s="90"/>
      <c r="OJJ144" s="90"/>
      <c r="OJK144" s="90"/>
      <c r="OJL144" s="90"/>
      <c r="OJM144" s="90"/>
      <c r="OJN144" s="90"/>
      <c r="OJO144" s="90"/>
      <c r="OJP144" s="90"/>
      <c r="OJQ144" s="90"/>
      <c r="OJR144" s="90"/>
      <c r="OJS144" s="90"/>
      <c r="OJT144" s="90"/>
      <c r="OJU144" s="90"/>
      <c r="OJV144" s="90"/>
      <c r="OJW144" s="90"/>
      <c r="OJX144" s="90"/>
      <c r="OJY144" s="90"/>
      <c r="OJZ144" s="90"/>
      <c r="OKA144" s="90"/>
      <c r="OKB144" s="90"/>
      <c r="OKC144" s="90"/>
      <c r="OKD144" s="90"/>
      <c r="OKE144" s="90"/>
      <c r="OKF144" s="90"/>
      <c r="OKG144" s="90"/>
      <c r="OKH144" s="90"/>
      <c r="OKI144" s="90"/>
      <c r="OKJ144" s="90"/>
      <c r="OKK144" s="90"/>
      <c r="OKL144" s="90"/>
      <c r="OKM144" s="90"/>
      <c r="OKN144" s="90"/>
      <c r="OKO144" s="90"/>
      <c r="OKP144" s="90"/>
      <c r="OKQ144" s="90"/>
      <c r="OKR144" s="90"/>
      <c r="OKS144" s="90"/>
      <c r="OKT144" s="90"/>
      <c r="OKU144" s="90"/>
      <c r="OKV144" s="90"/>
      <c r="OKW144" s="90"/>
      <c r="OKX144" s="90"/>
      <c r="OKY144" s="90"/>
      <c r="OKZ144" s="90"/>
      <c r="OLA144" s="90"/>
      <c r="OLB144" s="90"/>
      <c r="OLC144" s="90"/>
      <c r="OLD144" s="90"/>
      <c r="OLE144" s="90"/>
      <c r="OLF144" s="90"/>
      <c r="OLG144" s="90"/>
      <c r="OLH144" s="90"/>
      <c r="OLI144" s="90"/>
      <c r="OLJ144" s="90"/>
      <c r="OLK144" s="90"/>
      <c r="OLL144" s="90"/>
      <c r="OLM144" s="90"/>
      <c r="OLN144" s="90"/>
      <c r="OLO144" s="90"/>
      <c r="OLP144" s="90"/>
      <c r="OLQ144" s="90"/>
      <c r="OLR144" s="90"/>
      <c r="OLS144" s="90"/>
      <c r="OLT144" s="90"/>
      <c r="OLU144" s="90"/>
      <c r="OLV144" s="90"/>
      <c r="OLW144" s="90"/>
      <c r="OLX144" s="90"/>
      <c r="OLY144" s="90"/>
      <c r="OLZ144" s="90"/>
      <c r="OMA144" s="90"/>
      <c r="OMB144" s="90"/>
      <c r="OMC144" s="90"/>
      <c r="OMD144" s="90"/>
      <c r="OME144" s="90"/>
      <c r="OMF144" s="90"/>
      <c r="OMG144" s="90"/>
      <c r="OMH144" s="90"/>
      <c r="OMI144" s="90"/>
      <c r="OMJ144" s="90"/>
      <c r="OMK144" s="90"/>
      <c r="OML144" s="90"/>
      <c r="OMM144" s="90"/>
      <c r="OMN144" s="90"/>
      <c r="OMO144" s="90"/>
      <c r="OMP144" s="90"/>
      <c r="OMQ144" s="90"/>
      <c r="OMR144" s="90"/>
      <c r="OMS144" s="90"/>
      <c r="OMT144" s="90"/>
      <c r="OMU144" s="90"/>
      <c r="OMV144" s="90"/>
      <c r="OMW144" s="90"/>
      <c r="OMX144" s="90"/>
      <c r="OMY144" s="90"/>
      <c r="OMZ144" s="90"/>
      <c r="ONA144" s="90"/>
      <c r="ONB144" s="90"/>
      <c r="ONC144" s="90"/>
      <c r="OND144" s="90"/>
      <c r="ONE144" s="90"/>
      <c r="ONF144" s="90"/>
      <c r="ONG144" s="90"/>
      <c r="ONH144" s="90"/>
      <c r="ONI144" s="90"/>
      <c r="ONJ144" s="90"/>
      <c r="ONK144" s="90"/>
      <c r="ONL144" s="90"/>
      <c r="ONM144" s="90"/>
      <c r="ONN144" s="90"/>
      <c r="ONO144" s="90"/>
      <c r="ONP144" s="90"/>
      <c r="ONQ144" s="90"/>
      <c r="ONR144" s="90"/>
      <c r="ONS144" s="90"/>
      <c r="ONT144" s="90"/>
      <c r="ONU144" s="90"/>
      <c r="ONV144" s="90"/>
      <c r="ONW144" s="90"/>
      <c r="ONX144" s="90"/>
      <c r="ONY144" s="90"/>
      <c r="ONZ144" s="90"/>
      <c r="OOA144" s="90"/>
      <c r="OOB144" s="90"/>
      <c r="OOC144" s="90"/>
      <c r="OOD144" s="90"/>
      <c r="OOE144" s="90"/>
      <c r="OOF144" s="90"/>
      <c r="OOG144" s="90"/>
      <c r="OOH144" s="90"/>
      <c r="OOI144" s="90"/>
      <c r="OOJ144" s="90"/>
      <c r="OOK144" s="90"/>
      <c r="OOL144" s="90"/>
      <c r="OOM144" s="90"/>
      <c r="OON144" s="90"/>
      <c r="OOO144" s="90"/>
      <c r="OOP144" s="90"/>
      <c r="OOQ144" s="90"/>
      <c r="OOR144" s="90"/>
      <c r="OOS144" s="90"/>
      <c r="OOT144" s="90"/>
      <c r="OOU144" s="90"/>
      <c r="OOV144" s="90"/>
      <c r="OOW144" s="90"/>
      <c r="OOX144" s="90"/>
      <c r="OOY144" s="90"/>
      <c r="OOZ144" s="90"/>
      <c r="OPA144" s="90"/>
      <c r="OPB144" s="90"/>
      <c r="OPC144" s="90"/>
      <c r="OPD144" s="90"/>
      <c r="OPE144" s="90"/>
      <c r="OPF144" s="90"/>
      <c r="OPG144" s="90"/>
      <c r="OPH144" s="90"/>
      <c r="OPI144" s="90"/>
      <c r="OPJ144" s="90"/>
      <c r="OPK144" s="90"/>
      <c r="OPL144" s="90"/>
      <c r="OPM144" s="90"/>
      <c r="OPN144" s="90"/>
      <c r="OPO144" s="90"/>
      <c r="OPP144" s="90"/>
      <c r="OPQ144" s="90"/>
      <c r="OPR144" s="90"/>
      <c r="OPS144" s="90"/>
      <c r="OPT144" s="90"/>
      <c r="OPU144" s="90"/>
      <c r="OPV144" s="90"/>
      <c r="OPW144" s="90"/>
      <c r="OPX144" s="90"/>
      <c r="OPY144" s="90"/>
      <c r="OPZ144" s="90"/>
      <c r="OQA144" s="90"/>
      <c r="OQB144" s="90"/>
      <c r="OQC144" s="90"/>
      <c r="OQD144" s="90"/>
      <c r="OQE144" s="90"/>
      <c r="OQF144" s="90"/>
      <c r="OQG144" s="90"/>
      <c r="OQH144" s="90"/>
      <c r="OQI144" s="90"/>
      <c r="OQJ144" s="90"/>
      <c r="OQK144" s="90"/>
      <c r="OQL144" s="90"/>
      <c r="OQM144" s="90"/>
      <c r="OQN144" s="90"/>
      <c r="OQO144" s="90"/>
      <c r="OQP144" s="90"/>
      <c r="OQQ144" s="90"/>
      <c r="OQR144" s="90"/>
      <c r="OQS144" s="90"/>
      <c r="OQT144" s="90"/>
      <c r="OQU144" s="90"/>
      <c r="OQV144" s="90"/>
      <c r="OQW144" s="90"/>
      <c r="OQX144" s="90"/>
      <c r="OQY144" s="90"/>
      <c r="OQZ144" s="90"/>
      <c r="ORA144" s="90"/>
      <c r="ORB144" s="90"/>
      <c r="ORC144" s="90"/>
      <c r="ORD144" s="90"/>
      <c r="ORE144" s="90"/>
      <c r="ORF144" s="90"/>
      <c r="ORG144" s="90"/>
      <c r="ORH144" s="90"/>
      <c r="ORI144" s="90"/>
      <c r="ORJ144" s="90"/>
      <c r="ORK144" s="90"/>
      <c r="ORL144" s="90"/>
      <c r="ORM144" s="90"/>
      <c r="ORN144" s="90"/>
      <c r="ORO144" s="90"/>
      <c r="ORP144" s="90"/>
      <c r="ORQ144" s="90"/>
      <c r="ORR144" s="90"/>
      <c r="ORS144" s="90"/>
      <c r="ORT144" s="90"/>
      <c r="ORU144" s="90"/>
      <c r="ORV144" s="90"/>
      <c r="ORW144" s="90"/>
      <c r="ORX144" s="90"/>
      <c r="ORY144" s="90"/>
      <c r="ORZ144" s="90"/>
      <c r="OSA144" s="90"/>
      <c r="OSB144" s="90"/>
      <c r="OSC144" s="90"/>
      <c r="OSD144" s="90"/>
      <c r="OSE144" s="90"/>
      <c r="OSF144" s="90"/>
      <c r="OSG144" s="90"/>
      <c r="OSH144" s="90"/>
      <c r="OSI144" s="90"/>
      <c r="OSJ144" s="90"/>
      <c r="OSK144" s="90"/>
      <c r="OSL144" s="90"/>
      <c r="OSM144" s="90"/>
      <c r="OSN144" s="90"/>
      <c r="OSO144" s="90"/>
      <c r="OSP144" s="90"/>
      <c r="OSQ144" s="90"/>
      <c r="OSR144" s="90"/>
      <c r="OSS144" s="90"/>
      <c r="OST144" s="90"/>
      <c r="OSU144" s="90"/>
      <c r="OSV144" s="90"/>
      <c r="OSW144" s="90"/>
      <c r="OSX144" s="90"/>
      <c r="OSY144" s="90"/>
      <c r="OSZ144" s="90"/>
      <c r="OTA144" s="90"/>
      <c r="OTB144" s="90"/>
      <c r="OTC144" s="90"/>
      <c r="OTD144" s="90"/>
      <c r="OTE144" s="90"/>
      <c r="OTF144" s="90"/>
      <c r="OTG144" s="90"/>
      <c r="OTH144" s="90"/>
      <c r="OTI144" s="90"/>
      <c r="OTJ144" s="90"/>
      <c r="OTK144" s="90"/>
      <c r="OTL144" s="90"/>
      <c r="OTM144" s="90"/>
      <c r="OTN144" s="90"/>
      <c r="OTO144" s="90"/>
      <c r="OTP144" s="90"/>
      <c r="OTQ144" s="90"/>
      <c r="OTR144" s="90"/>
      <c r="OTS144" s="90"/>
      <c r="OTT144" s="90"/>
      <c r="OTU144" s="90"/>
      <c r="OTV144" s="90"/>
      <c r="OTW144" s="90"/>
      <c r="OTX144" s="90"/>
      <c r="OTY144" s="90"/>
      <c r="OTZ144" s="90"/>
      <c r="OUA144" s="90"/>
      <c r="OUB144" s="90"/>
      <c r="OUC144" s="90"/>
      <c r="OUD144" s="90"/>
      <c r="OUE144" s="90"/>
      <c r="OUF144" s="90"/>
      <c r="OUG144" s="90"/>
      <c r="OUH144" s="90"/>
      <c r="OUI144" s="90"/>
      <c r="OUJ144" s="90"/>
      <c r="OUK144" s="90"/>
      <c r="OUL144" s="90"/>
      <c r="OUM144" s="90"/>
      <c r="OUN144" s="90"/>
      <c r="OUO144" s="90"/>
      <c r="OUP144" s="90"/>
      <c r="OUQ144" s="90"/>
      <c r="OUR144" s="90"/>
      <c r="OUS144" s="90"/>
      <c r="OUT144" s="90"/>
      <c r="OUU144" s="90"/>
      <c r="OUV144" s="90"/>
      <c r="OUW144" s="90"/>
      <c r="OUX144" s="90"/>
      <c r="OUY144" s="90"/>
      <c r="OUZ144" s="90"/>
      <c r="OVA144" s="90"/>
      <c r="OVB144" s="90"/>
      <c r="OVC144" s="90"/>
      <c r="OVD144" s="90"/>
      <c r="OVE144" s="90"/>
      <c r="OVF144" s="90"/>
      <c r="OVG144" s="90"/>
      <c r="OVH144" s="90"/>
      <c r="OVI144" s="90"/>
      <c r="OVJ144" s="90"/>
      <c r="OVK144" s="90"/>
      <c r="OVL144" s="90"/>
      <c r="OVM144" s="90"/>
      <c r="OVN144" s="90"/>
      <c r="OVO144" s="90"/>
      <c r="OVP144" s="90"/>
      <c r="OVQ144" s="90"/>
      <c r="OVR144" s="90"/>
      <c r="OVS144" s="90"/>
      <c r="OVT144" s="90"/>
      <c r="OVU144" s="90"/>
      <c r="OVV144" s="90"/>
      <c r="OVW144" s="90"/>
      <c r="OVX144" s="90"/>
      <c r="OVY144" s="90"/>
      <c r="OVZ144" s="90"/>
      <c r="OWA144" s="90"/>
      <c r="OWB144" s="90"/>
      <c r="OWC144" s="90"/>
      <c r="OWD144" s="90"/>
      <c r="OWE144" s="90"/>
      <c r="OWF144" s="90"/>
      <c r="OWG144" s="90"/>
      <c r="OWH144" s="90"/>
      <c r="OWI144" s="90"/>
      <c r="OWJ144" s="90"/>
      <c r="OWK144" s="90"/>
      <c r="OWL144" s="90"/>
      <c r="OWM144" s="90"/>
      <c r="OWN144" s="90"/>
      <c r="OWO144" s="90"/>
      <c r="OWP144" s="90"/>
      <c r="OWQ144" s="90"/>
      <c r="OWR144" s="90"/>
      <c r="OWS144" s="90"/>
      <c r="OWT144" s="90"/>
      <c r="OWU144" s="90"/>
      <c r="OWV144" s="90"/>
      <c r="OWW144" s="90"/>
      <c r="OWX144" s="90"/>
      <c r="OWY144" s="90"/>
      <c r="OWZ144" s="90"/>
      <c r="OXA144" s="90"/>
      <c r="OXB144" s="90"/>
      <c r="OXC144" s="90"/>
      <c r="OXD144" s="90"/>
      <c r="OXE144" s="90"/>
      <c r="OXF144" s="90"/>
      <c r="OXG144" s="90"/>
      <c r="OXH144" s="90"/>
      <c r="OXI144" s="90"/>
      <c r="OXJ144" s="90"/>
      <c r="OXK144" s="90"/>
      <c r="OXL144" s="90"/>
      <c r="OXM144" s="90"/>
      <c r="OXN144" s="90"/>
      <c r="OXO144" s="90"/>
      <c r="OXP144" s="90"/>
      <c r="OXQ144" s="90"/>
      <c r="OXR144" s="90"/>
      <c r="OXS144" s="90"/>
      <c r="OXT144" s="90"/>
      <c r="OXU144" s="90"/>
      <c r="OXV144" s="90"/>
      <c r="OXW144" s="90"/>
      <c r="OXX144" s="90"/>
      <c r="OXY144" s="90"/>
      <c r="OXZ144" s="90"/>
      <c r="OYA144" s="90"/>
      <c r="OYB144" s="90"/>
      <c r="OYC144" s="90"/>
      <c r="OYD144" s="90"/>
      <c r="OYE144" s="90"/>
      <c r="OYF144" s="90"/>
      <c r="OYG144" s="90"/>
      <c r="OYH144" s="90"/>
      <c r="OYI144" s="90"/>
      <c r="OYJ144" s="90"/>
      <c r="OYK144" s="90"/>
      <c r="OYL144" s="90"/>
      <c r="OYM144" s="90"/>
      <c r="OYN144" s="90"/>
      <c r="OYO144" s="90"/>
      <c r="OYP144" s="90"/>
      <c r="OYQ144" s="90"/>
      <c r="OYR144" s="90"/>
      <c r="OYS144" s="90"/>
      <c r="OYT144" s="90"/>
      <c r="OYU144" s="90"/>
      <c r="OYV144" s="90"/>
      <c r="OYW144" s="90"/>
      <c r="OYX144" s="90"/>
      <c r="OYY144" s="90"/>
      <c r="OYZ144" s="90"/>
      <c r="OZA144" s="90"/>
      <c r="OZB144" s="90"/>
      <c r="OZC144" s="90"/>
      <c r="OZD144" s="90"/>
      <c r="OZE144" s="90"/>
      <c r="OZF144" s="90"/>
      <c r="OZG144" s="90"/>
      <c r="OZH144" s="90"/>
      <c r="OZI144" s="90"/>
      <c r="OZJ144" s="90"/>
      <c r="OZK144" s="90"/>
      <c r="OZL144" s="90"/>
      <c r="OZM144" s="90"/>
      <c r="OZN144" s="90"/>
      <c r="OZO144" s="90"/>
      <c r="OZP144" s="90"/>
      <c r="OZQ144" s="90"/>
      <c r="OZR144" s="90"/>
      <c r="OZS144" s="90"/>
      <c r="OZT144" s="90"/>
      <c r="OZU144" s="90"/>
      <c r="OZV144" s="90"/>
      <c r="OZW144" s="90"/>
      <c r="OZX144" s="90"/>
      <c r="OZY144" s="90"/>
      <c r="OZZ144" s="90"/>
      <c r="PAA144" s="90"/>
      <c r="PAB144" s="90"/>
      <c r="PAC144" s="90"/>
      <c r="PAD144" s="90"/>
      <c r="PAE144" s="90"/>
      <c r="PAF144" s="90"/>
      <c r="PAG144" s="90"/>
      <c r="PAH144" s="90"/>
      <c r="PAI144" s="90"/>
      <c r="PAJ144" s="90"/>
      <c r="PAK144" s="90"/>
      <c r="PAL144" s="90"/>
      <c r="PAM144" s="90"/>
      <c r="PAN144" s="90"/>
      <c r="PAO144" s="90"/>
      <c r="PAP144" s="90"/>
      <c r="PAQ144" s="90"/>
      <c r="PAR144" s="90"/>
      <c r="PAS144" s="90"/>
      <c r="PAT144" s="90"/>
      <c r="PAU144" s="90"/>
      <c r="PAV144" s="90"/>
      <c r="PAW144" s="90"/>
      <c r="PAX144" s="90"/>
      <c r="PAY144" s="90"/>
      <c r="PAZ144" s="90"/>
      <c r="PBA144" s="90"/>
      <c r="PBB144" s="90"/>
      <c r="PBC144" s="90"/>
      <c r="PBD144" s="90"/>
      <c r="PBE144" s="90"/>
      <c r="PBF144" s="90"/>
      <c r="PBG144" s="90"/>
      <c r="PBH144" s="90"/>
      <c r="PBI144" s="90"/>
      <c r="PBJ144" s="90"/>
      <c r="PBK144" s="90"/>
      <c r="PBL144" s="90"/>
      <c r="PBM144" s="90"/>
      <c r="PBN144" s="90"/>
      <c r="PBO144" s="90"/>
      <c r="PBP144" s="90"/>
      <c r="PBQ144" s="90"/>
      <c r="PBR144" s="90"/>
      <c r="PBS144" s="90"/>
      <c r="PBT144" s="90"/>
      <c r="PBU144" s="90"/>
      <c r="PBV144" s="90"/>
      <c r="PBW144" s="90"/>
      <c r="PBX144" s="90"/>
      <c r="PBY144" s="90"/>
      <c r="PBZ144" s="90"/>
      <c r="PCA144" s="90"/>
      <c r="PCB144" s="90"/>
      <c r="PCC144" s="90"/>
      <c r="PCD144" s="90"/>
      <c r="PCE144" s="90"/>
      <c r="PCF144" s="90"/>
      <c r="PCG144" s="90"/>
      <c r="PCH144" s="90"/>
      <c r="PCI144" s="90"/>
      <c r="PCJ144" s="90"/>
      <c r="PCK144" s="90"/>
      <c r="PCL144" s="90"/>
      <c r="PCM144" s="90"/>
      <c r="PCN144" s="90"/>
      <c r="PCO144" s="90"/>
      <c r="PCP144" s="90"/>
      <c r="PCQ144" s="90"/>
      <c r="PCR144" s="90"/>
      <c r="PCS144" s="90"/>
      <c r="PCT144" s="90"/>
      <c r="PCU144" s="90"/>
      <c r="PCV144" s="90"/>
      <c r="PCW144" s="90"/>
      <c r="PCX144" s="90"/>
      <c r="PCY144" s="90"/>
      <c r="PCZ144" s="90"/>
      <c r="PDA144" s="90"/>
      <c r="PDB144" s="90"/>
      <c r="PDC144" s="90"/>
      <c r="PDD144" s="90"/>
      <c r="PDE144" s="90"/>
      <c r="PDF144" s="90"/>
      <c r="PDG144" s="90"/>
      <c r="PDH144" s="90"/>
      <c r="PDI144" s="90"/>
      <c r="PDJ144" s="90"/>
      <c r="PDK144" s="90"/>
      <c r="PDL144" s="90"/>
      <c r="PDM144" s="90"/>
      <c r="PDN144" s="90"/>
      <c r="PDO144" s="90"/>
      <c r="PDP144" s="90"/>
      <c r="PDQ144" s="90"/>
      <c r="PDR144" s="90"/>
      <c r="PDS144" s="90"/>
      <c r="PDT144" s="90"/>
      <c r="PDU144" s="90"/>
      <c r="PDV144" s="90"/>
      <c r="PDW144" s="90"/>
      <c r="PDX144" s="90"/>
      <c r="PDY144" s="90"/>
      <c r="PDZ144" s="90"/>
      <c r="PEA144" s="90"/>
      <c r="PEB144" s="90"/>
      <c r="PEC144" s="90"/>
      <c r="PED144" s="90"/>
      <c r="PEE144" s="90"/>
      <c r="PEF144" s="90"/>
      <c r="PEG144" s="90"/>
      <c r="PEH144" s="90"/>
      <c r="PEI144" s="90"/>
      <c r="PEJ144" s="90"/>
      <c r="PEK144" s="90"/>
      <c r="PEL144" s="90"/>
      <c r="PEM144" s="90"/>
      <c r="PEN144" s="90"/>
      <c r="PEO144" s="90"/>
      <c r="PEP144" s="90"/>
      <c r="PEQ144" s="90"/>
      <c r="PER144" s="90"/>
      <c r="PES144" s="90"/>
      <c r="PET144" s="90"/>
      <c r="PEU144" s="90"/>
      <c r="PEV144" s="90"/>
      <c r="PEW144" s="90"/>
      <c r="PEX144" s="90"/>
      <c r="PEY144" s="90"/>
      <c r="PEZ144" s="90"/>
      <c r="PFA144" s="90"/>
      <c r="PFB144" s="90"/>
      <c r="PFC144" s="90"/>
      <c r="PFD144" s="90"/>
      <c r="PFE144" s="90"/>
      <c r="PFF144" s="90"/>
      <c r="PFG144" s="90"/>
      <c r="PFH144" s="90"/>
      <c r="PFI144" s="90"/>
      <c r="PFJ144" s="90"/>
      <c r="PFK144" s="90"/>
      <c r="PFL144" s="90"/>
      <c r="PFM144" s="90"/>
      <c r="PFN144" s="90"/>
      <c r="PFO144" s="90"/>
      <c r="PFP144" s="90"/>
      <c r="PFQ144" s="90"/>
      <c r="PFR144" s="90"/>
      <c r="PFS144" s="90"/>
      <c r="PFT144" s="90"/>
      <c r="PFU144" s="90"/>
      <c r="PFV144" s="90"/>
      <c r="PFW144" s="90"/>
      <c r="PFX144" s="90"/>
      <c r="PFY144" s="90"/>
      <c r="PFZ144" s="90"/>
      <c r="PGA144" s="90"/>
      <c r="PGB144" s="90"/>
      <c r="PGC144" s="90"/>
      <c r="PGD144" s="90"/>
      <c r="PGE144" s="90"/>
      <c r="PGF144" s="90"/>
      <c r="PGG144" s="90"/>
      <c r="PGH144" s="90"/>
      <c r="PGI144" s="90"/>
      <c r="PGJ144" s="90"/>
      <c r="PGK144" s="90"/>
      <c r="PGL144" s="90"/>
      <c r="PGM144" s="90"/>
      <c r="PGN144" s="90"/>
      <c r="PGO144" s="90"/>
      <c r="PGP144" s="90"/>
      <c r="PGQ144" s="90"/>
      <c r="PGR144" s="90"/>
      <c r="PGS144" s="90"/>
      <c r="PGT144" s="90"/>
      <c r="PGU144" s="90"/>
      <c r="PGV144" s="90"/>
      <c r="PGW144" s="90"/>
      <c r="PGX144" s="90"/>
      <c r="PGY144" s="90"/>
      <c r="PGZ144" s="90"/>
      <c r="PHA144" s="90"/>
      <c r="PHB144" s="90"/>
      <c r="PHC144" s="90"/>
      <c r="PHD144" s="90"/>
      <c r="PHE144" s="90"/>
      <c r="PHF144" s="90"/>
      <c r="PHG144" s="90"/>
      <c r="PHH144" s="90"/>
      <c r="PHI144" s="90"/>
      <c r="PHJ144" s="90"/>
      <c r="PHK144" s="90"/>
      <c r="PHL144" s="90"/>
      <c r="PHM144" s="90"/>
      <c r="PHN144" s="90"/>
      <c r="PHO144" s="90"/>
      <c r="PHP144" s="90"/>
      <c r="PHQ144" s="90"/>
      <c r="PHR144" s="90"/>
      <c r="PHS144" s="90"/>
      <c r="PHT144" s="90"/>
      <c r="PHU144" s="90"/>
      <c r="PHV144" s="90"/>
      <c r="PHW144" s="90"/>
      <c r="PHX144" s="90"/>
      <c r="PHY144" s="90"/>
      <c r="PHZ144" s="90"/>
      <c r="PIA144" s="90"/>
      <c r="PIB144" s="90"/>
      <c r="PIC144" s="90"/>
      <c r="PID144" s="90"/>
      <c r="PIE144" s="90"/>
      <c r="PIF144" s="90"/>
      <c r="PIG144" s="90"/>
      <c r="PIH144" s="90"/>
      <c r="PII144" s="90"/>
      <c r="PIJ144" s="90"/>
      <c r="PIK144" s="90"/>
      <c r="PIL144" s="90"/>
      <c r="PIM144" s="90"/>
      <c r="PIN144" s="90"/>
      <c r="PIO144" s="90"/>
      <c r="PIP144" s="90"/>
      <c r="PIQ144" s="90"/>
      <c r="PIR144" s="90"/>
      <c r="PIS144" s="90"/>
      <c r="PIT144" s="90"/>
      <c r="PIU144" s="90"/>
      <c r="PIV144" s="90"/>
      <c r="PIW144" s="90"/>
      <c r="PIX144" s="90"/>
      <c r="PIY144" s="90"/>
      <c r="PIZ144" s="90"/>
      <c r="PJA144" s="90"/>
      <c r="PJB144" s="90"/>
      <c r="PJC144" s="90"/>
      <c r="PJD144" s="90"/>
      <c r="PJE144" s="90"/>
      <c r="PJF144" s="90"/>
      <c r="PJG144" s="90"/>
      <c r="PJH144" s="90"/>
      <c r="PJI144" s="90"/>
      <c r="PJJ144" s="90"/>
      <c r="PJK144" s="90"/>
      <c r="PJL144" s="90"/>
      <c r="PJM144" s="90"/>
      <c r="PJN144" s="90"/>
      <c r="PJO144" s="90"/>
      <c r="PJP144" s="90"/>
      <c r="PJQ144" s="90"/>
      <c r="PJR144" s="90"/>
      <c r="PJS144" s="90"/>
      <c r="PJT144" s="90"/>
      <c r="PJU144" s="90"/>
      <c r="PJV144" s="90"/>
      <c r="PJW144" s="90"/>
      <c r="PJX144" s="90"/>
      <c r="PJY144" s="90"/>
      <c r="PJZ144" s="90"/>
      <c r="PKA144" s="90"/>
      <c r="PKB144" s="90"/>
      <c r="PKC144" s="90"/>
      <c r="PKD144" s="90"/>
      <c r="PKE144" s="90"/>
      <c r="PKF144" s="90"/>
      <c r="PKG144" s="90"/>
      <c r="PKH144" s="90"/>
      <c r="PKI144" s="90"/>
      <c r="PKJ144" s="90"/>
      <c r="PKK144" s="90"/>
      <c r="PKL144" s="90"/>
      <c r="PKM144" s="90"/>
      <c r="PKN144" s="90"/>
      <c r="PKO144" s="90"/>
      <c r="PKP144" s="90"/>
      <c r="PKQ144" s="90"/>
      <c r="PKR144" s="90"/>
      <c r="PKS144" s="90"/>
      <c r="PKT144" s="90"/>
      <c r="PKU144" s="90"/>
      <c r="PKV144" s="90"/>
      <c r="PKW144" s="90"/>
      <c r="PKX144" s="90"/>
      <c r="PKY144" s="90"/>
      <c r="PKZ144" s="90"/>
      <c r="PLA144" s="90"/>
      <c r="PLB144" s="90"/>
      <c r="PLC144" s="90"/>
      <c r="PLD144" s="90"/>
      <c r="PLE144" s="90"/>
      <c r="PLF144" s="90"/>
      <c r="PLG144" s="90"/>
      <c r="PLH144" s="90"/>
      <c r="PLI144" s="90"/>
      <c r="PLJ144" s="90"/>
      <c r="PLK144" s="90"/>
      <c r="PLL144" s="90"/>
      <c r="PLM144" s="90"/>
      <c r="PLN144" s="90"/>
      <c r="PLO144" s="90"/>
      <c r="PLP144" s="90"/>
      <c r="PLQ144" s="90"/>
      <c r="PLR144" s="90"/>
      <c r="PLS144" s="90"/>
      <c r="PLT144" s="90"/>
      <c r="PLU144" s="90"/>
      <c r="PLV144" s="90"/>
      <c r="PLW144" s="90"/>
      <c r="PLX144" s="90"/>
      <c r="PLY144" s="90"/>
      <c r="PLZ144" s="90"/>
      <c r="PMA144" s="90"/>
      <c r="PMB144" s="90"/>
      <c r="PMC144" s="90"/>
      <c r="PMD144" s="90"/>
      <c r="PME144" s="90"/>
      <c r="PMF144" s="90"/>
      <c r="PMG144" s="90"/>
      <c r="PMH144" s="90"/>
      <c r="PMI144" s="90"/>
      <c r="PMJ144" s="90"/>
      <c r="PMK144" s="90"/>
      <c r="PML144" s="90"/>
      <c r="PMM144" s="90"/>
      <c r="PMN144" s="90"/>
      <c r="PMO144" s="90"/>
      <c r="PMP144" s="90"/>
      <c r="PMQ144" s="90"/>
      <c r="PMR144" s="90"/>
      <c r="PMS144" s="90"/>
      <c r="PMT144" s="90"/>
      <c r="PMU144" s="90"/>
      <c r="PMV144" s="90"/>
      <c r="PMW144" s="90"/>
      <c r="PMX144" s="90"/>
      <c r="PMY144" s="90"/>
      <c r="PMZ144" s="90"/>
      <c r="PNA144" s="90"/>
      <c r="PNB144" s="90"/>
      <c r="PNC144" s="90"/>
      <c r="PND144" s="90"/>
      <c r="PNE144" s="90"/>
      <c r="PNF144" s="90"/>
      <c r="PNG144" s="90"/>
      <c r="PNH144" s="90"/>
      <c r="PNI144" s="90"/>
      <c r="PNJ144" s="90"/>
      <c r="PNK144" s="90"/>
      <c r="PNL144" s="90"/>
      <c r="PNM144" s="90"/>
      <c r="PNN144" s="90"/>
      <c r="PNO144" s="90"/>
      <c r="PNP144" s="90"/>
      <c r="PNQ144" s="90"/>
      <c r="PNR144" s="90"/>
      <c r="PNS144" s="90"/>
      <c r="PNT144" s="90"/>
      <c r="PNU144" s="90"/>
      <c r="PNV144" s="90"/>
      <c r="PNW144" s="90"/>
      <c r="PNX144" s="90"/>
      <c r="PNY144" s="90"/>
      <c r="PNZ144" s="90"/>
      <c r="POA144" s="90"/>
      <c r="POB144" s="90"/>
      <c r="POC144" s="90"/>
      <c r="POD144" s="90"/>
      <c r="POE144" s="90"/>
      <c r="POF144" s="90"/>
      <c r="POG144" s="90"/>
      <c r="POH144" s="90"/>
      <c r="POI144" s="90"/>
      <c r="POJ144" s="90"/>
      <c r="POK144" s="90"/>
      <c r="POL144" s="90"/>
      <c r="POM144" s="90"/>
      <c r="PON144" s="90"/>
      <c r="POO144" s="90"/>
      <c r="POP144" s="90"/>
      <c r="POQ144" s="90"/>
      <c r="POR144" s="90"/>
      <c r="POS144" s="90"/>
      <c r="POT144" s="90"/>
      <c r="POU144" s="90"/>
      <c r="POV144" s="90"/>
      <c r="POW144" s="90"/>
      <c r="POX144" s="90"/>
      <c r="POY144" s="90"/>
      <c r="POZ144" s="90"/>
      <c r="PPA144" s="90"/>
      <c r="PPB144" s="90"/>
      <c r="PPC144" s="90"/>
      <c r="PPD144" s="90"/>
      <c r="PPE144" s="90"/>
      <c r="PPF144" s="90"/>
      <c r="PPG144" s="90"/>
      <c r="PPH144" s="90"/>
      <c r="PPI144" s="90"/>
      <c r="PPJ144" s="90"/>
      <c r="PPK144" s="90"/>
      <c r="PPL144" s="90"/>
      <c r="PPM144" s="90"/>
      <c r="PPN144" s="90"/>
      <c r="PPO144" s="90"/>
      <c r="PPP144" s="90"/>
      <c r="PPQ144" s="90"/>
      <c r="PPR144" s="90"/>
      <c r="PPS144" s="90"/>
      <c r="PPT144" s="90"/>
      <c r="PPU144" s="90"/>
      <c r="PPV144" s="90"/>
      <c r="PPW144" s="90"/>
      <c r="PPX144" s="90"/>
      <c r="PPY144" s="90"/>
      <c r="PPZ144" s="90"/>
      <c r="PQA144" s="90"/>
      <c r="PQB144" s="90"/>
      <c r="PQC144" s="90"/>
      <c r="PQD144" s="90"/>
      <c r="PQE144" s="90"/>
      <c r="PQF144" s="90"/>
      <c r="PQG144" s="90"/>
      <c r="PQH144" s="90"/>
      <c r="PQI144" s="90"/>
      <c r="PQJ144" s="90"/>
      <c r="PQK144" s="90"/>
      <c r="PQL144" s="90"/>
      <c r="PQM144" s="90"/>
      <c r="PQN144" s="90"/>
      <c r="PQO144" s="90"/>
      <c r="PQP144" s="90"/>
      <c r="PQQ144" s="90"/>
      <c r="PQR144" s="90"/>
      <c r="PQS144" s="90"/>
      <c r="PQT144" s="90"/>
      <c r="PQU144" s="90"/>
      <c r="PQV144" s="90"/>
      <c r="PQW144" s="90"/>
      <c r="PQX144" s="90"/>
      <c r="PQY144" s="90"/>
      <c r="PQZ144" s="90"/>
      <c r="PRA144" s="90"/>
      <c r="PRB144" s="90"/>
      <c r="PRC144" s="90"/>
      <c r="PRD144" s="90"/>
      <c r="PRE144" s="90"/>
      <c r="PRF144" s="90"/>
      <c r="PRG144" s="90"/>
      <c r="PRH144" s="90"/>
      <c r="PRI144" s="90"/>
      <c r="PRJ144" s="90"/>
      <c r="PRK144" s="90"/>
      <c r="PRL144" s="90"/>
      <c r="PRM144" s="90"/>
      <c r="PRN144" s="90"/>
      <c r="PRO144" s="90"/>
      <c r="PRP144" s="90"/>
      <c r="PRQ144" s="90"/>
      <c r="PRR144" s="90"/>
      <c r="PRS144" s="90"/>
      <c r="PRT144" s="90"/>
      <c r="PRU144" s="90"/>
      <c r="PRV144" s="90"/>
      <c r="PRW144" s="90"/>
      <c r="PRX144" s="90"/>
      <c r="PRY144" s="90"/>
      <c r="PRZ144" s="90"/>
      <c r="PSA144" s="90"/>
      <c r="PSB144" s="90"/>
      <c r="PSC144" s="90"/>
      <c r="PSD144" s="90"/>
      <c r="PSE144" s="90"/>
      <c r="PSF144" s="90"/>
      <c r="PSG144" s="90"/>
      <c r="PSH144" s="90"/>
      <c r="PSI144" s="90"/>
      <c r="PSJ144" s="90"/>
      <c r="PSK144" s="90"/>
      <c r="PSL144" s="90"/>
      <c r="PSM144" s="90"/>
      <c r="PSN144" s="90"/>
      <c r="PSO144" s="90"/>
      <c r="PSP144" s="90"/>
      <c r="PSQ144" s="90"/>
      <c r="PSR144" s="90"/>
      <c r="PSS144" s="90"/>
      <c r="PST144" s="90"/>
      <c r="PSU144" s="90"/>
      <c r="PSV144" s="90"/>
      <c r="PSW144" s="90"/>
      <c r="PSX144" s="90"/>
      <c r="PSY144" s="90"/>
      <c r="PSZ144" s="90"/>
      <c r="PTA144" s="90"/>
      <c r="PTB144" s="90"/>
      <c r="PTC144" s="90"/>
      <c r="PTD144" s="90"/>
      <c r="PTE144" s="90"/>
      <c r="PTF144" s="90"/>
      <c r="PTG144" s="90"/>
      <c r="PTH144" s="90"/>
      <c r="PTI144" s="90"/>
      <c r="PTJ144" s="90"/>
      <c r="PTK144" s="90"/>
      <c r="PTL144" s="90"/>
      <c r="PTM144" s="90"/>
      <c r="PTN144" s="90"/>
      <c r="PTO144" s="90"/>
      <c r="PTP144" s="90"/>
      <c r="PTQ144" s="90"/>
      <c r="PTR144" s="90"/>
      <c r="PTS144" s="90"/>
      <c r="PTT144" s="90"/>
      <c r="PTU144" s="90"/>
      <c r="PTV144" s="90"/>
      <c r="PTW144" s="90"/>
      <c r="PTX144" s="90"/>
      <c r="PTY144" s="90"/>
      <c r="PTZ144" s="90"/>
      <c r="PUA144" s="90"/>
      <c r="PUB144" s="90"/>
      <c r="PUC144" s="90"/>
      <c r="PUD144" s="90"/>
      <c r="PUE144" s="90"/>
      <c r="PUF144" s="90"/>
      <c r="PUG144" s="90"/>
      <c r="PUH144" s="90"/>
      <c r="PUI144" s="90"/>
      <c r="PUJ144" s="90"/>
      <c r="PUK144" s="90"/>
      <c r="PUL144" s="90"/>
      <c r="PUM144" s="90"/>
      <c r="PUN144" s="90"/>
      <c r="PUO144" s="90"/>
      <c r="PUP144" s="90"/>
      <c r="PUQ144" s="90"/>
      <c r="PUR144" s="90"/>
      <c r="PUS144" s="90"/>
      <c r="PUT144" s="90"/>
      <c r="PUU144" s="90"/>
      <c r="PUV144" s="90"/>
      <c r="PUW144" s="90"/>
      <c r="PUX144" s="90"/>
      <c r="PUY144" s="90"/>
      <c r="PUZ144" s="90"/>
      <c r="PVA144" s="90"/>
      <c r="PVB144" s="90"/>
      <c r="PVC144" s="90"/>
      <c r="PVD144" s="90"/>
      <c r="PVE144" s="90"/>
      <c r="PVF144" s="90"/>
      <c r="PVG144" s="90"/>
      <c r="PVH144" s="90"/>
      <c r="PVI144" s="90"/>
      <c r="PVJ144" s="90"/>
      <c r="PVK144" s="90"/>
      <c r="PVL144" s="90"/>
      <c r="PVM144" s="90"/>
      <c r="PVN144" s="90"/>
      <c r="PVO144" s="90"/>
      <c r="PVP144" s="90"/>
      <c r="PVQ144" s="90"/>
      <c r="PVR144" s="90"/>
      <c r="PVS144" s="90"/>
      <c r="PVT144" s="90"/>
      <c r="PVU144" s="90"/>
      <c r="PVV144" s="90"/>
      <c r="PVW144" s="90"/>
      <c r="PVX144" s="90"/>
      <c r="PVY144" s="90"/>
      <c r="PVZ144" s="90"/>
      <c r="PWA144" s="90"/>
      <c r="PWB144" s="90"/>
      <c r="PWC144" s="90"/>
      <c r="PWD144" s="90"/>
      <c r="PWE144" s="90"/>
      <c r="PWF144" s="90"/>
      <c r="PWG144" s="90"/>
      <c r="PWH144" s="90"/>
      <c r="PWI144" s="90"/>
      <c r="PWJ144" s="90"/>
      <c r="PWK144" s="90"/>
      <c r="PWL144" s="90"/>
      <c r="PWM144" s="90"/>
      <c r="PWN144" s="90"/>
      <c r="PWO144" s="90"/>
      <c r="PWP144" s="90"/>
      <c r="PWQ144" s="90"/>
      <c r="PWR144" s="90"/>
      <c r="PWS144" s="90"/>
      <c r="PWT144" s="90"/>
      <c r="PWU144" s="90"/>
      <c r="PWV144" s="90"/>
      <c r="PWW144" s="90"/>
      <c r="PWX144" s="90"/>
      <c r="PWY144" s="90"/>
      <c r="PWZ144" s="90"/>
      <c r="PXA144" s="90"/>
      <c r="PXB144" s="90"/>
      <c r="PXC144" s="90"/>
      <c r="PXD144" s="90"/>
      <c r="PXE144" s="90"/>
      <c r="PXF144" s="90"/>
      <c r="PXG144" s="90"/>
      <c r="PXH144" s="90"/>
      <c r="PXI144" s="90"/>
      <c r="PXJ144" s="90"/>
      <c r="PXK144" s="90"/>
      <c r="PXL144" s="90"/>
      <c r="PXM144" s="90"/>
      <c r="PXN144" s="90"/>
      <c r="PXO144" s="90"/>
      <c r="PXP144" s="90"/>
      <c r="PXQ144" s="90"/>
      <c r="PXR144" s="90"/>
      <c r="PXS144" s="90"/>
      <c r="PXT144" s="90"/>
      <c r="PXU144" s="90"/>
      <c r="PXV144" s="90"/>
      <c r="PXW144" s="90"/>
      <c r="PXX144" s="90"/>
      <c r="PXY144" s="90"/>
      <c r="PXZ144" s="90"/>
      <c r="PYA144" s="90"/>
      <c r="PYB144" s="90"/>
      <c r="PYC144" s="90"/>
      <c r="PYD144" s="90"/>
      <c r="PYE144" s="90"/>
      <c r="PYF144" s="90"/>
      <c r="PYG144" s="90"/>
      <c r="PYH144" s="90"/>
      <c r="PYI144" s="90"/>
      <c r="PYJ144" s="90"/>
      <c r="PYK144" s="90"/>
      <c r="PYL144" s="90"/>
      <c r="PYM144" s="90"/>
      <c r="PYN144" s="90"/>
      <c r="PYO144" s="90"/>
      <c r="PYP144" s="90"/>
      <c r="PYQ144" s="90"/>
      <c r="PYR144" s="90"/>
      <c r="PYS144" s="90"/>
      <c r="PYT144" s="90"/>
      <c r="PYU144" s="90"/>
      <c r="PYV144" s="90"/>
      <c r="PYW144" s="90"/>
      <c r="PYX144" s="90"/>
      <c r="PYY144" s="90"/>
      <c r="PYZ144" s="90"/>
      <c r="PZA144" s="90"/>
      <c r="PZB144" s="90"/>
      <c r="PZC144" s="90"/>
      <c r="PZD144" s="90"/>
      <c r="PZE144" s="90"/>
      <c r="PZF144" s="90"/>
      <c r="PZG144" s="90"/>
      <c r="PZH144" s="90"/>
      <c r="PZI144" s="90"/>
      <c r="PZJ144" s="90"/>
      <c r="PZK144" s="90"/>
      <c r="PZL144" s="90"/>
      <c r="PZM144" s="90"/>
      <c r="PZN144" s="90"/>
      <c r="PZO144" s="90"/>
      <c r="PZP144" s="90"/>
      <c r="PZQ144" s="90"/>
      <c r="PZR144" s="90"/>
      <c r="PZS144" s="90"/>
      <c r="PZT144" s="90"/>
      <c r="PZU144" s="90"/>
      <c r="PZV144" s="90"/>
      <c r="PZW144" s="90"/>
      <c r="PZX144" s="90"/>
      <c r="PZY144" s="90"/>
      <c r="PZZ144" s="90"/>
      <c r="QAA144" s="90"/>
      <c r="QAB144" s="90"/>
      <c r="QAC144" s="90"/>
      <c r="QAD144" s="90"/>
      <c r="QAE144" s="90"/>
      <c r="QAF144" s="90"/>
      <c r="QAG144" s="90"/>
      <c r="QAH144" s="90"/>
      <c r="QAI144" s="90"/>
      <c r="QAJ144" s="90"/>
      <c r="QAK144" s="90"/>
      <c r="QAL144" s="90"/>
      <c r="QAM144" s="90"/>
      <c r="QAN144" s="90"/>
      <c r="QAO144" s="90"/>
      <c r="QAP144" s="90"/>
      <c r="QAQ144" s="90"/>
      <c r="QAR144" s="90"/>
      <c r="QAS144" s="90"/>
      <c r="QAT144" s="90"/>
      <c r="QAU144" s="90"/>
      <c r="QAV144" s="90"/>
      <c r="QAW144" s="90"/>
      <c r="QAX144" s="90"/>
      <c r="QAY144" s="90"/>
      <c r="QAZ144" s="90"/>
      <c r="QBA144" s="90"/>
      <c r="QBB144" s="90"/>
      <c r="QBC144" s="90"/>
      <c r="QBD144" s="90"/>
      <c r="QBE144" s="90"/>
      <c r="QBF144" s="90"/>
      <c r="QBG144" s="90"/>
      <c r="QBH144" s="90"/>
      <c r="QBI144" s="90"/>
      <c r="QBJ144" s="90"/>
      <c r="QBK144" s="90"/>
      <c r="QBL144" s="90"/>
      <c r="QBM144" s="90"/>
      <c r="QBN144" s="90"/>
      <c r="QBO144" s="90"/>
      <c r="QBP144" s="90"/>
      <c r="QBQ144" s="90"/>
      <c r="QBR144" s="90"/>
      <c r="QBS144" s="90"/>
      <c r="QBT144" s="90"/>
      <c r="QBU144" s="90"/>
      <c r="QBV144" s="90"/>
      <c r="QBW144" s="90"/>
      <c r="QBX144" s="90"/>
      <c r="QBY144" s="90"/>
      <c r="QBZ144" s="90"/>
      <c r="QCA144" s="90"/>
      <c r="QCB144" s="90"/>
      <c r="QCC144" s="90"/>
      <c r="QCD144" s="90"/>
      <c r="QCE144" s="90"/>
      <c r="QCF144" s="90"/>
      <c r="QCG144" s="90"/>
      <c r="QCH144" s="90"/>
      <c r="QCI144" s="90"/>
      <c r="QCJ144" s="90"/>
      <c r="QCK144" s="90"/>
      <c r="QCL144" s="90"/>
      <c r="QCM144" s="90"/>
      <c r="QCN144" s="90"/>
      <c r="QCO144" s="90"/>
      <c r="QCP144" s="90"/>
      <c r="QCQ144" s="90"/>
      <c r="QCR144" s="90"/>
      <c r="QCS144" s="90"/>
      <c r="QCT144" s="90"/>
      <c r="QCU144" s="90"/>
      <c r="QCV144" s="90"/>
      <c r="QCW144" s="90"/>
      <c r="QCX144" s="90"/>
      <c r="QCY144" s="90"/>
      <c r="QCZ144" s="90"/>
      <c r="QDA144" s="90"/>
      <c r="QDB144" s="90"/>
      <c r="QDC144" s="90"/>
      <c r="QDD144" s="90"/>
      <c r="QDE144" s="90"/>
      <c r="QDF144" s="90"/>
      <c r="QDG144" s="90"/>
      <c r="QDH144" s="90"/>
      <c r="QDI144" s="90"/>
      <c r="QDJ144" s="90"/>
      <c r="QDK144" s="90"/>
      <c r="QDL144" s="90"/>
      <c r="QDM144" s="90"/>
      <c r="QDN144" s="90"/>
      <c r="QDO144" s="90"/>
      <c r="QDP144" s="90"/>
      <c r="QDQ144" s="90"/>
      <c r="QDR144" s="90"/>
      <c r="QDS144" s="90"/>
      <c r="QDT144" s="90"/>
      <c r="QDU144" s="90"/>
      <c r="QDV144" s="90"/>
      <c r="QDW144" s="90"/>
      <c r="QDX144" s="90"/>
      <c r="QDY144" s="90"/>
      <c r="QDZ144" s="90"/>
      <c r="QEA144" s="90"/>
      <c r="QEB144" s="90"/>
      <c r="QEC144" s="90"/>
      <c r="QED144" s="90"/>
      <c r="QEE144" s="90"/>
      <c r="QEF144" s="90"/>
      <c r="QEG144" s="90"/>
      <c r="QEH144" s="90"/>
      <c r="QEI144" s="90"/>
      <c r="QEJ144" s="90"/>
      <c r="QEK144" s="90"/>
      <c r="QEL144" s="90"/>
      <c r="QEM144" s="90"/>
      <c r="QEN144" s="90"/>
      <c r="QEO144" s="90"/>
      <c r="QEP144" s="90"/>
      <c r="QEQ144" s="90"/>
      <c r="QER144" s="90"/>
      <c r="QES144" s="90"/>
      <c r="QET144" s="90"/>
      <c r="QEU144" s="90"/>
      <c r="QEV144" s="90"/>
      <c r="QEW144" s="90"/>
      <c r="QEX144" s="90"/>
      <c r="QEY144" s="90"/>
      <c r="QEZ144" s="90"/>
      <c r="QFA144" s="90"/>
      <c r="QFB144" s="90"/>
      <c r="QFC144" s="90"/>
      <c r="QFD144" s="90"/>
      <c r="QFE144" s="90"/>
      <c r="QFF144" s="90"/>
      <c r="QFG144" s="90"/>
      <c r="QFH144" s="90"/>
      <c r="QFI144" s="90"/>
      <c r="QFJ144" s="90"/>
      <c r="QFK144" s="90"/>
      <c r="QFL144" s="90"/>
      <c r="QFM144" s="90"/>
      <c r="QFN144" s="90"/>
      <c r="QFO144" s="90"/>
      <c r="QFP144" s="90"/>
      <c r="QFQ144" s="90"/>
      <c r="QFR144" s="90"/>
      <c r="QFS144" s="90"/>
      <c r="QFT144" s="90"/>
      <c r="QFU144" s="90"/>
      <c r="QFV144" s="90"/>
      <c r="QFW144" s="90"/>
      <c r="QFX144" s="90"/>
      <c r="QFY144" s="90"/>
      <c r="QFZ144" s="90"/>
      <c r="QGA144" s="90"/>
      <c r="QGB144" s="90"/>
      <c r="QGC144" s="90"/>
      <c r="QGD144" s="90"/>
      <c r="QGE144" s="90"/>
      <c r="QGF144" s="90"/>
      <c r="QGG144" s="90"/>
      <c r="QGH144" s="90"/>
      <c r="QGI144" s="90"/>
      <c r="QGJ144" s="90"/>
      <c r="QGK144" s="90"/>
      <c r="QGL144" s="90"/>
      <c r="QGM144" s="90"/>
      <c r="QGN144" s="90"/>
      <c r="QGO144" s="90"/>
      <c r="QGP144" s="90"/>
      <c r="QGQ144" s="90"/>
      <c r="QGR144" s="90"/>
      <c r="QGS144" s="90"/>
      <c r="QGT144" s="90"/>
      <c r="QGU144" s="90"/>
      <c r="QGV144" s="90"/>
      <c r="QGW144" s="90"/>
      <c r="QGX144" s="90"/>
      <c r="QGY144" s="90"/>
      <c r="QGZ144" s="90"/>
      <c r="QHA144" s="90"/>
      <c r="QHB144" s="90"/>
      <c r="QHC144" s="90"/>
      <c r="QHD144" s="90"/>
      <c r="QHE144" s="90"/>
      <c r="QHF144" s="90"/>
      <c r="QHG144" s="90"/>
      <c r="QHH144" s="90"/>
      <c r="QHI144" s="90"/>
      <c r="QHJ144" s="90"/>
      <c r="QHK144" s="90"/>
      <c r="QHL144" s="90"/>
      <c r="QHM144" s="90"/>
      <c r="QHN144" s="90"/>
      <c r="QHO144" s="90"/>
      <c r="QHP144" s="90"/>
      <c r="QHQ144" s="90"/>
      <c r="QHR144" s="90"/>
      <c r="QHS144" s="90"/>
      <c r="QHT144" s="90"/>
      <c r="QHU144" s="90"/>
      <c r="QHV144" s="90"/>
      <c r="QHW144" s="90"/>
      <c r="QHX144" s="90"/>
      <c r="QHY144" s="90"/>
      <c r="QHZ144" s="90"/>
      <c r="QIA144" s="90"/>
      <c r="QIB144" s="90"/>
      <c r="QIC144" s="90"/>
      <c r="QID144" s="90"/>
      <c r="QIE144" s="90"/>
      <c r="QIF144" s="90"/>
      <c r="QIG144" s="90"/>
      <c r="QIH144" s="90"/>
      <c r="QII144" s="90"/>
      <c r="QIJ144" s="90"/>
      <c r="QIK144" s="90"/>
      <c r="QIL144" s="90"/>
      <c r="QIM144" s="90"/>
      <c r="QIN144" s="90"/>
      <c r="QIO144" s="90"/>
      <c r="QIP144" s="90"/>
      <c r="QIQ144" s="90"/>
      <c r="QIR144" s="90"/>
      <c r="QIS144" s="90"/>
      <c r="QIT144" s="90"/>
      <c r="QIU144" s="90"/>
      <c r="QIV144" s="90"/>
      <c r="QIW144" s="90"/>
      <c r="QIX144" s="90"/>
      <c r="QIY144" s="90"/>
      <c r="QIZ144" s="90"/>
      <c r="QJA144" s="90"/>
      <c r="QJB144" s="90"/>
      <c r="QJC144" s="90"/>
      <c r="QJD144" s="90"/>
      <c r="QJE144" s="90"/>
      <c r="QJF144" s="90"/>
      <c r="QJG144" s="90"/>
      <c r="QJH144" s="90"/>
      <c r="QJI144" s="90"/>
      <c r="QJJ144" s="90"/>
      <c r="QJK144" s="90"/>
      <c r="QJL144" s="90"/>
      <c r="QJM144" s="90"/>
      <c r="QJN144" s="90"/>
      <c r="QJO144" s="90"/>
      <c r="QJP144" s="90"/>
      <c r="QJQ144" s="90"/>
      <c r="QJR144" s="90"/>
      <c r="QJS144" s="90"/>
      <c r="QJT144" s="90"/>
      <c r="QJU144" s="90"/>
      <c r="QJV144" s="90"/>
      <c r="QJW144" s="90"/>
      <c r="QJX144" s="90"/>
      <c r="QJY144" s="90"/>
      <c r="QJZ144" s="90"/>
      <c r="QKA144" s="90"/>
      <c r="QKB144" s="90"/>
      <c r="QKC144" s="90"/>
      <c r="QKD144" s="90"/>
      <c r="QKE144" s="90"/>
      <c r="QKF144" s="90"/>
      <c r="QKG144" s="90"/>
      <c r="QKH144" s="90"/>
      <c r="QKI144" s="90"/>
      <c r="QKJ144" s="90"/>
      <c r="QKK144" s="90"/>
      <c r="QKL144" s="90"/>
      <c r="QKM144" s="90"/>
      <c r="QKN144" s="90"/>
      <c r="QKO144" s="90"/>
      <c r="QKP144" s="90"/>
      <c r="QKQ144" s="90"/>
      <c r="QKR144" s="90"/>
      <c r="QKS144" s="90"/>
      <c r="QKT144" s="90"/>
      <c r="QKU144" s="90"/>
      <c r="QKV144" s="90"/>
      <c r="QKW144" s="90"/>
      <c r="QKX144" s="90"/>
      <c r="QKY144" s="90"/>
      <c r="QKZ144" s="90"/>
      <c r="QLA144" s="90"/>
      <c r="QLB144" s="90"/>
      <c r="QLC144" s="90"/>
      <c r="QLD144" s="90"/>
      <c r="QLE144" s="90"/>
      <c r="QLF144" s="90"/>
      <c r="QLG144" s="90"/>
      <c r="QLH144" s="90"/>
      <c r="QLI144" s="90"/>
      <c r="QLJ144" s="90"/>
      <c r="QLK144" s="90"/>
      <c r="QLL144" s="90"/>
      <c r="QLM144" s="90"/>
      <c r="QLN144" s="90"/>
      <c r="QLO144" s="90"/>
      <c r="QLP144" s="90"/>
      <c r="QLQ144" s="90"/>
      <c r="QLR144" s="90"/>
      <c r="QLS144" s="90"/>
      <c r="QLT144" s="90"/>
      <c r="QLU144" s="90"/>
      <c r="QLV144" s="90"/>
      <c r="QLW144" s="90"/>
      <c r="QLX144" s="90"/>
      <c r="QLY144" s="90"/>
      <c r="QLZ144" s="90"/>
      <c r="QMA144" s="90"/>
      <c r="QMB144" s="90"/>
      <c r="QMC144" s="90"/>
      <c r="QMD144" s="90"/>
      <c r="QME144" s="90"/>
      <c r="QMF144" s="90"/>
      <c r="QMG144" s="90"/>
      <c r="QMH144" s="90"/>
      <c r="QMI144" s="90"/>
      <c r="QMJ144" s="90"/>
      <c r="QMK144" s="90"/>
      <c r="QML144" s="90"/>
      <c r="QMM144" s="90"/>
      <c r="QMN144" s="90"/>
      <c r="QMO144" s="90"/>
      <c r="QMP144" s="90"/>
      <c r="QMQ144" s="90"/>
      <c r="QMR144" s="90"/>
      <c r="QMS144" s="90"/>
      <c r="QMT144" s="90"/>
      <c r="QMU144" s="90"/>
      <c r="QMV144" s="90"/>
      <c r="QMW144" s="90"/>
      <c r="QMX144" s="90"/>
      <c r="QMY144" s="90"/>
      <c r="QMZ144" s="90"/>
      <c r="QNA144" s="90"/>
      <c r="QNB144" s="90"/>
      <c r="QNC144" s="90"/>
      <c r="QND144" s="90"/>
      <c r="QNE144" s="90"/>
      <c r="QNF144" s="90"/>
      <c r="QNG144" s="90"/>
      <c r="QNH144" s="90"/>
      <c r="QNI144" s="90"/>
      <c r="QNJ144" s="90"/>
      <c r="QNK144" s="90"/>
      <c r="QNL144" s="90"/>
      <c r="QNM144" s="90"/>
      <c r="QNN144" s="90"/>
      <c r="QNO144" s="90"/>
      <c r="QNP144" s="90"/>
      <c r="QNQ144" s="90"/>
      <c r="QNR144" s="90"/>
      <c r="QNS144" s="90"/>
      <c r="QNT144" s="90"/>
      <c r="QNU144" s="90"/>
      <c r="QNV144" s="90"/>
      <c r="QNW144" s="90"/>
      <c r="QNX144" s="90"/>
      <c r="QNY144" s="90"/>
      <c r="QNZ144" s="90"/>
      <c r="QOA144" s="90"/>
      <c r="QOB144" s="90"/>
      <c r="QOC144" s="90"/>
      <c r="QOD144" s="90"/>
      <c r="QOE144" s="90"/>
      <c r="QOF144" s="90"/>
      <c r="QOG144" s="90"/>
      <c r="QOH144" s="90"/>
      <c r="QOI144" s="90"/>
      <c r="QOJ144" s="90"/>
      <c r="QOK144" s="90"/>
      <c r="QOL144" s="90"/>
      <c r="QOM144" s="90"/>
      <c r="QON144" s="90"/>
      <c r="QOO144" s="90"/>
      <c r="QOP144" s="90"/>
      <c r="QOQ144" s="90"/>
      <c r="QOR144" s="90"/>
      <c r="QOS144" s="90"/>
      <c r="QOT144" s="90"/>
      <c r="QOU144" s="90"/>
      <c r="QOV144" s="90"/>
      <c r="QOW144" s="90"/>
      <c r="QOX144" s="90"/>
      <c r="QOY144" s="90"/>
      <c r="QOZ144" s="90"/>
      <c r="QPA144" s="90"/>
      <c r="QPB144" s="90"/>
      <c r="QPC144" s="90"/>
      <c r="QPD144" s="90"/>
      <c r="QPE144" s="90"/>
      <c r="QPF144" s="90"/>
      <c r="QPG144" s="90"/>
      <c r="QPH144" s="90"/>
      <c r="QPI144" s="90"/>
      <c r="QPJ144" s="90"/>
      <c r="QPK144" s="90"/>
      <c r="QPL144" s="90"/>
      <c r="QPM144" s="90"/>
      <c r="QPN144" s="90"/>
      <c r="QPO144" s="90"/>
      <c r="QPP144" s="90"/>
      <c r="QPQ144" s="90"/>
      <c r="QPR144" s="90"/>
      <c r="QPS144" s="90"/>
      <c r="QPT144" s="90"/>
      <c r="QPU144" s="90"/>
      <c r="QPV144" s="90"/>
      <c r="QPW144" s="90"/>
      <c r="QPX144" s="90"/>
      <c r="QPY144" s="90"/>
      <c r="QPZ144" s="90"/>
      <c r="QQA144" s="90"/>
      <c r="QQB144" s="90"/>
      <c r="QQC144" s="90"/>
      <c r="QQD144" s="90"/>
      <c r="QQE144" s="90"/>
      <c r="QQF144" s="90"/>
      <c r="QQG144" s="90"/>
      <c r="QQH144" s="90"/>
      <c r="QQI144" s="90"/>
      <c r="QQJ144" s="90"/>
      <c r="QQK144" s="90"/>
      <c r="QQL144" s="90"/>
      <c r="QQM144" s="90"/>
      <c r="QQN144" s="90"/>
      <c r="QQO144" s="90"/>
      <c r="QQP144" s="90"/>
      <c r="QQQ144" s="90"/>
      <c r="QQR144" s="90"/>
      <c r="QQS144" s="90"/>
      <c r="QQT144" s="90"/>
      <c r="QQU144" s="90"/>
      <c r="QQV144" s="90"/>
      <c r="QQW144" s="90"/>
      <c r="QQX144" s="90"/>
      <c r="QQY144" s="90"/>
      <c r="QQZ144" s="90"/>
      <c r="QRA144" s="90"/>
      <c r="QRB144" s="90"/>
      <c r="QRC144" s="90"/>
      <c r="QRD144" s="90"/>
      <c r="QRE144" s="90"/>
      <c r="QRF144" s="90"/>
      <c r="QRG144" s="90"/>
      <c r="QRH144" s="90"/>
      <c r="QRI144" s="90"/>
      <c r="QRJ144" s="90"/>
      <c r="QRK144" s="90"/>
      <c r="QRL144" s="90"/>
      <c r="QRM144" s="90"/>
      <c r="QRN144" s="90"/>
      <c r="QRO144" s="90"/>
      <c r="QRP144" s="90"/>
      <c r="QRQ144" s="90"/>
      <c r="QRR144" s="90"/>
      <c r="QRS144" s="90"/>
      <c r="QRT144" s="90"/>
      <c r="QRU144" s="90"/>
      <c r="QRV144" s="90"/>
      <c r="QRW144" s="90"/>
      <c r="QRX144" s="90"/>
      <c r="QRY144" s="90"/>
      <c r="QRZ144" s="90"/>
      <c r="QSA144" s="90"/>
      <c r="QSB144" s="90"/>
      <c r="QSC144" s="90"/>
      <c r="QSD144" s="90"/>
      <c r="QSE144" s="90"/>
      <c r="QSF144" s="90"/>
      <c r="QSG144" s="90"/>
      <c r="QSH144" s="90"/>
      <c r="QSI144" s="90"/>
      <c r="QSJ144" s="90"/>
      <c r="QSK144" s="90"/>
      <c r="QSL144" s="90"/>
      <c r="QSM144" s="90"/>
      <c r="QSN144" s="90"/>
      <c r="QSO144" s="90"/>
      <c r="QSP144" s="90"/>
      <c r="QSQ144" s="90"/>
      <c r="QSR144" s="90"/>
      <c r="QSS144" s="90"/>
      <c r="QST144" s="90"/>
      <c r="QSU144" s="90"/>
      <c r="QSV144" s="90"/>
      <c r="QSW144" s="90"/>
      <c r="QSX144" s="90"/>
      <c r="QSY144" s="90"/>
      <c r="QSZ144" s="90"/>
      <c r="QTA144" s="90"/>
      <c r="QTB144" s="90"/>
      <c r="QTC144" s="90"/>
      <c r="QTD144" s="90"/>
      <c r="QTE144" s="90"/>
      <c r="QTF144" s="90"/>
      <c r="QTG144" s="90"/>
      <c r="QTH144" s="90"/>
      <c r="QTI144" s="90"/>
      <c r="QTJ144" s="90"/>
      <c r="QTK144" s="90"/>
      <c r="QTL144" s="90"/>
      <c r="QTM144" s="90"/>
      <c r="QTN144" s="90"/>
      <c r="QTO144" s="90"/>
      <c r="QTP144" s="90"/>
      <c r="QTQ144" s="90"/>
      <c r="QTR144" s="90"/>
      <c r="QTS144" s="90"/>
      <c r="QTT144" s="90"/>
      <c r="QTU144" s="90"/>
      <c r="QTV144" s="90"/>
      <c r="QTW144" s="90"/>
      <c r="QTX144" s="90"/>
      <c r="QTY144" s="90"/>
      <c r="QTZ144" s="90"/>
      <c r="QUA144" s="90"/>
      <c r="QUB144" s="90"/>
      <c r="QUC144" s="90"/>
      <c r="QUD144" s="90"/>
      <c r="QUE144" s="90"/>
      <c r="QUF144" s="90"/>
      <c r="QUG144" s="90"/>
      <c r="QUH144" s="90"/>
      <c r="QUI144" s="90"/>
      <c r="QUJ144" s="90"/>
      <c r="QUK144" s="90"/>
      <c r="QUL144" s="90"/>
      <c r="QUM144" s="90"/>
      <c r="QUN144" s="90"/>
      <c r="QUO144" s="90"/>
      <c r="QUP144" s="90"/>
      <c r="QUQ144" s="90"/>
      <c r="QUR144" s="90"/>
      <c r="QUS144" s="90"/>
      <c r="QUT144" s="90"/>
      <c r="QUU144" s="90"/>
      <c r="QUV144" s="90"/>
      <c r="QUW144" s="90"/>
      <c r="QUX144" s="90"/>
      <c r="QUY144" s="90"/>
      <c r="QUZ144" s="90"/>
      <c r="QVA144" s="90"/>
      <c r="QVB144" s="90"/>
      <c r="QVC144" s="90"/>
      <c r="QVD144" s="90"/>
      <c r="QVE144" s="90"/>
      <c r="QVF144" s="90"/>
      <c r="QVG144" s="90"/>
      <c r="QVH144" s="90"/>
      <c r="QVI144" s="90"/>
      <c r="QVJ144" s="90"/>
      <c r="QVK144" s="90"/>
      <c r="QVL144" s="90"/>
      <c r="QVM144" s="90"/>
      <c r="QVN144" s="90"/>
      <c r="QVO144" s="90"/>
      <c r="QVP144" s="90"/>
      <c r="QVQ144" s="90"/>
      <c r="QVR144" s="90"/>
      <c r="QVS144" s="90"/>
      <c r="QVT144" s="90"/>
      <c r="QVU144" s="90"/>
      <c r="QVV144" s="90"/>
      <c r="QVW144" s="90"/>
      <c r="QVX144" s="90"/>
      <c r="QVY144" s="90"/>
      <c r="QVZ144" s="90"/>
      <c r="QWA144" s="90"/>
      <c r="QWB144" s="90"/>
      <c r="QWC144" s="90"/>
      <c r="QWD144" s="90"/>
      <c r="QWE144" s="90"/>
      <c r="QWF144" s="90"/>
      <c r="QWG144" s="90"/>
      <c r="QWH144" s="90"/>
      <c r="QWI144" s="90"/>
      <c r="QWJ144" s="90"/>
      <c r="QWK144" s="90"/>
      <c r="QWL144" s="90"/>
      <c r="QWM144" s="90"/>
      <c r="QWN144" s="90"/>
      <c r="QWO144" s="90"/>
      <c r="QWP144" s="90"/>
      <c r="QWQ144" s="90"/>
      <c r="QWR144" s="90"/>
      <c r="QWS144" s="90"/>
      <c r="QWT144" s="90"/>
      <c r="QWU144" s="90"/>
      <c r="QWV144" s="90"/>
      <c r="QWW144" s="90"/>
      <c r="QWX144" s="90"/>
      <c r="QWY144" s="90"/>
      <c r="QWZ144" s="90"/>
      <c r="QXA144" s="90"/>
      <c r="QXB144" s="90"/>
      <c r="QXC144" s="90"/>
      <c r="QXD144" s="90"/>
      <c r="QXE144" s="90"/>
      <c r="QXF144" s="90"/>
      <c r="QXG144" s="90"/>
      <c r="QXH144" s="90"/>
      <c r="QXI144" s="90"/>
      <c r="QXJ144" s="90"/>
      <c r="QXK144" s="90"/>
      <c r="QXL144" s="90"/>
      <c r="QXM144" s="90"/>
      <c r="QXN144" s="90"/>
      <c r="QXO144" s="90"/>
      <c r="QXP144" s="90"/>
      <c r="QXQ144" s="90"/>
      <c r="QXR144" s="90"/>
      <c r="QXS144" s="90"/>
      <c r="QXT144" s="90"/>
      <c r="QXU144" s="90"/>
      <c r="QXV144" s="90"/>
      <c r="QXW144" s="90"/>
      <c r="QXX144" s="90"/>
      <c r="QXY144" s="90"/>
      <c r="QXZ144" s="90"/>
      <c r="QYA144" s="90"/>
      <c r="QYB144" s="90"/>
      <c r="QYC144" s="90"/>
      <c r="QYD144" s="90"/>
      <c r="QYE144" s="90"/>
      <c r="QYF144" s="90"/>
      <c r="QYG144" s="90"/>
      <c r="QYH144" s="90"/>
      <c r="QYI144" s="90"/>
      <c r="QYJ144" s="90"/>
      <c r="QYK144" s="90"/>
      <c r="QYL144" s="90"/>
      <c r="QYM144" s="90"/>
      <c r="QYN144" s="90"/>
      <c r="QYO144" s="90"/>
      <c r="QYP144" s="90"/>
      <c r="QYQ144" s="90"/>
      <c r="QYR144" s="90"/>
      <c r="QYS144" s="90"/>
      <c r="QYT144" s="90"/>
      <c r="QYU144" s="90"/>
      <c r="QYV144" s="90"/>
      <c r="QYW144" s="90"/>
      <c r="QYX144" s="90"/>
      <c r="QYY144" s="90"/>
      <c r="QYZ144" s="90"/>
      <c r="QZA144" s="90"/>
      <c r="QZB144" s="90"/>
      <c r="QZC144" s="90"/>
      <c r="QZD144" s="90"/>
      <c r="QZE144" s="90"/>
      <c r="QZF144" s="90"/>
      <c r="QZG144" s="90"/>
      <c r="QZH144" s="90"/>
      <c r="QZI144" s="90"/>
      <c r="QZJ144" s="90"/>
      <c r="QZK144" s="90"/>
      <c r="QZL144" s="90"/>
      <c r="QZM144" s="90"/>
      <c r="QZN144" s="90"/>
      <c r="QZO144" s="90"/>
      <c r="QZP144" s="90"/>
      <c r="QZQ144" s="90"/>
      <c r="QZR144" s="90"/>
      <c r="QZS144" s="90"/>
      <c r="QZT144" s="90"/>
      <c r="QZU144" s="90"/>
      <c r="QZV144" s="90"/>
      <c r="QZW144" s="90"/>
      <c r="QZX144" s="90"/>
      <c r="QZY144" s="90"/>
      <c r="QZZ144" s="90"/>
      <c r="RAA144" s="90"/>
      <c r="RAB144" s="90"/>
      <c r="RAC144" s="90"/>
      <c r="RAD144" s="90"/>
      <c r="RAE144" s="90"/>
      <c r="RAF144" s="90"/>
      <c r="RAG144" s="90"/>
      <c r="RAH144" s="90"/>
      <c r="RAI144" s="90"/>
      <c r="RAJ144" s="90"/>
      <c r="RAK144" s="90"/>
      <c r="RAL144" s="90"/>
      <c r="RAM144" s="90"/>
      <c r="RAN144" s="90"/>
      <c r="RAO144" s="90"/>
      <c r="RAP144" s="90"/>
      <c r="RAQ144" s="90"/>
      <c r="RAR144" s="90"/>
      <c r="RAS144" s="90"/>
      <c r="RAT144" s="90"/>
      <c r="RAU144" s="90"/>
      <c r="RAV144" s="90"/>
      <c r="RAW144" s="90"/>
      <c r="RAX144" s="90"/>
      <c r="RAY144" s="90"/>
      <c r="RAZ144" s="90"/>
      <c r="RBA144" s="90"/>
      <c r="RBB144" s="90"/>
      <c r="RBC144" s="90"/>
      <c r="RBD144" s="90"/>
      <c r="RBE144" s="90"/>
      <c r="RBF144" s="90"/>
      <c r="RBG144" s="90"/>
      <c r="RBH144" s="90"/>
      <c r="RBI144" s="90"/>
      <c r="RBJ144" s="90"/>
      <c r="RBK144" s="90"/>
      <c r="RBL144" s="90"/>
      <c r="RBM144" s="90"/>
      <c r="RBN144" s="90"/>
      <c r="RBO144" s="90"/>
      <c r="RBP144" s="90"/>
      <c r="RBQ144" s="90"/>
      <c r="RBR144" s="90"/>
      <c r="RBS144" s="90"/>
      <c r="RBT144" s="90"/>
      <c r="RBU144" s="90"/>
      <c r="RBV144" s="90"/>
      <c r="RBW144" s="90"/>
      <c r="RBX144" s="90"/>
      <c r="RBY144" s="90"/>
      <c r="RBZ144" s="90"/>
      <c r="RCA144" s="90"/>
      <c r="RCB144" s="90"/>
      <c r="RCC144" s="90"/>
      <c r="RCD144" s="90"/>
      <c r="RCE144" s="90"/>
      <c r="RCF144" s="90"/>
      <c r="RCG144" s="90"/>
      <c r="RCH144" s="90"/>
      <c r="RCI144" s="90"/>
      <c r="RCJ144" s="90"/>
      <c r="RCK144" s="90"/>
      <c r="RCL144" s="90"/>
      <c r="RCM144" s="90"/>
      <c r="RCN144" s="90"/>
      <c r="RCO144" s="90"/>
      <c r="RCP144" s="90"/>
      <c r="RCQ144" s="90"/>
      <c r="RCR144" s="90"/>
      <c r="RCS144" s="90"/>
      <c r="RCT144" s="90"/>
      <c r="RCU144" s="90"/>
      <c r="RCV144" s="90"/>
      <c r="RCW144" s="90"/>
      <c r="RCX144" s="90"/>
      <c r="RCY144" s="90"/>
      <c r="RCZ144" s="90"/>
      <c r="RDA144" s="90"/>
      <c r="RDB144" s="90"/>
      <c r="RDC144" s="90"/>
      <c r="RDD144" s="90"/>
      <c r="RDE144" s="90"/>
      <c r="RDF144" s="90"/>
      <c r="RDG144" s="90"/>
      <c r="RDH144" s="90"/>
      <c r="RDI144" s="90"/>
      <c r="RDJ144" s="90"/>
      <c r="RDK144" s="90"/>
      <c r="RDL144" s="90"/>
      <c r="RDM144" s="90"/>
      <c r="RDN144" s="90"/>
      <c r="RDO144" s="90"/>
      <c r="RDP144" s="90"/>
      <c r="RDQ144" s="90"/>
      <c r="RDR144" s="90"/>
      <c r="RDS144" s="90"/>
      <c r="RDT144" s="90"/>
      <c r="RDU144" s="90"/>
      <c r="RDV144" s="90"/>
      <c r="RDW144" s="90"/>
      <c r="RDX144" s="90"/>
      <c r="RDY144" s="90"/>
      <c r="RDZ144" s="90"/>
      <c r="REA144" s="90"/>
      <c r="REB144" s="90"/>
      <c r="REC144" s="90"/>
      <c r="RED144" s="90"/>
      <c r="REE144" s="90"/>
      <c r="REF144" s="90"/>
      <c r="REG144" s="90"/>
      <c r="REH144" s="90"/>
      <c r="REI144" s="90"/>
      <c r="REJ144" s="90"/>
      <c r="REK144" s="90"/>
      <c r="REL144" s="90"/>
      <c r="REM144" s="90"/>
      <c r="REN144" s="90"/>
      <c r="REO144" s="90"/>
      <c r="REP144" s="90"/>
      <c r="REQ144" s="90"/>
      <c r="RER144" s="90"/>
      <c r="RES144" s="90"/>
      <c r="RET144" s="90"/>
      <c r="REU144" s="90"/>
      <c r="REV144" s="90"/>
      <c r="REW144" s="90"/>
      <c r="REX144" s="90"/>
      <c r="REY144" s="90"/>
      <c r="REZ144" s="90"/>
      <c r="RFA144" s="90"/>
      <c r="RFB144" s="90"/>
      <c r="RFC144" s="90"/>
      <c r="RFD144" s="90"/>
      <c r="RFE144" s="90"/>
      <c r="RFF144" s="90"/>
      <c r="RFG144" s="90"/>
      <c r="RFH144" s="90"/>
      <c r="RFI144" s="90"/>
      <c r="RFJ144" s="90"/>
      <c r="RFK144" s="90"/>
      <c r="RFL144" s="90"/>
      <c r="RFM144" s="90"/>
      <c r="RFN144" s="90"/>
      <c r="RFO144" s="90"/>
      <c r="RFP144" s="90"/>
      <c r="RFQ144" s="90"/>
      <c r="RFR144" s="90"/>
      <c r="RFS144" s="90"/>
      <c r="RFT144" s="90"/>
      <c r="RFU144" s="90"/>
      <c r="RFV144" s="90"/>
      <c r="RFW144" s="90"/>
      <c r="RFX144" s="90"/>
      <c r="RFY144" s="90"/>
      <c r="RFZ144" s="90"/>
      <c r="RGA144" s="90"/>
      <c r="RGB144" s="90"/>
      <c r="RGC144" s="90"/>
      <c r="RGD144" s="90"/>
      <c r="RGE144" s="90"/>
      <c r="RGF144" s="90"/>
      <c r="RGG144" s="90"/>
      <c r="RGH144" s="90"/>
      <c r="RGI144" s="90"/>
      <c r="RGJ144" s="90"/>
      <c r="RGK144" s="90"/>
      <c r="RGL144" s="90"/>
      <c r="RGM144" s="90"/>
      <c r="RGN144" s="90"/>
      <c r="RGO144" s="90"/>
      <c r="RGP144" s="90"/>
      <c r="RGQ144" s="90"/>
      <c r="RGR144" s="90"/>
      <c r="RGS144" s="90"/>
      <c r="RGT144" s="90"/>
      <c r="RGU144" s="90"/>
      <c r="RGV144" s="90"/>
      <c r="RGW144" s="90"/>
      <c r="RGX144" s="90"/>
      <c r="RGY144" s="90"/>
      <c r="RGZ144" s="90"/>
      <c r="RHA144" s="90"/>
      <c r="RHB144" s="90"/>
      <c r="RHC144" s="90"/>
      <c r="RHD144" s="90"/>
      <c r="RHE144" s="90"/>
      <c r="RHF144" s="90"/>
      <c r="RHG144" s="90"/>
      <c r="RHH144" s="90"/>
      <c r="RHI144" s="90"/>
      <c r="RHJ144" s="90"/>
      <c r="RHK144" s="90"/>
      <c r="RHL144" s="90"/>
      <c r="RHM144" s="90"/>
      <c r="RHN144" s="90"/>
      <c r="RHO144" s="90"/>
      <c r="RHP144" s="90"/>
      <c r="RHQ144" s="90"/>
      <c r="RHR144" s="90"/>
      <c r="RHS144" s="90"/>
      <c r="RHT144" s="90"/>
      <c r="RHU144" s="90"/>
      <c r="RHV144" s="90"/>
      <c r="RHW144" s="90"/>
      <c r="RHX144" s="90"/>
      <c r="RHY144" s="90"/>
      <c r="RHZ144" s="90"/>
      <c r="RIA144" s="90"/>
      <c r="RIB144" s="90"/>
      <c r="RIC144" s="90"/>
      <c r="RID144" s="90"/>
      <c r="RIE144" s="90"/>
      <c r="RIF144" s="90"/>
      <c r="RIG144" s="90"/>
      <c r="RIH144" s="90"/>
      <c r="RII144" s="90"/>
      <c r="RIJ144" s="90"/>
      <c r="RIK144" s="90"/>
      <c r="RIL144" s="90"/>
      <c r="RIM144" s="90"/>
      <c r="RIN144" s="90"/>
      <c r="RIO144" s="90"/>
      <c r="RIP144" s="90"/>
      <c r="RIQ144" s="90"/>
      <c r="RIR144" s="90"/>
      <c r="RIS144" s="90"/>
      <c r="RIT144" s="90"/>
      <c r="RIU144" s="90"/>
      <c r="RIV144" s="90"/>
      <c r="RIW144" s="90"/>
      <c r="RIX144" s="90"/>
      <c r="RIY144" s="90"/>
      <c r="RIZ144" s="90"/>
      <c r="RJA144" s="90"/>
      <c r="RJB144" s="90"/>
      <c r="RJC144" s="90"/>
      <c r="RJD144" s="90"/>
      <c r="RJE144" s="90"/>
      <c r="RJF144" s="90"/>
      <c r="RJG144" s="90"/>
      <c r="RJH144" s="90"/>
      <c r="RJI144" s="90"/>
      <c r="RJJ144" s="90"/>
      <c r="RJK144" s="90"/>
      <c r="RJL144" s="90"/>
      <c r="RJM144" s="90"/>
      <c r="RJN144" s="90"/>
      <c r="RJO144" s="90"/>
      <c r="RJP144" s="90"/>
      <c r="RJQ144" s="90"/>
      <c r="RJR144" s="90"/>
      <c r="RJS144" s="90"/>
      <c r="RJT144" s="90"/>
      <c r="RJU144" s="90"/>
      <c r="RJV144" s="90"/>
      <c r="RJW144" s="90"/>
      <c r="RJX144" s="90"/>
      <c r="RJY144" s="90"/>
      <c r="RJZ144" s="90"/>
      <c r="RKA144" s="90"/>
      <c r="RKB144" s="90"/>
      <c r="RKC144" s="90"/>
      <c r="RKD144" s="90"/>
      <c r="RKE144" s="90"/>
      <c r="RKF144" s="90"/>
      <c r="RKG144" s="90"/>
      <c r="RKH144" s="90"/>
      <c r="RKI144" s="90"/>
      <c r="RKJ144" s="90"/>
      <c r="RKK144" s="90"/>
      <c r="RKL144" s="90"/>
      <c r="RKM144" s="90"/>
      <c r="RKN144" s="90"/>
      <c r="RKO144" s="90"/>
      <c r="RKP144" s="90"/>
      <c r="RKQ144" s="90"/>
      <c r="RKR144" s="90"/>
      <c r="RKS144" s="90"/>
      <c r="RKT144" s="90"/>
      <c r="RKU144" s="90"/>
      <c r="RKV144" s="90"/>
      <c r="RKW144" s="90"/>
      <c r="RKX144" s="90"/>
      <c r="RKY144" s="90"/>
      <c r="RKZ144" s="90"/>
      <c r="RLA144" s="90"/>
      <c r="RLB144" s="90"/>
      <c r="RLC144" s="90"/>
      <c r="RLD144" s="90"/>
      <c r="RLE144" s="90"/>
      <c r="RLF144" s="90"/>
      <c r="RLG144" s="90"/>
      <c r="RLH144" s="90"/>
      <c r="RLI144" s="90"/>
      <c r="RLJ144" s="90"/>
      <c r="RLK144" s="90"/>
      <c r="RLL144" s="90"/>
      <c r="RLM144" s="90"/>
      <c r="RLN144" s="90"/>
      <c r="RLO144" s="90"/>
      <c r="RLP144" s="90"/>
      <c r="RLQ144" s="90"/>
      <c r="RLR144" s="90"/>
      <c r="RLS144" s="90"/>
      <c r="RLT144" s="90"/>
      <c r="RLU144" s="90"/>
      <c r="RLV144" s="90"/>
      <c r="RLW144" s="90"/>
      <c r="RLX144" s="90"/>
      <c r="RLY144" s="90"/>
      <c r="RLZ144" s="90"/>
      <c r="RMA144" s="90"/>
      <c r="RMB144" s="90"/>
      <c r="RMC144" s="90"/>
      <c r="RMD144" s="90"/>
      <c r="RME144" s="90"/>
      <c r="RMF144" s="90"/>
      <c r="RMG144" s="90"/>
      <c r="RMH144" s="90"/>
      <c r="RMI144" s="90"/>
      <c r="RMJ144" s="90"/>
      <c r="RMK144" s="90"/>
      <c r="RML144" s="90"/>
      <c r="RMM144" s="90"/>
      <c r="RMN144" s="90"/>
      <c r="RMO144" s="90"/>
      <c r="RMP144" s="90"/>
      <c r="RMQ144" s="90"/>
      <c r="RMR144" s="90"/>
      <c r="RMS144" s="90"/>
      <c r="RMT144" s="90"/>
      <c r="RMU144" s="90"/>
      <c r="RMV144" s="90"/>
      <c r="RMW144" s="90"/>
      <c r="RMX144" s="90"/>
      <c r="RMY144" s="90"/>
      <c r="RMZ144" s="90"/>
      <c r="RNA144" s="90"/>
      <c r="RNB144" s="90"/>
      <c r="RNC144" s="90"/>
      <c r="RND144" s="90"/>
      <c r="RNE144" s="90"/>
      <c r="RNF144" s="90"/>
      <c r="RNG144" s="90"/>
      <c r="RNH144" s="90"/>
      <c r="RNI144" s="90"/>
      <c r="RNJ144" s="90"/>
      <c r="RNK144" s="90"/>
      <c r="RNL144" s="90"/>
      <c r="RNM144" s="90"/>
      <c r="RNN144" s="90"/>
      <c r="RNO144" s="90"/>
      <c r="RNP144" s="90"/>
      <c r="RNQ144" s="90"/>
      <c r="RNR144" s="90"/>
      <c r="RNS144" s="90"/>
      <c r="RNT144" s="90"/>
      <c r="RNU144" s="90"/>
      <c r="RNV144" s="90"/>
      <c r="RNW144" s="90"/>
      <c r="RNX144" s="90"/>
      <c r="RNY144" s="90"/>
      <c r="RNZ144" s="90"/>
      <c r="ROA144" s="90"/>
      <c r="ROB144" s="90"/>
      <c r="ROC144" s="90"/>
      <c r="ROD144" s="90"/>
      <c r="ROE144" s="90"/>
      <c r="ROF144" s="90"/>
      <c r="ROG144" s="90"/>
      <c r="ROH144" s="90"/>
      <c r="ROI144" s="90"/>
      <c r="ROJ144" s="90"/>
      <c r="ROK144" s="90"/>
      <c r="ROL144" s="90"/>
      <c r="ROM144" s="90"/>
      <c r="RON144" s="90"/>
      <c r="ROO144" s="90"/>
      <c r="ROP144" s="90"/>
      <c r="ROQ144" s="90"/>
      <c r="ROR144" s="90"/>
      <c r="ROS144" s="90"/>
      <c r="ROT144" s="90"/>
      <c r="ROU144" s="90"/>
      <c r="ROV144" s="90"/>
      <c r="ROW144" s="90"/>
      <c r="ROX144" s="90"/>
      <c r="ROY144" s="90"/>
      <c r="ROZ144" s="90"/>
      <c r="RPA144" s="90"/>
      <c r="RPB144" s="90"/>
      <c r="RPC144" s="90"/>
      <c r="RPD144" s="90"/>
      <c r="RPE144" s="90"/>
      <c r="RPF144" s="90"/>
      <c r="RPG144" s="90"/>
      <c r="RPH144" s="90"/>
      <c r="RPI144" s="90"/>
      <c r="RPJ144" s="90"/>
      <c r="RPK144" s="90"/>
      <c r="RPL144" s="90"/>
      <c r="RPM144" s="90"/>
      <c r="RPN144" s="90"/>
      <c r="RPO144" s="90"/>
      <c r="RPP144" s="90"/>
      <c r="RPQ144" s="90"/>
      <c r="RPR144" s="90"/>
      <c r="RPS144" s="90"/>
      <c r="RPT144" s="90"/>
      <c r="RPU144" s="90"/>
      <c r="RPV144" s="90"/>
      <c r="RPW144" s="90"/>
      <c r="RPX144" s="90"/>
      <c r="RPY144" s="90"/>
      <c r="RPZ144" s="90"/>
      <c r="RQA144" s="90"/>
      <c r="RQB144" s="90"/>
      <c r="RQC144" s="90"/>
      <c r="RQD144" s="90"/>
      <c r="RQE144" s="90"/>
      <c r="RQF144" s="90"/>
      <c r="RQG144" s="90"/>
      <c r="RQH144" s="90"/>
      <c r="RQI144" s="90"/>
      <c r="RQJ144" s="90"/>
      <c r="RQK144" s="90"/>
      <c r="RQL144" s="90"/>
      <c r="RQM144" s="90"/>
      <c r="RQN144" s="90"/>
      <c r="RQO144" s="90"/>
      <c r="RQP144" s="90"/>
      <c r="RQQ144" s="90"/>
      <c r="RQR144" s="90"/>
      <c r="RQS144" s="90"/>
      <c r="RQT144" s="90"/>
      <c r="RQU144" s="90"/>
      <c r="RQV144" s="90"/>
      <c r="RQW144" s="90"/>
      <c r="RQX144" s="90"/>
      <c r="RQY144" s="90"/>
      <c r="RQZ144" s="90"/>
      <c r="RRA144" s="90"/>
      <c r="RRB144" s="90"/>
      <c r="RRC144" s="90"/>
      <c r="RRD144" s="90"/>
      <c r="RRE144" s="90"/>
      <c r="RRF144" s="90"/>
      <c r="RRG144" s="90"/>
      <c r="RRH144" s="90"/>
      <c r="RRI144" s="90"/>
      <c r="RRJ144" s="90"/>
      <c r="RRK144" s="90"/>
      <c r="RRL144" s="90"/>
      <c r="RRM144" s="90"/>
      <c r="RRN144" s="90"/>
      <c r="RRO144" s="90"/>
      <c r="RRP144" s="90"/>
      <c r="RRQ144" s="90"/>
      <c r="RRR144" s="90"/>
      <c r="RRS144" s="90"/>
      <c r="RRT144" s="90"/>
      <c r="RRU144" s="90"/>
      <c r="RRV144" s="90"/>
      <c r="RRW144" s="90"/>
      <c r="RRX144" s="90"/>
      <c r="RRY144" s="90"/>
      <c r="RRZ144" s="90"/>
      <c r="RSA144" s="90"/>
      <c r="RSB144" s="90"/>
      <c r="RSC144" s="90"/>
      <c r="RSD144" s="90"/>
      <c r="RSE144" s="90"/>
      <c r="RSF144" s="90"/>
      <c r="RSG144" s="90"/>
      <c r="RSH144" s="90"/>
      <c r="RSI144" s="90"/>
      <c r="RSJ144" s="90"/>
      <c r="RSK144" s="90"/>
      <c r="RSL144" s="90"/>
      <c r="RSM144" s="90"/>
      <c r="RSN144" s="90"/>
      <c r="RSO144" s="90"/>
      <c r="RSP144" s="90"/>
      <c r="RSQ144" s="90"/>
      <c r="RSR144" s="90"/>
      <c r="RSS144" s="90"/>
      <c r="RST144" s="90"/>
      <c r="RSU144" s="90"/>
      <c r="RSV144" s="90"/>
      <c r="RSW144" s="90"/>
      <c r="RSX144" s="90"/>
      <c r="RSY144" s="90"/>
      <c r="RSZ144" s="90"/>
      <c r="RTA144" s="90"/>
      <c r="RTB144" s="90"/>
      <c r="RTC144" s="90"/>
      <c r="RTD144" s="90"/>
      <c r="RTE144" s="90"/>
      <c r="RTF144" s="90"/>
      <c r="RTG144" s="90"/>
      <c r="RTH144" s="90"/>
      <c r="RTI144" s="90"/>
      <c r="RTJ144" s="90"/>
      <c r="RTK144" s="90"/>
      <c r="RTL144" s="90"/>
      <c r="RTM144" s="90"/>
      <c r="RTN144" s="90"/>
      <c r="RTO144" s="90"/>
      <c r="RTP144" s="90"/>
      <c r="RTQ144" s="90"/>
      <c r="RTR144" s="90"/>
      <c r="RTS144" s="90"/>
      <c r="RTT144" s="90"/>
      <c r="RTU144" s="90"/>
      <c r="RTV144" s="90"/>
      <c r="RTW144" s="90"/>
      <c r="RTX144" s="90"/>
      <c r="RTY144" s="90"/>
      <c r="RTZ144" s="90"/>
      <c r="RUA144" s="90"/>
      <c r="RUB144" s="90"/>
      <c r="RUC144" s="90"/>
      <c r="RUD144" s="90"/>
      <c r="RUE144" s="90"/>
      <c r="RUF144" s="90"/>
      <c r="RUG144" s="90"/>
      <c r="RUH144" s="90"/>
      <c r="RUI144" s="90"/>
      <c r="RUJ144" s="90"/>
      <c r="RUK144" s="90"/>
      <c r="RUL144" s="90"/>
      <c r="RUM144" s="90"/>
      <c r="RUN144" s="90"/>
      <c r="RUO144" s="90"/>
      <c r="RUP144" s="90"/>
      <c r="RUQ144" s="90"/>
      <c r="RUR144" s="90"/>
      <c r="RUS144" s="90"/>
      <c r="RUT144" s="90"/>
      <c r="RUU144" s="90"/>
      <c r="RUV144" s="90"/>
      <c r="RUW144" s="90"/>
      <c r="RUX144" s="90"/>
      <c r="RUY144" s="90"/>
      <c r="RUZ144" s="90"/>
      <c r="RVA144" s="90"/>
      <c r="RVB144" s="90"/>
      <c r="RVC144" s="90"/>
      <c r="RVD144" s="90"/>
      <c r="RVE144" s="90"/>
      <c r="RVF144" s="90"/>
      <c r="RVG144" s="90"/>
      <c r="RVH144" s="90"/>
      <c r="RVI144" s="90"/>
      <c r="RVJ144" s="90"/>
      <c r="RVK144" s="90"/>
      <c r="RVL144" s="90"/>
      <c r="RVM144" s="90"/>
      <c r="RVN144" s="90"/>
      <c r="RVO144" s="90"/>
      <c r="RVP144" s="90"/>
      <c r="RVQ144" s="90"/>
      <c r="RVR144" s="90"/>
      <c r="RVS144" s="90"/>
      <c r="RVT144" s="90"/>
      <c r="RVU144" s="90"/>
      <c r="RVV144" s="90"/>
      <c r="RVW144" s="90"/>
      <c r="RVX144" s="90"/>
      <c r="RVY144" s="90"/>
      <c r="RVZ144" s="90"/>
      <c r="RWA144" s="90"/>
      <c r="RWB144" s="90"/>
      <c r="RWC144" s="90"/>
      <c r="RWD144" s="90"/>
      <c r="RWE144" s="90"/>
      <c r="RWF144" s="90"/>
      <c r="RWG144" s="90"/>
      <c r="RWH144" s="90"/>
      <c r="RWI144" s="90"/>
      <c r="RWJ144" s="90"/>
      <c r="RWK144" s="90"/>
      <c r="RWL144" s="90"/>
      <c r="RWM144" s="90"/>
      <c r="RWN144" s="90"/>
      <c r="RWO144" s="90"/>
      <c r="RWP144" s="90"/>
      <c r="RWQ144" s="90"/>
      <c r="RWR144" s="90"/>
      <c r="RWS144" s="90"/>
      <c r="RWT144" s="90"/>
      <c r="RWU144" s="90"/>
      <c r="RWV144" s="90"/>
      <c r="RWW144" s="90"/>
      <c r="RWX144" s="90"/>
      <c r="RWY144" s="90"/>
      <c r="RWZ144" s="90"/>
      <c r="RXA144" s="90"/>
      <c r="RXB144" s="90"/>
      <c r="RXC144" s="90"/>
      <c r="RXD144" s="90"/>
      <c r="RXE144" s="90"/>
      <c r="RXF144" s="90"/>
      <c r="RXG144" s="90"/>
      <c r="RXH144" s="90"/>
      <c r="RXI144" s="90"/>
      <c r="RXJ144" s="90"/>
      <c r="RXK144" s="90"/>
      <c r="RXL144" s="90"/>
      <c r="RXM144" s="90"/>
      <c r="RXN144" s="90"/>
      <c r="RXO144" s="90"/>
      <c r="RXP144" s="90"/>
      <c r="RXQ144" s="90"/>
      <c r="RXR144" s="90"/>
      <c r="RXS144" s="90"/>
      <c r="RXT144" s="90"/>
      <c r="RXU144" s="90"/>
      <c r="RXV144" s="90"/>
      <c r="RXW144" s="90"/>
      <c r="RXX144" s="90"/>
      <c r="RXY144" s="90"/>
      <c r="RXZ144" s="90"/>
      <c r="RYA144" s="90"/>
      <c r="RYB144" s="90"/>
      <c r="RYC144" s="90"/>
      <c r="RYD144" s="90"/>
      <c r="RYE144" s="90"/>
      <c r="RYF144" s="90"/>
      <c r="RYG144" s="90"/>
      <c r="RYH144" s="90"/>
      <c r="RYI144" s="90"/>
      <c r="RYJ144" s="90"/>
      <c r="RYK144" s="90"/>
      <c r="RYL144" s="90"/>
      <c r="RYM144" s="90"/>
      <c r="RYN144" s="90"/>
      <c r="RYO144" s="90"/>
      <c r="RYP144" s="90"/>
      <c r="RYQ144" s="90"/>
      <c r="RYR144" s="90"/>
      <c r="RYS144" s="90"/>
      <c r="RYT144" s="90"/>
      <c r="RYU144" s="90"/>
      <c r="RYV144" s="90"/>
      <c r="RYW144" s="90"/>
      <c r="RYX144" s="90"/>
      <c r="RYY144" s="90"/>
      <c r="RYZ144" s="90"/>
      <c r="RZA144" s="90"/>
      <c r="RZB144" s="90"/>
      <c r="RZC144" s="90"/>
      <c r="RZD144" s="90"/>
      <c r="RZE144" s="90"/>
      <c r="RZF144" s="90"/>
      <c r="RZG144" s="90"/>
      <c r="RZH144" s="90"/>
      <c r="RZI144" s="90"/>
      <c r="RZJ144" s="90"/>
      <c r="RZK144" s="90"/>
      <c r="RZL144" s="90"/>
      <c r="RZM144" s="90"/>
      <c r="RZN144" s="90"/>
      <c r="RZO144" s="90"/>
      <c r="RZP144" s="90"/>
      <c r="RZQ144" s="90"/>
      <c r="RZR144" s="90"/>
      <c r="RZS144" s="90"/>
      <c r="RZT144" s="90"/>
      <c r="RZU144" s="90"/>
      <c r="RZV144" s="90"/>
      <c r="RZW144" s="90"/>
      <c r="RZX144" s="90"/>
      <c r="RZY144" s="90"/>
      <c r="RZZ144" s="90"/>
      <c r="SAA144" s="90"/>
      <c r="SAB144" s="90"/>
      <c r="SAC144" s="90"/>
      <c r="SAD144" s="90"/>
      <c r="SAE144" s="90"/>
      <c r="SAF144" s="90"/>
      <c r="SAG144" s="90"/>
      <c r="SAH144" s="90"/>
      <c r="SAI144" s="90"/>
      <c r="SAJ144" s="90"/>
      <c r="SAK144" s="90"/>
      <c r="SAL144" s="90"/>
      <c r="SAM144" s="90"/>
      <c r="SAN144" s="90"/>
      <c r="SAO144" s="90"/>
      <c r="SAP144" s="90"/>
      <c r="SAQ144" s="90"/>
      <c r="SAR144" s="90"/>
      <c r="SAS144" s="90"/>
      <c r="SAT144" s="90"/>
      <c r="SAU144" s="90"/>
      <c r="SAV144" s="90"/>
      <c r="SAW144" s="90"/>
      <c r="SAX144" s="90"/>
      <c r="SAY144" s="90"/>
      <c r="SAZ144" s="90"/>
      <c r="SBA144" s="90"/>
      <c r="SBB144" s="90"/>
      <c r="SBC144" s="90"/>
      <c r="SBD144" s="90"/>
      <c r="SBE144" s="90"/>
      <c r="SBF144" s="90"/>
      <c r="SBG144" s="90"/>
      <c r="SBH144" s="90"/>
      <c r="SBI144" s="90"/>
      <c r="SBJ144" s="90"/>
      <c r="SBK144" s="90"/>
      <c r="SBL144" s="90"/>
      <c r="SBM144" s="90"/>
      <c r="SBN144" s="90"/>
      <c r="SBO144" s="90"/>
      <c r="SBP144" s="90"/>
      <c r="SBQ144" s="90"/>
      <c r="SBR144" s="90"/>
      <c r="SBS144" s="90"/>
      <c r="SBT144" s="90"/>
      <c r="SBU144" s="90"/>
      <c r="SBV144" s="90"/>
      <c r="SBW144" s="90"/>
      <c r="SBX144" s="90"/>
      <c r="SBY144" s="90"/>
      <c r="SBZ144" s="90"/>
      <c r="SCA144" s="90"/>
      <c r="SCB144" s="90"/>
      <c r="SCC144" s="90"/>
      <c r="SCD144" s="90"/>
      <c r="SCE144" s="90"/>
      <c r="SCF144" s="90"/>
      <c r="SCG144" s="90"/>
      <c r="SCH144" s="90"/>
      <c r="SCI144" s="90"/>
      <c r="SCJ144" s="90"/>
      <c r="SCK144" s="90"/>
      <c r="SCL144" s="90"/>
      <c r="SCM144" s="90"/>
      <c r="SCN144" s="90"/>
      <c r="SCO144" s="90"/>
      <c r="SCP144" s="90"/>
      <c r="SCQ144" s="90"/>
      <c r="SCR144" s="90"/>
      <c r="SCS144" s="90"/>
      <c r="SCT144" s="90"/>
      <c r="SCU144" s="90"/>
      <c r="SCV144" s="90"/>
      <c r="SCW144" s="90"/>
      <c r="SCX144" s="90"/>
      <c r="SCY144" s="90"/>
      <c r="SCZ144" s="90"/>
      <c r="SDA144" s="90"/>
      <c r="SDB144" s="90"/>
      <c r="SDC144" s="90"/>
      <c r="SDD144" s="90"/>
      <c r="SDE144" s="90"/>
      <c r="SDF144" s="90"/>
      <c r="SDG144" s="90"/>
      <c r="SDH144" s="90"/>
      <c r="SDI144" s="90"/>
      <c r="SDJ144" s="90"/>
      <c r="SDK144" s="90"/>
      <c r="SDL144" s="90"/>
      <c r="SDM144" s="90"/>
      <c r="SDN144" s="90"/>
      <c r="SDO144" s="90"/>
      <c r="SDP144" s="90"/>
      <c r="SDQ144" s="90"/>
      <c r="SDR144" s="90"/>
      <c r="SDS144" s="90"/>
      <c r="SDT144" s="90"/>
      <c r="SDU144" s="90"/>
      <c r="SDV144" s="90"/>
      <c r="SDW144" s="90"/>
      <c r="SDX144" s="90"/>
      <c r="SDY144" s="90"/>
      <c r="SDZ144" s="90"/>
      <c r="SEA144" s="90"/>
      <c r="SEB144" s="90"/>
      <c r="SEC144" s="90"/>
      <c r="SED144" s="90"/>
      <c r="SEE144" s="90"/>
      <c r="SEF144" s="90"/>
      <c r="SEG144" s="90"/>
      <c r="SEH144" s="90"/>
      <c r="SEI144" s="90"/>
      <c r="SEJ144" s="90"/>
      <c r="SEK144" s="90"/>
      <c r="SEL144" s="90"/>
      <c r="SEM144" s="90"/>
      <c r="SEN144" s="90"/>
      <c r="SEO144" s="90"/>
      <c r="SEP144" s="90"/>
      <c r="SEQ144" s="90"/>
      <c r="SER144" s="90"/>
      <c r="SES144" s="90"/>
      <c r="SET144" s="90"/>
      <c r="SEU144" s="90"/>
      <c r="SEV144" s="90"/>
      <c r="SEW144" s="90"/>
      <c r="SEX144" s="90"/>
      <c r="SEY144" s="90"/>
      <c r="SEZ144" s="90"/>
      <c r="SFA144" s="90"/>
      <c r="SFB144" s="90"/>
      <c r="SFC144" s="90"/>
      <c r="SFD144" s="90"/>
      <c r="SFE144" s="90"/>
      <c r="SFF144" s="90"/>
      <c r="SFG144" s="90"/>
      <c r="SFH144" s="90"/>
      <c r="SFI144" s="90"/>
      <c r="SFJ144" s="90"/>
      <c r="SFK144" s="90"/>
      <c r="SFL144" s="90"/>
      <c r="SFM144" s="90"/>
      <c r="SFN144" s="90"/>
      <c r="SFO144" s="90"/>
      <c r="SFP144" s="90"/>
      <c r="SFQ144" s="90"/>
      <c r="SFR144" s="90"/>
      <c r="SFS144" s="90"/>
      <c r="SFT144" s="90"/>
      <c r="SFU144" s="90"/>
      <c r="SFV144" s="90"/>
      <c r="SFW144" s="90"/>
      <c r="SFX144" s="90"/>
      <c r="SFY144" s="90"/>
      <c r="SFZ144" s="90"/>
      <c r="SGA144" s="90"/>
      <c r="SGB144" s="90"/>
      <c r="SGC144" s="90"/>
      <c r="SGD144" s="90"/>
      <c r="SGE144" s="90"/>
      <c r="SGF144" s="90"/>
      <c r="SGG144" s="90"/>
      <c r="SGH144" s="90"/>
      <c r="SGI144" s="90"/>
      <c r="SGJ144" s="90"/>
      <c r="SGK144" s="90"/>
      <c r="SGL144" s="90"/>
      <c r="SGM144" s="90"/>
      <c r="SGN144" s="90"/>
      <c r="SGO144" s="90"/>
      <c r="SGP144" s="90"/>
      <c r="SGQ144" s="90"/>
      <c r="SGR144" s="90"/>
      <c r="SGS144" s="90"/>
      <c r="SGT144" s="90"/>
      <c r="SGU144" s="90"/>
      <c r="SGV144" s="90"/>
      <c r="SGW144" s="90"/>
      <c r="SGX144" s="90"/>
      <c r="SGY144" s="90"/>
      <c r="SGZ144" s="90"/>
      <c r="SHA144" s="90"/>
      <c r="SHB144" s="90"/>
      <c r="SHC144" s="90"/>
      <c r="SHD144" s="90"/>
      <c r="SHE144" s="90"/>
      <c r="SHF144" s="90"/>
      <c r="SHG144" s="90"/>
      <c r="SHH144" s="90"/>
      <c r="SHI144" s="90"/>
      <c r="SHJ144" s="90"/>
      <c r="SHK144" s="90"/>
      <c r="SHL144" s="90"/>
      <c r="SHM144" s="90"/>
      <c r="SHN144" s="90"/>
      <c r="SHO144" s="90"/>
      <c r="SHP144" s="90"/>
      <c r="SHQ144" s="90"/>
      <c r="SHR144" s="90"/>
      <c r="SHS144" s="90"/>
      <c r="SHT144" s="90"/>
      <c r="SHU144" s="90"/>
      <c r="SHV144" s="90"/>
      <c r="SHW144" s="90"/>
      <c r="SHX144" s="90"/>
      <c r="SHY144" s="90"/>
      <c r="SHZ144" s="90"/>
      <c r="SIA144" s="90"/>
      <c r="SIB144" s="90"/>
      <c r="SIC144" s="90"/>
      <c r="SID144" s="90"/>
      <c r="SIE144" s="90"/>
      <c r="SIF144" s="90"/>
      <c r="SIG144" s="90"/>
      <c r="SIH144" s="90"/>
      <c r="SII144" s="90"/>
      <c r="SIJ144" s="90"/>
      <c r="SIK144" s="90"/>
      <c r="SIL144" s="90"/>
      <c r="SIM144" s="90"/>
      <c r="SIN144" s="90"/>
      <c r="SIO144" s="90"/>
      <c r="SIP144" s="90"/>
      <c r="SIQ144" s="90"/>
      <c r="SIR144" s="90"/>
      <c r="SIS144" s="90"/>
      <c r="SIT144" s="90"/>
      <c r="SIU144" s="90"/>
      <c r="SIV144" s="90"/>
      <c r="SIW144" s="90"/>
      <c r="SIX144" s="90"/>
      <c r="SIY144" s="90"/>
      <c r="SIZ144" s="90"/>
      <c r="SJA144" s="90"/>
      <c r="SJB144" s="90"/>
      <c r="SJC144" s="90"/>
      <c r="SJD144" s="90"/>
      <c r="SJE144" s="90"/>
      <c r="SJF144" s="90"/>
      <c r="SJG144" s="90"/>
      <c r="SJH144" s="90"/>
      <c r="SJI144" s="90"/>
      <c r="SJJ144" s="90"/>
      <c r="SJK144" s="90"/>
      <c r="SJL144" s="90"/>
      <c r="SJM144" s="90"/>
      <c r="SJN144" s="90"/>
      <c r="SJO144" s="90"/>
      <c r="SJP144" s="90"/>
      <c r="SJQ144" s="90"/>
      <c r="SJR144" s="90"/>
      <c r="SJS144" s="90"/>
      <c r="SJT144" s="90"/>
      <c r="SJU144" s="90"/>
      <c r="SJV144" s="90"/>
      <c r="SJW144" s="90"/>
      <c r="SJX144" s="90"/>
      <c r="SJY144" s="90"/>
      <c r="SJZ144" s="90"/>
      <c r="SKA144" s="90"/>
      <c r="SKB144" s="90"/>
      <c r="SKC144" s="90"/>
      <c r="SKD144" s="90"/>
      <c r="SKE144" s="90"/>
      <c r="SKF144" s="90"/>
      <c r="SKG144" s="90"/>
      <c r="SKH144" s="90"/>
      <c r="SKI144" s="90"/>
      <c r="SKJ144" s="90"/>
      <c r="SKK144" s="90"/>
      <c r="SKL144" s="90"/>
      <c r="SKM144" s="90"/>
      <c r="SKN144" s="90"/>
      <c r="SKO144" s="90"/>
      <c r="SKP144" s="90"/>
      <c r="SKQ144" s="90"/>
      <c r="SKR144" s="90"/>
      <c r="SKS144" s="90"/>
      <c r="SKT144" s="90"/>
      <c r="SKU144" s="90"/>
      <c r="SKV144" s="90"/>
      <c r="SKW144" s="90"/>
      <c r="SKX144" s="90"/>
      <c r="SKY144" s="90"/>
      <c r="SKZ144" s="90"/>
      <c r="SLA144" s="90"/>
      <c r="SLB144" s="90"/>
      <c r="SLC144" s="90"/>
      <c r="SLD144" s="90"/>
      <c r="SLE144" s="90"/>
      <c r="SLF144" s="90"/>
      <c r="SLG144" s="90"/>
      <c r="SLH144" s="90"/>
      <c r="SLI144" s="90"/>
      <c r="SLJ144" s="90"/>
      <c r="SLK144" s="90"/>
      <c r="SLL144" s="90"/>
      <c r="SLM144" s="90"/>
      <c r="SLN144" s="90"/>
      <c r="SLO144" s="90"/>
      <c r="SLP144" s="90"/>
      <c r="SLQ144" s="90"/>
      <c r="SLR144" s="90"/>
      <c r="SLS144" s="90"/>
      <c r="SLT144" s="90"/>
      <c r="SLU144" s="90"/>
      <c r="SLV144" s="90"/>
      <c r="SLW144" s="90"/>
      <c r="SLX144" s="90"/>
      <c r="SLY144" s="90"/>
      <c r="SLZ144" s="90"/>
      <c r="SMA144" s="90"/>
      <c r="SMB144" s="90"/>
      <c r="SMC144" s="90"/>
      <c r="SMD144" s="90"/>
      <c r="SME144" s="90"/>
      <c r="SMF144" s="90"/>
      <c r="SMG144" s="90"/>
      <c r="SMH144" s="90"/>
      <c r="SMI144" s="90"/>
      <c r="SMJ144" s="90"/>
      <c r="SMK144" s="90"/>
      <c r="SML144" s="90"/>
      <c r="SMM144" s="90"/>
      <c r="SMN144" s="90"/>
      <c r="SMO144" s="90"/>
      <c r="SMP144" s="90"/>
      <c r="SMQ144" s="90"/>
      <c r="SMR144" s="90"/>
      <c r="SMS144" s="90"/>
      <c r="SMT144" s="90"/>
      <c r="SMU144" s="90"/>
      <c r="SMV144" s="90"/>
      <c r="SMW144" s="90"/>
      <c r="SMX144" s="90"/>
      <c r="SMY144" s="90"/>
      <c r="SMZ144" s="90"/>
      <c r="SNA144" s="90"/>
      <c r="SNB144" s="90"/>
      <c r="SNC144" s="90"/>
      <c r="SND144" s="90"/>
      <c r="SNE144" s="90"/>
      <c r="SNF144" s="90"/>
      <c r="SNG144" s="90"/>
      <c r="SNH144" s="90"/>
      <c r="SNI144" s="90"/>
      <c r="SNJ144" s="90"/>
      <c r="SNK144" s="90"/>
      <c r="SNL144" s="90"/>
      <c r="SNM144" s="90"/>
      <c r="SNN144" s="90"/>
      <c r="SNO144" s="90"/>
      <c r="SNP144" s="90"/>
      <c r="SNQ144" s="90"/>
      <c r="SNR144" s="90"/>
      <c r="SNS144" s="90"/>
      <c r="SNT144" s="90"/>
      <c r="SNU144" s="90"/>
      <c r="SNV144" s="90"/>
      <c r="SNW144" s="90"/>
      <c r="SNX144" s="90"/>
      <c r="SNY144" s="90"/>
      <c r="SNZ144" s="90"/>
      <c r="SOA144" s="90"/>
      <c r="SOB144" s="90"/>
      <c r="SOC144" s="90"/>
      <c r="SOD144" s="90"/>
      <c r="SOE144" s="90"/>
      <c r="SOF144" s="90"/>
      <c r="SOG144" s="90"/>
      <c r="SOH144" s="90"/>
      <c r="SOI144" s="90"/>
      <c r="SOJ144" s="90"/>
      <c r="SOK144" s="90"/>
      <c r="SOL144" s="90"/>
      <c r="SOM144" s="90"/>
      <c r="SON144" s="90"/>
      <c r="SOO144" s="90"/>
      <c r="SOP144" s="90"/>
      <c r="SOQ144" s="90"/>
      <c r="SOR144" s="90"/>
      <c r="SOS144" s="90"/>
      <c r="SOT144" s="90"/>
      <c r="SOU144" s="90"/>
      <c r="SOV144" s="90"/>
      <c r="SOW144" s="90"/>
      <c r="SOX144" s="90"/>
      <c r="SOY144" s="90"/>
      <c r="SOZ144" s="90"/>
      <c r="SPA144" s="90"/>
      <c r="SPB144" s="90"/>
      <c r="SPC144" s="90"/>
      <c r="SPD144" s="90"/>
      <c r="SPE144" s="90"/>
      <c r="SPF144" s="90"/>
      <c r="SPG144" s="90"/>
      <c r="SPH144" s="90"/>
      <c r="SPI144" s="90"/>
      <c r="SPJ144" s="90"/>
      <c r="SPK144" s="90"/>
      <c r="SPL144" s="90"/>
      <c r="SPM144" s="90"/>
      <c r="SPN144" s="90"/>
      <c r="SPO144" s="90"/>
      <c r="SPP144" s="90"/>
      <c r="SPQ144" s="90"/>
      <c r="SPR144" s="90"/>
      <c r="SPS144" s="90"/>
      <c r="SPT144" s="90"/>
      <c r="SPU144" s="90"/>
      <c r="SPV144" s="90"/>
      <c r="SPW144" s="90"/>
      <c r="SPX144" s="90"/>
      <c r="SPY144" s="90"/>
      <c r="SPZ144" s="90"/>
      <c r="SQA144" s="90"/>
      <c r="SQB144" s="90"/>
      <c r="SQC144" s="90"/>
      <c r="SQD144" s="90"/>
      <c r="SQE144" s="90"/>
      <c r="SQF144" s="90"/>
      <c r="SQG144" s="90"/>
      <c r="SQH144" s="90"/>
      <c r="SQI144" s="90"/>
      <c r="SQJ144" s="90"/>
      <c r="SQK144" s="90"/>
      <c r="SQL144" s="90"/>
      <c r="SQM144" s="90"/>
      <c r="SQN144" s="90"/>
      <c r="SQO144" s="90"/>
      <c r="SQP144" s="90"/>
      <c r="SQQ144" s="90"/>
      <c r="SQR144" s="90"/>
      <c r="SQS144" s="90"/>
      <c r="SQT144" s="90"/>
      <c r="SQU144" s="90"/>
      <c r="SQV144" s="90"/>
      <c r="SQW144" s="90"/>
      <c r="SQX144" s="90"/>
      <c r="SQY144" s="90"/>
      <c r="SQZ144" s="90"/>
      <c r="SRA144" s="90"/>
      <c r="SRB144" s="90"/>
      <c r="SRC144" s="90"/>
      <c r="SRD144" s="90"/>
      <c r="SRE144" s="90"/>
      <c r="SRF144" s="90"/>
      <c r="SRG144" s="90"/>
      <c r="SRH144" s="90"/>
      <c r="SRI144" s="90"/>
      <c r="SRJ144" s="90"/>
      <c r="SRK144" s="90"/>
      <c r="SRL144" s="90"/>
      <c r="SRM144" s="90"/>
      <c r="SRN144" s="90"/>
      <c r="SRO144" s="90"/>
      <c r="SRP144" s="90"/>
      <c r="SRQ144" s="90"/>
      <c r="SRR144" s="90"/>
      <c r="SRS144" s="90"/>
      <c r="SRT144" s="90"/>
      <c r="SRU144" s="90"/>
      <c r="SRV144" s="90"/>
      <c r="SRW144" s="90"/>
      <c r="SRX144" s="90"/>
      <c r="SRY144" s="90"/>
      <c r="SRZ144" s="90"/>
      <c r="SSA144" s="90"/>
      <c r="SSB144" s="90"/>
      <c r="SSC144" s="90"/>
      <c r="SSD144" s="90"/>
      <c r="SSE144" s="90"/>
      <c r="SSF144" s="90"/>
      <c r="SSG144" s="90"/>
      <c r="SSH144" s="90"/>
      <c r="SSI144" s="90"/>
      <c r="SSJ144" s="90"/>
      <c r="SSK144" s="90"/>
      <c r="SSL144" s="90"/>
      <c r="SSM144" s="90"/>
      <c r="SSN144" s="90"/>
      <c r="SSO144" s="90"/>
      <c r="SSP144" s="90"/>
      <c r="SSQ144" s="90"/>
      <c r="SSR144" s="90"/>
      <c r="SSS144" s="90"/>
      <c r="SST144" s="90"/>
      <c r="SSU144" s="90"/>
      <c r="SSV144" s="90"/>
      <c r="SSW144" s="90"/>
      <c r="SSX144" s="90"/>
      <c r="SSY144" s="90"/>
      <c r="SSZ144" s="90"/>
      <c r="STA144" s="90"/>
      <c r="STB144" s="90"/>
      <c r="STC144" s="90"/>
      <c r="STD144" s="90"/>
      <c r="STE144" s="90"/>
      <c r="STF144" s="90"/>
      <c r="STG144" s="90"/>
      <c r="STH144" s="90"/>
      <c r="STI144" s="90"/>
      <c r="STJ144" s="90"/>
      <c r="STK144" s="90"/>
      <c r="STL144" s="90"/>
      <c r="STM144" s="90"/>
      <c r="STN144" s="90"/>
      <c r="STO144" s="90"/>
      <c r="STP144" s="90"/>
      <c r="STQ144" s="90"/>
      <c r="STR144" s="90"/>
      <c r="STS144" s="90"/>
      <c r="STT144" s="90"/>
      <c r="STU144" s="90"/>
      <c r="STV144" s="90"/>
      <c r="STW144" s="90"/>
      <c r="STX144" s="90"/>
      <c r="STY144" s="90"/>
      <c r="STZ144" s="90"/>
      <c r="SUA144" s="90"/>
      <c r="SUB144" s="90"/>
      <c r="SUC144" s="90"/>
      <c r="SUD144" s="90"/>
      <c r="SUE144" s="90"/>
      <c r="SUF144" s="90"/>
      <c r="SUG144" s="90"/>
      <c r="SUH144" s="90"/>
      <c r="SUI144" s="90"/>
      <c r="SUJ144" s="90"/>
      <c r="SUK144" s="90"/>
      <c r="SUL144" s="90"/>
      <c r="SUM144" s="90"/>
      <c r="SUN144" s="90"/>
      <c r="SUO144" s="90"/>
      <c r="SUP144" s="90"/>
      <c r="SUQ144" s="90"/>
      <c r="SUR144" s="90"/>
      <c r="SUS144" s="90"/>
      <c r="SUT144" s="90"/>
      <c r="SUU144" s="90"/>
      <c r="SUV144" s="90"/>
      <c r="SUW144" s="90"/>
      <c r="SUX144" s="90"/>
      <c r="SUY144" s="90"/>
      <c r="SUZ144" s="90"/>
      <c r="SVA144" s="90"/>
      <c r="SVB144" s="90"/>
      <c r="SVC144" s="90"/>
      <c r="SVD144" s="90"/>
      <c r="SVE144" s="90"/>
      <c r="SVF144" s="90"/>
      <c r="SVG144" s="90"/>
      <c r="SVH144" s="90"/>
      <c r="SVI144" s="90"/>
      <c r="SVJ144" s="90"/>
      <c r="SVK144" s="90"/>
      <c r="SVL144" s="90"/>
      <c r="SVM144" s="90"/>
      <c r="SVN144" s="90"/>
      <c r="SVO144" s="90"/>
      <c r="SVP144" s="90"/>
      <c r="SVQ144" s="90"/>
      <c r="SVR144" s="90"/>
      <c r="SVS144" s="90"/>
      <c r="SVT144" s="90"/>
      <c r="SVU144" s="90"/>
      <c r="SVV144" s="90"/>
      <c r="SVW144" s="90"/>
      <c r="SVX144" s="90"/>
      <c r="SVY144" s="90"/>
      <c r="SVZ144" s="90"/>
      <c r="SWA144" s="90"/>
      <c r="SWB144" s="90"/>
      <c r="SWC144" s="90"/>
      <c r="SWD144" s="90"/>
      <c r="SWE144" s="90"/>
      <c r="SWF144" s="90"/>
      <c r="SWG144" s="90"/>
      <c r="SWH144" s="90"/>
      <c r="SWI144" s="90"/>
      <c r="SWJ144" s="90"/>
      <c r="SWK144" s="90"/>
      <c r="SWL144" s="90"/>
      <c r="SWM144" s="90"/>
      <c r="SWN144" s="90"/>
      <c r="SWO144" s="90"/>
      <c r="SWP144" s="90"/>
      <c r="SWQ144" s="90"/>
      <c r="SWR144" s="90"/>
      <c r="SWS144" s="90"/>
      <c r="SWT144" s="90"/>
      <c r="SWU144" s="90"/>
      <c r="SWV144" s="90"/>
      <c r="SWW144" s="90"/>
      <c r="SWX144" s="90"/>
      <c r="SWY144" s="90"/>
      <c r="SWZ144" s="90"/>
      <c r="SXA144" s="90"/>
      <c r="SXB144" s="90"/>
      <c r="SXC144" s="90"/>
      <c r="SXD144" s="90"/>
      <c r="SXE144" s="90"/>
      <c r="SXF144" s="90"/>
      <c r="SXG144" s="90"/>
      <c r="SXH144" s="90"/>
      <c r="SXI144" s="90"/>
      <c r="SXJ144" s="90"/>
      <c r="SXK144" s="90"/>
      <c r="SXL144" s="90"/>
      <c r="SXM144" s="90"/>
      <c r="SXN144" s="90"/>
      <c r="SXO144" s="90"/>
      <c r="SXP144" s="90"/>
      <c r="SXQ144" s="90"/>
      <c r="SXR144" s="90"/>
      <c r="SXS144" s="90"/>
      <c r="SXT144" s="90"/>
      <c r="SXU144" s="90"/>
      <c r="SXV144" s="90"/>
      <c r="SXW144" s="90"/>
      <c r="SXX144" s="90"/>
      <c r="SXY144" s="90"/>
      <c r="SXZ144" s="90"/>
      <c r="SYA144" s="90"/>
      <c r="SYB144" s="90"/>
      <c r="SYC144" s="90"/>
      <c r="SYD144" s="90"/>
      <c r="SYE144" s="90"/>
      <c r="SYF144" s="90"/>
      <c r="SYG144" s="90"/>
      <c r="SYH144" s="90"/>
      <c r="SYI144" s="90"/>
      <c r="SYJ144" s="90"/>
      <c r="SYK144" s="90"/>
      <c r="SYL144" s="90"/>
      <c r="SYM144" s="90"/>
      <c r="SYN144" s="90"/>
      <c r="SYO144" s="90"/>
      <c r="SYP144" s="90"/>
      <c r="SYQ144" s="90"/>
      <c r="SYR144" s="90"/>
      <c r="SYS144" s="90"/>
      <c r="SYT144" s="90"/>
      <c r="SYU144" s="90"/>
      <c r="SYV144" s="90"/>
      <c r="SYW144" s="90"/>
      <c r="SYX144" s="90"/>
      <c r="SYY144" s="90"/>
      <c r="SYZ144" s="90"/>
      <c r="SZA144" s="90"/>
      <c r="SZB144" s="90"/>
      <c r="SZC144" s="90"/>
      <c r="SZD144" s="90"/>
      <c r="SZE144" s="90"/>
      <c r="SZF144" s="90"/>
      <c r="SZG144" s="90"/>
      <c r="SZH144" s="90"/>
      <c r="SZI144" s="90"/>
      <c r="SZJ144" s="90"/>
      <c r="SZK144" s="90"/>
      <c r="SZL144" s="90"/>
      <c r="SZM144" s="90"/>
      <c r="SZN144" s="90"/>
      <c r="SZO144" s="90"/>
      <c r="SZP144" s="90"/>
      <c r="SZQ144" s="90"/>
      <c r="SZR144" s="90"/>
      <c r="SZS144" s="90"/>
      <c r="SZT144" s="90"/>
      <c r="SZU144" s="90"/>
      <c r="SZV144" s="90"/>
      <c r="SZW144" s="90"/>
      <c r="SZX144" s="90"/>
      <c r="SZY144" s="90"/>
      <c r="SZZ144" s="90"/>
      <c r="TAA144" s="90"/>
      <c r="TAB144" s="90"/>
      <c r="TAC144" s="90"/>
      <c r="TAD144" s="90"/>
      <c r="TAE144" s="90"/>
      <c r="TAF144" s="90"/>
      <c r="TAG144" s="90"/>
      <c r="TAH144" s="90"/>
      <c r="TAI144" s="90"/>
      <c r="TAJ144" s="90"/>
      <c r="TAK144" s="90"/>
      <c r="TAL144" s="90"/>
      <c r="TAM144" s="90"/>
      <c r="TAN144" s="90"/>
      <c r="TAO144" s="90"/>
      <c r="TAP144" s="90"/>
      <c r="TAQ144" s="90"/>
      <c r="TAR144" s="90"/>
      <c r="TAS144" s="90"/>
      <c r="TAT144" s="90"/>
      <c r="TAU144" s="90"/>
      <c r="TAV144" s="90"/>
      <c r="TAW144" s="90"/>
      <c r="TAX144" s="90"/>
      <c r="TAY144" s="90"/>
      <c r="TAZ144" s="90"/>
      <c r="TBA144" s="90"/>
      <c r="TBB144" s="90"/>
      <c r="TBC144" s="90"/>
      <c r="TBD144" s="90"/>
      <c r="TBE144" s="90"/>
      <c r="TBF144" s="90"/>
      <c r="TBG144" s="90"/>
      <c r="TBH144" s="90"/>
      <c r="TBI144" s="90"/>
      <c r="TBJ144" s="90"/>
      <c r="TBK144" s="90"/>
      <c r="TBL144" s="90"/>
      <c r="TBM144" s="90"/>
      <c r="TBN144" s="90"/>
      <c r="TBO144" s="90"/>
      <c r="TBP144" s="90"/>
      <c r="TBQ144" s="90"/>
      <c r="TBR144" s="90"/>
      <c r="TBS144" s="90"/>
      <c r="TBT144" s="90"/>
      <c r="TBU144" s="90"/>
      <c r="TBV144" s="90"/>
      <c r="TBW144" s="90"/>
      <c r="TBX144" s="90"/>
      <c r="TBY144" s="90"/>
      <c r="TBZ144" s="90"/>
      <c r="TCA144" s="90"/>
      <c r="TCB144" s="90"/>
      <c r="TCC144" s="90"/>
      <c r="TCD144" s="90"/>
      <c r="TCE144" s="90"/>
      <c r="TCF144" s="90"/>
      <c r="TCG144" s="90"/>
      <c r="TCH144" s="90"/>
      <c r="TCI144" s="90"/>
      <c r="TCJ144" s="90"/>
      <c r="TCK144" s="90"/>
      <c r="TCL144" s="90"/>
      <c r="TCM144" s="90"/>
      <c r="TCN144" s="90"/>
      <c r="TCO144" s="90"/>
      <c r="TCP144" s="90"/>
      <c r="TCQ144" s="90"/>
      <c r="TCR144" s="90"/>
      <c r="TCS144" s="90"/>
      <c r="TCT144" s="90"/>
      <c r="TCU144" s="90"/>
      <c r="TCV144" s="90"/>
      <c r="TCW144" s="90"/>
      <c r="TCX144" s="90"/>
      <c r="TCY144" s="90"/>
      <c r="TCZ144" s="90"/>
      <c r="TDA144" s="90"/>
      <c r="TDB144" s="90"/>
      <c r="TDC144" s="90"/>
      <c r="TDD144" s="90"/>
      <c r="TDE144" s="90"/>
      <c r="TDF144" s="90"/>
      <c r="TDG144" s="90"/>
      <c r="TDH144" s="90"/>
      <c r="TDI144" s="90"/>
      <c r="TDJ144" s="90"/>
      <c r="TDK144" s="90"/>
      <c r="TDL144" s="90"/>
      <c r="TDM144" s="90"/>
      <c r="TDN144" s="90"/>
      <c r="TDO144" s="90"/>
      <c r="TDP144" s="90"/>
      <c r="TDQ144" s="90"/>
      <c r="TDR144" s="90"/>
      <c r="TDS144" s="90"/>
      <c r="TDT144" s="90"/>
      <c r="TDU144" s="90"/>
      <c r="TDV144" s="90"/>
      <c r="TDW144" s="90"/>
      <c r="TDX144" s="90"/>
      <c r="TDY144" s="90"/>
      <c r="TDZ144" s="90"/>
      <c r="TEA144" s="90"/>
      <c r="TEB144" s="90"/>
      <c r="TEC144" s="90"/>
      <c r="TED144" s="90"/>
      <c r="TEE144" s="90"/>
      <c r="TEF144" s="90"/>
      <c r="TEG144" s="90"/>
      <c r="TEH144" s="90"/>
      <c r="TEI144" s="90"/>
      <c r="TEJ144" s="90"/>
      <c r="TEK144" s="90"/>
      <c r="TEL144" s="90"/>
      <c r="TEM144" s="90"/>
      <c r="TEN144" s="90"/>
      <c r="TEO144" s="90"/>
      <c r="TEP144" s="90"/>
      <c r="TEQ144" s="90"/>
      <c r="TER144" s="90"/>
      <c r="TES144" s="90"/>
      <c r="TET144" s="90"/>
      <c r="TEU144" s="90"/>
      <c r="TEV144" s="90"/>
      <c r="TEW144" s="90"/>
      <c r="TEX144" s="90"/>
      <c r="TEY144" s="90"/>
      <c r="TEZ144" s="90"/>
      <c r="TFA144" s="90"/>
      <c r="TFB144" s="90"/>
      <c r="TFC144" s="90"/>
      <c r="TFD144" s="90"/>
      <c r="TFE144" s="90"/>
      <c r="TFF144" s="90"/>
      <c r="TFG144" s="90"/>
      <c r="TFH144" s="90"/>
      <c r="TFI144" s="90"/>
      <c r="TFJ144" s="90"/>
      <c r="TFK144" s="90"/>
      <c r="TFL144" s="90"/>
      <c r="TFM144" s="90"/>
      <c r="TFN144" s="90"/>
      <c r="TFO144" s="90"/>
      <c r="TFP144" s="90"/>
      <c r="TFQ144" s="90"/>
      <c r="TFR144" s="90"/>
      <c r="TFS144" s="90"/>
      <c r="TFT144" s="90"/>
      <c r="TFU144" s="90"/>
      <c r="TFV144" s="90"/>
      <c r="TFW144" s="90"/>
      <c r="TFX144" s="90"/>
      <c r="TFY144" s="90"/>
      <c r="TFZ144" s="90"/>
      <c r="TGA144" s="90"/>
      <c r="TGB144" s="90"/>
      <c r="TGC144" s="90"/>
      <c r="TGD144" s="90"/>
      <c r="TGE144" s="90"/>
      <c r="TGF144" s="90"/>
      <c r="TGG144" s="90"/>
      <c r="TGH144" s="90"/>
      <c r="TGI144" s="90"/>
      <c r="TGJ144" s="90"/>
      <c r="TGK144" s="90"/>
      <c r="TGL144" s="90"/>
      <c r="TGM144" s="90"/>
      <c r="TGN144" s="90"/>
      <c r="TGO144" s="90"/>
      <c r="TGP144" s="90"/>
      <c r="TGQ144" s="90"/>
      <c r="TGR144" s="90"/>
      <c r="TGS144" s="90"/>
      <c r="TGT144" s="90"/>
      <c r="TGU144" s="90"/>
      <c r="TGV144" s="90"/>
      <c r="TGW144" s="90"/>
      <c r="TGX144" s="90"/>
      <c r="TGY144" s="90"/>
      <c r="TGZ144" s="90"/>
      <c r="THA144" s="90"/>
      <c r="THB144" s="90"/>
      <c r="THC144" s="90"/>
      <c r="THD144" s="90"/>
      <c r="THE144" s="90"/>
      <c r="THF144" s="90"/>
      <c r="THG144" s="90"/>
      <c r="THH144" s="90"/>
      <c r="THI144" s="90"/>
      <c r="THJ144" s="90"/>
      <c r="THK144" s="90"/>
      <c r="THL144" s="90"/>
      <c r="THM144" s="90"/>
      <c r="THN144" s="90"/>
      <c r="THO144" s="90"/>
      <c r="THP144" s="90"/>
      <c r="THQ144" s="90"/>
      <c r="THR144" s="90"/>
      <c r="THS144" s="90"/>
      <c r="THT144" s="90"/>
      <c r="THU144" s="90"/>
      <c r="THV144" s="90"/>
      <c r="THW144" s="90"/>
      <c r="THX144" s="90"/>
      <c r="THY144" s="90"/>
      <c r="THZ144" s="90"/>
      <c r="TIA144" s="90"/>
      <c r="TIB144" s="90"/>
      <c r="TIC144" s="90"/>
      <c r="TID144" s="90"/>
      <c r="TIE144" s="90"/>
      <c r="TIF144" s="90"/>
      <c r="TIG144" s="90"/>
      <c r="TIH144" s="90"/>
      <c r="TII144" s="90"/>
      <c r="TIJ144" s="90"/>
      <c r="TIK144" s="90"/>
      <c r="TIL144" s="90"/>
      <c r="TIM144" s="90"/>
      <c r="TIN144" s="90"/>
      <c r="TIO144" s="90"/>
      <c r="TIP144" s="90"/>
      <c r="TIQ144" s="90"/>
      <c r="TIR144" s="90"/>
      <c r="TIS144" s="90"/>
      <c r="TIT144" s="90"/>
      <c r="TIU144" s="90"/>
      <c r="TIV144" s="90"/>
      <c r="TIW144" s="90"/>
      <c r="TIX144" s="90"/>
      <c r="TIY144" s="90"/>
      <c r="TIZ144" s="90"/>
      <c r="TJA144" s="90"/>
      <c r="TJB144" s="90"/>
      <c r="TJC144" s="90"/>
      <c r="TJD144" s="90"/>
      <c r="TJE144" s="90"/>
      <c r="TJF144" s="90"/>
      <c r="TJG144" s="90"/>
      <c r="TJH144" s="90"/>
      <c r="TJI144" s="90"/>
      <c r="TJJ144" s="90"/>
      <c r="TJK144" s="90"/>
      <c r="TJL144" s="90"/>
      <c r="TJM144" s="90"/>
      <c r="TJN144" s="90"/>
      <c r="TJO144" s="90"/>
      <c r="TJP144" s="90"/>
      <c r="TJQ144" s="90"/>
      <c r="TJR144" s="90"/>
      <c r="TJS144" s="90"/>
      <c r="TJT144" s="90"/>
      <c r="TJU144" s="90"/>
      <c r="TJV144" s="90"/>
      <c r="TJW144" s="90"/>
      <c r="TJX144" s="90"/>
      <c r="TJY144" s="90"/>
      <c r="TJZ144" s="90"/>
      <c r="TKA144" s="90"/>
      <c r="TKB144" s="90"/>
      <c r="TKC144" s="90"/>
      <c r="TKD144" s="90"/>
      <c r="TKE144" s="90"/>
      <c r="TKF144" s="90"/>
      <c r="TKG144" s="90"/>
      <c r="TKH144" s="90"/>
      <c r="TKI144" s="90"/>
      <c r="TKJ144" s="90"/>
      <c r="TKK144" s="90"/>
      <c r="TKL144" s="90"/>
      <c r="TKM144" s="90"/>
      <c r="TKN144" s="90"/>
      <c r="TKO144" s="90"/>
      <c r="TKP144" s="90"/>
      <c r="TKQ144" s="90"/>
      <c r="TKR144" s="90"/>
      <c r="TKS144" s="90"/>
      <c r="TKT144" s="90"/>
      <c r="TKU144" s="90"/>
      <c r="TKV144" s="90"/>
      <c r="TKW144" s="90"/>
      <c r="TKX144" s="90"/>
      <c r="TKY144" s="90"/>
      <c r="TKZ144" s="90"/>
      <c r="TLA144" s="90"/>
      <c r="TLB144" s="90"/>
      <c r="TLC144" s="90"/>
      <c r="TLD144" s="90"/>
      <c r="TLE144" s="90"/>
      <c r="TLF144" s="90"/>
      <c r="TLG144" s="90"/>
      <c r="TLH144" s="90"/>
      <c r="TLI144" s="90"/>
      <c r="TLJ144" s="90"/>
      <c r="TLK144" s="90"/>
      <c r="TLL144" s="90"/>
      <c r="TLM144" s="90"/>
      <c r="TLN144" s="90"/>
      <c r="TLO144" s="90"/>
      <c r="TLP144" s="90"/>
      <c r="TLQ144" s="90"/>
      <c r="TLR144" s="90"/>
      <c r="TLS144" s="90"/>
      <c r="TLT144" s="90"/>
      <c r="TLU144" s="90"/>
      <c r="TLV144" s="90"/>
      <c r="TLW144" s="90"/>
      <c r="TLX144" s="90"/>
      <c r="TLY144" s="90"/>
      <c r="TLZ144" s="90"/>
      <c r="TMA144" s="90"/>
      <c r="TMB144" s="90"/>
      <c r="TMC144" s="90"/>
      <c r="TMD144" s="90"/>
      <c r="TME144" s="90"/>
      <c r="TMF144" s="90"/>
      <c r="TMG144" s="90"/>
      <c r="TMH144" s="90"/>
      <c r="TMI144" s="90"/>
      <c r="TMJ144" s="90"/>
      <c r="TMK144" s="90"/>
      <c r="TML144" s="90"/>
      <c r="TMM144" s="90"/>
      <c r="TMN144" s="90"/>
      <c r="TMO144" s="90"/>
      <c r="TMP144" s="90"/>
      <c r="TMQ144" s="90"/>
      <c r="TMR144" s="90"/>
      <c r="TMS144" s="90"/>
      <c r="TMT144" s="90"/>
      <c r="TMU144" s="90"/>
      <c r="TMV144" s="90"/>
      <c r="TMW144" s="90"/>
      <c r="TMX144" s="90"/>
      <c r="TMY144" s="90"/>
      <c r="TMZ144" s="90"/>
      <c r="TNA144" s="90"/>
      <c r="TNB144" s="90"/>
      <c r="TNC144" s="90"/>
      <c r="TND144" s="90"/>
      <c r="TNE144" s="90"/>
      <c r="TNF144" s="90"/>
      <c r="TNG144" s="90"/>
      <c r="TNH144" s="90"/>
      <c r="TNI144" s="90"/>
      <c r="TNJ144" s="90"/>
      <c r="TNK144" s="90"/>
      <c r="TNL144" s="90"/>
      <c r="TNM144" s="90"/>
      <c r="TNN144" s="90"/>
      <c r="TNO144" s="90"/>
      <c r="TNP144" s="90"/>
      <c r="TNQ144" s="90"/>
      <c r="TNR144" s="90"/>
      <c r="TNS144" s="90"/>
      <c r="TNT144" s="90"/>
      <c r="TNU144" s="90"/>
      <c r="TNV144" s="90"/>
      <c r="TNW144" s="90"/>
      <c r="TNX144" s="90"/>
      <c r="TNY144" s="90"/>
      <c r="TNZ144" s="90"/>
      <c r="TOA144" s="90"/>
      <c r="TOB144" s="90"/>
      <c r="TOC144" s="90"/>
      <c r="TOD144" s="90"/>
      <c r="TOE144" s="90"/>
      <c r="TOF144" s="90"/>
      <c r="TOG144" s="90"/>
      <c r="TOH144" s="90"/>
      <c r="TOI144" s="90"/>
      <c r="TOJ144" s="90"/>
      <c r="TOK144" s="90"/>
      <c r="TOL144" s="90"/>
      <c r="TOM144" s="90"/>
      <c r="TON144" s="90"/>
      <c r="TOO144" s="90"/>
      <c r="TOP144" s="90"/>
      <c r="TOQ144" s="90"/>
      <c r="TOR144" s="90"/>
      <c r="TOS144" s="90"/>
      <c r="TOT144" s="90"/>
      <c r="TOU144" s="90"/>
      <c r="TOV144" s="90"/>
      <c r="TOW144" s="90"/>
      <c r="TOX144" s="90"/>
      <c r="TOY144" s="90"/>
      <c r="TOZ144" s="90"/>
      <c r="TPA144" s="90"/>
      <c r="TPB144" s="90"/>
      <c r="TPC144" s="90"/>
      <c r="TPD144" s="90"/>
      <c r="TPE144" s="90"/>
      <c r="TPF144" s="90"/>
      <c r="TPG144" s="90"/>
      <c r="TPH144" s="90"/>
      <c r="TPI144" s="90"/>
      <c r="TPJ144" s="90"/>
      <c r="TPK144" s="90"/>
      <c r="TPL144" s="90"/>
      <c r="TPM144" s="90"/>
      <c r="TPN144" s="90"/>
      <c r="TPO144" s="90"/>
      <c r="TPP144" s="90"/>
      <c r="TPQ144" s="90"/>
      <c r="TPR144" s="90"/>
      <c r="TPS144" s="90"/>
      <c r="TPT144" s="90"/>
      <c r="TPU144" s="90"/>
      <c r="TPV144" s="90"/>
      <c r="TPW144" s="90"/>
      <c r="TPX144" s="90"/>
      <c r="TPY144" s="90"/>
      <c r="TPZ144" s="90"/>
      <c r="TQA144" s="90"/>
      <c r="TQB144" s="90"/>
      <c r="TQC144" s="90"/>
      <c r="TQD144" s="90"/>
      <c r="TQE144" s="90"/>
      <c r="TQF144" s="90"/>
      <c r="TQG144" s="90"/>
      <c r="TQH144" s="90"/>
      <c r="TQI144" s="90"/>
      <c r="TQJ144" s="90"/>
      <c r="TQK144" s="90"/>
      <c r="TQL144" s="90"/>
      <c r="TQM144" s="90"/>
      <c r="TQN144" s="90"/>
      <c r="TQO144" s="90"/>
      <c r="TQP144" s="90"/>
      <c r="TQQ144" s="90"/>
      <c r="TQR144" s="90"/>
      <c r="TQS144" s="90"/>
      <c r="TQT144" s="90"/>
      <c r="TQU144" s="90"/>
      <c r="TQV144" s="90"/>
      <c r="TQW144" s="90"/>
      <c r="TQX144" s="90"/>
      <c r="TQY144" s="90"/>
      <c r="TQZ144" s="90"/>
      <c r="TRA144" s="90"/>
      <c r="TRB144" s="90"/>
      <c r="TRC144" s="90"/>
      <c r="TRD144" s="90"/>
      <c r="TRE144" s="90"/>
      <c r="TRF144" s="90"/>
      <c r="TRG144" s="90"/>
      <c r="TRH144" s="90"/>
      <c r="TRI144" s="90"/>
      <c r="TRJ144" s="90"/>
      <c r="TRK144" s="90"/>
      <c r="TRL144" s="90"/>
      <c r="TRM144" s="90"/>
      <c r="TRN144" s="90"/>
      <c r="TRO144" s="90"/>
      <c r="TRP144" s="90"/>
      <c r="TRQ144" s="90"/>
      <c r="TRR144" s="90"/>
      <c r="TRS144" s="90"/>
      <c r="TRT144" s="90"/>
      <c r="TRU144" s="90"/>
      <c r="TRV144" s="90"/>
      <c r="TRW144" s="90"/>
      <c r="TRX144" s="90"/>
      <c r="TRY144" s="90"/>
      <c r="TRZ144" s="90"/>
      <c r="TSA144" s="90"/>
      <c r="TSB144" s="90"/>
      <c r="TSC144" s="90"/>
      <c r="TSD144" s="90"/>
      <c r="TSE144" s="90"/>
      <c r="TSF144" s="90"/>
      <c r="TSG144" s="90"/>
      <c r="TSH144" s="90"/>
      <c r="TSI144" s="90"/>
      <c r="TSJ144" s="90"/>
      <c r="TSK144" s="90"/>
      <c r="TSL144" s="90"/>
      <c r="TSM144" s="90"/>
      <c r="TSN144" s="90"/>
      <c r="TSO144" s="90"/>
      <c r="TSP144" s="90"/>
      <c r="TSQ144" s="90"/>
      <c r="TSR144" s="90"/>
      <c r="TSS144" s="90"/>
      <c r="TST144" s="90"/>
      <c r="TSU144" s="90"/>
      <c r="TSV144" s="90"/>
      <c r="TSW144" s="90"/>
      <c r="TSX144" s="90"/>
      <c r="TSY144" s="90"/>
      <c r="TSZ144" s="90"/>
      <c r="TTA144" s="90"/>
      <c r="TTB144" s="90"/>
      <c r="TTC144" s="90"/>
      <c r="TTD144" s="90"/>
      <c r="TTE144" s="90"/>
      <c r="TTF144" s="90"/>
      <c r="TTG144" s="90"/>
      <c r="TTH144" s="90"/>
      <c r="TTI144" s="90"/>
      <c r="TTJ144" s="90"/>
      <c r="TTK144" s="90"/>
      <c r="TTL144" s="90"/>
      <c r="TTM144" s="90"/>
      <c r="TTN144" s="90"/>
      <c r="TTO144" s="90"/>
      <c r="TTP144" s="90"/>
      <c r="TTQ144" s="90"/>
      <c r="TTR144" s="90"/>
      <c r="TTS144" s="90"/>
      <c r="TTT144" s="90"/>
      <c r="TTU144" s="90"/>
      <c r="TTV144" s="90"/>
      <c r="TTW144" s="90"/>
      <c r="TTX144" s="90"/>
      <c r="TTY144" s="90"/>
      <c r="TTZ144" s="90"/>
      <c r="TUA144" s="90"/>
      <c r="TUB144" s="90"/>
      <c r="TUC144" s="90"/>
      <c r="TUD144" s="90"/>
      <c r="TUE144" s="90"/>
      <c r="TUF144" s="90"/>
      <c r="TUG144" s="90"/>
      <c r="TUH144" s="90"/>
      <c r="TUI144" s="90"/>
      <c r="TUJ144" s="90"/>
      <c r="TUK144" s="90"/>
      <c r="TUL144" s="90"/>
      <c r="TUM144" s="90"/>
      <c r="TUN144" s="90"/>
      <c r="TUO144" s="90"/>
      <c r="TUP144" s="90"/>
      <c r="TUQ144" s="90"/>
      <c r="TUR144" s="90"/>
      <c r="TUS144" s="90"/>
      <c r="TUT144" s="90"/>
      <c r="TUU144" s="90"/>
      <c r="TUV144" s="90"/>
      <c r="TUW144" s="90"/>
      <c r="TUX144" s="90"/>
      <c r="TUY144" s="90"/>
      <c r="TUZ144" s="90"/>
      <c r="TVA144" s="90"/>
      <c r="TVB144" s="90"/>
      <c r="TVC144" s="90"/>
      <c r="TVD144" s="90"/>
      <c r="TVE144" s="90"/>
      <c r="TVF144" s="90"/>
      <c r="TVG144" s="90"/>
      <c r="TVH144" s="90"/>
      <c r="TVI144" s="90"/>
      <c r="TVJ144" s="90"/>
      <c r="TVK144" s="90"/>
      <c r="TVL144" s="90"/>
      <c r="TVM144" s="90"/>
      <c r="TVN144" s="90"/>
      <c r="TVO144" s="90"/>
      <c r="TVP144" s="90"/>
      <c r="TVQ144" s="90"/>
      <c r="TVR144" s="90"/>
      <c r="TVS144" s="90"/>
      <c r="TVT144" s="90"/>
      <c r="TVU144" s="90"/>
      <c r="TVV144" s="90"/>
      <c r="TVW144" s="90"/>
      <c r="TVX144" s="90"/>
      <c r="TVY144" s="90"/>
      <c r="TVZ144" s="90"/>
      <c r="TWA144" s="90"/>
      <c r="TWB144" s="90"/>
      <c r="TWC144" s="90"/>
      <c r="TWD144" s="90"/>
      <c r="TWE144" s="90"/>
      <c r="TWF144" s="90"/>
      <c r="TWG144" s="90"/>
      <c r="TWH144" s="90"/>
      <c r="TWI144" s="90"/>
      <c r="TWJ144" s="90"/>
      <c r="TWK144" s="90"/>
      <c r="TWL144" s="90"/>
      <c r="TWM144" s="90"/>
      <c r="TWN144" s="90"/>
      <c r="TWO144" s="90"/>
      <c r="TWP144" s="90"/>
      <c r="TWQ144" s="90"/>
      <c r="TWR144" s="90"/>
      <c r="TWS144" s="90"/>
      <c r="TWT144" s="90"/>
      <c r="TWU144" s="90"/>
      <c r="TWV144" s="90"/>
      <c r="TWW144" s="90"/>
      <c r="TWX144" s="90"/>
      <c r="TWY144" s="90"/>
      <c r="TWZ144" s="90"/>
      <c r="TXA144" s="90"/>
      <c r="TXB144" s="90"/>
      <c r="TXC144" s="90"/>
      <c r="TXD144" s="90"/>
      <c r="TXE144" s="90"/>
      <c r="TXF144" s="90"/>
      <c r="TXG144" s="90"/>
      <c r="TXH144" s="90"/>
      <c r="TXI144" s="90"/>
      <c r="TXJ144" s="90"/>
      <c r="TXK144" s="90"/>
      <c r="TXL144" s="90"/>
      <c r="TXM144" s="90"/>
      <c r="TXN144" s="90"/>
      <c r="TXO144" s="90"/>
      <c r="TXP144" s="90"/>
      <c r="TXQ144" s="90"/>
      <c r="TXR144" s="90"/>
      <c r="TXS144" s="90"/>
      <c r="TXT144" s="90"/>
      <c r="TXU144" s="90"/>
      <c r="TXV144" s="90"/>
      <c r="TXW144" s="90"/>
      <c r="TXX144" s="90"/>
      <c r="TXY144" s="90"/>
      <c r="TXZ144" s="90"/>
      <c r="TYA144" s="90"/>
      <c r="TYB144" s="90"/>
      <c r="TYC144" s="90"/>
      <c r="TYD144" s="90"/>
      <c r="TYE144" s="90"/>
      <c r="TYF144" s="90"/>
      <c r="TYG144" s="90"/>
      <c r="TYH144" s="90"/>
      <c r="TYI144" s="90"/>
      <c r="TYJ144" s="90"/>
      <c r="TYK144" s="90"/>
      <c r="TYL144" s="90"/>
      <c r="TYM144" s="90"/>
      <c r="TYN144" s="90"/>
      <c r="TYO144" s="90"/>
      <c r="TYP144" s="90"/>
      <c r="TYQ144" s="90"/>
      <c r="TYR144" s="90"/>
      <c r="TYS144" s="90"/>
      <c r="TYT144" s="90"/>
      <c r="TYU144" s="90"/>
      <c r="TYV144" s="90"/>
      <c r="TYW144" s="90"/>
      <c r="TYX144" s="90"/>
      <c r="TYY144" s="90"/>
      <c r="TYZ144" s="90"/>
      <c r="TZA144" s="90"/>
      <c r="TZB144" s="90"/>
      <c r="TZC144" s="90"/>
      <c r="TZD144" s="90"/>
      <c r="TZE144" s="90"/>
      <c r="TZF144" s="90"/>
      <c r="TZG144" s="90"/>
      <c r="TZH144" s="90"/>
      <c r="TZI144" s="90"/>
      <c r="TZJ144" s="90"/>
      <c r="TZK144" s="90"/>
      <c r="TZL144" s="90"/>
      <c r="TZM144" s="90"/>
      <c r="TZN144" s="90"/>
      <c r="TZO144" s="90"/>
      <c r="TZP144" s="90"/>
      <c r="TZQ144" s="90"/>
      <c r="TZR144" s="90"/>
      <c r="TZS144" s="90"/>
      <c r="TZT144" s="90"/>
      <c r="TZU144" s="90"/>
      <c r="TZV144" s="90"/>
      <c r="TZW144" s="90"/>
      <c r="TZX144" s="90"/>
      <c r="TZY144" s="90"/>
      <c r="TZZ144" s="90"/>
      <c r="UAA144" s="90"/>
      <c r="UAB144" s="90"/>
      <c r="UAC144" s="90"/>
      <c r="UAD144" s="90"/>
      <c r="UAE144" s="90"/>
      <c r="UAF144" s="90"/>
      <c r="UAG144" s="90"/>
      <c r="UAH144" s="90"/>
      <c r="UAI144" s="90"/>
      <c r="UAJ144" s="90"/>
      <c r="UAK144" s="90"/>
      <c r="UAL144" s="90"/>
      <c r="UAM144" s="90"/>
      <c r="UAN144" s="90"/>
      <c r="UAO144" s="90"/>
      <c r="UAP144" s="90"/>
      <c r="UAQ144" s="90"/>
      <c r="UAR144" s="90"/>
      <c r="UAS144" s="90"/>
      <c r="UAT144" s="90"/>
      <c r="UAU144" s="90"/>
      <c r="UAV144" s="90"/>
      <c r="UAW144" s="90"/>
      <c r="UAX144" s="90"/>
      <c r="UAY144" s="90"/>
      <c r="UAZ144" s="90"/>
      <c r="UBA144" s="90"/>
      <c r="UBB144" s="90"/>
      <c r="UBC144" s="90"/>
      <c r="UBD144" s="90"/>
      <c r="UBE144" s="90"/>
      <c r="UBF144" s="90"/>
      <c r="UBG144" s="90"/>
      <c r="UBH144" s="90"/>
      <c r="UBI144" s="90"/>
      <c r="UBJ144" s="90"/>
      <c r="UBK144" s="90"/>
      <c r="UBL144" s="90"/>
      <c r="UBM144" s="90"/>
      <c r="UBN144" s="90"/>
      <c r="UBO144" s="90"/>
      <c r="UBP144" s="90"/>
      <c r="UBQ144" s="90"/>
      <c r="UBR144" s="90"/>
      <c r="UBS144" s="90"/>
      <c r="UBT144" s="90"/>
      <c r="UBU144" s="90"/>
      <c r="UBV144" s="90"/>
      <c r="UBW144" s="90"/>
      <c r="UBX144" s="90"/>
      <c r="UBY144" s="90"/>
      <c r="UBZ144" s="90"/>
      <c r="UCA144" s="90"/>
      <c r="UCB144" s="90"/>
      <c r="UCC144" s="90"/>
      <c r="UCD144" s="90"/>
      <c r="UCE144" s="90"/>
      <c r="UCF144" s="90"/>
      <c r="UCG144" s="90"/>
      <c r="UCH144" s="90"/>
      <c r="UCI144" s="90"/>
      <c r="UCJ144" s="90"/>
      <c r="UCK144" s="90"/>
      <c r="UCL144" s="90"/>
      <c r="UCM144" s="90"/>
      <c r="UCN144" s="90"/>
      <c r="UCO144" s="90"/>
      <c r="UCP144" s="90"/>
      <c r="UCQ144" s="90"/>
      <c r="UCR144" s="90"/>
      <c r="UCS144" s="90"/>
      <c r="UCT144" s="90"/>
      <c r="UCU144" s="90"/>
      <c r="UCV144" s="90"/>
      <c r="UCW144" s="90"/>
      <c r="UCX144" s="90"/>
      <c r="UCY144" s="90"/>
      <c r="UCZ144" s="90"/>
      <c r="UDA144" s="90"/>
      <c r="UDB144" s="90"/>
      <c r="UDC144" s="90"/>
      <c r="UDD144" s="90"/>
      <c r="UDE144" s="90"/>
      <c r="UDF144" s="90"/>
      <c r="UDG144" s="90"/>
      <c r="UDH144" s="90"/>
      <c r="UDI144" s="90"/>
      <c r="UDJ144" s="90"/>
      <c r="UDK144" s="90"/>
      <c r="UDL144" s="90"/>
      <c r="UDM144" s="90"/>
      <c r="UDN144" s="90"/>
      <c r="UDO144" s="90"/>
      <c r="UDP144" s="90"/>
      <c r="UDQ144" s="90"/>
      <c r="UDR144" s="90"/>
      <c r="UDS144" s="90"/>
      <c r="UDT144" s="90"/>
      <c r="UDU144" s="90"/>
      <c r="UDV144" s="90"/>
      <c r="UDW144" s="90"/>
      <c r="UDX144" s="90"/>
      <c r="UDY144" s="90"/>
      <c r="UDZ144" s="90"/>
      <c r="UEA144" s="90"/>
      <c r="UEB144" s="90"/>
      <c r="UEC144" s="90"/>
      <c r="UED144" s="90"/>
      <c r="UEE144" s="90"/>
      <c r="UEF144" s="90"/>
      <c r="UEG144" s="90"/>
      <c r="UEH144" s="90"/>
      <c r="UEI144" s="90"/>
      <c r="UEJ144" s="90"/>
      <c r="UEK144" s="90"/>
      <c r="UEL144" s="90"/>
      <c r="UEM144" s="90"/>
      <c r="UEN144" s="90"/>
      <c r="UEO144" s="90"/>
      <c r="UEP144" s="90"/>
      <c r="UEQ144" s="90"/>
      <c r="UER144" s="90"/>
      <c r="UES144" s="90"/>
      <c r="UET144" s="90"/>
      <c r="UEU144" s="90"/>
      <c r="UEV144" s="90"/>
      <c r="UEW144" s="90"/>
      <c r="UEX144" s="90"/>
      <c r="UEY144" s="90"/>
      <c r="UEZ144" s="90"/>
      <c r="UFA144" s="90"/>
      <c r="UFB144" s="90"/>
      <c r="UFC144" s="90"/>
      <c r="UFD144" s="90"/>
      <c r="UFE144" s="90"/>
      <c r="UFF144" s="90"/>
      <c r="UFG144" s="90"/>
      <c r="UFH144" s="90"/>
      <c r="UFI144" s="90"/>
      <c r="UFJ144" s="90"/>
      <c r="UFK144" s="90"/>
      <c r="UFL144" s="90"/>
      <c r="UFM144" s="90"/>
      <c r="UFN144" s="90"/>
      <c r="UFO144" s="90"/>
      <c r="UFP144" s="90"/>
      <c r="UFQ144" s="90"/>
      <c r="UFR144" s="90"/>
      <c r="UFS144" s="90"/>
      <c r="UFT144" s="90"/>
      <c r="UFU144" s="90"/>
      <c r="UFV144" s="90"/>
      <c r="UFW144" s="90"/>
      <c r="UFX144" s="90"/>
      <c r="UFY144" s="90"/>
      <c r="UFZ144" s="90"/>
      <c r="UGA144" s="90"/>
      <c r="UGB144" s="90"/>
      <c r="UGC144" s="90"/>
      <c r="UGD144" s="90"/>
      <c r="UGE144" s="90"/>
      <c r="UGF144" s="90"/>
      <c r="UGG144" s="90"/>
      <c r="UGH144" s="90"/>
      <c r="UGI144" s="90"/>
      <c r="UGJ144" s="90"/>
      <c r="UGK144" s="90"/>
      <c r="UGL144" s="90"/>
      <c r="UGM144" s="90"/>
      <c r="UGN144" s="90"/>
      <c r="UGO144" s="90"/>
      <c r="UGP144" s="90"/>
      <c r="UGQ144" s="90"/>
      <c r="UGR144" s="90"/>
      <c r="UGS144" s="90"/>
      <c r="UGT144" s="90"/>
      <c r="UGU144" s="90"/>
      <c r="UGV144" s="90"/>
      <c r="UGW144" s="90"/>
      <c r="UGX144" s="90"/>
      <c r="UGY144" s="90"/>
      <c r="UGZ144" s="90"/>
      <c r="UHA144" s="90"/>
      <c r="UHB144" s="90"/>
      <c r="UHC144" s="90"/>
      <c r="UHD144" s="90"/>
      <c r="UHE144" s="90"/>
      <c r="UHF144" s="90"/>
      <c r="UHG144" s="90"/>
      <c r="UHH144" s="90"/>
      <c r="UHI144" s="90"/>
      <c r="UHJ144" s="90"/>
      <c r="UHK144" s="90"/>
      <c r="UHL144" s="90"/>
      <c r="UHM144" s="90"/>
      <c r="UHN144" s="90"/>
      <c r="UHO144" s="90"/>
      <c r="UHP144" s="90"/>
      <c r="UHQ144" s="90"/>
      <c r="UHR144" s="90"/>
      <c r="UHS144" s="90"/>
      <c r="UHT144" s="90"/>
      <c r="UHU144" s="90"/>
      <c r="UHV144" s="90"/>
      <c r="UHW144" s="90"/>
      <c r="UHX144" s="90"/>
      <c r="UHY144" s="90"/>
      <c r="UHZ144" s="90"/>
      <c r="UIA144" s="90"/>
      <c r="UIB144" s="90"/>
      <c r="UIC144" s="90"/>
      <c r="UID144" s="90"/>
      <c r="UIE144" s="90"/>
      <c r="UIF144" s="90"/>
      <c r="UIG144" s="90"/>
      <c r="UIH144" s="90"/>
      <c r="UII144" s="90"/>
      <c r="UIJ144" s="90"/>
      <c r="UIK144" s="90"/>
      <c r="UIL144" s="90"/>
      <c r="UIM144" s="90"/>
      <c r="UIN144" s="90"/>
      <c r="UIO144" s="90"/>
      <c r="UIP144" s="90"/>
      <c r="UIQ144" s="90"/>
      <c r="UIR144" s="90"/>
      <c r="UIS144" s="90"/>
      <c r="UIT144" s="90"/>
      <c r="UIU144" s="90"/>
      <c r="UIV144" s="90"/>
      <c r="UIW144" s="90"/>
      <c r="UIX144" s="90"/>
      <c r="UIY144" s="90"/>
      <c r="UIZ144" s="90"/>
      <c r="UJA144" s="90"/>
      <c r="UJB144" s="90"/>
      <c r="UJC144" s="90"/>
      <c r="UJD144" s="90"/>
      <c r="UJE144" s="90"/>
      <c r="UJF144" s="90"/>
      <c r="UJG144" s="90"/>
      <c r="UJH144" s="90"/>
      <c r="UJI144" s="90"/>
      <c r="UJJ144" s="90"/>
      <c r="UJK144" s="90"/>
      <c r="UJL144" s="90"/>
      <c r="UJM144" s="90"/>
      <c r="UJN144" s="90"/>
      <c r="UJO144" s="90"/>
      <c r="UJP144" s="90"/>
      <c r="UJQ144" s="90"/>
      <c r="UJR144" s="90"/>
      <c r="UJS144" s="90"/>
      <c r="UJT144" s="90"/>
      <c r="UJU144" s="90"/>
      <c r="UJV144" s="90"/>
      <c r="UJW144" s="90"/>
      <c r="UJX144" s="90"/>
      <c r="UJY144" s="90"/>
      <c r="UJZ144" s="90"/>
      <c r="UKA144" s="90"/>
      <c r="UKB144" s="90"/>
      <c r="UKC144" s="90"/>
      <c r="UKD144" s="90"/>
      <c r="UKE144" s="90"/>
      <c r="UKF144" s="90"/>
      <c r="UKG144" s="90"/>
      <c r="UKH144" s="90"/>
      <c r="UKI144" s="90"/>
      <c r="UKJ144" s="90"/>
      <c r="UKK144" s="90"/>
      <c r="UKL144" s="90"/>
      <c r="UKM144" s="90"/>
      <c r="UKN144" s="90"/>
      <c r="UKO144" s="90"/>
      <c r="UKP144" s="90"/>
      <c r="UKQ144" s="90"/>
      <c r="UKR144" s="90"/>
      <c r="UKS144" s="90"/>
      <c r="UKT144" s="90"/>
      <c r="UKU144" s="90"/>
      <c r="UKV144" s="90"/>
      <c r="UKW144" s="90"/>
      <c r="UKX144" s="90"/>
      <c r="UKY144" s="90"/>
      <c r="UKZ144" s="90"/>
      <c r="ULA144" s="90"/>
      <c r="ULB144" s="90"/>
      <c r="ULC144" s="90"/>
      <c r="ULD144" s="90"/>
      <c r="ULE144" s="90"/>
      <c r="ULF144" s="90"/>
      <c r="ULG144" s="90"/>
      <c r="ULH144" s="90"/>
      <c r="ULI144" s="90"/>
      <c r="ULJ144" s="90"/>
      <c r="ULK144" s="90"/>
      <c r="ULL144" s="90"/>
      <c r="ULM144" s="90"/>
      <c r="ULN144" s="90"/>
      <c r="ULO144" s="90"/>
      <c r="ULP144" s="90"/>
      <c r="ULQ144" s="90"/>
      <c r="ULR144" s="90"/>
      <c r="ULS144" s="90"/>
      <c r="ULT144" s="90"/>
      <c r="ULU144" s="90"/>
      <c r="ULV144" s="90"/>
      <c r="ULW144" s="90"/>
      <c r="ULX144" s="90"/>
      <c r="ULY144" s="90"/>
      <c r="ULZ144" s="90"/>
      <c r="UMA144" s="90"/>
      <c r="UMB144" s="90"/>
      <c r="UMC144" s="90"/>
      <c r="UMD144" s="90"/>
      <c r="UME144" s="90"/>
      <c r="UMF144" s="90"/>
      <c r="UMG144" s="90"/>
      <c r="UMH144" s="90"/>
      <c r="UMI144" s="90"/>
      <c r="UMJ144" s="90"/>
      <c r="UMK144" s="90"/>
      <c r="UML144" s="90"/>
      <c r="UMM144" s="90"/>
      <c r="UMN144" s="90"/>
      <c r="UMO144" s="90"/>
      <c r="UMP144" s="90"/>
      <c r="UMQ144" s="90"/>
      <c r="UMR144" s="90"/>
      <c r="UMS144" s="90"/>
      <c r="UMT144" s="90"/>
      <c r="UMU144" s="90"/>
      <c r="UMV144" s="90"/>
      <c r="UMW144" s="90"/>
      <c r="UMX144" s="90"/>
      <c r="UMY144" s="90"/>
      <c r="UMZ144" s="90"/>
      <c r="UNA144" s="90"/>
      <c r="UNB144" s="90"/>
      <c r="UNC144" s="90"/>
      <c r="UND144" s="90"/>
      <c r="UNE144" s="90"/>
      <c r="UNF144" s="90"/>
      <c r="UNG144" s="90"/>
      <c r="UNH144" s="90"/>
      <c r="UNI144" s="90"/>
      <c r="UNJ144" s="90"/>
      <c r="UNK144" s="90"/>
      <c r="UNL144" s="90"/>
      <c r="UNM144" s="90"/>
      <c r="UNN144" s="90"/>
      <c r="UNO144" s="90"/>
      <c r="UNP144" s="90"/>
      <c r="UNQ144" s="90"/>
      <c r="UNR144" s="90"/>
      <c r="UNS144" s="90"/>
      <c r="UNT144" s="90"/>
      <c r="UNU144" s="90"/>
      <c r="UNV144" s="90"/>
      <c r="UNW144" s="90"/>
      <c r="UNX144" s="90"/>
      <c r="UNY144" s="90"/>
      <c r="UNZ144" s="90"/>
      <c r="UOA144" s="90"/>
      <c r="UOB144" s="90"/>
      <c r="UOC144" s="90"/>
      <c r="UOD144" s="90"/>
      <c r="UOE144" s="90"/>
      <c r="UOF144" s="90"/>
      <c r="UOG144" s="90"/>
      <c r="UOH144" s="90"/>
      <c r="UOI144" s="90"/>
      <c r="UOJ144" s="90"/>
      <c r="UOK144" s="90"/>
      <c r="UOL144" s="90"/>
      <c r="UOM144" s="90"/>
      <c r="UON144" s="90"/>
      <c r="UOO144" s="90"/>
      <c r="UOP144" s="90"/>
      <c r="UOQ144" s="90"/>
      <c r="UOR144" s="90"/>
      <c r="UOS144" s="90"/>
      <c r="UOT144" s="90"/>
      <c r="UOU144" s="90"/>
      <c r="UOV144" s="90"/>
      <c r="UOW144" s="90"/>
      <c r="UOX144" s="90"/>
      <c r="UOY144" s="90"/>
      <c r="UOZ144" s="90"/>
      <c r="UPA144" s="90"/>
      <c r="UPB144" s="90"/>
      <c r="UPC144" s="90"/>
      <c r="UPD144" s="90"/>
      <c r="UPE144" s="90"/>
      <c r="UPF144" s="90"/>
      <c r="UPG144" s="90"/>
      <c r="UPH144" s="90"/>
      <c r="UPI144" s="90"/>
      <c r="UPJ144" s="90"/>
      <c r="UPK144" s="90"/>
      <c r="UPL144" s="90"/>
      <c r="UPM144" s="90"/>
      <c r="UPN144" s="90"/>
      <c r="UPO144" s="90"/>
      <c r="UPP144" s="90"/>
      <c r="UPQ144" s="90"/>
      <c r="UPR144" s="90"/>
      <c r="UPS144" s="90"/>
      <c r="UPT144" s="90"/>
      <c r="UPU144" s="90"/>
      <c r="UPV144" s="90"/>
      <c r="UPW144" s="90"/>
      <c r="UPX144" s="90"/>
      <c r="UPY144" s="90"/>
      <c r="UPZ144" s="90"/>
      <c r="UQA144" s="90"/>
      <c r="UQB144" s="90"/>
      <c r="UQC144" s="90"/>
      <c r="UQD144" s="90"/>
      <c r="UQE144" s="90"/>
      <c r="UQF144" s="90"/>
      <c r="UQG144" s="90"/>
      <c r="UQH144" s="90"/>
      <c r="UQI144" s="90"/>
      <c r="UQJ144" s="90"/>
      <c r="UQK144" s="90"/>
      <c r="UQL144" s="90"/>
      <c r="UQM144" s="90"/>
      <c r="UQN144" s="90"/>
      <c r="UQO144" s="90"/>
      <c r="UQP144" s="90"/>
      <c r="UQQ144" s="90"/>
      <c r="UQR144" s="90"/>
      <c r="UQS144" s="90"/>
      <c r="UQT144" s="90"/>
      <c r="UQU144" s="90"/>
      <c r="UQV144" s="90"/>
      <c r="UQW144" s="90"/>
      <c r="UQX144" s="90"/>
      <c r="UQY144" s="90"/>
      <c r="UQZ144" s="90"/>
      <c r="URA144" s="90"/>
      <c r="URB144" s="90"/>
      <c r="URC144" s="90"/>
      <c r="URD144" s="90"/>
      <c r="URE144" s="90"/>
      <c r="URF144" s="90"/>
      <c r="URG144" s="90"/>
      <c r="URH144" s="90"/>
      <c r="URI144" s="90"/>
      <c r="URJ144" s="90"/>
      <c r="URK144" s="90"/>
      <c r="URL144" s="90"/>
      <c r="URM144" s="90"/>
      <c r="URN144" s="90"/>
      <c r="URO144" s="90"/>
      <c r="URP144" s="90"/>
      <c r="URQ144" s="90"/>
      <c r="URR144" s="90"/>
      <c r="URS144" s="90"/>
      <c r="URT144" s="90"/>
      <c r="URU144" s="90"/>
      <c r="URV144" s="90"/>
      <c r="URW144" s="90"/>
      <c r="URX144" s="90"/>
      <c r="URY144" s="90"/>
      <c r="URZ144" s="90"/>
      <c r="USA144" s="90"/>
      <c r="USB144" s="90"/>
      <c r="USC144" s="90"/>
      <c r="USD144" s="90"/>
      <c r="USE144" s="90"/>
      <c r="USF144" s="90"/>
      <c r="USG144" s="90"/>
      <c r="USH144" s="90"/>
      <c r="USI144" s="90"/>
      <c r="USJ144" s="90"/>
      <c r="USK144" s="90"/>
      <c r="USL144" s="90"/>
      <c r="USM144" s="90"/>
      <c r="USN144" s="90"/>
      <c r="USO144" s="90"/>
      <c r="USP144" s="90"/>
      <c r="USQ144" s="90"/>
      <c r="USR144" s="90"/>
      <c r="USS144" s="90"/>
      <c r="UST144" s="90"/>
      <c r="USU144" s="90"/>
      <c r="USV144" s="90"/>
      <c r="USW144" s="90"/>
      <c r="USX144" s="90"/>
      <c r="USY144" s="90"/>
      <c r="USZ144" s="90"/>
      <c r="UTA144" s="90"/>
      <c r="UTB144" s="90"/>
      <c r="UTC144" s="90"/>
      <c r="UTD144" s="90"/>
      <c r="UTE144" s="90"/>
      <c r="UTF144" s="90"/>
      <c r="UTG144" s="90"/>
      <c r="UTH144" s="90"/>
      <c r="UTI144" s="90"/>
      <c r="UTJ144" s="90"/>
      <c r="UTK144" s="90"/>
      <c r="UTL144" s="90"/>
      <c r="UTM144" s="90"/>
      <c r="UTN144" s="90"/>
      <c r="UTO144" s="90"/>
      <c r="UTP144" s="90"/>
      <c r="UTQ144" s="90"/>
      <c r="UTR144" s="90"/>
      <c r="UTS144" s="90"/>
      <c r="UTT144" s="90"/>
      <c r="UTU144" s="90"/>
      <c r="UTV144" s="90"/>
      <c r="UTW144" s="90"/>
      <c r="UTX144" s="90"/>
      <c r="UTY144" s="90"/>
      <c r="UTZ144" s="90"/>
      <c r="UUA144" s="90"/>
      <c r="UUB144" s="90"/>
      <c r="UUC144" s="90"/>
      <c r="UUD144" s="90"/>
      <c r="UUE144" s="90"/>
      <c r="UUF144" s="90"/>
      <c r="UUG144" s="90"/>
      <c r="UUH144" s="90"/>
      <c r="UUI144" s="90"/>
      <c r="UUJ144" s="90"/>
      <c r="UUK144" s="90"/>
      <c r="UUL144" s="90"/>
      <c r="UUM144" s="90"/>
      <c r="UUN144" s="90"/>
      <c r="UUO144" s="90"/>
      <c r="UUP144" s="90"/>
      <c r="UUQ144" s="90"/>
      <c r="UUR144" s="90"/>
      <c r="UUS144" s="90"/>
      <c r="UUT144" s="90"/>
      <c r="UUU144" s="90"/>
      <c r="UUV144" s="90"/>
      <c r="UUW144" s="90"/>
      <c r="UUX144" s="90"/>
      <c r="UUY144" s="90"/>
      <c r="UUZ144" s="90"/>
      <c r="UVA144" s="90"/>
      <c r="UVB144" s="90"/>
      <c r="UVC144" s="90"/>
      <c r="UVD144" s="90"/>
      <c r="UVE144" s="90"/>
      <c r="UVF144" s="90"/>
      <c r="UVG144" s="90"/>
      <c r="UVH144" s="90"/>
      <c r="UVI144" s="90"/>
      <c r="UVJ144" s="90"/>
      <c r="UVK144" s="90"/>
      <c r="UVL144" s="90"/>
      <c r="UVM144" s="90"/>
      <c r="UVN144" s="90"/>
      <c r="UVO144" s="90"/>
      <c r="UVP144" s="90"/>
      <c r="UVQ144" s="90"/>
      <c r="UVR144" s="90"/>
      <c r="UVS144" s="90"/>
      <c r="UVT144" s="90"/>
      <c r="UVU144" s="90"/>
      <c r="UVV144" s="90"/>
      <c r="UVW144" s="90"/>
      <c r="UVX144" s="90"/>
      <c r="UVY144" s="90"/>
      <c r="UVZ144" s="90"/>
      <c r="UWA144" s="90"/>
      <c r="UWB144" s="90"/>
      <c r="UWC144" s="90"/>
      <c r="UWD144" s="90"/>
      <c r="UWE144" s="90"/>
      <c r="UWF144" s="90"/>
      <c r="UWG144" s="90"/>
      <c r="UWH144" s="90"/>
      <c r="UWI144" s="90"/>
      <c r="UWJ144" s="90"/>
      <c r="UWK144" s="90"/>
      <c r="UWL144" s="90"/>
      <c r="UWM144" s="90"/>
      <c r="UWN144" s="90"/>
      <c r="UWO144" s="90"/>
      <c r="UWP144" s="90"/>
      <c r="UWQ144" s="90"/>
      <c r="UWR144" s="90"/>
      <c r="UWS144" s="90"/>
      <c r="UWT144" s="90"/>
      <c r="UWU144" s="90"/>
      <c r="UWV144" s="90"/>
      <c r="UWW144" s="90"/>
      <c r="UWX144" s="90"/>
      <c r="UWY144" s="90"/>
      <c r="UWZ144" s="90"/>
      <c r="UXA144" s="90"/>
      <c r="UXB144" s="90"/>
      <c r="UXC144" s="90"/>
      <c r="UXD144" s="90"/>
      <c r="UXE144" s="90"/>
      <c r="UXF144" s="90"/>
      <c r="UXG144" s="90"/>
      <c r="UXH144" s="90"/>
      <c r="UXI144" s="90"/>
      <c r="UXJ144" s="90"/>
      <c r="UXK144" s="90"/>
      <c r="UXL144" s="90"/>
      <c r="UXM144" s="90"/>
      <c r="UXN144" s="90"/>
      <c r="UXO144" s="90"/>
      <c r="UXP144" s="90"/>
      <c r="UXQ144" s="90"/>
      <c r="UXR144" s="90"/>
      <c r="UXS144" s="90"/>
      <c r="UXT144" s="90"/>
      <c r="UXU144" s="90"/>
      <c r="UXV144" s="90"/>
      <c r="UXW144" s="90"/>
      <c r="UXX144" s="90"/>
      <c r="UXY144" s="90"/>
      <c r="UXZ144" s="90"/>
      <c r="UYA144" s="90"/>
      <c r="UYB144" s="90"/>
      <c r="UYC144" s="90"/>
      <c r="UYD144" s="90"/>
      <c r="UYE144" s="90"/>
      <c r="UYF144" s="90"/>
      <c r="UYG144" s="90"/>
      <c r="UYH144" s="90"/>
      <c r="UYI144" s="90"/>
      <c r="UYJ144" s="90"/>
      <c r="UYK144" s="90"/>
      <c r="UYL144" s="90"/>
      <c r="UYM144" s="90"/>
      <c r="UYN144" s="90"/>
      <c r="UYO144" s="90"/>
      <c r="UYP144" s="90"/>
      <c r="UYQ144" s="90"/>
      <c r="UYR144" s="90"/>
      <c r="UYS144" s="90"/>
      <c r="UYT144" s="90"/>
      <c r="UYU144" s="90"/>
      <c r="UYV144" s="90"/>
      <c r="UYW144" s="90"/>
      <c r="UYX144" s="90"/>
      <c r="UYY144" s="90"/>
      <c r="UYZ144" s="90"/>
      <c r="UZA144" s="90"/>
      <c r="UZB144" s="90"/>
      <c r="UZC144" s="90"/>
      <c r="UZD144" s="90"/>
      <c r="UZE144" s="90"/>
      <c r="UZF144" s="90"/>
      <c r="UZG144" s="90"/>
      <c r="UZH144" s="90"/>
      <c r="UZI144" s="90"/>
      <c r="UZJ144" s="90"/>
      <c r="UZK144" s="90"/>
      <c r="UZL144" s="90"/>
      <c r="UZM144" s="90"/>
      <c r="UZN144" s="90"/>
      <c r="UZO144" s="90"/>
      <c r="UZP144" s="90"/>
      <c r="UZQ144" s="90"/>
      <c r="UZR144" s="90"/>
      <c r="UZS144" s="90"/>
      <c r="UZT144" s="90"/>
      <c r="UZU144" s="90"/>
      <c r="UZV144" s="90"/>
      <c r="UZW144" s="90"/>
      <c r="UZX144" s="90"/>
      <c r="UZY144" s="90"/>
      <c r="UZZ144" s="90"/>
      <c r="VAA144" s="90"/>
      <c r="VAB144" s="90"/>
      <c r="VAC144" s="90"/>
      <c r="VAD144" s="90"/>
      <c r="VAE144" s="90"/>
      <c r="VAF144" s="90"/>
      <c r="VAG144" s="90"/>
      <c r="VAH144" s="90"/>
      <c r="VAI144" s="90"/>
      <c r="VAJ144" s="90"/>
      <c r="VAK144" s="90"/>
      <c r="VAL144" s="90"/>
      <c r="VAM144" s="90"/>
      <c r="VAN144" s="90"/>
      <c r="VAO144" s="90"/>
      <c r="VAP144" s="90"/>
      <c r="VAQ144" s="90"/>
      <c r="VAR144" s="90"/>
      <c r="VAS144" s="90"/>
      <c r="VAT144" s="90"/>
      <c r="VAU144" s="90"/>
      <c r="VAV144" s="90"/>
      <c r="VAW144" s="90"/>
      <c r="VAX144" s="90"/>
      <c r="VAY144" s="90"/>
      <c r="VAZ144" s="90"/>
      <c r="VBA144" s="90"/>
      <c r="VBB144" s="90"/>
      <c r="VBC144" s="90"/>
      <c r="VBD144" s="90"/>
      <c r="VBE144" s="90"/>
      <c r="VBF144" s="90"/>
      <c r="VBG144" s="90"/>
      <c r="VBH144" s="90"/>
      <c r="VBI144" s="90"/>
      <c r="VBJ144" s="90"/>
      <c r="VBK144" s="90"/>
      <c r="VBL144" s="90"/>
      <c r="VBM144" s="90"/>
      <c r="VBN144" s="90"/>
      <c r="VBO144" s="90"/>
      <c r="VBP144" s="90"/>
      <c r="VBQ144" s="90"/>
      <c r="VBR144" s="90"/>
      <c r="VBS144" s="90"/>
      <c r="VBT144" s="90"/>
      <c r="VBU144" s="90"/>
      <c r="VBV144" s="90"/>
      <c r="VBW144" s="90"/>
      <c r="VBX144" s="90"/>
      <c r="VBY144" s="90"/>
      <c r="VBZ144" s="90"/>
      <c r="VCA144" s="90"/>
      <c r="VCB144" s="90"/>
      <c r="VCC144" s="90"/>
      <c r="VCD144" s="90"/>
      <c r="VCE144" s="90"/>
      <c r="VCF144" s="90"/>
      <c r="VCG144" s="90"/>
      <c r="VCH144" s="90"/>
      <c r="VCI144" s="90"/>
      <c r="VCJ144" s="90"/>
      <c r="VCK144" s="90"/>
      <c r="VCL144" s="90"/>
      <c r="VCM144" s="90"/>
      <c r="VCN144" s="90"/>
      <c r="VCO144" s="90"/>
      <c r="VCP144" s="90"/>
      <c r="VCQ144" s="90"/>
      <c r="VCR144" s="90"/>
      <c r="VCS144" s="90"/>
      <c r="VCT144" s="90"/>
      <c r="VCU144" s="90"/>
      <c r="VCV144" s="90"/>
      <c r="VCW144" s="90"/>
      <c r="VCX144" s="90"/>
      <c r="VCY144" s="90"/>
      <c r="VCZ144" s="90"/>
      <c r="VDA144" s="90"/>
      <c r="VDB144" s="90"/>
      <c r="VDC144" s="90"/>
      <c r="VDD144" s="90"/>
      <c r="VDE144" s="90"/>
      <c r="VDF144" s="90"/>
      <c r="VDG144" s="90"/>
      <c r="VDH144" s="90"/>
      <c r="VDI144" s="90"/>
      <c r="VDJ144" s="90"/>
      <c r="VDK144" s="90"/>
      <c r="VDL144" s="90"/>
      <c r="VDM144" s="90"/>
      <c r="VDN144" s="90"/>
      <c r="VDO144" s="90"/>
      <c r="VDP144" s="90"/>
      <c r="VDQ144" s="90"/>
      <c r="VDR144" s="90"/>
      <c r="VDS144" s="90"/>
      <c r="VDT144" s="90"/>
      <c r="VDU144" s="90"/>
      <c r="VDV144" s="90"/>
      <c r="VDW144" s="90"/>
      <c r="VDX144" s="90"/>
      <c r="VDY144" s="90"/>
      <c r="VDZ144" s="90"/>
      <c r="VEA144" s="90"/>
      <c r="VEB144" s="90"/>
      <c r="VEC144" s="90"/>
      <c r="VED144" s="90"/>
      <c r="VEE144" s="90"/>
      <c r="VEF144" s="90"/>
      <c r="VEG144" s="90"/>
      <c r="VEH144" s="90"/>
      <c r="VEI144" s="90"/>
      <c r="VEJ144" s="90"/>
      <c r="VEK144" s="90"/>
      <c r="VEL144" s="90"/>
      <c r="VEM144" s="90"/>
      <c r="VEN144" s="90"/>
      <c r="VEO144" s="90"/>
      <c r="VEP144" s="90"/>
      <c r="VEQ144" s="90"/>
      <c r="VER144" s="90"/>
      <c r="VES144" s="90"/>
      <c r="VET144" s="90"/>
      <c r="VEU144" s="90"/>
      <c r="VEV144" s="90"/>
      <c r="VEW144" s="90"/>
      <c r="VEX144" s="90"/>
      <c r="VEY144" s="90"/>
      <c r="VEZ144" s="90"/>
      <c r="VFA144" s="90"/>
      <c r="VFB144" s="90"/>
      <c r="VFC144" s="90"/>
      <c r="VFD144" s="90"/>
      <c r="VFE144" s="90"/>
      <c r="VFF144" s="90"/>
      <c r="VFG144" s="90"/>
      <c r="VFH144" s="90"/>
      <c r="VFI144" s="90"/>
      <c r="VFJ144" s="90"/>
      <c r="VFK144" s="90"/>
      <c r="VFL144" s="90"/>
      <c r="VFM144" s="90"/>
      <c r="VFN144" s="90"/>
      <c r="VFO144" s="90"/>
      <c r="VFP144" s="90"/>
      <c r="VFQ144" s="90"/>
      <c r="VFR144" s="90"/>
      <c r="VFS144" s="90"/>
      <c r="VFT144" s="90"/>
      <c r="VFU144" s="90"/>
      <c r="VFV144" s="90"/>
      <c r="VFW144" s="90"/>
      <c r="VFX144" s="90"/>
      <c r="VFY144" s="90"/>
      <c r="VFZ144" s="90"/>
      <c r="VGA144" s="90"/>
      <c r="VGB144" s="90"/>
      <c r="VGC144" s="90"/>
      <c r="VGD144" s="90"/>
      <c r="VGE144" s="90"/>
      <c r="VGF144" s="90"/>
      <c r="VGG144" s="90"/>
      <c r="VGH144" s="90"/>
      <c r="VGI144" s="90"/>
      <c r="VGJ144" s="90"/>
      <c r="VGK144" s="90"/>
      <c r="VGL144" s="90"/>
      <c r="VGM144" s="90"/>
      <c r="VGN144" s="90"/>
      <c r="VGO144" s="90"/>
      <c r="VGP144" s="90"/>
      <c r="VGQ144" s="90"/>
      <c r="VGR144" s="90"/>
      <c r="VGS144" s="90"/>
      <c r="VGT144" s="90"/>
      <c r="VGU144" s="90"/>
      <c r="VGV144" s="90"/>
      <c r="VGW144" s="90"/>
      <c r="VGX144" s="90"/>
      <c r="VGY144" s="90"/>
      <c r="VGZ144" s="90"/>
      <c r="VHA144" s="90"/>
      <c r="VHB144" s="90"/>
      <c r="VHC144" s="90"/>
      <c r="VHD144" s="90"/>
      <c r="VHE144" s="90"/>
      <c r="VHF144" s="90"/>
      <c r="VHG144" s="90"/>
      <c r="VHH144" s="90"/>
      <c r="VHI144" s="90"/>
      <c r="VHJ144" s="90"/>
      <c r="VHK144" s="90"/>
      <c r="VHL144" s="90"/>
      <c r="VHM144" s="90"/>
      <c r="VHN144" s="90"/>
      <c r="VHO144" s="90"/>
      <c r="VHP144" s="90"/>
      <c r="VHQ144" s="90"/>
      <c r="VHR144" s="90"/>
      <c r="VHS144" s="90"/>
      <c r="VHT144" s="90"/>
      <c r="VHU144" s="90"/>
      <c r="VHV144" s="90"/>
      <c r="VHW144" s="90"/>
      <c r="VHX144" s="90"/>
      <c r="VHY144" s="90"/>
      <c r="VHZ144" s="90"/>
      <c r="VIA144" s="90"/>
      <c r="VIB144" s="90"/>
      <c r="VIC144" s="90"/>
      <c r="VID144" s="90"/>
      <c r="VIE144" s="90"/>
      <c r="VIF144" s="90"/>
      <c r="VIG144" s="90"/>
      <c r="VIH144" s="90"/>
      <c r="VII144" s="90"/>
      <c r="VIJ144" s="90"/>
      <c r="VIK144" s="90"/>
      <c r="VIL144" s="90"/>
      <c r="VIM144" s="90"/>
      <c r="VIN144" s="90"/>
      <c r="VIO144" s="90"/>
      <c r="VIP144" s="90"/>
      <c r="VIQ144" s="90"/>
      <c r="VIR144" s="90"/>
      <c r="VIS144" s="90"/>
      <c r="VIT144" s="90"/>
      <c r="VIU144" s="90"/>
      <c r="VIV144" s="90"/>
      <c r="VIW144" s="90"/>
      <c r="VIX144" s="90"/>
      <c r="VIY144" s="90"/>
      <c r="VIZ144" s="90"/>
      <c r="VJA144" s="90"/>
      <c r="VJB144" s="90"/>
      <c r="VJC144" s="90"/>
      <c r="VJD144" s="90"/>
      <c r="VJE144" s="90"/>
      <c r="VJF144" s="90"/>
      <c r="VJG144" s="90"/>
      <c r="VJH144" s="90"/>
      <c r="VJI144" s="90"/>
      <c r="VJJ144" s="90"/>
      <c r="VJK144" s="90"/>
      <c r="VJL144" s="90"/>
      <c r="VJM144" s="90"/>
      <c r="VJN144" s="90"/>
      <c r="VJO144" s="90"/>
      <c r="VJP144" s="90"/>
      <c r="VJQ144" s="90"/>
      <c r="VJR144" s="90"/>
      <c r="VJS144" s="90"/>
      <c r="VJT144" s="90"/>
      <c r="VJU144" s="90"/>
      <c r="VJV144" s="90"/>
      <c r="VJW144" s="90"/>
      <c r="VJX144" s="90"/>
      <c r="VJY144" s="90"/>
      <c r="VJZ144" s="90"/>
      <c r="VKA144" s="90"/>
      <c r="VKB144" s="90"/>
      <c r="VKC144" s="90"/>
      <c r="VKD144" s="90"/>
      <c r="VKE144" s="90"/>
      <c r="VKF144" s="90"/>
      <c r="VKG144" s="90"/>
      <c r="VKH144" s="90"/>
      <c r="VKI144" s="90"/>
      <c r="VKJ144" s="90"/>
      <c r="VKK144" s="90"/>
      <c r="VKL144" s="90"/>
      <c r="VKM144" s="90"/>
      <c r="VKN144" s="90"/>
      <c r="VKO144" s="90"/>
      <c r="VKP144" s="90"/>
      <c r="VKQ144" s="90"/>
      <c r="VKR144" s="90"/>
      <c r="VKS144" s="90"/>
      <c r="VKT144" s="90"/>
      <c r="VKU144" s="90"/>
      <c r="VKV144" s="90"/>
      <c r="VKW144" s="90"/>
      <c r="VKX144" s="90"/>
      <c r="VKY144" s="90"/>
      <c r="VKZ144" s="90"/>
      <c r="VLA144" s="90"/>
      <c r="VLB144" s="90"/>
      <c r="VLC144" s="90"/>
      <c r="VLD144" s="90"/>
      <c r="VLE144" s="90"/>
      <c r="VLF144" s="90"/>
      <c r="VLG144" s="90"/>
      <c r="VLH144" s="90"/>
      <c r="VLI144" s="90"/>
      <c r="VLJ144" s="90"/>
      <c r="VLK144" s="90"/>
      <c r="VLL144" s="90"/>
      <c r="VLM144" s="90"/>
      <c r="VLN144" s="90"/>
      <c r="VLO144" s="90"/>
      <c r="VLP144" s="90"/>
      <c r="VLQ144" s="90"/>
      <c r="VLR144" s="90"/>
      <c r="VLS144" s="90"/>
      <c r="VLT144" s="90"/>
      <c r="VLU144" s="90"/>
      <c r="VLV144" s="90"/>
      <c r="VLW144" s="90"/>
      <c r="VLX144" s="90"/>
      <c r="VLY144" s="90"/>
      <c r="VLZ144" s="90"/>
      <c r="VMA144" s="90"/>
      <c r="VMB144" s="90"/>
      <c r="VMC144" s="90"/>
      <c r="VMD144" s="90"/>
      <c r="VME144" s="90"/>
      <c r="VMF144" s="90"/>
      <c r="VMG144" s="90"/>
      <c r="VMH144" s="90"/>
      <c r="VMI144" s="90"/>
      <c r="VMJ144" s="90"/>
      <c r="VMK144" s="90"/>
      <c r="VML144" s="90"/>
      <c r="VMM144" s="90"/>
      <c r="VMN144" s="90"/>
      <c r="VMO144" s="90"/>
      <c r="VMP144" s="90"/>
      <c r="VMQ144" s="90"/>
      <c r="VMR144" s="90"/>
      <c r="VMS144" s="90"/>
      <c r="VMT144" s="90"/>
      <c r="VMU144" s="90"/>
      <c r="VMV144" s="90"/>
      <c r="VMW144" s="90"/>
      <c r="VMX144" s="90"/>
      <c r="VMY144" s="90"/>
      <c r="VMZ144" s="90"/>
      <c r="VNA144" s="90"/>
      <c r="VNB144" s="90"/>
      <c r="VNC144" s="90"/>
      <c r="VND144" s="90"/>
      <c r="VNE144" s="90"/>
      <c r="VNF144" s="90"/>
      <c r="VNG144" s="90"/>
      <c r="VNH144" s="90"/>
      <c r="VNI144" s="90"/>
      <c r="VNJ144" s="90"/>
      <c r="VNK144" s="90"/>
      <c r="VNL144" s="90"/>
      <c r="VNM144" s="90"/>
      <c r="VNN144" s="90"/>
      <c r="VNO144" s="90"/>
      <c r="VNP144" s="90"/>
      <c r="VNQ144" s="90"/>
      <c r="VNR144" s="90"/>
      <c r="VNS144" s="90"/>
      <c r="VNT144" s="90"/>
      <c r="VNU144" s="90"/>
      <c r="VNV144" s="90"/>
      <c r="VNW144" s="90"/>
      <c r="VNX144" s="90"/>
      <c r="VNY144" s="90"/>
      <c r="VNZ144" s="90"/>
      <c r="VOA144" s="90"/>
      <c r="VOB144" s="90"/>
      <c r="VOC144" s="90"/>
      <c r="VOD144" s="90"/>
      <c r="VOE144" s="90"/>
      <c r="VOF144" s="90"/>
      <c r="VOG144" s="90"/>
      <c r="VOH144" s="90"/>
      <c r="VOI144" s="90"/>
      <c r="VOJ144" s="90"/>
      <c r="VOK144" s="90"/>
      <c r="VOL144" s="90"/>
      <c r="VOM144" s="90"/>
      <c r="VON144" s="90"/>
      <c r="VOO144" s="90"/>
      <c r="VOP144" s="90"/>
      <c r="VOQ144" s="90"/>
      <c r="VOR144" s="90"/>
      <c r="VOS144" s="90"/>
      <c r="VOT144" s="90"/>
      <c r="VOU144" s="90"/>
      <c r="VOV144" s="90"/>
      <c r="VOW144" s="90"/>
      <c r="VOX144" s="90"/>
      <c r="VOY144" s="90"/>
      <c r="VOZ144" s="90"/>
      <c r="VPA144" s="90"/>
      <c r="VPB144" s="90"/>
      <c r="VPC144" s="90"/>
      <c r="VPD144" s="90"/>
      <c r="VPE144" s="90"/>
      <c r="VPF144" s="90"/>
      <c r="VPG144" s="90"/>
      <c r="VPH144" s="90"/>
      <c r="VPI144" s="90"/>
      <c r="VPJ144" s="90"/>
      <c r="VPK144" s="90"/>
      <c r="VPL144" s="90"/>
      <c r="VPM144" s="90"/>
      <c r="VPN144" s="90"/>
      <c r="VPO144" s="90"/>
      <c r="VPP144" s="90"/>
      <c r="VPQ144" s="90"/>
      <c r="VPR144" s="90"/>
      <c r="VPS144" s="90"/>
      <c r="VPT144" s="90"/>
      <c r="VPU144" s="90"/>
      <c r="VPV144" s="90"/>
      <c r="VPW144" s="90"/>
      <c r="VPX144" s="90"/>
      <c r="VPY144" s="90"/>
      <c r="VPZ144" s="90"/>
      <c r="VQA144" s="90"/>
      <c r="VQB144" s="90"/>
      <c r="VQC144" s="90"/>
      <c r="VQD144" s="90"/>
      <c r="VQE144" s="90"/>
      <c r="VQF144" s="90"/>
      <c r="VQG144" s="90"/>
      <c r="VQH144" s="90"/>
      <c r="VQI144" s="90"/>
      <c r="VQJ144" s="90"/>
      <c r="VQK144" s="90"/>
      <c r="VQL144" s="90"/>
      <c r="VQM144" s="90"/>
      <c r="VQN144" s="90"/>
      <c r="VQO144" s="90"/>
      <c r="VQP144" s="90"/>
      <c r="VQQ144" s="90"/>
      <c r="VQR144" s="90"/>
      <c r="VQS144" s="90"/>
      <c r="VQT144" s="90"/>
      <c r="VQU144" s="90"/>
      <c r="VQV144" s="90"/>
      <c r="VQW144" s="90"/>
      <c r="VQX144" s="90"/>
      <c r="VQY144" s="90"/>
      <c r="VQZ144" s="90"/>
      <c r="VRA144" s="90"/>
      <c r="VRB144" s="90"/>
      <c r="VRC144" s="90"/>
      <c r="VRD144" s="90"/>
      <c r="VRE144" s="90"/>
      <c r="VRF144" s="90"/>
      <c r="VRG144" s="90"/>
      <c r="VRH144" s="90"/>
      <c r="VRI144" s="90"/>
      <c r="VRJ144" s="90"/>
      <c r="VRK144" s="90"/>
      <c r="VRL144" s="90"/>
      <c r="VRM144" s="90"/>
      <c r="VRN144" s="90"/>
      <c r="VRO144" s="90"/>
      <c r="VRP144" s="90"/>
      <c r="VRQ144" s="90"/>
      <c r="VRR144" s="90"/>
      <c r="VRS144" s="90"/>
      <c r="VRT144" s="90"/>
      <c r="VRU144" s="90"/>
      <c r="VRV144" s="90"/>
      <c r="VRW144" s="90"/>
      <c r="VRX144" s="90"/>
      <c r="VRY144" s="90"/>
      <c r="VRZ144" s="90"/>
      <c r="VSA144" s="90"/>
      <c r="VSB144" s="90"/>
      <c r="VSC144" s="90"/>
      <c r="VSD144" s="90"/>
      <c r="VSE144" s="90"/>
      <c r="VSF144" s="90"/>
      <c r="VSG144" s="90"/>
      <c r="VSH144" s="90"/>
      <c r="VSI144" s="90"/>
      <c r="VSJ144" s="90"/>
      <c r="VSK144" s="90"/>
      <c r="VSL144" s="90"/>
      <c r="VSM144" s="90"/>
      <c r="VSN144" s="90"/>
      <c r="VSO144" s="90"/>
      <c r="VSP144" s="90"/>
      <c r="VSQ144" s="90"/>
      <c r="VSR144" s="90"/>
      <c r="VSS144" s="90"/>
      <c r="VST144" s="90"/>
      <c r="VSU144" s="90"/>
      <c r="VSV144" s="90"/>
      <c r="VSW144" s="90"/>
      <c r="VSX144" s="90"/>
      <c r="VSY144" s="90"/>
      <c r="VSZ144" s="90"/>
      <c r="VTA144" s="90"/>
      <c r="VTB144" s="90"/>
      <c r="VTC144" s="90"/>
      <c r="VTD144" s="90"/>
      <c r="VTE144" s="90"/>
      <c r="VTF144" s="90"/>
      <c r="VTG144" s="90"/>
      <c r="VTH144" s="90"/>
      <c r="VTI144" s="90"/>
      <c r="VTJ144" s="90"/>
      <c r="VTK144" s="90"/>
      <c r="VTL144" s="90"/>
      <c r="VTM144" s="90"/>
      <c r="VTN144" s="90"/>
      <c r="VTO144" s="90"/>
      <c r="VTP144" s="90"/>
      <c r="VTQ144" s="90"/>
      <c r="VTR144" s="90"/>
      <c r="VTS144" s="90"/>
      <c r="VTT144" s="90"/>
      <c r="VTU144" s="90"/>
      <c r="VTV144" s="90"/>
      <c r="VTW144" s="90"/>
      <c r="VTX144" s="90"/>
      <c r="VTY144" s="90"/>
      <c r="VTZ144" s="90"/>
      <c r="VUA144" s="90"/>
      <c r="VUB144" s="90"/>
      <c r="VUC144" s="90"/>
      <c r="VUD144" s="90"/>
      <c r="VUE144" s="90"/>
      <c r="VUF144" s="90"/>
      <c r="VUG144" s="90"/>
      <c r="VUH144" s="90"/>
      <c r="VUI144" s="90"/>
      <c r="VUJ144" s="90"/>
      <c r="VUK144" s="90"/>
      <c r="VUL144" s="90"/>
      <c r="VUM144" s="90"/>
      <c r="VUN144" s="90"/>
      <c r="VUO144" s="90"/>
      <c r="VUP144" s="90"/>
      <c r="VUQ144" s="90"/>
      <c r="VUR144" s="90"/>
      <c r="VUS144" s="90"/>
      <c r="VUT144" s="90"/>
      <c r="VUU144" s="90"/>
      <c r="VUV144" s="90"/>
      <c r="VUW144" s="90"/>
      <c r="VUX144" s="90"/>
      <c r="VUY144" s="90"/>
      <c r="VUZ144" s="90"/>
      <c r="VVA144" s="90"/>
      <c r="VVB144" s="90"/>
      <c r="VVC144" s="90"/>
      <c r="VVD144" s="90"/>
      <c r="VVE144" s="90"/>
      <c r="VVF144" s="90"/>
      <c r="VVG144" s="90"/>
      <c r="VVH144" s="90"/>
      <c r="VVI144" s="90"/>
      <c r="VVJ144" s="90"/>
      <c r="VVK144" s="90"/>
      <c r="VVL144" s="90"/>
      <c r="VVM144" s="90"/>
      <c r="VVN144" s="90"/>
      <c r="VVO144" s="90"/>
      <c r="VVP144" s="90"/>
      <c r="VVQ144" s="90"/>
      <c r="VVR144" s="90"/>
      <c r="VVS144" s="90"/>
      <c r="VVT144" s="90"/>
      <c r="VVU144" s="90"/>
      <c r="VVV144" s="90"/>
      <c r="VVW144" s="90"/>
      <c r="VVX144" s="90"/>
      <c r="VVY144" s="90"/>
      <c r="VVZ144" s="90"/>
      <c r="VWA144" s="90"/>
      <c r="VWB144" s="90"/>
      <c r="VWC144" s="90"/>
      <c r="VWD144" s="90"/>
      <c r="VWE144" s="90"/>
      <c r="VWF144" s="90"/>
      <c r="VWG144" s="90"/>
      <c r="VWH144" s="90"/>
      <c r="VWI144" s="90"/>
      <c r="VWJ144" s="90"/>
      <c r="VWK144" s="90"/>
      <c r="VWL144" s="90"/>
      <c r="VWM144" s="90"/>
      <c r="VWN144" s="90"/>
      <c r="VWO144" s="90"/>
      <c r="VWP144" s="90"/>
      <c r="VWQ144" s="90"/>
      <c r="VWR144" s="90"/>
      <c r="VWS144" s="90"/>
      <c r="VWT144" s="90"/>
      <c r="VWU144" s="90"/>
      <c r="VWV144" s="90"/>
      <c r="VWW144" s="90"/>
      <c r="VWX144" s="90"/>
      <c r="VWY144" s="90"/>
      <c r="VWZ144" s="90"/>
      <c r="VXA144" s="90"/>
      <c r="VXB144" s="90"/>
      <c r="VXC144" s="90"/>
      <c r="VXD144" s="90"/>
      <c r="VXE144" s="90"/>
      <c r="VXF144" s="90"/>
      <c r="VXG144" s="90"/>
      <c r="VXH144" s="90"/>
      <c r="VXI144" s="90"/>
      <c r="VXJ144" s="90"/>
      <c r="VXK144" s="90"/>
      <c r="VXL144" s="90"/>
      <c r="VXM144" s="90"/>
      <c r="VXN144" s="90"/>
      <c r="VXO144" s="90"/>
      <c r="VXP144" s="90"/>
      <c r="VXQ144" s="90"/>
      <c r="VXR144" s="90"/>
      <c r="VXS144" s="90"/>
      <c r="VXT144" s="90"/>
      <c r="VXU144" s="90"/>
      <c r="VXV144" s="90"/>
      <c r="VXW144" s="90"/>
      <c r="VXX144" s="90"/>
      <c r="VXY144" s="90"/>
      <c r="VXZ144" s="90"/>
      <c r="VYA144" s="90"/>
      <c r="VYB144" s="90"/>
      <c r="VYC144" s="90"/>
      <c r="VYD144" s="90"/>
      <c r="VYE144" s="90"/>
      <c r="VYF144" s="90"/>
      <c r="VYG144" s="90"/>
      <c r="VYH144" s="90"/>
      <c r="VYI144" s="90"/>
      <c r="VYJ144" s="90"/>
      <c r="VYK144" s="90"/>
      <c r="VYL144" s="90"/>
      <c r="VYM144" s="90"/>
      <c r="VYN144" s="90"/>
      <c r="VYO144" s="90"/>
      <c r="VYP144" s="90"/>
      <c r="VYQ144" s="90"/>
      <c r="VYR144" s="90"/>
      <c r="VYS144" s="90"/>
      <c r="VYT144" s="90"/>
      <c r="VYU144" s="90"/>
      <c r="VYV144" s="90"/>
      <c r="VYW144" s="90"/>
      <c r="VYX144" s="90"/>
      <c r="VYY144" s="90"/>
      <c r="VYZ144" s="90"/>
      <c r="VZA144" s="90"/>
      <c r="VZB144" s="90"/>
      <c r="VZC144" s="90"/>
      <c r="VZD144" s="90"/>
      <c r="VZE144" s="90"/>
      <c r="VZF144" s="90"/>
      <c r="VZG144" s="90"/>
      <c r="VZH144" s="90"/>
      <c r="VZI144" s="90"/>
      <c r="VZJ144" s="90"/>
      <c r="VZK144" s="90"/>
      <c r="VZL144" s="90"/>
      <c r="VZM144" s="90"/>
      <c r="VZN144" s="90"/>
      <c r="VZO144" s="90"/>
      <c r="VZP144" s="90"/>
      <c r="VZQ144" s="90"/>
      <c r="VZR144" s="90"/>
      <c r="VZS144" s="90"/>
      <c r="VZT144" s="90"/>
      <c r="VZU144" s="90"/>
      <c r="VZV144" s="90"/>
      <c r="VZW144" s="90"/>
      <c r="VZX144" s="90"/>
      <c r="VZY144" s="90"/>
      <c r="VZZ144" s="90"/>
      <c r="WAA144" s="90"/>
      <c r="WAB144" s="90"/>
      <c r="WAC144" s="90"/>
      <c r="WAD144" s="90"/>
      <c r="WAE144" s="90"/>
      <c r="WAF144" s="90"/>
      <c r="WAG144" s="90"/>
      <c r="WAH144" s="90"/>
      <c r="WAI144" s="90"/>
      <c r="WAJ144" s="90"/>
      <c r="WAK144" s="90"/>
      <c r="WAL144" s="90"/>
      <c r="WAM144" s="90"/>
      <c r="WAN144" s="90"/>
      <c r="WAO144" s="90"/>
      <c r="WAP144" s="90"/>
      <c r="WAQ144" s="90"/>
      <c r="WAR144" s="90"/>
      <c r="WAS144" s="90"/>
      <c r="WAT144" s="90"/>
      <c r="WAU144" s="90"/>
      <c r="WAV144" s="90"/>
      <c r="WAW144" s="90"/>
      <c r="WAX144" s="90"/>
      <c r="WAY144" s="90"/>
      <c r="WAZ144" s="90"/>
      <c r="WBA144" s="90"/>
      <c r="WBB144" s="90"/>
      <c r="WBC144" s="90"/>
      <c r="WBD144" s="90"/>
      <c r="WBE144" s="90"/>
      <c r="WBF144" s="90"/>
      <c r="WBG144" s="90"/>
      <c r="WBH144" s="90"/>
      <c r="WBI144" s="90"/>
      <c r="WBJ144" s="90"/>
      <c r="WBK144" s="90"/>
      <c r="WBL144" s="90"/>
      <c r="WBM144" s="90"/>
      <c r="WBN144" s="90"/>
      <c r="WBO144" s="90"/>
      <c r="WBP144" s="90"/>
      <c r="WBQ144" s="90"/>
      <c r="WBR144" s="90"/>
      <c r="WBS144" s="90"/>
      <c r="WBT144" s="90"/>
      <c r="WBU144" s="90"/>
      <c r="WBV144" s="90"/>
      <c r="WBW144" s="90"/>
      <c r="WBX144" s="90"/>
      <c r="WBY144" s="90"/>
      <c r="WBZ144" s="90"/>
      <c r="WCA144" s="90"/>
      <c r="WCB144" s="90"/>
      <c r="WCC144" s="90"/>
      <c r="WCD144" s="90"/>
      <c r="WCE144" s="90"/>
      <c r="WCF144" s="90"/>
      <c r="WCG144" s="90"/>
      <c r="WCH144" s="90"/>
      <c r="WCI144" s="90"/>
      <c r="WCJ144" s="90"/>
      <c r="WCK144" s="90"/>
      <c r="WCL144" s="90"/>
      <c r="WCM144" s="90"/>
      <c r="WCN144" s="90"/>
      <c r="WCO144" s="90"/>
      <c r="WCP144" s="90"/>
      <c r="WCQ144" s="90"/>
      <c r="WCR144" s="90"/>
      <c r="WCS144" s="90"/>
      <c r="WCT144" s="90"/>
      <c r="WCU144" s="90"/>
      <c r="WCV144" s="90"/>
      <c r="WCW144" s="90"/>
      <c r="WCX144" s="90"/>
      <c r="WCY144" s="90"/>
      <c r="WCZ144" s="90"/>
      <c r="WDA144" s="90"/>
      <c r="WDB144" s="90"/>
      <c r="WDC144" s="90"/>
      <c r="WDD144" s="90"/>
      <c r="WDE144" s="90"/>
      <c r="WDF144" s="90"/>
      <c r="WDG144" s="90"/>
      <c r="WDH144" s="90"/>
      <c r="WDI144" s="90"/>
      <c r="WDJ144" s="90"/>
      <c r="WDK144" s="90"/>
      <c r="WDL144" s="90"/>
      <c r="WDM144" s="90"/>
      <c r="WDN144" s="90"/>
      <c r="WDO144" s="90"/>
      <c r="WDP144" s="90"/>
      <c r="WDQ144" s="90"/>
      <c r="WDR144" s="90"/>
      <c r="WDS144" s="90"/>
      <c r="WDT144" s="90"/>
      <c r="WDU144" s="90"/>
      <c r="WDV144" s="90"/>
      <c r="WDW144" s="90"/>
      <c r="WDX144" s="90"/>
      <c r="WDY144" s="90"/>
      <c r="WDZ144" s="90"/>
      <c r="WEA144" s="90"/>
      <c r="WEB144" s="90"/>
      <c r="WEC144" s="90"/>
      <c r="WED144" s="90"/>
      <c r="WEE144" s="90"/>
      <c r="WEF144" s="90"/>
      <c r="WEG144" s="90"/>
      <c r="WEH144" s="90"/>
      <c r="WEI144" s="90"/>
      <c r="WEJ144" s="90"/>
      <c r="WEK144" s="90"/>
      <c r="WEL144" s="90"/>
      <c r="WEM144" s="90"/>
      <c r="WEN144" s="90"/>
      <c r="WEO144" s="90"/>
      <c r="WEP144" s="90"/>
      <c r="WEQ144" s="90"/>
      <c r="WER144" s="90"/>
      <c r="WES144" s="90"/>
      <c r="WET144" s="90"/>
      <c r="WEU144" s="90"/>
      <c r="WEV144" s="90"/>
      <c r="WEW144" s="90"/>
      <c r="WEX144" s="90"/>
      <c r="WEY144" s="90"/>
      <c r="WEZ144" s="90"/>
      <c r="WFA144" s="90"/>
      <c r="WFB144" s="90"/>
      <c r="WFC144" s="90"/>
      <c r="WFD144" s="90"/>
      <c r="WFE144" s="90"/>
      <c r="WFF144" s="90"/>
      <c r="WFG144" s="90"/>
      <c r="WFH144" s="90"/>
      <c r="WFI144" s="90"/>
      <c r="WFJ144" s="90"/>
      <c r="WFK144" s="90"/>
      <c r="WFL144" s="90"/>
      <c r="WFM144" s="90"/>
      <c r="WFN144" s="90"/>
      <c r="WFO144" s="90"/>
      <c r="WFP144" s="90"/>
      <c r="WFQ144" s="90"/>
      <c r="WFR144" s="90"/>
      <c r="WFS144" s="90"/>
      <c r="WFT144" s="90"/>
      <c r="WFU144" s="90"/>
      <c r="WFV144" s="90"/>
      <c r="WFW144" s="90"/>
      <c r="WFX144" s="90"/>
      <c r="WFY144" s="90"/>
      <c r="WFZ144" s="90"/>
      <c r="WGA144" s="90"/>
      <c r="WGB144" s="90"/>
      <c r="WGC144" s="90"/>
      <c r="WGD144" s="90"/>
      <c r="WGE144" s="90"/>
      <c r="WGF144" s="90"/>
      <c r="WGG144" s="90"/>
      <c r="WGH144" s="90"/>
      <c r="WGI144" s="90"/>
      <c r="WGJ144" s="90"/>
      <c r="WGK144" s="90"/>
      <c r="WGL144" s="90"/>
      <c r="WGM144" s="90"/>
      <c r="WGN144" s="90"/>
      <c r="WGO144" s="90"/>
      <c r="WGP144" s="90"/>
      <c r="WGQ144" s="90"/>
      <c r="WGR144" s="90"/>
      <c r="WGS144" s="90"/>
      <c r="WGT144" s="90"/>
      <c r="WGU144" s="90"/>
      <c r="WGV144" s="90"/>
      <c r="WGW144" s="90"/>
      <c r="WGX144" s="90"/>
      <c r="WGY144" s="90"/>
      <c r="WGZ144" s="90"/>
      <c r="WHA144" s="90"/>
      <c r="WHB144" s="90"/>
      <c r="WHC144" s="90"/>
      <c r="WHD144" s="90"/>
      <c r="WHE144" s="90"/>
      <c r="WHF144" s="90"/>
      <c r="WHG144" s="90"/>
      <c r="WHH144" s="90"/>
      <c r="WHI144" s="90"/>
      <c r="WHJ144" s="90"/>
      <c r="WHK144" s="90"/>
      <c r="WHL144" s="90"/>
      <c r="WHM144" s="90"/>
      <c r="WHN144" s="90"/>
      <c r="WHO144" s="90"/>
      <c r="WHP144" s="90"/>
      <c r="WHQ144" s="90"/>
      <c r="WHR144" s="90"/>
      <c r="WHS144" s="90"/>
      <c r="WHT144" s="90"/>
      <c r="WHU144" s="90"/>
      <c r="WHV144" s="90"/>
      <c r="WHW144" s="90"/>
      <c r="WHX144" s="90"/>
      <c r="WHY144" s="90"/>
      <c r="WHZ144" s="90"/>
      <c r="WIA144" s="90"/>
      <c r="WIB144" s="90"/>
      <c r="WIC144" s="90"/>
      <c r="WID144" s="90"/>
      <c r="WIE144" s="90"/>
      <c r="WIF144" s="90"/>
      <c r="WIG144" s="90"/>
      <c r="WIH144" s="90"/>
      <c r="WII144" s="90"/>
      <c r="WIJ144" s="90"/>
      <c r="WIK144" s="90"/>
      <c r="WIL144" s="90"/>
      <c r="WIM144" s="90"/>
      <c r="WIN144" s="90"/>
      <c r="WIO144" s="90"/>
      <c r="WIP144" s="90"/>
      <c r="WIQ144" s="90"/>
      <c r="WIR144" s="90"/>
      <c r="WIS144" s="90"/>
      <c r="WIT144" s="90"/>
      <c r="WIU144" s="90"/>
      <c r="WIV144" s="90"/>
      <c r="WIW144" s="90"/>
      <c r="WIX144" s="90"/>
      <c r="WIY144" s="90"/>
      <c r="WIZ144" s="90"/>
      <c r="WJA144" s="90"/>
      <c r="WJB144" s="90"/>
      <c r="WJC144" s="90"/>
      <c r="WJD144" s="90"/>
      <c r="WJE144" s="90"/>
      <c r="WJF144" s="90"/>
      <c r="WJG144" s="90"/>
      <c r="WJH144" s="90"/>
      <c r="WJI144" s="90"/>
      <c r="WJJ144" s="90"/>
      <c r="WJK144" s="90"/>
      <c r="WJL144" s="90"/>
      <c r="WJM144" s="90"/>
      <c r="WJN144" s="90"/>
      <c r="WJO144" s="90"/>
      <c r="WJP144" s="90"/>
      <c r="WJQ144" s="90"/>
      <c r="WJR144" s="90"/>
      <c r="WJS144" s="90"/>
      <c r="WJT144" s="90"/>
      <c r="WJU144" s="90"/>
      <c r="WJV144" s="90"/>
      <c r="WJW144" s="90"/>
      <c r="WJX144" s="90"/>
      <c r="WJY144" s="90"/>
      <c r="WJZ144" s="90"/>
      <c r="WKA144" s="90"/>
      <c r="WKB144" s="90"/>
      <c r="WKC144" s="90"/>
      <c r="WKD144" s="90"/>
      <c r="WKE144" s="90"/>
      <c r="WKF144" s="90"/>
      <c r="WKG144" s="90"/>
      <c r="WKH144" s="90"/>
      <c r="WKI144" s="90"/>
      <c r="WKJ144" s="90"/>
      <c r="WKK144" s="90"/>
      <c r="WKL144" s="90"/>
      <c r="WKM144" s="90"/>
      <c r="WKN144" s="90"/>
      <c r="WKO144" s="90"/>
      <c r="WKP144" s="90"/>
      <c r="WKQ144" s="90"/>
      <c r="WKR144" s="90"/>
      <c r="WKS144" s="90"/>
      <c r="WKT144" s="90"/>
      <c r="WKU144" s="90"/>
      <c r="WKV144" s="90"/>
      <c r="WKW144" s="90"/>
      <c r="WKX144" s="90"/>
      <c r="WKY144" s="90"/>
      <c r="WKZ144" s="90"/>
      <c r="WLA144" s="90"/>
      <c r="WLB144" s="90"/>
      <c r="WLC144" s="90"/>
      <c r="WLD144" s="90"/>
      <c r="WLE144" s="90"/>
      <c r="WLF144" s="90"/>
      <c r="WLG144" s="90"/>
      <c r="WLH144" s="90"/>
      <c r="WLI144" s="90"/>
      <c r="WLJ144" s="90"/>
      <c r="WLK144" s="90"/>
      <c r="WLL144" s="90"/>
      <c r="WLM144" s="90"/>
      <c r="WLN144" s="90"/>
      <c r="WLO144" s="90"/>
      <c r="WLP144" s="90"/>
      <c r="WLQ144" s="90"/>
      <c r="WLR144" s="90"/>
      <c r="WLS144" s="90"/>
      <c r="WLT144" s="90"/>
      <c r="WLU144" s="90"/>
      <c r="WLV144" s="90"/>
      <c r="WLW144" s="90"/>
      <c r="WLX144" s="90"/>
      <c r="WLY144" s="90"/>
      <c r="WLZ144" s="90"/>
      <c r="WMA144" s="90"/>
      <c r="WMB144" s="90"/>
      <c r="WMC144" s="90"/>
      <c r="WMD144" s="90"/>
      <c r="WME144" s="90"/>
      <c r="WMF144" s="90"/>
      <c r="WMG144" s="90"/>
      <c r="WMH144" s="90"/>
      <c r="WMI144" s="90"/>
      <c r="WMJ144" s="90"/>
      <c r="WMK144" s="90"/>
      <c r="WML144" s="90"/>
      <c r="WMM144" s="90"/>
      <c r="WMN144" s="90"/>
      <c r="WMO144" s="90"/>
      <c r="WMP144" s="90"/>
      <c r="WMQ144" s="90"/>
      <c r="WMR144" s="90"/>
      <c r="WMS144" s="90"/>
      <c r="WMT144" s="90"/>
      <c r="WMU144" s="90"/>
      <c r="WMV144" s="90"/>
      <c r="WMW144" s="90"/>
      <c r="WMX144" s="90"/>
      <c r="WMY144" s="90"/>
      <c r="WMZ144" s="90"/>
      <c r="WNA144" s="90"/>
      <c r="WNB144" s="90"/>
      <c r="WNC144" s="90"/>
      <c r="WND144" s="90"/>
      <c r="WNE144" s="90"/>
      <c r="WNF144" s="90"/>
      <c r="WNG144" s="90"/>
      <c r="WNH144" s="90"/>
      <c r="WNI144" s="90"/>
      <c r="WNJ144" s="90"/>
      <c r="WNK144" s="90"/>
      <c r="WNL144" s="90"/>
      <c r="WNM144" s="90"/>
      <c r="WNN144" s="90"/>
      <c r="WNO144" s="90"/>
      <c r="WNP144" s="90"/>
      <c r="WNQ144" s="90"/>
      <c r="WNR144" s="90"/>
      <c r="WNS144" s="90"/>
      <c r="WNT144" s="90"/>
      <c r="WNU144" s="90"/>
      <c r="WNV144" s="90"/>
      <c r="WNW144" s="90"/>
      <c r="WNX144" s="90"/>
      <c r="WNY144" s="90"/>
      <c r="WNZ144" s="90"/>
      <c r="WOA144" s="90"/>
      <c r="WOB144" s="90"/>
      <c r="WOC144" s="90"/>
      <c r="WOD144" s="90"/>
      <c r="WOE144" s="90"/>
      <c r="WOF144" s="90"/>
      <c r="WOG144" s="90"/>
      <c r="WOH144" s="90"/>
      <c r="WOI144" s="90"/>
      <c r="WOJ144" s="90"/>
      <c r="WOK144" s="90"/>
      <c r="WOL144" s="90"/>
      <c r="WOM144" s="90"/>
      <c r="WON144" s="90"/>
      <c r="WOO144" s="90"/>
      <c r="WOP144" s="90"/>
      <c r="WOQ144" s="90"/>
      <c r="WOR144" s="90"/>
      <c r="WOS144" s="90"/>
      <c r="WOT144" s="90"/>
      <c r="WOU144" s="90"/>
      <c r="WOV144" s="90"/>
      <c r="WOW144" s="90"/>
      <c r="WOX144" s="90"/>
      <c r="WOY144" s="90"/>
      <c r="WOZ144" s="90"/>
      <c r="WPA144" s="90"/>
      <c r="WPB144" s="90"/>
      <c r="WPC144" s="90"/>
      <c r="WPD144" s="90"/>
      <c r="WPE144" s="90"/>
      <c r="WPF144" s="90"/>
      <c r="WPG144" s="90"/>
      <c r="WPH144" s="90"/>
      <c r="WPI144" s="90"/>
      <c r="WPJ144" s="90"/>
      <c r="WPK144" s="90"/>
      <c r="WPL144" s="90"/>
      <c r="WPM144" s="90"/>
      <c r="WPN144" s="90"/>
      <c r="WPO144" s="90"/>
      <c r="WPP144" s="90"/>
      <c r="WPQ144" s="90"/>
      <c r="WPR144" s="90"/>
      <c r="WPS144" s="90"/>
      <c r="WPT144" s="90"/>
      <c r="WPU144" s="90"/>
      <c r="WPV144" s="90"/>
      <c r="WPW144" s="90"/>
      <c r="WPX144" s="90"/>
      <c r="WPY144" s="90"/>
      <c r="WPZ144" s="90"/>
      <c r="WQA144" s="90"/>
      <c r="WQB144" s="90"/>
      <c r="WQC144" s="90"/>
      <c r="WQD144" s="90"/>
      <c r="WQE144" s="90"/>
      <c r="WQF144" s="90"/>
      <c r="WQG144" s="90"/>
      <c r="WQH144" s="90"/>
      <c r="WQI144" s="90"/>
      <c r="WQJ144" s="90"/>
      <c r="WQK144" s="90"/>
      <c r="WQL144" s="90"/>
      <c r="WQM144" s="90"/>
      <c r="WQN144" s="90"/>
      <c r="WQO144" s="90"/>
      <c r="WQP144" s="90"/>
      <c r="WQQ144" s="90"/>
      <c r="WQR144" s="90"/>
      <c r="WQS144" s="90"/>
      <c r="WQT144" s="90"/>
      <c r="WQU144" s="90"/>
      <c r="WQV144" s="90"/>
      <c r="WQW144" s="90"/>
      <c r="WQX144" s="90"/>
      <c r="WQY144" s="90"/>
      <c r="WQZ144" s="90"/>
      <c r="WRA144" s="90"/>
      <c r="WRB144" s="90"/>
      <c r="WRC144" s="90"/>
      <c r="WRD144" s="90"/>
      <c r="WRE144" s="90"/>
      <c r="WRF144" s="90"/>
      <c r="WRG144" s="90"/>
      <c r="WRH144" s="90"/>
      <c r="WRI144" s="90"/>
      <c r="WRJ144" s="90"/>
      <c r="WRK144" s="90"/>
      <c r="WRL144" s="90"/>
      <c r="WRM144" s="90"/>
      <c r="WRN144" s="90"/>
      <c r="WRO144" s="90"/>
      <c r="WRP144" s="90"/>
      <c r="WRQ144" s="90"/>
      <c r="WRR144" s="90"/>
      <c r="WRS144" s="90"/>
      <c r="WRT144" s="90"/>
      <c r="WRU144" s="90"/>
      <c r="WRV144" s="90"/>
      <c r="WRW144" s="90"/>
      <c r="WRX144" s="90"/>
      <c r="WRY144" s="90"/>
      <c r="WRZ144" s="90"/>
      <c r="WSA144" s="90"/>
      <c r="WSB144" s="90"/>
      <c r="WSC144" s="90"/>
      <c r="WSD144" s="90"/>
      <c r="WSE144" s="90"/>
      <c r="WSF144" s="90"/>
      <c r="WSG144" s="90"/>
      <c r="WSH144" s="90"/>
      <c r="WSI144" s="90"/>
      <c r="WSJ144" s="90"/>
      <c r="WSK144" s="90"/>
      <c r="WSL144" s="90"/>
      <c r="WSM144" s="90"/>
      <c r="WSN144" s="90"/>
      <c r="WSO144" s="90"/>
      <c r="WSP144" s="90"/>
      <c r="WSQ144" s="90"/>
      <c r="WSR144" s="90"/>
      <c r="WSS144" s="90"/>
      <c r="WST144" s="90"/>
      <c r="WSU144" s="90"/>
      <c r="WSV144" s="90"/>
      <c r="WSW144" s="90"/>
      <c r="WSX144" s="90"/>
      <c r="WSY144" s="90"/>
      <c r="WSZ144" s="90"/>
      <c r="WTA144" s="90"/>
      <c r="WTB144" s="90"/>
      <c r="WTC144" s="90"/>
      <c r="WTD144" s="90"/>
      <c r="WTE144" s="90"/>
      <c r="WTF144" s="90"/>
      <c r="WTG144" s="90"/>
      <c r="WTH144" s="90"/>
      <c r="WTI144" s="90"/>
      <c r="WTJ144" s="90"/>
      <c r="WTK144" s="90"/>
      <c r="WTL144" s="90"/>
      <c r="WTM144" s="90"/>
      <c r="WTN144" s="90"/>
      <c r="WTO144" s="90"/>
      <c r="WTP144" s="90"/>
      <c r="WTQ144" s="90"/>
      <c r="WTR144" s="90"/>
      <c r="WTS144" s="90"/>
      <c r="WTT144" s="90"/>
      <c r="WTU144" s="90"/>
      <c r="WTV144" s="90"/>
      <c r="WTW144" s="90"/>
      <c r="WTX144" s="90"/>
      <c r="WTY144" s="90"/>
      <c r="WTZ144" s="90"/>
      <c r="WUA144" s="90"/>
      <c r="WUB144" s="90"/>
      <c r="WUC144" s="90"/>
      <c r="WUD144" s="90"/>
      <c r="WUE144" s="90"/>
      <c r="WUF144" s="90"/>
      <c r="WUG144" s="90"/>
      <c r="WUH144" s="90"/>
      <c r="WUI144" s="90"/>
      <c r="WUJ144" s="90"/>
      <c r="WUK144" s="90"/>
      <c r="WUL144" s="90"/>
      <c r="WUM144" s="90"/>
      <c r="WUN144" s="90"/>
      <c r="WUO144" s="90"/>
      <c r="WUP144" s="90"/>
      <c r="WUQ144" s="90"/>
      <c r="WUR144" s="90"/>
      <c r="WUS144" s="90"/>
      <c r="WUT144" s="90"/>
      <c r="WUU144" s="90"/>
      <c r="WUV144" s="90"/>
      <c r="WUW144" s="90"/>
      <c r="WUX144" s="90"/>
      <c r="WUY144" s="90"/>
      <c r="WUZ144" s="90"/>
      <c r="WVA144" s="90"/>
      <c r="WVB144" s="90"/>
      <c r="WVC144" s="90"/>
      <c r="WVD144" s="90"/>
      <c r="WVE144" s="90"/>
      <c r="WVF144" s="90"/>
      <c r="WVG144" s="90"/>
      <c r="WVH144" s="90"/>
      <c r="WVI144" s="90"/>
      <c r="WVJ144" s="90"/>
      <c r="WVK144" s="90"/>
      <c r="WVL144" s="90"/>
      <c r="WVM144" s="90"/>
      <c r="WVN144" s="90"/>
      <c r="WVO144" s="90"/>
      <c r="WVP144" s="90"/>
      <c r="WVQ144" s="90"/>
      <c r="WVR144" s="90"/>
      <c r="WVS144" s="90"/>
      <c r="WVT144" s="90"/>
      <c r="WVU144" s="90"/>
      <c r="WVV144" s="90"/>
      <c r="WVW144" s="90"/>
      <c r="WVX144" s="90"/>
      <c r="WVY144" s="90"/>
      <c r="WVZ144" s="90"/>
      <c r="WWA144" s="90"/>
      <c r="WWB144" s="90"/>
      <c r="WWC144" s="90"/>
      <c r="WWD144" s="90"/>
      <c r="WWE144" s="90"/>
      <c r="WWF144" s="90"/>
      <c r="WWG144" s="90"/>
      <c r="WWH144" s="90"/>
      <c r="WWI144" s="90"/>
      <c r="WWJ144" s="90"/>
      <c r="WWK144" s="90"/>
      <c r="WWL144" s="90"/>
      <c r="WWM144" s="90"/>
      <c r="WWN144" s="90"/>
      <c r="WWO144" s="90"/>
      <c r="WWP144" s="90"/>
      <c r="WWQ144" s="90"/>
      <c r="WWR144" s="90"/>
      <c r="WWS144" s="90"/>
      <c r="WWT144" s="90"/>
      <c r="WWU144" s="90"/>
      <c r="WWV144" s="90"/>
      <c r="WWW144" s="90"/>
      <c r="WWX144" s="90"/>
      <c r="WWY144" s="90"/>
      <c r="WWZ144" s="90"/>
      <c r="WXA144" s="90"/>
      <c r="WXB144" s="90"/>
      <c r="WXC144" s="90"/>
      <c r="WXD144" s="90"/>
      <c r="WXE144" s="90"/>
      <c r="WXF144" s="90"/>
      <c r="WXG144" s="90"/>
      <c r="WXH144" s="90"/>
      <c r="WXI144" s="90"/>
      <c r="WXJ144" s="90"/>
      <c r="WXK144" s="90"/>
      <c r="WXL144" s="90"/>
      <c r="WXM144" s="90"/>
      <c r="WXN144" s="90"/>
      <c r="WXO144" s="90"/>
      <c r="WXP144" s="90"/>
      <c r="WXQ144" s="90"/>
      <c r="WXR144" s="90"/>
      <c r="WXS144" s="90"/>
      <c r="WXT144" s="90"/>
      <c r="WXU144" s="90"/>
      <c r="WXV144" s="90"/>
      <c r="WXW144" s="90"/>
      <c r="WXX144" s="90"/>
      <c r="WXY144" s="90"/>
      <c r="WXZ144" s="90"/>
      <c r="WYA144" s="90"/>
      <c r="WYB144" s="90"/>
      <c r="WYC144" s="90"/>
      <c r="WYD144" s="90"/>
      <c r="WYE144" s="90"/>
      <c r="WYF144" s="90"/>
      <c r="WYG144" s="90"/>
      <c r="WYH144" s="90"/>
      <c r="WYI144" s="90"/>
      <c r="WYJ144" s="90"/>
      <c r="WYK144" s="90"/>
      <c r="WYL144" s="90"/>
      <c r="WYM144" s="90"/>
      <c r="WYN144" s="90"/>
      <c r="WYO144" s="90"/>
      <c r="WYP144" s="90"/>
      <c r="WYQ144" s="90"/>
      <c r="WYR144" s="90"/>
      <c r="WYS144" s="90"/>
      <c r="WYT144" s="90"/>
      <c r="WYU144" s="90"/>
      <c r="WYV144" s="90"/>
      <c r="WYW144" s="90"/>
      <c r="WYX144" s="90"/>
      <c r="WYY144" s="90"/>
      <c r="WYZ144" s="90"/>
      <c r="WZA144" s="90"/>
      <c r="WZB144" s="90"/>
      <c r="WZC144" s="90"/>
      <c r="WZD144" s="90"/>
      <c r="WZE144" s="90"/>
      <c r="WZF144" s="90"/>
      <c r="WZG144" s="90"/>
      <c r="WZH144" s="90"/>
      <c r="WZI144" s="90"/>
      <c r="WZJ144" s="90"/>
      <c r="WZK144" s="90"/>
      <c r="WZL144" s="90"/>
      <c r="WZM144" s="90"/>
      <c r="WZN144" s="90"/>
      <c r="WZO144" s="90"/>
      <c r="WZP144" s="90"/>
      <c r="WZQ144" s="90"/>
      <c r="WZR144" s="90"/>
      <c r="WZS144" s="90"/>
      <c r="WZT144" s="90"/>
      <c r="WZU144" s="90"/>
      <c r="WZV144" s="90"/>
      <c r="WZW144" s="90"/>
      <c r="WZX144" s="90"/>
      <c r="WZY144" s="90"/>
      <c r="WZZ144" s="90"/>
      <c r="XAA144" s="90"/>
      <c r="XAB144" s="90"/>
      <c r="XAC144" s="90"/>
      <c r="XAD144" s="90"/>
      <c r="XAE144" s="90"/>
      <c r="XAF144" s="90"/>
      <c r="XAG144" s="90"/>
      <c r="XAH144" s="90"/>
      <c r="XAI144" s="90"/>
      <c r="XAJ144" s="90"/>
      <c r="XAK144" s="90"/>
      <c r="XAL144" s="90"/>
      <c r="XAM144" s="90"/>
      <c r="XAN144" s="90"/>
      <c r="XAO144" s="90"/>
      <c r="XAP144" s="90"/>
      <c r="XAQ144" s="90"/>
      <c r="XAR144" s="90"/>
      <c r="XAS144" s="90"/>
      <c r="XAT144" s="90"/>
      <c r="XAU144" s="90"/>
      <c r="XAV144" s="90"/>
      <c r="XAW144" s="90"/>
      <c r="XAX144" s="90"/>
      <c r="XAY144" s="90"/>
      <c r="XAZ144" s="90"/>
      <c r="XBA144" s="90"/>
      <c r="XBB144" s="90"/>
      <c r="XBC144" s="90"/>
      <c r="XBD144" s="90"/>
      <c r="XBE144" s="90"/>
      <c r="XBF144" s="90"/>
      <c r="XBG144" s="90"/>
      <c r="XBH144" s="90"/>
      <c r="XBI144" s="90"/>
      <c r="XBJ144" s="90"/>
      <c r="XBK144" s="90"/>
      <c r="XBL144" s="90"/>
      <c r="XBM144" s="90"/>
      <c r="XBN144" s="90"/>
      <c r="XBO144" s="90"/>
      <c r="XBP144" s="90"/>
      <c r="XBQ144" s="90"/>
      <c r="XBR144" s="90"/>
      <c r="XBS144" s="90"/>
      <c r="XBT144" s="90"/>
      <c r="XBU144" s="90"/>
      <c r="XBV144" s="90"/>
      <c r="XBW144" s="90"/>
      <c r="XBX144" s="90"/>
      <c r="XBY144" s="90"/>
      <c r="XBZ144" s="90"/>
      <c r="XCA144" s="90"/>
      <c r="XCB144" s="90"/>
      <c r="XCC144" s="90"/>
      <c r="XCD144" s="90"/>
      <c r="XCE144" s="90"/>
      <c r="XCF144" s="90"/>
      <c r="XCG144" s="90"/>
      <c r="XCH144" s="90"/>
      <c r="XCI144" s="90"/>
      <c r="XCJ144" s="90"/>
      <c r="XCK144" s="90"/>
      <c r="XCL144" s="90"/>
      <c r="XCM144" s="90"/>
      <c r="XCN144" s="90"/>
      <c r="XCO144" s="90"/>
      <c r="XCP144" s="90"/>
      <c r="XCQ144" s="90"/>
      <c r="XCR144" s="90"/>
      <c r="XCS144" s="90"/>
      <c r="XCT144" s="90"/>
      <c r="XCU144" s="90"/>
      <c r="XCV144" s="90"/>
      <c r="XCW144" s="90"/>
      <c r="XCX144" s="90"/>
      <c r="XCY144" s="90"/>
      <c r="XCZ144" s="90"/>
      <c r="XDA144" s="90"/>
      <c r="XDB144" s="90"/>
      <c r="XDC144" s="90"/>
      <c r="XDD144" s="90"/>
      <c r="XDE144" s="90"/>
      <c r="XDF144" s="90"/>
      <c r="XDG144" s="90"/>
      <c r="XDH144" s="90"/>
      <c r="XDI144" s="90"/>
      <c r="XDJ144" s="90"/>
      <c r="XDK144" s="90"/>
      <c r="XDL144" s="90"/>
      <c r="XDM144" s="90"/>
      <c r="XDN144" s="90"/>
      <c r="XDO144" s="90"/>
      <c r="XDP144" s="90"/>
      <c r="XDQ144" s="90"/>
      <c r="XDR144" s="90"/>
      <c r="XDS144" s="90"/>
      <c r="XDT144" s="90"/>
      <c r="XDU144" s="90"/>
      <c r="XDV144" s="90"/>
      <c r="XDW144" s="90"/>
      <c r="XDX144" s="90"/>
      <c r="XDY144" s="90"/>
      <c r="XDZ144" s="90"/>
      <c r="XEA144" s="90"/>
      <c r="XEB144" s="90"/>
      <c r="XEC144" s="90"/>
      <c r="XED144" s="90"/>
      <c r="XEE144" s="90"/>
      <c r="XEF144" s="90"/>
      <c r="XEG144" s="90"/>
      <c r="XEH144" s="90"/>
      <c r="XEI144" s="90"/>
      <c r="XEJ144" s="90"/>
      <c r="XEK144" s="90"/>
    </row>
    <row r="145" s="92" customFormat="1" ht="51" customHeight="1" spans="1:15">
      <c r="A145" s="118">
        <v>1</v>
      </c>
      <c r="B145" s="42" t="s">
        <v>159</v>
      </c>
      <c r="C145" s="126" t="s">
        <v>160</v>
      </c>
      <c r="D145" s="42" t="s">
        <v>32</v>
      </c>
      <c r="E145" s="47">
        <f>(3.42+1.7+1.74+0.8+1)*3.6+4.78*3.9-E146</f>
        <v>44.422</v>
      </c>
      <c r="F145" s="50"/>
      <c r="G145" s="50"/>
      <c r="H145" s="133"/>
      <c r="I145" s="50"/>
      <c r="J145" s="154"/>
      <c r="K145" s="72"/>
      <c r="L145" s="72"/>
      <c r="M145" s="118"/>
      <c r="N145" s="157"/>
      <c r="O145" s="157"/>
    </row>
    <row r="146" s="92" customFormat="1" ht="51" customHeight="1" spans="1:15">
      <c r="A146" s="118">
        <v>2</v>
      </c>
      <c r="B146" s="42" t="s">
        <v>159</v>
      </c>
      <c r="C146" s="126" t="s">
        <v>163</v>
      </c>
      <c r="D146" s="42" t="s">
        <v>32</v>
      </c>
      <c r="E146" s="47">
        <f>0.76*2*3.55</f>
        <v>5.396</v>
      </c>
      <c r="F146" s="50"/>
      <c r="G146" s="50"/>
      <c r="H146" s="133"/>
      <c r="I146" s="50"/>
      <c r="J146" s="154"/>
      <c r="K146" s="72"/>
      <c r="L146" s="72"/>
      <c r="M146" s="118"/>
      <c r="N146" s="157"/>
      <c r="O146" s="157"/>
    </row>
    <row r="147" s="92" customFormat="1" ht="51" customHeight="1" spans="1:15">
      <c r="A147" s="118">
        <v>3</v>
      </c>
      <c r="B147" s="42" t="s">
        <v>164</v>
      </c>
      <c r="C147" s="126" t="s">
        <v>165</v>
      </c>
      <c r="D147" s="42" t="s">
        <v>32</v>
      </c>
      <c r="E147" s="47">
        <f>2.53*3.55</f>
        <v>8.9815</v>
      </c>
      <c r="F147" s="50"/>
      <c r="G147" s="50"/>
      <c r="H147" s="133"/>
      <c r="I147" s="50"/>
      <c r="J147" s="154"/>
      <c r="K147" s="72"/>
      <c r="L147" s="72"/>
      <c r="M147" s="118"/>
      <c r="N147" s="157"/>
      <c r="O147" s="157"/>
    </row>
    <row r="148" s="90" customFormat="1" ht="99" customHeight="1" spans="1:16367">
      <c r="A148" s="47">
        <v>4</v>
      </c>
      <c r="B148" s="47" t="s">
        <v>155</v>
      </c>
      <c r="C148" s="49" t="s">
        <v>166</v>
      </c>
      <c r="D148" s="42" t="s">
        <v>32</v>
      </c>
      <c r="E148" s="53">
        <f>1.34*3.6</f>
        <v>4.824</v>
      </c>
      <c r="F148" s="47"/>
      <c r="G148" s="47"/>
      <c r="H148" s="133"/>
      <c r="I148" s="47"/>
      <c r="J148" s="154"/>
      <c r="K148" s="72"/>
      <c r="L148" s="72"/>
      <c r="M148" s="49"/>
      <c r="XEL148" s="28"/>
      <c r="XEM148" s="28"/>
    </row>
    <row r="149" s="88" customFormat="1" ht="48" customHeight="1" spans="1:16384">
      <c r="A149" s="118">
        <v>5</v>
      </c>
      <c r="B149" s="118" t="s">
        <v>83</v>
      </c>
      <c r="C149" s="128" t="s">
        <v>84</v>
      </c>
      <c r="D149" s="42" t="s">
        <v>32</v>
      </c>
      <c r="E149" s="47">
        <f>0.125*2*3.61*2+0.125*2*1.34+0.18*(2.78*2+2.41*2+2.78*2+1.87*2)</f>
        <v>5.6824</v>
      </c>
      <c r="F149" s="118"/>
      <c r="G149" s="118"/>
      <c r="H149" s="121"/>
      <c r="I149" s="118"/>
      <c r="J149" s="154"/>
      <c r="K149" s="72"/>
      <c r="L149" s="72"/>
      <c r="M149" s="153"/>
      <c r="XEL149"/>
      <c r="XEM149"/>
      <c r="XEN149"/>
      <c r="XEO149"/>
      <c r="XEP149"/>
      <c r="XEQ149"/>
      <c r="XER149"/>
      <c r="XES149"/>
      <c r="XET149"/>
      <c r="XEU149"/>
      <c r="XEV149"/>
      <c r="XEW149"/>
      <c r="XEX149"/>
      <c r="XEY149"/>
      <c r="XEZ149"/>
      <c r="XFA149"/>
      <c r="XFB149"/>
      <c r="XFC149"/>
      <c r="XFD149"/>
    </row>
    <row r="150" s="88" customFormat="1" ht="78" customHeight="1" spans="1:16382">
      <c r="A150" s="118">
        <v>6</v>
      </c>
      <c r="B150" s="130" t="s">
        <v>81</v>
      </c>
      <c r="C150" s="128" t="s">
        <v>82</v>
      </c>
      <c r="D150" s="118" t="s">
        <v>41</v>
      </c>
      <c r="E150" s="47">
        <f>1.7+1.74+4.5+4.78+4.42</f>
        <v>17.14</v>
      </c>
      <c r="F150" s="118"/>
      <c r="G150" s="118"/>
      <c r="H150" s="121"/>
      <c r="I150" s="118"/>
      <c r="J150" s="154"/>
      <c r="K150" s="72"/>
      <c r="L150" s="72"/>
      <c r="M150" s="49"/>
      <c r="XEL150"/>
      <c r="XEM150"/>
      <c r="XEN150"/>
      <c r="XEO150"/>
      <c r="XEP150"/>
      <c r="XEQ150"/>
      <c r="XER150"/>
      <c r="XES150"/>
      <c r="XET150"/>
      <c r="XEU150"/>
      <c r="XEV150"/>
      <c r="XEW150"/>
      <c r="XEX150"/>
      <c r="XEY150"/>
      <c r="XEZ150"/>
      <c r="XFA150"/>
      <c r="XFB150"/>
    </row>
    <row r="151" s="88" customFormat="1" ht="80" customHeight="1" spans="1:16367">
      <c r="A151" s="118">
        <v>7</v>
      </c>
      <c r="B151" s="42" t="s">
        <v>167</v>
      </c>
      <c r="C151" s="126" t="s">
        <v>168</v>
      </c>
      <c r="D151" s="42" t="s">
        <v>41</v>
      </c>
      <c r="E151" s="47">
        <f>3.6*4+3.42+2.62</f>
        <v>20.44</v>
      </c>
      <c r="F151" s="50"/>
      <c r="G151" s="50"/>
      <c r="H151" s="57"/>
      <c r="I151" s="50"/>
      <c r="J151" s="154"/>
      <c r="K151" s="72"/>
      <c r="L151" s="72"/>
      <c r="M151" s="153"/>
      <c r="XEL151"/>
      <c r="XEM151"/>
    </row>
    <row r="152" s="88" customFormat="1" ht="80" customHeight="1" spans="1:16367">
      <c r="A152" s="118">
        <v>8</v>
      </c>
      <c r="B152" s="135" t="s">
        <v>169</v>
      </c>
      <c r="C152" s="126" t="s">
        <v>170</v>
      </c>
      <c r="D152" s="42" t="s">
        <v>32</v>
      </c>
      <c r="E152" s="47">
        <f>0.8*3.6</f>
        <v>2.88</v>
      </c>
      <c r="F152" s="50"/>
      <c r="G152" s="50"/>
      <c r="H152" s="57"/>
      <c r="I152" s="50"/>
      <c r="J152" s="154"/>
      <c r="K152" s="72"/>
      <c r="L152" s="72"/>
      <c r="M152" s="153"/>
      <c r="XEL152"/>
      <c r="XEM152"/>
    </row>
    <row r="153" s="88" customFormat="1" ht="23" customHeight="1" spans="1:16384">
      <c r="A153" s="112" t="s">
        <v>171</v>
      </c>
      <c r="B153" s="113"/>
      <c r="C153" s="112"/>
      <c r="D153" s="113"/>
      <c r="E153" s="112"/>
      <c r="F153" s="113"/>
      <c r="G153" s="112"/>
      <c r="H153" s="142"/>
      <c r="I153" s="112"/>
      <c r="J153" s="113"/>
      <c r="K153" s="163"/>
      <c r="L153" s="183"/>
      <c r="M153" s="163"/>
      <c r="XEL153"/>
      <c r="XEM153"/>
      <c r="XEN153"/>
      <c r="XEO153"/>
      <c r="XEP153"/>
      <c r="XEQ153"/>
      <c r="XER153"/>
      <c r="XES153"/>
      <c r="XET153"/>
      <c r="XEU153"/>
      <c r="XEV153"/>
      <c r="XEW153"/>
      <c r="XEX153"/>
      <c r="XEY153"/>
      <c r="XEZ153"/>
      <c r="XFA153"/>
      <c r="XFB153"/>
      <c r="XFC153"/>
      <c r="XFD153"/>
    </row>
    <row r="154" s="89" customFormat="1" ht="20.25" customHeight="1" spans="1:13">
      <c r="A154" s="118" t="s">
        <v>28</v>
      </c>
      <c r="B154" s="119" t="s">
        <v>29</v>
      </c>
      <c r="C154" s="120"/>
      <c r="D154" s="118"/>
      <c r="E154" s="118"/>
      <c r="F154" s="118"/>
      <c r="G154" s="118"/>
      <c r="H154" s="121"/>
      <c r="I154" s="118"/>
      <c r="J154" s="118"/>
      <c r="K154" s="118"/>
      <c r="L154" s="118"/>
      <c r="M154" s="118"/>
    </row>
    <row r="155" s="90" customFormat="1" ht="86" customHeight="1" spans="1:16367">
      <c r="A155" s="122">
        <v>1</v>
      </c>
      <c r="B155" s="122" t="s">
        <v>33</v>
      </c>
      <c r="C155" s="123" t="s">
        <v>34</v>
      </c>
      <c r="D155" s="122" t="s">
        <v>32</v>
      </c>
      <c r="E155" s="47">
        <v>19.75</v>
      </c>
      <c r="F155" s="122"/>
      <c r="G155" s="50"/>
      <c r="H155" s="125"/>
      <c r="I155" s="122"/>
      <c r="J155" s="150"/>
      <c r="K155" s="151"/>
      <c r="L155" s="151"/>
      <c r="M155" s="48"/>
      <c r="XEL155" s="28"/>
      <c r="XEM155" s="28"/>
    </row>
    <row r="156" s="88" customFormat="1" ht="86" customHeight="1" spans="1:16367">
      <c r="A156" s="165">
        <v>2</v>
      </c>
      <c r="B156" s="126" t="s">
        <v>35</v>
      </c>
      <c r="C156" s="126" t="s">
        <v>126</v>
      </c>
      <c r="D156" s="42" t="s">
        <v>32</v>
      </c>
      <c r="E156" s="47">
        <f>1.34*0.14</f>
        <v>0.1876</v>
      </c>
      <c r="F156" s="50"/>
      <c r="G156" s="122"/>
      <c r="H156" s="57"/>
      <c r="I156" s="50"/>
      <c r="J156" s="152"/>
      <c r="K156" s="151"/>
      <c r="L156" s="151"/>
      <c r="M156" s="153"/>
      <c r="XEL156"/>
      <c r="XEM156"/>
    </row>
    <row r="157" s="88" customFormat="1" ht="49" customHeight="1" spans="1:16367">
      <c r="A157" s="165">
        <v>3</v>
      </c>
      <c r="B157" s="118" t="s">
        <v>37</v>
      </c>
      <c r="C157" s="128" t="s">
        <v>38</v>
      </c>
      <c r="D157" s="118" t="s">
        <v>32</v>
      </c>
      <c r="E157" s="47">
        <f>E156</f>
        <v>0.1876</v>
      </c>
      <c r="F157" s="118"/>
      <c r="G157" s="118"/>
      <c r="H157" s="121"/>
      <c r="I157" s="118"/>
      <c r="J157" s="154"/>
      <c r="K157" s="72"/>
      <c r="L157" s="151"/>
      <c r="M157" s="153"/>
      <c r="XEL157"/>
      <c r="XEM157"/>
    </row>
    <row r="158" s="88" customFormat="1" ht="132" customHeight="1" spans="1:16367">
      <c r="A158" s="165">
        <v>4</v>
      </c>
      <c r="B158" s="130" t="s">
        <v>42</v>
      </c>
      <c r="C158" s="128" t="s">
        <v>172</v>
      </c>
      <c r="D158" s="118" t="s">
        <v>32</v>
      </c>
      <c r="E158" s="79">
        <f>E155</f>
        <v>19.75</v>
      </c>
      <c r="F158" s="118"/>
      <c r="G158" s="118"/>
      <c r="H158" s="121"/>
      <c r="I158" s="118"/>
      <c r="J158" s="154"/>
      <c r="K158" s="72"/>
      <c r="L158" s="151"/>
      <c r="M158" s="153"/>
      <c r="N158" s="28"/>
      <c r="XEL158"/>
      <c r="XEM158"/>
    </row>
    <row r="159" s="94" customFormat="1" ht="20.25" customHeight="1" spans="1:16365">
      <c r="A159" s="47" t="s">
        <v>28</v>
      </c>
      <c r="B159" s="178" t="s">
        <v>135</v>
      </c>
      <c r="C159" s="179"/>
      <c r="D159" s="47"/>
      <c r="E159" s="47"/>
      <c r="F159" s="47"/>
      <c r="G159" s="47"/>
      <c r="H159" s="133"/>
      <c r="I159" s="47"/>
      <c r="J159" s="47"/>
      <c r="K159" s="47"/>
      <c r="L159" s="47"/>
      <c r="M159" s="47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  <c r="CW159" s="90"/>
      <c r="CX159" s="90"/>
      <c r="CY159" s="90"/>
      <c r="CZ159" s="90"/>
      <c r="DA159" s="90"/>
      <c r="DB159" s="90"/>
      <c r="DC159" s="90"/>
      <c r="DD159" s="90"/>
      <c r="DE159" s="90"/>
      <c r="DF159" s="90"/>
      <c r="DG159" s="90"/>
      <c r="DH159" s="90"/>
      <c r="DI159" s="90"/>
      <c r="DJ159" s="90"/>
      <c r="DK159" s="90"/>
      <c r="DL159" s="90"/>
      <c r="DM159" s="90"/>
      <c r="DN159" s="90"/>
      <c r="DO159" s="90"/>
      <c r="DP159" s="90"/>
      <c r="DQ159" s="90"/>
      <c r="DR159" s="90"/>
      <c r="DS159" s="90"/>
      <c r="DT159" s="90"/>
      <c r="DU159" s="90"/>
      <c r="DV159" s="90"/>
      <c r="DW159" s="90"/>
      <c r="DX159" s="90"/>
      <c r="DY159" s="90"/>
      <c r="DZ159" s="90"/>
      <c r="EA159" s="90"/>
      <c r="EB159" s="90"/>
      <c r="EC159" s="90"/>
      <c r="ED159" s="90"/>
      <c r="EE159" s="90"/>
      <c r="EF159" s="90"/>
      <c r="EG159" s="90"/>
      <c r="EH159" s="90"/>
      <c r="EI159" s="90"/>
      <c r="EJ159" s="90"/>
      <c r="EK159" s="90"/>
      <c r="EL159" s="90"/>
      <c r="EM159" s="90"/>
      <c r="EN159" s="90"/>
      <c r="EO159" s="90"/>
      <c r="EP159" s="90"/>
      <c r="EQ159" s="90"/>
      <c r="ER159" s="90"/>
      <c r="ES159" s="90"/>
      <c r="ET159" s="90"/>
      <c r="EU159" s="90"/>
      <c r="EV159" s="90"/>
      <c r="EW159" s="90"/>
      <c r="EX159" s="90"/>
      <c r="EY159" s="90"/>
      <c r="EZ159" s="90"/>
      <c r="FA159" s="90"/>
      <c r="FB159" s="90"/>
      <c r="FC159" s="90"/>
      <c r="FD159" s="90"/>
      <c r="FE159" s="90"/>
      <c r="FF159" s="90"/>
      <c r="FG159" s="90"/>
      <c r="FH159" s="90"/>
      <c r="FI159" s="90"/>
      <c r="FJ159" s="90"/>
      <c r="FK159" s="90"/>
      <c r="FL159" s="90"/>
      <c r="FM159" s="90"/>
      <c r="FN159" s="90"/>
      <c r="FO159" s="90"/>
      <c r="FP159" s="90"/>
      <c r="FQ159" s="90"/>
      <c r="FR159" s="90"/>
      <c r="FS159" s="90"/>
      <c r="FT159" s="90"/>
      <c r="FU159" s="90"/>
      <c r="FV159" s="90"/>
      <c r="FW159" s="90"/>
      <c r="FX159" s="90"/>
      <c r="FY159" s="90"/>
      <c r="FZ159" s="90"/>
      <c r="GA159" s="90"/>
      <c r="GB159" s="90"/>
      <c r="GC159" s="90"/>
      <c r="GD159" s="90"/>
      <c r="GE159" s="90"/>
      <c r="GF159" s="90"/>
      <c r="GG159" s="90"/>
      <c r="GH159" s="90"/>
      <c r="GI159" s="90"/>
      <c r="GJ159" s="90"/>
      <c r="GK159" s="90"/>
      <c r="GL159" s="90"/>
      <c r="GM159" s="90"/>
      <c r="GN159" s="90"/>
      <c r="GO159" s="90"/>
      <c r="GP159" s="90"/>
      <c r="GQ159" s="90"/>
      <c r="GR159" s="90"/>
      <c r="GS159" s="90"/>
      <c r="GT159" s="90"/>
      <c r="GU159" s="90"/>
      <c r="GV159" s="90"/>
      <c r="GW159" s="90"/>
      <c r="GX159" s="90"/>
      <c r="GY159" s="90"/>
      <c r="GZ159" s="90"/>
      <c r="HA159" s="90"/>
      <c r="HB159" s="90"/>
      <c r="HC159" s="90"/>
      <c r="HD159" s="90"/>
      <c r="HE159" s="90"/>
      <c r="HF159" s="90"/>
      <c r="HG159" s="90"/>
      <c r="HH159" s="90"/>
      <c r="HI159" s="90"/>
      <c r="HJ159" s="90"/>
      <c r="HK159" s="90"/>
      <c r="HL159" s="90"/>
      <c r="HM159" s="90"/>
      <c r="HN159" s="90"/>
      <c r="HO159" s="90"/>
      <c r="HP159" s="90"/>
      <c r="HQ159" s="90"/>
      <c r="HR159" s="90"/>
      <c r="HS159" s="90"/>
      <c r="HT159" s="90"/>
      <c r="HU159" s="90"/>
      <c r="HV159" s="90"/>
      <c r="HW159" s="90"/>
      <c r="HX159" s="90"/>
      <c r="HY159" s="90"/>
      <c r="HZ159" s="90"/>
      <c r="IA159" s="90"/>
      <c r="IB159" s="90"/>
      <c r="IC159" s="90"/>
      <c r="ID159" s="90"/>
      <c r="IE159" s="90"/>
      <c r="IF159" s="90"/>
      <c r="IG159" s="90"/>
      <c r="IH159" s="90"/>
      <c r="II159" s="90"/>
      <c r="IJ159" s="90"/>
      <c r="IK159" s="90"/>
      <c r="IL159" s="90"/>
      <c r="IM159" s="90"/>
      <c r="IN159" s="90"/>
      <c r="IO159" s="90"/>
      <c r="IP159" s="90"/>
      <c r="IQ159" s="90"/>
      <c r="IR159" s="90"/>
      <c r="IS159" s="90"/>
      <c r="IT159" s="90"/>
      <c r="IU159" s="90"/>
      <c r="IV159" s="90"/>
      <c r="IW159" s="90"/>
      <c r="IX159" s="90"/>
      <c r="IY159" s="90"/>
      <c r="IZ159" s="90"/>
      <c r="JA159" s="90"/>
      <c r="JB159" s="90"/>
      <c r="JC159" s="90"/>
      <c r="JD159" s="90"/>
      <c r="JE159" s="90"/>
      <c r="JF159" s="90"/>
      <c r="JG159" s="90"/>
      <c r="JH159" s="90"/>
      <c r="JI159" s="90"/>
      <c r="JJ159" s="90"/>
      <c r="JK159" s="90"/>
      <c r="JL159" s="90"/>
      <c r="JM159" s="90"/>
      <c r="JN159" s="90"/>
      <c r="JO159" s="90"/>
      <c r="JP159" s="90"/>
      <c r="JQ159" s="90"/>
      <c r="JR159" s="90"/>
      <c r="JS159" s="90"/>
      <c r="JT159" s="90"/>
      <c r="JU159" s="90"/>
      <c r="JV159" s="90"/>
      <c r="JW159" s="90"/>
      <c r="JX159" s="90"/>
      <c r="JY159" s="90"/>
      <c r="JZ159" s="90"/>
      <c r="KA159" s="90"/>
      <c r="KB159" s="90"/>
      <c r="KC159" s="90"/>
      <c r="KD159" s="90"/>
      <c r="KE159" s="90"/>
      <c r="KF159" s="90"/>
      <c r="KG159" s="90"/>
      <c r="KH159" s="90"/>
      <c r="KI159" s="90"/>
      <c r="KJ159" s="90"/>
      <c r="KK159" s="90"/>
      <c r="KL159" s="90"/>
      <c r="KM159" s="90"/>
      <c r="KN159" s="90"/>
      <c r="KO159" s="90"/>
      <c r="KP159" s="90"/>
      <c r="KQ159" s="90"/>
      <c r="KR159" s="90"/>
      <c r="KS159" s="90"/>
      <c r="KT159" s="90"/>
      <c r="KU159" s="90"/>
      <c r="KV159" s="90"/>
      <c r="KW159" s="90"/>
      <c r="KX159" s="90"/>
      <c r="KY159" s="90"/>
      <c r="KZ159" s="90"/>
      <c r="LA159" s="90"/>
      <c r="LB159" s="90"/>
      <c r="LC159" s="90"/>
      <c r="LD159" s="90"/>
      <c r="LE159" s="90"/>
      <c r="LF159" s="90"/>
      <c r="LG159" s="90"/>
      <c r="LH159" s="90"/>
      <c r="LI159" s="90"/>
      <c r="LJ159" s="90"/>
      <c r="LK159" s="90"/>
      <c r="LL159" s="90"/>
      <c r="LM159" s="90"/>
      <c r="LN159" s="90"/>
      <c r="LO159" s="90"/>
      <c r="LP159" s="90"/>
      <c r="LQ159" s="90"/>
      <c r="LR159" s="90"/>
      <c r="LS159" s="90"/>
      <c r="LT159" s="90"/>
      <c r="LU159" s="90"/>
      <c r="LV159" s="90"/>
      <c r="LW159" s="90"/>
      <c r="LX159" s="90"/>
      <c r="LY159" s="90"/>
      <c r="LZ159" s="90"/>
      <c r="MA159" s="90"/>
      <c r="MB159" s="90"/>
      <c r="MC159" s="90"/>
      <c r="MD159" s="90"/>
      <c r="ME159" s="90"/>
      <c r="MF159" s="90"/>
      <c r="MG159" s="90"/>
      <c r="MH159" s="90"/>
      <c r="MI159" s="90"/>
      <c r="MJ159" s="90"/>
      <c r="MK159" s="90"/>
      <c r="ML159" s="90"/>
      <c r="MM159" s="90"/>
      <c r="MN159" s="90"/>
      <c r="MO159" s="90"/>
      <c r="MP159" s="90"/>
      <c r="MQ159" s="90"/>
      <c r="MR159" s="90"/>
      <c r="MS159" s="90"/>
      <c r="MT159" s="90"/>
      <c r="MU159" s="90"/>
      <c r="MV159" s="90"/>
      <c r="MW159" s="90"/>
      <c r="MX159" s="90"/>
      <c r="MY159" s="90"/>
      <c r="MZ159" s="90"/>
      <c r="NA159" s="90"/>
      <c r="NB159" s="90"/>
      <c r="NC159" s="90"/>
      <c r="ND159" s="90"/>
      <c r="NE159" s="90"/>
      <c r="NF159" s="90"/>
      <c r="NG159" s="90"/>
      <c r="NH159" s="90"/>
      <c r="NI159" s="90"/>
      <c r="NJ159" s="90"/>
      <c r="NK159" s="90"/>
      <c r="NL159" s="90"/>
      <c r="NM159" s="90"/>
      <c r="NN159" s="90"/>
      <c r="NO159" s="90"/>
      <c r="NP159" s="90"/>
      <c r="NQ159" s="90"/>
      <c r="NR159" s="90"/>
      <c r="NS159" s="90"/>
      <c r="NT159" s="90"/>
      <c r="NU159" s="90"/>
      <c r="NV159" s="90"/>
      <c r="NW159" s="90"/>
      <c r="NX159" s="90"/>
      <c r="NY159" s="90"/>
      <c r="NZ159" s="90"/>
      <c r="OA159" s="90"/>
      <c r="OB159" s="90"/>
      <c r="OC159" s="90"/>
      <c r="OD159" s="90"/>
      <c r="OE159" s="90"/>
      <c r="OF159" s="90"/>
      <c r="OG159" s="90"/>
      <c r="OH159" s="90"/>
      <c r="OI159" s="90"/>
      <c r="OJ159" s="90"/>
      <c r="OK159" s="90"/>
      <c r="OL159" s="90"/>
      <c r="OM159" s="90"/>
      <c r="ON159" s="90"/>
      <c r="OO159" s="90"/>
      <c r="OP159" s="90"/>
      <c r="OQ159" s="90"/>
      <c r="OR159" s="90"/>
      <c r="OS159" s="90"/>
      <c r="OT159" s="90"/>
      <c r="OU159" s="90"/>
      <c r="OV159" s="90"/>
      <c r="OW159" s="90"/>
      <c r="OX159" s="90"/>
      <c r="OY159" s="90"/>
      <c r="OZ159" s="90"/>
      <c r="PA159" s="90"/>
      <c r="PB159" s="90"/>
      <c r="PC159" s="90"/>
      <c r="PD159" s="90"/>
      <c r="PE159" s="90"/>
      <c r="PF159" s="90"/>
      <c r="PG159" s="90"/>
      <c r="PH159" s="90"/>
      <c r="PI159" s="90"/>
      <c r="PJ159" s="90"/>
      <c r="PK159" s="90"/>
      <c r="PL159" s="90"/>
      <c r="PM159" s="90"/>
      <c r="PN159" s="90"/>
      <c r="PO159" s="90"/>
      <c r="PP159" s="90"/>
      <c r="PQ159" s="90"/>
      <c r="PR159" s="90"/>
      <c r="PS159" s="90"/>
      <c r="PT159" s="90"/>
      <c r="PU159" s="90"/>
      <c r="PV159" s="90"/>
      <c r="PW159" s="90"/>
      <c r="PX159" s="90"/>
      <c r="PY159" s="90"/>
      <c r="PZ159" s="90"/>
      <c r="QA159" s="90"/>
      <c r="QB159" s="90"/>
      <c r="QC159" s="90"/>
      <c r="QD159" s="90"/>
      <c r="QE159" s="90"/>
      <c r="QF159" s="90"/>
      <c r="QG159" s="90"/>
      <c r="QH159" s="90"/>
      <c r="QI159" s="90"/>
      <c r="QJ159" s="90"/>
      <c r="QK159" s="90"/>
      <c r="QL159" s="90"/>
      <c r="QM159" s="90"/>
      <c r="QN159" s="90"/>
      <c r="QO159" s="90"/>
      <c r="QP159" s="90"/>
      <c r="QQ159" s="90"/>
      <c r="QR159" s="90"/>
      <c r="QS159" s="90"/>
      <c r="QT159" s="90"/>
      <c r="QU159" s="90"/>
      <c r="QV159" s="90"/>
      <c r="QW159" s="90"/>
      <c r="QX159" s="90"/>
      <c r="QY159" s="90"/>
      <c r="QZ159" s="90"/>
      <c r="RA159" s="90"/>
      <c r="RB159" s="90"/>
      <c r="RC159" s="90"/>
      <c r="RD159" s="90"/>
      <c r="RE159" s="90"/>
      <c r="RF159" s="90"/>
      <c r="RG159" s="90"/>
      <c r="RH159" s="90"/>
      <c r="RI159" s="90"/>
      <c r="RJ159" s="90"/>
      <c r="RK159" s="90"/>
      <c r="RL159" s="90"/>
      <c r="RM159" s="90"/>
      <c r="RN159" s="90"/>
      <c r="RO159" s="90"/>
      <c r="RP159" s="90"/>
      <c r="RQ159" s="90"/>
      <c r="RR159" s="90"/>
      <c r="RS159" s="90"/>
      <c r="RT159" s="90"/>
      <c r="RU159" s="90"/>
      <c r="RV159" s="90"/>
      <c r="RW159" s="90"/>
      <c r="RX159" s="90"/>
      <c r="RY159" s="90"/>
      <c r="RZ159" s="90"/>
      <c r="SA159" s="90"/>
      <c r="SB159" s="90"/>
      <c r="SC159" s="90"/>
      <c r="SD159" s="90"/>
      <c r="SE159" s="90"/>
      <c r="SF159" s="90"/>
      <c r="SG159" s="90"/>
      <c r="SH159" s="90"/>
      <c r="SI159" s="90"/>
      <c r="SJ159" s="90"/>
      <c r="SK159" s="90"/>
      <c r="SL159" s="90"/>
      <c r="SM159" s="90"/>
      <c r="SN159" s="90"/>
      <c r="SO159" s="90"/>
      <c r="SP159" s="90"/>
      <c r="SQ159" s="90"/>
      <c r="SR159" s="90"/>
      <c r="SS159" s="90"/>
      <c r="ST159" s="90"/>
      <c r="SU159" s="90"/>
      <c r="SV159" s="90"/>
      <c r="SW159" s="90"/>
      <c r="SX159" s="90"/>
      <c r="SY159" s="90"/>
      <c r="SZ159" s="90"/>
      <c r="TA159" s="90"/>
      <c r="TB159" s="90"/>
      <c r="TC159" s="90"/>
      <c r="TD159" s="90"/>
      <c r="TE159" s="90"/>
      <c r="TF159" s="90"/>
      <c r="TG159" s="90"/>
      <c r="TH159" s="90"/>
      <c r="TI159" s="90"/>
      <c r="TJ159" s="90"/>
      <c r="TK159" s="90"/>
      <c r="TL159" s="90"/>
      <c r="TM159" s="90"/>
      <c r="TN159" s="90"/>
      <c r="TO159" s="90"/>
      <c r="TP159" s="90"/>
      <c r="TQ159" s="90"/>
      <c r="TR159" s="90"/>
      <c r="TS159" s="90"/>
      <c r="TT159" s="90"/>
      <c r="TU159" s="90"/>
      <c r="TV159" s="90"/>
      <c r="TW159" s="90"/>
      <c r="TX159" s="90"/>
      <c r="TY159" s="90"/>
      <c r="TZ159" s="90"/>
      <c r="UA159" s="90"/>
      <c r="UB159" s="90"/>
      <c r="UC159" s="90"/>
      <c r="UD159" s="90"/>
      <c r="UE159" s="90"/>
      <c r="UF159" s="90"/>
      <c r="UG159" s="90"/>
      <c r="UH159" s="90"/>
      <c r="UI159" s="90"/>
      <c r="UJ159" s="90"/>
      <c r="UK159" s="90"/>
      <c r="UL159" s="90"/>
      <c r="UM159" s="90"/>
      <c r="UN159" s="90"/>
      <c r="UO159" s="90"/>
      <c r="UP159" s="90"/>
      <c r="UQ159" s="90"/>
      <c r="UR159" s="90"/>
      <c r="US159" s="90"/>
      <c r="UT159" s="90"/>
      <c r="UU159" s="90"/>
      <c r="UV159" s="90"/>
      <c r="UW159" s="90"/>
      <c r="UX159" s="90"/>
      <c r="UY159" s="90"/>
      <c r="UZ159" s="90"/>
      <c r="VA159" s="90"/>
      <c r="VB159" s="90"/>
      <c r="VC159" s="90"/>
      <c r="VD159" s="90"/>
      <c r="VE159" s="90"/>
      <c r="VF159" s="90"/>
      <c r="VG159" s="90"/>
      <c r="VH159" s="90"/>
      <c r="VI159" s="90"/>
      <c r="VJ159" s="90"/>
      <c r="VK159" s="90"/>
      <c r="VL159" s="90"/>
      <c r="VM159" s="90"/>
      <c r="VN159" s="90"/>
      <c r="VO159" s="90"/>
      <c r="VP159" s="90"/>
      <c r="VQ159" s="90"/>
      <c r="VR159" s="90"/>
      <c r="VS159" s="90"/>
      <c r="VT159" s="90"/>
      <c r="VU159" s="90"/>
      <c r="VV159" s="90"/>
      <c r="VW159" s="90"/>
      <c r="VX159" s="90"/>
      <c r="VY159" s="90"/>
      <c r="VZ159" s="90"/>
      <c r="WA159" s="90"/>
      <c r="WB159" s="90"/>
      <c r="WC159" s="90"/>
      <c r="WD159" s="90"/>
      <c r="WE159" s="90"/>
      <c r="WF159" s="90"/>
      <c r="WG159" s="90"/>
      <c r="WH159" s="90"/>
      <c r="WI159" s="90"/>
      <c r="WJ159" s="90"/>
      <c r="WK159" s="90"/>
      <c r="WL159" s="90"/>
      <c r="WM159" s="90"/>
      <c r="WN159" s="90"/>
      <c r="WO159" s="90"/>
      <c r="WP159" s="90"/>
      <c r="WQ159" s="90"/>
      <c r="WR159" s="90"/>
      <c r="WS159" s="90"/>
      <c r="WT159" s="90"/>
      <c r="WU159" s="90"/>
      <c r="WV159" s="90"/>
      <c r="WW159" s="90"/>
      <c r="WX159" s="90"/>
      <c r="WY159" s="90"/>
      <c r="WZ159" s="90"/>
      <c r="XA159" s="90"/>
      <c r="XB159" s="90"/>
      <c r="XC159" s="90"/>
      <c r="XD159" s="90"/>
      <c r="XE159" s="90"/>
      <c r="XF159" s="90"/>
      <c r="XG159" s="90"/>
      <c r="XH159" s="90"/>
      <c r="XI159" s="90"/>
      <c r="XJ159" s="90"/>
      <c r="XK159" s="90"/>
      <c r="XL159" s="90"/>
      <c r="XM159" s="90"/>
      <c r="XN159" s="90"/>
      <c r="XO159" s="90"/>
      <c r="XP159" s="90"/>
      <c r="XQ159" s="90"/>
      <c r="XR159" s="90"/>
      <c r="XS159" s="90"/>
      <c r="XT159" s="90"/>
      <c r="XU159" s="90"/>
      <c r="XV159" s="90"/>
      <c r="XW159" s="90"/>
      <c r="XX159" s="90"/>
      <c r="XY159" s="90"/>
      <c r="XZ159" s="90"/>
      <c r="YA159" s="90"/>
      <c r="YB159" s="90"/>
      <c r="YC159" s="90"/>
      <c r="YD159" s="90"/>
      <c r="YE159" s="90"/>
      <c r="YF159" s="90"/>
      <c r="YG159" s="90"/>
      <c r="YH159" s="90"/>
      <c r="YI159" s="90"/>
      <c r="YJ159" s="90"/>
      <c r="YK159" s="90"/>
      <c r="YL159" s="90"/>
      <c r="YM159" s="90"/>
      <c r="YN159" s="90"/>
      <c r="YO159" s="90"/>
      <c r="YP159" s="90"/>
      <c r="YQ159" s="90"/>
      <c r="YR159" s="90"/>
      <c r="YS159" s="90"/>
      <c r="YT159" s="90"/>
      <c r="YU159" s="90"/>
      <c r="YV159" s="90"/>
      <c r="YW159" s="90"/>
      <c r="YX159" s="90"/>
      <c r="YY159" s="90"/>
      <c r="YZ159" s="90"/>
      <c r="ZA159" s="90"/>
      <c r="ZB159" s="90"/>
      <c r="ZC159" s="90"/>
      <c r="ZD159" s="90"/>
      <c r="ZE159" s="90"/>
      <c r="ZF159" s="90"/>
      <c r="ZG159" s="90"/>
      <c r="ZH159" s="90"/>
      <c r="ZI159" s="90"/>
      <c r="ZJ159" s="90"/>
      <c r="ZK159" s="90"/>
      <c r="ZL159" s="90"/>
      <c r="ZM159" s="90"/>
      <c r="ZN159" s="90"/>
      <c r="ZO159" s="90"/>
      <c r="ZP159" s="90"/>
      <c r="ZQ159" s="90"/>
      <c r="ZR159" s="90"/>
      <c r="ZS159" s="90"/>
      <c r="ZT159" s="90"/>
      <c r="ZU159" s="90"/>
      <c r="ZV159" s="90"/>
      <c r="ZW159" s="90"/>
      <c r="ZX159" s="90"/>
      <c r="ZY159" s="90"/>
      <c r="ZZ159" s="90"/>
      <c r="AAA159" s="90"/>
      <c r="AAB159" s="90"/>
      <c r="AAC159" s="90"/>
      <c r="AAD159" s="90"/>
      <c r="AAE159" s="90"/>
      <c r="AAF159" s="90"/>
      <c r="AAG159" s="90"/>
      <c r="AAH159" s="90"/>
      <c r="AAI159" s="90"/>
      <c r="AAJ159" s="90"/>
      <c r="AAK159" s="90"/>
      <c r="AAL159" s="90"/>
      <c r="AAM159" s="90"/>
      <c r="AAN159" s="90"/>
      <c r="AAO159" s="90"/>
      <c r="AAP159" s="90"/>
      <c r="AAQ159" s="90"/>
      <c r="AAR159" s="90"/>
      <c r="AAS159" s="90"/>
      <c r="AAT159" s="90"/>
      <c r="AAU159" s="90"/>
      <c r="AAV159" s="90"/>
      <c r="AAW159" s="90"/>
      <c r="AAX159" s="90"/>
      <c r="AAY159" s="90"/>
      <c r="AAZ159" s="90"/>
      <c r="ABA159" s="90"/>
      <c r="ABB159" s="90"/>
      <c r="ABC159" s="90"/>
      <c r="ABD159" s="90"/>
      <c r="ABE159" s="90"/>
      <c r="ABF159" s="90"/>
      <c r="ABG159" s="90"/>
      <c r="ABH159" s="90"/>
      <c r="ABI159" s="90"/>
      <c r="ABJ159" s="90"/>
      <c r="ABK159" s="90"/>
      <c r="ABL159" s="90"/>
      <c r="ABM159" s="90"/>
      <c r="ABN159" s="90"/>
      <c r="ABO159" s="90"/>
      <c r="ABP159" s="90"/>
      <c r="ABQ159" s="90"/>
      <c r="ABR159" s="90"/>
      <c r="ABS159" s="90"/>
      <c r="ABT159" s="90"/>
      <c r="ABU159" s="90"/>
      <c r="ABV159" s="90"/>
      <c r="ABW159" s="90"/>
      <c r="ABX159" s="90"/>
      <c r="ABY159" s="90"/>
      <c r="ABZ159" s="90"/>
      <c r="ACA159" s="90"/>
      <c r="ACB159" s="90"/>
      <c r="ACC159" s="90"/>
      <c r="ACD159" s="90"/>
      <c r="ACE159" s="90"/>
      <c r="ACF159" s="90"/>
      <c r="ACG159" s="90"/>
      <c r="ACH159" s="90"/>
      <c r="ACI159" s="90"/>
      <c r="ACJ159" s="90"/>
      <c r="ACK159" s="90"/>
      <c r="ACL159" s="90"/>
      <c r="ACM159" s="90"/>
      <c r="ACN159" s="90"/>
      <c r="ACO159" s="90"/>
      <c r="ACP159" s="90"/>
      <c r="ACQ159" s="90"/>
      <c r="ACR159" s="90"/>
      <c r="ACS159" s="90"/>
      <c r="ACT159" s="90"/>
      <c r="ACU159" s="90"/>
      <c r="ACV159" s="90"/>
      <c r="ACW159" s="90"/>
      <c r="ACX159" s="90"/>
      <c r="ACY159" s="90"/>
      <c r="ACZ159" s="90"/>
      <c r="ADA159" s="90"/>
      <c r="ADB159" s="90"/>
      <c r="ADC159" s="90"/>
      <c r="ADD159" s="90"/>
      <c r="ADE159" s="90"/>
      <c r="ADF159" s="90"/>
      <c r="ADG159" s="90"/>
      <c r="ADH159" s="90"/>
      <c r="ADI159" s="90"/>
      <c r="ADJ159" s="90"/>
      <c r="ADK159" s="90"/>
      <c r="ADL159" s="90"/>
      <c r="ADM159" s="90"/>
      <c r="ADN159" s="90"/>
      <c r="ADO159" s="90"/>
      <c r="ADP159" s="90"/>
      <c r="ADQ159" s="90"/>
      <c r="ADR159" s="90"/>
      <c r="ADS159" s="90"/>
      <c r="ADT159" s="90"/>
      <c r="ADU159" s="90"/>
      <c r="ADV159" s="90"/>
      <c r="ADW159" s="90"/>
      <c r="ADX159" s="90"/>
      <c r="ADY159" s="90"/>
      <c r="ADZ159" s="90"/>
      <c r="AEA159" s="90"/>
      <c r="AEB159" s="90"/>
      <c r="AEC159" s="90"/>
      <c r="AED159" s="90"/>
      <c r="AEE159" s="90"/>
      <c r="AEF159" s="90"/>
      <c r="AEG159" s="90"/>
      <c r="AEH159" s="90"/>
      <c r="AEI159" s="90"/>
      <c r="AEJ159" s="90"/>
      <c r="AEK159" s="90"/>
      <c r="AEL159" s="90"/>
      <c r="AEM159" s="90"/>
      <c r="AEN159" s="90"/>
      <c r="AEO159" s="90"/>
      <c r="AEP159" s="90"/>
      <c r="AEQ159" s="90"/>
      <c r="AER159" s="90"/>
      <c r="AES159" s="90"/>
      <c r="AET159" s="90"/>
      <c r="AEU159" s="90"/>
      <c r="AEV159" s="90"/>
      <c r="AEW159" s="90"/>
      <c r="AEX159" s="90"/>
      <c r="AEY159" s="90"/>
      <c r="AEZ159" s="90"/>
      <c r="AFA159" s="90"/>
      <c r="AFB159" s="90"/>
      <c r="AFC159" s="90"/>
      <c r="AFD159" s="90"/>
      <c r="AFE159" s="90"/>
      <c r="AFF159" s="90"/>
      <c r="AFG159" s="90"/>
      <c r="AFH159" s="90"/>
      <c r="AFI159" s="90"/>
      <c r="AFJ159" s="90"/>
      <c r="AFK159" s="90"/>
      <c r="AFL159" s="90"/>
      <c r="AFM159" s="90"/>
      <c r="AFN159" s="90"/>
      <c r="AFO159" s="90"/>
      <c r="AFP159" s="90"/>
      <c r="AFQ159" s="90"/>
      <c r="AFR159" s="90"/>
      <c r="AFS159" s="90"/>
      <c r="AFT159" s="90"/>
      <c r="AFU159" s="90"/>
      <c r="AFV159" s="90"/>
      <c r="AFW159" s="90"/>
      <c r="AFX159" s="90"/>
      <c r="AFY159" s="90"/>
      <c r="AFZ159" s="90"/>
      <c r="AGA159" s="90"/>
      <c r="AGB159" s="90"/>
      <c r="AGC159" s="90"/>
      <c r="AGD159" s="90"/>
      <c r="AGE159" s="90"/>
      <c r="AGF159" s="90"/>
      <c r="AGG159" s="90"/>
      <c r="AGH159" s="90"/>
      <c r="AGI159" s="90"/>
      <c r="AGJ159" s="90"/>
      <c r="AGK159" s="90"/>
      <c r="AGL159" s="90"/>
      <c r="AGM159" s="90"/>
      <c r="AGN159" s="90"/>
      <c r="AGO159" s="90"/>
      <c r="AGP159" s="90"/>
      <c r="AGQ159" s="90"/>
      <c r="AGR159" s="90"/>
      <c r="AGS159" s="90"/>
      <c r="AGT159" s="90"/>
      <c r="AGU159" s="90"/>
      <c r="AGV159" s="90"/>
      <c r="AGW159" s="90"/>
      <c r="AGX159" s="90"/>
      <c r="AGY159" s="90"/>
      <c r="AGZ159" s="90"/>
      <c r="AHA159" s="90"/>
      <c r="AHB159" s="90"/>
      <c r="AHC159" s="90"/>
      <c r="AHD159" s="90"/>
      <c r="AHE159" s="90"/>
      <c r="AHF159" s="90"/>
      <c r="AHG159" s="90"/>
      <c r="AHH159" s="90"/>
      <c r="AHI159" s="90"/>
      <c r="AHJ159" s="90"/>
      <c r="AHK159" s="90"/>
      <c r="AHL159" s="90"/>
      <c r="AHM159" s="90"/>
      <c r="AHN159" s="90"/>
      <c r="AHO159" s="90"/>
      <c r="AHP159" s="90"/>
      <c r="AHQ159" s="90"/>
      <c r="AHR159" s="90"/>
      <c r="AHS159" s="90"/>
      <c r="AHT159" s="90"/>
      <c r="AHU159" s="90"/>
      <c r="AHV159" s="90"/>
      <c r="AHW159" s="90"/>
      <c r="AHX159" s="90"/>
      <c r="AHY159" s="90"/>
      <c r="AHZ159" s="90"/>
      <c r="AIA159" s="90"/>
      <c r="AIB159" s="90"/>
      <c r="AIC159" s="90"/>
      <c r="AID159" s="90"/>
      <c r="AIE159" s="90"/>
      <c r="AIF159" s="90"/>
      <c r="AIG159" s="90"/>
      <c r="AIH159" s="90"/>
      <c r="AII159" s="90"/>
      <c r="AIJ159" s="90"/>
      <c r="AIK159" s="90"/>
      <c r="AIL159" s="90"/>
      <c r="AIM159" s="90"/>
      <c r="AIN159" s="90"/>
      <c r="AIO159" s="90"/>
      <c r="AIP159" s="90"/>
      <c r="AIQ159" s="90"/>
      <c r="AIR159" s="90"/>
      <c r="AIS159" s="90"/>
      <c r="AIT159" s="90"/>
      <c r="AIU159" s="90"/>
      <c r="AIV159" s="90"/>
      <c r="AIW159" s="90"/>
      <c r="AIX159" s="90"/>
      <c r="AIY159" s="90"/>
      <c r="AIZ159" s="90"/>
      <c r="AJA159" s="90"/>
      <c r="AJB159" s="90"/>
      <c r="AJC159" s="90"/>
      <c r="AJD159" s="90"/>
      <c r="AJE159" s="90"/>
      <c r="AJF159" s="90"/>
      <c r="AJG159" s="90"/>
      <c r="AJH159" s="90"/>
      <c r="AJI159" s="90"/>
      <c r="AJJ159" s="90"/>
      <c r="AJK159" s="90"/>
      <c r="AJL159" s="90"/>
      <c r="AJM159" s="90"/>
      <c r="AJN159" s="90"/>
      <c r="AJO159" s="90"/>
      <c r="AJP159" s="90"/>
      <c r="AJQ159" s="90"/>
      <c r="AJR159" s="90"/>
      <c r="AJS159" s="90"/>
      <c r="AJT159" s="90"/>
      <c r="AJU159" s="90"/>
      <c r="AJV159" s="90"/>
      <c r="AJW159" s="90"/>
      <c r="AJX159" s="90"/>
      <c r="AJY159" s="90"/>
      <c r="AJZ159" s="90"/>
      <c r="AKA159" s="90"/>
      <c r="AKB159" s="90"/>
      <c r="AKC159" s="90"/>
      <c r="AKD159" s="90"/>
      <c r="AKE159" s="90"/>
      <c r="AKF159" s="90"/>
      <c r="AKG159" s="90"/>
      <c r="AKH159" s="90"/>
      <c r="AKI159" s="90"/>
      <c r="AKJ159" s="90"/>
      <c r="AKK159" s="90"/>
      <c r="AKL159" s="90"/>
      <c r="AKM159" s="90"/>
      <c r="AKN159" s="90"/>
      <c r="AKO159" s="90"/>
      <c r="AKP159" s="90"/>
      <c r="AKQ159" s="90"/>
      <c r="AKR159" s="90"/>
      <c r="AKS159" s="90"/>
      <c r="AKT159" s="90"/>
      <c r="AKU159" s="90"/>
      <c r="AKV159" s="90"/>
      <c r="AKW159" s="90"/>
      <c r="AKX159" s="90"/>
      <c r="AKY159" s="90"/>
      <c r="AKZ159" s="90"/>
      <c r="ALA159" s="90"/>
      <c r="ALB159" s="90"/>
      <c r="ALC159" s="90"/>
      <c r="ALD159" s="90"/>
      <c r="ALE159" s="90"/>
      <c r="ALF159" s="90"/>
      <c r="ALG159" s="90"/>
      <c r="ALH159" s="90"/>
      <c r="ALI159" s="90"/>
      <c r="ALJ159" s="90"/>
      <c r="ALK159" s="90"/>
      <c r="ALL159" s="90"/>
      <c r="ALM159" s="90"/>
      <c r="ALN159" s="90"/>
      <c r="ALO159" s="90"/>
      <c r="ALP159" s="90"/>
      <c r="ALQ159" s="90"/>
      <c r="ALR159" s="90"/>
      <c r="ALS159" s="90"/>
      <c r="ALT159" s="90"/>
      <c r="ALU159" s="90"/>
      <c r="ALV159" s="90"/>
      <c r="ALW159" s="90"/>
      <c r="ALX159" s="90"/>
      <c r="ALY159" s="90"/>
      <c r="ALZ159" s="90"/>
      <c r="AMA159" s="90"/>
      <c r="AMB159" s="90"/>
      <c r="AMC159" s="90"/>
      <c r="AMD159" s="90"/>
      <c r="AME159" s="90"/>
      <c r="AMF159" s="90"/>
      <c r="AMG159" s="90"/>
      <c r="AMH159" s="90"/>
      <c r="AMI159" s="90"/>
      <c r="AMJ159" s="90"/>
      <c r="AMK159" s="90"/>
      <c r="AML159" s="90"/>
      <c r="AMM159" s="90"/>
      <c r="AMN159" s="90"/>
      <c r="AMO159" s="90"/>
      <c r="AMP159" s="90"/>
      <c r="AMQ159" s="90"/>
      <c r="AMR159" s="90"/>
      <c r="AMS159" s="90"/>
      <c r="AMT159" s="90"/>
      <c r="AMU159" s="90"/>
      <c r="AMV159" s="90"/>
      <c r="AMW159" s="90"/>
      <c r="AMX159" s="90"/>
      <c r="AMY159" s="90"/>
      <c r="AMZ159" s="90"/>
      <c r="ANA159" s="90"/>
      <c r="ANB159" s="90"/>
      <c r="ANC159" s="90"/>
      <c r="AND159" s="90"/>
      <c r="ANE159" s="90"/>
      <c r="ANF159" s="90"/>
      <c r="ANG159" s="90"/>
      <c r="ANH159" s="90"/>
      <c r="ANI159" s="90"/>
      <c r="ANJ159" s="90"/>
      <c r="ANK159" s="90"/>
      <c r="ANL159" s="90"/>
      <c r="ANM159" s="90"/>
      <c r="ANN159" s="90"/>
      <c r="ANO159" s="90"/>
      <c r="ANP159" s="90"/>
      <c r="ANQ159" s="90"/>
      <c r="ANR159" s="90"/>
      <c r="ANS159" s="90"/>
      <c r="ANT159" s="90"/>
      <c r="ANU159" s="90"/>
      <c r="ANV159" s="90"/>
      <c r="ANW159" s="90"/>
      <c r="ANX159" s="90"/>
      <c r="ANY159" s="90"/>
      <c r="ANZ159" s="90"/>
      <c r="AOA159" s="90"/>
      <c r="AOB159" s="90"/>
      <c r="AOC159" s="90"/>
      <c r="AOD159" s="90"/>
      <c r="AOE159" s="90"/>
      <c r="AOF159" s="90"/>
      <c r="AOG159" s="90"/>
      <c r="AOH159" s="90"/>
      <c r="AOI159" s="90"/>
      <c r="AOJ159" s="90"/>
      <c r="AOK159" s="90"/>
      <c r="AOL159" s="90"/>
      <c r="AOM159" s="90"/>
      <c r="AON159" s="90"/>
      <c r="AOO159" s="90"/>
      <c r="AOP159" s="90"/>
      <c r="AOQ159" s="90"/>
      <c r="AOR159" s="90"/>
      <c r="AOS159" s="90"/>
      <c r="AOT159" s="90"/>
      <c r="AOU159" s="90"/>
      <c r="AOV159" s="90"/>
      <c r="AOW159" s="90"/>
      <c r="AOX159" s="90"/>
      <c r="AOY159" s="90"/>
      <c r="AOZ159" s="90"/>
      <c r="APA159" s="90"/>
      <c r="APB159" s="90"/>
      <c r="APC159" s="90"/>
      <c r="APD159" s="90"/>
      <c r="APE159" s="90"/>
      <c r="APF159" s="90"/>
      <c r="APG159" s="90"/>
      <c r="APH159" s="90"/>
      <c r="API159" s="90"/>
      <c r="APJ159" s="90"/>
      <c r="APK159" s="90"/>
      <c r="APL159" s="90"/>
      <c r="APM159" s="90"/>
      <c r="APN159" s="90"/>
      <c r="APO159" s="90"/>
      <c r="APP159" s="90"/>
      <c r="APQ159" s="90"/>
      <c r="APR159" s="90"/>
      <c r="APS159" s="90"/>
      <c r="APT159" s="90"/>
      <c r="APU159" s="90"/>
      <c r="APV159" s="90"/>
      <c r="APW159" s="90"/>
      <c r="APX159" s="90"/>
      <c r="APY159" s="90"/>
      <c r="APZ159" s="90"/>
      <c r="AQA159" s="90"/>
      <c r="AQB159" s="90"/>
      <c r="AQC159" s="90"/>
      <c r="AQD159" s="90"/>
      <c r="AQE159" s="90"/>
      <c r="AQF159" s="90"/>
      <c r="AQG159" s="90"/>
      <c r="AQH159" s="90"/>
      <c r="AQI159" s="90"/>
      <c r="AQJ159" s="90"/>
      <c r="AQK159" s="90"/>
      <c r="AQL159" s="90"/>
      <c r="AQM159" s="90"/>
      <c r="AQN159" s="90"/>
      <c r="AQO159" s="90"/>
      <c r="AQP159" s="90"/>
      <c r="AQQ159" s="90"/>
      <c r="AQR159" s="90"/>
      <c r="AQS159" s="90"/>
      <c r="AQT159" s="90"/>
      <c r="AQU159" s="90"/>
      <c r="AQV159" s="90"/>
      <c r="AQW159" s="90"/>
      <c r="AQX159" s="90"/>
      <c r="AQY159" s="90"/>
      <c r="AQZ159" s="90"/>
      <c r="ARA159" s="90"/>
      <c r="ARB159" s="90"/>
      <c r="ARC159" s="90"/>
      <c r="ARD159" s="90"/>
      <c r="ARE159" s="90"/>
      <c r="ARF159" s="90"/>
      <c r="ARG159" s="90"/>
      <c r="ARH159" s="90"/>
      <c r="ARI159" s="90"/>
      <c r="ARJ159" s="90"/>
      <c r="ARK159" s="90"/>
      <c r="ARL159" s="90"/>
      <c r="ARM159" s="90"/>
      <c r="ARN159" s="90"/>
      <c r="ARO159" s="90"/>
      <c r="ARP159" s="90"/>
      <c r="ARQ159" s="90"/>
      <c r="ARR159" s="90"/>
      <c r="ARS159" s="90"/>
      <c r="ART159" s="90"/>
      <c r="ARU159" s="90"/>
      <c r="ARV159" s="90"/>
      <c r="ARW159" s="90"/>
      <c r="ARX159" s="90"/>
      <c r="ARY159" s="90"/>
      <c r="ARZ159" s="90"/>
      <c r="ASA159" s="90"/>
      <c r="ASB159" s="90"/>
      <c r="ASC159" s="90"/>
      <c r="ASD159" s="90"/>
      <c r="ASE159" s="90"/>
      <c r="ASF159" s="90"/>
      <c r="ASG159" s="90"/>
      <c r="ASH159" s="90"/>
      <c r="ASI159" s="90"/>
      <c r="ASJ159" s="90"/>
      <c r="ASK159" s="90"/>
      <c r="ASL159" s="90"/>
      <c r="ASM159" s="90"/>
      <c r="ASN159" s="90"/>
      <c r="ASO159" s="90"/>
      <c r="ASP159" s="90"/>
      <c r="ASQ159" s="90"/>
      <c r="ASR159" s="90"/>
      <c r="ASS159" s="90"/>
      <c r="AST159" s="90"/>
      <c r="ASU159" s="90"/>
      <c r="ASV159" s="90"/>
      <c r="ASW159" s="90"/>
      <c r="ASX159" s="90"/>
      <c r="ASY159" s="90"/>
      <c r="ASZ159" s="90"/>
      <c r="ATA159" s="90"/>
      <c r="ATB159" s="90"/>
      <c r="ATC159" s="90"/>
      <c r="ATD159" s="90"/>
      <c r="ATE159" s="90"/>
      <c r="ATF159" s="90"/>
      <c r="ATG159" s="90"/>
      <c r="ATH159" s="90"/>
      <c r="ATI159" s="90"/>
      <c r="ATJ159" s="90"/>
      <c r="ATK159" s="90"/>
      <c r="ATL159" s="90"/>
      <c r="ATM159" s="90"/>
      <c r="ATN159" s="90"/>
      <c r="ATO159" s="90"/>
      <c r="ATP159" s="90"/>
      <c r="ATQ159" s="90"/>
      <c r="ATR159" s="90"/>
      <c r="ATS159" s="90"/>
      <c r="ATT159" s="90"/>
      <c r="ATU159" s="90"/>
      <c r="ATV159" s="90"/>
      <c r="ATW159" s="90"/>
      <c r="ATX159" s="90"/>
      <c r="ATY159" s="90"/>
      <c r="ATZ159" s="90"/>
      <c r="AUA159" s="90"/>
      <c r="AUB159" s="90"/>
      <c r="AUC159" s="90"/>
      <c r="AUD159" s="90"/>
      <c r="AUE159" s="90"/>
      <c r="AUF159" s="90"/>
      <c r="AUG159" s="90"/>
      <c r="AUH159" s="90"/>
      <c r="AUI159" s="90"/>
      <c r="AUJ159" s="90"/>
      <c r="AUK159" s="90"/>
      <c r="AUL159" s="90"/>
      <c r="AUM159" s="90"/>
      <c r="AUN159" s="90"/>
      <c r="AUO159" s="90"/>
      <c r="AUP159" s="90"/>
      <c r="AUQ159" s="90"/>
      <c r="AUR159" s="90"/>
      <c r="AUS159" s="90"/>
      <c r="AUT159" s="90"/>
      <c r="AUU159" s="90"/>
      <c r="AUV159" s="90"/>
      <c r="AUW159" s="90"/>
      <c r="AUX159" s="90"/>
      <c r="AUY159" s="90"/>
      <c r="AUZ159" s="90"/>
      <c r="AVA159" s="90"/>
      <c r="AVB159" s="90"/>
      <c r="AVC159" s="90"/>
      <c r="AVD159" s="90"/>
      <c r="AVE159" s="90"/>
      <c r="AVF159" s="90"/>
      <c r="AVG159" s="90"/>
      <c r="AVH159" s="90"/>
      <c r="AVI159" s="90"/>
      <c r="AVJ159" s="90"/>
      <c r="AVK159" s="90"/>
      <c r="AVL159" s="90"/>
      <c r="AVM159" s="90"/>
      <c r="AVN159" s="90"/>
      <c r="AVO159" s="90"/>
      <c r="AVP159" s="90"/>
      <c r="AVQ159" s="90"/>
      <c r="AVR159" s="90"/>
      <c r="AVS159" s="90"/>
      <c r="AVT159" s="90"/>
      <c r="AVU159" s="90"/>
      <c r="AVV159" s="90"/>
      <c r="AVW159" s="90"/>
      <c r="AVX159" s="90"/>
      <c r="AVY159" s="90"/>
      <c r="AVZ159" s="90"/>
      <c r="AWA159" s="90"/>
      <c r="AWB159" s="90"/>
      <c r="AWC159" s="90"/>
      <c r="AWD159" s="90"/>
      <c r="AWE159" s="90"/>
      <c r="AWF159" s="90"/>
      <c r="AWG159" s="90"/>
      <c r="AWH159" s="90"/>
      <c r="AWI159" s="90"/>
      <c r="AWJ159" s="90"/>
      <c r="AWK159" s="90"/>
      <c r="AWL159" s="90"/>
      <c r="AWM159" s="90"/>
      <c r="AWN159" s="90"/>
      <c r="AWO159" s="90"/>
      <c r="AWP159" s="90"/>
      <c r="AWQ159" s="90"/>
      <c r="AWR159" s="90"/>
      <c r="AWS159" s="90"/>
      <c r="AWT159" s="90"/>
      <c r="AWU159" s="90"/>
      <c r="AWV159" s="90"/>
      <c r="AWW159" s="90"/>
      <c r="AWX159" s="90"/>
      <c r="AWY159" s="90"/>
      <c r="AWZ159" s="90"/>
      <c r="AXA159" s="90"/>
      <c r="AXB159" s="90"/>
      <c r="AXC159" s="90"/>
      <c r="AXD159" s="90"/>
      <c r="AXE159" s="90"/>
      <c r="AXF159" s="90"/>
      <c r="AXG159" s="90"/>
      <c r="AXH159" s="90"/>
      <c r="AXI159" s="90"/>
      <c r="AXJ159" s="90"/>
      <c r="AXK159" s="90"/>
      <c r="AXL159" s="90"/>
      <c r="AXM159" s="90"/>
      <c r="AXN159" s="90"/>
      <c r="AXO159" s="90"/>
      <c r="AXP159" s="90"/>
      <c r="AXQ159" s="90"/>
      <c r="AXR159" s="90"/>
      <c r="AXS159" s="90"/>
      <c r="AXT159" s="90"/>
      <c r="AXU159" s="90"/>
      <c r="AXV159" s="90"/>
      <c r="AXW159" s="90"/>
      <c r="AXX159" s="90"/>
      <c r="AXY159" s="90"/>
      <c r="AXZ159" s="90"/>
      <c r="AYA159" s="90"/>
      <c r="AYB159" s="90"/>
      <c r="AYC159" s="90"/>
      <c r="AYD159" s="90"/>
      <c r="AYE159" s="90"/>
      <c r="AYF159" s="90"/>
      <c r="AYG159" s="90"/>
      <c r="AYH159" s="90"/>
      <c r="AYI159" s="90"/>
      <c r="AYJ159" s="90"/>
      <c r="AYK159" s="90"/>
      <c r="AYL159" s="90"/>
      <c r="AYM159" s="90"/>
      <c r="AYN159" s="90"/>
      <c r="AYO159" s="90"/>
      <c r="AYP159" s="90"/>
      <c r="AYQ159" s="90"/>
      <c r="AYR159" s="90"/>
      <c r="AYS159" s="90"/>
      <c r="AYT159" s="90"/>
      <c r="AYU159" s="90"/>
      <c r="AYV159" s="90"/>
      <c r="AYW159" s="90"/>
      <c r="AYX159" s="90"/>
      <c r="AYY159" s="90"/>
      <c r="AYZ159" s="90"/>
      <c r="AZA159" s="90"/>
      <c r="AZB159" s="90"/>
      <c r="AZC159" s="90"/>
      <c r="AZD159" s="90"/>
      <c r="AZE159" s="90"/>
      <c r="AZF159" s="90"/>
      <c r="AZG159" s="90"/>
      <c r="AZH159" s="90"/>
      <c r="AZI159" s="90"/>
      <c r="AZJ159" s="90"/>
      <c r="AZK159" s="90"/>
      <c r="AZL159" s="90"/>
      <c r="AZM159" s="90"/>
      <c r="AZN159" s="90"/>
      <c r="AZO159" s="90"/>
      <c r="AZP159" s="90"/>
      <c r="AZQ159" s="90"/>
      <c r="AZR159" s="90"/>
      <c r="AZS159" s="90"/>
      <c r="AZT159" s="90"/>
      <c r="AZU159" s="90"/>
      <c r="AZV159" s="90"/>
      <c r="AZW159" s="90"/>
      <c r="AZX159" s="90"/>
      <c r="AZY159" s="90"/>
      <c r="AZZ159" s="90"/>
      <c r="BAA159" s="90"/>
      <c r="BAB159" s="90"/>
      <c r="BAC159" s="90"/>
      <c r="BAD159" s="90"/>
      <c r="BAE159" s="90"/>
      <c r="BAF159" s="90"/>
      <c r="BAG159" s="90"/>
      <c r="BAH159" s="90"/>
      <c r="BAI159" s="90"/>
      <c r="BAJ159" s="90"/>
      <c r="BAK159" s="90"/>
      <c r="BAL159" s="90"/>
      <c r="BAM159" s="90"/>
      <c r="BAN159" s="90"/>
      <c r="BAO159" s="90"/>
      <c r="BAP159" s="90"/>
      <c r="BAQ159" s="90"/>
      <c r="BAR159" s="90"/>
      <c r="BAS159" s="90"/>
      <c r="BAT159" s="90"/>
      <c r="BAU159" s="90"/>
      <c r="BAV159" s="90"/>
      <c r="BAW159" s="90"/>
      <c r="BAX159" s="90"/>
      <c r="BAY159" s="90"/>
      <c r="BAZ159" s="90"/>
      <c r="BBA159" s="90"/>
      <c r="BBB159" s="90"/>
      <c r="BBC159" s="90"/>
      <c r="BBD159" s="90"/>
      <c r="BBE159" s="90"/>
      <c r="BBF159" s="90"/>
      <c r="BBG159" s="90"/>
      <c r="BBH159" s="90"/>
      <c r="BBI159" s="90"/>
      <c r="BBJ159" s="90"/>
      <c r="BBK159" s="90"/>
      <c r="BBL159" s="90"/>
      <c r="BBM159" s="90"/>
      <c r="BBN159" s="90"/>
      <c r="BBO159" s="90"/>
      <c r="BBP159" s="90"/>
      <c r="BBQ159" s="90"/>
      <c r="BBR159" s="90"/>
      <c r="BBS159" s="90"/>
      <c r="BBT159" s="90"/>
      <c r="BBU159" s="90"/>
      <c r="BBV159" s="90"/>
      <c r="BBW159" s="90"/>
      <c r="BBX159" s="90"/>
      <c r="BBY159" s="90"/>
      <c r="BBZ159" s="90"/>
      <c r="BCA159" s="90"/>
      <c r="BCB159" s="90"/>
      <c r="BCC159" s="90"/>
      <c r="BCD159" s="90"/>
      <c r="BCE159" s="90"/>
      <c r="BCF159" s="90"/>
      <c r="BCG159" s="90"/>
      <c r="BCH159" s="90"/>
      <c r="BCI159" s="90"/>
      <c r="BCJ159" s="90"/>
      <c r="BCK159" s="90"/>
      <c r="BCL159" s="90"/>
      <c r="BCM159" s="90"/>
      <c r="BCN159" s="90"/>
      <c r="BCO159" s="90"/>
      <c r="BCP159" s="90"/>
      <c r="BCQ159" s="90"/>
      <c r="BCR159" s="90"/>
      <c r="BCS159" s="90"/>
      <c r="BCT159" s="90"/>
      <c r="BCU159" s="90"/>
      <c r="BCV159" s="90"/>
      <c r="BCW159" s="90"/>
      <c r="BCX159" s="90"/>
      <c r="BCY159" s="90"/>
      <c r="BCZ159" s="90"/>
      <c r="BDA159" s="90"/>
      <c r="BDB159" s="90"/>
      <c r="BDC159" s="90"/>
      <c r="BDD159" s="90"/>
      <c r="BDE159" s="90"/>
      <c r="BDF159" s="90"/>
      <c r="BDG159" s="90"/>
      <c r="BDH159" s="90"/>
      <c r="BDI159" s="90"/>
      <c r="BDJ159" s="90"/>
      <c r="BDK159" s="90"/>
      <c r="BDL159" s="90"/>
      <c r="BDM159" s="90"/>
      <c r="BDN159" s="90"/>
      <c r="BDO159" s="90"/>
      <c r="BDP159" s="90"/>
      <c r="BDQ159" s="90"/>
      <c r="BDR159" s="90"/>
      <c r="BDS159" s="90"/>
      <c r="BDT159" s="90"/>
      <c r="BDU159" s="90"/>
      <c r="BDV159" s="90"/>
      <c r="BDW159" s="90"/>
      <c r="BDX159" s="90"/>
      <c r="BDY159" s="90"/>
      <c r="BDZ159" s="90"/>
      <c r="BEA159" s="90"/>
      <c r="BEB159" s="90"/>
      <c r="BEC159" s="90"/>
      <c r="BED159" s="90"/>
      <c r="BEE159" s="90"/>
      <c r="BEF159" s="90"/>
      <c r="BEG159" s="90"/>
      <c r="BEH159" s="90"/>
      <c r="BEI159" s="90"/>
      <c r="BEJ159" s="90"/>
      <c r="BEK159" s="90"/>
      <c r="BEL159" s="90"/>
      <c r="BEM159" s="90"/>
      <c r="BEN159" s="90"/>
      <c r="BEO159" s="90"/>
      <c r="BEP159" s="90"/>
      <c r="BEQ159" s="90"/>
      <c r="BER159" s="90"/>
      <c r="BES159" s="90"/>
      <c r="BET159" s="90"/>
      <c r="BEU159" s="90"/>
      <c r="BEV159" s="90"/>
      <c r="BEW159" s="90"/>
      <c r="BEX159" s="90"/>
      <c r="BEY159" s="90"/>
      <c r="BEZ159" s="90"/>
      <c r="BFA159" s="90"/>
      <c r="BFB159" s="90"/>
      <c r="BFC159" s="90"/>
      <c r="BFD159" s="90"/>
      <c r="BFE159" s="90"/>
      <c r="BFF159" s="90"/>
      <c r="BFG159" s="90"/>
      <c r="BFH159" s="90"/>
      <c r="BFI159" s="90"/>
      <c r="BFJ159" s="90"/>
      <c r="BFK159" s="90"/>
      <c r="BFL159" s="90"/>
      <c r="BFM159" s="90"/>
      <c r="BFN159" s="90"/>
      <c r="BFO159" s="90"/>
      <c r="BFP159" s="90"/>
      <c r="BFQ159" s="90"/>
      <c r="BFR159" s="90"/>
      <c r="BFS159" s="90"/>
      <c r="BFT159" s="90"/>
      <c r="BFU159" s="90"/>
      <c r="BFV159" s="90"/>
      <c r="BFW159" s="90"/>
      <c r="BFX159" s="90"/>
      <c r="BFY159" s="90"/>
      <c r="BFZ159" s="90"/>
      <c r="BGA159" s="90"/>
      <c r="BGB159" s="90"/>
      <c r="BGC159" s="90"/>
      <c r="BGD159" s="90"/>
      <c r="BGE159" s="90"/>
      <c r="BGF159" s="90"/>
      <c r="BGG159" s="90"/>
      <c r="BGH159" s="90"/>
      <c r="BGI159" s="90"/>
      <c r="BGJ159" s="90"/>
      <c r="BGK159" s="90"/>
      <c r="BGL159" s="90"/>
      <c r="BGM159" s="90"/>
      <c r="BGN159" s="90"/>
      <c r="BGO159" s="90"/>
      <c r="BGP159" s="90"/>
      <c r="BGQ159" s="90"/>
      <c r="BGR159" s="90"/>
      <c r="BGS159" s="90"/>
      <c r="BGT159" s="90"/>
      <c r="BGU159" s="90"/>
      <c r="BGV159" s="90"/>
      <c r="BGW159" s="90"/>
      <c r="BGX159" s="90"/>
      <c r="BGY159" s="90"/>
      <c r="BGZ159" s="90"/>
      <c r="BHA159" s="90"/>
      <c r="BHB159" s="90"/>
      <c r="BHC159" s="90"/>
      <c r="BHD159" s="90"/>
      <c r="BHE159" s="90"/>
      <c r="BHF159" s="90"/>
      <c r="BHG159" s="90"/>
      <c r="BHH159" s="90"/>
      <c r="BHI159" s="90"/>
      <c r="BHJ159" s="90"/>
      <c r="BHK159" s="90"/>
      <c r="BHL159" s="90"/>
      <c r="BHM159" s="90"/>
      <c r="BHN159" s="90"/>
      <c r="BHO159" s="90"/>
      <c r="BHP159" s="90"/>
      <c r="BHQ159" s="90"/>
      <c r="BHR159" s="90"/>
      <c r="BHS159" s="90"/>
      <c r="BHT159" s="90"/>
      <c r="BHU159" s="90"/>
      <c r="BHV159" s="90"/>
      <c r="BHW159" s="90"/>
      <c r="BHX159" s="90"/>
      <c r="BHY159" s="90"/>
      <c r="BHZ159" s="90"/>
      <c r="BIA159" s="90"/>
      <c r="BIB159" s="90"/>
      <c r="BIC159" s="90"/>
      <c r="BID159" s="90"/>
      <c r="BIE159" s="90"/>
      <c r="BIF159" s="90"/>
      <c r="BIG159" s="90"/>
      <c r="BIH159" s="90"/>
      <c r="BII159" s="90"/>
      <c r="BIJ159" s="90"/>
      <c r="BIK159" s="90"/>
      <c r="BIL159" s="90"/>
      <c r="BIM159" s="90"/>
      <c r="BIN159" s="90"/>
      <c r="BIO159" s="90"/>
      <c r="BIP159" s="90"/>
      <c r="BIQ159" s="90"/>
      <c r="BIR159" s="90"/>
      <c r="BIS159" s="90"/>
      <c r="BIT159" s="90"/>
      <c r="BIU159" s="90"/>
      <c r="BIV159" s="90"/>
      <c r="BIW159" s="90"/>
      <c r="BIX159" s="90"/>
      <c r="BIY159" s="90"/>
      <c r="BIZ159" s="90"/>
      <c r="BJA159" s="90"/>
      <c r="BJB159" s="90"/>
      <c r="BJC159" s="90"/>
      <c r="BJD159" s="90"/>
      <c r="BJE159" s="90"/>
      <c r="BJF159" s="90"/>
      <c r="BJG159" s="90"/>
      <c r="BJH159" s="90"/>
      <c r="BJI159" s="90"/>
      <c r="BJJ159" s="90"/>
      <c r="BJK159" s="90"/>
      <c r="BJL159" s="90"/>
      <c r="BJM159" s="90"/>
      <c r="BJN159" s="90"/>
      <c r="BJO159" s="90"/>
      <c r="BJP159" s="90"/>
      <c r="BJQ159" s="90"/>
      <c r="BJR159" s="90"/>
      <c r="BJS159" s="90"/>
      <c r="BJT159" s="90"/>
      <c r="BJU159" s="90"/>
      <c r="BJV159" s="90"/>
      <c r="BJW159" s="90"/>
      <c r="BJX159" s="90"/>
      <c r="BJY159" s="90"/>
      <c r="BJZ159" s="90"/>
      <c r="BKA159" s="90"/>
      <c r="BKB159" s="90"/>
      <c r="BKC159" s="90"/>
      <c r="BKD159" s="90"/>
      <c r="BKE159" s="90"/>
      <c r="BKF159" s="90"/>
      <c r="BKG159" s="90"/>
      <c r="BKH159" s="90"/>
      <c r="BKI159" s="90"/>
      <c r="BKJ159" s="90"/>
      <c r="BKK159" s="90"/>
      <c r="BKL159" s="90"/>
      <c r="BKM159" s="90"/>
      <c r="BKN159" s="90"/>
      <c r="BKO159" s="90"/>
      <c r="BKP159" s="90"/>
      <c r="BKQ159" s="90"/>
      <c r="BKR159" s="90"/>
      <c r="BKS159" s="90"/>
      <c r="BKT159" s="90"/>
      <c r="BKU159" s="90"/>
      <c r="BKV159" s="90"/>
      <c r="BKW159" s="90"/>
      <c r="BKX159" s="90"/>
      <c r="BKY159" s="90"/>
      <c r="BKZ159" s="90"/>
      <c r="BLA159" s="90"/>
      <c r="BLB159" s="90"/>
      <c r="BLC159" s="90"/>
      <c r="BLD159" s="90"/>
      <c r="BLE159" s="90"/>
      <c r="BLF159" s="90"/>
      <c r="BLG159" s="90"/>
      <c r="BLH159" s="90"/>
      <c r="BLI159" s="90"/>
      <c r="BLJ159" s="90"/>
      <c r="BLK159" s="90"/>
      <c r="BLL159" s="90"/>
      <c r="BLM159" s="90"/>
      <c r="BLN159" s="90"/>
      <c r="BLO159" s="90"/>
      <c r="BLP159" s="90"/>
      <c r="BLQ159" s="90"/>
      <c r="BLR159" s="90"/>
      <c r="BLS159" s="90"/>
      <c r="BLT159" s="90"/>
      <c r="BLU159" s="90"/>
      <c r="BLV159" s="90"/>
      <c r="BLW159" s="90"/>
      <c r="BLX159" s="90"/>
      <c r="BLY159" s="90"/>
      <c r="BLZ159" s="90"/>
      <c r="BMA159" s="90"/>
      <c r="BMB159" s="90"/>
      <c r="BMC159" s="90"/>
      <c r="BMD159" s="90"/>
      <c r="BME159" s="90"/>
      <c r="BMF159" s="90"/>
      <c r="BMG159" s="90"/>
      <c r="BMH159" s="90"/>
      <c r="BMI159" s="90"/>
      <c r="BMJ159" s="90"/>
      <c r="BMK159" s="90"/>
      <c r="BML159" s="90"/>
      <c r="BMM159" s="90"/>
      <c r="BMN159" s="90"/>
      <c r="BMO159" s="90"/>
      <c r="BMP159" s="90"/>
      <c r="BMQ159" s="90"/>
      <c r="BMR159" s="90"/>
      <c r="BMS159" s="90"/>
      <c r="BMT159" s="90"/>
      <c r="BMU159" s="90"/>
      <c r="BMV159" s="90"/>
      <c r="BMW159" s="90"/>
      <c r="BMX159" s="90"/>
      <c r="BMY159" s="90"/>
      <c r="BMZ159" s="90"/>
      <c r="BNA159" s="90"/>
      <c r="BNB159" s="90"/>
      <c r="BNC159" s="90"/>
      <c r="BND159" s="90"/>
      <c r="BNE159" s="90"/>
      <c r="BNF159" s="90"/>
      <c r="BNG159" s="90"/>
      <c r="BNH159" s="90"/>
      <c r="BNI159" s="90"/>
      <c r="BNJ159" s="90"/>
      <c r="BNK159" s="90"/>
      <c r="BNL159" s="90"/>
      <c r="BNM159" s="90"/>
      <c r="BNN159" s="90"/>
      <c r="BNO159" s="90"/>
      <c r="BNP159" s="90"/>
      <c r="BNQ159" s="90"/>
      <c r="BNR159" s="90"/>
      <c r="BNS159" s="90"/>
      <c r="BNT159" s="90"/>
      <c r="BNU159" s="90"/>
      <c r="BNV159" s="90"/>
      <c r="BNW159" s="90"/>
      <c r="BNX159" s="90"/>
      <c r="BNY159" s="90"/>
      <c r="BNZ159" s="90"/>
      <c r="BOA159" s="90"/>
      <c r="BOB159" s="90"/>
      <c r="BOC159" s="90"/>
      <c r="BOD159" s="90"/>
      <c r="BOE159" s="90"/>
      <c r="BOF159" s="90"/>
      <c r="BOG159" s="90"/>
      <c r="BOH159" s="90"/>
      <c r="BOI159" s="90"/>
      <c r="BOJ159" s="90"/>
      <c r="BOK159" s="90"/>
      <c r="BOL159" s="90"/>
      <c r="BOM159" s="90"/>
      <c r="BON159" s="90"/>
      <c r="BOO159" s="90"/>
      <c r="BOP159" s="90"/>
      <c r="BOQ159" s="90"/>
      <c r="BOR159" s="90"/>
      <c r="BOS159" s="90"/>
      <c r="BOT159" s="90"/>
      <c r="BOU159" s="90"/>
      <c r="BOV159" s="90"/>
      <c r="BOW159" s="90"/>
      <c r="BOX159" s="90"/>
      <c r="BOY159" s="90"/>
      <c r="BOZ159" s="90"/>
      <c r="BPA159" s="90"/>
      <c r="BPB159" s="90"/>
      <c r="BPC159" s="90"/>
      <c r="BPD159" s="90"/>
      <c r="BPE159" s="90"/>
      <c r="BPF159" s="90"/>
      <c r="BPG159" s="90"/>
      <c r="BPH159" s="90"/>
      <c r="BPI159" s="90"/>
      <c r="BPJ159" s="90"/>
      <c r="BPK159" s="90"/>
      <c r="BPL159" s="90"/>
      <c r="BPM159" s="90"/>
      <c r="BPN159" s="90"/>
      <c r="BPO159" s="90"/>
      <c r="BPP159" s="90"/>
      <c r="BPQ159" s="90"/>
      <c r="BPR159" s="90"/>
      <c r="BPS159" s="90"/>
      <c r="BPT159" s="90"/>
      <c r="BPU159" s="90"/>
      <c r="BPV159" s="90"/>
      <c r="BPW159" s="90"/>
      <c r="BPX159" s="90"/>
      <c r="BPY159" s="90"/>
      <c r="BPZ159" s="90"/>
      <c r="BQA159" s="90"/>
      <c r="BQB159" s="90"/>
      <c r="BQC159" s="90"/>
      <c r="BQD159" s="90"/>
      <c r="BQE159" s="90"/>
      <c r="BQF159" s="90"/>
      <c r="BQG159" s="90"/>
      <c r="BQH159" s="90"/>
      <c r="BQI159" s="90"/>
      <c r="BQJ159" s="90"/>
      <c r="BQK159" s="90"/>
      <c r="BQL159" s="90"/>
      <c r="BQM159" s="90"/>
      <c r="BQN159" s="90"/>
      <c r="BQO159" s="90"/>
      <c r="BQP159" s="90"/>
      <c r="BQQ159" s="90"/>
      <c r="BQR159" s="90"/>
      <c r="BQS159" s="90"/>
      <c r="BQT159" s="90"/>
      <c r="BQU159" s="90"/>
      <c r="BQV159" s="90"/>
      <c r="BQW159" s="90"/>
      <c r="BQX159" s="90"/>
      <c r="BQY159" s="90"/>
      <c r="BQZ159" s="90"/>
      <c r="BRA159" s="90"/>
      <c r="BRB159" s="90"/>
      <c r="BRC159" s="90"/>
      <c r="BRD159" s="90"/>
      <c r="BRE159" s="90"/>
      <c r="BRF159" s="90"/>
      <c r="BRG159" s="90"/>
      <c r="BRH159" s="90"/>
      <c r="BRI159" s="90"/>
      <c r="BRJ159" s="90"/>
      <c r="BRK159" s="90"/>
      <c r="BRL159" s="90"/>
      <c r="BRM159" s="90"/>
      <c r="BRN159" s="90"/>
      <c r="BRO159" s="90"/>
      <c r="BRP159" s="90"/>
      <c r="BRQ159" s="90"/>
      <c r="BRR159" s="90"/>
      <c r="BRS159" s="90"/>
      <c r="BRT159" s="90"/>
      <c r="BRU159" s="90"/>
      <c r="BRV159" s="90"/>
      <c r="BRW159" s="90"/>
      <c r="BRX159" s="90"/>
      <c r="BRY159" s="90"/>
      <c r="BRZ159" s="90"/>
      <c r="BSA159" s="90"/>
      <c r="BSB159" s="90"/>
      <c r="BSC159" s="90"/>
      <c r="BSD159" s="90"/>
      <c r="BSE159" s="90"/>
      <c r="BSF159" s="90"/>
      <c r="BSG159" s="90"/>
      <c r="BSH159" s="90"/>
      <c r="BSI159" s="90"/>
      <c r="BSJ159" s="90"/>
      <c r="BSK159" s="90"/>
      <c r="BSL159" s="90"/>
      <c r="BSM159" s="90"/>
      <c r="BSN159" s="90"/>
      <c r="BSO159" s="90"/>
      <c r="BSP159" s="90"/>
      <c r="BSQ159" s="90"/>
      <c r="BSR159" s="90"/>
      <c r="BSS159" s="90"/>
      <c r="BST159" s="90"/>
      <c r="BSU159" s="90"/>
      <c r="BSV159" s="90"/>
      <c r="BSW159" s="90"/>
      <c r="BSX159" s="90"/>
      <c r="BSY159" s="90"/>
      <c r="BSZ159" s="90"/>
      <c r="BTA159" s="90"/>
      <c r="BTB159" s="90"/>
      <c r="BTC159" s="90"/>
      <c r="BTD159" s="90"/>
      <c r="BTE159" s="90"/>
      <c r="BTF159" s="90"/>
      <c r="BTG159" s="90"/>
      <c r="BTH159" s="90"/>
      <c r="BTI159" s="90"/>
      <c r="BTJ159" s="90"/>
      <c r="BTK159" s="90"/>
      <c r="BTL159" s="90"/>
      <c r="BTM159" s="90"/>
      <c r="BTN159" s="90"/>
      <c r="BTO159" s="90"/>
      <c r="BTP159" s="90"/>
      <c r="BTQ159" s="90"/>
      <c r="BTR159" s="90"/>
      <c r="BTS159" s="90"/>
      <c r="BTT159" s="90"/>
      <c r="BTU159" s="90"/>
      <c r="BTV159" s="90"/>
      <c r="BTW159" s="90"/>
      <c r="BTX159" s="90"/>
      <c r="BTY159" s="90"/>
      <c r="BTZ159" s="90"/>
      <c r="BUA159" s="90"/>
      <c r="BUB159" s="90"/>
      <c r="BUC159" s="90"/>
      <c r="BUD159" s="90"/>
      <c r="BUE159" s="90"/>
      <c r="BUF159" s="90"/>
      <c r="BUG159" s="90"/>
      <c r="BUH159" s="90"/>
      <c r="BUI159" s="90"/>
      <c r="BUJ159" s="90"/>
      <c r="BUK159" s="90"/>
      <c r="BUL159" s="90"/>
      <c r="BUM159" s="90"/>
      <c r="BUN159" s="90"/>
      <c r="BUO159" s="90"/>
      <c r="BUP159" s="90"/>
      <c r="BUQ159" s="90"/>
      <c r="BUR159" s="90"/>
      <c r="BUS159" s="90"/>
      <c r="BUT159" s="90"/>
      <c r="BUU159" s="90"/>
      <c r="BUV159" s="90"/>
      <c r="BUW159" s="90"/>
      <c r="BUX159" s="90"/>
      <c r="BUY159" s="90"/>
      <c r="BUZ159" s="90"/>
      <c r="BVA159" s="90"/>
      <c r="BVB159" s="90"/>
      <c r="BVC159" s="90"/>
      <c r="BVD159" s="90"/>
      <c r="BVE159" s="90"/>
      <c r="BVF159" s="90"/>
      <c r="BVG159" s="90"/>
      <c r="BVH159" s="90"/>
      <c r="BVI159" s="90"/>
      <c r="BVJ159" s="90"/>
      <c r="BVK159" s="90"/>
      <c r="BVL159" s="90"/>
      <c r="BVM159" s="90"/>
      <c r="BVN159" s="90"/>
      <c r="BVO159" s="90"/>
      <c r="BVP159" s="90"/>
      <c r="BVQ159" s="90"/>
      <c r="BVR159" s="90"/>
      <c r="BVS159" s="90"/>
      <c r="BVT159" s="90"/>
      <c r="BVU159" s="90"/>
      <c r="BVV159" s="90"/>
      <c r="BVW159" s="90"/>
      <c r="BVX159" s="90"/>
      <c r="BVY159" s="90"/>
      <c r="BVZ159" s="90"/>
      <c r="BWA159" s="90"/>
      <c r="BWB159" s="90"/>
      <c r="BWC159" s="90"/>
      <c r="BWD159" s="90"/>
      <c r="BWE159" s="90"/>
      <c r="BWF159" s="90"/>
      <c r="BWG159" s="90"/>
      <c r="BWH159" s="90"/>
      <c r="BWI159" s="90"/>
      <c r="BWJ159" s="90"/>
      <c r="BWK159" s="90"/>
      <c r="BWL159" s="90"/>
      <c r="BWM159" s="90"/>
      <c r="BWN159" s="90"/>
      <c r="BWO159" s="90"/>
      <c r="BWP159" s="90"/>
      <c r="BWQ159" s="90"/>
      <c r="BWR159" s="90"/>
      <c r="BWS159" s="90"/>
      <c r="BWT159" s="90"/>
      <c r="BWU159" s="90"/>
      <c r="BWV159" s="90"/>
      <c r="BWW159" s="90"/>
      <c r="BWX159" s="90"/>
      <c r="BWY159" s="90"/>
      <c r="BWZ159" s="90"/>
      <c r="BXA159" s="90"/>
      <c r="BXB159" s="90"/>
      <c r="BXC159" s="90"/>
      <c r="BXD159" s="90"/>
      <c r="BXE159" s="90"/>
      <c r="BXF159" s="90"/>
      <c r="BXG159" s="90"/>
      <c r="BXH159" s="90"/>
      <c r="BXI159" s="90"/>
      <c r="BXJ159" s="90"/>
      <c r="BXK159" s="90"/>
      <c r="BXL159" s="90"/>
      <c r="BXM159" s="90"/>
      <c r="BXN159" s="90"/>
      <c r="BXO159" s="90"/>
      <c r="BXP159" s="90"/>
      <c r="BXQ159" s="90"/>
      <c r="BXR159" s="90"/>
      <c r="BXS159" s="90"/>
      <c r="BXT159" s="90"/>
      <c r="BXU159" s="90"/>
      <c r="BXV159" s="90"/>
      <c r="BXW159" s="90"/>
      <c r="BXX159" s="90"/>
      <c r="BXY159" s="90"/>
      <c r="BXZ159" s="90"/>
      <c r="BYA159" s="90"/>
      <c r="BYB159" s="90"/>
      <c r="BYC159" s="90"/>
      <c r="BYD159" s="90"/>
      <c r="BYE159" s="90"/>
      <c r="BYF159" s="90"/>
      <c r="BYG159" s="90"/>
      <c r="BYH159" s="90"/>
      <c r="BYI159" s="90"/>
      <c r="BYJ159" s="90"/>
      <c r="BYK159" s="90"/>
      <c r="BYL159" s="90"/>
      <c r="BYM159" s="90"/>
      <c r="BYN159" s="90"/>
      <c r="BYO159" s="90"/>
      <c r="BYP159" s="90"/>
      <c r="BYQ159" s="90"/>
      <c r="BYR159" s="90"/>
      <c r="BYS159" s="90"/>
      <c r="BYT159" s="90"/>
      <c r="BYU159" s="90"/>
      <c r="BYV159" s="90"/>
      <c r="BYW159" s="90"/>
      <c r="BYX159" s="90"/>
      <c r="BYY159" s="90"/>
      <c r="BYZ159" s="90"/>
      <c r="BZA159" s="90"/>
      <c r="BZB159" s="90"/>
      <c r="BZC159" s="90"/>
      <c r="BZD159" s="90"/>
      <c r="BZE159" s="90"/>
      <c r="BZF159" s="90"/>
      <c r="BZG159" s="90"/>
      <c r="BZH159" s="90"/>
      <c r="BZI159" s="90"/>
      <c r="BZJ159" s="90"/>
      <c r="BZK159" s="90"/>
      <c r="BZL159" s="90"/>
      <c r="BZM159" s="90"/>
      <c r="BZN159" s="90"/>
      <c r="BZO159" s="90"/>
      <c r="BZP159" s="90"/>
      <c r="BZQ159" s="90"/>
      <c r="BZR159" s="90"/>
      <c r="BZS159" s="90"/>
      <c r="BZT159" s="90"/>
      <c r="BZU159" s="90"/>
      <c r="BZV159" s="90"/>
      <c r="BZW159" s="90"/>
      <c r="BZX159" s="90"/>
      <c r="BZY159" s="90"/>
      <c r="BZZ159" s="90"/>
      <c r="CAA159" s="90"/>
      <c r="CAB159" s="90"/>
      <c r="CAC159" s="90"/>
      <c r="CAD159" s="90"/>
      <c r="CAE159" s="90"/>
      <c r="CAF159" s="90"/>
      <c r="CAG159" s="90"/>
      <c r="CAH159" s="90"/>
      <c r="CAI159" s="90"/>
      <c r="CAJ159" s="90"/>
      <c r="CAK159" s="90"/>
      <c r="CAL159" s="90"/>
      <c r="CAM159" s="90"/>
      <c r="CAN159" s="90"/>
      <c r="CAO159" s="90"/>
      <c r="CAP159" s="90"/>
      <c r="CAQ159" s="90"/>
      <c r="CAR159" s="90"/>
      <c r="CAS159" s="90"/>
      <c r="CAT159" s="90"/>
      <c r="CAU159" s="90"/>
      <c r="CAV159" s="90"/>
      <c r="CAW159" s="90"/>
      <c r="CAX159" s="90"/>
      <c r="CAY159" s="90"/>
      <c r="CAZ159" s="90"/>
      <c r="CBA159" s="90"/>
      <c r="CBB159" s="90"/>
      <c r="CBC159" s="90"/>
      <c r="CBD159" s="90"/>
      <c r="CBE159" s="90"/>
      <c r="CBF159" s="90"/>
      <c r="CBG159" s="90"/>
      <c r="CBH159" s="90"/>
      <c r="CBI159" s="90"/>
      <c r="CBJ159" s="90"/>
      <c r="CBK159" s="90"/>
      <c r="CBL159" s="90"/>
      <c r="CBM159" s="90"/>
      <c r="CBN159" s="90"/>
      <c r="CBO159" s="90"/>
      <c r="CBP159" s="90"/>
      <c r="CBQ159" s="90"/>
      <c r="CBR159" s="90"/>
      <c r="CBS159" s="90"/>
      <c r="CBT159" s="90"/>
      <c r="CBU159" s="90"/>
      <c r="CBV159" s="90"/>
      <c r="CBW159" s="90"/>
      <c r="CBX159" s="90"/>
      <c r="CBY159" s="90"/>
      <c r="CBZ159" s="90"/>
      <c r="CCA159" s="90"/>
      <c r="CCB159" s="90"/>
      <c r="CCC159" s="90"/>
      <c r="CCD159" s="90"/>
      <c r="CCE159" s="90"/>
      <c r="CCF159" s="90"/>
      <c r="CCG159" s="90"/>
      <c r="CCH159" s="90"/>
      <c r="CCI159" s="90"/>
      <c r="CCJ159" s="90"/>
      <c r="CCK159" s="90"/>
      <c r="CCL159" s="90"/>
      <c r="CCM159" s="90"/>
      <c r="CCN159" s="90"/>
      <c r="CCO159" s="90"/>
      <c r="CCP159" s="90"/>
      <c r="CCQ159" s="90"/>
      <c r="CCR159" s="90"/>
      <c r="CCS159" s="90"/>
      <c r="CCT159" s="90"/>
      <c r="CCU159" s="90"/>
      <c r="CCV159" s="90"/>
      <c r="CCW159" s="90"/>
      <c r="CCX159" s="90"/>
      <c r="CCY159" s="90"/>
      <c r="CCZ159" s="90"/>
      <c r="CDA159" s="90"/>
      <c r="CDB159" s="90"/>
      <c r="CDC159" s="90"/>
      <c r="CDD159" s="90"/>
      <c r="CDE159" s="90"/>
      <c r="CDF159" s="90"/>
      <c r="CDG159" s="90"/>
      <c r="CDH159" s="90"/>
      <c r="CDI159" s="90"/>
      <c r="CDJ159" s="90"/>
      <c r="CDK159" s="90"/>
      <c r="CDL159" s="90"/>
      <c r="CDM159" s="90"/>
      <c r="CDN159" s="90"/>
      <c r="CDO159" s="90"/>
      <c r="CDP159" s="90"/>
      <c r="CDQ159" s="90"/>
      <c r="CDR159" s="90"/>
      <c r="CDS159" s="90"/>
      <c r="CDT159" s="90"/>
      <c r="CDU159" s="90"/>
      <c r="CDV159" s="90"/>
      <c r="CDW159" s="90"/>
      <c r="CDX159" s="90"/>
      <c r="CDY159" s="90"/>
      <c r="CDZ159" s="90"/>
      <c r="CEA159" s="90"/>
      <c r="CEB159" s="90"/>
      <c r="CEC159" s="90"/>
      <c r="CED159" s="90"/>
      <c r="CEE159" s="90"/>
      <c r="CEF159" s="90"/>
      <c r="CEG159" s="90"/>
      <c r="CEH159" s="90"/>
      <c r="CEI159" s="90"/>
      <c r="CEJ159" s="90"/>
      <c r="CEK159" s="90"/>
      <c r="CEL159" s="90"/>
      <c r="CEM159" s="90"/>
      <c r="CEN159" s="90"/>
      <c r="CEO159" s="90"/>
      <c r="CEP159" s="90"/>
      <c r="CEQ159" s="90"/>
      <c r="CER159" s="90"/>
      <c r="CES159" s="90"/>
      <c r="CET159" s="90"/>
      <c r="CEU159" s="90"/>
      <c r="CEV159" s="90"/>
      <c r="CEW159" s="90"/>
      <c r="CEX159" s="90"/>
      <c r="CEY159" s="90"/>
      <c r="CEZ159" s="90"/>
      <c r="CFA159" s="90"/>
      <c r="CFB159" s="90"/>
      <c r="CFC159" s="90"/>
      <c r="CFD159" s="90"/>
      <c r="CFE159" s="90"/>
      <c r="CFF159" s="90"/>
      <c r="CFG159" s="90"/>
      <c r="CFH159" s="90"/>
      <c r="CFI159" s="90"/>
      <c r="CFJ159" s="90"/>
      <c r="CFK159" s="90"/>
      <c r="CFL159" s="90"/>
      <c r="CFM159" s="90"/>
      <c r="CFN159" s="90"/>
      <c r="CFO159" s="90"/>
      <c r="CFP159" s="90"/>
      <c r="CFQ159" s="90"/>
      <c r="CFR159" s="90"/>
      <c r="CFS159" s="90"/>
      <c r="CFT159" s="90"/>
      <c r="CFU159" s="90"/>
      <c r="CFV159" s="90"/>
      <c r="CFW159" s="90"/>
      <c r="CFX159" s="90"/>
      <c r="CFY159" s="90"/>
      <c r="CFZ159" s="90"/>
      <c r="CGA159" s="90"/>
      <c r="CGB159" s="90"/>
      <c r="CGC159" s="90"/>
      <c r="CGD159" s="90"/>
      <c r="CGE159" s="90"/>
      <c r="CGF159" s="90"/>
      <c r="CGG159" s="90"/>
      <c r="CGH159" s="90"/>
      <c r="CGI159" s="90"/>
      <c r="CGJ159" s="90"/>
      <c r="CGK159" s="90"/>
      <c r="CGL159" s="90"/>
      <c r="CGM159" s="90"/>
      <c r="CGN159" s="90"/>
      <c r="CGO159" s="90"/>
      <c r="CGP159" s="90"/>
      <c r="CGQ159" s="90"/>
      <c r="CGR159" s="90"/>
      <c r="CGS159" s="90"/>
      <c r="CGT159" s="90"/>
      <c r="CGU159" s="90"/>
      <c r="CGV159" s="90"/>
      <c r="CGW159" s="90"/>
      <c r="CGX159" s="90"/>
      <c r="CGY159" s="90"/>
      <c r="CGZ159" s="90"/>
      <c r="CHA159" s="90"/>
      <c r="CHB159" s="90"/>
      <c r="CHC159" s="90"/>
      <c r="CHD159" s="90"/>
      <c r="CHE159" s="90"/>
      <c r="CHF159" s="90"/>
      <c r="CHG159" s="90"/>
      <c r="CHH159" s="90"/>
      <c r="CHI159" s="90"/>
      <c r="CHJ159" s="90"/>
      <c r="CHK159" s="90"/>
      <c r="CHL159" s="90"/>
      <c r="CHM159" s="90"/>
      <c r="CHN159" s="90"/>
      <c r="CHO159" s="90"/>
      <c r="CHP159" s="90"/>
      <c r="CHQ159" s="90"/>
      <c r="CHR159" s="90"/>
      <c r="CHS159" s="90"/>
      <c r="CHT159" s="90"/>
      <c r="CHU159" s="90"/>
      <c r="CHV159" s="90"/>
      <c r="CHW159" s="90"/>
      <c r="CHX159" s="90"/>
      <c r="CHY159" s="90"/>
      <c r="CHZ159" s="90"/>
      <c r="CIA159" s="90"/>
      <c r="CIB159" s="90"/>
      <c r="CIC159" s="90"/>
      <c r="CID159" s="90"/>
      <c r="CIE159" s="90"/>
      <c r="CIF159" s="90"/>
      <c r="CIG159" s="90"/>
      <c r="CIH159" s="90"/>
      <c r="CII159" s="90"/>
      <c r="CIJ159" s="90"/>
      <c r="CIK159" s="90"/>
      <c r="CIL159" s="90"/>
      <c r="CIM159" s="90"/>
      <c r="CIN159" s="90"/>
      <c r="CIO159" s="90"/>
      <c r="CIP159" s="90"/>
      <c r="CIQ159" s="90"/>
      <c r="CIR159" s="90"/>
      <c r="CIS159" s="90"/>
      <c r="CIT159" s="90"/>
      <c r="CIU159" s="90"/>
      <c r="CIV159" s="90"/>
      <c r="CIW159" s="90"/>
      <c r="CIX159" s="90"/>
      <c r="CIY159" s="90"/>
      <c r="CIZ159" s="90"/>
      <c r="CJA159" s="90"/>
      <c r="CJB159" s="90"/>
      <c r="CJC159" s="90"/>
      <c r="CJD159" s="90"/>
      <c r="CJE159" s="90"/>
      <c r="CJF159" s="90"/>
      <c r="CJG159" s="90"/>
      <c r="CJH159" s="90"/>
      <c r="CJI159" s="90"/>
      <c r="CJJ159" s="90"/>
      <c r="CJK159" s="90"/>
      <c r="CJL159" s="90"/>
      <c r="CJM159" s="90"/>
      <c r="CJN159" s="90"/>
      <c r="CJO159" s="90"/>
      <c r="CJP159" s="90"/>
      <c r="CJQ159" s="90"/>
      <c r="CJR159" s="90"/>
      <c r="CJS159" s="90"/>
      <c r="CJT159" s="90"/>
      <c r="CJU159" s="90"/>
      <c r="CJV159" s="90"/>
      <c r="CJW159" s="90"/>
      <c r="CJX159" s="90"/>
      <c r="CJY159" s="90"/>
      <c r="CJZ159" s="90"/>
      <c r="CKA159" s="90"/>
      <c r="CKB159" s="90"/>
      <c r="CKC159" s="90"/>
      <c r="CKD159" s="90"/>
      <c r="CKE159" s="90"/>
      <c r="CKF159" s="90"/>
      <c r="CKG159" s="90"/>
      <c r="CKH159" s="90"/>
      <c r="CKI159" s="90"/>
      <c r="CKJ159" s="90"/>
      <c r="CKK159" s="90"/>
      <c r="CKL159" s="90"/>
      <c r="CKM159" s="90"/>
      <c r="CKN159" s="90"/>
      <c r="CKO159" s="90"/>
      <c r="CKP159" s="90"/>
      <c r="CKQ159" s="90"/>
      <c r="CKR159" s="90"/>
      <c r="CKS159" s="90"/>
      <c r="CKT159" s="90"/>
      <c r="CKU159" s="90"/>
      <c r="CKV159" s="90"/>
      <c r="CKW159" s="90"/>
      <c r="CKX159" s="90"/>
      <c r="CKY159" s="90"/>
      <c r="CKZ159" s="90"/>
      <c r="CLA159" s="90"/>
      <c r="CLB159" s="90"/>
      <c r="CLC159" s="90"/>
      <c r="CLD159" s="90"/>
      <c r="CLE159" s="90"/>
      <c r="CLF159" s="90"/>
      <c r="CLG159" s="90"/>
      <c r="CLH159" s="90"/>
      <c r="CLI159" s="90"/>
      <c r="CLJ159" s="90"/>
      <c r="CLK159" s="90"/>
      <c r="CLL159" s="90"/>
      <c r="CLM159" s="90"/>
      <c r="CLN159" s="90"/>
      <c r="CLO159" s="90"/>
      <c r="CLP159" s="90"/>
      <c r="CLQ159" s="90"/>
      <c r="CLR159" s="90"/>
      <c r="CLS159" s="90"/>
      <c r="CLT159" s="90"/>
      <c r="CLU159" s="90"/>
      <c r="CLV159" s="90"/>
      <c r="CLW159" s="90"/>
      <c r="CLX159" s="90"/>
      <c r="CLY159" s="90"/>
      <c r="CLZ159" s="90"/>
      <c r="CMA159" s="90"/>
      <c r="CMB159" s="90"/>
      <c r="CMC159" s="90"/>
      <c r="CMD159" s="90"/>
      <c r="CME159" s="90"/>
      <c r="CMF159" s="90"/>
      <c r="CMG159" s="90"/>
      <c r="CMH159" s="90"/>
      <c r="CMI159" s="90"/>
      <c r="CMJ159" s="90"/>
      <c r="CMK159" s="90"/>
      <c r="CML159" s="90"/>
      <c r="CMM159" s="90"/>
      <c r="CMN159" s="90"/>
      <c r="CMO159" s="90"/>
      <c r="CMP159" s="90"/>
      <c r="CMQ159" s="90"/>
      <c r="CMR159" s="90"/>
      <c r="CMS159" s="90"/>
      <c r="CMT159" s="90"/>
      <c r="CMU159" s="90"/>
      <c r="CMV159" s="90"/>
      <c r="CMW159" s="90"/>
      <c r="CMX159" s="90"/>
      <c r="CMY159" s="90"/>
      <c r="CMZ159" s="90"/>
      <c r="CNA159" s="90"/>
      <c r="CNB159" s="90"/>
      <c r="CNC159" s="90"/>
      <c r="CND159" s="90"/>
      <c r="CNE159" s="90"/>
      <c r="CNF159" s="90"/>
      <c r="CNG159" s="90"/>
      <c r="CNH159" s="90"/>
      <c r="CNI159" s="90"/>
      <c r="CNJ159" s="90"/>
      <c r="CNK159" s="90"/>
      <c r="CNL159" s="90"/>
      <c r="CNM159" s="90"/>
      <c r="CNN159" s="90"/>
      <c r="CNO159" s="90"/>
      <c r="CNP159" s="90"/>
      <c r="CNQ159" s="90"/>
      <c r="CNR159" s="90"/>
      <c r="CNS159" s="90"/>
      <c r="CNT159" s="90"/>
      <c r="CNU159" s="90"/>
      <c r="CNV159" s="90"/>
      <c r="CNW159" s="90"/>
      <c r="CNX159" s="90"/>
      <c r="CNY159" s="90"/>
      <c r="CNZ159" s="90"/>
      <c r="COA159" s="90"/>
      <c r="COB159" s="90"/>
      <c r="COC159" s="90"/>
      <c r="COD159" s="90"/>
      <c r="COE159" s="90"/>
      <c r="COF159" s="90"/>
      <c r="COG159" s="90"/>
      <c r="COH159" s="90"/>
      <c r="COI159" s="90"/>
      <c r="COJ159" s="90"/>
      <c r="COK159" s="90"/>
      <c r="COL159" s="90"/>
      <c r="COM159" s="90"/>
      <c r="CON159" s="90"/>
      <c r="COO159" s="90"/>
      <c r="COP159" s="90"/>
      <c r="COQ159" s="90"/>
      <c r="COR159" s="90"/>
      <c r="COS159" s="90"/>
      <c r="COT159" s="90"/>
      <c r="COU159" s="90"/>
      <c r="COV159" s="90"/>
      <c r="COW159" s="90"/>
      <c r="COX159" s="90"/>
      <c r="COY159" s="90"/>
      <c r="COZ159" s="90"/>
      <c r="CPA159" s="90"/>
      <c r="CPB159" s="90"/>
      <c r="CPC159" s="90"/>
      <c r="CPD159" s="90"/>
      <c r="CPE159" s="90"/>
      <c r="CPF159" s="90"/>
      <c r="CPG159" s="90"/>
      <c r="CPH159" s="90"/>
      <c r="CPI159" s="90"/>
      <c r="CPJ159" s="90"/>
      <c r="CPK159" s="90"/>
      <c r="CPL159" s="90"/>
      <c r="CPM159" s="90"/>
      <c r="CPN159" s="90"/>
      <c r="CPO159" s="90"/>
      <c r="CPP159" s="90"/>
      <c r="CPQ159" s="90"/>
      <c r="CPR159" s="90"/>
      <c r="CPS159" s="90"/>
      <c r="CPT159" s="90"/>
      <c r="CPU159" s="90"/>
      <c r="CPV159" s="90"/>
      <c r="CPW159" s="90"/>
      <c r="CPX159" s="90"/>
      <c r="CPY159" s="90"/>
      <c r="CPZ159" s="90"/>
      <c r="CQA159" s="90"/>
      <c r="CQB159" s="90"/>
      <c r="CQC159" s="90"/>
      <c r="CQD159" s="90"/>
      <c r="CQE159" s="90"/>
      <c r="CQF159" s="90"/>
      <c r="CQG159" s="90"/>
      <c r="CQH159" s="90"/>
      <c r="CQI159" s="90"/>
      <c r="CQJ159" s="90"/>
      <c r="CQK159" s="90"/>
      <c r="CQL159" s="90"/>
      <c r="CQM159" s="90"/>
      <c r="CQN159" s="90"/>
      <c r="CQO159" s="90"/>
      <c r="CQP159" s="90"/>
      <c r="CQQ159" s="90"/>
      <c r="CQR159" s="90"/>
      <c r="CQS159" s="90"/>
      <c r="CQT159" s="90"/>
      <c r="CQU159" s="90"/>
      <c r="CQV159" s="90"/>
      <c r="CQW159" s="90"/>
      <c r="CQX159" s="90"/>
      <c r="CQY159" s="90"/>
      <c r="CQZ159" s="90"/>
      <c r="CRA159" s="90"/>
      <c r="CRB159" s="90"/>
      <c r="CRC159" s="90"/>
      <c r="CRD159" s="90"/>
      <c r="CRE159" s="90"/>
      <c r="CRF159" s="90"/>
      <c r="CRG159" s="90"/>
      <c r="CRH159" s="90"/>
      <c r="CRI159" s="90"/>
      <c r="CRJ159" s="90"/>
      <c r="CRK159" s="90"/>
      <c r="CRL159" s="90"/>
      <c r="CRM159" s="90"/>
      <c r="CRN159" s="90"/>
      <c r="CRO159" s="90"/>
      <c r="CRP159" s="90"/>
      <c r="CRQ159" s="90"/>
      <c r="CRR159" s="90"/>
      <c r="CRS159" s="90"/>
      <c r="CRT159" s="90"/>
      <c r="CRU159" s="90"/>
      <c r="CRV159" s="90"/>
      <c r="CRW159" s="90"/>
      <c r="CRX159" s="90"/>
      <c r="CRY159" s="90"/>
      <c r="CRZ159" s="90"/>
      <c r="CSA159" s="90"/>
      <c r="CSB159" s="90"/>
      <c r="CSC159" s="90"/>
      <c r="CSD159" s="90"/>
      <c r="CSE159" s="90"/>
      <c r="CSF159" s="90"/>
      <c r="CSG159" s="90"/>
      <c r="CSH159" s="90"/>
      <c r="CSI159" s="90"/>
      <c r="CSJ159" s="90"/>
      <c r="CSK159" s="90"/>
      <c r="CSL159" s="90"/>
      <c r="CSM159" s="90"/>
      <c r="CSN159" s="90"/>
      <c r="CSO159" s="90"/>
      <c r="CSP159" s="90"/>
      <c r="CSQ159" s="90"/>
      <c r="CSR159" s="90"/>
      <c r="CSS159" s="90"/>
      <c r="CST159" s="90"/>
      <c r="CSU159" s="90"/>
      <c r="CSV159" s="90"/>
      <c r="CSW159" s="90"/>
      <c r="CSX159" s="90"/>
      <c r="CSY159" s="90"/>
      <c r="CSZ159" s="90"/>
      <c r="CTA159" s="90"/>
      <c r="CTB159" s="90"/>
      <c r="CTC159" s="90"/>
      <c r="CTD159" s="90"/>
      <c r="CTE159" s="90"/>
      <c r="CTF159" s="90"/>
      <c r="CTG159" s="90"/>
      <c r="CTH159" s="90"/>
      <c r="CTI159" s="90"/>
      <c r="CTJ159" s="90"/>
      <c r="CTK159" s="90"/>
      <c r="CTL159" s="90"/>
      <c r="CTM159" s="90"/>
      <c r="CTN159" s="90"/>
      <c r="CTO159" s="90"/>
      <c r="CTP159" s="90"/>
      <c r="CTQ159" s="90"/>
      <c r="CTR159" s="90"/>
      <c r="CTS159" s="90"/>
      <c r="CTT159" s="90"/>
      <c r="CTU159" s="90"/>
      <c r="CTV159" s="90"/>
      <c r="CTW159" s="90"/>
      <c r="CTX159" s="90"/>
      <c r="CTY159" s="90"/>
      <c r="CTZ159" s="90"/>
      <c r="CUA159" s="90"/>
      <c r="CUB159" s="90"/>
      <c r="CUC159" s="90"/>
      <c r="CUD159" s="90"/>
      <c r="CUE159" s="90"/>
      <c r="CUF159" s="90"/>
      <c r="CUG159" s="90"/>
      <c r="CUH159" s="90"/>
      <c r="CUI159" s="90"/>
      <c r="CUJ159" s="90"/>
      <c r="CUK159" s="90"/>
      <c r="CUL159" s="90"/>
      <c r="CUM159" s="90"/>
      <c r="CUN159" s="90"/>
      <c r="CUO159" s="90"/>
      <c r="CUP159" s="90"/>
      <c r="CUQ159" s="90"/>
      <c r="CUR159" s="90"/>
      <c r="CUS159" s="90"/>
      <c r="CUT159" s="90"/>
      <c r="CUU159" s="90"/>
      <c r="CUV159" s="90"/>
      <c r="CUW159" s="90"/>
      <c r="CUX159" s="90"/>
      <c r="CUY159" s="90"/>
      <c r="CUZ159" s="90"/>
      <c r="CVA159" s="90"/>
      <c r="CVB159" s="90"/>
      <c r="CVC159" s="90"/>
      <c r="CVD159" s="90"/>
      <c r="CVE159" s="90"/>
      <c r="CVF159" s="90"/>
      <c r="CVG159" s="90"/>
      <c r="CVH159" s="90"/>
      <c r="CVI159" s="90"/>
      <c r="CVJ159" s="90"/>
      <c r="CVK159" s="90"/>
      <c r="CVL159" s="90"/>
      <c r="CVM159" s="90"/>
      <c r="CVN159" s="90"/>
      <c r="CVO159" s="90"/>
      <c r="CVP159" s="90"/>
      <c r="CVQ159" s="90"/>
      <c r="CVR159" s="90"/>
      <c r="CVS159" s="90"/>
      <c r="CVT159" s="90"/>
      <c r="CVU159" s="90"/>
      <c r="CVV159" s="90"/>
      <c r="CVW159" s="90"/>
      <c r="CVX159" s="90"/>
      <c r="CVY159" s="90"/>
      <c r="CVZ159" s="90"/>
      <c r="CWA159" s="90"/>
      <c r="CWB159" s="90"/>
      <c r="CWC159" s="90"/>
      <c r="CWD159" s="90"/>
      <c r="CWE159" s="90"/>
      <c r="CWF159" s="90"/>
      <c r="CWG159" s="90"/>
      <c r="CWH159" s="90"/>
      <c r="CWI159" s="90"/>
      <c r="CWJ159" s="90"/>
      <c r="CWK159" s="90"/>
      <c r="CWL159" s="90"/>
      <c r="CWM159" s="90"/>
      <c r="CWN159" s="90"/>
      <c r="CWO159" s="90"/>
      <c r="CWP159" s="90"/>
      <c r="CWQ159" s="90"/>
      <c r="CWR159" s="90"/>
      <c r="CWS159" s="90"/>
      <c r="CWT159" s="90"/>
      <c r="CWU159" s="90"/>
      <c r="CWV159" s="90"/>
      <c r="CWW159" s="90"/>
      <c r="CWX159" s="90"/>
      <c r="CWY159" s="90"/>
      <c r="CWZ159" s="90"/>
      <c r="CXA159" s="90"/>
      <c r="CXB159" s="90"/>
      <c r="CXC159" s="90"/>
      <c r="CXD159" s="90"/>
      <c r="CXE159" s="90"/>
      <c r="CXF159" s="90"/>
      <c r="CXG159" s="90"/>
      <c r="CXH159" s="90"/>
      <c r="CXI159" s="90"/>
      <c r="CXJ159" s="90"/>
      <c r="CXK159" s="90"/>
      <c r="CXL159" s="90"/>
      <c r="CXM159" s="90"/>
      <c r="CXN159" s="90"/>
      <c r="CXO159" s="90"/>
      <c r="CXP159" s="90"/>
      <c r="CXQ159" s="90"/>
      <c r="CXR159" s="90"/>
      <c r="CXS159" s="90"/>
      <c r="CXT159" s="90"/>
      <c r="CXU159" s="90"/>
      <c r="CXV159" s="90"/>
      <c r="CXW159" s="90"/>
      <c r="CXX159" s="90"/>
      <c r="CXY159" s="90"/>
      <c r="CXZ159" s="90"/>
      <c r="CYA159" s="90"/>
      <c r="CYB159" s="90"/>
      <c r="CYC159" s="90"/>
      <c r="CYD159" s="90"/>
      <c r="CYE159" s="90"/>
      <c r="CYF159" s="90"/>
      <c r="CYG159" s="90"/>
      <c r="CYH159" s="90"/>
      <c r="CYI159" s="90"/>
      <c r="CYJ159" s="90"/>
      <c r="CYK159" s="90"/>
      <c r="CYL159" s="90"/>
      <c r="CYM159" s="90"/>
      <c r="CYN159" s="90"/>
      <c r="CYO159" s="90"/>
      <c r="CYP159" s="90"/>
      <c r="CYQ159" s="90"/>
      <c r="CYR159" s="90"/>
      <c r="CYS159" s="90"/>
      <c r="CYT159" s="90"/>
      <c r="CYU159" s="90"/>
      <c r="CYV159" s="90"/>
      <c r="CYW159" s="90"/>
      <c r="CYX159" s="90"/>
      <c r="CYY159" s="90"/>
      <c r="CYZ159" s="90"/>
      <c r="CZA159" s="90"/>
      <c r="CZB159" s="90"/>
      <c r="CZC159" s="90"/>
      <c r="CZD159" s="90"/>
      <c r="CZE159" s="90"/>
      <c r="CZF159" s="90"/>
      <c r="CZG159" s="90"/>
      <c r="CZH159" s="90"/>
      <c r="CZI159" s="90"/>
      <c r="CZJ159" s="90"/>
      <c r="CZK159" s="90"/>
      <c r="CZL159" s="90"/>
      <c r="CZM159" s="90"/>
      <c r="CZN159" s="90"/>
      <c r="CZO159" s="90"/>
      <c r="CZP159" s="90"/>
      <c r="CZQ159" s="90"/>
      <c r="CZR159" s="90"/>
      <c r="CZS159" s="90"/>
      <c r="CZT159" s="90"/>
      <c r="CZU159" s="90"/>
      <c r="CZV159" s="90"/>
      <c r="CZW159" s="90"/>
      <c r="CZX159" s="90"/>
      <c r="CZY159" s="90"/>
      <c r="CZZ159" s="90"/>
      <c r="DAA159" s="90"/>
      <c r="DAB159" s="90"/>
      <c r="DAC159" s="90"/>
      <c r="DAD159" s="90"/>
      <c r="DAE159" s="90"/>
      <c r="DAF159" s="90"/>
      <c r="DAG159" s="90"/>
      <c r="DAH159" s="90"/>
      <c r="DAI159" s="90"/>
      <c r="DAJ159" s="90"/>
      <c r="DAK159" s="90"/>
      <c r="DAL159" s="90"/>
      <c r="DAM159" s="90"/>
      <c r="DAN159" s="90"/>
      <c r="DAO159" s="90"/>
      <c r="DAP159" s="90"/>
      <c r="DAQ159" s="90"/>
      <c r="DAR159" s="90"/>
      <c r="DAS159" s="90"/>
      <c r="DAT159" s="90"/>
      <c r="DAU159" s="90"/>
      <c r="DAV159" s="90"/>
      <c r="DAW159" s="90"/>
      <c r="DAX159" s="90"/>
      <c r="DAY159" s="90"/>
      <c r="DAZ159" s="90"/>
      <c r="DBA159" s="90"/>
      <c r="DBB159" s="90"/>
      <c r="DBC159" s="90"/>
      <c r="DBD159" s="90"/>
      <c r="DBE159" s="90"/>
      <c r="DBF159" s="90"/>
      <c r="DBG159" s="90"/>
      <c r="DBH159" s="90"/>
      <c r="DBI159" s="90"/>
      <c r="DBJ159" s="90"/>
      <c r="DBK159" s="90"/>
      <c r="DBL159" s="90"/>
      <c r="DBM159" s="90"/>
      <c r="DBN159" s="90"/>
      <c r="DBO159" s="90"/>
      <c r="DBP159" s="90"/>
      <c r="DBQ159" s="90"/>
      <c r="DBR159" s="90"/>
      <c r="DBS159" s="90"/>
      <c r="DBT159" s="90"/>
      <c r="DBU159" s="90"/>
      <c r="DBV159" s="90"/>
      <c r="DBW159" s="90"/>
      <c r="DBX159" s="90"/>
      <c r="DBY159" s="90"/>
      <c r="DBZ159" s="90"/>
      <c r="DCA159" s="90"/>
      <c r="DCB159" s="90"/>
      <c r="DCC159" s="90"/>
      <c r="DCD159" s="90"/>
      <c r="DCE159" s="90"/>
      <c r="DCF159" s="90"/>
      <c r="DCG159" s="90"/>
      <c r="DCH159" s="90"/>
      <c r="DCI159" s="90"/>
      <c r="DCJ159" s="90"/>
      <c r="DCK159" s="90"/>
      <c r="DCL159" s="90"/>
      <c r="DCM159" s="90"/>
      <c r="DCN159" s="90"/>
      <c r="DCO159" s="90"/>
      <c r="DCP159" s="90"/>
      <c r="DCQ159" s="90"/>
      <c r="DCR159" s="90"/>
      <c r="DCS159" s="90"/>
      <c r="DCT159" s="90"/>
      <c r="DCU159" s="90"/>
      <c r="DCV159" s="90"/>
      <c r="DCW159" s="90"/>
      <c r="DCX159" s="90"/>
      <c r="DCY159" s="90"/>
      <c r="DCZ159" s="90"/>
      <c r="DDA159" s="90"/>
      <c r="DDB159" s="90"/>
      <c r="DDC159" s="90"/>
      <c r="DDD159" s="90"/>
      <c r="DDE159" s="90"/>
      <c r="DDF159" s="90"/>
      <c r="DDG159" s="90"/>
      <c r="DDH159" s="90"/>
      <c r="DDI159" s="90"/>
      <c r="DDJ159" s="90"/>
      <c r="DDK159" s="90"/>
      <c r="DDL159" s="90"/>
      <c r="DDM159" s="90"/>
      <c r="DDN159" s="90"/>
      <c r="DDO159" s="90"/>
      <c r="DDP159" s="90"/>
      <c r="DDQ159" s="90"/>
      <c r="DDR159" s="90"/>
      <c r="DDS159" s="90"/>
      <c r="DDT159" s="90"/>
      <c r="DDU159" s="90"/>
      <c r="DDV159" s="90"/>
      <c r="DDW159" s="90"/>
      <c r="DDX159" s="90"/>
      <c r="DDY159" s="90"/>
      <c r="DDZ159" s="90"/>
      <c r="DEA159" s="90"/>
      <c r="DEB159" s="90"/>
      <c r="DEC159" s="90"/>
      <c r="DED159" s="90"/>
      <c r="DEE159" s="90"/>
      <c r="DEF159" s="90"/>
      <c r="DEG159" s="90"/>
      <c r="DEH159" s="90"/>
      <c r="DEI159" s="90"/>
      <c r="DEJ159" s="90"/>
      <c r="DEK159" s="90"/>
      <c r="DEL159" s="90"/>
      <c r="DEM159" s="90"/>
      <c r="DEN159" s="90"/>
      <c r="DEO159" s="90"/>
      <c r="DEP159" s="90"/>
      <c r="DEQ159" s="90"/>
      <c r="DER159" s="90"/>
      <c r="DES159" s="90"/>
      <c r="DET159" s="90"/>
      <c r="DEU159" s="90"/>
      <c r="DEV159" s="90"/>
      <c r="DEW159" s="90"/>
      <c r="DEX159" s="90"/>
      <c r="DEY159" s="90"/>
      <c r="DEZ159" s="90"/>
      <c r="DFA159" s="90"/>
      <c r="DFB159" s="90"/>
      <c r="DFC159" s="90"/>
      <c r="DFD159" s="90"/>
      <c r="DFE159" s="90"/>
      <c r="DFF159" s="90"/>
      <c r="DFG159" s="90"/>
      <c r="DFH159" s="90"/>
      <c r="DFI159" s="90"/>
      <c r="DFJ159" s="90"/>
      <c r="DFK159" s="90"/>
      <c r="DFL159" s="90"/>
      <c r="DFM159" s="90"/>
      <c r="DFN159" s="90"/>
      <c r="DFO159" s="90"/>
      <c r="DFP159" s="90"/>
      <c r="DFQ159" s="90"/>
      <c r="DFR159" s="90"/>
      <c r="DFS159" s="90"/>
      <c r="DFT159" s="90"/>
      <c r="DFU159" s="90"/>
      <c r="DFV159" s="90"/>
      <c r="DFW159" s="90"/>
      <c r="DFX159" s="90"/>
      <c r="DFY159" s="90"/>
      <c r="DFZ159" s="90"/>
      <c r="DGA159" s="90"/>
      <c r="DGB159" s="90"/>
      <c r="DGC159" s="90"/>
      <c r="DGD159" s="90"/>
      <c r="DGE159" s="90"/>
      <c r="DGF159" s="90"/>
      <c r="DGG159" s="90"/>
      <c r="DGH159" s="90"/>
      <c r="DGI159" s="90"/>
      <c r="DGJ159" s="90"/>
      <c r="DGK159" s="90"/>
      <c r="DGL159" s="90"/>
      <c r="DGM159" s="90"/>
      <c r="DGN159" s="90"/>
      <c r="DGO159" s="90"/>
      <c r="DGP159" s="90"/>
      <c r="DGQ159" s="90"/>
      <c r="DGR159" s="90"/>
      <c r="DGS159" s="90"/>
      <c r="DGT159" s="90"/>
      <c r="DGU159" s="90"/>
      <c r="DGV159" s="90"/>
      <c r="DGW159" s="90"/>
      <c r="DGX159" s="90"/>
      <c r="DGY159" s="90"/>
      <c r="DGZ159" s="90"/>
      <c r="DHA159" s="90"/>
      <c r="DHB159" s="90"/>
      <c r="DHC159" s="90"/>
      <c r="DHD159" s="90"/>
      <c r="DHE159" s="90"/>
      <c r="DHF159" s="90"/>
      <c r="DHG159" s="90"/>
      <c r="DHH159" s="90"/>
      <c r="DHI159" s="90"/>
      <c r="DHJ159" s="90"/>
      <c r="DHK159" s="90"/>
      <c r="DHL159" s="90"/>
      <c r="DHM159" s="90"/>
      <c r="DHN159" s="90"/>
      <c r="DHO159" s="90"/>
      <c r="DHP159" s="90"/>
      <c r="DHQ159" s="90"/>
      <c r="DHR159" s="90"/>
      <c r="DHS159" s="90"/>
      <c r="DHT159" s="90"/>
      <c r="DHU159" s="90"/>
      <c r="DHV159" s="90"/>
      <c r="DHW159" s="90"/>
      <c r="DHX159" s="90"/>
      <c r="DHY159" s="90"/>
      <c r="DHZ159" s="90"/>
      <c r="DIA159" s="90"/>
      <c r="DIB159" s="90"/>
      <c r="DIC159" s="90"/>
      <c r="DID159" s="90"/>
      <c r="DIE159" s="90"/>
      <c r="DIF159" s="90"/>
      <c r="DIG159" s="90"/>
      <c r="DIH159" s="90"/>
      <c r="DII159" s="90"/>
      <c r="DIJ159" s="90"/>
      <c r="DIK159" s="90"/>
      <c r="DIL159" s="90"/>
      <c r="DIM159" s="90"/>
      <c r="DIN159" s="90"/>
      <c r="DIO159" s="90"/>
      <c r="DIP159" s="90"/>
      <c r="DIQ159" s="90"/>
      <c r="DIR159" s="90"/>
      <c r="DIS159" s="90"/>
      <c r="DIT159" s="90"/>
      <c r="DIU159" s="90"/>
      <c r="DIV159" s="90"/>
      <c r="DIW159" s="90"/>
      <c r="DIX159" s="90"/>
      <c r="DIY159" s="90"/>
      <c r="DIZ159" s="90"/>
      <c r="DJA159" s="90"/>
      <c r="DJB159" s="90"/>
      <c r="DJC159" s="90"/>
      <c r="DJD159" s="90"/>
      <c r="DJE159" s="90"/>
      <c r="DJF159" s="90"/>
      <c r="DJG159" s="90"/>
      <c r="DJH159" s="90"/>
      <c r="DJI159" s="90"/>
      <c r="DJJ159" s="90"/>
      <c r="DJK159" s="90"/>
      <c r="DJL159" s="90"/>
      <c r="DJM159" s="90"/>
      <c r="DJN159" s="90"/>
      <c r="DJO159" s="90"/>
      <c r="DJP159" s="90"/>
      <c r="DJQ159" s="90"/>
      <c r="DJR159" s="90"/>
      <c r="DJS159" s="90"/>
      <c r="DJT159" s="90"/>
      <c r="DJU159" s="90"/>
      <c r="DJV159" s="90"/>
      <c r="DJW159" s="90"/>
      <c r="DJX159" s="90"/>
      <c r="DJY159" s="90"/>
      <c r="DJZ159" s="90"/>
      <c r="DKA159" s="90"/>
      <c r="DKB159" s="90"/>
      <c r="DKC159" s="90"/>
      <c r="DKD159" s="90"/>
      <c r="DKE159" s="90"/>
      <c r="DKF159" s="90"/>
      <c r="DKG159" s="90"/>
      <c r="DKH159" s="90"/>
      <c r="DKI159" s="90"/>
      <c r="DKJ159" s="90"/>
      <c r="DKK159" s="90"/>
      <c r="DKL159" s="90"/>
      <c r="DKM159" s="90"/>
      <c r="DKN159" s="90"/>
      <c r="DKO159" s="90"/>
      <c r="DKP159" s="90"/>
      <c r="DKQ159" s="90"/>
      <c r="DKR159" s="90"/>
      <c r="DKS159" s="90"/>
      <c r="DKT159" s="90"/>
      <c r="DKU159" s="90"/>
      <c r="DKV159" s="90"/>
      <c r="DKW159" s="90"/>
      <c r="DKX159" s="90"/>
      <c r="DKY159" s="90"/>
      <c r="DKZ159" s="90"/>
      <c r="DLA159" s="90"/>
      <c r="DLB159" s="90"/>
      <c r="DLC159" s="90"/>
      <c r="DLD159" s="90"/>
      <c r="DLE159" s="90"/>
      <c r="DLF159" s="90"/>
      <c r="DLG159" s="90"/>
      <c r="DLH159" s="90"/>
      <c r="DLI159" s="90"/>
      <c r="DLJ159" s="90"/>
      <c r="DLK159" s="90"/>
      <c r="DLL159" s="90"/>
      <c r="DLM159" s="90"/>
      <c r="DLN159" s="90"/>
      <c r="DLO159" s="90"/>
      <c r="DLP159" s="90"/>
      <c r="DLQ159" s="90"/>
      <c r="DLR159" s="90"/>
      <c r="DLS159" s="90"/>
      <c r="DLT159" s="90"/>
      <c r="DLU159" s="90"/>
      <c r="DLV159" s="90"/>
      <c r="DLW159" s="90"/>
      <c r="DLX159" s="90"/>
      <c r="DLY159" s="90"/>
      <c r="DLZ159" s="90"/>
      <c r="DMA159" s="90"/>
      <c r="DMB159" s="90"/>
      <c r="DMC159" s="90"/>
      <c r="DMD159" s="90"/>
      <c r="DME159" s="90"/>
      <c r="DMF159" s="90"/>
      <c r="DMG159" s="90"/>
      <c r="DMH159" s="90"/>
      <c r="DMI159" s="90"/>
      <c r="DMJ159" s="90"/>
      <c r="DMK159" s="90"/>
      <c r="DML159" s="90"/>
      <c r="DMM159" s="90"/>
      <c r="DMN159" s="90"/>
      <c r="DMO159" s="90"/>
      <c r="DMP159" s="90"/>
      <c r="DMQ159" s="90"/>
      <c r="DMR159" s="90"/>
      <c r="DMS159" s="90"/>
      <c r="DMT159" s="90"/>
      <c r="DMU159" s="90"/>
      <c r="DMV159" s="90"/>
      <c r="DMW159" s="90"/>
      <c r="DMX159" s="90"/>
      <c r="DMY159" s="90"/>
      <c r="DMZ159" s="90"/>
      <c r="DNA159" s="90"/>
      <c r="DNB159" s="90"/>
      <c r="DNC159" s="90"/>
      <c r="DND159" s="90"/>
      <c r="DNE159" s="90"/>
      <c r="DNF159" s="90"/>
      <c r="DNG159" s="90"/>
      <c r="DNH159" s="90"/>
      <c r="DNI159" s="90"/>
      <c r="DNJ159" s="90"/>
      <c r="DNK159" s="90"/>
      <c r="DNL159" s="90"/>
      <c r="DNM159" s="90"/>
      <c r="DNN159" s="90"/>
      <c r="DNO159" s="90"/>
      <c r="DNP159" s="90"/>
      <c r="DNQ159" s="90"/>
      <c r="DNR159" s="90"/>
      <c r="DNS159" s="90"/>
      <c r="DNT159" s="90"/>
      <c r="DNU159" s="90"/>
      <c r="DNV159" s="90"/>
      <c r="DNW159" s="90"/>
      <c r="DNX159" s="90"/>
      <c r="DNY159" s="90"/>
      <c r="DNZ159" s="90"/>
      <c r="DOA159" s="90"/>
      <c r="DOB159" s="90"/>
      <c r="DOC159" s="90"/>
      <c r="DOD159" s="90"/>
      <c r="DOE159" s="90"/>
      <c r="DOF159" s="90"/>
      <c r="DOG159" s="90"/>
      <c r="DOH159" s="90"/>
      <c r="DOI159" s="90"/>
      <c r="DOJ159" s="90"/>
      <c r="DOK159" s="90"/>
      <c r="DOL159" s="90"/>
      <c r="DOM159" s="90"/>
      <c r="DON159" s="90"/>
      <c r="DOO159" s="90"/>
      <c r="DOP159" s="90"/>
      <c r="DOQ159" s="90"/>
      <c r="DOR159" s="90"/>
      <c r="DOS159" s="90"/>
      <c r="DOT159" s="90"/>
      <c r="DOU159" s="90"/>
      <c r="DOV159" s="90"/>
      <c r="DOW159" s="90"/>
      <c r="DOX159" s="90"/>
      <c r="DOY159" s="90"/>
      <c r="DOZ159" s="90"/>
      <c r="DPA159" s="90"/>
      <c r="DPB159" s="90"/>
      <c r="DPC159" s="90"/>
      <c r="DPD159" s="90"/>
      <c r="DPE159" s="90"/>
      <c r="DPF159" s="90"/>
      <c r="DPG159" s="90"/>
      <c r="DPH159" s="90"/>
      <c r="DPI159" s="90"/>
      <c r="DPJ159" s="90"/>
      <c r="DPK159" s="90"/>
      <c r="DPL159" s="90"/>
      <c r="DPM159" s="90"/>
      <c r="DPN159" s="90"/>
      <c r="DPO159" s="90"/>
      <c r="DPP159" s="90"/>
      <c r="DPQ159" s="90"/>
      <c r="DPR159" s="90"/>
      <c r="DPS159" s="90"/>
      <c r="DPT159" s="90"/>
      <c r="DPU159" s="90"/>
      <c r="DPV159" s="90"/>
      <c r="DPW159" s="90"/>
      <c r="DPX159" s="90"/>
      <c r="DPY159" s="90"/>
      <c r="DPZ159" s="90"/>
      <c r="DQA159" s="90"/>
      <c r="DQB159" s="90"/>
      <c r="DQC159" s="90"/>
      <c r="DQD159" s="90"/>
      <c r="DQE159" s="90"/>
      <c r="DQF159" s="90"/>
      <c r="DQG159" s="90"/>
      <c r="DQH159" s="90"/>
      <c r="DQI159" s="90"/>
      <c r="DQJ159" s="90"/>
      <c r="DQK159" s="90"/>
      <c r="DQL159" s="90"/>
      <c r="DQM159" s="90"/>
      <c r="DQN159" s="90"/>
      <c r="DQO159" s="90"/>
      <c r="DQP159" s="90"/>
      <c r="DQQ159" s="90"/>
      <c r="DQR159" s="90"/>
      <c r="DQS159" s="90"/>
      <c r="DQT159" s="90"/>
      <c r="DQU159" s="90"/>
      <c r="DQV159" s="90"/>
      <c r="DQW159" s="90"/>
      <c r="DQX159" s="90"/>
      <c r="DQY159" s="90"/>
      <c r="DQZ159" s="90"/>
      <c r="DRA159" s="90"/>
      <c r="DRB159" s="90"/>
      <c r="DRC159" s="90"/>
      <c r="DRD159" s="90"/>
      <c r="DRE159" s="90"/>
      <c r="DRF159" s="90"/>
      <c r="DRG159" s="90"/>
      <c r="DRH159" s="90"/>
      <c r="DRI159" s="90"/>
      <c r="DRJ159" s="90"/>
      <c r="DRK159" s="90"/>
      <c r="DRL159" s="90"/>
      <c r="DRM159" s="90"/>
      <c r="DRN159" s="90"/>
      <c r="DRO159" s="90"/>
      <c r="DRP159" s="90"/>
      <c r="DRQ159" s="90"/>
      <c r="DRR159" s="90"/>
      <c r="DRS159" s="90"/>
      <c r="DRT159" s="90"/>
      <c r="DRU159" s="90"/>
      <c r="DRV159" s="90"/>
      <c r="DRW159" s="90"/>
      <c r="DRX159" s="90"/>
      <c r="DRY159" s="90"/>
      <c r="DRZ159" s="90"/>
      <c r="DSA159" s="90"/>
      <c r="DSB159" s="90"/>
      <c r="DSC159" s="90"/>
      <c r="DSD159" s="90"/>
      <c r="DSE159" s="90"/>
      <c r="DSF159" s="90"/>
      <c r="DSG159" s="90"/>
      <c r="DSH159" s="90"/>
      <c r="DSI159" s="90"/>
      <c r="DSJ159" s="90"/>
      <c r="DSK159" s="90"/>
      <c r="DSL159" s="90"/>
      <c r="DSM159" s="90"/>
      <c r="DSN159" s="90"/>
      <c r="DSO159" s="90"/>
      <c r="DSP159" s="90"/>
      <c r="DSQ159" s="90"/>
      <c r="DSR159" s="90"/>
      <c r="DSS159" s="90"/>
      <c r="DST159" s="90"/>
      <c r="DSU159" s="90"/>
      <c r="DSV159" s="90"/>
      <c r="DSW159" s="90"/>
      <c r="DSX159" s="90"/>
      <c r="DSY159" s="90"/>
      <c r="DSZ159" s="90"/>
      <c r="DTA159" s="90"/>
      <c r="DTB159" s="90"/>
      <c r="DTC159" s="90"/>
      <c r="DTD159" s="90"/>
      <c r="DTE159" s="90"/>
      <c r="DTF159" s="90"/>
      <c r="DTG159" s="90"/>
      <c r="DTH159" s="90"/>
      <c r="DTI159" s="90"/>
      <c r="DTJ159" s="90"/>
      <c r="DTK159" s="90"/>
      <c r="DTL159" s="90"/>
      <c r="DTM159" s="90"/>
      <c r="DTN159" s="90"/>
      <c r="DTO159" s="90"/>
      <c r="DTP159" s="90"/>
      <c r="DTQ159" s="90"/>
      <c r="DTR159" s="90"/>
      <c r="DTS159" s="90"/>
      <c r="DTT159" s="90"/>
      <c r="DTU159" s="90"/>
      <c r="DTV159" s="90"/>
      <c r="DTW159" s="90"/>
      <c r="DTX159" s="90"/>
      <c r="DTY159" s="90"/>
      <c r="DTZ159" s="90"/>
      <c r="DUA159" s="90"/>
      <c r="DUB159" s="90"/>
      <c r="DUC159" s="90"/>
      <c r="DUD159" s="90"/>
      <c r="DUE159" s="90"/>
      <c r="DUF159" s="90"/>
      <c r="DUG159" s="90"/>
      <c r="DUH159" s="90"/>
      <c r="DUI159" s="90"/>
      <c r="DUJ159" s="90"/>
      <c r="DUK159" s="90"/>
      <c r="DUL159" s="90"/>
      <c r="DUM159" s="90"/>
      <c r="DUN159" s="90"/>
      <c r="DUO159" s="90"/>
      <c r="DUP159" s="90"/>
      <c r="DUQ159" s="90"/>
      <c r="DUR159" s="90"/>
      <c r="DUS159" s="90"/>
      <c r="DUT159" s="90"/>
      <c r="DUU159" s="90"/>
      <c r="DUV159" s="90"/>
      <c r="DUW159" s="90"/>
      <c r="DUX159" s="90"/>
      <c r="DUY159" s="90"/>
      <c r="DUZ159" s="90"/>
      <c r="DVA159" s="90"/>
      <c r="DVB159" s="90"/>
      <c r="DVC159" s="90"/>
      <c r="DVD159" s="90"/>
      <c r="DVE159" s="90"/>
      <c r="DVF159" s="90"/>
      <c r="DVG159" s="90"/>
      <c r="DVH159" s="90"/>
      <c r="DVI159" s="90"/>
      <c r="DVJ159" s="90"/>
      <c r="DVK159" s="90"/>
      <c r="DVL159" s="90"/>
      <c r="DVM159" s="90"/>
      <c r="DVN159" s="90"/>
      <c r="DVO159" s="90"/>
      <c r="DVP159" s="90"/>
      <c r="DVQ159" s="90"/>
      <c r="DVR159" s="90"/>
      <c r="DVS159" s="90"/>
      <c r="DVT159" s="90"/>
      <c r="DVU159" s="90"/>
      <c r="DVV159" s="90"/>
      <c r="DVW159" s="90"/>
      <c r="DVX159" s="90"/>
      <c r="DVY159" s="90"/>
      <c r="DVZ159" s="90"/>
      <c r="DWA159" s="90"/>
      <c r="DWB159" s="90"/>
      <c r="DWC159" s="90"/>
      <c r="DWD159" s="90"/>
      <c r="DWE159" s="90"/>
      <c r="DWF159" s="90"/>
      <c r="DWG159" s="90"/>
      <c r="DWH159" s="90"/>
      <c r="DWI159" s="90"/>
      <c r="DWJ159" s="90"/>
      <c r="DWK159" s="90"/>
      <c r="DWL159" s="90"/>
      <c r="DWM159" s="90"/>
      <c r="DWN159" s="90"/>
      <c r="DWO159" s="90"/>
      <c r="DWP159" s="90"/>
      <c r="DWQ159" s="90"/>
      <c r="DWR159" s="90"/>
      <c r="DWS159" s="90"/>
      <c r="DWT159" s="90"/>
      <c r="DWU159" s="90"/>
      <c r="DWV159" s="90"/>
      <c r="DWW159" s="90"/>
      <c r="DWX159" s="90"/>
      <c r="DWY159" s="90"/>
      <c r="DWZ159" s="90"/>
      <c r="DXA159" s="90"/>
      <c r="DXB159" s="90"/>
      <c r="DXC159" s="90"/>
      <c r="DXD159" s="90"/>
      <c r="DXE159" s="90"/>
      <c r="DXF159" s="90"/>
      <c r="DXG159" s="90"/>
      <c r="DXH159" s="90"/>
      <c r="DXI159" s="90"/>
      <c r="DXJ159" s="90"/>
      <c r="DXK159" s="90"/>
      <c r="DXL159" s="90"/>
      <c r="DXM159" s="90"/>
      <c r="DXN159" s="90"/>
      <c r="DXO159" s="90"/>
      <c r="DXP159" s="90"/>
      <c r="DXQ159" s="90"/>
      <c r="DXR159" s="90"/>
      <c r="DXS159" s="90"/>
      <c r="DXT159" s="90"/>
      <c r="DXU159" s="90"/>
      <c r="DXV159" s="90"/>
      <c r="DXW159" s="90"/>
      <c r="DXX159" s="90"/>
      <c r="DXY159" s="90"/>
      <c r="DXZ159" s="90"/>
      <c r="DYA159" s="90"/>
      <c r="DYB159" s="90"/>
      <c r="DYC159" s="90"/>
      <c r="DYD159" s="90"/>
      <c r="DYE159" s="90"/>
      <c r="DYF159" s="90"/>
      <c r="DYG159" s="90"/>
      <c r="DYH159" s="90"/>
      <c r="DYI159" s="90"/>
      <c r="DYJ159" s="90"/>
      <c r="DYK159" s="90"/>
      <c r="DYL159" s="90"/>
      <c r="DYM159" s="90"/>
      <c r="DYN159" s="90"/>
      <c r="DYO159" s="90"/>
      <c r="DYP159" s="90"/>
      <c r="DYQ159" s="90"/>
      <c r="DYR159" s="90"/>
      <c r="DYS159" s="90"/>
      <c r="DYT159" s="90"/>
      <c r="DYU159" s="90"/>
      <c r="DYV159" s="90"/>
      <c r="DYW159" s="90"/>
      <c r="DYX159" s="90"/>
      <c r="DYY159" s="90"/>
      <c r="DYZ159" s="90"/>
      <c r="DZA159" s="90"/>
      <c r="DZB159" s="90"/>
      <c r="DZC159" s="90"/>
      <c r="DZD159" s="90"/>
      <c r="DZE159" s="90"/>
      <c r="DZF159" s="90"/>
      <c r="DZG159" s="90"/>
      <c r="DZH159" s="90"/>
      <c r="DZI159" s="90"/>
      <c r="DZJ159" s="90"/>
      <c r="DZK159" s="90"/>
      <c r="DZL159" s="90"/>
      <c r="DZM159" s="90"/>
      <c r="DZN159" s="90"/>
      <c r="DZO159" s="90"/>
      <c r="DZP159" s="90"/>
      <c r="DZQ159" s="90"/>
      <c r="DZR159" s="90"/>
      <c r="DZS159" s="90"/>
      <c r="DZT159" s="90"/>
      <c r="DZU159" s="90"/>
      <c r="DZV159" s="90"/>
      <c r="DZW159" s="90"/>
      <c r="DZX159" s="90"/>
      <c r="DZY159" s="90"/>
      <c r="DZZ159" s="90"/>
      <c r="EAA159" s="90"/>
      <c r="EAB159" s="90"/>
      <c r="EAC159" s="90"/>
      <c r="EAD159" s="90"/>
      <c r="EAE159" s="90"/>
      <c r="EAF159" s="90"/>
      <c r="EAG159" s="90"/>
      <c r="EAH159" s="90"/>
      <c r="EAI159" s="90"/>
      <c r="EAJ159" s="90"/>
      <c r="EAK159" s="90"/>
      <c r="EAL159" s="90"/>
      <c r="EAM159" s="90"/>
      <c r="EAN159" s="90"/>
      <c r="EAO159" s="90"/>
      <c r="EAP159" s="90"/>
      <c r="EAQ159" s="90"/>
      <c r="EAR159" s="90"/>
      <c r="EAS159" s="90"/>
      <c r="EAT159" s="90"/>
      <c r="EAU159" s="90"/>
      <c r="EAV159" s="90"/>
      <c r="EAW159" s="90"/>
      <c r="EAX159" s="90"/>
      <c r="EAY159" s="90"/>
      <c r="EAZ159" s="90"/>
      <c r="EBA159" s="90"/>
      <c r="EBB159" s="90"/>
      <c r="EBC159" s="90"/>
      <c r="EBD159" s="90"/>
      <c r="EBE159" s="90"/>
      <c r="EBF159" s="90"/>
      <c r="EBG159" s="90"/>
      <c r="EBH159" s="90"/>
      <c r="EBI159" s="90"/>
      <c r="EBJ159" s="90"/>
      <c r="EBK159" s="90"/>
      <c r="EBL159" s="90"/>
      <c r="EBM159" s="90"/>
      <c r="EBN159" s="90"/>
      <c r="EBO159" s="90"/>
      <c r="EBP159" s="90"/>
      <c r="EBQ159" s="90"/>
      <c r="EBR159" s="90"/>
      <c r="EBS159" s="90"/>
      <c r="EBT159" s="90"/>
      <c r="EBU159" s="90"/>
      <c r="EBV159" s="90"/>
      <c r="EBW159" s="90"/>
      <c r="EBX159" s="90"/>
      <c r="EBY159" s="90"/>
      <c r="EBZ159" s="90"/>
      <c r="ECA159" s="90"/>
      <c r="ECB159" s="90"/>
      <c r="ECC159" s="90"/>
      <c r="ECD159" s="90"/>
      <c r="ECE159" s="90"/>
      <c r="ECF159" s="90"/>
      <c r="ECG159" s="90"/>
      <c r="ECH159" s="90"/>
      <c r="ECI159" s="90"/>
      <c r="ECJ159" s="90"/>
      <c r="ECK159" s="90"/>
      <c r="ECL159" s="90"/>
      <c r="ECM159" s="90"/>
      <c r="ECN159" s="90"/>
      <c r="ECO159" s="90"/>
      <c r="ECP159" s="90"/>
      <c r="ECQ159" s="90"/>
      <c r="ECR159" s="90"/>
      <c r="ECS159" s="90"/>
      <c r="ECT159" s="90"/>
      <c r="ECU159" s="90"/>
      <c r="ECV159" s="90"/>
      <c r="ECW159" s="90"/>
      <c r="ECX159" s="90"/>
      <c r="ECY159" s="90"/>
      <c r="ECZ159" s="90"/>
      <c r="EDA159" s="90"/>
      <c r="EDB159" s="90"/>
      <c r="EDC159" s="90"/>
      <c r="EDD159" s="90"/>
      <c r="EDE159" s="90"/>
      <c r="EDF159" s="90"/>
      <c r="EDG159" s="90"/>
      <c r="EDH159" s="90"/>
      <c r="EDI159" s="90"/>
      <c r="EDJ159" s="90"/>
      <c r="EDK159" s="90"/>
      <c r="EDL159" s="90"/>
      <c r="EDM159" s="90"/>
      <c r="EDN159" s="90"/>
      <c r="EDO159" s="90"/>
      <c r="EDP159" s="90"/>
      <c r="EDQ159" s="90"/>
      <c r="EDR159" s="90"/>
      <c r="EDS159" s="90"/>
      <c r="EDT159" s="90"/>
      <c r="EDU159" s="90"/>
      <c r="EDV159" s="90"/>
      <c r="EDW159" s="90"/>
      <c r="EDX159" s="90"/>
      <c r="EDY159" s="90"/>
      <c r="EDZ159" s="90"/>
      <c r="EEA159" s="90"/>
      <c r="EEB159" s="90"/>
      <c r="EEC159" s="90"/>
      <c r="EED159" s="90"/>
      <c r="EEE159" s="90"/>
      <c r="EEF159" s="90"/>
      <c r="EEG159" s="90"/>
      <c r="EEH159" s="90"/>
      <c r="EEI159" s="90"/>
      <c r="EEJ159" s="90"/>
      <c r="EEK159" s="90"/>
      <c r="EEL159" s="90"/>
      <c r="EEM159" s="90"/>
      <c r="EEN159" s="90"/>
      <c r="EEO159" s="90"/>
      <c r="EEP159" s="90"/>
      <c r="EEQ159" s="90"/>
      <c r="EER159" s="90"/>
      <c r="EES159" s="90"/>
      <c r="EET159" s="90"/>
      <c r="EEU159" s="90"/>
      <c r="EEV159" s="90"/>
      <c r="EEW159" s="90"/>
      <c r="EEX159" s="90"/>
      <c r="EEY159" s="90"/>
      <c r="EEZ159" s="90"/>
      <c r="EFA159" s="90"/>
      <c r="EFB159" s="90"/>
      <c r="EFC159" s="90"/>
      <c r="EFD159" s="90"/>
      <c r="EFE159" s="90"/>
      <c r="EFF159" s="90"/>
      <c r="EFG159" s="90"/>
      <c r="EFH159" s="90"/>
      <c r="EFI159" s="90"/>
      <c r="EFJ159" s="90"/>
      <c r="EFK159" s="90"/>
      <c r="EFL159" s="90"/>
      <c r="EFM159" s="90"/>
      <c r="EFN159" s="90"/>
      <c r="EFO159" s="90"/>
      <c r="EFP159" s="90"/>
      <c r="EFQ159" s="90"/>
      <c r="EFR159" s="90"/>
      <c r="EFS159" s="90"/>
      <c r="EFT159" s="90"/>
      <c r="EFU159" s="90"/>
      <c r="EFV159" s="90"/>
      <c r="EFW159" s="90"/>
      <c r="EFX159" s="90"/>
      <c r="EFY159" s="90"/>
      <c r="EFZ159" s="90"/>
      <c r="EGA159" s="90"/>
      <c r="EGB159" s="90"/>
      <c r="EGC159" s="90"/>
      <c r="EGD159" s="90"/>
      <c r="EGE159" s="90"/>
      <c r="EGF159" s="90"/>
      <c r="EGG159" s="90"/>
      <c r="EGH159" s="90"/>
      <c r="EGI159" s="90"/>
      <c r="EGJ159" s="90"/>
      <c r="EGK159" s="90"/>
      <c r="EGL159" s="90"/>
      <c r="EGM159" s="90"/>
      <c r="EGN159" s="90"/>
      <c r="EGO159" s="90"/>
      <c r="EGP159" s="90"/>
      <c r="EGQ159" s="90"/>
      <c r="EGR159" s="90"/>
      <c r="EGS159" s="90"/>
      <c r="EGT159" s="90"/>
      <c r="EGU159" s="90"/>
      <c r="EGV159" s="90"/>
      <c r="EGW159" s="90"/>
      <c r="EGX159" s="90"/>
      <c r="EGY159" s="90"/>
      <c r="EGZ159" s="90"/>
      <c r="EHA159" s="90"/>
      <c r="EHB159" s="90"/>
      <c r="EHC159" s="90"/>
      <c r="EHD159" s="90"/>
      <c r="EHE159" s="90"/>
      <c r="EHF159" s="90"/>
      <c r="EHG159" s="90"/>
      <c r="EHH159" s="90"/>
      <c r="EHI159" s="90"/>
      <c r="EHJ159" s="90"/>
      <c r="EHK159" s="90"/>
      <c r="EHL159" s="90"/>
      <c r="EHM159" s="90"/>
      <c r="EHN159" s="90"/>
      <c r="EHO159" s="90"/>
      <c r="EHP159" s="90"/>
      <c r="EHQ159" s="90"/>
      <c r="EHR159" s="90"/>
      <c r="EHS159" s="90"/>
      <c r="EHT159" s="90"/>
      <c r="EHU159" s="90"/>
      <c r="EHV159" s="90"/>
      <c r="EHW159" s="90"/>
      <c r="EHX159" s="90"/>
      <c r="EHY159" s="90"/>
      <c r="EHZ159" s="90"/>
      <c r="EIA159" s="90"/>
      <c r="EIB159" s="90"/>
      <c r="EIC159" s="90"/>
      <c r="EID159" s="90"/>
      <c r="EIE159" s="90"/>
      <c r="EIF159" s="90"/>
      <c r="EIG159" s="90"/>
      <c r="EIH159" s="90"/>
      <c r="EII159" s="90"/>
      <c r="EIJ159" s="90"/>
      <c r="EIK159" s="90"/>
      <c r="EIL159" s="90"/>
      <c r="EIM159" s="90"/>
      <c r="EIN159" s="90"/>
      <c r="EIO159" s="90"/>
      <c r="EIP159" s="90"/>
      <c r="EIQ159" s="90"/>
      <c r="EIR159" s="90"/>
      <c r="EIS159" s="90"/>
      <c r="EIT159" s="90"/>
      <c r="EIU159" s="90"/>
      <c r="EIV159" s="90"/>
      <c r="EIW159" s="90"/>
      <c r="EIX159" s="90"/>
      <c r="EIY159" s="90"/>
      <c r="EIZ159" s="90"/>
      <c r="EJA159" s="90"/>
      <c r="EJB159" s="90"/>
      <c r="EJC159" s="90"/>
      <c r="EJD159" s="90"/>
      <c r="EJE159" s="90"/>
      <c r="EJF159" s="90"/>
      <c r="EJG159" s="90"/>
      <c r="EJH159" s="90"/>
      <c r="EJI159" s="90"/>
      <c r="EJJ159" s="90"/>
      <c r="EJK159" s="90"/>
      <c r="EJL159" s="90"/>
      <c r="EJM159" s="90"/>
      <c r="EJN159" s="90"/>
      <c r="EJO159" s="90"/>
      <c r="EJP159" s="90"/>
      <c r="EJQ159" s="90"/>
      <c r="EJR159" s="90"/>
      <c r="EJS159" s="90"/>
      <c r="EJT159" s="90"/>
      <c r="EJU159" s="90"/>
      <c r="EJV159" s="90"/>
      <c r="EJW159" s="90"/>
      <c r="EJX159" s="90"/>
      <c r="EJY159" s="90"/>
      <c r="EJZ159" s="90"/>
      <c r="EKA159" s="90"/>
      <c r="EKB159" s="90"/>
      <c r="EKC159" s="90"/>
      <c r="EKD159" s="90"/>
      <c r="EKE159" s="90"/>
      <c r="EKF159" s="90"/>
      <c r="EKG159" s="90"/>
      <c r="EKH159" s="90"/>
      <c r="EKI159" s="90"/>
      <c r="EKJ159" s="90"/>
      <c r="EKK159" s="90"/>
      <c r="EKL159" s="90"/>
      <c r="EKM159" s="90"/>
      <c r="EKN159" s="90"/>
      <c r="EKO159" s="90"/>
      <c r="EKP159" s="90"/>
      <c r="EKQ159" s="90"/>
      <c r="EKR159" s="90"/>
      <c r="EKS159" s="90"/>
      <c r="EKT159" s="90"/>
      <c r="EKU159" s="90"/>
      <c r="EKV159" s="90"/>
      <c r="EKW159" s="90"/>
      <c r="EKX159" s="90"/>
      <c r="EKY159" s="90"/>
      <c r="EKZ159" s="90"/>
      <c r="ELA159" s="90"/>
      <c r="ELB159" s="90"/>
      <c r="ELC159" s="90"/>
      <c r="ELD159" s="90"/>
      <c r="ELE159" s="90"/>
      <c r="ELF159" s="90"/>
      <c r="ELG159" s="90"/>
      <c r="ELH159" s="90"/>
      <c r="ELI159" s="90"/>
      <c r="ELJ159" s="90"/>
      <c r="ELK159" s="90"/>
      <c r="ELL159" s="90"/>
      <c r="ELM159" s="90"/>
      <c r="ELN159" s="90"/>
      <c r="ELO159" s="90"/>
      <c r="ELP159" s="90"/>
      <c r="ELQ159" s="90"/>
      <c r="ELR159" s="90"/>
      <c r="ELS159" s="90"/>
      <c r="ELT159" s="90"/>
      <c r="ELU159" s="90"/>
      <c r="ELV159" s="90"/>
      <c r="ELW159" s="90"/>
      <c r="ELX159" s="90"/>
      <c r="ELY159" s="90"/>
      <c r="ELZ159" s="90"/>
      <c r="EMA159" s="90"/>
      <c r="EMB159" s="90"/>
      <c r="EMC159" s="90"/>
      <c r="EMD159" s="90"/>
      <c r="EME159" s="90"/>
      <c r="EMF159" s="90"/>
      <c r="EMG159" s="90"/>
      <c r="EMH159" s="90"/>
      <c r="EMI159" s="90"/>
      <c r="EMJ159" s="90"/>
      <c r="EMK159" s="90"/>
      <c r="EML159" s="90"/>
      <c r="EMM159" s="90"/>
      <c r="EMN159" s="90"/>
      <c r="EMO159" s="90"/>
      <c r="EMP159" s="90"/>
      <c r="EMQ159" s="90"/>
      <c r="EMR159" s="90"/>
      <c r="EMS159" s="90"/>
      <c r="EMT159" s="90"/>
      <c r="EMU159" s="90"/>
      <c r="EMV159" s="90"/>
      <c r="EMW159" s="90"/>
      <c r="EMX159" s="90"/>
      <c r="EMY159" s="90"/>
      <c r="EMZ159" s="90"/>
      <c r="ENA159" s="90"/>
      <c r="ENB159" s="90"/>
      <c r="ENC159" s="90"/>
      <c r="END159" s="90"/>
      <c r="ENE159" s="90"/>
      <c r="ENF159" s="90"/>
      <c r="ENG159" s="90"/>
      <c r="ENH159" s="90"/>
      <c r="ENI159" s="90"/>
      <c r="ENJ159" s="90"/>
      <c r="ENK159" s="90"/>
      <c r="ENL159" s="90"/>
      <c r="ENM159" s="90"/>
      <c r="ENN159" s="90"/>
      <c r="ENO159" s="90"/>
      <c r="ENP159" s="90"/>
      <c r="ENQ159" s="90"/>
      <c r="ENR159" s="90"/>
      <c r="ENS159" s="90"/>
      <c r="ENT159" s="90"/>
      <c r="ENU159" s="90"/>
      <c r="ENV159" s="90"/>
      <c r="ENW159" s="90"/>
      <c r="ENX159" s="90"/>
      <c r="ENY159" s="90"/>
      <c r="ENZ159" s="90"/>
      <c r="EOA159" s="90"/>
      <c r="EOB159" s="90"/>
      <c r="EOC159" s="90"/>
      <c r="EOD159" s="90"/>
      <c r="EOE159" s="90"/>
      <c r="EOF159" s="90"/>
      <c r="EOG159" s="90"/>
      <c r="EOH159" s="90"/>
      <c r="EOI159" s="90"/>
      <c r="EOJ159" s="90"/>
      <c r="EOK159" s="90"/>
      <c r="EOL159" s="90"/>
      <c r="EOM159" s="90"/>
      <c r="EON159" s="90"/>
      <c r="EOO159" s="90"/>
      <c r="EOP159" s="90"/>
      <c r="EOQ159" s="90"/>
      <c r="EOR159" s="90"/>
      <c r="EOS159" s="90"/>
      <c r="EOT159" s="90"/>
      <c r="EOU159" s="90"/>
      <c r="EOV159" s="90"/>
      <c r="EOW159" s="90"/>
      <c r="EOX159" s="90"/>
      <c r="EOY159" s="90"/>
      <c r="EOZ159" s="90"/>
      <c r="EPA159" s="90"/>
      <c r="EPB159" s="90"/>
      <c r="EPC159" s="90"/>
      <c r="EPD159" s="90"/>
      <c r="EPE159" s="90"/>
      <c r="EPF159" s="90"/>
      <c r="EPG159" s="90"/>
      <c r="EPH159" s="90"/>
      <c r="EPI159" s="90"/>
      <c r="EPJ159" s="90"/>
      <c r="EPK159" s="90"/>
      <c r="EPL159" s="90"/>
      <c r="EPM159" s="90"/>
      <c r="EPN159" s="90"/>
      <c r="EPO159" s="90"/>
      <c r="EPP159" s="90"/>
      <c r="EPQ159" s="90"/>
      <c r="EPR159" s="90"/>
      <c r="EPS159" s="90"/>
      <c r="EPT159" s="90"/>
      <c r="EPU159" s="90"/>
      <c r="EPV159" s="90"/>
      <c r="EPW159" s="90"/>
      <c r="EPX159" s="90"/>
      <c r="EPY159" s="90"/>
      <c r="EPZ159" s="90"/>
      <c r="EQA159" s="90"/>
      <c r="EQB159" s="90"/>
      <c r="EQC159" s="90"/>
      <c r="EQD159" s="90"/>
      <c r="EQE159" s="90"/>
      <c r="EQF159" s="90"/>
      <c r="EQG159" s="90"/>
      <c r="EQH159" s="90"/>
      <c r="EQI159" s="90"/>
      <c r="EQJ159" s="90"/>
      <c r="EQK159" s="90"/>
      <c r="EQL159" s="90"/>
      <c r="EQM159" s="90"/>
      <c r="EQN159" s="90"/>
      <c r="EQO159" s="90"/>
      <c r="EQP159" s="90"/>
      <c r="EQQ159" s="90"/>
      <c r="EQR159" s="90"/>
      <c r="EQS159" s="90"/>
      <c r="EQT159" s="90"/>
      <c r="EQU159" s="90"/>
      <c r="EQV159" s="90"/>
      <c r="EQW159" s="90"/>
      <c r="EQX159" s="90"/>
      <c r="EQY159" s="90"/>
      <c r="EQZ159" s="90"/>
      <c r="ERA159" s="90"/>
      <c r="ERB159" s="90"/>
      <c r="ERC159" s="90"/>
      <c r="ERD159" s="90"/>
      <c r="ERE159" s="90"/>
      <c r="ERF159" s="90"/>
      <c r="ERG159" s="90"/>
      <c r="ERH159" s="90"/>
      <c r="ERI159" s="90"/>
      <c r="ERJ159" s="90"/>
      <c r="ERK159" s="90"/>
      <c r="ERL159" s="90"/>
      <c r="ERM159" s="90"/>
      <c r="ERN159" s="90"/>
      <c r="ERO159" s="90"/>
      <c r="ERP159" s="90"/>
      <c r="ERQ159" s="90"/>
      <c r="ERR159" s="90"/>
      <c r="ERS159" s="90"/>
      <c r="ERT159" s="90"/>
      <c r="ERU159" s="90"/>
      <c r="ERV159" s="90"/>
      <c r="ERW159" s="90"/>
      <c r="ERX159" s="90"/>
      <c r="ERY159" s="90"/>
      <c r="ERZ159" s="90"/>
      <c r="ESA159" s="90"/>
      <c r="ESB159" s="90"/>
      <c r="ESC159" s="90"/>
      <c r="ESD159" s="90"/>
      <c r="ESE159" s="90"/>
      <c r="ESF159" s="90"/>
      <c r="ESG159" s="90"/>
      <c r="ESH159" s="90"/>
      <c r="ESI159" s="90"/>
      <c r="ESJ159" s="90"/>
      <c r="ESK159" s="90"/>
      <c r="ESL159" s="90"/>
      <c r="ESM159" s="90"/>
      <c r="ESN159" s="90"/>
      <c r="ESO159" s="90"/>
      <c r="ESP159" s="90"/>
      <c r="ESQ159" s="90"/>
      <c r="ESR159" s="90"/>
      <c r="ESS159" s="90"/>
      <c r="EST159" s="90"/>
      <c r="ESU159" s="90"/>
      <c r="ESV159" s="90"/>
      <c r="ESW159" s="90"/>
      <c r="ESX159" s="90"/>
      <c r="ESY159" s="90"/>
      <c r="ESZ159" s="90"/>
      <c r="ETA159" s="90"/>
      <c r="ETB159" s="90"/>
      <c r="ETC159" s="90"/>
      <c r="ETD159" s="90"/>
      <c r="ETE159" s="90"/>
      <c r="ETF159" s="90"/>
      <c r="ETG159" s="90"/>
      <c r="ETH159" s="90"/>
      <c r="ETI159" s="90"/>
      <c r="ETJ159" s="90"/>
      <c r="ETK159" s="90"/>
      <c r="ETL159" s="90"/>
      <c r="ETM159" s="90"/>
      <c r="ETN159" s="90"/>
      <c r="ETO159" s="90"/>
      <c r="ETP159" s="90"/>
      <c r="ETQ159" s="90"/>
      <c r="ETR159" s="90"/>
      <c r="ETS159" s="90"/>
      <c r="ETT159" s="90"/>
      <c r="ETU159" s="90"/>
      <c r="ETV159" s="90"/>
      <c r="ETW159" s="90"/>
      <c r="ETX159" s="90"/>
      <c r="ETY159" s="90"/>
      <c r="ETZ159" s="90"/>
      <c r="EUA159" s="90"/>
      <c r="EUB159" s="90"/>
      <c r="EUC159" s="90"/>
      <c r="EUD159" s="90"/>
      <c r="EUE159" s="90"/>
      <c r="EUF159" s="90"/>
      <c r="EUG159" s="90"/>
      <c r="EUH159" s="90"/>
      <c r="EUI159" s="90"/>
      <c r="EUJ159" s="90"/>
      <c r="EUK159" s="90"/>
      <c r="EUL159" s="90"/>
      <c r="EUM159" s="90"/>
      <c r="EUN159" s="90"/>
      <c r="EUO159" s="90"/>
      <c r="EUP159" s="90"/>
      <c r="EUQ159" s="90"/>
      <c r="EUR159" s="90"/>
      <c r="EUS159" s="90"/>
      <c r="EUT159" s="90"/>
      <c r="EUU159" s="90"/>
      <c r="EUV159" s="90"/>
      <c r="EUW159" s="90"/>
      <c r="EUX159" s="90"/>
      <c r="EUY159" s="90"/>
      <c r="EUZ159" s="90"/>
      <c r="EVA159" s="90"/>
      <c r="EVB159" s="90"/>
      <c r="EVC159" s="90"/>
      <c r="EVD159" s="90"/>
      <c r="EVE159" s="90"/>
      <c r="EVF159" s="90"/>
      <c r="EVG159" s="90"/>
      <c r="EVH159" s="90"/>
      <c r="EVI159" s="90"/>
      <c r="EVJ159" s="90"/>
      <c r="EVK159" s="90"/>
      <c r="EVL159" s="90"/>
      <c r="EVM159" s="90"/>
      <c r="EVN159" s="90"/>
      <c r="EVO159" s="90"/>
      <c r="EVP159" s="90"/>
      <c r="EVQ159" s="90"/>
      <c r="EVR159" s="90"/>
      <c r="EVS159" s="90"/>
      <c r="EVT159" s="90"/>
      <c r="EVU159" s="90"/>
      <c r="EVV159" s="90"/>
      <c r="EVW159" s="90"/>
      <c r="EVX159" s="90"/>
      <c r="EVY159" s="90"/>
      <c r="EVZ159" s="90"/>
      <c r="EWA159" s="90"/>
      <c r="EWB159" s="90"/>
      <c r="EWC159" s="90"/>
      <c r="EWD159" s="90"/>
      <c r="EWE159" s="90"/>
      <c r="EWF159" s="90"/>
      <c r="EWG159" s="90"/>
      <c r="EWH159" s="90"/>
      <c r="EWI159" s="90"/>
      <c r="EWJ159" s="90"/>
      <c r="EWK159" s="90"/>
      <c r="EWL159" s="90"/>
      <c r="EWM159" s="90"/>
      <c r="EWN159" s="90"/>
      <c r="EWO159" s="90"/>
      <c r="EWP159" s="90"/>
      <c r="EWQ159" s="90"/>
      <c r="EWR159" s="90"/>
      <c r="EWS159" s="90"/>
      <c r="EWT159" s="90"/>
      <c r="EWU159" s="90"/>
      <c r="EWV159" s="90"/>
      <c r="EWW159" s="90"/>
      <c r="EWX159" s="90"/>
      <c r="EWY159" s="90"/>
      <c r="EWZ159" s="90"/>
      <c r="EXA159" s="90"/>
      <c r="EXB159" s="90"/>
      <c r="EXC159" s="90"/>
      <c r="EXD159" s="90"/>
      <c r="EXE159" s="90"/>
      <c r="EXF159" s="90"/>
      <c r="EXG159" s="90"/>
      <c r="EXH159" s="90"/>
      <c r="EXI159" s="90"/>
      <c r="EXJ159" s="90"/>
      <c r="EXK159" s="90"/>
      <c r="EXL159" s="90"/>
      <c r="EXM159" s="90"/>
      <c r="EXN159" s="90"/>
      <c r="EXO159" s="90"/>
      <c r="EXP159" s="90"/>
      <c r="EXQ159" s="90"/>
      <c r="EXR159" s="90"/>
      <c r="EXS159" s="90"/>
      <c r="EXT159" s="90"/>
      <c r="EXU159" s="90"/>
      <c r="EXV159" s="90"/>
      <c r="EXW159" s="90"/>
      <c r="EXX159" s="90"/>
      <c r="EXY159" s="90"/>
      <c r="EXZ159" s="90"/>
      <c r="EYA159" s="90"/>
      <c r="EYB159" s="90"/>
      <c r="EYC159" s="90"/>
      <c r="EYD159" s="90"/>
      <c r="EYE159" s="90"/>
      <c r="EYF159" s="90"/>
      <c r="EYG159" s="90"/>
      <c r="EYH159" s="90"/>
      <c r="EYI159" s="90"/>
      <c r="EYJ159" s="90"/>
      <c r="EYK159" s="90"/>
      <c r="EYL159" s="90"/>
      <c r="EYM159" s="90"/>
      <c r="EYN159" s="90"/>
      <c r="EYO159" s="90"/>
      <c r="EYP159" s="90"/>
      <c r="EYQ159" s="90"/>
      <c r="EYR159" s="90"/>
      <c r="EYS159" s="90"/>
      <c r="EYT159" s="90"/>
      <c r="EYU159" s="90"/>
      <c r="EYV159" s="90"/>
      <c r="EYW159" s="90"/>
      <c r="EYX159" s="90"/>
      <c r="EYY159" s="90"/>
      <c r="EYZ159" s="90"/>
      <c r="EZA159" s="90"/>
      <c r="EZB159" s="90"/>
      <c r="EZC159" s="90"/>
      <c r="EZD159" s="90"/>
      <c r="EZE159" s="90"/>
      <c r="EZF159" s="90"/>
      <c r="EZG159" s="90"/>
      <c r="EZH159" s="90"/>
      <c r="EZI159" s="90"/>
      <c r="EZJ159" s="90"/>
      <c r="EZK159" s="90"/>
      <c r="EZL159" s="90"/>
      <c r="EZM159" s="90"/>
      <c r="EZN159" s="90"/>
      <c r="EZO159" s="90"/>
      <c r="EZP159" s="90"/>
      <c r="EZQ159" s="90"/>
      <c r="EZR159" s="90"/>
      <c r="EZS159" s="90"/>
      <c r="EZT159" s="90"/>
      <c r="EZU159" s="90"/>
      <c r="EZV159" s="90"/>
      <c r="EZW159" s="90"/>
      <c r="EZX159" s="90"/>
      <c r="EZY159" s="90"/>
      <c r="EZZ159" s="90"/>
      <c r="FAA159" s="90"/>
      <c r="FAB159" s="90"/>
      <c r="FAC159" s="90"/>
      <c r="FAD159" s="90"/>
      <c r="FAE159" s="90"/>
      <c r="FAF159" s="90"/>
      <c r="FAG159" s="90"/>
      <c r="FAH159" s="90"/>
      <c r="FAI159" s="90"/>
      <c r="FAJ159" s="90"/>
      <c r="FAK159" s="90"/>
      <c r="FAL159" s="90"/>
      <c r="FAM159" s="90"/>
      <c r="FAN159" s="90"/>
      <c r="FAO159" s="90"/>
      <c r="FAP159" s="90"/>
      <c r="FAQ159" s="90"/>
      <c r="FAR159" s="90"/>
      <c r="FAS159" s="90"/>
      <c r="FAT159" s="90"/>
      <c r="FAU159" s="90"/>
      <c r="FAV159" s="90"/>
      <c r="FAW159" s="90"/>
      <c r="FAX159" s="90"/>
      <c r="FAY159" s="90"/>
      <c r="FAZ159" s="90"/>
      <c r="FBA159" s="90"/>
      <c r="FBB159" s="90"/>
      <c r="FBC159" s="90"/>
      <c r="FBD159" s="90"/>
      <c r="FBE159" s="90"/>
      <c r="FBF159" s="90"/>
      <c r="FBG159" s="90"/>
      <c r="FBH159" s="90"/>
      <c r="FBI159" s="90"/>
      <c r="FBJ159" s="90"/>
      <c r="FBK159" s="90"/>
      <c r="FBL159" s="90"/>
      <c r="FBM159" s="90"/>
      <c r="FBN159" s="90"/>
      <c r="FBO159" s="90"/>
      <c r="FBP159" s="90"/>
      <c r="FBQ159" s="90"/>
      <c r="FBR159" s="90"/>
      <c r="FBS159" s="90"/>
      <c r="FBT159" s="90"/>
      <c r="FBU159" s="90"/>
      <c r="FBV159" s="90"/>
      <c r="FBW159" s="90"/>
      <c r="FBX159" s="90"/>
      <c r="FBY159" s="90"/>
      <c r="FBZ159" s="90"/>
      <c r="FCA159" s="90"/>
      <c r="FCB159" s="90"/>
      <c r="FCC159" s="90"/>
      <c r="FCD159" s="90"/>
      <c r="FCE159" s="90"/>
      <c r="FCF159" s="90"/>
      <c r="FCG159" s="90"/>
      <c r="FCH159" s="90"/>
      <c r="FCI159" s="90"/>
      <c r="FCJ159" s="90"/>
      <c r="FCK159" s="90"/>
      <c r="FCL159" s="90"/>
      <c r="FCM159" s="90"/>
      <c r="FCN159" s="90"/>
      <c r="FCO159" s="90"/>
      <c r="FCP159" s="90"/>
      <c r="FCQ159" s="90"/>
      <c r="FCR159" s="90"/>
      <c r="FCS159" s="90"/>
      <c r="FCT159" s="90"/>
      <c r="FCU159" s="90"/>
      <c r="FCV159" s="90"/>
      <c r="FCW159" s="90"/>
      <c r="FCX159" s="90"/>
      <c r="FCY159" s="90"/>
      <c r="FCZ159" s="90"/>
      <c r="FDA159" s="90"/>
      <c r="FDB159" s="90"/>
      <c r="FDC159" s="90"/>
      <c r="FDD159" s="90"/>
      <c r="FDE159" s="90"/>
      <c r="FDF159" s="90"/>
      <c r="FDG159" s="90"/>
      <c r="FDH159" s="90"/>
      <c r="FDI159" s="90"/>
      <c r="FDJ159" s="90"/>
      <c r="FDK159" s="90"/>
      <c r="FDL159" s="90"/>
      <c r="FDM159" s="90"/>
      <c r="FDN159" s="90"/>
      <c r="FDO159" s="90"/>
      <c r="FDP159" s="90"/>
      <c r="FDQ159" s="90"/>
      <c r="FDR159" s="90"/>
      <c r="FDS159" s="90"/>
      <c r="FDT159" s="90"/>
      <c r="FDU159" s="90"/>
      <c r="FDV159" s="90"/>
      <c r="FDW159" s="90"/>
      <c r="FDX159" s="90"/>
      <c r="FDY159" s="90"/>
      <c r="FDZ159" s="90"/>
      <c r="FEA159" s="90"/>
      <c r="FEB159" s="90"/>
      <c r="FEC159" s="90"/>
      <c r="FED159" s="90"/>
      <c r="FEE159" s="90"/>
      <c r="FEF159" s="90"/>
      <c r="FEG159" s="90"/>
      <c r="FEH159" s="90"/>
      <c r="FEI159" s="90"/>
      <c r="FEJ159" s="90"/>
      <c r="FEK159" s="90"/>
      <c r="FEL159" s="90"/>
      <c r="FEM159" s="90"/>
      <c r="FEN159" s="90"/>
      <c r="FEO159" s="90"/>
      <c r="FEP159" s="90"/>
      <c r="FEQ159" s="90"/>
      <c r="FER159" s="90"/>
      <c r="FES159" s="90"/>
      <c r="FET159" s="90"/>
      <c r="FEU159" s="90"/>
      <c r="FEV159" s="90"/>
      <c r="FEW159" s="90"/>
      <c r="FEX159" s="90"/>
      <c r="FEY159" s="90"/>
      <c r="FEZ159" s="90"/>
      <c r="FFA159" s="90"/>
      <c r="FFB159" s="90"/>
      <c r="FFC159" s="90"/>
      <c r="FFD159" s="90"/>
      <c r="FFE159" s="90"/>
      <c r="FFF159" s="90"/>
      <c r="FFG159" s="90"/>
      <c r="FFH159" s="90"/>
      <c r="FFI159" s="90"/>
      <c r="FFJ159" s="90"/>
      <c r="FFK159" s="90"/>
      <c r="FFL159" s="90"/>
      <c r="FFM159" s="90"/>
      <c r="FFN159" s="90"/>
      <c r="FFO159" s="90"/>
      <c r="FFP159" s="90"/>
      <c r="FFQ159" s="90"/>
      <c r="FFR159" s="90"/>
      <c r="FFS159" s="90"/>
      <c r="FFT159" s="90"/>
      <c r="FFU159" s="90"/>
      <c r="FFV159" s="90"/>
      <c r="FFW159" s="90"/>
      <c r="FFX159" s="90"/>
      <c r="FFY159" s="90"/>
      <c r="FFZ159" s="90"/>
      <c r="FGA159" s="90"/>
      <c r="FGB159" s="90"/>
      <c r="FGC159" s="90"/>
      <c r="FGD159" s="90"/>
      <c r="FGE159" s="90"/>
      <c r="FGF159" s="90"/>
      <c r="FGG159" s="90"/>
      <c r="FGH159" s="90"/>
      <c r="FGI159" s="90"/>
      <c r="FGJ159" s="90"/>
      <c r="FGK159" s="90"/>
      <c r="FGL159" s="90"/>
      <c r="FGM159" s="90"/>
      <c r="FGN159" s="90"/>
      <c r="FGO159" s="90"/>
      <c r="FGP159" s="90"/>
      <c r="FGQ159" s="90"/>
      <c r="FGR159" s="90"/>
      <c r="FGS159" s="90"/>
      <c r="FGT159" s="90"/>
      <c r="FGU159" s="90"/>
      <c r="FGV159" s="90"/>
      <c r="FGW159" s="90"/>
      <c r="FGX159" s="90"/>
      <c r="FGY159" s="90"/>
      <c r="FGZ159" s="90"/>
      <c r="FHA159" s="90"/>
      <c r="FHB159" s="90"/>
      <c r="FHC159" s="90"/>
      <c r="FHD159" s="90"/>
      <c r="FHE159" s="90"/>
      <c r="FHF159" s="90"/>
      <c r="FHG159" s="90"/>
      <c r="FHH159" s="90"/>
      <c r="FHI159" s="90"/>
      <c r="FHJ159" s="90"/>
      <c r="FHK159" s="90"/>
      <c r="FHL159" s="90"/>
      <c r="FHM159" s="90"/>
      <c r="FHN159" s="90"/>
      <c r="FHO159" s="90"/>
      <c r="FHP159" s="90"/>
      <c r="FHQ159" s="90"/>
      <c r="FHR159" s="90"/>
      <c r="FHS159" s="90"/>
      <c r="FHT159" s="90"/>
      <c r="FHU159" s="90"/>
      <c r="FHV159" s="90"/>
      <c r="FHW159" s="90"/>
      <c r="FHX159" s="90"/>
      <c r="FHY159" s="90"/>
      <c r="FHZ159" s="90"/>
      <c r="FIA159" s="90"/>
      <c r="FIB159" s="90"/>
      <c r="FIC159" s="90"/>
      <c r="FID159" s="90"/>
      <c r="FIE159" s="90"/>
      <c r="FIF159" s="90"/>
      <c r="FIG159" s="90"/>
      <c r="FIH159" s="90"/>
      <c r="FII159" s="90"/>
      <c r="FIJ159" s="90"/>
      <c r="FIK159" s="90"/>
      <c r="FIL159" s="90"/>
      <c r="FIM159" s="90"/>
      <c r="FIN159" s="90"/>
      <c r="FIO159" s="90"/>
      <c r="FIP159" s="90"/>
      <c r="FIQ159" s="90"/>
      <c r="FIR159" s="90"/>
      <c r="FIS159" s="90"/>
      <c r="FIT159" s="90"/>
      <c r="FIU159" s="90"/>
      <c r="FIV159" s="90"/>
      <c r="FIW159" s="90"/>
      <c r="FIX159" s="90"/>
      <c r="FIY159" s="90"/>
      <c r="FIZ159" s="90"/>
      <c r="FJA159" s="90"/>
      <c r="FJB159" s="90"/>
      <c r="FJC159" s="90"/>
      <c r="FJD159" s="90"/>
      <c r="FJE159" s="90"/>
      <c r="FJF159" s="90"/>
      <c r="FJG159" s="90"/>
      <c r="FJH159" s="90"/>
      <c r="FJI159" s="90"/>
      <c r="FJJ159" s="90"/>
      <c r="FJK159" s="90"/>
      <c r="FJL159" s="90"/>
      <c r="FJM159" s="90"/>
      <c r="FJN159" s="90"/>
      <c r="FJO159" s="90"/>
      <c r="FJP159" s="90"/>
      <c r="FJQ159" s="90"/>
      <c r="FJR159" s="90"/>
      <c r="FJS159" s="90"/>
      <c r="FJT159" s="90"/>
      <c r="FJU159" s="90"/>
      <c r="FJV159" s="90"/>
      <c r="FJW159" s="90"/>
      <c r="FJX159" s="90"/>
      <c r="FJY159" s="90"/>
      <c r="FJZ159" s="90"/>
      <c r="FKA159" s="90"/>
      <c r="FKB159" s="90"/>
      <c r="FKC159" s="90"/>
      <c r="FKD159" s="90"/>
      <c r="FKE159" s="90"/>
      <c r="FKF159" s="90"/>
      <c r="FKG159" s="90"/>
      <c r="FKH159" s="90"/>
      <c r="FKI159" s="90"/>
      <c r="FKJ159" s="90"/>
      <c r="FKK159" s="90"/>
      <c r="FKL159" s="90"/>
      <c r="FKM159" s="90"/>
      <c r="FKN159" s="90"/>
      <c r="FKO159" s="90"/>
      <c r="FKP159" s="90"/>
      <c r="FKQ159" s="90"/>
      <c r="FKR159" s="90"/>
      <c r="FKS159" s="90"/>
      <c r="FKT159" s="90"/>
      <c r="FKU159" s="90"/>
      <c r="FKV159" s="90"/>
      <c r="FKW159" s="90"/>
      <c r="FKX159" s="90"/>
      <c r="FKY159" s="90"/>
      <c r="FKZ159" s="90"/>
      <c r="FLA159" s="90"/>
      <c r="FLB159" s="90"/>
      <c r="FLC159" s="90"/>
      <c r="FLD159" s="90"/>
      <c r="FLE159" s="90"/>
      <c r="FLF159" s="90"/>
      <c r="FLG159" s="90"/>
      <c r="FLH159" s="90"/>
      <c r="FLI159" s="90"/>
      <c r="FLJ159" s="90"/>
      <c r="FLK159" s="90"/>
      <c r="FLL159" s="90"/>
      <c r="FLM159" s="90"/>
      <c r="FLN159" s="90"/>
      <c r="FLO159" s="90"/>
      <c r="FLP159" s="90"/>
      <c r="FLQ159" s="90"/>
      <c r="FLR159" s="90"/>
      <c r="FLS159" s="90"/>
      <c r="FLT159" s="90"/>
      <c r="FLU159" s="90"/>
      <c r="FLV159" s="90"/>
      <c r="FLW159" s="90"/>
      <c r="FLX159" s="90"/>
      <c r="FLY159" s="90"/>
      <c r="FLZ159" s="90"/>
      <c r="FMA159" s="90"/>
      <c r="FMB159" s="90"/>
      <c r="FMC159" s="90"/>
      <c r="FMD159" s="90"/>
      <c r="FME159" s="90"/>
      <c r="FMF159" s="90"/>
      <c r="FMG159" s="90"/>
      <c r="FMH159" s="90"/>
      <c r="FMI159" s="90"/>
      <c r="FMJ159" s="90"/>
      <c r="FMK159" s="90"/>
      <c r="FML159" s="90"/>
      <c r="FMM159" s="90"/>
      <c r="FMN159" s="90"/>
      <c r="FMO159" s="90"/>
      <c r="FMP159" s="90"/>
      <c r="FMQ159" s="90"/>
      <c r="FMR159" s="90"/>
      <c r="FMS159" s="90"/>
      <c r="FMT159" s="90"/>
      <c r="FMU159" s="90"/>
      <c r="FMV159" s="90"/>
      <c r="FMW159" s="90"/>
      <c r="FMX159" s="90"/>
      <c r="FMY159" s="90"/>
      <c r="FMZ159" s="90"/>
      <c r="FNA159" s="90"/>
      <c r="FNB159" s="90"/>
      <c r="FNC159" s="90"/>
      <c r="FND159" s="90"/>
      <c r="FNE159" s="90"/>
      <c r="FNF159" s="90"/>
      <c r="FNG159" s="90"/>
      <c r="FNH159" s="90"/>
      <c r="FNI159" s="90"/>
      <c r="FNJ159" s="90"/>
      <c r="FNK159" s="90"/>
      <c r="FNL159" s="90"/>
      <c r="FNM159" s="90"/>
      <c r="FNN159" s="90"/>
      <c r="FNO159" s="90"/>
      <c r="FNP159" s="90"/>
      <c r="FNQ159" s="90"/>
      <c r="FNR159" s="90"/>
      <c r="FNS159" s="90"/>
      <c r="FNT159" s="90"/>
      <c r="FNU159" s="90"/>
      <c r="FNV159" s="90"/>
      <c r="FNW159" s="90"/>
      <c r="FNX159" s="90"/>
      <c r="FNY159" s="90"/>
      <c r="FNZ159" s="90"/>
      <c r="FOA159" s="90"/>
      <c r="FOB159" s="90"/>
      <c r="FOC159" s="90"/>
      <c r="FOD159" s="90"/>
      <c r="FOE159" s="90"/>
      <c r="FOF159" s="90"/>
      <c r="FOG159" s="90"/>
      <c r="FOH159" s="90"/>
      <c r="FOI159" s="90"/>
      <c r="FOJ159" s="90"/>
      <c r="FOK159" s="90"/>
      <c r="FOL159" s="90"/>
      <c r="FOM159" s="90"/>
      <c r="FON159" s="90"/>
      <c r="FOO159" s="90"/>
      <c r="FOP159" s="90"/>
      <c r="FOQ159" s="90"/>
      <c r="FOR159" s="90"/>
      <c r="FOS159" s="90"/>
      <c r="FOT159" s="90"/>
      <c r="FOU159" s="90"/>
      <c r="FOV159" s="90"/>
      <c r="FOW159" s="90"/>
      <c r="FOX159" s="90"/>
      <c r="FOY159" s="90"/>
      <c r="FOZ159" s="90"/>
      <c r="FPA159" s="90"/>
      <c r="FPB159" s="90"/>
      <c r="FPC159" s="90"/>
      <c r="FPD159" s="90"/>
      <c r="FPE159" s="90"/>
      <c r="FPF159" s="90"/>
      <c r="FPG159" s="90"/>
      <c r="FPH159" s="90"/>
      <c r="FPI159" s="90"/>
      <c r="FPJ159" s="90"/>
      <c r="FPK159" s="90"/>
      <c r="FPL159" s="90"/>
      <c r="FPM159" s="90"/>
      <c r="FPN159" s="90"/>
      <c r="FPO159" s="90"/>
      <c r="FPP159" s="90"/>
      <c r="FPQ159" s="90"/>
      <c r="FPR159" s="90"/>
      <c r="FPS159" s="90"/>
      <c r="FPT159" s="90"/>
      <c r="FPU159" s="90"/>
      <c r="FPV159" s="90"/>
      <c r="FPW159" s="90"/>
      <c r="FPX159" s="90"/>
      <c r="FPY159" s="90"/>
      <c r="FPZ159" s="90"/>
      <c r="FQA159" s="90"/>
      <c r="FQB159" s="90"/>
      <c r="FQC159" s="90"/>
      <c r="FQD159" s="90"/>
      <c r="FQE159" s="90"/>
      <c r="FQF159" s="90"/>
      <c r="FQG159" s="90"/>
      <c r="FQH159" s="90"/>
      <c r="FQI159" s="90"/>
      <c r="FQJ159" s="90"/>
      <c r="FQK159" s="90"/>
      <c r="FQL159" s="90"/>
      <c r="FQM159" s="90"/>
      <c r="FQN159" s="90"/>
      <c r="FQO159" s="90"/>
      <c r="FQP159" s="90"/>
      <c r="FQQ159" s="90"/>
      <c r="FQR159" s="90"/>
      <c r="FQS159" s="90"/>
      <c r="FQT159" s="90"/>
      <c r="FQU159" s="90"/>
      <c r="FQV159" s="90"/>
      <c r="FQW159" s="90"/>
      <c r="FQX159" s="90"/>
      <c r="FQY159" s="90"/>
      <c r="FQZ159" s="90"/>
      <c r="FRA159" s="90"/>
      <c r="FRB159" s="90"/>
      <c r="FRC159" s="90"/>
      <c r="FRD159" s="90"/>
      <c r="FRE159" s="90"/>
      <c r="FRF159" s="90"/>
      <c r="FRG159" s="90"/>
      <c r="FRH159" s="90"/>
      <c r="FRI159" s="90"/>
      <c r="FRJ159" s="90"/>
      <c r="FRK159" s="90"/>
      <c r="FRL159" s="90"/>
      <c r="FRM159" s="90"/>
      <c r="FRN159" s="90"/>
      <c r="FRO159" s="90"/>
      <c r="FRP159" s="90"/>
      <c r="FRQ159" s="90"/>
      <c r="FRR159" s="90"/>
      <c r="FRS159" s="90"/>
      <c r="FRT159" s="90"/>
      <c r="FRU159" s="90"/>
      <c r="FRV159" s="90"/>
      <c r="FRW159" s="90"/>
      <c r="FRX159" s="90"/>
      <c r="FRY159" s="90"/>
      <c r="FRZ159" s="90"/>
      <c r="FSA159" s="90"/>
      <c r="FSB159" s="90"/>
      <c r="FSC159" s="90"/>
      <c r="FSD159" s="90"/>
      <c r="FSE159" s="90"/>
      <c r="FSF159" s="90"/>
      <c r="FSG159" s="90"/>
      <c r="FSH159" s="90"/>
      <c r="FSI159" s="90"/>
      <c r="FSJ159" s="90"/>
      <c r="FSK159" s="90"/>
      <c r="FSL159" s="90"/>
      <c r="FSM159" s="90"/>
      <c r="FSN159" s="90"/>
      <c r="FSO159" s="90"/>
      <c r="FSP159" s="90"/>
      <c r="FSQ159" s="90"/>
      <c r="FSR159" s="90"/>
      <c r="FSS159" s="90"/>
      <c r="FST159" s="90"/>
      <c r="FSU159" s="90"/>
      <c r="FSV159" s="90"/>
      <c r="FSW159" s="90"/>
      <c r="FSX159" s="90"/>
      <c r="FSY159" s="90"/>
      <c r="FSZ159" s="90"/>
      <c r="FTA159" s="90"/>
      <c r="FTB159" s="90"/>
      <c r="FTC159" s="90"/>
      <c r="FTD159" s="90"/>
      <c r="FTE159" s="90"/>
      <c r="FTF159" s="90"/>
      <c r="FTG159" s="90"/>
      <c r="FTH159" s="90"/>
      <c r="FTI159" s="90"/>
      <c r="FTJ159" s="90"/>
      <c r="FTK159" s="90"/>
      <c r="FTL159" s="90"/>
      <c r="FTM159" s="90"/>
      <c r="FTN159" s="90"/>
      <c r="FTO159" s="90"/>
      <c r="FTP159" s="90"/>
      <c r="FTQ159" s="90"/>
      <c r="FTR159" s="90"/>
      <c r="FTS159" s="90"/>
      <c r="FTT159" s="90"/>
      <c r="FTU159" s="90"/>
      <c r="FTV159" s="90"/>
      <c r="FTW159" s="90"/>
      <c r="FTX159" s="90"/>
      <c r="FTY159" s="90"/>
      <c r="FTZ159" s="90"/>
      <c r="FUA159" s="90"/>
      <c r="FUB159" s="90"/>
      <c r="FUC159" s="90"/>
      <c r="FUD159" s="90"/>
      <c r="FUE159" s="90"/>
      <c r="FUF159" s="90"/>
      <c r="FUG159" s="90"/>
      <c r="FUH159" s="90"/>
      <c r="FUI159" s="90"/>
      <c r="FUJ159" s="90"/>
      <c r="FUK159" s="90"/>
      <c r="FUL159" s="90"/>
      <c r="FUM159" s="90"/>
      <c r="FUN159" s="90"/>
      <c r="FUO159" s="90"/>
      <c r="FUP159" s="90"/>
      <c r="FUQ159" s="90"/>
      <c r="FUR159" s="90"/>
      <c r="FUS159" s="90"/>
      <c r="FUT159" s="90"/>
      <c r="FUU159" s="90"/>
      <c r="FUV159" s="90"/>
      <c r="FUW159" s="90"/>
      <c r="FUX159" s="90"/>
      <c r="FUY159" s="90"/>
      <c r="FUZ159" s="90"/>
      <c r="FVA159" s="90"/>
      <c r="FVB159" s="90"/>
      <c r="FVC159" s="90"/>
      <c r="FVD159" s="90"/>
      <c r="FVE159" s="90"/>
      <c r="FVF159" s="90"/>
      <c r="FVG159" s="90"/>
      <c r="FVH159" s="90"/>
      <c r="FVI159" s="90"/>
      <c r="FVJ159" s="90"/>
      <c r="FVK159" s="90"/>
      <c r="FVL159" s="90"/>
      <c r="FVM159" s="90"/>
      <c r="FVN159" s="90"/>
      <c r="FVO159" s="90"/>
      <c r="FVP159" s="90"/>
      <c r="FVQ159" s="90"/>
      <c r="FVR159" s="90"/>
      <c r="FVS159" s="90"/>
      <c r="FVT159" s="90"/>
      <c r="FVU159" s="90"/>
      <c r="FVV159" s="90"/>
      <c r="FVW159" s="90"/>
      <c r="FVX159" s="90"/>
      <c r="FVY159" s="90"/>
      <c r="FVZ159" s="90"/>
      <c r="FWA159" s="90"/>
      <c r="FWB159" s="90"/>
      <c r="FWC159" s="90"/>
      <c r="FWD159" s="90"/>
      <c r="FWE159" s="90"/>
      <c r="FWF159" s="90"/>
      <c r="FWG159" s="90"/>
      <c r="FWH159" s="90"/>
      <c r="FWI159" s="90"/>
      <c r="FWJ159" s="90"/>
      <c r="FWK159" s="90"/>
      <c r="FWL159" s="90"/>
      <c r="FWM159" s="90"/>
      <c r="FWN159" s="90"/>
      <c r="FWO159" s="90"/>
      <c r="FWP159" s="90"/>
      <c r="FWQ159" s="90"/>
      <c r="FWR159" s="90"/>
      <c r="FWS159" s="90"/>
      <c r="FWT159" s="90"/>
      <c r="FWU159" s="90"/>
      <c r="FWV159" s="90"/>
      <c r="FWW159" s="90"/>
      <c r="FWX159" s="90"/>
      <c r="FWY159" s="90"/>
      <c r="FWZ159" s="90"/>
      <c r="FXA159" s="90"/>
      <c r="FXB159" s="90"/>
      <c r="FXC159" s="90"/>
      <c r="FXD159" s="90"/>
      <c r="FXE159" s="90"/>
      <c r="FXF159" s="90"/>
      <c r="FXG159" s="90"/>
      <c r="FXH159" s="90"/>
      <c r="FXI159" s="90"/>
      <c r="FXJ159" s="90"/>
      <c r="FXK159" s="90"/>
      <c r="FXL159" s="90"/>
      <c r="FXM159" s="90"/>
      <c r="FXN159" s="90"/>
      <c r="FXO159" s="90"/>
      <c r="FXP159" s="90"/>
      <c r="FXQ159" s="90"/>
      <c r="FXR159" s="90"/>
      <c r="FXS159" s="90"/>
      <c r="FXT159" s="90"/>
      <c r="FXU159" s="90"/>
      <c r="FXV159" s="90"/>
      <c r="FXW159" s="90"/>
      <c r="FXX159" s="90"/>
      <c r="FXY159" s="90"/>
      <c r="FXZ159" s="90"/>
      <c r="FYA159" s="90"/>
      <c r="FYB159" s="90"/>
      <c r="FYC159" s="90"/>
      <c r="FYD159" s="90"/>
      <c r="FYE159" s="90"/>
      <c r="FYF159" s="90"/>
      <c r="FYG159" s="90"/>
      <c r="FYH159" s="90"/>
      <c r="FYI159" s="90"/>
      <c r="FYJ159" s="90"/>
      <c r="FYK159" s="90"/>
      <c r="FYL159" s="90"/>
      <c r="FYM159" s="90"/>
      <c r="FYN159" s="90"/>
      <c r="FYO159" s="90"/>
      <c r="FYP159" s="90"/>
      <c r="FYQ159" s="90"/>
      <c r="FYR159" s="90"/>
      <c r="FYS159" s="90"/>
      <c r="FYT159" s="90"/>
      <c r="FYU159" s="90"/>
      <c r="FYV159" s="90"/>
      <c r="FYW159" s="90"/>
      <c r="FYX159" s="90"/>
      <c r="FYY159" s="90"/>
      <c r="FYZ159" s="90"/>
      <c r="FZA159" s="90"/>
      <c r="FZB159" s="90"/>
      <c r="FZC159" s="90"/>
      <c r="FZD159" s="90"/>
      <c r="FZE159" s="90"/>
      <c r="FZF159" s="90"/>
      <c r="FZG159" s="90"/>
      <c r="FZH159" s="90"/>
      <c r="FZI159" s="90"/>
      <c r="FZJ159" s="90"/>
      <c r="FZK159" s="90"/>
      <c r="FZL159" s="90"/>
      <c r="FZM159" s="90"/>
      <c r="FZN159" s="90"/>
      <c r="FZO159" s="90"/>
      <c r="FZP159" s="90"/>
      <c r="FZQ159" s="90"/>
      <c r="FZR159" s="90"/>
      <c r="FZS159" s="90"/>
      <c r="FZT159" s="90"/>
      <c r="FZU159" s="90"/>
      <c r="FZV159" s="90"/>
      <c r="FZW159" s="90"/>
      <c r="FZX159" s="90"/>
      <c r="FZY159" s="90"/>
      <c r="FZZ159" s="90"/>
      <c r="GAA159" s="90"/>
      <c r="GAB159" s="90"/>
      <c r="GAC159" s="90"/>
      <c r="GAD159" s="90"/>
      <c r="GAE159" s="90"/>
      <c r="GAF159" s="90"/>
      <c r="GAG159" s="90"/>
      <c r="GAH159" s="90"/>
      <c r="GAI159" s="90"/>
      <c r="GAJ159" s="90"/>
      <c r="GAK159" s="90"/>
      <c r="GAL159" s="90"/>
      <c r="GAM159" s="90"/>
      <c r="GAN159" s="90"/>
      <c r="GAO159" s="90"/>
      <c r="GAP159" s="90"/>
      <c r="GAQ159" s="90"/>
      <c r="GAR159" s="90"/>
      <c r="GAS159" s="90"/>
      <c r="GAT159" s="90"/>
      <c r="GAU159" s="90"/>
      <c r="GAV159" s="90"/>
      <c r="GAW159" s="90"/>
      <c r="GAX159" s="90"/>
      <c r="GAY159" s="90"/>
      <c r="GAZ159" s="90"/>
      <c r="GBA159" s="90"/>
      <c r="GBB159" s="90"/>
      <c r="GBC159" s="90"/>
      <c r="GBD159" s="90"/>
      <c r="GBE159" s="90"/>
      <c r="GBF159" s="90"/>
      <c r="GBG159" s="90"/>
      <c r="GBH159" s="90"/>
      <c r="GBI159" s="90"/>
      <c r="GBJ159" s="90"/>
      <c r="GBK159" s="90"/>
      <c r="GBL159" s="90"/>
      <c r="GBM159" s="90"/>
      <c r="GBN159" s="90"/>
      <c r="GBO159" s="90"/>
      <c r="GBP159" s="90"/>
      <c r="GBQ159" s="90"/>
      <c r="GBR159" s="90"/>
      <c r="GBS159" s="90"/>
      <c r="GBT159" s="90"/>
      <c r="GBU159" s="90"/>
      <c r="GBV159" s="90"/>
      <c r="GBW159" s="90"/>
      <c r="GBX159" s="90"/>
      <c r="GBY159" s="90"/>
      <c r="GBZ159" s="90"/>
      <c r="GCA159" s="90"/>
      <c r="GCB159" s="90"/>
      <c r="GCC159" s="90"/>
      <c r="GCD159" s="90"/>
      <c r="GCE159" s="90"/>
      <c r="GCF159" s="90"/>
      <c r="GCG159" s="90"/>
      <c r="GCH159" s="90"/>
      <c r="GCI159" s="90"/>
      <c r="GCJ159" s="90"/>
      <c r="GCK159" s="90"/>
      <c r="GCL159" s="90"/>
      <c r="GCM159" s="90"/>
      <c r="GCN159" s="90"/>
      <c r="GCO159" s="90"/>
      <c r="GCP159" s="90"/>
      <c r="GCQ159" s="90"/>
      <c r="GCR159" s="90"/>
      <c r="GCS159" s="90"/>
      <c r="GCT159" s="90"/>
      <c r="GCU159" s="90"/>
      <c r="GCV159" s="90"/>
      <c r="GCW159" s="90"/>
      <c r="GCX159" s="90"/>
      <c r="GCY159" s="90"/>
      <c r="GCZ159" s="90"/>
      <c r="GDA159" s="90"/>
      <c r="GDB159" s="90"/>
      <c r="GDC159" s="90"/>
      <c r="GDD159" s="90"/>
      <c r="GDE159" s="90"/>
      <c r="GDF159" s="90"/>
      <c r="GDG159" s="90"/>
      <c r="GDH159" s="90"/>
      <c r="GDI159" s="90"/>
      <c r="GDJ159" s="90"/>
      <c r="GDK159" s="90"/>
      <c r="GDL159" s="90"/>
      <c r="GDM159" s="90"/>
      <c r="GDN159" s="90"/>
      <c r="GDO159" s="90"/>
      <c r="GDP159" s="90"/>
      <c r="GDQ159" s="90"/>
      <c r="GDR159" s="90"/>
      <c r="GDS159" s="90"/>
      <c r="GDT159" s="90"/>
      <c r="GDU159" s="90"/>
      <c r="GDV159" s="90"/>
      <c r="GDW159" s="90"/>
      <c r="GDX159" s="90"/>
      <c r="GDY159" s="90"/>
      <c r="GDZ159" s="90"/>
      <c r="GEA159" s="90"/>
      <c r="GEB159" s="90"/>
      <c r="GEC159" s="90"/>
      <c r="GED159" s="90"/>
      <c r="GEE159" s="90"/>
      <c r="GEF159" s="90"/>
      <c r="GEG159" s="90"/>
      <c r="GEH159" s="90"/>
      <c r="GEI159" s="90"/>
      <c r="GEJ159" s="90"/>
      <c r="GEK159" s="90"/>
      <c r="GEL159" s="90"/>
      <c r="GEM159" s="90"/>
      <c r="GEN159" s="90"/>
      <c r="GEO159" s="90"/>
      <c r="GEP159" s="90"/>
      <c r="GEQ159" s="90"/>
      <c r="GER159" s="90"/>
      <c r="GES159" s="90"/>
      <c r="GET159" s="90"/>
      <c r="GEU159" s="90"/>
      <c r="GEV159" s="90"/>
      <c r="GEW159" s="90"/>
      <c r="GEX159" s="90"/>
      <c r="GEY159" s="90"/>
      <c r="GEZ159" s="90"/>
      <c r="GFA159" s="90"/>
      <c r="GFB159" s="90"/>
      <c r="GFC159" s="90"/>
      <c r="GFD159" s="90"/>
      <c r="GFE159" s="90"/>
      <c r="GFF159" s="90"/>
      <c r="GFG159" s="90"/>
      <c r="GFH159" s="90"/>
      <c r="GFI159" s="90"/>
      <c r="GFJ159" s="90"/>
      <c r="GFK159" s="90"/>
      <c r="GFL159" s="90"/>
      <c r="GFM159" s="90"/>
      <c r="GFN159" s="90"/>
      <c r="GFO159" s="90"/>
      <c r="GFP159" s="90"/>
      <c r="GFQ159" s="90"/>
      <c r="GFR159" s="90"/>
      <c r="GFS159" s="90"/>
      <c r="GFT159" s="90"/>
      <c r="GFU159" s="90"/>
      <c r="GFV159" s="90"/>
      <c r="GFW159" s="90"/>
      <c r="GFX159" s="90"/>
      <c r="GFY159" s="90"/>
      <c r="GFZ159" s="90"/>
      <c r="GGA159" s="90"/>
      <c r="GGB159" s="90"/>
      <c r="GGC159" s="90"/>
      <c r="GGD159" s="90"/>
      <c r="GGE159" s="90"/>
      <c r="GGF159" s="90"/>
      <c r="GGG159" s="90"/>
      <c r="GGH159" s="90"/>
      <c r="GGI159" s="90"/>
      <c r="GGJ159" s="90"/>
      <c r="GGK159" s="90"/>
      <c r="GGL159" s="90"/>
      <c r="GGM159" s="90"/>
      <c r="GGN159" s="90"/>
      <c r="GGO159" s="90"/>
      <c r="GGP159" s="90"/>
      <c r="GGQ159" s="90"/>
      <c r="GGR159" s="90"/>
      <c r="GGS159" s="90"/>
      <c r="GGT159" s="90"/>
      <c r="GGU159" s="90"/>
      <c r="GGV159" s="90"/>
      <c r="GGW159" s="90"/>
      <c r="GGX159" s="90"/>
      <c r="GGY159" s="90"/>
      <c r="GGZ159" s="90"/>
      <c r="GHA159" s="90"/>
      <c r="GHB159" s="90"/>
      <c r="GHC159" s="90"/>
      <c r="GHD159" s="90"/>
      <c r="GHE159" s="90"/>
      <c r="GHF159" s="90"/>
      <c r="GHG159" s="90"/>
      <c r="GHH159" s="90"/>
      <c r="GHI159" s="90"/>
      <c r="GHJ159" s="90"/>
      <c r="GHK159" s="90"/>
      <c r="GHL159" s="90"/>
      <c r="GHM159" s="90"/>
      <c r="GHN159" s="90"/>
      <c r="GHO159" s="90"/>
      <c r="GHP159" s="90"/>
      <c r="GHQ159" s="90"/>
      <c r="GHR159" s="90"/>
      <c r="GHS159" s="90"/>
      <c r="GHT159" s="90"/>
      <c r="GHU159" s="90"/>
      <c r="GHV159" s="90"/>
      <c r="GHW159" s="90"/>
      <c r="GHX159" s="90"/>
      <c r="GHY159" s="90"/>
      <c r="GHZ159" s="90"/>
      <c r="GIA159" s="90"/>
      <c r="GIB159" s="90"/>
      <c r="GIC159" s="90"/>
      <c r="GID159" s="90"/>
      <c r="GIE159" s="90"/>
      <c r="GIF159" s="90"/>
      <c r="GIG159" s="90"/>
      <c r="GIH159" s="90"/>
      <c r="GII159" s="90"/>
      <c r="GIJ159" s="90"/>
      <c r="GIK159" s="90"/>
      <c r="GIL159" s="90"/>
      <c r="GIM159" s="90"/>
      <c r="GIN159" s="90"/>
      <c r="GIO159" s="90"/>
      <c r="GIP159" s="90"/>
      <c r="GIQ159" s="90"/>
      <c r="GIR159" s="90"/>
      <c r="GIS159" s="90"/>
      <c r="GIT159" s="90"/>
      <c r="GIU159" s="90"/>
      <c r="GIV159" s="90"/>
      <c r="GIW159" s="90"/>
      <c r="GIX159" s="90"/>
      <c r="GIY159" s="90"/>
      <c r="GIZ159" s="90"/>
      <c r="GJA159" s="90"/>
      <c r="GJB159" s="90"/>
      <c r="GJC159" s="90"/>
      <c r="GJD159" s="90"/>
      <c r="GJE159" s="90"/>
      <c r="GJF159" s="90"/>
      <c r="GJG159" s="90"/>
      <c r="GJH159" s="90"/>
      <c r="GJI159" s="90"/>
      <c r="GJJ159" s="90"/>
      <c r="GJK159" s="90"/>
      <c r="GJL159" s="90"/>
      <c r="GJM159" s="90"/>
      <c r="GJN159" s="90"/>
      <c r="GJO159" s="90"/>
      <c r="GJP159" s="90"/>
      <c r="GJQ159" s="90"/>
      <c r="GJR159" s="90"/>
      <c r="GJS159" s="90"/>
      <c r="GJT159" s="90"/>
      <c r="GJU159" s="90"/>
      <c r="GJV159" s="90"/>
      <c r="GJW159" s="90"/>
      <c r="GJX159" s="90"/>
      <c r="GJY159" s="90"/>
      <c r="GJZ159" s="90"/>
      <c r="GKA159" s="90"/>
      <c r="GKB159" s="90"/>
      <c r="GKC159" s="90"/>
      <c r="GKD159" s="90"/>
      <c r="GKE159" s="90"/>
      <c r="GKF159" s="90"/>
      <c r="GKG159" s="90"/>
      <c r="GKH159" s="90"/>
      <c r="GKI159" s="90"/>
      <c r="GKJ159" s="90"/>
      <c r="GKK159" s="90"/>
      <c r="GKL159" s="90"/>
      <c r="GKM159" s="90"/>
      <c r="GKN159" s="90"/>
      <c r="GKO159" s="90"/>
      <c r="GKP159" s="90"/>
      <c r="GKQ159" s="90"/>
      <c r="GKR159" s="90"/>
      <c r="GKS159" s="90"/>
      <c r="GKT159" s="90"/>
      <c r="GKU159" s="90"/>
      <c r="GKV159" s="90"/>
      <c r="GKW159" s="90"/>
      <c r="GKX159" s="90"/>
      <c r="GKY159" s="90"/>
      <c r="GKZ159" s="90"/>
      <c r="GLA159" s="90"/>
      <c r="GLB159" s="90"/>
      <c r="GLC159" s="90"/>
      <c r="GLD159" s="90"/>
      <c r="GLE159" s="90"/>
      <c r="GLF159" s="90"/>
      <c r="GLG159" s="90"/>
      <c r="GLH159" s="90"/>
      <c r="GLI159" s="90"/>
      <c r="GLJ159" s="90"/>
      <c r="GLK159" s="90"/>
      <c r="GLL159" s="90"/>
      <c r="GLM159" s="90"/>
      <c r="GLN159" s="90"/>
      <c r="GLO159" s="90"/>
      <c r="GLP159" s="90"/>
      <c r="GLQ159" s="90"/>
      <c r="GLR159" s="90"/>
      <c r="GLS159" s="90"/>
      <c r="GLT159" s="90"/>
      <c r="GLU159" s="90"/>
      <c r="GLV159" s="90"/>
      <c r="GLW159" s="90"/>
      <c r="GLX159" s="90"/>
      <c r="GLY159" s="90"/>
      <c r="GLZ159" s="90"/>
      <c r="GMA159" s="90"/>
      <c r="GMB159" s="90"/>
      <c r="GMC159" s="90"/>
      <c r="GMD159" s="90"/>
      <c r="GME159" s="90"/>
      <c r="GMF159" s="90"/>
      <c r="GMG159" s="90"/>
      <c r="GMH159" s="90"/>
      <c r="GMI159" s="90"/>
      <c r="GMJ159" s="90"/>
      <c r="GMK159" s="90"/>
      <c r="GML159" s="90"/>
      <c r="GMM159" s="90"/>
      <c r="GMN159" s="90"/>
      <c r="GMO159" s="90"/>
      <c r="GMP159" s="90"/>
      <c r="GMQ159" s="90"/>
      <c r="GMR159" s="90"/>
      <c r="GMS159" s="90"/>
      <c r="GMT159" s="90"/>
      <c r="GMU159" s="90"/>
      <c r="GMV159" s="90"/>
      <c r="GMW159" s="90"/>
      <c r="GMX159" s="90"/>
      <c r="GMY159" s="90"/>
      <c r="GMZ159" s="90"/>
      <c r="GNA159" s="90"/>
      <c r="GNB159" s="90"/>
      <c r="GNC159" s="90"/>
      <c r="GND159" s="90"/>
      <c r="GNE159" s="90"/>
      <c r="GNF159" s="90"/>
      <c r="GNG159" s="90"/>
      <c r="GNH159" s="90"/>
      <c r="GNI159" s="90"/>
      <c r="GNJ159" s="90"/>
      <c r="GNK159" s="90"/>
      <c r="GNL159" s="90"/>
      <c r="GNM159" s="90"/>
      <c r="GNN159" s="90"/>
      <c r="GNO159" s="90"/>
      <c r="GNP159" s="90"/>
      <c r="GNQ159" s="90"/>
      <c r="GNR159" s="90"/>
      <c r="GNS159" s="90"/>
      <c r="GNT159" s="90"/>
      <c r="GNU159" s="90"/>
      <c r="GNV159" s="90"/>
      <c r="GNW159" s="90"/>
      <c r="GNX159" s="90"/>
      <c r="GNY159" s="90"/>
      <c r="GNZ159" s="90"/>
      <c r="GOA159" s="90"/>
      <c r="GOB159" s="90"/>
      <c r="GOC159" s="90"/>
      <c r="GOD159" s="90"/>
      <c r="GOE159" s="90"/>
      <c r="GOF159" s="90"/>
      <c r="GOG159" s="90"/>
      <c r="GOH159" s="90"/>
      <c r="GOI159" s="90"/>
      <c r="GOJ159" s="90"/>
      <c r="GOK159" s="90"/>
      <c r="GOL159" s="90"/>
      <c r="GOM159" s="90"/>
      <c r="GON159" s="90"/>
      <c r="GOO159" s="90"/>
      <c r="GOP159" s="90"/>
      <c r="GOQ159" s="90"/>
      <c r="GOR159" s="90"/>
      <c r="GOS159" s="90"/>
      <c r="GOT159" s="90"/>
      <c r="GOU159" s="90"/>
      <c r="GOV159" s="90"/>
      <c r="GOW159" s="90"/>
      <c r="GOX159" s="90"/>
      <c r="GOY159" s="90"/>
      <c r="GOZ159" s="90"/>
      <c r="GPA159" s="90"/>
      <c r="GPB159" s="90"/>
      <c r="GPC159" s="90"/>
      <c r="GPD159" s="90"/>
      <c r="GPE159" s="90"/>
      <c r="GPF159" s="90"/>
      <c r="GPG159" s="90"/>
      <c r="GPH159" s="90"/>
      <c r="GPI159" s="90"/>
      <c r="GPJ159" s="90"/>
      <c r="GPK159" s="90"/>
      <c r="GPL159" s="90"/>
      <c r="GPM159" s="90"/>
      <c r="GPN159" s="90"/>
      <c r="GPO159" s="90"/>
      <c r="GPP159" s="90"/>
      <c r="GPQ159" s="90"/>
      <c r="GPR159" s="90"/>
      <c r="GPS159" s="90"/>
      <c r="GPT159" s="90"/>
      <c r="GPU159" s="90"/>
      <c r="GPV159" s="90"/>
      <c r="GPW159" s="90"/>
      <c r="GPX159" s="90"/>
      <c r="GPY159" s="90"/>
      <c r="GPZ159" s="90"/>
      <c r="GQA159" s="90"/>
      <c r="GQB159" s="90"/>
      <c r="GQC159" s="90"/>
      <c r="GQD159" s="90"/>
      <c r="GQE159" s="90"/>
      <c r="GQF159" s="90"/>
      <c r="GQG159" s="90"/>
      <c r="GQH159" s="90"/>
      <c r="GQI159" s="90"/>
      <c r="GQJ159" s="90"/>
      <c r="GQK159" s="90"/>
      <c r="GQL159" s="90"/>
      <c r="GQM159" s="90"/>
      <c r="GQN159" s="90"/>
      <c r="GQO159" s="90"/>
      <c r="GQP159" s="90"/>
      <c r="GQQ159" s="90"/>
      <c r="GQR159" s="90"/>
      <c r="GQS159" s="90"/>
      <c r="GQT159" s="90"/>
      <c r="GQU159" s="90"/>
      <c r="GQV159" s="90"/>
      <c r="GQW159" s="90"/>
      <c r="GQX159" s="90"/>
      <c r="GQY159" s="90"/>
      <c r="GQZ159" s="90"/>
      <c r="GRA159" s="90"/>
      <c r="GRB159" s="90"/>
      <c r="GRC159" s="90"/>
      <c r="GRD159" s="90"/>
      <c r="GRE159" s="90"/>
      <c r="GRF159" s="90"/>
      <c r="GRG159" s="90"/>
      <c r="GRH159" s="90"/>
      <c r="GRI159" s="90"/>
      <c r="GRJ159" s="90"/>
      <c r="GRK159" s="90"/>
      <c r="GRL159" s="90"/>
      <c r="GRM159" s="90"/>
      <c r="GRN159" s="90"/>
      <c r="GRO159" s="90"/>
      <c r="GRP159" s="90"/>
      <c r="GRQ159" s="90"/>
      <c r="GRR159" s="90"/>
      <c r="GRS159" s="90"/>
      <c r="GRT159" s="90"/>
      <c r="GRU159" s="90"/>
      <c r="GRV159" s="90"/>
      <c r="GRW159" s="90"/>
      <c r="GRX159" s="90"/>
      <c r="GRY159" s="90"/>
      <c r="GRZ159" s="90"/>
      <c r="GSA159" s="90"/>
      <c r="GSB159" s="90"/>
      <c r="GSC159" s="90"/>
      <c r="GSD159" s="90"/>
      <c r="GSE159" s="90"/>
      <c r="GSF159" s="90"/>
      <c r="GSG159" s="90"/>
      <c r="GSH159" s="90"/>
      <c r="GSI159" s="90"/>
      <c r="GSJ159" s="90"/>
      <c r="GSK159" s="90"/>
      <c r="GSL159" s="90"/>
      <c r="GSM159" s="90"/>
      <c r="GSN159" s="90"/>
      <c r="GSO159" s="90"/>
      <c r="GSP159" s="90"/>
      <c r="GSQ159" s="90"/>
      <c r="GSR159" s="90"/>
      <c r="GSS159" s="90"/>
      <c r="GST159" s="90"/>
      <c r="GSU159" s="90"/>
      <c r="GSV159" s="90"/>
      <c r="GSW159" s="90"/>
      <c r="GSX159" s="90"/>
      <c r="GSY159" s="90"/>
      <c r="GSZ159" s="90"/>
      <c r="GTA159" s="90"/>
      <c r="GTB159" s="90"/>
      <c r="GTC159" s="90"/>
      <c r="GTD159" s="90"/>
      <c r="GTE159" s="90"/>
      <c r="GTF159" s="90"/>
      <c r="GTG159" s="90"/>
      <c r="GTH159" s="90"/>
      <c r="GTI159" s="90"/>
      <c r="GTJ159" s="90"/>
      <c r="GTK159" s="90"/>
      <c r="GTL159" s="90"/>
      <c r="GTM159" s="90"/>
      <c r="GTN159" s="90"/>
      <c r="GTO159" s="90"/>
      <c r="GTP159" s="90"/>
      <c r="GTQ159" s="90"/>
      <c r="GTR159" s="90"/>
      <c r="GTS159" s="90"/>
      <c r="GTT159" s="90"/>
      <c r="GTU159" s="90"/>
      <c r="GTV159" s="90"/>
      <c r="GTW159" s="90"/>
      <c r="GTX159" s="90"/>
      <c r="GTY159" s="90"/>
      <c r="GTZ159" s="90"/>
      <c r="GUA159" s="90"/>
      <c r="GUB159" s="90"/>
      <c r="GUC159" s="90"/>
      <c r="GUD159" s="90"/>
      <c r="GUE159" s="90"/>
      <c r="GUF159" s="90"/>
      <c r="GUG159" s="90"/>
      <c r="GUH159" s="90"/>
      <c r="GUI159" s="90"/>
      <c r="GUJ159" s="90"/>
      <c r="GUK159" s="90"/>
      <c r="GUL159" s="90"/>
      <c r="GUM159" s="90"/>
      <c r="GUN159" s="90"/>
      <c r="GUO159" s="90"/>
      <c r="GUP159" s="90"/>
      <c r="GUQ159" s="90"/>
      <c r="GUR159" s="90"/>
      <c r="GUS159" s="90"/>
      <c r="GUT159" s="90"/>
      <c r="GUU159" s="90"/>
      <c r="GUV159" s="90"/>
      <c r="GUW159" s="90"/>
      <c r="GUX159" s="90"/>
      <c r="GUY159" s="90"/>
      <c r="GUZ159" s="90"/>
      <c r="GVA159" s="90"/>
      <c r="GVB159" s="90"/>
      <c r="GVC159" s="90"/>
      <c r="GVD159" s="90"/>
      <c r="GVE159" s="90"/>
      <c r="GVF159" s="90"/>
      <c r="GVG159" s="90"/>
      <c r="GVH159" s="90"/>
      <c r="GVI159" s="90"/>
      <c r="GVJ159" s="90"/>
      <c r="GVK159" s="90"/>
      <c r="GVL159" s="90"/>
      <c r="GVM159" s="90"/>
      <c r="GVN159" s="90"/>
      <c r="GVO159" s="90"/>
      <c r="GVP159" s="90"/>
      <c r="GVQ159" s="90"/>
      <c r="GVR159" s="90"/>
      <c r="GVS159" s="90"/>
      <c r="GVT159" s="90"/>
      <c r="GVU159" s="90"/>
      <c r="GVV159" s="90"/>
      <c r="GVW159" s="90"/>
      <c r="GVX159" s="90"/>
      <c r="GVY159" s="90"/>
      <c r="GVZ159" s="90"/>
      <c r="GWA159" s="90"/>
      <c r="GWB159" s="90"/>
      <c r="GWC159" s="90"/>
      <c r="GWD159" s="90"/>
      <c r="GWE159" s="90"/>
      <c r="GWF159" s="90"/>
      <c r="GWG159" s="90"/>
      <c r="GWH159" s="90"/>
      <c r="GWI159" s="90"/>
      <c r="GWJ159" s="90"/>
      <c r="GWK159" s="90"/>
      <c r="GWL159" s="90"/>
      <c r="GWM159" s="90"/>
      <c r="GWN159" s="90"/>
      <c r="GWO159" s="90"/>
      <c r="GWP159" s="90"/>
      <c r="GWQ159" s="90"/>
      <c r="GWR159" s="90"/>
      <c r="GWS159" s="90"/>
      <c r="GWT159" s="90"/>
      <c r="GWU159" s="90"/>
      <c r="GWV159" s="90"/>
      <c r="GWW159" s="90"/>
      <c r="GWX159" s="90"/>
      <c r="GWY159" s="90"/>
      <c r="GWZ159" s="90"/>
      <c r="GXA159" s="90"/>
      <c r="GXB159" s="90"/>
      <c r="GXC159" s="90"/>
      <c r="GXD159" s="90"/>
      <c r="GXE159" s="90"/>
      <c r="GXF159" s="90"/>
      <c r="GXG159" s="90"/>
      <c r="GXH159" s="90"/>
      <c r="GXI159" s="90"/>
      <c r="GXJ159" s="90"/>
      <c r="GXK159" s="90"/>
      <c r="GXL159" s="90"/>
      <c r="GXM159" s="90"/>
      <c r="GXN159" s="90"/>
      <c r="GXO159" s="90"/>
      <c r="GXP159" s="90"/>
      <c r="GXQ159" s="90"/>
      <c r="GXR159" s="90"/>
      <c r="GXS159" s="90"/>
      <c r="GXT159" s="90"/>
      <c r="GXU159" s="90"/>
      <c r="GXV159" s="90"/>
      <c r="GXW159" s="90"/>
      <c r="GXX159" s="90"/>
      <c r="GXY159" s="90"/>
      <c r="GXZ159" s="90"/>
      <c r="GYA159" s="90"/>
      <c r="GYB159" s="90"/>
      <c r="GYC159" s="90"/>
      <c r="GYD159" s="90"/>
      <c r="GYE159" s="90"/>
      <c r="GYF159" s="90"/>
      <c r="GYG159" s="90"/>
      <c r="GYH159" s="90"/>
      <c r="GYI159" s="90"/>
      <c r="GYJ159" s="90"/>
      <c r="GYK159" s="90"/>
      <c r="GYL159" s="90"/>
      <c r="GYM159" s="90"/>
      <c r="GYN159" s="90"/>
      <c r="GYO159" s="90"/>
      <c r="GYP159" s="90"/>
      <c r="GYQ159" s="90"/>
      <c r="GYR159" s="90"/>
      <c r="GYS159" s="90"/>
      <c r="GYT159" s="90"/>
      <c r="GYU159" s="90"/>
      <c r="GYV159" s="90"/>
      <c r="GYW159" s="90"/>
      <c r="GYX159" s="90"/>
      <c r="GYY159" s="90"/>
      <c r="GYZ159" s="90"/>
      <c r="GZA159" s="90"/>
      <c r="GZB159" s="90"/>
      <c r="GZC159" s="90"/>
      <c r="GZD159" s="90"/>
      <c r="GZE159" s="90"/>
      <c r="GZF159" s="90"/>
      <c r="GZG159" s="90"/>
      <c r="GZH159" s="90"/>
      <c r="GZI159" s="90"/>
      <c r="GZJ159" s="90"/>
      <c r="GZK159" s="90"/>
      <c r="GZL159" s="90"/>
      <c r="GZM159" s="90"/>
      <c r="GZN159" s="90"/>
      <c r="GZO159" s="90"/>
      <c r="GZP159" s="90"/>
      <c r="GZQ159" s="90"/>
      <c r="GZR159" s="90"/>
      <c r="GZS159" s="90"/>
      <c r="GZT159" s="90"/>
      <c r="GZU159" s="90"/>
      <c r="GZV159" s="90"/>
      <c r="GZW159" s="90"/>
      <c r="GZX159" s="90"/>
      <c r="GZY159" s="90"/>
      <c r="GZZ159" s="90"/>
      <c r="HAA159" s="90"/>
      <c r="HAB159" s="90"/>
      <c r="HAC159" s="90"/>
      <c r="HAD159" s="90"/>
      <c r="HAE159" s="90"/>
      <c r="HAF159" s="90"/>
      <c r="HAG159" s="90"/>
      <c r="HAH159" s="90"/>
      <c r="HAI159" s="90"/>
      <c r="HAJ159" s="90"/>
      <c r="HAK159" s="90"/>
      <c r="HAL159" s="90"/>
      <c r="HAM159" s="90"/>
      <c r="HAN159" s="90"/>
      <c r="HAO159" s="90"/>
      <c r="HAP159" s="90"/>
      <c r="HAQ159" s="90"/>
      <c r="HAR159" s="90"/>
      <c r="HAS159" s="90"/>
      <c r="HAT159" s="90"/>
      <c r="HAU159" s="90"/>
      <c r="HAV159" s="90"/>
      <c r="HAW159" s="90"/>
      <c r="HAX159" s="90"/>
      <c r="HAY159" s="90"/>
      <c r="HAZ159" s="90"/>
      <c r="HBA159" s="90"/>
      <c r="HBB159" s="90"/>
      <c r="HBC159" s="90"/>
      <c r="HBD159" s="90"/>
      <c r="HBE159" s="90"/>
      <c r="HBF159" s="90"/>
      <c r="HBG159" s="90"/>
      <c r="HBH159" s="90"/>
      <c r="HBI159" s="90"/>
      <c r="HBJ159" s="90"/>
      <c r="HBK159" s="90"/>
      <c r="HBL159" s="90"/>
      <c r="HBM159" s="90"/>
      <c r="HBN159" s="90"/>
      <c r="HBO159" s="90"/>
      <c r="HBP159" s="90"/>
      <c r="HBQ159" s="90"/>
      <c r="HBR159" s="90"/>
      <c r="HBS159" s="90"/>
      <c r="HBT159" s="90"/>
      <c r="HBU159" s="90"/>
      <c r="HBV159" s="90"/>
      <c r="HBW159" s="90"/>
      <c r="HBX159" s="90"/>
      <c r="HBY159" s="90"/>
      <c r="HBZ159" s="90"/>
      <c r="HCA159" s="90"/>
      <c r="HCB159" s="90"/>
      <c r="HCC159" s="90"/>
      <c r="HCD159" s="90"/>
      <c r="HCE159" s="90"/>
      <c r="HCF159" s="90"/>
      <c r="HCG159" s="90"/>
      <c r="HCH159" s="90"/>
      <c r="HCI159" s="90"/>
      <c r="HCJ159" s="90"/>
      <c r="HCK159" s="90"/>
      <c r="HCL159" s="90"/>
      <c r="HCM159" s="90"/>
      <c r="HCN159" s="90"/>
      <c r="HCO159" s="90"/>
      <c r="HCP159" s="90"/>
      <c r="HCQ159" s="90"/>
      <c r="HCR159" s="90"/>
      <c r="HCS159" s="90"/>
      <c r="HCT159" s="90"/>
      <c r="HCU159" s="90"/>
      <c r="HCV159" s="90"/>
      <c r="HCW159" s="90"/>
      <c r="HCX159" s="90"/>
      <c r="HCY159" s="90"/>
      <c r="HCZ159" s="90"/>
      <c r="HDA159" s="90"/>
      <c r="HDB159" s="90"/>
      <c r="HDC159" s="90"/>
      <c r="HDD159" s="90"/>
      <c r="HDE159" s="90"/>
      <c r="HDF159" s="90"/>
      <c r="HDG159" s="90"/>
      <c r="HDH159" s="90"/>
      <c r="HDI159" s="90"/>
      <c r="HDJ159" s="90"/>
      <c r="HDK159" s="90"/>
      <c r="HDL159" s="90"/>
      <c r="HDM159" s="90"/>
      <c r="HDN159" s="90"/>
      <c r="HDO159" s="90"/>
      <c r="HDP159" s="90"/>
      <c r="HDQ159" s="90"/>
      <c r="HDR159" s="90"/>
      <c r="HDS159" s="90"/>
      <c r="HDT159" s="90"/>
      <c r="HDU159" s="90"/>
      <c r="HDV159" s="90"/>
      <c r="HDW159" s="90"/>
      <c r="HDX159" s="90"/>
      <c r="HDY159" s="90"/>
      <c r="HDZ159" s="90"/>
      <c r="HEA159" s="90"/>
      <c r="HEB159" s="90"/>
      <c r="HEC159" s="90"/>
      <c r="HED159" s="90"/>
      <c r="HEE159" s="90"/>
      <c r="HEF159" s="90"/>
      <c r="HEG159" s="90"/>
      <c r="HEH159" s="90"/>
      <c r="HEI159" s="90"/>
      <c r="HEJ159" s="90"/>
      <c r="HEK159" s="90"/>
      <c r="HEL159" s="90"/>
      <c r="HEM159" s="90"/>
      <c r="HEN159" s="90"/>
      <c r="HEO159" s="90"/>
      <c r="HEP159" s="90"/>
      <c r="HEQ159" s="90"/>
      <c r="HER159" s="90"/>
      <c r="HES159" s="90"/>
      <c r="HET159" s="90"/>
      <c r="HEU159" s="90"/>
      <c r="HEV159" s="90"/>
      <c r="HEW159" s="90"/>
      <c r="HEX159" s="90"/>
      <c r="HEY159" s="90"/>
      <c r="HEZ159" s="90"/>
      <c r="HFA159" s="90"/>
      <c r="HFB159" s="90"/>
      <c r="HFC159" s="90"/>
      <c r="HFD159" s="90"/>
      <c r="HFE159" s="90"/>
      <c r="HFF159" s="90"/>
      <c r="HFG159" s="90"/>
      <c r="HFH159" s="90"/>
      <c r="HFI159" s="90"/>
      <c r="HFJ159" s="90"/>
      <c r="HFK159" s="90"/>
      <c r="HFL159" s="90"/>
      <c r="HFM159" s="90"/>
      <c r="HFN159" s="90"/>
      <c r="HFO159" s="90"/>
      <c r="HFP159" s="90"/>
      <c r="HFQ159" s="90"/>
      <c r="HFR159" s="90"/>
      <c r="HFS159" s="90"/>
      <c r="HFT159" s="90"/>
      <c r="HFU159" s="90"/>
      <c r="HFV159" s="90"/>
      <c r="HFW159" s="90"/>
      <c r="HFX159" s="90"/>
      <c r="HFY159" s="90"/>
      <c r="HFZ159" s="90"/>
      <c r="HGA159" s="90"/>
      <c r="HGB159" s="90"/>
      <c r="HGC159" s="90"/>
      <c r="HGD159" s="90"/>
      <c r="HGE159" s="90"/>
      <c r="HGF159" s="90"/>
      <c r="HGG159" s="90"/>
      <c r="HGH159" s="90"/>
      <c r="HGI159" s="90"/>
      <c r="HGJ159" s="90"/>
      <c r="HGK159" s="90"/>
      <c r="HGL159" s="90"/>
      <c r="HGM159" s="90"/>
      <c r="HGN159" s="90"/>
      <c r="HGO159" s="90"/>
      <c r="HGP159" s="90"/>
      <c r="HGQ159" s="90"/>
      <c r="HGR159" s="90"/>
      <c r="HGS159" s="90"/>
      <c r="HGT159" s="90"/>
      <c r="HGU159" s="90"/>
      <c r="HGV159" s="90"/>
      <c r="HGW159" s="90"/>
      <c r="HGX159" s="90"/>
      <c r="HGY159" s="90"/>
      <c r="HGZ159" s="90"/>
      <c r="HHA159" s="90"/>
      <c r="HHB159" s="90"/>
      <c r="HHC159" s="90"/>
      <c r="HHD159" s="90"/>
      <c r="HHE159" s="90"/>
      <c r="HHF159" s="90"/>
      <c r="HHG159" s="90"/>
      <c r="HHH159" s="90"/>
      <c r="HHI159" s="90"/>
      <c r="HHJ159" s="90"/>
      <c r="HHK159" s="90"/>
      <c r="HHL159" s="90"/>
      <c r="HHM159" s="90"/>
      <c r="HHN159" s="90"/>
      <c r="HHO159" s="90"/>
      <c r="HHP159" s="90"/>
      <c r="HHQ159" s="90"/>
      <c r="HHR159" s="90"/>
      <c r="HHS159" s="90"/>
      <c r="HHT159" s="90"/>
      <c r="HHU159" s="90"/>
      <c r="HHV159" s="90"/>
      <c r="HHW159" s="90"/>
      <c r="HHX159" s="90"/>
      <c r="HHY159" s="90"/>
      <c r="HHZ159" s="90"/>
      <c r="HIA159" s="90"/>
      <c r="HIB159" s="90"/>
      <c r="HIC159" s="90"/>
      <c r="HID159" s="90"/>
      <c r="HIE159" s="90"/>
      <c r="HIF159" s="90"/>
      <c r="HIG159" s="90"/>
      <c r="HIH159" s="90"/>
      <c r="HII159" s="90"/>
      <c r="HIJ159" s="90"/>
      <c r="HIK159" s="90"/>
      <c r="HIL159" s="90"/>
      <c r="HIM159" s="90"/>
      <c r="HIN159" s="90"/>
      <c r="HIO159" s="90"/>
      <c r="HIP159" s="90"/>
      <c r="HIQ159" s="90"/>
      <c r="HIR159" s="90"/>
      <c r="HIS159" s="90"/>
      <c r="HIT159" s="90"/>
      <c r="HIU159" s="90"/>
      <c r="HIV159" s="90"/>
      <c r="HIW159" s="90"/>
      <c r="HIX159" s="90"/>
      <c r="HIY159" s="90"/>
      <c r="HIZ159" s="90"/>
      <c r="HJA159" s="90"/>
      <c r="HJB159" s="90"/>
      <c r="HJC159" s="90"/>
      <c r="HJD159" s="90"/>
      <c r="HJE159" s="90"/>
      <c r="HJF159" s="90"/>
      <c r="HJG159" s="90"/>
      <c r="HJH159" s="90"/>
      <c r="HJI159" s="90"/>
      <c r="HJJ159" s="90"/>
      <c r="HJK159" s="90"/>
      <c r="HJL159" s="90"/>
      <c r="HJM159" s="90"/>
      <c r="HJN159" s="90"/>
      <c r="HJO159" s="90"/>
      <c r="HJP159" s="90"/>
      <c r="HJQ159" s="90"/>
      <c r="HJR159" s="90"/>
      <c r="HJS159" s="90"/>
      <c r="HJT159" s="90"/>
      <c r="HJU159" s="90"/>
      <c r="HJV159" s="90"/>
      <c r="HJW159" s="90"/>
      <c r="HJX159" s="90"/>
      <c r="HJY159" s="90"/>
      <c r="HJZ159" s="90"/>
      <c r="HKA159" s="90"/>
      <c r="HKB159" s="90"/>
      <c r="HKC159" s="90"/>
      <c r="HKD159" s="90"/>
      <c r="HKE159" s="90"/>
      <c r="HKF159" s="90"/>
      <c r="HKG159" s="90"/>
      <c r="HKH159" s="90"/>
      <c r="HKI159" s="90"/>
      <c r="HKJ159" s="90"/>
      <c r="HKK159" s="90"/>
      <c r="HKL159" s="90"/>
      <c r="HKM159" s="90"/>
      <c r="HKN159" s="90"/>
      <c r="HKO159" s="90"/>
      <c r="HKP159" s="90"/>
      <c r="HKQ159" s="90"/>
      <c r="HKR159" s="90"/>
      <c r="HKS159" s="90"/>
      <c r="HKT159" s="90"/>
      <c r="HKU159" s="90"/>
      <c r="HKV159" s="90"/>
      <c r="HKW159" s="90"/>
      <c r="HKX159" s="90"/>
      <c r="HKY159" s="90"/>
      <c r="HKZ159" s="90"/>
      <c r="HLA159" s="90"/>
      <c r="HLB159" s="90"/>
      <c r="HLC159" s="90"/>
      <c r="HLD159" s="90"/>
      <c r="HLE159" s="90"/>
      <c r="HLF159" s="90"/>
      <c r="HLG159" s="90"/>
      <c r="HLH159" s="90"/>
      <c r="HLI159" s="90"/>
      <c r="HLJ159" s="90"/>
      <c r="HLK159" s="90"/>
      <c r="HLL159" s="90"/>
      <c r="HLM159" s="90"/>
      <c r="HLN159" s="90"/>
      <c r="HLO159" s="90"/>
      <c r="HLP159" s="90"/>
      <c r="HLQ159" s="90"/>
      <c r="HLR159" s="90"/>
      <c r="HLS159" s="90"/>
      <c r="HLT159" s="90"/>
      <c r="HLU159" s="90"/>
      <c r="HLV159" s="90"/>
      <c r="HLW159" s="90"/>
      <c r="HLX159" s="90"/>
      <c r="HLY159" s="90"/>
      <c r="HLZ159" s="90"/>
      <c r="HMA159" s="90"/>
      <c r="HMB159" s="90"/>
      <c r="HMC159" s="90"/>
      <c r="HMD159" s="90"/>
      <c r="HME159" s="90"/>
      <c r="HMF159" s="90"/>
      <c r="HMG159" s="90"/>
      <c r="HMH159" s="90"/>
      <c r="HMI159" s="90"/>
      <c r="HMJ159" s="90"/>
      <c r="HMK159" s="90"/>
      <c r="HML159" s="90"/>
      <c r="HMM159" s="90"/>
      <c r="HMN159" s="90"/>
      <c r="HMO159" s="90"/>
      <c r="HMP159" s="90"/>
      <c r="HMQ159" s="90"/>
      <c r="HMR159" s="90"/>
      <c r="HMS159" s="90"/>
      <c r="HMT159" s="90"/>
      <c r="HMU159" s="90"/>
      <c r="HMV159" s="90"/>
      <c r="HMW159" s="90"/>
      <c r="HMX159" s="90"/>
      <c r="HMY159" s="90"/>
      <c r="HMZ159" s="90"/>
      <c r="HNA159" s="90"/>
      <c r="HNB159" s="90"/>
      <c r="HNC159" s="90"/>
      <c r="HND159" s="90"/>
      <c r="HNE159" s="90"/>
      <c r="HNF159" s="90"/>
      <c r="HNG159" s="90"/>
      <c r="HNH159" s="90"/>
      <c r="HNI159" s="90"/>
      <c r="HNJ159" s="90"/>
      <c r="HNK159" s="90"/>
      <c r="HNL159" s="90"/>
      <c r="HNM159" s="90"/>
      <c r="HNN159" s="90"/>
      <c r="HNO159" s="90"/>
      <c r="HNP159" s="90"/>
      <c r="HNQ159" s="90"/>
      <c r="HNR159" s="90"/>
      <c r="HNS159" s="90"/>
      <c r="HNT159" s="90"/>
      <c r="HNU159" s="90"/>
      <c r="HNV159" s="90"/>
      <c r="HNW159" s="90"/>
      <c r="HNX159" s="90"/>
      <c r="HNY159" s="90"/>
      <c r="HNZ159" s="90"/>
      <c r="HOA159" s="90"/>
      <c r="HOB159" s="90"/>
      <c r="HOC159" s="90"/>
      <c r="HOD159" s="90"/>
      <c r="HOE159" s="90"/>
      <c r="HOF159" s="90"/>
      <c r="HOG159" s="90"/>
      <c r="HOH159" s="90"/>
      <c r="HOI159" s="90"/>
      <c r="HOJ159" s="90"/>
      <c r="HOK159" s="90"/>
      <c r="HOL159" s="90"/>
      <c r="HOM159" s="90"/>
      <c r="HON159" s="90"/>
      <c r="HOO159" s="90"/>
      <c r="HOP159" s="90"/>
      <c r="HOQ159" s="90"/>
      <c r="HOR159" s="90"/>
      <c r="HOS159" s="90"/>
      <c r="HOT159" s="90"/>
      <c r="HOU159" s="90"/>
      <c r="HOV159" s="90"/>
      <c r="HOW159" s="90"/>
      <c r="HOX159" s="90"/>
      <c r="HOY159" s="90"/>
      <c r="HOZ159" s="90"/>
      <c r="HPA159" s="90"/>
      <c r="HPB159" s="90"/>
      <c r="HPC159" s="90"/>
      <c r="HPD159" s="90"/>
      <c r="HPE159" s="90"/>
      <c r="HPF159" s="90"/>
      <c r="HPG159" s="90"/>
      <c r="HPH159" s="90"/>
      <c r="HPI159" s="90"/>
      <c r="HPJ159" s="90"/>
      <c r="HPK159" s="90"/>
      <c r="HPL159" s="90"/>
      <c r="HPM159" s="90"/>
      <c r="HPN159" s="90"/>
      <c r="HPO159" s="90"/>
      <c r="HPP159" s="90"/>
      <c r="HPQ159" s="90"/>
      <c r="HPR159" s="90"/>
      <c r="HPS159" s="90"/>
      <c r="HPT159" s="90"/>
      <c r="HPU159" s="90"/>
      <c r="HPV159" s="90"/>
      <c r="HPW159" s="90"/>
      <c r="HPX159" s="90"/>
      <c r="HPY159" s="90"/>
      <c r="HPZ159" s="90"/>
      <c r="HQA159" s="90"/>
      <c r="HQB159" s="90"/>
      <c r="HQC159" s="90"/>
      <c r="HQD159" s="90"/>
      <c r="HQE159" s="90"/>
      <c r="HQF159" s="90"/>
      <c r="HQG159" s="90"/>
      <c r="HQH159" s="90"/>
      <c r="HQI159" s="90"/>
      <c r="HQJ159" s="90"/>
      <c r="HQK159" s="90"/>
      <c r="HQL159" s="90"/>
      <c r="HQM159" s="90"/>
      <c r="HQN159" s="90"/>
      <c r="HQO159" s="90"/>
      <c r="HQP159" s="90"/>
      <c r="HQQ159" s="90"/>
      <c r="HQR159" s="90"/>
      <c r="HQS159" s="90"/>
      <c r="HQT159" s="90"/>
      <c r="HQU159" s="90"/>
      <c r="HQV159" s="90"/>
      <c r="HQW159" s="90"/>
      <c r="HQX159" s="90"/>
      <c r="HQY159" s="90"/>
      <c r="HQZ159" s="90"/>
      <c r="HRA159" s="90"/>
      <c r="HRB159" s="90"/>
      <c r="HRC159" s="90"/>
      <c r="HRD159" s="90"/>
      <c r="HRE159" s="90"/>
      <c r="HRF159" s="90"/>
      <c r="HRG159" s="90"/>
      <c r="HRH159" s="90"/>
      <c r="HRI159" s="90"/>
      <c r="HRJ159" s="90"/>
      <c r="HRK159" s="90"/>
      <c r="HRL159" s="90"/>
      <c r="HRM159" s="90"/>
      <c r="HRN159" s="90"/>
      <c r="HRO159" s="90"/>
      <c r="HRP159" s="90"/>
      <c r="HRQ159" s="90"/>
      <c r="HRR159" s="90"/>
      <c r="HRS159" s="90"/>
      <c r="HRT159" s="90"/>
      <c r="HRU159" s="90"/>
      <c r="HRV159" s="90"/>
      <c r="HRW159" s="90"/>
      <c r="HRX159" s="90"/>
      <c r="HRY159" s="90"/>
      <c r="HRZ159" s="90"/>
      <c r="HSA159" s="90"/>
      <c r="HSB159" s="90"/>
      <c r="HSC159" s="90"/>
      <c r="HSD159" s="90"/>
      <c r="HSE159" s="90"/>
      <c r="HSF159" s="90"/>
      <c r="HSG159" s="90"/>
      <c r="HSH159" s="90"/>
      <c r="HSI159" s="90"/>
      <c r="HSJ159" s="90"/>
      <c r="HSK159" s="90"/>
      <c r="HSL159" s="90"/>
      <c r="HSM159" s="90"/>
      <c r="HSN159" s="90"/>
      <c r="HSO159" s="90"/>
      <c r="HSP159" s="90"/>
      <c r="HSQ159" s="90"/>
      <c r="HSR159" s="90"/>
      <c r="HSS159" s="90"/>
      <c r="HST159" s="90"/>
      <c r="HSU159" s="90"/>
      <c r="HSV159" s="90"/>
      <c r="HSW159" s="90"/>
      <c r="HSX159" s="90"/>
      <c r="HSY159" s="90"/>
      <c r="HSZ159" s="90"/>
      <c r="HTA159" s="90"/>
      <c r="HTB159" s="90"/>
      <c r="HTC159" s="90"/>
      <c r="HTD159" s="90"/>
      <c r="HTE159" s="90"/>
      <c r="HTF159" s="90"/>
      <c r="HTG159" s="90"/>
      <c r="HTH159" s="90"/>
      <c r="HTI159" s="90"/>
      <c r="HTJ159" s="90"/>
      <c r="HTK159" s="90"/>
      <c r="HTL159" s="90"/>
      <c r="HTM159" s="90"/>
      <c r="HTN159" s="90"/>
      <c r="HTO159" s="90"/>
      <c r="HTP159" s="90"/>
      <c r="HTQ159" s="90"/>
      <c r="HTR159" s="90"/>
      <c r="HTS159" s="90"/>
      <c r="HTT159" s="90"/>
      <c r="HTU159" s="90"/>
      <c r="HTV159" s="90"/>
      <c r="HTW159" s="90"/>
      <c r="HTX159" s="90"/>
      <c r="HTY159" s="90"/>
      <c r="HTZ159" s="90"/>
      <c r="HUA159" s="90"/>
      <c r="HUB159" s="90"/>
      <c r="HUC159" s="90"/>
      <c r="HUD159" s="90"/>
      <c r="HUE159" s="90"/>
      <c r="HUF159" s="90"/>
      <c r="HUG159" s="90"/>
      <c r="HUH159" s="90"/>
      <c r="HUI159" s="90"/>
      <c r="HUJ159" s="90"/>
      <c r="HUK159" s="90"/>
      <c r="HUL159" s="90"/>
      <c r="HUM159" s="90"/>
      <c r="HUN159" s="90"/>
      <c r="HUO159" s="90"/>
      <c r="HUP159" s="90"/>
      <c r="HUQ159" s="90"/>
      <c r="HUR159" s="90"/>
      <c r="HUS159" s="90"/>
      <c r="HUT159" s="90"/>
      <c r="HUU159" s="90"/>
      <c r="HUV159" s="90"/>
      <c r="HUW159" s="90"/>
      <c r="HUX159" s="90"/>
      <c r="HUY159" s="90"/>
      <c r="HUZ159" s="90"/>
      <c r="HVA159" s="90"/>
      <c r="HVB159" s="90"/>
      <c r="HVC159" s="90"/>
      <c r="HVD159" s="90"/>
      <c r="HVE159" s="90"/>
      <c r="HVF159" s="90"/>
      <c r="HVG159" s="90"/>
      <c r="HVH159" s="90"/>
      <c r="HVI159" s="90"/>
      <c r="HVJ159" s="90"/>
      <c r="HVK159" s="90"/>
      <c r="HVL159" s="90"/>
      <c r="HVM159" s="90"/>
      <c r="HVN159" s="90"/>
      <c r="HVO159" s="90"/>
      <c r="HVP159" s="90"/>
      <c r="HVQ159" s="90"/>
      <c r="HVR159" s="90"/>
      <c r="HVS159" s="90"/>
      <c r="HVT159" s="90"/>
      <c r="HVU159" s="90"/>
      <c r="HVV159" s="90"/>
      <c r="HVW159" s="90"/>
      <c r="HVX159" s="90"/>
      <c r="HVY159" s="90"/>
      <c r="HVZ159" s="90"/>
      <c r="HWA159" s="90"/>
      <c r="HWB159" s="90"/>
      <c r="HWC159" s="90"/>
      <c r="HWD159" s="90"/>
      <c r="HWE159" s="90"/>
      <c r="HWF159" s="90"/>
      <c r="HWG159" s="90"/>
      <c r="HWH159" s="90"/>
      <c r="HWI159" s="90"/>
      <c r="HWJ159" s="90"/>
      <c r="HWK159" s="90"/>
      <c r="HWL159" s="90"/>
      <c r="HWM159" s="90"/>
      <c r="HWN159" s="90"/>
      <c r="HWO159" s="90"/>
      <c r="HWP159" s="90"/>
      <c r="HWQ159" s="90"/>
      <c r="HWR159" s="90"/>
      <c r="HWS159" s="90"/>
      <c r="HWT159" s="90"/>
      <c r="HWU159" s="90"/>
      <c r="HWV159" s="90"/>
      <c r="HWW159" s="90"/>
      <c r="HWX159" s="90"/>
      <c r="HWY159" s="90"/>
      <c r="HWZ159" s="90"/>
      <c r="HXA159" s="90"/>
      <c r="HXB159" s="90"/>
      <c r="HXC159" s="90"/>
      <c r="HXD159" s="90"/>
      <c r="HXE159" s="90"/>
      <c r="HXF159" s="90"/>
      <c r="HXG159" s="90"/>
      <c r="HXH159" s="90"/>
      <c r="HXI159" s="90"/>
      <c r="HXJ159" s="90"/>
      <c r="HXK159" s="90"/>
      <c r="HXL159" s="90"/>
      <c r="HXM159" s="90"/>
      <c r="HXN159" s="90"/>
      <c r="HXO159" s="90"/>
      <c r="HXP159" s="90"/>
      <c r="HXQ159" s="90"/>
      <c r="HXR159" s="90"/>
      <c r="HXS159" s="90"/>
      <c r="HXT159" s="90"/>
      <c r="HXU159" s="90"/>
      <c r="HXV159" s="90"/>
      <c r="HXW159" s="90"/>
      <c r="HXX159" s="90"/>
      <c r="HXY159" s="90"/>
      <c r="HXZ159" s="90"/>
      <c r="HYA159" s="90"/>
      <c r="HYB159" s="90"/>
      <c r="HYC159" s="90"/>
      <c r="HYD159" s="90"/>
      <c r="HYE159" s="90"/>
      <c r="HYF159" s="90"/>
      <c r="HYG159" s="90"/>
      <c r="HYH159" s="90"/>
      <c r="HYI159" s="90"/>
      <c r="HYJ159" s="90"/>
      <c r="HYK159" s="90"/>
      <c r="HYL159" s="90"/>
      <c r="HYM159" s="90"/>
      <c r="HYN159" s="90"/>
      <c r="HYO159" s="90"/>
      <c r="HYP159" s="90"/>
      <c r="HYQ159" s="90"/>
      <c r="HYR159" s="90"/>
      <c r="HYS159" s="90"/>
      <c r="HYT159" s="90"/>
      <c r="HYU159" s="90"/>
      <c r="HYV159" s="90"/>
      <c r="HYW159" s="90"/>
      <c r="HYX159" s="90"/>
      <c r="HYY159" s="90"/>
      <c r="HYZ159" s="90"/>
      <c r="HZA159" s="90"/>
      <c r="HZB159" s="90"/>
      <c r="HZC159" s="90"/>
      <c r="HZD159" s="90"/>
      <c r="HZE159" s="90"/>
      <c r="HZF159" s="90"/>
      <c r="HZG159" s="90"/>
      <c r="HZH159" s="90"/>
      <c r="HZI159" s="90"/>
      <c r="HZJ159" s="90"/>
      <c r="HZK159" s="90"/>
      <c r="HZL159" s="90"/>
      <c r="HZM159" s="90"/>
      <c r="HZN159" s="90"/>
      <c r="HZO159" s="90"/>
      <c r="HZP159" s="90"/>
      <c r="HZQ159" s="90"/>
      <c r="HZR159" s="90"/>
      <c r="HZS159" s="90"/>
      <c r="HZT159" s="90"/>
      <c r="HZU159" s="90"/>
      <c r="HZV159" s="90"/>
      <c r="HZW159" s="90"/>
      <c r="HZX159" s="90"/>
      <c r="HZY159" s="90"/>
      <c r="HZZ159" s="90"/>
      <c r="IAA159" s="90"/>
      <c r="IAB159" s="90"/>
      <c r="IAC159" s="90"/>
      <c r="IAD159" s="90"/>
      <c r="IAE159" s="90"/>
      <c r="IAF159" s="90"/>
      <c r="IAG159" s="90"/>
      <c r="IAH159" s="90"/>
      <c r="IAI159" s="90"/>
      <c r="IAJ159" s="90"/>
      <c r="IAK159" s="90"/>
      <c r="IAL159" s="90"/>
      <c r="IAM159" s="90"/>
      <c r="IAN159" s="90"/>
      <c r="IAO159" s="90"/>
      <c r="IAP159" s="90"/>
      <c r="IAQ159" s="90"/>
      <c r="IAR159" s="90"/>
      <c r="IAS159" s="90"/>
      <c r="IAT159" s="90"/>
      <c r="IAU159" s="90"/>
      <c r="IAV159" s="90"/>
      <c r="IAW159" s="90"/>
      <c r="IAX159" s="90"/>
      <c r="IAY159" s="90"/>
      <c r="IAZ159" s="90"/>
      <c r="IBA159" s="90"/>
      <c r="IBB159" s="90"/>
      <c r="IBC159" s="90"/>
      <c r="IBD159" s="90"/>
      <c r="IBE159" s="90"/>
      <c r="IBF159" s="90"/>
      <c r="IBG159" s="90"/>
      <c r="IBH159" s="90"/>
      <c r="IBI159" s="90"/>
      <c r="IBJ159" s="90"/>
      <c r="IBK159" s="90"/>
      <c r="IBL159" s="90"/>
      <c r="IBM159" s="90"/>
      <c r="IBN159" s="90"/>
      <c r="IBO159" s="90"/>
      <c r="IBP159" s="90"/>
      <c r="IBQ159" s="90"/>
      <c r="IBR159" s="90"/>
      <c r="IBS159" s="90"/>
      <c r="IBT159" s="90"/>
      <c r="IBU159" s="90"/>
      <c r="IBV159" s="90"/>
      <c r="IBW159" s="90"/>
      <c r="IBX159" s="90"/>
      <c r="IBY159" s="90"/>
      <c r="IBZ159" s="90"/>
      <c r="ICA159" s="90"/>
      <c r="ICB159" s="90"/>
      <c r="ICC159" s="90"/>
      <c r="ICD159" s="90"/>
      <c r="ICE159" s="90"/>
      <c r="ICF159" s="90"/>
      <c r="ICG159" s="90"/>
      <c r="ICH159" s="90"/>
      <c r="ICI159" s="90"/>
      <c r="ICJ159" s="90"/>
      <c r="ICK159" s="90"/>
      <c r="ICL159" s="90"/>
      <c r="ICM159" s="90"/>
      <c r="ICN159" s="90"/>
      <c r="ICO159" s="90"/>
      <c r="ICP159" s="90"/>
      <c r="ICQ159" s="90"/>
      <c r="ICR159" s="90"/>
      <c r="ICS159" s="90"/>
      <c r="ICT159" s="90"/>
      <c r="ICU159" s="90"/>
      <c r="ICV159" s="90"/>
      <c r="ICW159" s="90"/>
      <c r="ICX159" s="90"/>
      <c r="ICY159" s="90"/>
      <c r="ICZ159" s="90"/>
      <c r="IDA159" s="90"/>
      <c r="IDB159" s="90"/>
      <c r="IDC159" s="90"/>
      <c r="IDD159" s="90"/>
      <c r="IDE159" s="90"/>
      <c r="IDF159" s="90"/>
      <c r="IDG159" s="90"/>
      <c r="IDH159" s="90"/>
      <c r="IDI159" s="90"/>
      <c r="IDJ159" s="90"/>
      <c r="IDK159" s="90"/>
      <c r="IDL159" s="90"/>
      <c r="IDM159" s="90"/>
      <c r="IDN159" s="90"/>
      <c r="IDO159" s="90"/>
      <c r="IDP159" s="90"/>
      <c r="IDQ159" s="90"/>
      <c r="IDR159" s="90"/>
      <c r="IDS159" s="90"/>
      <c r="IDT159" s="90"/>
      <c r="IDU159" s="90"/>
      <c r="IDV159" s="90"/>
      <c r="IDW159" s="90"/>
      <c r="IDX159" s="90"/>
      <c r="IDY159" s="90"/>
      <c r="IDZ159" s="90"/>
      <c r="IEA159" s="90"/>
      <c r="IEB159" s="90"/>
      <c r="IEC159" s="90"/>
      <c r="IED159" s="90"/>
      <c r="IEE159" s="90"/>
      <c r="IEF159" s="90"/>
      <c r="IEG159" s="90"/>
      <c r="IEH159" s="90"/>
      <c r="IEI159" s="90"/>
      <c r="IEJ159" s="90"/>
      <c r="IEK159" s="90"/>
      <c r="IEL159" s="90"/>
      <c r="IEM159" s="90"/>
      <c r="IEN159" s="90"/>
      <c r="IEO159" s="90"/>
      <c r="IEP159" s="90"/>
      <c r="IEQ159" s="90"/>
      <c r="IER159" s="90"/>
      <c r="IES159" s="90"/>
      <c r="IET159" s="90"/>
      <c r="IEU159" s="90"/>
      <c r="IEV159" s="90"/>
      <c r="IEW159" s="90"/>
      <c r="IEX159" s="90"/>
      <c r="IEY159" s="90"/>
      <c r="IEZ159" s="90"/>
      <c r="IFA159" s="90"/>
      <c r="IFB159" s="90"/>
      <c r="IFC159" s="90"/>
      <c r="IFD159" s="90"/>
      <c r="IFE159" s="90"/>
      <c r="IFF159" s="90"/>
      <c r="IFG159" s="90"/>
      <c r="IFH159" s="90"/>
      <c r="IFI159" s="90"/>
      <c r="IFJ159" s="90"/>
      <c r="IFK159" s="90"/>
      <c r="IFL159" s="90"/>
      <c r="IFM159" s="90"/>
      <c r="IFN159" s="90"/>
      <c r="IFO159" s="90"/>
      <c r="IFP159" s="90"/>
      <c r="IFQ159" s="90"/>
      <c r="IFR159" s="90"/>
      <c r="IFS159" s="90"/>
      <c r="IFT159" s="90"/>
      <c r="IFU159" s="90"/>
      <c r="IFV159" s="90"/>
      <c r="IFW159" s="90"/>
      <c r="IFX159" s="90"/>
      <c r="IFY159" s="90"/>
      <c r="IFZ159" s="90"/>
      <c r="IGA159" s="90"/>
      <c r="IGB159" s="90"/>
      <c r="IGC159" s="90"/>
      <c r="IGD159" s="90"/>
      <c r="IGE159" s="90"/>
      <c r="IGF159" s="90"/>
      <c r="IGG159" s="90"/>
      <c r="IGH159" s="90"/>
      <c r="IGI159" s="90"/>
      <c r="IGJ159" s="90"/>
      <c r="IGK159" s="90"/>
      <c r="IGL159" s="90"/>
      <c r="IGM159" s="90"/>
      <c r="IGN159" s="90"/>
      <c r="IGO159" s="90"/>
      <c r="IGP159" s="90"/>
      <c r="IGQ159" s="90"/>
      <c r="IGR159" s="90"/>
      <c r="IGS159" s="90"/>
      <c r="IGT159" s="90"/>
      <c r="IGU159" s="90"/>
      <c r="IGV159" s="90"/>
      <c r="IGW159" s="90"/>
      <c r="IGX159" s="90"/>
      <c r="IGY159" s="90"/>
      <c r="IGZ159" s="90"/>
      <c r="IHA159" s="90"/>
      <c r="IHB159" s="90"/>
      <c r="IHC159" s="90"/>
      <c r="IHD159" s="90"/>
      <c r="IHE159" s="90"/>
      <c r="IHF159" s="90"/>
      <c r="IHG159" s="90"/>
      <c r="IHH159" s="90"/>
      <c r="IHI159" s="90"/>
      <c r="IHJ159" s="90"/>
      <c r="IHK159" s="90"/>
      <c r="IHL159" s="90"/>
      <c r="IHM159" s="90"/>
      <c r="IHN159" s="90"/>
      <c r="IHO159" s="90"/>
      <c r="IHP159" s="90"/>
      <c r="IHQ159" s="90"/>
      <c r="IHR159" s="90"/>
      <c r="IHS159" s="90"/>
      <c r="IHT159" s="90"/>
      <c r="IHU159" s="90"/>
      <c r="IHV159" s="90"/>
      <c r="IHW159" s="90"/>
      <c r="IHX159" s="90"/>
      <c r="IHY159" s="90"/>
      <c r="IHZ159" s="90"/>
      <c r="IIA159" s="90"/>
      <c r="IIB159" s="90"/>
      <c r="IIC159" s="90"/>
      <c r="IID159" s="90"/>
      <c r="IIE159" s="90"/>
      <c r="IIF159" s="90"/>
      <c r="IIG159" s="90"/>
      <c r="IIH159" s="90"/>
      <c r="III159" s="90"/>
      <c r="IIJ159" s="90"/>
      <c r="IIK159" s="90"/>
      <c r="IIL159" s="90"/>
      <c r="IIM159" s="90"/>
      <c r="IIN159" s="90"/>
      <c r="IIO159" s="90"/>
      <c r="IIP159" s="90"/>
      <c r="IIQ159" s="90"/>
      <c r="IIR159" s="90"/>
      <c r="IIS159" s="90"/>
      <c r="IIT159" s="90"/>
      <c r="IIU159" s="90"/>
      <c r="IIV159" s="90"/>
      <c r="IIW159" s="90"/>
      <c r="IIX159" s="90"/>
      <c r="IIY159" s="90"/>
      <c r="IIZ159" s="90"/>
      <c r="IJA159" s="90"/>
      <c r="IJB159" s="90"/>
      <c r="IJC159" s="90"/>
      <c r="IJD159" s="90"/>
      <c r="IJE159" s="90"/>
      <c r="IJF159" s="90"/>
      <c r="IJG159" s="90"/>
      <c r="IJH159" s="90"/>
      <c r="IJI159" s="90"/>
      <c r="IJJ159" s="90"/>
      <c r="IJK159" s="90"/>
      <c r="IJL159" s="90"/>
      <c r="IJM159" s="90"/>
      <c r="IJN159" s="90"/>
      <c r="IJO159" s="90"/>
      <c r="IJP159" s="90"/>
      <c r="IJQ159" s="90"/>
      <c r="IJR159" s="90"/>
      <c r="IJS159" s="90"/>
      <c r="IJT159" s="90"/>
      <c r="IJU159" s="90"/>
      <c r="IJV159" s="90"/>
      <c r="IJW159" s="90"/>
      <c r="IJX159" s="90"/>
      <c r="IJY159" s="90"/>
      <c r="IJZ159" s="90"/>
      <c r="IKA159" s="90"/>
      <c r="IKB159" s="90"/>
      <c r="IKC159" s="90"/>
      <c r="IKD159" s="90"/>
      <c r="IKE159" s="90"/>
      <c r="IKF159" s="90"/>
      <c r="IKG159" s="90"/>
      <c r="IKH159" s="90"/>
      <c r="IKI159" s="90"/>
      <c r="IKJ159" s="90"/>
      <c r="IKK159" s="90"/>
      <c r="IKL159" s="90"/>
      <c r="IKM159" s="90"/>
      <c r="IKN159" s="90"/>
      <c r="IKO159" s="90"/>
      <c r="IKP159" s="90"/>
      <c r="IKQ159" s="90"/>
      <c r="IKR159" s="90"/>
      <c r="IKS159" s="90"/>
      <c r="IKT159" s="90"/>
      <c r="IKU159" s="90"/>
      <c r="IKV159" s="90"/>
      <c r="IKW159" s="90"/>
      <c r="IKX159" s="90"/>
      <c r="IKY159" s="90"/>
      <c r="IKZ159" s="90"/>
      <c r="ILA159" s="90"/>
      <c r="ILB159" s="90"/>
      <c r="ILC159" s="90"/>
      <c r="ILD159" s="90"/>
      <c r="ILE159" s="90"/>
      <c r="ILF159" s="90"/>
      <c r="ILG159" s="90"/>
      <c r="ILH159" s="90"/>
      <c r="ILI159" s="90"/>
      <c r="ILJ159" s="90"/>
      <c r="ILK159" s="90"/>
      <c r="ILL159" s="90"/>
      <c r="ILM159" s="90"/>
      <c r="ILN159" s="90"/>
      <c r="ILO159" s="90"/>
      <c r="ILP159" s="90"/>
      <c r="ILQ159" s="90"/>
      <c r="ILR159" s="90"/>
      <c r="ILS159" s="90"/>
      <c r="ILT159" s="90"/>
      <c r="ILU159" s="90"/>
      <c r="ILV159" s="90"/>
      <c r="ILW159" s="90"/>
      <c r="ILX159" s="90"/>
      <c r="ILY159" s="90"/>
      <c r="ILZ159" s="90"/>
      <c r="IMA159" s="90"/>
      <c r="IMB159" s="90"/>
      <c r="IMC159" s="90"/>
      <c r="IMD159" s="90"/>
      <c r="IME159" s="90"/>
      <c r="IMF159" s="90"/>
      <c r="IMG159" s="90"/>
      <c r="IMH159" s="90"/>
      <c r="IMI159" s="90"/>
      <c r="IMJ159" s="90"/>
      <c r="IMK159" s="90"/>
      <c r="IML159" s="90"/>
      <c r="IMM159" s="90"/>
      <c r="IMN159" s="90"/>
      <c r="IMO159" s="90"/>
      <c r="IMP159" s="90"/>
      <c r="IMQ159" s="90"/>
      <c r="IMR159" s="90"/>
      <c r="IMS159" s="90"/>
      <c r="IMT159" s="90"/>
      <c r="IMU159" s="90"/>
      <c r="IMV159" s="90"/>
      <c r="IMW159" s="90"/>
      <c r="IMX159" s="90"/>
      <c r="IMY159" s="90"/>
      <c r="IMZ159" s="90"/>
      <c r="INA159" s="90"/>
      <c r="INB159" s="90"/>
      <c r="INC159" s="90"/>
      <c r="IND159" s="90"/>
      <c r="INE159" s="90"/>
      <c r="INF159" s="90"/>
      <c r="ING159" s="90"/>
      <c r="INH159" s="90"/>
      <c r="INI159" s="90"/>
      <c r="INJ159" s="90"/>
      <c r="INK159" s="90"/>
      <c r="INL159" s="90"/>
      <c r="INM159" s="90"/>
      <c r="INN159" s="90"/>
      <c r="INO159" s="90"/>
      <c r="INP159" s="90"/>
      <c r="INQ159" s="90"/>
      <c r="INR159" s="90"/>
      <c r="INS159" s="90"/>
      <c r="INT159" s="90"/>
      <c r="INU159" s="90"/>
      <c r="INV159" s="90"/>
      <c r="INW159" s="90"/>
      <c r="INX159" s="90"/>
      <c r="INY159" s="90"/>
      <c r="INZ159" s="90"/>
      <c r="IOA159" s="90"/>
      <c r="IOB159" s="90"/>
      <c r="IOC159" s="90"/>
      <c r="IOD159" s="90"/>
      <c r="IOE159" s="90"/>
      <c r="IOF159" s="90"/>
      <c r="IOG159" s="90"/>
      <c r="IOH159" s="90"/>
      <c r="IOI159" s="90"/>
      <c r="IOJ159" s="90"/>
      <c r="IOK159" s="90"/>
      <c r="IOL159" s="90"/>
      <c r="IOM159" s="90"/>
      <c r="ION159" s="90"/>
      <c r="IOO159" s="90"/>
      <c r="IOP159" s="90"/>
      <c r="IOQ159" s="90"/>
      <c r="IOR159" s="90"/>
      <c r="IOS159" s="90"/>
      <c r="IOT159" s="90"/>
      <c r="IOU159" s="90"/>
      <c r="IOV159" s="90"/>
      <c r="IOW159" s="90"/>
      <c r="IOX159" s="90"/>
      <c r="IOY159" s="90"/>
      <c r="IOZ159" s="90"/>
      <c r="IPA159" s="90"/>
      <c r="IPB159" s="90"/>
      <c r="IPC159" s="90"/>
      <c r="IPD159" s="90"/>
      <c r="IPE159" s="90"/>
      <c r="IPF159" s="90"/>
      <c r="IPG159" s="90"/>
      <c r="IPH159" s="90"/>
      <c r="IPI159" s="90"/>
      <c r="IPJ159" s="90"/>
      <c r="IPK159" s="90"/>
      <c r="IPL159" s="90"/>
      <c r="IPM159" s="90"/>
      <c r="IPN159" s="90"/>
      <c r="IPO159" s="90"/>
      <c r="IPP159" s="90"/>
      <c r="IPQ159" s="90"/>
      <c r="IPR159" s="90"/>
      <c r="IPS159" s="90"/>
      <c r="IPT159" s="90"/>
      <c r="IPU159" s="90"/>
      <c r="IPV159" s="90"/>
      <c r="IPW159" s="90"/>
      <c r="IPX159" s="90"/>
      <c r="IPY159" s="90"/>
      <c r="IPZ159" s="90"/>
      <c r="IQA159" s="90"/>
      <c r="IQB159" s="90"/>
      <c r="IQC159" s="90"/>
      <c r="IQD159" s="90"/>
      <c r="IQE159" s="90"/>
      <c r="IQF159" s="90"/>
      <c r="IQG159" s="90"/>
      <c r="IQH159" s="90"/>
      <c r="IQI159" s="90"/>
      <c r="IQJ159" s="90"/>
      <c r="IQK159" s="90"/>
      <c r="IQL159" s="90"/>
      <c r="IQM159" s="90"/>
      <c r="IQN159" s="90"/>
      <c r="IQO159" s="90"/>
      <c r="IQP159" s="90"/>
      <c r="IQQ159" s="90"/>
      <c r="IQR159" s="90"/>
      <c r="IQS159" s="90"/>
      <c r="IQT159" s="90"/>
      <c r="IQU159" s="90"/>
      <c r="IQV159" s="90"/>
      <c r="IQW159" s="90"/>
      <c r="IQX159" s="90"/>
      <c r="IQY159" s="90"/>
      <c r="IQZ159" s="90"/>
      <c r="IRA159" s="90"/>
      <c r="IRB159" s="90"/>
      <c r="IRC159" s="90"/>
      <c r="IRD159" s="90"/>
      <c r="IRE159" s="90"/>
      <c r="IRF159" s="90"/>
      <c r="IRG159" s="90"/>
      <c r="IRH159" s="90"/>
      <c r="IRI159" s="90"/>
      <c r="IRJ159" s="90"/>
      <c r="IRK159" s="90"/>
      <c r="IRL159" s="90"/>
      <c r="IRM159" s="90"/>
      <c r="IRN159" s="90"/>
      <c r="IRO159" s="90"/>
      <c r="IRP159" s="90"/>
      <c r="IRQ159" s="90"/>
      <c r="IRR159" s="90"/>
      <c r="IRS159" s="90"/>
      <c r="IRT159" s="90"/>
      <c r="IRU159" s="90"/>
      <c r="IRV159" s="90"/>
      <c r="IRW159" s="90"/>
      <c r="IRX159" s="90"/>
      <c r="IRY159" s="90"/>
      <c r="IRZ159" s="90"/>
      <c r="ISA159" s="90"/>
      <c r="ISB159" s="90"/>
      <c r="ISC159" s="90"/>
      <c r="ISD159" s="90"/>
      <c r="ISE159" s="90"/>
      <c r="ISF159" s="90"/>
      <c r="ISG159" s="90"/>
      <c r="ISH159" s="90"/>
      <c r="ISI159" s="90"/>
      <c r="ISJ159" s="90"/>
      <c r="ISK159" s="90"/>
      <c r="ISL159" s="90"/>
      <c r="ISM159" s="90"/>
      <c r="ISN159" s="90"/>
      <c r="ISO159" s="90"/>
      <c r="ISP159" s="90"/>
      <c r="ISQ159" s="90"/>
      <c r="ISR159" s="90"/>
      <c r="ISS159" s="90"/>
      <c r="IST159" s="90"/>
      <c r="ISU159" s="90"/>
      <c r="ISV159" s="90"/>
      <c r="ISW159" s="90"/>
      <c r="ISX159" s="90"/>
      <c r="ISY159" s="90"/>
      <c r="ISZ159" s="90"/>
      <c r="ITA159" s="90"/>
      <c r="ITB159" s="90"/>
      <c r="ITC159" s="90"/>
      <c r="ITD159" s="90"/>
      <c r="ITE159" s="90"/>
      <c r="ITF159" s="90"/>
      <c r="ITG159" s="90"/>
      <c r="ITH159" s="90"/>
      <c r="ITI159" s="90"/>
      <c r="ITJ159" s="90"/>
      <c r="ITK159" s="90"/>
      <c r="ITL159" s="90"/>
      <c r="ITM159" s="90"/>
      <c r="ITN159" s="90"/>
      <c r="ITO159" s="90"/>
      <c r="ITP159" s="90"/>
      <c r="ITQ159" s="90"/>
      <c r="ITR159" s="90"/>
      <c r="ITS159" s="90"/>
      <c r="ITT159" s="90"/>
      <c r="ITU159" s="90"/>
      <c r="ITV159" s="90"/>
      <c r="ITW159" s="90"/>
      <c r="ITX159" s="90"/>
      <c r="ITY159" s="90"/>
      <c r="ITZ159" s="90"/>
      <c r="IUA159" s="90"/>
      <c r="IUB159" s="90"/>
      <c r="IUC159" s="90"/>
      <c r="IUD159" s="90"/>
      <c r="IUE159" s="90"/>
      <c r="IUF159" s="90"/>
      <c r="IUG159" s="90"/>
      <c r="IUH159" s="90"/>
      <c r="IUI159" s="90"/>
      <c r="IUJ159" s="90"/>
      <c r="IUK159" s="90"/>
      <c r="IUL159" s="90"/>
      <c r="IUM159" s="90"/>
      <c r="IUN159" s="90"/>
      <c r="IUO159" s="90"/>
      <c r="IUP159" s="90"/>
      <c r="IUQ159" s="90"/>
      <c r="IUR159" s="90"/>
      <c r="IUS159" s="90"/>
      <c r="IUT159" s="90"/>
      <c r="IUU159" s="90"/>
      <c r="IUV159" s="90"/>
      <c r="IUW159" s="90"/>
      <c r="IUX159" s="90"/>
      <c r="IUY159" s="90"/>
      <c r="IUZ159" s="90"/>
      <c r="IVA159" s="90"/>
      <c r="IVB159" s="90"/>
      <c r="IVC159" s="90"/>
      <c r="IVD159" s="90"/>
      <c r="IVE159" s="90"/>
      <c r="IVF159" s="90"/>
      <c r="IVG159" s="90"/>
      <c r="IVH159" s="90"/>
      <c r="IVI159" s="90"/>
      <c r="IVJ159" s="90"/>
      <c r="IVK159" s="90"/>
      <c r="IVL159" s="90"/>
      <c r="IVM159" s="90"/>
      <c r="IVN159" s="90"/>
      <c r="IVO159" s="90"/>
      <c r="IVP159" s="90"/>
      <c r="IVQ159" s="90"/>
      <c r="IVR159" s="90"/>
      <c r="IVS159" s="90"/>
      <c r="IVT159" s="90"/>
      <c r="IVU159" s="90"/>
      <c r="IVV159" s="90"/>
      <c r="IVW159" s="90"/>
      <c r="IVX159" s="90"/>
      <c r="IVY159" s="90"/>
      <c r="IVZ159" s="90"/>
      <c r="IWA159" s="90"/>
      <c r="IWB159" s="90"/>
      <c r="IWC159" s="90"/>
      <c r="IWD159" s="90"/>
      <c r="IWE159" s="90"/>
      <c r="IWF159" s="90"/>
      <c r="IWG159" s="90"/>
      <c r="IWH159" s="90"/>
      <c r="IWI159" s="90"/>
      <c r="IWJ159" s="90"/>
      <c r="IWK159" s="90"/>
      <c r="IWL159" s="90"/>
      <c r="IWM159" s="90"/>
      <c r="IWN159" s="90"/>
      <c r="IWO159" s="90"/>
      <c r="IWP159" s="90"/>
      <c r="IWQ159" s="90"/>
      <c r="IWR159" s="90"/>
      <c r="IWS159" s="90"/>
      <c r="IWT159" s="90"/>
      <c r="IWU159" s="90"/>
      <c r="IWV159" s="90"/>
      <c r="IWW159" s="90"/>
      <c r="IWX159" s="90"/>
      <c r="IWY159" s="90"/>
      <c r="IWZ159" s="90"/>
      <c r="IXA159" s="90"/>
      <c r="IXB159" s="90"/>
      <c r="IXC159" s="90"/>
      <c r="IXD159" s="90"/>
      <c r="IXE159" s="90"/>
      <c r="IXF159" s="90"/>
      <c r="IXG159" s="90"/>
      <c r="IXH159" s="90"/>
      <c r="IXI159" s="90"/>
      <c r="IXJ159" s="90"/>
      <c r="IXK159" s="90"/>
      <c r="IXL159" s="90"/>
      <c r="IXM159" s="90"/>
      <c r="IXN159" s="90"/>
      <c r="IXO159" s="90"/>
      <c r="IXP159" s="90"/>
      <c r="IXQ159" s="90"/>
      <c r="IXR159" s="90"/>
      <c r="IXS159" s="90"/>
      <c r="IXT159" s="90"/>
      <c r="IXU159" s="90"/>
      <c r="IXV159" s="90"/>
      <c r="IXW159" s="90"/>
      <c r="IXX159" s="90"/>
      <c r="IXY159" s="90"/>
      <c r="IXZ159" s="90"/>
      <c r="IYA159" s="90"/>
      <c r="IYB159" s="90"/>
      <c r="IYC159" s="90"/>
      <c r="IYD159" s="90"/>
      <c r="IYE159" s="90"/>
      <c r="IYF159" s="90"/>
      <c r="IYG159" s="90"/>
      <c r="IYH159" s="90"/>
      <c r="IYI159" s="90"/>
      <c r="IYJ159" s="90"/>
      <c r="IYK159" s="90"/>
      <c r="IYL159" s="90"/>
      <c r="IYM159" s="90"/>
      <c r="IYN159" s="90"/>
      <c r="IYO159" s="90"/>
      <c r="IYP159" s="90"/>
      <c r="IYQ159" s="90"/>
      <c r="IYR159" s="90"/>
      <c r="IYS159" s="90"/>
      <c r="IYT159" s="90"/>
      <c r="IYU159" s="90"/>
      <c r="IYV159" s="90"/>
      <c r="IYW159" s="90"/>
      <c r="IYX159" s="90"/>
      <c r="IYY159" s="90"/>
      <c r="IYZ159" s="90"/>
      <c r="IZA159" s="90"/>
      <c r="IZB159" s="90"/>
      <c r="IZC159" s="90"/>
      <c r="IZD159" s="90"/>
      <c r="IZE159" s="90"/>
      <c r="IZF159" s="90"/>
      <c r="IZG159" s="90"/>
      <c r="IZH159" s="90"/>
      <c r="IZI159" s="90"/>
      <c r="IZJ159" s="90"/>
      <c r="IZK159" s="90"/>
      <c r="IZL159" s="90"/>
      <c r="IZM159" s="90"/>
      <c r="IZN159" s="90"/>
      <c r="IZO159" s="90"/>
      <c r="IZP159" s="90"/>
      <c r="IZQ159" s="90"/>
      <c r="IZR159" s="90"/>
      <c r="IZS159" s="90"/>
      <c r="IZT159" s="90"/>
      <c r="IZU159" s="90"/>
      <c r="IZV159" s="90"/>
      <c r="IZW159" s="90"/>
      <c r="IZX159" s="90"/>
      <c r="IZY159" s="90"/>
      <c r="IZZ159" s="90"/>
      <c r="JAA159" s="90"/>
      <c r="JAB159" s="90"/>
      <c r="JAC159" s="90"/>
      <c r="JAD159" s="90"/>
      <c r="JAE159" s="90"/>
      <c r="JAF159" s="90"/>
      <c r="JAG159" s="90"/>
      <c r="JAH159" s="90"/>
      <c r="JAI159" s="90"/>
      <c r="JAJ159" s="90"/>
      <c r="JAK159" s="90"/>
      <c r="JAL159" s="90"/>
      <c r="JAM159" s="90"/>
      <c r="JAN159" s="90"/>
      <c r="JAO159" s="90"/>
      <c r="JAP159" s="90"/>
      <c r="JAQ159" s="90"/>
      <c r="JAR159" s="90"/>
      <c r="JAS159" s="90"/>
      <c r="JAT159" s="90"/>
      <c r="JAU159" s="90"/>
      <c r="JAV159" s="90"/>
      <c r="JAW159" s="90"/>
      <c r="JAX159" s="90"/>
      <c r="JAY159" s="90"/>
      <c r="JAZ159" s="90"/>
      <c r="JBA159" s="90"/>
      <c r="JBB159" s="90"/>
      <c r="JBC159" s="90"/>
      <c r="JBD159" s="90"/>
      <c r="JBE159" s="90"/>
      <c r="JBF159" s="90"/>
      <c r="JBG159" s="90"/>
      <c r="JBH159" s="90"/>
      <c r="JBI159" s="90"/>
      <c r="JBJ159" s="90"/>
      <c r="JBK159" s="90"/>
      <c r="JBL159" s="90"/>
      <c r="JBM159" s="90"/>
      <c r="JBN159" s="90"/>
      <c r="JBO159" s="90"/>
      <c r="JBP159" s="90"/>
      <c r="JBQ159" s="90"/>
      <c r="JBR159" s="90"/>
      <c r="JBS159" s="90"/>
      <c r="JBT159" s="90"/>
      <c r="JBU159" s="90"/>
      <c r="JBV159" s="90"/>
      <c r="JBW159" s="90"/>
      <c r="JBX159" s="90"/>
      <c r="JBY159" s="90"/>
      <c r="JBZ159" s="90"/>
      <c r="JCA159" s="90"/>
      <c r="JCB159" s="90"/>
      <c r="JCC159" s="90"/>
      <c r="JCD159" s="90"/>
      <c r="JCE159" s="90"/>
      <c r="JCF159" s="90"/>
      <c r="JCG159" s="90"/>
      <c r="JCH159" s="90"/>
      <c r="JCI159" s="90"/>
      <c r="JCJ159" s="90"/>
      <c r="JCK159" s="90"/>
      <c r="JCL159" s="90"/>
      <c r="JCM159" s="90"/>
      <c r="JCN159" s="90"/>
      <c r="JCO159" s="90"/>
      <c r="JCP159" s="90"/>
      <c r="JCQ159" s="90"/>
      <c r="JCR159" s="90"/>
      <c r="JCS159" s="90"/>
      <c r="JCT159" s="90"/>
      <c r="JCU159" s="90"/>
      <c r="JCV159" s="90"/>
      <c r="JCW159" s="90"/>
      <c r="JCX159" s="90"/>
      <c r="JCY159" s="90"/>
      <c r="JCZ159" s="90"/>
      <c r="JDA159" s="90"/>
      <c r="JDB159" s="90"/>
      <c r="JDC159" s="90"/>
      <c r="JDD159" s="90"/>
      <c r="JDE159" s="90"/>
      <c r="JDF159" s="90"/>
      <c r="JDG159" s="90"/>
      <c r="JDH159" s="90"/>
      <c r="JDI159" s="90"/>
      <c r="JDJ159" s="90"/>
      <c r="JDK159" s="90"/>
      <c r="JDL159" s="90"/>
      <c r="JDM159" s="90"/>
      <c r="JDN159" s="90"/>
      <c r="JDO159" s="90"/>
      <c r="JDP159" s="90"/>
      <c r="JDQ159" s="90"/>
      <c r="JDR159" s="90"/>
      <c r="JDS159" s="90"/>
      <c r="JDT159" s="90"/>
      <c r="JDU159" s="90"/>
      <c r="JDV159" s="90"/>
      <c r="JDW159" s="90"/>
      <c r="JDX159" s="90"/>
      <c r="JDY159" s="90"/>
      <c r="JDZ159" s="90"/>
      <c r="JEA159" s="90"/>
      <c r="JEB159" s="90"/>
      <c r="JEC159" s="90"/>
      <c r="JED159" s="90"/>
      <c r="JEE159" s="90"/>
      <c r="JEF159" s="90"/>
      <c r="JEG159" s="90"/>
      <c r="JEH159" s="90"/>
      <c r="JEI159" s="90"/>
      <c r="JEJ159" s="90"/>
      <c r="JEK159" s="90"/>
      <c r="JEL159" s="90"/>
      <c r="JEM159" s="90"/>
      <c r="JEN159" s="90"/>
      <c r="JEO159" s="90"/>
      <c r="JEP159" s="90"/>
      <c r="JEQ159" s="90"/>
      <c r="JER159" s="90"/>
      <c r="JES159" s="90"/>
      <c r="JET159" s="90"/>
      <c r="JEU159" s="90"/>
      <c r="JEV159" s="90"/>
      <c r="JEW159" s="90"/>
      <c r="JEX159" s="90"/>
      <c r="JEY159" s="90"/>
      <c r="JEZ159" s="90"/>
      <c r="JFA159" s="90"/>
      <c r="JFB159" s="90"/>
      <c r="JFC159" s="90"/>
      <c r="JFD159" s="90"/>
      <c r="JFE159" s="90"/>
      <c r="JFF159" s="90"/>
      <c r="JFG159" s="90"/>
      <c r="JFH159" s="90"/>
      <c r="JFI159" s="90"/>
      <c r="JFJ159" s="90"/>
      <c r="JFK159" s="90"/>
      <c r="JFL159" s="90"/>
      <c r="JFM159" s="90"/>
      <c r="JFN159" s="90"/>
      <c r="JFO159" s="90"/>
      <c r="JFP159" s="90"/>
      <c r="JFQ159" s="90"/>
      <c r="JFR159" s="90"/>
      <c r="JFS159" s="90"/>
      <c r="JFT159" s="90"/>
      <c r="JFU159" s="90"/>
      <c r="JFV159" s="90"/>
      <c r="JFW159" s="90"/>
      <c r="JFX159" s="90"/>
      <c r="JFY159" s="90"/>
      <c r="JFZ159" s="90"/>
      <c r="JGA159" s="90"/>
      <c r="JGB159" s="90"/>
      <c r="JGC159" s="90"/>
      <c r="JGD159" s="90"/>
      <c r="JGE159" s="90"/>
      <c r="JGF159" s="90"/>
      <c r="JGG159" s="90"/>
      <c r="JGH159" s="90"/>
      <c r="JGI159" s="90"/>
      <c r="JGJ159" s="90"/>
      <c r="JGK159" s="90"/>
      <c r="JGL159" s="90"/>
      <c r="JGM159" s="90"/>
      <c r="JGN159" s="90"/>
      <c r="JGO159" s="90"/>
      <c r="JGP159" s="90"/>
      <c r="JGQ159" s="90"/>
      <c r="JGR159" s="90"/>
      <c r="JGS159" s="90"/>
      <c r="JGT159" s="90"/>
      <c r="JGU159" s="90"/>
      <c r="JGV159" s="90"/>
      <c r="JGW159" s="90"/>
      <c r="JGX159" s="90"/>
      <c r="JGY159" s="90"/>
      <c r="JGZ159" s="90"/>
      <c r="JHA159" s="90"/>
      <c r="JHB159" s="90"/>
      <c r="JHC159" s="90"/>
      <c r="JHD159" s="90"/>
      <c r="JHE159" s="90"/>
      <c r="JHF159" s="90"/>
      <c r="JHG159" s="90"/>
      <c r="JHH159" s="90"/>
      <c r="JHI159" s="90"/>
      <c r="JHJ159" s="90"/>
      <c r="JHK159" s="90"/>
      <c r="JHL159" s="90"/>
      <c r="JHM159" s="90"/>
      <c r="JHN159" s="90"/>
      <c r="JHO159" s="90"/>
      <c r="JHP159" s="90"/>
      <c r="JHQ159" s="90"/>
      <c r="JHR159" s="90"/>
      <c r="JHS159" s="90"/>
      <c r="JHT159" s="90"/>
      <c r="JHU159" s="90"/>
      <c r="JHV159" s="90"/>
      <c r="JHW159" s="90"/>
      <c r="JHX159" s="90"/>
      <c r="JHY159" s="90"/>
      <c r="JHZ159" s="90"/>
      <c r="JIA159" s="90"/>
      <c r="JIB159" s="90"/>
      <c r="JIC159" s="90"/>
      <c r="JID159" s="90"/>
      <c r="JIE159" s="90"/>
      <c r="JIF159" s="90"/>
      <c r="JIG159" s="90"/>
      <c r="JIH159" s="90"/>
      <c r="JII159" s="90"/>
      <c r="JIJ159" s="90"/>
      <c r="JIK159" s="90"/>
      <c r="JIL159" s="90"/>
      <c r="JIM159" s="90"/>
      <c r="JIN159" s="90"/>
      <c r="JIO159" s="90"/>
      <c r="JIP159" s="90"/>
      <c r="JIQ159" s="90"/>
      <c r="JIR159" s="90"/>
      <c r="JIS159" s="90"/>
      <c r="JIT159" s="90"/>
      <c r="JIU159" s="90"/>
      <c r="JIV159" s="90"/>
      <c r="JIW159" s="90"/>
      <c r="JIX159" s="90"/>
      <c r="JIY159" s="90"/>
      <c r="JIZ159" s="90"/>
      <c r="JJA159" s="90"/>
      <c r="JJB159" s="90"/>
      <c r="JJC159" s="90"/>
      <c r="JJD159" s="90"/>
      <c r="JJE159" s="90"/>
      <c r="JJF159" s="90"/>
      <c r="JJG159" s="90"/>
      <c r="JJH159" s="90"/>
      <c r="JJI159" s="90"/>
      <c r="JJJ159" s="90"/>
      <c r="JJK159" s="90"/>
      <c r="JJL159" s="90"/>
      <c r="JJM159" s="90"/>
      <c r="JJN159" s="90"/>
      <c r="JJO159" s="90"/>
      <c r="JJP159" s="90"/>
      <c r="JJQ159" s="90"/>
      <c r="JJR159" s="90"/>
      <c r="JJS159" s="90"/>
      <c r="JJT159" s="90"/>
      <c r="JJU159" s="90"/>
      <c r="JJV159" s="90"/>
      <c r="JJW159" s="90"/>
      <c r="JJX159" s="90"/>
      <c r="JJY159" s="90"/>
      <c r="JJZ159" s="90"/>
      <c r="JKA159" s="90"/>
      <c r="JKB159" s="90"/>
      <c r="JKC159" s="90"/>
      <c r="JKD159" s="90"/>
      <c r="JKE159" s="90"/>
      <c r="JKF159" s="90"/>
      <c r="JKG159" s="90"/>
      <c r="JKH159" s="90"/>
      <c r="JKI159" s="90"/>
      <c r="JKJ159" s="90"/>
      <c r="JKK159" s="90"/>
      <c r="JKL159" s="90"/>
      <c r="JKM159" s="90"/>
      <c r="JKN159" s="90"/>
      <c r="JKO159" s="90"/>
      <c r="JKP159" s="90"/>
      <c r="JKQ159" s="90"/>
      <c r="JKR159" s="90"/>
      <c r="JKS159" s="90"/>
      <c r="JKT159" s="90"/>
      <c r="JKU159" s="90"/>
      <c r="JKV159" s="90"/>
      <c r="JKW159" s="90"/>
      <c r="JKX159" s="90"/>
      <c r="JKY159" s="90"/>
      <c r="JKZ159" s="90"/>
      <c r="JLA159" s="90"/>
      <c r="JLB159" s="90"/>
      <c r="JLC159" s="90"/>
      <c r="JLD159" s="90"/>
      <c r="JLE159" s="90"/>
      <c r="JLF159" s="90"/>
      <c r="JLG159" s="90"/>
      <c r="JLH159" s="90"/>
      <c r="JLI159" s="90"/>
      <c r="JLJ159" s="90"/>
      <c r="JLK159" s="90"/>
      <c r="JLL159" s="90"/>
      <c r="JLM159" s="90"/>
      <c r="JLN159" s="90"/>
      <c r="JLO159" s="90"/>
      <c r="JLP159" s="90"/>
      <c r="JLQ159" s="90"/>
      <c r="JLR159" s="90"/>
      <c r="JLS159" s="90"/>
      <c r="JLT159" s="90"/>
      <c r="JLU159" s="90"/>
      <c r="JLV159" s="90"/>
      <c r="JLW159" s="90"/>
      <c r="JLX159" s="90"/>
      <c r="JLY159" s="90"/>
      <c r="JLZ159" s="90"/>
      <c r="JMA159" s="90"/>
      <c r="JMB159" s="90"/>
      <c r="JMC159" s="90"/>
      <c r="JMD159" s="90"/>
      <c r="JME159" s="90"/>
      <c r="JMF159" s="90"/>
      <c r="JMG159" s="90"/>
      <c r="JMH159" s="90"/>
      <c r="JMI159" s="90"/>
      <c r="JMJ159" s="90"/>
      <c r="JMK159" s="90"/>
      <c r="JML159" s="90"/>
      <c r="JMM159" s="90"/>
      <c r="JMN159" s="90"/>
      <c r="JMO159" s="90"/>
      <c r="JMP159" s="90"/>
      <c r="JMQ159" s="90"/>
      <c r="JMR159" s="90"/>
      <c r="JMS159" s="90"/>
      <c r="JMT159" s="90"/>
      <c r="JMU159" s="90"/>
      <c r="JMV159" s="90"/>
      <c r="JMW159" s="90"/>
      <c r="JMX159" s="90"/>
      <c r="JMY159" s="90"/>
      <c r="JMZ159" s="90"/>
      <c r="JNA159" s="90"/>
      <c r="JNB159" s="90"/>
      <c r="JNC159" s="90"/>
      <c r="JND159" s="90"/>
      <c r="JNE159" s="90"/>
      <c r="JNF159" s="90"/>
      <c r="JNG159" s="90"/>
      <c r="JNH159" s="90"/>
      <c r="JNI159" s="90"/>
      <c r="JNJ159" s="90"/>
      <c r="JNK159" s="90"/>
      <c r="JNL159" s="90"/>
      <c r="JNM159" s="90"/>
      <c r="JNN159" s="90"/>
      <c r="JNO159" s="90"/>
      <c r="JNP159" s="90"/>
      <c r="JNQ159" s="90"/>
      <c r="JNR159" s="90"/>
      <c r="JNS159" s="90"/>
      <c r="JNT159" s="90"/>
      <c r="JNU159" s="90"/>
      <c r="JNV159" s="90"/>
      <c r="JNW159" s="90"/>
      <c r="JNX159" s="90"/>
      <c r="JNY159" s="90"/>
      <c r="JNZ159" s="90"/>
      <c r="JOA159" s="90"/>
      <c r="JOB159" s="90"/>
      <c r="JOC159" s="90"/>
      <c r="JOD159" s="90"/>
      <c r="JOE159" s="90"/>
      <c r="JOF159" s="90"/>
      <c r="JOG159" s="90"/>
      <c r="JOH159" s="90"/>
      <c r="JOI159" s="90"/>
      <c r="JOJ159" s="90"/>
      <c r="JOK159" s="90"/>
      <c r="JOL159" s="90"/>
      <c r="JOM159" s="90"/>
      <c r="JON159" s="90"/>
      <c r="JOO159" s="90"/>
      <c r="JOP159" s="90"/>
      <c r="JOQ159" s="90"/>
      <c r="JOR159" s="90"/>
      <c r="JOS159" s="90"/>
      <c r="JOT159" s="90"/>
      <c r="JOU159" s="90"/>
      <c r="JOV159" s="90"/>
      <c r="JOW159" s="90"/>
      <c r="JOX159" s="90"/>
      <c r="JOY159" s="90"/>
      <c r="JOZ159" s="90"/>
      <c r="JPA159" s="90"/>
      <c r="JPB159" s="90"/>
      <c r="JPC159" s="90"/>
      <c r="JPD159" s="90"/>
      <c r="JPE159" s="90"/>
      <c r="JPF159" s="90"/>
      <c r="JPG159" s="90"/>
      <c r="JPH159" s="90"/>
      <c r="JPI159" s="90"/>
      <c r="JPJ159" s="90"/>
      <c r="JPK159" s="90"/>
      <c r="JPL159" s="90"/>
      <c r="JPM159" s="90"/>
      <c r="JPN159" s="90"/>
      <c r="JPO159" s="90"/>
      <c r="JPP159" s="90"/>
      <c r="JPQ159" s="90"/>
      <c r="JPR159" s="90"/>
      <c r="JPS159" s="90"/>
      <c r="JPT159" s="90"/>
      <c r="JPU159" s="90"/>
      <c r="JPV159" s="90"/>
      <c r="JPW159" s="90"/>
      <c r="JPX159" s="90"/>
      <c r="JPY159" s="90"/>
      <c r="JPZ159" s="90"/>
      <c r="JQA159" s="90"/>
      <c r="JQB159" s="90"/>
      <c r="JQC159" s="90"/>
      <c r="JQD159" s="90"/>
      <c r="JQE159" s="90"/>
      <c r="JQF159" s="90"/>
      <c r="JQG159" s="90"/>
      <c r="JQH159" s="90"/>
      <c r="JQI159" s="90"/>
      <c r="JQJ159" s="90"/>
      <c r="JQK159" s="90"/>
      <c r="JQL159" s="90"/>
      <c r="JQM159" s="90"/>
      <c r="JQN159" s="90"/>
      <c r="JQO159" s="90"/>
      <c r="JQP159" s="90"/>
      <c r="JQQ159" s="90"/>
      <c r="JQR159" s="90"/>
      <c r="JQS159" s="90"/>
      <c r="JQT159" s="90"/>
      <c r="JQU159" s="90"/>
      <c r="JQV159" s="90"/>
      <c r="JQW159" s="90"/>
      <c r="JQX159" s="90"/>
      <c r="JQY159" s="90"/>
      <c r="JQZ159" s="90"/>
      <c r="JRA159" s="90"/>
      <c r="JRB159" s="90"/>
      <c r="JRC159" s="90"/>
      <c r="JRD159" s="90"/>
      <c r="JRE159" s="90"/>
      <c r="JRF159" s="90"/>
      <c r="JRG159" s="90"/>
      <c r="JRH159" s="90"/>
      <c r="JRI159" s="90"/>
      <c r="JRJ159" s="90"/>
      <c r="JRK159" s="90"/>
      <c r="JRL159" s="90"/>
      <c r="JRM159" s="90"/>
      <c r="JRN159" s="90"/>
      <c r="JRO159" s="90"/>
      <c r="JRP159" s="90"/>
      <c r="JRQ159" s="90"/>
      <c r="JRR159" s="90"/>
      <c r="JRS159" s="90"/>
      <c r="JRT159" s="90"/>
      <c r="JRU159" s="90"/>
      <c r="JRV159" s="90"/>
      <c r="JRW159" s="90"/>
      <c r="JRX159" s="90"/>
      <c r="JRY159" s="90"/>
      <c r="JRZ159" s="90"/>
      <c r="JSA159" s="90"/>
      <c r="JSB159" s="90"/>
      <c r="JSC159" s="90"/>
      <c r="JSD159" s="90"/>
      <c r="JSE159" s="90"/>
      <c r="JSF159" s="90"/>
      <c r="JSG159" s="90"/>
      <c r="JSH159" s="90"/>
      <c r="JSI159" s="90"/>
      <c r="JSJ159" s="90"/>
      <c r="JSK159" s="90"/>
      <c r="JSL159" s="90"/>
      <c r="JSM159" s="90"/>
      <c r="JSN159" s="90"/>
      <c r="JSO159" s="90"/>
      <c r="JSP159" s="90"/>
      <c r="JSQ159" s="90"/>
      <c r="JSR159" s="90"/>
      <c r="JSS159" s="90"/>
      <c r="JST159" s="90"/>
      <c r="JSU159" s="90"/>
      <c r="JSV159" s="90"/>
      <c r="JSW159" s="90"/>
      <c r="JSX159" s="90"/>
      <c r="JSY159" s="90"/>
      <c r="JSZ159" s="90"/>
      <c r="JTA159" s="90"/>
      <c r="JTB159" s="90"/>
      <c r="JTC159" s="90"/>
      <c r="JTD159" s="90"/>
      <c r="JTE159" s="90"/>
      <c r="JTF159" s="90"/>
      <c r="JTG159" s="90"/>
      <c r="JTH159" s="90"/>
      <c r="JTI159" s="90"/>
      <c r="JTJ159" s="90"/>
      <c r="JTK159" s="90"/>
      <c r="JTL159" s="90"/>
      <c r="JTM159" s="90"/>
      <c r="JTN159" s="90"/>
      <c r="JTO159" s="90"/>
      <c r="JTP159" s="90"/>
      <c r="JTQ159" s="90"/>
      <c r="JTR159" s="90"/>
      <c r="JTS159" s="90"/>
      <c r="JTT159" s="90"/>
      <c r="JTU159" s="90"/>
      <c r="JTV159" s="90"/>
      <c r="JTW159" s="90"/>
      <c r="JTX159" s="90"/>
      <c r="JTY159" s="90"/>
      <c r="JTZ159" s="90"/>
      <c r="JUA159" s="90"/>
      <c r="JUB159" s="90"/>
      <c r="JUC159" s="90"/>
      <c r="JUD159" s="90"/>
      <c r="JUE159" s="90"/>
      <c r="JUF159" s="90"/>
      <c r="JUG159" s="90"/>
      <c r="JUH159" s="90"/>
      <c r="JUI159" s="90"/>
      <c r="JUJ159" s="90"/>
      <c r="JUK159" s="90"/>
      <c r="JUL159" s="90"/>
      <c r="JUM159" s="90"/>
      <c r="JUN159" s="90"/>
      <c r="JUO159" s="90"/>
      <c r="JUP159" s="90"/>
      <c r="JUQ159" s="90"/>
      <c r="JUR159" s="90"/>
      <c r="JUS159" s="90"/>
      <c r="JUT159" s="90"/>
      <c r="JUU159" s="90"/>
      <c r="JUV159" s="90"/>
      <c r="JUW159" s="90"/>
      <c r="JUX159" s="90"/>
      <c r="JUY159" s="90"/>
      <c r="JUZ159" s="90"/>
      <c r="JVA159" s="90"/>
      <c r="JVB159" s="90"/>
      <c r="JVC159" s="90"/>
      <c r="JVD159" s="90"/>
      <c r="JVE159" s="90"/>
      <c r="JVF159" s="90"/>
      <c r="JVG159" s="90"/>
      <c r="JVH159" s="90"/>
      <c r="JVI159" s="90"/>
      <c r="JVJ159" s="90"/>
      <c r="JVK159" s="90"/>
      <c r="JVL159" s="90"/>
      <c r="JVM159" s="90"/>
      <c r="JVN159" s="90"/>
      <c r="JVO159" s="90"/>
      <c r="JVP159" s="90"/>
      <c r="JVQ159" s="90"/>
      <c r="JVR159" s="90"/>
      <c r="JVS159" s="90"/>
      <c r="JVT159" s="90"/>
      <c r="JVU159" s="90"/>
      <c r="JVV159" s="90"/>
      <c r="JVW159" s="90"/>
      <c r="JVX159" s="90"/>
      <c r="JVY159" s="90"/>
      <c r="JVZ159" s="90"/>
      <c r="JWA159" s="90"/>
      <c r="JWB159" s="90"/>
      <c r="JWC159" s="90"/>
      <c r="JWD159" s="90"/>
      <c r="JWE159" s="90"/>
      <c r="JWF159" s="90"/>
      <c r="JWG159" s="90"/>
      <c r="JWH159" s="90"/>
      <c r="JWI159" s="90"/>
      <c r="JWJ159" s="90"/>
      <c r="JWK159" s="90"/>
      <c r="JWL159" s="90"/>
      <c r="JWM159" s="90"/>
      <c r="JWN159" s="90"/>
      <c r="JWO159" s="90"/>
      <c r="JWP159" s="90"/>
      <c r="JWQ159" s="90"/>
      <c r="JWR159" s="90"/>
      <c r="JWS159" s="90"/>
      <c r="JWT159" s="90"/>
      <c r="JWU159" s="90"/>
      <c r="JWV159" s="90"/>
      <c r="JWW159" s="90"/>
      <c r="JWX159" s="90"/>
      <c r="JWY159" s="90"/>
      <c r="JWZ159" s="90"/>
      <c r="JXA159" s="90"/>
      <c r="JXB159" s="90"/>
      <c r="JXC159" s="90"/>
      <c r="JXD159" s="90"/>
      <c r="JXE159" s="90"/>
      <c r="JXF159" s="90"/>
      <c r="JXG159" s="90"/>
      <c r="JXH159" s="90"/>
      <c r="JXI159" s="90"/>
      <c r="JXJ159" s="90"/>
      <c r="JXK159" s="90"/>
      <c r="JXL159" s="90"/>
      <c r="JXM159" s="90"/>
      <c r="JXN159" s="90"/>
      <c r="JXO159" s="90"/>
      <c r="JXP159" s="90"/>
      <c r="JXQ159" s="90"/>
      <c r="JXR159" s="90"/>
      <c r="JXS159" s="90"/>
      <c r="JXT159" s="90"/>
      <c r="JXU159" s="90"/>
      <c r="JXV159" s="90"/>
      <c r="JXW159" s="90"/>
      <c r="JXX159" s="90"/>
      <c r="JXY159" s="90"/>
      <c r="JXZ159" s="90"/>
      <c r="JYA159" s="90"/>
      <c r="JYB159" s="90"/>
      <c r="JYC159" s="90"/>
      <c r="JYD159" s="90"/>
      <c r="JYE159" s="90"/>
      <c r="JYF159" s="90"/>
      <c r="JYG159" s="90"/>
      <c r="JYH159" s="90"/>
      <c r="JYI159" s="90"/>
      <c r="JYJ159" s="90"/>
      <c r="JYK159" s="90"/>
      <c r="JYL159" s="90"/>
      <c r="JYM159" s="90"/>
      <c r="JYN159" s="90"/>
      <c r="JYO159" s="90"/>
      <c r="JYP159" s="90"/>
      <c r="JYQ159" s="90"/>
      <c r="JYR159" s="90"/>
      <c r="JYS159" s="90"/>
      <c r="JYT159" s="90"/>
      <c r="JYU159" s="90"/>
      <c r="JYV159" s="90"/>
      <c r="JYW159" s="90"/>
      <c r="JYX159" s="90"/>
      <c r="JYY159" s="90"/>
      <c r="JYZ159" s="90"/>
      <c r="JZA159" s="90"/>
      <c r="JZB159" s="90"/>
      <c r="JZC159" s="90"/>
      <c r="JZD159" s="90"/>
      <c r="JZE159" s="90"/>
      <c r="JZF159" s="90"/>
      <c r="JZG159" s="90"/>
      <c r="JZH159" s="90"/>
      <c r="JZI159" s="90"/>
      <c r="JZJ159" s="90"/>
      <c r="JZK159" s="90"/>
      <c r="JZL159" s="90"/>
      <c r="JZM159" s="90"/>
      <c r="JZN159" s="90"/>
      <c r="JZO159" s="90"/>
      <c r="JZP159" s="90"/>
      <c r="JZQ159" s="90"/>
      <c r="JZR159" s="90"/>
      <c r="JZS159" s="90"/>
      <c r="JZT159" s="90"/>
      <c r="JZU159" s="90"/>
      <c r="JZV159" s="90"/>
      <c r="JZW159" s="90"/>
      <c r="JZX159" s="90"/>
      <c r="JZY159" s="90"/>
      <c r="JZZ159" s="90"/>
      <c r="KAA159" s="90"/>
      <c r="KAB159" s="90"/>
      <c r="KAC159" s="90"/>
      <c r="KAD159" s="90"/>
      <c r="KAE159" s="90"/>
      <c r="KAF159" s="90"/>
      <c r="KAG159" s="90"/>
      <c r="KAH159" s="90"/>
      <c r="KAI159" s="90"/>
      <c r="KAJ159" s="90"/>
      <c r="KAK159" s="90"/>
      <c r="KAL159" s="90"/>
      <c r="KAM159" s="90"/>
      <c r="KAN159" s="90"/>
      <c r="KAO159" s="90"/>
      <c r="KAP159" s="90"/>
      <c r="KAQ159" s="90"/>
      <c r="KAR159" s="90"/>
      <c r="KAS159" s="90"/>
      <c r="KAT159" s="90"/>
      <c r="KAU159" s="90"/>
      <c r="KAV159" s="90"/>
      <c r="KAW159" s="90"/>
      <c r="KAX159" s="90"/>
      <c r="KAY159" s="90"/>
      <c r="KAZ159" s="90"/>
      <c r="KBA159" s="90"/>
      <c r="KBB159" s="90"/>
      <c r="KBC159" s="90"/>
      <c r="KBD159" s="90"/>
      <c r="KBE159" s="90"/>
      <c r="KBF159" s="90"/>
      <c r="KBG159" s="90"/>
      <c r="KBH159" s="90"/>
      <c r="KBI159" s="90"/>
      <c r="KBJ159" s="90"/>
      <c r="KBK159" s="90"/>
      <c r="KBL159" s="90"/>
      <c r="KBM159" s="90"/>
      <c r="KBN159" s="90"/>
      <c r="KBO159" s="90"/>
      <c r="KBP159" s="90"/>
      <c r="KBQ159" s="90"/>
      <c r="KBR159" s="90"/>
      <c r="KBS159" s="90"/>
      <c r="KBT159" s="90"/>
      <c r="KBU159" s="90"/>
      <c r="KBV159" s="90"/>
      <c r="KBW159" s="90"/>
      <c r="KBX159" s="90"/>
      <c r="KBY159" s="90"/>
      <c r="KBZ159" s="90"/>
      <c r="KCA159" s="90"/>
      <c r="KCB159" s="90"/>
      <c r="KCC159" s="90"/>
      <c r="KCD159" s="90"/>
      <c r="KCE159" s="90"/>
      <c r="KCF159" s="90"/>
      <c r="KCG159" s="90"/>
      <c r="KCH159" s="90"/>
      <c r="KCI159" s="90"/>
      <c r="KCJ159" s="90"/>
      <c r="KCK159" s="90"/>
      <c r="KCL159" s="90"/>
      <c r="KCM159" s="90"/>
      <c r="KCN159" s="90"/>
      <c r="KCO159" s="90"/>
      <c r="KCP159" s="90"/>
      <c r="KCQ159" s="90"/>
      <c r="KCR159" s="90"/>
      <c r="KCS159" s="90"/>
      <c r="KCT159" s="90"/>
      <c r="KCU159" s="90"/>
      <c r="KCV159" s="90"/>
      <c r="KCW159" s="90"/>
      <c r="KCX159" s="90"/>
      <c r="KCY159" s="90"/>
      <c r="KCZ159" s="90"/>
      <c r="KDA159" s="90"/>
      <c r="KDB159" s="90"/>
      <c r="KDC159" s="90"/>
      <c r="KDD159" s="90"/>
      <c r="KDE159" s="90"/>
      <c r="KDF159" s="90"/>
      <c r="KDG159" s="90"/>
      <c r="KDH159" s="90"/>
      <c r="KDI159" s="90"/>
      <c r="KDJ159" s="90"/>
      <c r="KDK159" s="90"/>
      <c r="KDL159" s="90"/>
      <c r="KDM159" s="90"/>
      <c r="KDN159" s="90"/>
      <c r="KDO159" s="90"/>
      <c r="KDP159" s="90"/>
      <c r="KDQ159" s="90"/>
      <c r="KDR159" s="90"/>
      <c r="KDS159" s="90"/>
      <c r="KDT159" s="90"/>
      <c r="KDU159" s="90"/>
      <c r="KDV159" s="90"/>
      <c r="KDW159" s="90"/>
      <c r="KDX159" s="90"/>
      <c r="KDY159" s="90"/>
      <c r="KDZ159" s="90"/>
      <c r="KEA159" s="90"/>
      <c r="KEB159" s="90"/>
      <c r="KEC159" s="90"/>
      <c r="KED159" s="90"/>
      <c r="KEE159" s="90"/>
      <c r="KEF159" s="90"/>
      <c r="KEG159" s="90"/>
      <c r="KEH159" s="90"/>
      <c r="KEI159" s="90"/>
      <c r="KEJ159" s="90"/>
      <c r="KEK159" s="90"/>
      <c r="KEL159" s="90"/>
      <c r="KEM159" s="90"/>
      <c r="KEN159" s="90"/>
      <c r="KEO159" s="90"/>
      <c r="KEP159" s="90"/>
      <c r="KEQ159" s="90"/>
      <c r="KER159" s="90"/>
      <c r="KES159" s="90"/>
      <c r="KET159" s="90"/>
      <c r="KEU159" s="90"/>
      <c r="KEV159" s="90"/>
      <c r="KEW159" s="90"/>
      <c r="KEX159" s="90"/>
      <c r="KEY159" s="90"/>
      <c r="KEZ159" s="90"/>
      <c r="KFA159" s="90"/>
      <c r="KFB159" s="90"/>
      <c r="KFC159" s="90"/>
      <c r="KFD159" s="90"/>
      <c r="KFE159" s="90"/>
      <c r="KFF159" s="90"/>
      <c r="KFG159" s="90"/>
      <c r="KFH159" s="90"/>
      <c r="KFI159" s="90"/>
      <c r="KFJ159" s="90"/>
      <c r="KFK159" s="90"/>
      <c r="KFL159" s="90"/>
      <c r="KFM159" s="90"/>
      <c r="KFN159" s="90"/>
      <c r="KFO159" s="90"/>
      <c r="KFP159" s="90"/>
      <c r="KFQ159" s="90"/>
      <c r="KFR159" s="90"/>
      <c r="KFS159" s="90"/>
      <c r="KFT159" s="90"/>
      <c r="KFU159" s="90"/>
      <c r="KFV159" s="90"/>
      <c r="KFW159" s="90"/>
      <c r="KFX159" s="90"/>
      <c r="KFY159" s="90"/>
      <c r="KFZ159" s="90"/>
      <c r="KGA159" s="90"/>
      <c r="KGB159" s="90"/>
      <c r="KGC159" s="90"/>
      <c r="KGD159" s="90"/>
      <c r="KGE159" s="90"/>
      <c r="KGF159" s="90"/>
      <c r="KGG159" s="90"/>
      <c r="KGH159" s="90"/>
      <c r="KGI159" s="90"/>
      <c r="KGJ159" s="90"/>
      <c r="KGK159" s="90"/>
      <c r="KGL159" s="90"/>
      <c r="KGM159" s="90"/>
      <c r="KGN159" s="90"/>
      <c r="KGO159" s="90"/>
      <c r="KGP159" s="90"/>
      <c r="KGQ159" s="90"/>
      <c r="KGR159" s="90"/>
      <c r="KGS159" s="90"/>
      <c r="KGT159" s="90"/>
      <c r="KGU159" s="90"/>
      <c r="KGV159" s="90"/>
      <c r="KGW159" s="90"/>
      <c r="KGX159" s="90"/>
      <c r="KGY159" s="90"/>
      <c r="KGZ159" s="90"/>
      <c r="KHA159" s="90"/>
      <c r="KHB159" s="90"/>
      <c r="KHC159" s="90"/>
      <c r="KHD159" s="90"/>
      <c r="KHE159" s="90"/>
      <c r="KHF159" s="90"/>
      <c r="KHG159" s="90"/>
      <c r="KHH159" s="90"/>
      <c r="KHI159" s="90"/>
      <c r="KHJ159" s="90"/>
      <c r="KHK159" s="90"/>
      <c r="KHL159" s="90"/>
      <c r="KHM159" s="90"/>
      <c r="KHN159" s="90"/>
      <c r="KHO159" s="90"/>
      <c r="KHP159" s="90"/>
      <c r="KHQ159" s="90"/>
      <c r="KHR159" s="90"/>
      <c r="KHS159" s="90"/>
      <c r="KHT159" s="90"/>
      <c r="KHU159" s="90"/>
      <c r="KHV159" s="90"/>
      <c r="KHW159" s="90"/>
      <c r="KHX159" s="90"/>
      <c r="KHY159" s="90"/>
      <c r="KHZ159" s="90"/>
      <c r="KIA159" s="90"/>
      <c r="KIB159" s="90"/>
      <c r="KIC159" s="90"/>
      <c r="KID159" s="90"/>
      <c r="KIE159" s="90"/>
      <c r="KIF159" s="90"/>
      <c r="KIG159" s="90"/>
      <c r="KIH159" s="90"/>
      <c r="KII159" s="90"/>
      <c r="KIJ159" s="90"/>
      <c r="KIK159" s="90"/>
      <c r="KIL159" s="90"/>
      <c r="KIM159" s="90"/>
      <c r="KIN159" s="90"/>
      <c r="KIO159" s="90"/>
      <c r="KIP159" s="90"/>
      <c r="KIQ159" s="90"/>
      <c r="KIR159" s="90"/>
      <c r="KIS159" s="90"/>
      <c r="KIT159" s="90"/>
      <c r="KIU159" s="90"/>
      <c r="KIV159" s="90"/>
      <c r="KIW159" s="90"/>
      <c r="KIX159" s="90"/>
      <c r="KIY159" s="90"/>
      <c r="KIZ159" s="90"/>
      <c r="KJA159" s="90"/>
      <c r="KJB159" s="90"/>
      <c r="KJC159" s="90"/>
      <c r="KJD159" s="90"/>
      <c r="KJE159" s="90"/>
      <c r="KJF159" s="90"/>
      <c r="KJG159" s="90"/>
      <c r="KJH159" s="90"/>
      <c r="KJI159" s="90"/>
      <c r="KJJ159" s="90"/>
      <c r="KJK159" s="90"/>
      <c r="KJL159" s="90"/>
      <c r="KJM159" s="90"/>
      <c r="KJN159" s="90"/>
      <c r="KJO159" s="90"/>
      <c r="KJP159" s="90"/>
      <c r="KJQ159" s="90"/>
      <c r="KJR159" s="90"/>
      <c r="KJS159" s="90"/>
      <c r="KJT159" s="90"/>
      <c r="KJU159" s="90"/>
      <c r="KJV159" s="90"/>
      <c r="KJW159" s="90"/>
      <c r="KJX159" s="90"/>
      <c r="KJY159" s="90"/>
      <c r="KJZ159" s="90"/>
      <c r="KKA159" s="90"/>
      <c r="KKB159" s="90"/>
      <c r="KKC159" s="90"/>
      <c r="KKD159" s="90"/>
      <c r="KKE159" s="90"/>
      <c r="KKF159" s="90"/>
      <c r="KKG159" s="90"/>
      <c r="KKH159" s="90"/>
      <c r="KKI159" s="90"/>
      <c r="KKJ159" s="90"/>
      <c r="KKK159" s="90"/>
      <c r="KKL159" s="90"/>
      <c r="KKM159" s="90"/>
      <c r="KKN159" s="90"/>
      <c r="KKO159" s="90"/>
      <c r="KKP159" s="90"/>
      <c r="KKQ159" s="90"/>
      <c r="KKR159" s="90"/>
      <c r="KKS159" s="90"/>
      <c r="KKT159" s="90"/>
      <c r="KKU159" s="90"/>
      <c r="KKV159" s="90"/>
      <c r="KKW159" s="90"/>
      <c r="KKX159" s="90"/>
      <c r="KKY159" s="90"/>
      <c r="KKZ159" s="90"/>
      <c r="KLA159" s="90"/>
      <c r="KLB159" s="90"/>
      <c r="KLC159" s="90"/>
      <c r="KLD159" s="90"/>
      <c r="KLE159" s="90"/>
      <c r="KLF159" s="90"/>
      <c r="KLG159" s="90"/>
      <c r="KLH159" s="90"/>
      <c r="KLI159" s="90"/>
      <c r="KLJ159" s="90"/>
      <c r="KLK159" s="90"/>
      <c r="KLL159" s="90"/>
      <c r="KLM159" s="90"/>
      <c r="KLN159" s="90"/>
      <c r="KLO159" s="90"/>
      <c r="KLP159" s="90"/>
      <c r="KLQ159" s="90"/>
      <c r="KLR159" s="90"/>
      <c r="KLS159" s="90"/>
      <c r="KLT159" s="90"/>
      <c r="KLU159" s="90"/>
      <c r="KLV159" s="90"/>
      <c r="KLW159" s="90"/>
      <c r="KLX159" s="90"/>
      <c r="KLY159" s="90"/>
      <c r="KLZ159" s="90"/>
      <c r="KMA159" s="90"/>
      <c r="KMB159" s="90"/>
      <c r="KMC159" s="90"/>
      <c r="KMD159" s="90"/>
      <c r="KME159" s="90"/>
      <c r="KMF159" s="90"/>
      <c r="KMG159" s="90"/>
      <c r="KMH159" s="90"/>
      <c r="KMI159" s="90"/>
      <c r="KMJ159" s="90"/>
      <c r="KMK159" s="90"/>
      <c r="KML159" s="90"/>
      <c r="KMM159" s="90"/>
      <c r="KMN159" s="90"/>
      <c r="KMO159" s="90"/>
      <c r="KMP159" s="90"/>
      <c r="KMQ159" s="90"/>
      <c r="KMR159" s="90"/>
      <c r="KMS159" s="90"/>
      <c r="KMT159" s="90"/>
      <c r="KMU159" s="90"/>
      <c r="KMV159" s="90"/>
      <c r="KMW159" s="90"/>
      <c r="KMX159" s="90"/>
      <c r="KMY159" s="90"/>
      <c r="KMZ159" s="90"/>
      <c r="KNA159" s="90"/>
      <c r="KNB159" s="90"/>
      <c r="KNC159" s="90"/>
      <c r="KND159" s="90"/>
      <c r="KNE159" s="90"/>
      <c r="KNF159" s="90"/>
      <c r="KNG159" s="90"/>
      <c r="KNH159" s="90"/>
      <c r="KNI159" s="90"/>
      <c r="KNJ159" s="90"/>
      <c r="KNK159" s="90"/>
      <c r="KNL159" s="90"/>
      <c r="KNM159" s="90"/>
      <c r="KNN159" s="90"/>
      <c r="KNO159" s="90"/>
      <c r="KNP159" s="90"/>
      <c r="KNQ159" s="90"/>
      <c r="KNR159" s="90"/>
      <c r="KNS159" s="90"/>
      <c r="KNT159" s="90"/>
      <c r="KNU159" s="90"/>
      <c r="KNV159" s="90"/>
      <c r="KNW159" s="90"/>
      <c r="KNX159" s="90"/>
      <c r="KNY159" s="90"/>
      <c r="KNZ159" s="90"/>
      <c r="KOA159" s="90"/>
      <c r="KOB159" s="90"/>
      <c r="KOC159" s="90"/>
      <c r="KOD159" s="90"/>
      <c r="KOE159" s="90"/>
      <c r="KOF159" s="90"/>
      <c r="KOG159" s="90"/>
      <c r="KOH159" s="90"/>
      <c r="KOI159" s="90"/>
      <c r="KOJ159" s="90"/>
      <c r="KOK159" s="90"/>
      <c r="KOL159" s="90"/>
      <c r="KOM159" s="90"/>
      <c r="KON159" s="90"/>
      <c r="KOO159" s="90"/>
      <c r="KOP159" s="90"/>
      <c r="KOQ159" s="90"/>
      <c r="KOR159" s="90"/>
      <c r="KOS159" s="90"/>
      <c r="KOT159" s="90"/>
      <c r="KOU159" s="90"/>
      <c r="KOV159" s="90"/>
      <c r="KOW159" s="90"/>
      <c r="KOX159" s="90"/>
      <c r="KOY159" s="90"/>
      <c r="KOZ159" s="90"/>
      <c r="KPA159" s="90"/>
      <c r="KPB159" s="90"/>
      <c r="KPC159" s="90"/>
      <c r="KPD159" s="90"/>
      <c r="KPE159" s="90"/>
      <c r="KPF159" s="90"/>
      <c r="KPG159" s="90"/>
      <c r="KPH159" s="90"/>
      <c r="KPI159" s="90"/>
      <c r="KPJ159" s="90"/>
      <c r="KPK159" s="90"/>
      <c r="KPL159" s="90"/>
      <c r="KPM159" s="90"/>
      <c r="KPN159" s="90"/>
      <c r="KPO159" s="90"/>
      <c r="KPP159" s="90"/>
      <c r="KPQ159" s="90"/>
      <c r="KPR159" s="90"/>
      <c r="KPS159" s="90"/>
      <c r="KPT159" s="90"/>
      <c r="KPU159" s="90"/>
      <c r="KPV159" s="90"/>
      <c r="KPW159" s="90"/>
      <c r="KPX159" s="90"/>
      <c r="KPY159" s="90"/>
      <c r="KPZ159" s="90"/>
      <c r="KQA159" s="90"/>
      <c r="KQB159" s="90"/>
      <c r="KQC159" s="90"/>
      <c r="KQD159" s="90"/>
      <c r="KQE159" s="90"/>
      <c r="KQF159" s="90"/>
      <c r="KQG159" s="90"/>
      <c r="KQH159" s="90"/>
      <c r="KQI159" s="90"/>
      <c r="KQJ159" s="90"/>
      <c r="KQK159" s="90"/>
      <c r="KQL159" s="90"/>
      <c r="KQM159" s="90"/>
      <c r="KQN159" s="90"/>
      <c r="KQO159" s="90"/>
      <c r="KQP159" s="90"/>
      <c r="KQQ159" s="90"/>
      <c r="KQR159" s="90"/>
      <c r="KQS159" s="90"/>
      <c r="KQT159" s="90"/>
      <c r="KQU159" s="90"/>
      <c r="KQV159" s="90"/>
      <c r="KQW159" s="90"/>
      <c r="KQX159" s="90"/>
      <c r="KQY159" s="90"/>
      <c r="KQZ159" s="90"/>
      <c r="KRA159" s="90"/>
      <c r="KRB159" s="90"/>
      <c r="KRC159" s="90"/>
      <c r="KRD159" s="90"/>
      <c r="KRE159" s="90"/>
      <c r="KRF159" s="90"/>
      <c r="KRG159" s="90"/>
      <c r="KRH159" s="90"/>
      <c r="KRI159" s="90"/>
      <c r="KRJ159" s="90"/>
      <c r="KRK159" s="90"/>
      <c r="KRL159" s="90"/>
      <c r="KRM159" s="90"/>
      <c r="KRN159" s="90"/>
      <c r="KRO159" s="90"/>
      <c r="KRP159" s="90"/>
      <c r="KRQ159" s="90"/>
      <c r="KRR159" s="90"/>
      <c r="KRS159" s="90"/>
      <c r="KRT159" s="90"/>
      <c r="KRU159" s="90"/>
      <c r="KRV159" s="90"/>
      <c r="KRW159" s="90"/>
      <c r="KRX159" s="90"/>
      <c r="KRY159" s="90"/>
      <c r="KRZ159" s="90"/>
      <c r="KSA159" s="90"/>
      <c r="KSB159" s="90"/>
      <c r="KSC159" s="90"/>
      <c r="KSD159" s="90"/>
      <c r="KSE159" s="90"/>
      <c r="KSF159" s="90"/>
      <c r="KSG159" s="90"/>
      <c r="KSH159" s="90"/>
      <c r="KSI159" s="90"/>
      <c r="KSJ159" s="90"/>
      <c r="KSK159" s="90"/>
      <c r="KSL159" s="90"/>
      <c r="KSM159" s="90"/>
      <c r="KSN159" s="90"/>
      <c r="KSO159" s="90"/>
      <c r="KSP159" s="90"/>
      <c r="KSQ159" s="90"/>
      <c r="KSR159" s="90"/>
      <c r="KSS159" s="90"/>
      <c r="KST159" s="90"/>
      <c r="KSU159" s="90"/>
      <c r="KSV159" s="90"/>
      <c r="KSW159" s="90"/>
      <c r="KSX159" s="90"/>
      <c r="KSY159" s="90"/>
      <c r="KSZ159" s="90"/>
      <c r="KTA159" s="90"/>
      <c r="KTB159" s="90"/>
      <c r="KTC159" s="90"/>
      <c r="KTD159" s="90"/>
      <c r="KTE159" s="90"/>
      <c r="KTF159" s="90"/>
      <c r="KTG159" s="90"/>
      <c r="KTH159" s="90"/>
      <c r="KTI159" s="90"/>
      <c r="KTJ159" s="90"/>
      <c r="KTK159" s="90"/>
      <c r="KTL159" s="90"/>
      <c r="KTM159" s="90"/>
      <c r="KTN159" s="90"/>
      <c r="KTO159" s="90"/>
      <c r="KTP159" s="90"/>
      <c r="KTQ159" s="90"/>
      <c r="KTR159" s="90"/>
      <c r="KTS159" s="90"/>
      <c r="KTT159" s="90"/>
      <c r="KTU159" s="90"/>
      <c r="KTV159" s="90"/>
      <c r="KTW159" s="90"/>
      <c r="KTX159" s="90"/>
      <c r="KTY159" s="90"/>
      <c r="KTZ159" s="90"/>
      <c r="KUA159" s="90"/>
      <c r="KUB159" s="90"/>
      <c r="KUC159" s="90"/>
      <c r="KUD159" s="90"/>
      <c r="KUE159" s="90"/>
      <c r="KUF159" s="90"/>
      <c r="KUG159" s="90"/>
      <c r="KUH159" s="90"/>
      <c r="KUI159" s="90"/>
      <c r="KUJ159" s="90"/>
      <c r="KUK159" s="90"/>
      <c r="KUL159" s="90"/>
      <c r="KUM159" s="90"/>
      <c r="KUN159" s="90"/>
      <c r="KUO159" s="90"/>
      <c r="KUP159" s="90"/>
      <c r="KUQ159" s="90"/>
      <c r="KUR159" s="90"/>
      <c r="KUS159" s="90"/>
      <c r="KUT159" s="90"/>
      <c r="KUU159" s="90"/>
      <c r="KUV159" s="90"/>
      <c r="KUW159" s="90"/>
      <c r="KUX159" s="90"/>
      <c r="KUY159" s="90"/>
      <c r="KUZ159" s="90"/>
      <c r="KVA159" s="90"/>
      <c r="KVB159" s="90"/>
      <c r="KVC159" s="90"/>
      <c r="KVD159" s="90"/>
      <c r="KVE159" s="90"/>
      <c r="KVF159" s="90"/>
      <c r="KVG159" s="90"/>
      <c r="KVH159" s="90"/>
      <c r="KVI159" s="90"/>
      <c r="KVJ159" s="90"/>
      <c r="KVK159" s="90"/>
      <c r="KVL159" s="90"/>
      <c r="KVM159" s="90"/>
      <c r="KVN159" s="90"/>
      <c r="KVO159" s="90"/>
      <c r="KVP159" s="90"/>
      <c r="KVQ159" s="90"/>
      <c r="KVR159" s="90"/>
      <c r="KVS159" s="90"/>
      <c r="KVT159" s="90"/>
      <c r="KVU159" s="90"/>
      <c r="KVV159" s="90"/>
      <c r="KVW159" s="90"/>
      <c r="KVX159" s="90"/>
      <c r="KVY159" s="90"/>
      <c r="KVZ159" s="90"/>
      <c r="KWA159" s="90"/>
      <c r="KWB159" s="90"/>
      <c r="KWC159" s="90"/>
      <c r="KWD159" s="90"/>
      <c r="KWE159" s="90"/>
      <c r="KWF159" s="90"/>
      <c r="KWG159" s="90"/>
      <c r="KWH159" s="90"/>
      <c r="KWI159" s="90"/>
      <c r="KWJ159" s="90"/>
      <c r="KWK159" s="90"/>
      <c r="KWL159" s="90"/>
      <c r="KWM159" s="90"/>
      <c r="KWN159" s="90"/>
      <c r="KWO159" s="90"/>
      <c r="KWP159" s="90"/>
      <c r="KWQ159" s="90"/>
      <c r="KWR159" s="90"/>
      <c r="KWS159" s="90"/>
      <c r="KWT159" s="90"/>
      <c r="KWU159" s="90"/>
      <c r="KWV159" s="90"/>
      <c r="KWW159" s="90"/>
      <c r="KWX159" s="90"/>
      <c r="KWY159" s="90"/>
      <c r="KWZ159" s="90"/>
      <c r="KXA159" s="90"/>
      <c r="KXB159" s="90"/>
      <c r="KXC159" s="90"/>
      <c r="KXD159" s="90"/>
      <c r="KXE159" s="90"/>
      <c r="KXF159" s="90"/>
      <c r="KXG159" s="90"/>
      <c r="KXH159" s="90"/>
      <c r="KXI159" s="90"/>
      <c r="KXJ159" s="90"/>
      <c r="KXK159" s="90"/>
      <c r="KXL159" s="90"/>
      <c r="KXM159" s="90"/>
      <c r="KXN159" s="90"/>
      <c r="KXO159" s="90"/>
      <c r="KXP159" s="90"/>
      <c r="KXQ159" s="90"/>
      <c r="KXR159" s="90"/>
      <c r="KXS159" s="90"/>
      <c r="KXT159" s="90"/>
      <c r="KXU159" s="90"/>
      <c r="KXV159" s="90"/>
      <c r="KXW159" s="90"/>
      <c r="KXX159" s="90"/>
      <c r="KXY159" s="90"/>
      <c r="KXZ159" s="90"/>
      <c r="KYA159" s="90"/>
      <c r="KYB159" s="90"/>
      <c r="KYC159" s="90"/>
      <c r="KYD159" s="90"/>
      <c r="KYE159" s="90"/>
      <c r="KYF159" s="90"/>
      <c r="KYG159" s="90"/>
      <c r="KYH159" s="90"/>
      <c r="KYI159" s="90"/>
      <c r="KYJ159" s="90"/>
      <c r="KYK159" s="90"/>
      <c r="KYL159" s="90"/>
      <c r="KYM159" s="90"/>
      <c r="KYN159" s="90"/>
      <c r="KYO159" s="90"/>
      <c r="KYP159" s="90"/>
      <c r="KYQ159" s="90"/>
      <c r="KYR159" s="90"/>
      <c r="KYS159" s="90"/>
      <c r="KYT159" s="90"/>
      <c r="KYU159" s="90"/>
      <c r="KYV159" s="90"/>
      <c r="KYW159" s="90"/>
      <c r="KYX159" s="90"/>
      <c r="KYY159" s="90"/>
      <c r="KYZ159" s="90"/>
      <c r="KZA159" s="90"/>
      <c r="KZB159" s="90"/>
      <c r="KZC159" s="90"/>
      <c r="KZD159" s="90"/>
      <c r="KZE159" s="90"/>
      <c r="KZF159" s="90"/>
      <c r="KZG159" s="90"/>
      <c r="KZH159" s="90"/>
      <c r="KZI159" s="90"/>
      <c r="KZJ159" s="90"/>
      <c r="KZK159" s="90"/>
      <c r="KZL159" s="90"/>
      <c r="KZM159" s="90"/>
      <c r="KZN159" s="90"/>
      <c r="KZO159" s="90"/>
      <c r="KZP159" s="90"/>
      <c r="KZQ159" s="90"/>
      <c r="KZR159" s="90"/>
      <c r="KZS159" s="90"/>
      <c r="KZT159" s="90"/>
      <c r="KZU159" s="90"/>
      <c r="KZV159" s="90"/>
      <c r="KZW159" s="90"/>
      <c r="KZX159" s="90"/>
      <c r="KZY159" s="90"/>
      <c r="KZZ159" s="90"/>
      <c r="LAA159" s="90"/>
      <c r="LAB159" s="90"/>
      <c r="LAC159" s="90"/>
      <c r="LAD159" s="90"/>
      <c r="LAE159" s="90"/>
      <c r="LAF159" s="90"/>
      <c r="LAG159" s="90"/>
      <c r="LAH159" s="90"/>
      <c r="LAI159" s="90"/>
      <c r="LAJ159" s="90"/>
      <c r="LAK159" s="90"/>
      <c r="LAL159" s="90"/>
      <c r="LAM159" s="90"/>
      <c r="LAN159" s="90"/>
      <c r="LAO159" s="90"/>
      <c r="LAP159" s="90"/>
      <c r="LAQ159" s="90"/>
      <c r="LAR159" s="90"/>
      <c r="LAS159" s="90"/>
      <c r="LAT159" s="90"/>
      <c r="LAU159" s="90"/>
      <c r="LAV159" s="90"/>
      <c r="LAW159" s="90"/>
      <c r="LAX159" s="90"/>
      <c r="LAY159" s="90"/>
      <c r="LAZ159" s="90"/>
      <c r="LBA159" s="90"/>
      <c r="LBB159" s="90"/>
      <c r="LBC159" s="90"/>
      <c r="LBD159" s="90"/>
      <c r="LBE159" s="90"/>
      <c r="LBF159" s="90"/>
      <c r="LBG159" s="90"/>
      <c r="LBH159" s="90"/>
      <c r="LBI159" s="90"/>
      <c r="LBJ159" s="90"/>
      <c r="LBK159" s="90"/>
      <c r="LBL159" s="90"/>
      <c r="LBM159" s="90"/>
      <c r="LBN159" s="90"/>
      <c r="LBO159" s="90"/>
      <c r="LBP159" s="90"/>
      <c r="LBQ159" s="90"/>
      <c r="LBR159" s="90"/>
      <c r="LBS159" s="90"/>
      <c r="LBT159" s="90"/>
      <c r="LBU159" s="90"/>
      <c r="LBV159" s="90"/>
      <c r="LBW159" s="90"/>
      <c r="LBX159" s="90"/>
      <c r="LBY159" s="90"/>
      <c r="LBZ159" s="90"/>
      <c r="LCA159" s="90"/>
      <c r="LCB159" s="90"/>
      <c r="LCC159" s="90"/>
      <c r="LCD159" s="90"/>
      <c r="LCE159" s="90"/>
      <c r="LCF159" s="90"/>
      <c r="LCG159" s="90"/>
      <c r="LCH159" s="90"/>
      <c r="LCI159" s="90"/>
      <c r="LCJ159" s="90"/>
      <c r="LCK159" s="90"/>
      <c r="LCL159" s="90"/>
      <c r="LCM159" s="90"/>
      <c r="LCN159" s="90"/>
      <c r="LCO159" s="90"/>
      <c r="LCP159" s="90"/>
      <c r="LCQ159" s="90"/>
      <c r="LCR159" s="90"/>
      <c r="LCS159" s="90"/>
      <c r="LCT159" s="90"/>
      <c r="LCU159" s="90"/>
      <c r="LCV159" s="90"/>
      <c r="LCW159" s="90"/>
      <c r="LCX159" s="90"/>
      <c r="LCY159" s="90"/>
      <c r="LCZ159" s="90"/>
      <c r="LDA159" s="90"/>
      <c r="LDB159" s="90"/>
      <c r="LDC159" s="90"/>
      <c r="LDD159" s="90"/>
      <c r="LDE159" s="90"/>
      <c r="LDF159" s="90"/>
      <c r="LDG159" s="90"/>
      <c r="LDH159" s="90"/>
      <c r="LDI159" s="90"/>
      <c r="LDJ159" s="90"/>
      <c r="LDK159" s="90"/>
      <c r="LDL159" s="90"/>
      <c r="LDM159" s="90"/>
      <c r="LDN159" s="90"/>
      <c r="LDO159" s="90"/>
      <c r="LDP159" s="90"/>
      <c r="LDQ159" s="90"/>
      <c r="LDR159" s="90"/>
      <c r="LDS159" s="90"/>
      <c r="LDT159" s="90"/>
      <c r="LDU159" s="90"/>
      <c r="LDV159" s="90"/>
      <c r="LDW159" s="90"/>
      <c r="LDX159" s="90"/>
      <c r="LDY159" s="90"/>
      <c r="LDZ159" s="90"/>
      <c r="LEA159" s="90"/>
      <c r="LEB159" s="90"/>
      <c r="LEC159" s="90"/>
      <c r="LED159" s="90"/>
      <c r="LEE159" s="90"/>
      <c r="LEF159" s="90"/>
      <c r="LEG159" s="90"/>
      <c r="LEH159" s="90"/>
      <c r="LEI159" s="90"/>
      <c r="LEJ159" s="90"/>
      <c r="LEK159" s="90"/>
      <c r="LEL159" s="90"/>
      <c r="LEM159" s="90"/>
      <c r="LEN159" s="90"/>
      <c r="LEO159" s="90"/>
      <c r="LEP159" s="90"/>
      <c r="LEQ159" s="90"/>
      <c r="LER159" s="90"/>
      <c r="LES159" s="90"/>
      <c r="LET159" s="90"/>
      <c r="LEU159" s="90"/>
      <c r="LEV159" s="90"/>
      <c r="LEW159" s="90"/>
      <c r="LEX159" s="90"/>
      <c r="LEY159" s="90"/>
      <c r="LEZ159" s="90"/>
      <c r="LFA159" s="90"/>
      <c r="LFB159" s="90"/>
      <c r="LFC159" s="90"/>
      <c r="LFD159" s="90"/>
      <c r="LFE159" s="90"/>
      <c r="LFF159" s="90"/>
      <c r="LFG159" s="90"/>
      <c r="LFH159" s="90"/>
      <c r="LFI159" s="90"/>
      <c r="LFJ159" s="90"/>
      <c r="LFK159" s="90"/>
      <c r="LFL159" s="90"/>
      <c r="LFM159" s="90"/>
      <c r="LFN159" s="90"/>
      <c r="LFO159" s="90"/>
      <c r="LFP159" s="90"/>
      <c r="LFQ159" s="90"/>
      <c r="LFR159" s="90"/>
      <c r="LFS159" s="90"/>
      <c r="LFT159" s="90"/>
      <c r="LFU159" s="90"/>
      <c r="LFV159" s="90"/>
      <c r="LFW159" s="90"/>
      <c r="LFX159" s="90"/>
      <c r="LFY159" s="90"/>
      <c r="LFZ159" s="90"/>
      <c r="LGA159" s="90"/>
      <c r="LGB159" s="90"/>
      <c r="LGC159" s="90"/>
      <c r="LGD159" s="90"/>
      <c r="LGE159" s="90"/>
      <c r="LGF159" s="90"/>
      <c r="LGG159" s="90"/>
      <c r="LGH159" s="90"/>
      <c r="LGI159" s="90"/>
      <c r="LGJ159" s="90"/>
      <c r="LGK159" s="90"/>
      <c r="LGL159" s="90"/>
      <c r="LGM159" s="90"/>
      <c r="LGN159" s="90"/>
      <c r="LGO159" s="90"/>
      <c r="LGP159" s="90"/>
      <c r="LGQ159" s="90"/>
      <c r="LGR159" s="90"/>
      <c r="LGS159" s="90"/>
      <c r="LGT159" s="90"/>
      <c r="LGU159" s="90"/>
      <c r="LGV159" s="90"/>
      <c r="LGW159" s="90"/>
      <c r="LGX159" s="90"/>
      <c r="LGY159" s="90"/>
      <c r="LGZ159" s="90"/>
      <c r="LHA159" s="90"/>
      <c r="LHB159" s="90"/>
      <c r="LHC159" s="90"/>
      <c r="LHD159" s="90"/>
      <c r="LHE159" s="90"/>
      <c r="LHF159" s="90"/>
      <c r="LHG159" s="90"/>
      <c r="LHH159" s="90"/>
      <c r="LHI159" s="90"/>
      <c r="LHJ159" s="90"/>
      <c r="LHK159" s="90"/>
      <c r="LHL159" s="90"/>
      <c r="LHM159" s="90"/>
      <c r="LHN159" s="90"/>
      <c r="LHO159" s="90"/>
      <c r="LHP159" s="90"/>
      <c r="LHQ159" s="90"/>
      <c r="LHR159" s="90"/>
      <c r="LHS159" s="90"/>
      <c r="LHT159" s="90"/>
      <c r="LHU159" s="90"/>
      <c r="LHV159" s="90"/>
      <c r="LHW159" s="90"/>
      <c r="LHX159" s="90"/>
      <c r="LHY159" s="90"/>
      <c r="LHZ159" s="90"/>
      <c r="LIA159" s="90"/>
      <c r="LIB159" s="90"/>
      <c r="LIC159" s="90"/>
      <c r="LID159" s="90"/>
      <c r="LIE159" s="90"/>
      <c r="LIF159" s="90"/>
      <c r="LIG159" s="90"/>
      <c r="LIH159" s="90"/>
      <c r="LII159" s="90"/>
      <c r="LIJ159" s="90"/>
      <c r="LIK159" s="90"/>
      <c r="LIL159" s="90"/>
      <c r="LIM159" s="90"/>
      <c r="LIN159" s="90"/>
      <c r="LIO159" s="90"/>
      <c r="LIP159" s="90"/>
      <c r="LIQ159" s="90"/>
      <c r="LIR159" s="90"/>
      <c r="LIS159" s="90"/>
      <c r="LIT159" s="90"/>
      <c r="LIU159" s="90"/>
      <c r="LIV159" s="90"/>
      <c r="LIW159" s="90"/>
      <c r="LIX159" s="90"/>
      <c r="LIY159" s="90"/>
      <c r="LIZ159" s="90"/>
      <c r="LJA159" s="90"/>
      <c r="LJB159" s="90"/>
      <c r="LJC159" s="90"/>
      <c r="LJD159" s="90"/>
      <c r="LJE159" s="90"/>
      <c r="LJF159" s="90"/>
      <c r="LJG159" s="90"/>
      <c r="LJH159" s="90"/>
      <c r="LJI159" s="90"/>
      <c r="LJJ159" s="90"/>
      <c r="LJK159" s="90"/>
      <c r="LJL159" s="90"/>
      <c r="LJM159" s="90"/>
      <c r="LJN159" s="90"/>
      <c r="LJO159" s="90"/>
      <c r="LJP159" s="90"/>
      <c r="LJQ159" s="90"/>
      <c r="LJR159" s="90"/>
      <c r="LJS159" s="90"/>
      <c r="LJT159" s="90"/>
      <c r="LJU159" s="90"/>
      <c r="LJV159" s="90"/>
      <c r="LJW159" s="90"/>
      <c r="LJX159" s="90"/>
      <c r="LJY159" s="90"/>
      <c r="LJZ159" s="90"/>
      <c r="LKA159" s="90"/>
      <c r="LKB159" s="90"/>
      <c r="LKC159" s="90"/>
      <c r="LKD159" s="90"/>
      <c r="LKE159" s="90"/>
      <c r="LKF159" s="90"/>
      <c r="LKG159" s="90"/>
      <c r="LKH159" s="90"/>
      <c r="LKI159" s="90"/>
      <c r="LKJ159" s="90"/>
      <c r="LKK159" s="90"/>
      <c r="LKL159" s="90"/>
      <c r="LKM159" s="90"/>
      <c r="LKN159" s="90"/>
      <c r="LKO159" s="90"/>
      <c r="LKP159" s="90"/>
      <c r="LKQ159" s="90"/>
      <c r="LKR159" s="90"/>
      <c r="LKS159" s="90"/>
      <c r="LKT159" s="90"/>
      <c r="LKU159" s="90"/>
      <c r="LKV159" s="90"/>
      <c r="LKW159" s="90"/>
      <c r="LKX159" s="90"/>
      <c r="LKY159" s="90"/>
      <c r="LKZ159" s="90"/>
      <c r="LLA159" s="90"/>
      <c r="LLB159" s="90"/>
      <c r="LLC159" s="90"/>
      <c r="LLD159" s="90"/>
      <c r="LLE159" s="90"/>
      <c r="LLF159" s="90"/>
      <c r="LLG159" s="90"/>
      <c r="LLH159" s="90"/>
      <c r="LLI159" s="90"/>
      <c r="LLJ159" s="90"/>
      <c r="LLK159" s="90"/>
      <c r="LLL159" s="90"/>
      <c r="LLM159" s="90"/>
      <c r="LLN159" s="90"/>
      <c r="LLO159" s="90"/>
      <c r="LLP159" s="90"/>
      <c r="LLQ159" s="90"/>
      <c r="LLR159" s="90"/>
      <c r="LLS159" s="90"/>
      <c r="LLT159" s="90"/>
      <c r="LLU159" s="90"/>
      <c r="LLV159" s="90"/>
      <c r="LLW159" s="90"/>
      <c r="LLX159" s="90"/>
      <c r="LLY159" s="90"/>
      <c r="LLZ159" s="90"/>
      <c r="LMA159" s="90"/>
      <c r="LMB159" s="90"/>
      <c r="LMC159" s="90"/>
      <c r="LMD159" s="90"/>
      <c r="LME159" s="90"/>
      <c r="LMF159" s="90"/>
      <c r="LMG159" s="90"/>
      <c r="LMH159" s="90"/>
      <c r="LMI159" s="90"/>
      <c r="LMJ159" s="90"/>
      <c r="LMK159" s="90"/>
      <c r="LML159" s="90"/>
      <c r="LMM159" s="90"/>
      <c r="LMN159" s="90"/>
      <c r="LMO159" s="90"/>
      <c r="LMP159" s="90"/>
      <c r="LMQ159" s="90"/>
      <c r="LMR159" s="90"/>
      <c r="LMS159" s="90"/>
      <c r="LMT159" s="90"/>
      <c r="LMU159" s="90"/>
      <c r="LMV159" s="90"/>
      <c r="LMW159" s="90"/>
      <c r="LMX159" s="90"/>
      <c r="LMY159" s="90"/>
      <c r="LMZ159" s="90"/>
      <c r="LNA159" s="90"/>
      <c r="LNB159" s="90"/>
      <c r="LNC159" s="90"/>
      <c r="LND159" s="90"/>
      <c r="LNE159" s="90"/>
      <c r="LNF159" s="90"/>
      <c r="LNG159" s="90"/>
      <c r="LNH159" s="90"/>
      <c r="LNI159" s="90"/>
      <c r="LNJ159" s="90"/>
      <c r="LNK159" s="90"/>
      <c r="LNL159" s="90"/>
      <c r="LNM159" s="90"/>
      <c r="LNN159" s="90"/>
      <c r="LNO159" s="90"/>
      <c r="LNP159" s="90"/>
      <c r="LNQ159" s="90"/>
      <c r="LNR159" s="90"/>
      <c r="LNS159" s="90"/>
      <c r="LNT159" s="90"/>
      <c r="LNU159" s="90"/>
      <c r="LNV159" s="90"/>
      <c r="LNW159" s="90"/>
      <c r="LNX159" s="90"/>
      <c r="LNY159" s="90"/>
      <c r="LNZ159" s="90"/>
      <c r="LOA159" s="90"/>
      <c r="LOB159" s="90"/>
      <c r="LOC159" s="90"/>
      <c r="LOD159" s="90"/>
      <c r="LOE159" s="90"/>
      <c r="LOF159" s="90"/>
      <c r="LOG159" s="90"/>
      <c r="LOH159" s="90"/>
      <c r="LOI159" s="90"/>
      <c r="LOJ159" s="90"/>
      <c r="LOK159" s="90"/>
      <c r="LOL159" s="90"/>
      <c r="LOM159" s="90"/>
      <c r="LON159" s="90"/>
      <c r="LOO159" s="90"/>
      <c r="LOP159" s="90"/>
      <c r="LOQ159" s="90"/>
      <c r="LOR159" s="90"/>
      <c r="LOS159" s="90"/>
      <c r="LOT159" s="90"/>
      <c r="LOU159" s="90"/>
      <c r="LOV159" s="90"/>
      <c r="LOW159" s="90"/>
      <c r="LOX159" s="90"/>
      <c r="LOY159" s="90"/>
      <c r="LOZ159" s="90"/>
      <c r="LPA159" s="90"/>
      <c r="LPB159" s="90"/>
      <c r="LPC159" s="90"/>
      <c r="LPD159" s="90"/>
      <c r="LPE159" s="90"/>
      <c r="LPF159" s="90"/>
      <c r="LPG159" s="90"/>
      <c r="LPH159" s="90"/>
      <c r="LPI159" s="90"/>
      <c r="LPJ159" s="90"/>
      <c r="LPK159" s="90"/>
      <c r="LPL159" s="90"/>
      <c r="LPM159" s="90"/>
      <c r="LPN159" s="90"/>
      <c r="LPO159" s="90"/>
      <c r="LPP159" s="90"/>
      <c r="LPQ159" s="90"/>
      <c r="LPR159" s="90"/>
      <c r="LPS159" s="90"/>
      <c r="LPT159" s="90"/>
      <c r="LPU159" s="90"/>
      <c r="LPV159" s="90"/>
      <c r="LPW159" s="90"/>
      <c r="LPX159" s="90"/>
      <c r="LPY159" s="90"/>
      <c r="LPZ159" s="90"/>
      <c r="LQA159" s="90"/>
      <c r="LQB159" s="90"/>
      <c r="LQC159" s="90"/>
      <c r="LQD159" s="90"/>
      <c r="LQE159" s="90"/>
      <c r="LQF159" s="90"/>
      <c r="LQG159" s="90"/>
      <c r="LQH159" s="90"/>
      <c r="LQI159" s="90"/>
      <c r="LQJ159" s="90"/>
      <c r="LQK159" s="90"/>
      <c r="LQL159" s="90"/>
      <c r="LQM159" s="90"/>
      <c r="LQN159" s="90"/>
      <c r="LQO159" s="90"/>
      <c r="LQP159" s="90"/>
      <c r="LQQ159" s="90"/>
      <c r="LQR159" s="90"/>
      <c r="LQS159" s="90"/>
      <c r="LQT159" s="90"/>
      <c r="LQU159" s="90"/>
      <c r="LQV159" s="90"/>
      <c r="LQW159" s="90"/>
      <c r="LQX159" s="90"/>
      <c r="LQY159" s="90"/>
      <c r="LQZ159" s="90"/>
      <c r="LRA159" s="90"/>
      <c r="LRB159" s="90"/>
      <c r="LRC159" s="90"/>
      <c r="LRD159" s="90"/>
      <c r="LRE159" s="90"/>
      <c r="LRF159" s="90"/>
      <c r="LRG159" s="90"/>
      <c r="LRH159" s="90"/>
      <c r="LRI159" s="90"/>
      <c r="LRJ159" s="90"/>
      <c r="LRK159" s="90"/>
      <c r="LRL159" s="90"/>
      <c r="LRM159" s="90"/>
      <c r="LRN159" s="90"/>
      <c r="LRO159" s="90"/>
      <c r="LRP159" s="90"/>
      <c r="LRQ159" s="90"/>
      <c r="LRR159" s="90"/>
      <c r="LRS159" s="90"/>
      <c r="LRT159" s="90"/>
      <c r="LRU159" s="90"/>
      <c r="LRV159" s="90"/>
      <c r="LRW159" s="90"/>
      <c r="LRX159" s="90"/>
      <c r="LRY159" s="90"/>
      <c r="LRZ159" s="90"/>
      <c r="LSA159" s="90"/>
      <c r="LSB159" s="90"/>
      <c r="LSC159" s="90"/>
      <c r="LSD159" s="90"/>
      <c r="LSE159" s="90"/>
      <c r="LSF159" s="90"/>
      <c r="LSG159" s="90"/>
      <c r="LSH159" s="90"/>
      <c r="LSI159" s="90"/>
      <c r="LSJ159" s="90"/>
      <c r="LSK159" s="90"/>
      <c r="LSL159" s="90"/>
      <c r="LSM159" s="90"/>
      <c r="LSN159" s="90"/>
      <c r="LSO159" s="90"/>
      <c r="LSP159" s="90"/>
      <c r="LSQ159" s="90"/>
      <c r="LSR159" s="90"/>
      <c r="LSS159" s="90"/>
      <c r="LST159" s="90"/>
      <c r="LSU159" s="90"/>
      <c r="LSV159" s="90"/>
      <c r="LSW159" s="90"/>
      <c r="LSX159" s="90"/>
      <c r="LSY159" s="90"/>
      <c r="LSZ159" s="90"/>
      <c r="LTA159" s="90"/>
      <c r="LTB159" s="90"/>
      <c r="LTC159" s="90"/>
      <c r="LTD159" s="90"/>
      <c r="LTE159" s="90"/>
      <c r="LTF159" s="90"/>
      <c r="LTG159" s="90"/>
      <c r="LTH159" s="90"/>
      <c r="LTI159" s="90"/>
      <c r="LTJ159" s="90"/>
      <c r="LTK159" s="90"/>
      <c r="LTL159" s="90"/>
      <c r="LTM159" s="90"/>
      <c r="LTN159" s="90"/>
      <c r="LTO159" s="90"/>
      <c r="LTP159" s="90"/>
      <c r="LTQ159" s="90"/>
      <c r="LTR159" s="90"/>
      <c r="LTS159" s="90"/>
      <c r="LTT159" s="90"/>
      <c r="LTU159" s="90"/>
      <c r="LTV159" s="90"/>
      <c r="LTW159" s="90"/>
      <c r="LTX159" s="90"/>
      <c r="LTY159" s="90"/>
      <c r="LTZ159" s="90"/>
      <c r="LUA159" s="90"/>
      <c r="LUB159" s="90"/>
      <c r="LUC159" s="90"/>
      <c r="LUD159" s="90"/>
      <c r="LUE159" s="90"/>
      <c r="LUF159" s="90"/>
      <c r="LUG159" s="90"/>
      <c r="LUH159" s="90"/>
      <c r="LUI159" s="90"/>
      <c r="LUJ159" s="90"/>
      <c r="LUK159" s="90"/>
      <c r="LUL159" s="90"/>
      <c r="LUM159" s="90"/>
      <c r="LUN159" s="90"/>
      <c r="LUO159" s="90"/>
      <c r="LUP159" s="90"/>
      <c r="LUQ159" s="90"/>
      <c r="LUR159" s="90"/>
      <c r="LUS159" s="90"/>
      <c r="LUT159" s="90"/>
      <c r="LUU159" s="90"/>
      <c r="LUV159" s="90"/>
      <c r="LUW159" s="90"/>
      <c r="LUX159" s="90"/>
      <c r="LUY159" s="90"/>
      <c r="LUZ159" s="90"/>
      <c r="LVA159" s="90"/>
      <c r="LVB159" s="90"/>
      <c r="LVC159" s="90"/>
      <c r="LVD159" s="90"/>
      <c r="LVE159" s="90"/>
      <c r="LVF159" s="90"/>
      <c r="LVG159" s="90"/>
      <c r="LVH159" s="90"/>
      <c r="LVI159" s="90"/>
      <c r="LVJ159" s="90"/>
      <c r="LVK159" s="90"/>
      <c r="LVL159" s="90"/>
      <c r="LVM159" s="90"/>
      <c r="LVN159" s="90"/>
      <c r="LVO159" s="90"/>
      <c r="LVP159" s="90"/>
      <c r="LVQ159" s="90"/>
      <c r="LVR159" s="90"/>
      <c r="LVS159" s="90"/>
      <c r="LVT159" s="90"/>
      <c r="LVU159" s="90"/>
      <c r="LVV159" s="90"/>
      <c r="LVW159" s="90"/>
      <c r="LVX159" s="90"/>
      <c r="LVY159" s="90"/>
      <c r="LVZ159" s="90"/>
      <c r="LWA159" s="90"/>
      <c r="LWB159" s="90"/>
      <c r="LWC159" s="90"/>
      <c r="LWD159" s="90"/>
      <c r="LWE159" s="90"/>
      <c r="LWF159" s="90"/>
      <c r="LWG159" s="90"/>
      <c r="LWH159" s="90"/>
      <c r="LWI159" s="90"/>
      <c r="LWJ159" s="90"/>
      <c r="LWK159" s="90"/>
      <c r="LWL159" s="90"/>
      <c r="LWM159" s="90"/>
      <c r="LWN159" s="90"/>
      <c r="LWO159" s="90"/>
      <c r="LWP159" s="90"/>
      <c r="LWQ159" s="90"/>
      <c r="LWR159" s="90"/>
      <c r="LWS159" s="90"/>
      <c r="LWT159" s="90"/>
      <c r="LWU159" s="90"/>
      <c r="LWV159" s="90"/>
      <c r="LWW159" s="90"/>
      <c r="LWX159" s="90"/>
      <c r="LWY159" s="90"/>
      <c r="LWZ159" s="90"/>
      <c r="LXA159" s="90"/>
      <c r="LXB159" s="90"/>
      <c r="LXC159" s="90"/>
      <c r="LXD159" s="90"/>
      <c r="LXE159" s="90"/>
      <c r="LXF159" s="90"/>
      <c r="LXG159" s="90"/>
      <c r="LXH159" s="90"/>
      <c r="LXI159" s="90"/>
      <c r="LXJ159" s="90"/>
      <c r="LXK159" s="90"/>
      <c r="LXL159" s="90"/>
      <c r="LXM159" s="90"/>
      <c r="LXN159" s="90"/>
      <c r="LXO159" s="90"/>
      <c r="LXP159" s="90"/>
      <c r="LXQ159" s="90"/>
      <c r="LXR159" s="90"/>
      <c r="LXS159" s="90"/>
      <c r="LXT159" s="90"/>
      <c r="LXU159" s="90"/>
      <c r="LXV159" s="90"/>
      <c r="LXW159" s="90"/>
      <c r="LXX159" s="90"/>
      <c r="LXY159" s="90"/>
      <c r="LXZ159" s="90"/>
      <c r="LYA159" s="90"/>
      <c r="LYB159" s="90"/>
      <c r="LYC159" s="90"/>
      <c r="LYD159" s="90"/>
      <c r="LYE159" s="90"/>
      <c r="LYF159" s="90"/>
      <c r="LYG159" s="90"/>
      <c r="LYH159" s="90"/>
      <c r="LYI159" s="90"/>
      <c r="LYJ159" s="90"/>
      <c r="LYK159" s="90"/>
      <c r="LYL159" s="90"/>
      <c r="LYM159" s="90"/>
      <c r="LYN159" s="90"/>
      <c r="LYO159" s="90"/>
      <c r="LYP159" s="90"/>
      <c r="LYQ159" s="90"/>
      <c r="LYR159" s="90"/>
      <c r="LYS159" s="90"/>
      <c r="LYT159" s="90"/>
      <c r="LYU159" s="90"/>
      <c r="LYV159" s="90"/>
      <c r="LYW159" s="90"/>
      <c r="LYX159" s="90"/>
      <c r="LYY159" s="90"/>
      <c r="LYZ159" s="90"/>
      <c r="LZA159" s="90"/>
      <c r="LZB159" s="90"/>
      <c r="LZC159" s="90"/>
      <c r="LZD159" s="90"/>
      <c r="LZE159" s="90"/>
      <c r="LZF159" s="90"/>
      <c r="LZG159" s="90"/>
      <c r="LZH159" s="90"/>
      <c r="LZI159" s="90"/>
      <c r="LZJ159" s="90"/>
      <c r="LZK159" s="90"/>
      <c r="LZL159" s="90"/>
      <c r="LZM159" s="90"/>
      <c r="LZN159" s="90"/>
      <c r="LZO159" s="90"/>
      <c r="LZP159" s="90"/>
      <c r="LZQ159" s="90"/>
      <c r="LZR159" s="90"/>
      <c r="LZS159" s="90"/>
      <c r="LZT159" s="90"/>
      <c r="LZU159" s="90"/>
      <c r="LZV159" s="90"/>
      <c r="LZW159" s="90"/>
      <c r="LZX159" s="90"/>
      <c r="LZY159" s="90"/>
      <c r="LZZ159" s="90"/>
      <c r="MAA159" s="90"/>
      <c r="MAB159" s="90"/>
      <c r="MAC159" s="90"/>
      <c r="MAD159" s="90"/>
      <c r="MAE159" s="90"/>
      <c r="MAF159" s="90"/>
      <c r="MAG159" s="90"/>
      <c r="MAH159" s="90"/>
      <c r="MAI159" s="90"/>
      <c r="MAJ159" s="90"/>
      <c r="MAK159" s="90"/>
      <c r="MAL159" s="90"/>
      <c r="MAM159" s="90"/>
      <c r="MAN159" s="90"/>
      <c r="MAO159" s="90"/>
      <c r="MAP159" s="90"/>
      <c r="MAQ159" s="90"/>
      <c r="MAR159" s="90"/>
      <c r="MAS159" s="90"/>
      <c r="MAT159" s="90"/>
      <c r="MAU159" s="90"/>
      <c r="MAV159" s="90"/>
      <c r="MAW159" s="90"/>
      <c r="MAX159" s="90"/>
      <c r="MAY159" s="90"/>
      <c r="MAZ159" s="90"/>
      <c r="MBA159" s="90"/>
      <c r="MBB159" s="90"/>
      <c r="MBC159" s="90"/>
      <c r="MBD159" s="90"/>
      <c r="MBE159" s="90"/>
      <c r="MBF159" s="90"/>
      <c r="MBG159" s="90"/>
      <c r="MBH159" s="90"/>
      <c r="MBI159" s="90"/>
      <c r="MBJ159" s="90"/>
      <c r="MBK159" s="90"/>
      <c r="MBL159" s="90"/>
      <c r="MBM159" s="90"/>
      <c r="MBN159" s="90"/>
      <c r="MBO159" s="90"/>
      <c r="MBP159" s="90"/>
      <c r="MBQ159" s="90"/>
      <c r="MBR159" s="90"/>
      <c r="MBS159" s="90"/>
      <c r="MBT159" s="90"/>
      <c r="MBU159" s="90"/>
      <c r="MBV159" s="90"/>
      <c r="MBW159" s="90"/>
      <c r="MBX159" s="90"/>
      <c r="MBY159" s="90"/>
      <c r="MBZ159" s="90"/>
      <c r="MCA159" s="90"/>
      <c r="MCB159" s="90"/>
      <c r="MCC159" s="90"/>
      <c r="MCD159" s="90"/>
      <c r="MCE159" s="90"/>
      <c r="MCF159" s="90"/>
      <c r="MCG159" s="90"/>
      <c r="MCH159" s="90"/>
      <c r="MCI159" s="90"/>
      <c r="MCJ159" s="90"/>
      <c r="MCK159" s="90"/>
      <c r="MCL159" s="90"/>
      <c r="MCM159" s="90"/>
      <c r="MCN159" s="90"/>
      <c r="MCO159" s="90"/>
      <c r="MCP159" s="90"/>
      <c r="MCQ159" s="90"/>
      <c r="MCR159" s="90"/>
      <c r="MCS159" s="90"/>
      <c r="MCT159" s="90"/>
      <c r="MCU159" s="90"/>
      <c r="MCV159" s="90"/>
      <c r="MCW159" s="90"/>
      <c r="MCX159" s="90"/>
      <c r="MCY159" s="90"/>
      <c r="MCZ159" s="90"/>
      <c r="MDA159" s="90"/>
      <c r="MDB159" s="90"/>
      <c r="MDC159" s="90"/>
      <c r="MDD159" s="90"/>
      <c r="MDE159" s="90"/>
      <c r="MDF159" s="90"/>
      <c r="MDG159" s="90"/>
      <c r="MDH159" s="90"/>
      <c r="MDI159" s="90"/>
      <c r="MDJ159" s="90"/>
      <c r="MDK159" s="90"/>
      <c r="MDL159" s="90"/>
      <c r="MDM159" s="90"/>
      <c r="MDN159" s="90"/>
      <c r="MDO159" s="90"/>
      <c r="MDP159" s="90"/>
      <c r="MDQ159" s="90"/>
      <c r="MDR159" s="90"/>
      <c r="MDS159" s="90"/>
      <c r="MDT159" s="90"/>
      <c r="MDU159" s="90"/>
      <c r="MDV159" s="90"/>
      <c r="MDW159" s="90"/>
      <c r="MDX159" s="90"/>
      <c r="MDY159" s="90"/>
      <c r="MDZ159" s="90"/>
      <c r="MEA159" s="90"/>
      <c r="MEB159" s="90"/>
      <c r="MEC159" s="90"/>
      <c r="MED159" s="90"/>
      <c r="MEE159" s="90"/>
      <c r="MEF159" s="90"/>
      <c r="MEG159" s="90"/>
      <c r="MEH159" s="90"/>
      <c r="MEI159" s="90"/>
      <c r="MEJ159" s="90"/>
      <c r="MEK159" s="90"/>
      <c r="MEL159" s="90"/>
      <c r="MEM159" s="90"/>
      <c r="MEN159" s="90"/>
      <c r="MEO159" s="90"/>
      <c r="MEP159" s="90"/>
      <c r="MEQ159" s="90"/>
      <c r="MER159" s="90"/>
      <c r="MES159" s="90"/>
      <c r="MET159" s="90"/>
      <c r="MEU159" s="90"/>
      <c r="MEV159" s="90"/>
      <c r="MEW159" s="90"/>
      <c r="MEX159" s="90"/>
      <c r="MEY159" s="90"/>
      <c r="MEZ159" s="90"/>
      <c r="MFA159" s="90"/>
      <c r="MFB159" s="90"/>
      <c r="MFC159" s="90"/>
      <c r="MFD159" s="90"/>
      <c r="MFE159" s="90"/>
      <c r="MFF159" s="90"/>
      <c r="MFG159" s="90"/>
      <c r="MFH159" s="90"/>
      <c r="MFI159" s="90"/>
      <c r="MFJ159" s="90"/>
      <c r="MFK159" s="90"/>
      <c r="MFL159" s="90"/>
      <c r="MFM159" s="90"/>
      <c r="MFN159" s="90"/>
      <c r="MFO159" s="90"/>
      <c r="MFP159" s="90"/>
      <c r="MFQ159" s="90"/>
      <c r="MFR159" s="90"/>
      <c r="MFS159" s="90"/>
      <c r="MFT159" s="90"/>
      <c r="MFU159" s="90"/>
      <c r="MFV159" s="90"/>
      <c r="MFW159" s="90"/>
      <c r="MFX159" s="90"/>
      <c r="MFY159" s="90"/>
      <c r="MFZ159" s="90"/>
      <c r="MGA159" s="90"/>
      <c r="MGB159" s="90"/>
      <c r="MGC159" s="90"/>
      <c r="MGD159" s="90"/>
      <c r="MGE159" s="90"/>
      <c r="MGF159" s="90"/>
      <c r="MGG159" s="90"/>
      <c r="MGH159" s="90"/>
      <c r="MGI159" s="90"/>
      <c r="MGJ159" s="90"/>
      <c r="MGK159" s="90"/>
      <c r="MGL159" s="90"/>
      <c r="MGM159" s="90"/>
      <c r="MGN159" s="90"/>
      <c r="MGO159" s="90"/>
      <c r="MGP159" s="90"/>
      <c r="MGQ159" s="90"/>
      <c r="MGR159" s="90"/>
      <c r="MGS159" s="90"/>
      <c r="MGT159" s="90"/>
      <c r="MGU159" s="90"/>
      <c r="MGV159" s="90"/>
      <c r="MGW159" s="90"/>
      <c r="MGX159" s="90"/>
      <c r="MGY159" s="90"/>
      <c r="MGZ159" s="90"/>
      <c r="MHA159" s="90"/>
      <c r="MHB159" s="90"/>
      <c r="MHC159" s="90"/>
      <c r="MHD159" s="90"/>
      <c r="MHE159" s="90"/>
      <c r="MHF159" s="90"/>
      <c r="MHG159" s="90"/>
      <c r="MHH159" s="90"/>
      <c r="MHI159" s="90"/>
      <c r="MHJ159" s="90"/>
      <c r="MHK159" s="90"/>
      <c r="MHL159" s="90"/>
      <c r="MHM159" s="90"/>
      <c r="MHN159" s="90"/>
      <c r="MHO159" s="90"/>
      <c r="MHP159" s="90"/>
      <c r="MHQ159" s="90"/>
      <c r="MHR159" s="90"/>
      <c r="MHS159" s="90"/>
      <c r="MHT159" s="90"/>
      <c r="MHU159" s="90"/>
      <c r="MHV159" s="90"/>
      <c r="MHW159" s="90"/>
      <c r="MHX159" s="90"/>
      <c r="MHY159" s="90"/>
      <c r="MHZ159" s="90"/>
      <c r="MIA159" s="90"/>
      <c r="MIB159" s="90"/>
      <c r="MIC159" s="90"/>
      <c r="MID159" s="90"/>
      <c r="MIE159" s="90"/>
      <c r="MIF159" s="90"/>
      <c r="MIG159" s="90"/>
      <c r="MIH159" s="90"/>
      <c r="MII159" s="90"/>
      <c r="MIJ159" s="90"/>
      <c r="MIK159" s="90"/>
      <c r="MIL159" s="90"/>
      <c r="MIM159" s="90"/>
      <c r="MIN159" s="90"/>
      <c r="MIO159" s="90"/>
      <c r="MIP159" s="90"/>
      <c r="MIQ159" s="90"/>
      <c r="MIR159" s="90"/>
      <c r="MIS159" s="90"/>
      <c r="MIT159" s="90"/>
      <c r="MIU159" s="90"/>
      <c r="MIV159" s="90"/>
      <c r="MIW159" s="90"/>
      <c r="MIX159" s="90"/>
      <c r="MIY159" s="90"/>
      <c r="MIZ159" s="90"/>
      <c r="MJA159" s="90"/>
      <c r="MJB159" s="90"/>
      <c r="MJC159" s="90"/>
      <c r="MJD159" s="90"/>
      <c r="MJE159" s="90"/>
      <c r="MJF159" s="90"/>
      <c r="MJG159" s="90"/>
      <c r="MJH159" s="90"/>
      <c r="MJI159" s="90"/>
      <c r="MJJ159" s="90"/>
      <c r="MJK159" s="90"/>
      <c r="MJL159" s="90"/>
      <c r="MJM159" s="90"/>
      <c r="MJN159" s="90"/>
      <c r="MJO159" s="90"/>
      <c r="MJP159" s="90"/>
      <c r="MJQ159" s="90"/>
      <c r="MJR159" s="90"/>
      <c r="MJS159" s="90"/>
      <c r="MJT159" s="90"/>
      <c r="MJU159" s="90"/>
      <c r="MJV159" s="90"/>
      <c r="MJW159" s="90"/>
      <c r="MJX159" s="90"/>
      <c r="MJY159" s="90"/>
      <c r="MJZ159" s="90"/>
      <c r="MKA159" s="90"/>
      <c r="MKB159" s="90"/>
      <c r="MKC159" s="90"/>
      <c r="MKD159" s="90"/>
      <c r="MKE159" s="90"/>
      <c r="MKF159" s="90"/>
      <c r="MKG159" s="90"/>
      <c r="MKH159" s="90"/>
      <c r="MKI159" s="90"/>
      <c r="MKJ159" s="90"/>
      <c r="MKK159" s="90"/>
      <c r="MKL159" s="90"/>
      <c r="MKM159" s="90"/>
      <c r="MKN159" s="90"/>
      <c r="MKO159" s="90"/>
      <c r="MKP159" s="90"/>
      <c r="MKQ159" s="90"/>
      <c r="MKR159" s="90"/>
      <c r="MKS159" s="90"/>
      <c r="MKT159" s="90"/>
      <c r="MKU159" s="90"/>
      <c r="MKV159" s="90"/>
      <c r="MKW159" s="90"/>
      <c r="MKX159" s="90"/>
      <c r="MKY159" s="90"/>
      <c r="MKZ159" s="90"/>
      <c r="MLA159" s="90"/>
      <c r="MLB159" s="90"/>
      <c r="MLC159" s="90"/>
      <c r="MLD159" s="90"/>
      <c r="MLE159" s="90"/>
      <c r="MLF159" s="90"/>
      <c r="MLG159" s="90"/>
      <c r="MLH159" s="90"/>
      <c r="MLI159" s="90"/>
      <c r="MLJ159" s="90"/>
      <c r="MLK159" s="90"/>
      <c r="MLL159" s="90"/>
      <c r="MLM159" s="90"/>
      <c r="MLN159" s="90"/>
      <c r="MLO159" s="90"/>
      <c r="MLP159" s="90"/>
      <c r="MLQ159" s="90"/>
      <c r="MLR159" s="90"/>
      <c r="MLS159" s="90"/>
      <c r="MLT159" s="90"/>
      <c r="MLU159" s="90"/>
      <c r="MLV159" s="90"/>
      <c r="MLW159" s="90"/>
      <c r="MLX159" s="90"/>
      <c r="MLY159" s="90"/>
      <c r="MLZ159" s="90"/>
      <c r="MMA159" s="90"/>
      <c r="MMB159" s="90"/>
      <c r="MMC159" s="90"/>
      <c r="MMD159" s="90"/>
      <c r="MME159" s="90"/>
      <c r="MMF159" s="90"/>
      <c r="MMG159" s="90"/>
      <c r="MMH159" s="90"/>
      <c r="MMI159" s="90"/>
      <c r="MMJ159" s="90"/>
      <c r="MMK159" s="90"/>
      <c r="MML159" s="90"/>
      <c r="MMM159" s="90"/>
      <c r="MMN159" s="90"/>
      <c r="MMO159" s="90"/>
      <c r="MMP159" s="90"/>
      <c r="MMQ159" s="90"/>
      <c r="MMR159" s="90"/>
      <c r="MMS159" s="90"/>
      <c r="MMT159" s="90"/>
      <c r="MMU159" s="90"/>
      <c r="MMV159" s="90"/>
      <c r="MMW159" s="90"/>
      <c r="MMX159" s="90"/>
      <c r="MMY159" s="90"/>
      <c r="MMZ159" s="90"/>
      <c r="MNA159" s="90"/>
      <c r="MNB159" s="90"/>
      <c r="MNC159" s="90"/>
      <c r="MND159" s="90"/>
      <c r="MNE159" s="90"/>
      <c r="MNF159" s="90"/>
      <c r="MNG159" s="90"/>
      <c r="MNH159" s="90"/>
      <c r="MNI159" s="90"/>
      <c r="MNJ159" s="90"/>
      <c r="MNK159" s="90"/>
      <c r="MNL159" s="90"/>
      <c r="MNM159" s="90"/>
      <c r="MNN159" s="90"/>
      <c r="MNO159" s="90"/>
      <c r="MNP159" s="90"/>
      <c r="MNQ159" s="90"/>
      <c r="MNR159" s="90"/>
      <c r="MNS159" s="90"/>
      <c r="MNT159" s="90"/>
      <c r="MNU159" s="90"/>
      <c r="MNV159" s="90"/>
      <c r="MNW159" s="90"/>
      <c r="MNX159" s="90"/>
      <c r="MNY159" s="90"/>
      <c r="MNZ159" s="90"/>
      <c r="MOA159" s="90"/>
      <c r="MOB159" s="90"/>
      <c r="MOC159" s="90"/>
      <c r="MOD159" s="90"/>
      <c r="MOE159" s="90"/>
      <c r="MOF159" s="90"/>
      <c r="MOG159" s="90"/>
      <c r="MOH159" s="90"/>
      <c r="MOI159" s="90"/>
      <c r="MOJ159" s="90"/>
      <c r="MOK159" s="90"/>
      <c r="MOL159" s="90"/>
      <c r="MOM159" s="90"/>
      <c r="MON159" s="90"/>
      <c r="MOO159" s="90"/>
      <c r="MOP159" s="90"/>
      <c r="MOQ159" s="90"/>
      <c r="MOR159" s="90"/>
      <c r="MOS159" s="90"/>
      <c r="MOT159" s="90"/>
      <c r="MOU159" s="90"/>
      <c r="MOV159" s="90"/>
      <c r="MOW159" s="90"/>
      <c r="MOX159" s="90"/>
      <c r="MOY159" s="90"/>
      <c r="MOZ159" s="90"/>
      <c r="MPA159" s="90"/>
      <c r="MPB159" s="90"/>
      <c r="MPC159" s="90"/>
      <c r="MPD159" s="90"/>
      <c r="MPE159" s="90"/>
      <c r="MPF159" s="90"/>
      <c r="MPG159" s="90"/>
      <c r="MPH159" s="90"/>
      <c r="MPI159" s="90"/>
      <c r="MPJ159" s="90"/>
      <c r="MPK159" s="90"/>
      <c r="MPL159" s="90"/>
      <c r="MPM159" s="90"/>
      <c r="MPN159" s="90"/>
      <c r="MPO159" s="90"/>
      <c r="MPP159" s="90"/>
      <c r="MPQ159" s="90"/>
      <c r="MPR159" s="90"/>
      <c r="MPS159" s="90"/>
      <c r="MPT159" s="90"/>
      <c r="MPU159" s="90"/>
      <c r="MPV159" s="90"/>
      <c r="MPW159" s="90"/>
      <c r="MPX159" s="90"/>
      <c r="MPY159" s="90"/>
      <c r="MPZ159" s="90"/>
      <c r="MQA159" s="90"/>
      <c r="MQB159" s="90"/>
      <c r="MQC159" s="90"/>
      <c r="MQD159" s="90"/>
      <c r="MQE159" s="90"/>
      <c r="MQF159" s="90"/>
      <c r="MQG159" s="90"/>
      <c r="MQH159" s="90"/>
      <c r="MQI159" s="90"/>
      <c r="MQJ159" s="90"/>
      <c r="MQK159" s="90"/>
      <c r="MQL159" s="90"/>
      <c r="MQM159" s="90"/>
      <c r="MQN159" s="90"/>
      <c r="MQO159" s="90"/>
      <c r="MQP159" s="90"/>
      <c r="MQQ159" s="90"/>
      <c r="MQR159" s="90"/>
      <c r="MQS159" s="90"/>
      <c r="MQT159" s="90"/>
      <c r="MQU159" s="90"/>
      <c r="MQV159" s="90"/>
      <c r="MQW159" s="90"/>
      <c r="MQX159" s="90"/>
      <c r="MQY159" s="90"/>
      <c r="MQZ159" s="90"/>
      <c r="MRA159" s="90"/>
      <c r="MRB159" s="90"/>
      <c r="MRC159" s="90"/>
      <c r="MRD159" s="90"/>
      <c r="MRE159" s="90"/>
      <c r="MRF159" s="90"/>
      <c r="MRG159" s="90"/>
      <c r="MRH159" s="90"/>
      <c r="MRI159" s="90"/>
      <c r="MRJ159" s="90"/>
      <c r="MRK159" s="90"/>
      <c r="MRL159" s="90"/>
      <c r="MRM159" s="90"/>
      <c r="MRN159" s="90"/>
      <c r="MRO159" s="90"/>
      <c r="MRP159" s="90"/>
      <c r="MRQ159" s="90"/>
      <c r="MRR159" s="90"/>
      <c r="MRS159" s="90"/>
      <c r="MRT159" s="90"/>
      <c r="MRU159" s="90"/>
      <c r="MRV159" s="90"/>
      <c r="MRW159" s="90"/>
      <c r="MRX159" s="90"/>
      <c r="MRY159" s="90"/>
      <c r="MRZ159" s="90"/>
      <c r="MSA159" s="90"/>
      <c r="MSB159" s="90"/>
      <c r="MSC159" s="90"/>
      <c r="MSD159" s="90"/>
      <c r="MSE159" s="90"/>
      <c r="MSF159" s="90"/>
      <c r="MSG159" s="90"/>
      <c r="MSH159" s="90"/>
      <c r="MSI159" s="90"/>
      <c r="MSJ159" s="90"/>
      <c r="MSK159" s="90"/>
      <c r="MSL159" s="90"/>
      <c r="MSM159" s="90"/>
      <c r="MSN159" s="90"/>
      <c r="MSO159" s="90"/>
      <c r="MSP159" s="90"/>
      <c r="MSQ159" s="90"/>
      <c r="MSR159" s="90"/>
      <c r="MSS159" s="90"/>
      <c r="MST159" s="90"/>
      <c r="MSU159" s="90"/>
      <c r="MSV159" s="90"/>
      <c r="MSW159" s="90"/>
      <c r="MSX159" s="90"/>
      <c r="MSY159" s="90"/>
      <c r="MSZ159" s="90"/>
      <c r="MTA159" s="90"/>
      <c r="MTB159" s="90"/>
      <c r="MTC159" s="90"/>
      <c r="MTD159" s="90"/>
      <c r="MTE159" s="90"/>
      <c r="MTF159" s="90"/>
      <c r="MTG159" s="90"/>
      <c r="MTH159" s="90"/>
      <c r="MTI159" s="90"/>
      <c r="MTJ159" s="90"/>
      <c r="MTK159" s="90"/>
      <c r="MTL159" s="90"/>
      <c r="MTM159" s="90"/>
      <c r="MTN159" s="90"/>
      <c r="MTO159" s="90"/>
      <c r="MTP159" s="90"/>
      <c r="MTQ159" s="90"/>
      <c r="MTR159" s="90"/>
      <c r="MTS159" s="90"/>
      <c r="MTT159" s="90"/>
      <c r="MTU159" s="90"/>
      <c r="MTV159" s="90"/>
      <c r="MTW159" s="90"/>
      <c r="MTX159" s="90"/>
      <c r="MTY159" s="90"/>
      <c r="MTZ159" s="90"/>
      <c r="MUA159" s="90"/>
      <c r="MUB159" s="90"/>
      <c r="MUC159" s="90"/>
      <c r="MUD159" s="90"/>
      <c r="MUE159" s="90"/>
      <c r="MUF159" s="90"/>
      <c r="MUG159" s="90"/>
      <c r="MUH159" s="90"/>
      <c r="MUI159" s="90"/>
      <c r="MUJ159" s="90"/>
      <c r="MUK159" s="90"/>
      <c r="MUL159" s="90"/>
      <c r="MUM159" s="90"/>
      <c r="MUN159" s="90"/>
      <c r="MUO159" s="90"/>
      <c r="MUP159" s="90"/>
      <c r="MUQ159" s="90"/>
      <c r="MUR159" s="90"/>
      <c r="MUS159" s="90"/>
      <c r="MUT159" s="90"/>
      <c r="MUU159" s="90"/>
      <c r="MUV159" s="90"/>
      <c r="MUW159" s="90"/>
      <c r="MUX159" s="90"/>
      <c r="MUY159" s="90"/>
      <c r="MUZ159" s="90"/>
      <c r="MVA159" s="90"/>
      <c r="MVB159" s="90"/>
      <c r="MVC159" s="90"/>
      <c r="MVD159" s="90"/>
      <c r="MVE159" s="90"/>
      <c r="MVF159" s="90"/>
      <c r="MVG159" s="90"/>
      <c r="MVH159" s="90"/>
      <c r="MVI159" s="90"/>
      <c r="MVJ159" s="90"/>
      <c r="MVK159" s="90"/>
      <c r="MVL159" s="90"/>
      <c r="MVM159" s="90"/>
      <c r="MVN159" s="90"/>
      <c r="MVO159" s="90"/>
      <c r="MVP159" s="90"/>
      <c r="MVQ159" s="90"/>
      <c r="MVR159" s="90"/>
      <c r="MVS159" s="90"/>
      <c r="MVT159" s="90"/>
      <c r="MVU159" s="90"/>
      <c r="MVV159" s="90"/>
      <c r="MVW159" s="90"/>
      <c r="MVX159" s="90"/>
      <c r="MVY159" s="90"/>
      <c r="MVZ159" s="90"/>
      <c r="MWA159" s="90"/>
      <c r="MWB159" s="90"/>
      <c r="MWC159" s="90"/>
      <c r="MWD159" s="90"/>
      <c r="MWE159" s="90"/>
      <c r="MWF159" s="90"/>
      <c r="MWG159" s="90"/>
      <c r="MWH159" s="90"/>
      <c r="MWI159" s="90"/>
      <c r="MWJ159" s="90"/>
      <c r="MWK159" s="90"/>
      <c r="MWL159" s="90"/>
      <c r="MWM159" s="90"/>
      <c r="MWN159" s="90"/>
      <c r="MWO159" s="90"/>
      <c r="MWP159" s="90"/>
      <c r="MWQ159" s="90"/>
      <c r="MWR159" s="90"/>
      <c r="MWS159" s="90"/>
      <c r="MWT159" s="90"/>
      <c r="MWU159" s="90"/>
      <c r="MWV159" s="90"/>
      <c r="MWW159" s="90"/>
      <c r="MWX159" s="90"/>
      <c r="MWY159" s="90"/>
      <c r="MWZ159" s="90"/>
      <c r="MXA159" s="90"/>
      <c r="MXB159" s="90"/>
      <c r="MXC159" s="90"/>
      <c r="MXD159" s="90"/>
      <c r="MXE159" s="90"/>
      <c r="MXF159" s="90"/>
      <c r="MXG159" s="90"/>
      <c r="MXH159" s="90"/>
      <c r="MXI159" s="90"/>
      <c r="MXJ159" s="90"/>
      <c r="MXK159" s="90"/>
      <c r="MXL159" s="90"/>
      <c r="MXM159" s="90"/>
      <c r="MXN159" s="90"/>
      <c r="MXO159" s="90"/>
      <c r="MXP159" s="90"/>
      <c r="MXQ159" s="90"/>
      <c r="MXR159" s="90"/>
      <c r="MXS159" s="90"/>
      <c r="MXT159" s="90"/>
      <c r="MXU159" s="90"/>
      <c r="MXV159" s="90"/>
      <c r="MXW159" s="90"/>
      <c r="MXX159" s="90"/>
      <c r="MXY159" s="90"/>
      <c r="MXZ159" s="90"/>
      <c r="MYA159" s="90"/>
      <c r="MYB159" s="90"/>
      <c r="MYC159" s="90"/>
      <c r="MYD159" s="90"/>
      <c r="MYE159" s="90"/>
      <c r="MYF159" s="90"/>
      <c r="MYG159" s="90"/>
      <c r="MYH159" s="90"/>
      <c r="MYI159" s="90"/>
      <c r="MYJ159" s="90"/>
      <c r="MYK159" s="90"/>
      <c r="MYL159" s="90"/>
      <c r="MYM159" s="90"/>
      <c r="MYN159" s="90"/>
      <c r="MYO159" s="90"/>
      <c r="MYP159" s="90"/>
      <c r="MYQ159" s="90"/>
      <c r="MYR159" s="90"/>
      <c r="MYS159" s="90"/>
      <c r="MYT159" s="90"/>
      <c r="MYU159" s="90"/>
      <c r="MYV159" s="90"/>
      <c r="MYW159" s="90"/>
      <c r="MYX159" s="90"/>
      <c r="MYY159" s="90"/>
      <c r="MYZ159" s="90"/>
      <c r="MZA159" s="90"/>
      <c r="MZB159" s="90"/>
      <c r="MZC159" s="90"/>
      <c r="MZD159" s="90"/>
      <c r="MZE159" s="90"/>
      <c r="MZF159" s="90"/>
      <c r="MZG159" s="90"/>
      <c r="MZH159" s="90"/>
      <c r="MZI159" s="90"/>
      <c r="MZJ159" s="90"/>
      <c r="MZK159" s="90"/>
      <c r="MZL159" s="90"/>
      <c r="MZM159" s="90"/>
      <c r="MZN159" s="90"/>
      <c r="MZO159" s="90"/>
      <c r="MZP159" s="90"/>
      <c r="MZQ159" s="90"/>
      <c r="MZR159" s="90"/>
      <c r="MZS159" s="90"/>
      <c r="MZT159" s="90"/>
      <c r="MZU159" s="90"/>
      <c r="MZV159" s="90"/>
      <c r="MZW159" s="90"/>
      <c r="MZX159" s="90"/>
      <c r="MZY159" s="90"/>
      <c r="MZZ159" s="90"/>
      <c r="NAA159" s="90"/>
      <c r="NAB159" s="90"/>
      <c r="NAC159" s="90"/>
      <c r="NAD159" s="90"/>
      <c r="NAE159" s="90"/>
      <c r="NAF159" s="90"/>
      <c r="NAG159" s="90"/>
      <c r="NAH159" s="90"/>
      <c r="NAI159" s="90"/>
      <c r="NAJ159" s="90"/>
      <c r="NAK159" s="90"/>
      <c r="NAL159" s="90"/>
      <c r="NAM159" s="90"/>
      <c r="NAN159" s="90"/>
      <c r="NAO159" s="90"/>
      <c r="NAP159" s="90"/>
      <c r="NAQ159" s="90"/>
      <c r="NAR159" s="90"/>
      <c r="NAS159" s="90"/>
      <c r="NAT159" s="90"/>
      <c r="NAU159" s="90"/>
      <c r="NAV159" s="90"/>
      <c r="NAW159" s="90"/>
      <c r="NAX159" s="90"/>
      <c r="NAY159" s="90"/>
      <c r="NAZ159" s="90"/>
      <c r="NBA159" s="90"/>
      <c r="NBB159" s="90"/>
      <c r="NBC159" s="90"/>
      <c r="NBD159" s="90"/>
      <c r="NBE159" s="90"/>
      <c r="NBF159" s="90"/>
      <c r="NBG159" s="90"/>
      <c r="NBH159" s="90"/>
      <c r="NBI159" s="90"/>
      <c r="NBJ159" s="90"/>
      <c r="NBK159" s="90"/>
      <c r="NBL159" s="90"/>
      <c r="NBM159" s="90"/>
      <c r="NBN159" s="90"/>
      <c r="NBO159" s="90"/>
      <c r="NBP159" s="90"/>
      <c r="NBQ159" s="90"/>
      <c r="NBR159" s="90"/>
      <c r="NBS159" s="90"/>
      <c r="NBT159" s="90"/>
      <c r="NBU159" s="90"/>
      <c r="NBV159" s="90"/>
      <c r="NBW159" s="90"/>
      <c r="NBX159" s="90"/>
      <c r="NBY159" s="90"/>
      <c r="NBZ159" s="90"/>
      <c r="NCA159" s="90"/>
      <c r="NCB159" s="90"/>
      <c r="NCC159" s="90"/>
      <c r="NCD159" s="90"/>
      <c r="NCE159" s="90"/>
      <c r="NCF159" s="90"/>
      <c r="NCG159" s="90"/>
      <c r="NCH159" s="90"/>
      <c r="NCI159" s="90"/>
      <c r="NCJ159" s="90"/>
      <c r="NCK159" s="90"/>
      <c r="NCL159" s="90"/>
      <c r="NCM159" s="90"/>
      <c r="NCN159" s="90"/>
      <c r="NCO159" s="90"/>
      <c r="NCP159" s="90"/>
      <c r="NCQ159" s="90"/>
      <c r="NCR159" s="90"/>
      <c r="NCS159" s="90"/>
      <c r="NCT159" s="90"/>
      <c r="NCU159" s="90"/>
      <c r="NCV159" s="90"/>
      <c r="NCW159" s="90"/>
      <c r="NCX159" s="90"/>
      <c r="NCY159" s="90"/>
      <c r="NCZ159" s="90"/>
      <c r="NDA159" s="90"/>
      <c r="NDB159" s="90"/>
      <c r="NDC159" s="90"/>
      <c r="NDD159" s="90"/>
      <c r="NDE159" s="90"/>
      <c r="NDF159" s="90"/>
      <c r="NDG159" s="90"/>
      <c r="NDH159" s="90"/>
      <c r="NDI159" s="90"/>
      <c r="NDJ159" s="90"/>
      <c r="NDK159" s="90"/>
      <c r="NDL159" s="90"/>
      <c r="NDM159" s="90"/>
      <c r="NDN159" s="90"/>
      <c r="NDO159" s="90"/>
      <c r="NDP159" s="90"/>
      <c r="NDQ159" s="90"/>
      <c r="NDR159" s="90"/>
      <c r="NDS159" s="90"/>
      <c r="NDT159" s="90"/>
      <c r="NDU159" s="90"/>
      <c r="NDV159" s="90"/>
      <c r="NDW159" s="90"/>
      <c r="NDX159" s="90"/>
      <c r="NDY159" s="90"/>
      <c r="NDZ159" s="90"/>
      <c r="NEA159" s="90"/>
      <c r="NEB159" s="90"/>
      <c r="NEC159" s="90"/>
      <c r="NED159" s="90"/>
      <c r="NEE159" s="90"/>
      <c r="NEF159" s="90"/>
      <c r="NEG159" s="90"/>
      <c r="NEH159" s="90"/>
      <c r="NEI159" s="90"/>
      <c r="NEJ159" s="90"/>
      <c r="NEK159" s="90"/>
      <c r="NEL159" s="90"/>
      <c r="NEM159" s="90"/>
      <c r="NEN159" s="90"/>
      <c r="NEO159" s="90"/>
      <c r="NEP159" s="90"/>
      <c r="NEQ159" s="90"/>
      <c r="NER159" s="90"/>
      <c r="NES159" s="90"/>
      <c r="NET159" s="90"/>
      <c r="NEU159" s="90"/>
      <c r="NEV159" s="90"/>
      <c r="NEW159" s="90"/>
      <c r="NEX159" s="90"/>
      <c r="NEY159" s="90"/>
      <c r="NEZ159" s="90"/>
      <c r="NFA159" s="90"/>
      <c r="NFB159" s="90"/>
      <c r="NFC159" s="90"/>
      <c r="NFD159" s="90"/>
      <c r="NFE159" s="90"/>
      <c r="NFF159" s="90"/>
      <c r="NFG159" s="90"/>
      <c r="NFH159" s="90"/>
      <c r="NFI159" s="90"/>
      <c r="NFJ159" s="90"/>
      <c r="NFK159" s="90"/>
      <c r="NFL159" s="90"/>
      <c r="NFM159" s="90"/>
      <c r="NFN159" s="90"/>
      <c r="NFO159" s="90"/>
      <c r="NFP159" s="90"/>
      <c r="NFQ159" s="90"/>
      <c r="NFR159" s="90"/>
      <c r="NFS159" s="90"/>
      <c r="NFT159" s="90"/>
      <c r="NFU159" s="90"/>
      <c r="NFV159" s="90"/>
      <c r="NFW159" s="90"/>
      <c r="NFX159" s="90"/>
      <c r="NFY159" s="90"/>
      <c r="NFZ159" s="90"/>
      <c r="NGA159" s="90"/>
      <c r="NGB159" s="90"/>
      <c r="NGC159" s="90"/>
      <c r="NGD159" s="90"/>
      <c r="NGE159" s="90"/>
      <c r="NGF159" s="90"/>
      <c r="NGG159" s="90"/>
      <c r="NGH159" s="90"/>
      <c r="NGI159" s="90"/>
      <c r="NGJ159" s="90"/>
      <c r="NGK159" s="90"/>
      <c r="NGL159" s="90"/>
      <c r="NGM159" s="90"/>
      <c r="NGN159" s="90"/>
      <c r="NGO159" s="90"/>
      <c r="NGP159" s="90"/>
      <c r="NGQ159" s="90"/>
      <c r="NGR159" s="90"/>
      <c r="NGS159" s="90"/>
      <c r="NGT159" s="90"/>
      <c r="NGU159" s="90"/>
      <c r="NGV159" s="90"/>
      <c r="NGW159" s="90"/>
      <c r="NGX159" s="90"/>
      <c r="NGY159" s="90"/>
      <c r="NGZ159" s="90"/>
      <c r="NHA159" s="90"/>
      <c r="NHB159" s="90"/>
      <c r="NHC159" s="90"/>
      <c r="NHD159" s="90"/>
      <c r="NHE159" s="90"/>
      <c r="NHF159" s="90"/>
      <c r="NHG159" s="90"/>
      <c r="NHH159" s="90"/>
      <c r="NHI159" s="90"/>
      <c r="NHJ159" s="90"/>
      <c r="NHK159" s="90"/>
      <c r="NHL159" s="90"/>
      <c r="NHM159" s="90"/>
      <c r="NHN159" s="90"/>
      <c r="NHO159" s="90"/>
      <c r="NHP159" s="90"/>
      <c r="NHQ159" s="90"/>
      <c r="NHR159" s="90"/>
      <c r="NHS159" s="90"/>
      <c r="NHT159" s="90"/>
      <c r="NHU159" s="90"/>
      <c r="NHV159" s="90"/>
      <c r="NHW159" s="90"/>
      <c r="NHX159" s="90"/>
      <c r="NHY159" s="90"/>
      <c r="NHZ159" s="90"/>
      <c r="NIA159" s="90"/>
      <c r="NIB159" s="90"/>
      <c r="NIC159" s="90"/>
      <c r="NID159" s="90"/>
      <c r="NIE159" s="90"/>
      <c r="NIF159" s="90"/>
      <c r="NIG159" s="90"/>
      <c r="NIH159" s="90"/>
      <c r="NII159" s="90"/>
      <c r="NIJ159" s="90"/>
      <c r="NIK159" s="90"/>
      <c r="NIL159" s="90"/>
      <c r="NIM159" s="90"/>
      <c r="NIN159" s="90"/>
      <c r="NIO159" s="90"/>
      <c r="NIP159" s="90"/>
      <c r="NIQ159" s="90"/>
      <c r="NIR159" s="90"/>
      <c r="NIS159" s="90"/>
      <c r="NIT159" s="90"/>
      <c r="NIU159" s="90"/>
      <c r="NIV159" s="90"/>
      <c r="NIW159" s="90"/>
      <c r="NIX159" s="90"/>
      <c r="NIY159" s="90"/>
      <c r="NIZ159" s="90"/>
      <c r="NJA159" s="90"/>
      <c r="NJB159" s="90"/>
      <c r="NJC159" s="90"/>
      <c r="NJD159" s="90"/>
      <c r="NJE159" s="90"/>
      <c r="NJF159" s="90"/>
      <c r="NJG159" s="90"/>
      <c r="NJH159" s="90"/>
      <c r="NJI159" s="90"/>
      <c r="NJJ159" s="90"/>
      <c r="NJK159" s="90"/>
      <c r="NJL159" s="90"/>
      <c r="NJM159" s="90"/>
      <c r="NJN159" s="90"/>
      <c r="NJO159" s="90"/>
      <c r="NJP159" s="90"/>
      <c r="NJQ159" s="90"/>
      <c r="NJR159" s="90"/>
      <c r="NJS159" s="90"/>
      <c r="NJT159" s="90"/>
      <c r="NJU159" s="90"/>
      <c r="NJV159" s="90"/>
      <c r="NJW159" s="90"/>
      <c r="NJX159" s="90"/>
      <c r="NJY159" s="90"/>
      <c r="NJZ159" s="90"/>
      <c r="NKA159" s="90"/>
      <c r="NKB159" s="90"/>
      <c r="NKC159" s="90"/>
      <c r="NKD159" s="90"/>
      <c r="NKE159" s="90"/>
      <c r="NKF159" s="90"/>
      <c r="NKG159" s="90"/>
      <c r="NKH159" s="90"/>
      <c r="NKI159" s="90"/>
      <c r="NKJ159" s="90"/>
      <c r="NKK159" s="90"/>
      <c r="NKL159" s="90"/>
      <c r="NKM159" s="90"/>
      <c r="NKN159" s="90"/>
      <c r="NKO159" s="90"/>
      <c r="NKP159" s="90"/>
      <c r="NKQ159" s="90"/>
      <c r="NKR159" s="90"/>
      <c r="NKS159" s="90"/>
      <c r="NKT159" s="90"/>
      <c r="NKU159" s="90"/>
      <c r="NKV159" s="90"/>
      <c r="NKW159" s="90"/>
      <c r="NKX159" s="90"/>
      <c r="NKY159" s="90"/>
      <c r="NKZ159" s="90"/>
      <c r="NLA159" s="90"/>
      <c r="NLB159" s="90"/>
      <c r="NLC159" s="90"/>
      <c r="NLD159" s="90"/>
      <c r="NLE159" s="90"/>
      <c r="NLF159" s="90"/>
      <c r="NLG159" s="90"/>
      <c r="NLH159" s="90"/>
      <c r="NLI159" s="90"/>
      <c r="NLJ159" s="90"/>
      <c r="NLK159" s="90"/>
      <c r="NLL159" s="90"/>
      <c r="NLM159" s="90"/>
      <c r="NLN159" s="90"/>
      <c r="NLO159" s="90"/>
      <c r="NLP159" s="90"/>
      <c r="NLQ159" s="90"/>
      <c r="NLR159" s="90"/>
      <c r="NLS159" s="90"/>
      <c r="NLT159" s="90"/>
      <c r="NLU159" s="90"/>
      <c r="NLV159" s="90"/>
      <c r="NLW159" s="90"/>
      <c r="NLX159" s="90"/>
      <c r="NLY159" s="90"/>
      <c r="NLZ159" s="90"/>
      <c r="NMA159" s="90"/>
      <c r="NMB159" s="90"/>
      <c r="NMC159" s="90"/>
      <c r="NMD159" s="90"/>
      <c r="NME159" s="90"/>
      <c r="NMF159" s="90"/>
      <c r="NMG159" s="90"/>
      <c r="NMH159" s="90"/>
      <c r="NMI159" s="90"/>
      <c r="NMJ159" s="90"/>
      <c r="NMK159" s="90"/>
      <c r="NML159" s="90"/>
      <c r="NMM159" s="90"/>
      <c r="NMN159" s="90"/>
      <c r="NMO159" s="90"/>
      <c r="NMP159" s="90"/>
      <c r="NMQ159" s="90"/>
      <c r="NMR159" s="90"/>
      <c r="NMS159" s="90"/>
      <c r="NMT159" s="90"/>
      <c r="NMU159" s="90"/>
      <c r="NMV159" s="90"/>
      <c r="NMW159" s="90"/>
      <c r="NMX159" s="90"/>
      <c r="NMY159" s="90"/>
      <c r="NMZ159" s="90"/>
      <c r="NNA159" s="90"/>
      <c r="NNB159" s="90"/>
      <c r="NNC159" s="90"/>
      <c r="NND159" s="90"/>
      <c r="NNE159" s="90"/>
      <c r="NNF159" s="90"/>
      <c r="NNG159" s="90"/>
      <c r="NNH159" s="90"/>
      <c r="NNI159" s="90"/>
      <c r="NNJ159" s="90"/>
      <c r="NNK159" s="90"/>
      <c r="NNL159" s="90"/>
      <c r="NNM159" s="90"/>
      <c r="NNN159" s="90"/>
      <c r="NNO159" s="90"/>
      <c r="NNP159" s="90"/>
      <c r="NNQ159" s="90"/>
      <c r="NNR159" s="90"/>
      <c r="NNS159" s="90"/>
      <c r="NNT159" s="90"/>
      <c r="NNU159" s="90"/>
      <c r="NNV159" s="90"/>
      <c r="NNW159" s="90"/>
      <c r="NNX159" s="90"/>
      <c r="NNY159" s="90"/>
      <c r="NNZ159" s="90"/>
      <c r="NOA159" s="90"/>
      <c r="NOB159" s="90"/>
      <c r="NOC159" s="90"/>
      <c r="NOD159" s="90"/>
      <c r="NOE159" s="90"/>
      <c r="NOF159" s="90"/>
      <c r="NOG159" s="90"/>
      <c r="NOH159" s="90"/>
      <c r="NOI159" s="90"/>
      <c r="NOJ159" s="90"/>
      <c r="NOK159" s="90"/>
      <c r="NOL159" s="90"/>
      <c r="NOM159" s="90"/>
      <c r="NON159" s="90"/>
      <c r="NOO159" s="90"/>
      <c r="NOP159" s="90"/>
      <c r="NOQ159" s="90"/>
      <c r="NOR159" s="90"/>
      <c r="NOS159" s="90"/>
      <c r="NOT159" s="90"/>
      <c r="NOU159" s="90"/>
      <c r="NOV159" s="90"/>
      <c r="NOW159" s="90"/>
      <c r="NOX159" s="90"/>
      <c r="NOY159" s="90"/>
      <c r="NOZ159" s="90"/>
      <c r="NPA159" s="90"/>
      <c r="NPB159" s="90"/>
      <c r="NPC159" s="90"/>
      <c r="NPD159" s="90"/>
      <c r="NPE159" s="90"/>
      <c r="NPF159" s="90"/>
      <c r="NPG159" s="90"/>
      <c r="NPH159" s="90"/>
      <c r="NPI159" s="90"/>
      <c r="NPJ159" s="90"/>
      <c r="NPK159" s="90"/>
      <c r="NPL159" s="90"/>
      <c r="NPM159" s="90"/>
      <c r="NPN159" s="90"/>
      <c r="NPO159" s="90"/>
      <c r="NPP159" s="90"/>
      <c r="NPQ159" s="90"/>
      <c r="NPR159" s="90"/>
      <c r="NPS159" s="90"/>
      <c r="NPT159" s="90"/>
      <c r="NPU159" s="90"/>
      <c r="NPV159" s="90"/>
      <c r="NPW159" s="90"/>
      <c r="NPX159" s="90"/>
      <c r="NPY159" s="90"/>
      <c r="NPZ159" s="90"/>
      <c r="NQA159" s="90"/>
      <c r="NQB159" s="90"/>
      <c r="NQC159" s="90"/>
      <c r="NQD159" s="90"/>
      <c r="NQE159" s="90"/>
      <c r="NQF159" s="90"/>
      <c r="NQG159" s="90"/>
      <c r="NQH159" s="90"/>
      <c r="NQI159" s="90"/>
      <c r="NQJ159" s="90"/>
      <c r="NQK159" s="90"/>
      <c r="NQL159" s="90"/>
      <c r="NQM159" s="90"/>
      <c r="NQN159" s="90"/>
      <c r="NQO159" s="90"/>
      <c r="NQP159" s="90"/>
      <c r="NQQ159" s="90"/>
      <c r="NQR159" s="90"/>
      <c r="NQS159" s="90"/>
      <c r="NQT159" s="90"/>
      <c r="NQU159" s="90"/>
      <c r="NQV159" s="90"/>
      <c r="NQW159" s="90"/>
      <c r="NQX159" s="90"/>
      <c r="NQY159" s="90"/>
      <c r="NQZ159" s="90"/>
      <c r="NRA159" s="90"/>
      <c r="NRB159" s="90"/>
      <c r="NRC159" s="90"/>
      <c r="NRD159" s="90"/>
      <c r="NRE159" s="90"/>
      <c r="NRF159" s="90"/>
      <c r="NRG159" s="90"/>
      <c r="NRH159" s="90"/>
      <c r="NRI159" s="90"/>
      <c r="NRJ159" s="90"/>
      <c r="NRK159" s="90"/>
      <c r="NRL159" s="90"/>
      <c r="NRM159" s="90"/>
      <c r="NRN159" s="90"/>
      <c r="NRO159" s="90"/>
      <c r="NRP159" s="90"/>
      <c r="NRQ159" s="90"/>
      <c r="NRR159" s="90"/>
      <c r="NRS159" s="90"/>
      <c r="NRT159" s="90"/>
      <c r="NRU159" s="90"/>
      <c r="NRV159" s="90"/>
      <c r="NRW159" s="90"/>
      <c r="NRX159" s="90"/>
      <c r="NRY159" s="90"/>
      <c r="NRZ159" s="90"/>
      <c r="NSA159" s="90"/>
      <c r="NSB159" s="90"/>
      <c r="NSC159" s="90"/>
      <c r="NSD159" s="90"/>
      <c r="NSE159" s="90"/>
      <c r="NSF159" s="90"/>
      <c r="NSG159" s="90"/>
      <c r="NSH159" s="90"/>
      <c r="NSI159" s="90"/>
      <c r="NSJ159" s="90"/>
      <c r="NSK159" s="90"/>
      <c r="NSL159" s="90"/>
      <c r="NSM159" s="90"/>
      <c r="NSN159" s="90"/>
      <c r="NSO159" s="90"/>
      <c r="NSP159" s="90"/>
      <c r="NSQ159" s="90"/>
      <c r="NSR159" s="90"/>
      <c r="NSS159" s="90"/>
      <c r="NST159" s="90"/>
      <c r="NSU159" s="90"/>
      <c r="NSV159" s="90"/>
      <c r="NSW159" s="90"/>
      <c r="NSX159" s="90"/>
      <c r="NSY159" s="90"/>
      <c r="NSZ159" s="90"/>
      <c r="NTA159" s="90"/>
      <c r="NTB159" s="90"/>
      <c r="NTC159" s="90"/>
      <c r="NTD159" s="90"/>
      <c r="NTE159" s="90"/>
      <c r="NTF159" s="90"/>
      <c r="NTG159" s="90"/>
      <c r="NTH159" s="90"/>
      <c r="NTI159" s="90"/>
      <c r="NTJ159" s="90"/>
      <c r="NTK159" s="90"/>
      <c r="NTL159" s="90"/>
      <c r="NTM159" s="90"/>
      <c r="NTN159" s="90"/>
      <c r="NTO159" s="90"/>
      <c r="NTP159" s="90"/>
      <c r="NTQ159" s="90"/>
      <c r="NTR159" s="90"/>
      <c r="NTS159" s="90"/>
      <c r="NTT159" s="90"/>
      <c r="NTU159" s="90"/>
      <c r="NTV159" s="90"/>
      <c r="NTW159" s="90"/>
      <c r="NTX159" s="90"/>
      <c r="NTY159" s="90"/>
      <c r="NTZ159" s="90"/>
      <c r="NUA159" s="90"/>
      <c r="NUB159" s="90"/>
      <c r="NUC159" s="90"/>
      <c r="NUD159" s="90"/>
      <c r="NUE159" s="90"/>
      <c r="NUF159" s="90"/>
      <c r="NUG159" s="90"/>
      <c r="NUH159" s="90"/>
      <c r="NUI159" s="90"/>
      <c r="NUJ159" s="90"/>
      <c r="NUK159" s="90"/>
      <c r="NUL159" s="90"/>
      <c r="NUM159" s="90"/>
      <c r="NUN159" s="90"/>
      <c r="NUO159" s="90"/>
      <c r="NUP159" s="90"/>
      <c r="NUQ159" s="90"/>
      <c r="NUR159" s="90"/>
      <c r="NUS159" s="90"/>
      <c r="NUT159" s="90"/>
      <c r="NUU159" s="90"/>
      <c r="NUV159" s="90"/>
      <c r="NUW159" s="90"/>
      <c r="NUX159" s="90"/>
      <c r="NUY159" s="90"/>
      <c r="NUZ159" s="90"/>
      <c r="NVA159" s="90"/>
      <c r="NVB159" s="90"/>
      <c r="NVC159" s="90"/>
      <c r="NVD159" s="90"/>
      <c r="NVE159" s="90"/>
      <c r="NVF159" s="90"/>
      <c r="NVG159" s="90"/>
      <c r="NVH159" s="90"/>
      <c r="NVI159" s="90"/>
      <c r="NVJ159" s="90"/>
      <c r="NVK159" s="90"/>
      <c r="NVL159" s="90"/>
      <c r="NVM159" s="90"/>
      <c r="NVN159" s="90"/>
      <c r="NVO159" s="90"/>
      <c r="NVP159" s="90"/>
      <c r="NVQ159" s="90"/>
      <c r="NVR159" s="90"/>
      <c r="NVS159" s="90"/>
      <c r="NVT159" s="90"/>
      <c r="NVU159" s="90"/>
      <c r="NVV159" s="90"/>
      <c r="NVW159" s="90"/>
      <c r="NVX159" s="90"/>
      <c r="NVY159" s="90"/>
      <c r="NVZ159" s="90"/>
      <c r="NWA159" s="90"/>
      <c r="NWB159" s="90"/>
      <c r="NWC159" s="90"/>
      <c r="NWD159" s="90"/>
      <c r="NWE159" s="90"/>
      <c r="NWF159" s="90"/>
      <c r="NWG159" s="90"/>
      <c r="NWH159" s="90"/>
      <c r="NWI159" s="90"/>
      <c r="NWJ159" s="90"/>
      <c r="NWK159" s="90"/>
      <c r="NWL159" s="90"/>
      <c r="NWM159" s="90"/>
      <c r="NWN159" s="90"/>
      <c r="NWO159" s="90"/>
      <c r="NWP159" s="90"/>
      <c r="NWQ159" s="90"/>
      <c r="NWR159" s="90"/>
      <c r="NWS159" s="90"/>
      <c r="NWT159" s="90"/>
      <c r="NWU159" s="90"/>
      <c r="NWV159" s="90"/>
      <c r="NWW159" s="90"/>
      <c r="NWX159" s="90"/>
      <c r="NWY159" s="90"/>
      <c r="NWZ159" s="90"/>
      <c r="NXA159" s="90"/>
      <c r="NXB159" s="90"/>
      <c r="NXC159" s="90"/>
      <c r="NXD159" s="90"/>
      <c r="NXE159" s="90"/>
      <c r="NXF159" s="90"/>
      <c r="NXG159" s="90"/>
      <c r="NXH159" s="90"/>
      <c r="NXI159" s="90"/>
      <c r="NXJ159" s="90"/>
      <c r="NXK159" s="90"/>
      <c r="NXL159" s="90"/>
      <c r="NXM159" s="90"/>
      <c r="NXN159" s="90"/>
      <c r="NXO159" s="90"/>
      <c r="NXP159" s="90"/>
      <c r="NXQ159" s="90"/>
      <c r="NXR159" s="90"/>
      <c r="NXS159" s="90"/>
      <c r="NXT159" s="90"/>
      <c r="NXU159" s="90"/>
      <c r="NXV159" s="90"/>
      <c r="NXW159" s="90"/>
      <c r="NXX159" s="90"/>
      <c r="NXY159" s="90"/>
      <c r="NXZ159" s="90"/>
      <c r="NYA159" s="90"/>
      <c r="NYB159" s="90"/>
      <c r="NYC159" s="90"/>
      <c r="NYD159" s="90"/>
      <c r="NYE159" s="90"/>
      <c r="NYF159" s="90"/>
      <c r="NYG159" s="90"/>
      <c r="NYH159" s="90"/>
      <c r="NYI159" s="90"/>
      <c r="NYJ159" s="90"/>
      <c r="NYK159" s="90"/>
      <c r="NYL159" s="90"/>
      <c r="NYM159" s="90"/>
      <c r="NYN159" s="90"/>
      <c r="NYO159" s="90"/>
      <c r="NYP159" s="90"/>
      <c r="NYQ159" s="90"/>
      <c r="NYR159" s="90"/>
      <c r="NYS159" s="90"/>
      <c r="NYT159" s="90"/>
      <c r="NYU159" s="90"/>
      <c r="NYV159" s="90"/>
      <c r="NYW159" s="90"/>
      <c r="NYX159" s="90"/>
      <c r="NYY159" s="90"/>
      <c r="NYZ159" s="90"/>
      <c r="NZA159" s="90"/>
      <c r="NZB159" s="90"/>
      <c r="NZC159" s="90"/>
      <c r="NZD159" s="90"/>
      <c r="NZE159" s="90"/>
      <c r="NZF159" s="90"/>
      <c r="NZG159" s="90"/>
      <c r="NZH159" s="90"/>
      <c r="NZI159" s="90"/>
      <c r="NZJ159" s="90"/>
      <c r="NZK159" s="90"/>
      <c r="NZL159" s="90"/>
      <c r="NZM159" s="90"/>
      <c r="NZN159" s="90"/>
      <c r="NZO159" s="90"/>
      <c r="NZP159" s="90"/>
      <c r="NZQ159" s="90"/>
      <c r="NZR159" s="90"/>
      <c r="NZS159" s="90"/>
      <c r="NZT159" s="90"/>
      <c r="NZU159" s="90"/>
      <c r="NZV159" s="90"/>
      <c r="NZW159" s="90"/>
      <c r="NZX159" s="90"/>
      <c r="NZY159" s="90"/>
      <c r="NZZ159" s="90"/>
      <c r="OAA159" s="90"/>
      <c r="OAB159" s="90"/>
      <c r="OAC159" s="90"/>
      <c r="OAD159" s="90"/>
      <c r="OAE159" s="90"/>
      <c r="OAF159" s="90"/>
      <c r="OAG159" s="90"/>
      <c r="OAH159" s="90"/>
      <c r="OAI159" s="90"/>
      <c r="OAJ159" s="90"/>
      <c r="OAK159" s="90"/>
      <c r="OAL159" s="90"/>
      <c r="OAM159" s="90"/>
      <c r="OAN159" s="90"/>
      <c r="OAO159" s="90"/>
      <c r="OAP159" s="90"/>
      <c r="OAQ159" s="90"/>
      <c r="OAR159" s="90"/>
      <c r="OAS159" s="90"/>
      <c r="OAT159" s="90"/>
      <c r="OAU159" s="90"/>
      <c r="OAV159" s="90"/>
      <c r="OAW159" s="90"/>
      <c r="OAX159" s="90"/>
      <c r="OAY159" s="90"/>
      <c r="OAZ159" s="90"/>
      <c r="OBA159" s="90"/>
      <c r="OBB159" s="90"/>
      <c r="OBC159" s="90"/>
      <c r="OBD159" s="90"/>
      <c r="OBE159" s="90"/>
      <c r="OBF159" s="90"/>
      <c r="OBG159" s="90"/>
      <c r="OBH159" s="90"/>
      <c r="OBI159" s="90"/>
      <c r="OBJ159" s="90"/>
      <c r="OBK159" s="90"/>
      <c r="OBL159" s="90"/>
      <c r="OBM159" s="90"/>
      <c r="OBN159" s="90"/>
      <c r="OBO159" s="90"/>
      <c r="OBP159" s="90"/>
      <c r="OBQ159" s="90"/>
      <c r="OBR159" s="90"/>
      <c r="OBS159" s="90"/>
      <c r="OBT159" s="90"/>
      <c r="OBU159" s="90"/>
      <c r="OBV159" s="90"/>
      <c r="OBW159" s="90"/>
      <c r="OBX159" s="90"/>
      <c r="OBY159" s="90"/>
      <c r="OBZ159" s="90"/>
      <c r="OCA159" s="90"/>
      <c r="OCB159" s="90"/>
      <c r="OCC159" s="90"/>
      <c r="OCD159" s="90"/>
      <c r="OCE159" s="90"/>
      <c r="OCF159" s="90"/>
      <c r="OCG159" s="90"/>
      <c r="OCH159" s="90"/>
      <c r="OCI159" s="90"/>
      <c r="OCJ159" s="90"/>
      <c r="OCK159" s="90"/>
      <c r="OCL159" s="90"/>
      <c r="OCM159" s="90"/>
      <c r="OCN159" s="90"/>
      <c r="OCO159" s="90"/>
      <c r="OCP159" s="90"/>
      <c r="OCQ159" s="90"/>
      <c r="OCR159" s="90"/>
      <c r="OCS159" s="90"/>
      <c r="OCT159" s="90"/>
      <c r="OCU159" s="90"/>
      <c r="OCV159" s="90"/>
      <c r="OCW159" s="90"/>
      <c r="OCX159" s="90"/>
      <c r="OCY159" s="90"/>
      <c r="OCZ159" s="90"/>
      <c r="ODA159" s="90"/>
      <c r="ODB159" s="90"/>
      <c r="ODC159" s="90"/>
      <c r="ODD159" s="90"/>
      <c r="ODE159" s="90"/>
      <c r="ODF159" s="90"/>
      <c r="ODG159" s="90"/>
      <c r="ODH159" s="90"/>
      <c r="ODI159" s="90"/>
      <c r="ODJ159" s="90"/>
      <c r="ODK159" s="90"/>
      <c r="ODL159" s="90"/>
      <c r="ODM159" s="90"/>
      <c r="ODN159" s="90"/>
      <c r="ODO159" s="90"/>
      <c r="ODP159" s="90"/>
      <c r="ODQ159" s="90"/>
      <c r="ODR159" s="90"/>
      <c r="ODS159" s="90"/>
      <c r="ODT159" s="90"/>
      <c r="ODU159" s="90"/>
      <c r="ODV159" s="90"/>
      <c r="ODW159" s="90"/>
      <c r="ODX159" s="90"/>
      <c r="ODY159" s="90"/>
      <c r="ODZ159" s="90"/>
      <c r="OEA159" s="90"/>
      <c r="OEB159" s="90"/>
      <c r="OEC159" s="90"/>
      <c r="OED159" s="90"/>
      <c r="OEE159" s="90"/>
      <c r="OEF159" s="90"/>
      <c r="OEG159" s="90"/>
      <c r="OEH159" s="90"/>
      <c r="OEI159" s="90"/>
      <c r="OEJ159" s="90"/>
      <c r="OEK159" s="90"/>
      <c r="OEL159" s="90"/>
      <c r="OEM159" s="90"/>
      <c r="OEN159" s="90"/>
      <c r="OEO159" s="90"/>
      <c r="OEP159" s="90"/>
      <c r="OEQ159" s="90"/>
      <c r="OER159" s="90"/>
      <c r="OES159" s="90"/>
      <c r="OET159" s="90"/>
      <c r="OEU159" s="90"/>
      <c r="OEV159" s="90"/>
      <c r="OEW159" s="90"/>
      <c r="OEX159" s="90"/>
      <c r="OEY159" s="90"/>
      <c r="OEZ159" s="90"/>
      <c r="OFA159" s="90"/>
      <c r="OFB159" s="90"/>
      <c r="OFC159" s="90"/>
      <c r="OFD159" s="90"/>
      <c r="OFE159" s="90"/>
      <c r="OFF159" s="90"/>
      <c r="OFG159" s="90"/>
      <c r="OFH159" s="90"/>
      <c r="OFI159" s="90"/>
      <c r="OFJ159" s="90"/>
      <c r="OFK159" s="90"/>
      <c r="OFL159" s="90"/>
      <c r="OFM159" s="90"/>
      <c r="OFN159" s="90"/>
      <c r="OFO159" s="90"/>
      <c r="OFP159" s="90"/>
      <c r="OFQ159" s="90"/>
      <c r="OFR159" s="90"/>
      <c r="OFS159" s="90"/>
      <c r="OFT159" s="90"/>
      <c r="OFU159" s="90"/>
      <c r="OFV159" s="90"/>
      <c r="OFW159" s="90"/>
      <c r="OFX159" s="90"/>
      <c r="OFY159" s="90"/>
      <c r="OFZ159" s="90"/>
      <c r="OGA159" s="90"/>
      <c r="OGB159" s="90"/>
      <c r="OGC159" s="90"/>
      <c r="OGD159" s="90"/>
      <c r="OGE159" s="90"/>
      <c r="OGF159" s="90"/>
      <c r="OGG159" s="90"/>
      <c r="OGH159" s="90"/>
      <c r="OGI159" s="90"/>
      <c r="OGJ159" s="90"/>
      <c r="OGK159" s="90"/>
      <c r="OGL159" s="90"/>
      <c r="OGM159" s="90"/>
      <c r="OGN159" s="90"/>
      <c r="OGO159" s="90"/>
      <c r="OGP159" s="90"/>
      <c r="OGQ159" s="90"/>
      <c r="OGR159" s="90"/>
      <c r="OGS159" s="90"/>
      <c r="OGT159" s="90"/>
      <c r="OGU159" s="90"/>
      <c r="OGV159" s="90"/>
      <c r="OGW159" s="90"/>
      <c r="OGX159" s="90"/>
      <c r="OGY159" s="90"/>
      <c r="OGZ159" s="90"/>
      <c r="OHA159" s="90"/>
      <c r="OHB159" s="90"/>
      <c r="OHC159" s="90"/>
      <c r="OHD159" s="90"/>
      <c r="OHE159" s="90"/>
      <c r="OHF159" s="90"/>
      <c r="OHG159" s="90"/>
      <c r="OHH159" s="90"/>
      <c r="OHI159" s="90"/>
      <c r="OHJ159" s="90"/>
      <c r="OHK159" s="90"/>
      <c r="OHL159" s="90"/>
      <c r="OHM159" s="90"/>
      <c r="OHN159" s="90"/>
      <c r="OHO159" s="90"/>
      <c r="OHP159" s="90"/>
      <c r="OHQ159" s="90"/>
      <c r="OHR159" s="90"/>
      <c r="OHS159" s="90"/>
      <c r="OHT159" s="90"/>
      <c r="OHU159" s="90"/>
      <c r="OHV159" s="90"/>
      <c r="OHW159" s="90"/>
      <c r="OHX159" s="90"/>
      <c r="OHY159" s="90"/>
      <c r="OHZ159" s="90"/>
      <c r="OIA159" s="90"/>
      <c r="OIB159" s="90"/>
      <c r="OIC159" s="90"/>
      <c r="OID159" s="90"/>
      <c r="OIE159" s="90"/>
      <c r="OIF159" s="90"/>
      <c r="OIG159" s="90"/>
      <c r="OIH159" s="90"/>
      <c r="OII159" s="90"/>
      <c r="OIJ159" s="90"/>
      <c r="OIK159" s="90"/>
      <c r="OIL159" s="90"/>
      <c r="OIM159" s="90"/>
      <c r="OIN159" s="90"/>
      <c r="OIO159" s="90"/>
      <c r="OIP159" s="90"/>
      <c r="OIQ159" s="90"/>
      <c r="OIR159" s="90"/>
      <c r="OIS159" s="90"/>
      <c r="OIT159" s="90"/>
      <c r="OIU159" s="90"/>
      <c r="OIV159" s="90"/>
      <c r="OIW159" s="90"/>
      <c r="OIX159" s="90"/>
      <c r="OIY159" s="90"/>
      <c r="OIZ159" s="90"/>
      <c r="OJA159" s="90"/>
      <c r="OJB159" s="90"/>
      <c r="OJC159" s="90"/>
      <c r="OJD159" s="90"/>
      <c r="OJE159" s="90"/>
      <c r="OJF159" s="90"/>
      <c r="OJG159" s="90"/>
      <c r="OJH159" s="90"/>
      <c r="OJI159" s="90"/>
      <c r="OJJ159" s="90"/>
      <c r="OJK159" s="90"/>
      <c r="OJL159" s="90"/>
      <c r="OJM159" s="90"/>
      <c r="OJN159" s="90"/>
      <c r="OJO159" s="90"/>
      <c r="OJP159" s="90"/>
      <c r="OJQ159" s="90"/>
      <c r="OJR159" s="90"/>
      <c r="OJS159" s="90"/>
      <c r="OJT159" s="90"/>
      <c r="OJU159" s="90"/>
      <c r="OJV159" s="90"/>
      <c r="OJW159" s="90"/>
      <c r="OJX159" s="90"/>
      <c r="OJY159" s="90"/>
      <c r="OJZ159" s="90"/>
      <c r="OKA159" s="90"/>
      <c r="OKB159" s="90"/>
      <c r="OKC159" s="90"/>
      <c r="OKD159" s="90"/>
      <c r="OKE159" s="90"/>
      <c r="OKF159" s="90"/>
      <c r="OKG159" s="90"/>
      <c r="OKH159" s="90"/>
      <c r="OKI159" s="90"/>
      <c r="OKJ159" s="90"/>
      <c r="OKK159" s="90"/>
      <c r="OKL159" s="90"/>
      <c r="OKM159" s="90"/>
      <c r="OKN159" s="90"/>
      <c r="OKO159" s="90"/>
      <c r="OKP159" s="90"/>
      <c r="OKQ159" s="90"/>
      <c r="OKR159" s="90"/>
      <c r="OKS159" s="90"/>
      <c r="OKT159" s="90"/>
      <c r="OKU159" s="90"/>
      <c r="OKV159" s="90"/>
      <c r="OKW159" s="90"/>
      <c r="OKX159" s="90"/>
      <c r="OKY159" s="90"/>
      <c r="OKZ159" s="90"/>
      <c r="OLA159" s="90"/>
      <c r="OLB159" s="90"/>
      <c r="OLC159" s="90"/>
      <c r="OLD159" s="90"/>
      <c r="OLE159" s="90"/>
      <c r="OLF159" s="90"/>
      <c r="OLG159" s="90"/>
      <c r="OLH159" s="90"/>
      <c r="OLI159" s="90"/>
      <c r="OLJ159" s="90"/>
      <c r="OLK159" s="90"/>
      <c r="OLL159" s="90"/>
      <c r="OLM159" s="90"/>
      <c r="OLN159" s="90"/>
      <c r="OLO159" s="90"/>
      <c r="OLP159" s="90"/>
      <c r="OLQ159" s="90"/>
      <c r="OLR159" s="90"/>
      <c r="OLS159" s="90"/>
      <c r="OLT159" s="90"/>
      <c r="OLU159" s="90"/>
      <c r="OLV159" s="90"/>
      <c r="OLW159" s="90"/>
      <c r="OLX159" s="90"/>
      <c r="OLY159" s="90"/>
      <c r="OLZ159" s="90"/>
      <c r="OMA159" s="90"/>
      <c r="OMB159" s="90"/>
      <c r="OMC159" s="90"/>
      <c r="OMD159" s="90"/>
      <c r="OME159" s="90"/>
      <c r="OMF159" s="90"/>
      <c r="OMG159" s="90"/>
      <c r="OMH159" s="90"/>
      <c r="OMI159" s="90"/>
      <c r="OMJ159" s="90"/>
      <c r="OMK159" s="90"/>
      <c r="OML159" s="90"/>
      <c r="OMM159" s="90"/>
      <c r="OMN159" s="90"/>
      <c r="OMO159" s="90"/>
      <c r="OMP159" s="90"/>
      <c r="OMQ159" s="90"/>
      <c r="OMR159" s="90"/>
      <c r="OMS159" s="90"/>
      <c r="OMT159" s="90"/>
      <c r="OMU159" s="90"/>
      <c r="OMV159" s="90"/>
      <c r="OMW159" s="90"/>
      <c r="OMX159" s="90"/>
      <c r="OMY159" s="90"/>
      <c r="OMZ159" s="90"/>
      <c r="ONA159" s="90"/>
      <c r="ONB159" s="90"/>
      <c r="ONC159" s="90"/>
      <c r="OND159" s="90"/>
      <c r="ONE159" s="90"/>
      <c r="ONF159" s="90"/>
      <c r="ONG159" s="90"/>
      <c r="ONH159" s="90"/>
      <c r="ONI159" s="90"/>
      <c r="ONJ159" s="90"/>
      <c r="ONK159" s="90"/>
      <c r="ONL159" s="90"/>
      <c r="ONM159" s="90"/>
      <c r="ONN159" s="90"/>
      <c r="ONO159" s="90"/>
      <c r="ONP159" s="90"/>
      <c r="ONQ159" s="90"/>
      <c r="ONR159" s="90"/>
      <c r="ONS159" s="90"/>
      <c r="ONT159" s="90"/>
      <c r="ONU159" s="90"/>
      <c r="ONV159" s="90"/>
      <c r="ONW159" s="90"/>
      <c r="ONX159" s="90"/>
      <c r="ONY159" s="90"/>
      <c r="ONZ159" s="90"/>
      <c r="OOA159" s="90"/>
      <c r="OOB159" s="90"/>
      <c r="OOC159" s="90"/>
      <c r="OOD159" s="90"/>
      <c r="OOE159" s="90"/>
      <c r="OOF159" s="90"/>
      <c r="OOG159" s="90"/>
      <c r="OOH159" s="90"/>
      <c r="OOI159" s="90"/>
      <c r="OOJ159" s="90"/>
      <c r="OOK159" s="90"/>
      <c r="OOL159" s="90"/>
      <c r="OOM159" s="90"/>
      <c r="OON159" s="90"/>
      <c r="OOO159" s="90"/>
      <c r="OOP159" s="90"/>
      <c r="OOQ159" s="90"/>
      <c r="OOR159" s="90"/>
      <c r="OOS159" s="90"/>
      <c r="OOT159" s="90"/>
      <c r="OOU159" s="90"/>
      <c r="OOV159" s="90"/>
      <c r="OOW159" s="90"/>
      <c r="OOX159" s="90"/>
      <c r="OOY159" s="90"/>
      <c r="OOZ159" s="90"/>
      <c r="OPA159" s="90"/>
      <c r="OPB159" s="90"/>
      <c r="OPC159" s="90"/>
      <c r="OPD159" s="90"/>
      <c r="OPE159" s="90"/>
      <c r="OPF159" s="90"/>
      <c r="OPG159" s="90"/>
      <c r="OPH159" s="90"/>
      <c r="OPI159" s="90"/>
      <c r="OPJ159" s="90"/>
      <c r="OPK159" s="90"/>
      <c r="OPL159" s="90"/>
      <c r="OPM159" s="90"/>
      <c r="OPN159" s="90"/>
      <c r="OPO159" s="90"/>
      <c r="OPP159" s="90"/>
      <c r="OPQ159" s="90"/>
      <c r="OPR159" s="90"/>
      <c r="OPS159" s="90"/>
      <c r="OPT159" s="90"/>
      <c r="OPU159" s="90"/>
      <c r="OPV159" s="90"/>
      <c r="OPW159" s="90"/>
      <c r="OPX159" s="90"/>
      <c r="OPY159" s="90"/>
      <c r="OPZ159" s="90"/>
      <c r="OQA159" s="90"/>
      <c r="OQB159" s="90"/>
      <c r="OQC159" s="90"/>
      <c r="OQD159" s="90"/>
      <c r="OQE159" s="90"/>
      <c r="OQF159" s="90"/>
      <c r="OQG159" s="90"/>
      <c r="OQH159" s="90"/>
      <c r="OQI159" s="90"/>
      <c r="OQJ159" s="90"/>
      <c r="OQK159" s="90"/>
      <c r="OQL159" s="90"/>
      <c r="OQM159" s="90"/>
      <c r="OQN159" s="90"/>
      <c r="OQO159" s="90"/>
      <c r="OQP159" s="90"/>
      <c r="OQQ159" s="90"/>
      <c r="OQR159" s="90"/>
      <c r="OQS159" s="90"/>
      <c r="OQT159" s="90"/>
      <c r="OQU159" s="90"/>
      <c r="OQV159" s="90"/>
      <c r="OQW159" s="90"/>
      <c r="OQX159" s="90"/>
      <c r="OQY159" s="90"/>
      <c r="OQZ159" s="90"/>
      <c r="ORA159" s="90"/>
      <c r="ORB159" s="90"/>
      <c r="ORC159" s="90"/>
      <c r="ORD159" s="90"/>
      <c r="ORE159" s="90"/>
      <c r="ORF159" s="90"/>
      <c r="ORG159" s="90"/>
      <c r="ORH159" s="90"/>
      <c r="ORI159" s="90"/>
      <c r="ORJ159" s="90"/>
      <c r="ORK159" s="90"/>
      <c r="ORL159" s="90"/>
      <c r="ORM159" s="90"/>
      <c r="ORN159" s="90"/>
      <c r="ORO159" s="90"/>
      <c r="ORP159" s="90"/>
      <c r="ORQ159" s="90"/>
      <c r="ORR159" s="90"/>
      <c r="ORS159" s="90"/>
      <c r="ORT159" s="90"/>
      <c r="ORU159" s="90"/>
      <c r="ORV159" s="90"/>
      <c r="ORW159" s="90"/>
      <c r="ORX159" s="90"/>
      <c r="ORY159" s="90"/>
      <c r="ORZ159" s="90"/>
      <c r="OSA159" s="90"/>
      <c r="OSB159" s="90"/>
      <c r="OSC159" s="90"/>
      <c r="OSD159" s="90"/>
      <c r="OSE159" s="90"/>
      <c r="OSF159" s="90"/>
      <c r="OSG159" s="90"/>
      <c r="OSH159" s="90"/>
      <c r="OSI159" s="90"/>
      <c r="OSJ159" s="90"/>
      <c r="OSK159" s="90"/>
      <c r="OSL159" s="90"/>
      <c r="OSM159" s="90"/>
      <c r="OSN159" s="90"/>
      <c r="OSO159" s="90"/>
      <c r="OSP159" s="90"/>
      <c r="OSQ159" s="90"/>
      <c r="OSR159" s="90"/>
      <c r="OSS159" s="90"/>
      <c r="OST159" s="90"/>
      <c r="OSU159" s="90"/>
      <c r="OSV159" s="90"/>
      <c r="OSW159" s="90"/>
      <c r="OSX159" s="90"/>
      <c r="OSY159" s="90"/>
      <c r="OSZ159" s="90"/>
      <c r="OTA159" s="90"/>
      <c r="OTB159" s="90"/>
      <c r="OTC159" s="90"/>
      <c r="OTD159" s="90"/>
      <c r="OTE159" s="90"/>
      <c r="OTF159" s="90"/>
      <c r="OTG159" s="90"/>
      <c r="OTH159" s="90"/>
      <c r="OTI159" s="90"/>
      <c r="OTJ159" s="90"/>
      <c r="OTK159" s="90"/>
      <c r="OTL159" s="90"/>
      <c r="OTM159" s="90"/>
      <c r="OTN159" s="90"/>
      <c r="OTO159" s="90"/>
      <c r="OTP159" s="90"/>
      <c r="OTQ159" s="90"/>
      <c r="OTR159" s="90"/>
      <c r="OTS159" s="90"/>
      <c r="OTT159" s="90"/>
      <c r="OTU159" s="90"/>
      <c r="OTV159" s="90"/>
      <c r="OTW159" s="90"/>
      <c r="OTX159" s="90"/>
      <c r="OTY159" s="90"/>
      <c r="OTZ159" s="90"/>
      <c r="OUA159" s="90"/>
      <c r="OUB159" s="90"/>
      <c r="OUC159" s="90"/>
      <c r="OUD159" s="90"/>
      <c r="OUE159" s="90"/>
      <c r="OUF159" s="90"/>
      <c r="OUG159" s="90"/>
      <c r="OUH159" s="90"/>
      <c r="OUI159" s="90"/>
      <c r="OUJ159" s="90"/>
      <c r="OUK159" s="90"/>
      <c r="OUL159" s="90"/>
      <c r="OUM159" s="90"/>
      <c r="OUN159" s="90"/>
      <c r="OUO159" s="90"/>
      <c r="OUP159" s="90"/>
      <c r="OUQ159" s="90"/>
      <c r="OUR159" s="90"/>
      <c r="OUS159" s="90"/>
      <c r="OUT159" s="90"/>
      <c r="OUU159" s="90"/>
      <c r="OUV159" s="90"/>
      <c r="OUW159" s="90"/>
      <c r="OUX159" s="90"/>
      <c r="OUY159" s="90"/>
      <c r="OUZ159" s="90"/>
      <c r="OVA159" s="90"/>
      <c r="OVB159" s="90"/>
      <c r="OVC159" s="90"/>
      <c r="OVD159" s="90"/>
      <c r="OVE159" s="90"/>
      <c r="OVF159" s="90"/>
      <c r="OVG159" s="90"/>
      <c r="OVH159" s="90"/>
      <c r="OVI159" s="90"/>
      <c r="OVJ159" s="90"/>
      <c r="OVK159" s="90"/>
      <c r="OVL159" s="90"/>
      <c r="OVM159" s="90"/>
      <c r="OVN159" s="90"/>
      <c r="OVO159" s="90"/>
      <c r="OVP159" s="90"/>
      <c r="OVQ159" s="90"/>
      <c r="OVR159" s="90"/>
      <c r="OVS159" s="90"/>
      <c r="OVT159" s="90"/>
      <c r="OVU159" s="90"/>
      <c r="OVV159" s="90"/>
      <c r="OVW159" s="90"/>
      <c r="OVX159" s="90"/>
      <c r="OVY159" s="90"/>
      <c r="OVZ159" s="90"/>
      <c r="OWA159" s="90"/>
      <c r="OWB159" s="90"/>
      <c r="OWC159" s="90"/>
      <c r="OWD159" s="90"/>
      <c r="OWE159" s="90"/>
      <c r="OWF159" s="90"/>
      <c r="OWG159" s="90"/>
      <c r="OWH159" s="90"/>
      <c r="OWI159" s="90"/>
      <c r="OWJ159" s="90"/>
      <c r="OWK159" s="90"/>
      <c r="OWL159" s="90"/>
      <c r="OWM159" s="90"/>
      <c r="OWN159" s="90"/>
      <c r="OWO159" s="90"/>
      <c r="OWP159" s="90"/>
      <c r="OWQ159" s="90"/>
      <c r="OWR159" s="90"/>
      <c r="OWS159" s="90"/>
      <c r="OWT159" s="90"/>
      <c r="OWU159" s="90"/>
      <c r="OWV159" s="90"/>
      <c r="OWW159" s="90"/>
      <c r="OWX159" s="90"/>
      <c r="OWY159" s="90"/>
      <c r="OWZ159" s="90"/>
      <c r="OXA159" s="90"/>
      <c r="OXB159" s="90"/>
      <c r="OXC159" s="90"/>
      <c r="OXD159" s="90"/>
      <c r="OXE159" s="90"/>
      <c r="OXF159" s="90"/>
      <c r="OXG159" s="90"/>
      <c r="OXH159" s="90"/>
      <c r="OXI159" s="90"/>
      <c r="OXJ159" s="90"/>
      <c r="OXK159" s="90"/>
      <c r="OXL159" s="90"/>
      <c r="OXM159" s="90"/>
      <c r="OXN159" s="90"/>
      <c r="OXO159" s="90"/>
      <c r="OXP159" s="90"/>
      <c r="OXQ159" s="90"/>
      <c r="OXR159" s="90"/>
      <c r="OXS159" s="90"/>
      <c r="OXT159" s="90"/>
      <c r="OXU159" s="90"/>
      <c r="OXV159" s="90"/>
      <c r="OXW159" s="90"/>
      <c r="OXX159" s="90"/>
      <c r="OXY159" s="90"/>
      <c r="OXZ159" s="90"/>
      <c r="OYA159" s="90"/>
      <c r="OYB159" s="90"/>
      <c r="OYC159" s="90"/>
      <c r="OYD159" s="90"/>
      <c r="OYE159" s="90"/>
      <c r="OYF159" s="90"/>
      <c r="OYG159" s="90"/>
      <c r="OYH159" s="90"/>
      <c r="OYI159" s="90"/>
      <c r="OYJ159" s="90"/>
      <c r="OYK159" s="90"/>
      <c r="OYL159" s="90"/>
      <c r="OYM159" s="90"/>
      <c r="OYN159" s="90"/>
      <c r="OYO159" s="90"/>
      <c r="OYP159" s="90"/>
      <c r="OYQ159" s="90"/>
      <c r="OYR159" s="90"/>
      <c r="OYS159" s="90"/>
      <c r="OYT159" s="90"/>
      <c r="OYU159" s="90"/>
      <c r="OYV159" s="90"/>
      <c r="OYW159" s="90"/>
      <c r="OYX159" s="90"/>
      <c r="OYY159" s="90"/>
      <c r="OYZ159" s="90"/>
      <c r="OZA159" s="90"/>
      <c r="OZB159" s="90"/>
      <c r="OZC159" s="90"/>
      <c r="OZD159" s="90"/>
      <c r="OZE159" s="90"/>
      <c r="OZF159" s="90"/>
      <c r="OZG159" s="90"/>
      <c r="OZH159" s="90"/>
      <c r="OZI159" s="90"/>
      <c r="OZJ159" s="90"/>
      <c r="OZK159" s="90"/>
      <c r="OZL159" s="90"/>
      <c r="OZM159" s="90"/>
      <c r="OZN159" s="90"/>
      <c r="OZO159" s="90"/>
      <c r="OZP159" s="90"/>
      <c r="OZQ159" s="90"/>
      <c r="OZR159" s="90"/>
      <c r="OZS159" s="90"/>
      <c r="OZT159" s="90"/>
      <c r="OZU159" s="90"/>
      <c r="OZV159" s="90"/>
      <c r="OZW159" s="90"/>
      <c r="OZX159" s="90"/>
      <c r="OZY159" s="90"/>
      <c r="OZZ159" s="90"/>
      <c r="PAA159" s="90"/>
      <c r="PAB159" s="90"/>
      <c r="PAC159" s="90"/>
      <c r="PAD159" s="90"/>
      <c r="PAE159" s="90"/>
      <c r="PAF159" s="90"/>
      <c r="PAG159" s="90"/>
      <c r="PAH159" s="90"/>
      <c r="PAI159" s="90"/>
      <c r="PAJ159" s="90"/>
      <c r="PAK159" s="90"/>
      <c r="PAL159" s="90"/>
      <c r="PAM159" s="90"/>
      <c r="PAN159" s="90"/>
      <c r="PAO159" s="90"/>
      <c r="PAP159" s="90"/>
      <c r="PAQ159" s="90"/>
      <c r="PAR159" s="90"/>
      <c r="PAS159" s="90"/>
      <c r="PAT159" s="90"/>
      <c r="PAU159" s="90"/>
      <c r="PAV159" s="90"/>
      <c r="PAW159" s="90"/>
      <c r="PAX159" s="90"/>
      <c r="PAY159" s="90"/>
      <c r="PAZ159" s="90"/>
      <c r="PBA159" s="90"/>
      <c r="PBB159" s="90"/>
      <c r="PBC159" s="90"/>
      <c r="PBD159" s="90"/>
      <c r="PBE159" s="90"/>
      <c r="PBF159" s="90"/>
      <c r="PBG159" s="90"/>
      <c r="PBH159" s="90"/>
      <c r="PBI159" s="90"/>
      <c r="PBJ159" s="90"/>
      <c r="PBK159" s="90"/>
      <c r="PBL159" s="90"/>
      <c r="PBM159" s="90"/>
      <c r="PBN159" s="90"/>
      <c r="PBO159" s="90"/>
      <c r="PBP159" s="90"/>
      <c r="PBQ159" s="90"/>
      <c r="PBR159" s="90"/>
      <c r="PBS159" s="90"/>
      <c r="PBT159" s="90"/>
      <c r="PBU159" s="90"/>
      <c r="PBV159" s="90"/>
      <c r="PBW159" s="90"/>
      <c r="PBX159" s="90"/>
      <c r="PBY159" s="90"/>
      <c r="PBZ159" s="90"/>
      <c r="PCA159" s="90"/>
      <c r="PCB159" s="90"/>
      <c r="PCC159" s="90"/>
      <c r="PCD159" s="90"/>
      <c r="PCE159" s="90"/>
      <c r="PCF159" s="90"/>
      <c r="PCG159" s="90"/>
      <c r="PCH159" s="90"/>
      <c r="PCI159" s="90"/>
      <c r="PCJ159" s="90"/>
      <c r="PCK159" s="90"/>
      <c r="PCL159" s="90"/>
      <c r="PCM159" s="90"/>
      <c r="PCN159" s="90"/>
      <c r="PCO159" s="90"/>
      <c r="PCP159" s="90"/>
      <c r="PCQ159" s="90"/>
      <c r="PCR159" s="90"/>
      <c r="PCS159" s="90"/>
      <c r="PCT159" s="90"/>
      <c r="PCU159" s="90"/>
      <c r="PCV159" s="90"/>
      <c r="PCW159" s="90"/>
      <c r="PCX159" s="90"/>
      <c r="PCY159" s="90"/>
      <c r="PCZ159" s="90"/>
      <c r="PDA159" s="90"/>
      <c r="PDB159" s="90"/>
      <c r="PDC159" s="90"/>
      <c r="PDD159" s="90"/>
      <c r="PDE159" s="90"/>
      <c r="PDF159" s="90"/>
      <c r="PDG159" s="90"/>
      <c r="PDH159" s="90"/>
      <c r="PDI159" s="90"/>
      <c r="PDJ159" s="90"/>
      <c r="PDK159" s="90"/>
      <c r="PDL159" s="90"/>
      <c r="PDM159" s="90"/>
      <c r="PDN159" s="90"/>
      <c r="PDO159" s="90"/>
      <c r="PDP159" s="90"/>
      <c r="PDQ159" s="90"/>
      <c r="PDR159" s="90"/>
      <c r="PDS159" s="90"/>
      <c r="PDT159" s="90"/>
      <c r="PDU159" s="90"/>
      <c r="PDV159" s="90"/>
      <c r="PDW159" s="90"/>
      <c r="PDX159" s="90"/>
      <c r="PDY159" s="90"/>
      <c r="PDZ159" s="90"/>
      <c r="PEA159" s="90"/>
      <c r="PEB159" s="90"/>
      <c r="PEC159" s="90"/>
      <c r="PED159" s="90"/>
      <c r="PEE159" s="90"/>
      <c r="PEF159" s="90"/>
      <c r="PEG159" s="90"/>
      <c r="PEH159" s="90"/>
      <c r="PEI159" s="90"/>
      <c r="PEJ159" s="90"/>
      <c r="PEK159" s="90"/>
      <c r="PEL159" s="90"/>
      <c r="PEM159" s="90"/>
      <c r="PEN159" s="90"/>
      <c r="PEO159" s="90"/>
      <c r="PEP159" s="90"/>
      <c r="PEQ159" s="90"/>
      <c r="PER159" s="90"/>
      <c r="PES159" s="90"/>
      <c r="PET159" s="90"/>
      <c r="PEU159" s="90"/>
      <c r="PEV159" s="90"/>
      <c r="PEW159" s="90"/>
      <c r="PEX159" s="90"/>
      <c r="PEY159" s="90"/>
      <c r="PEZ159" s="90"/>
      <c r="PFA159" s="90"/>
      <c r="PFB159" s="90"/>
      <c r="PFC159" s="90"/>
      <c r="PFD159" s="90"/>
      <c r="PFE159" s="90"/>
      <c r="PFF159" s="90"/>
      <c r="PFG159" s="90"/>
      <c r="PFH159" s="90"/>
      <c r="PFI159" s="90"/>
      <c r="PFJ159" s="90"/>
      <c r="PFK159" s="90"/>
      <c r="PFL159" s="90"/>
      <c r="PFM159" s="90"/>
      <c r="PFN159" s="90"/>
      <c r="PFO159" s="90"/>
      <c r="PFP159" s="90"/>
      <c r="PFQ159" s="90"/>
      <c r="PFR159" s="90"/>
      <c r="PFS159" s="90"/>
      <c r="PFT159" s="90"/>
      <c r="PFU159" s="90"/>
      <c r="PFV159" s="90"/>
      <c r="PFW159" s="90"/>
      <c r="PFX159" s="90"/>
      <c r="PFY159" s="90"/>
      <c r="PFZ159" s="90"/>
      <c r="PGA159" s="90"/>
      <c r="PGB159" s="90"/>
      <c r="PGC159" s="90"/>
      <c r="PGD159" s="90"/>
      <c r="PGE159" s="90"/>
      <c r="PGF159" s="90"/>
      <c r="PGG159" s="90"/>
      <c r="PGH159" s="90"/>
      <c r="PGI159" s="90"/>
      <c r="PGJ159" s="90"/>
      <c r="PGK159" s="90"/>
      <c r="PGL159" s="90"/>
      <c r="PGM159" s="90"/>
      <c r="PGN159" s="90"/>
      <c r="PGO159" s="90"/>
      <c r="PGP159" s="90"/>
      <c r="PGQ159" s="90"/>
      <c r="PGR159" s="90"/>
      <c r="PGS159" s="90"/>
      <c r="PGT159" s="90"/>
      <c r="PGU159" s="90"/>
      <c r="PGV159" s="90"/>
      <c r="PGW159" s="90"/>
      <c r="PGX159" s="90"/>
      <c r="PGY159" s="90"/>
      <c r="PGZ159" s="90"/>
      <c r="PHA159" s="90"/>
      <c r="PHB159" s="90"/>
      <c r="PHC159" s="90"/>
      <c r="PHD159" s="90"/>
      <c r="PHE159" s="90"/>
      <c r="PHF159" s="90"/>
      <c r="PHG159" s="90"/>
      <c r="PHH159" s="90"/>
      <c r="PHI159" s="90"/>
      <c r="PHJ159" s="90"/>
      <c r="PHK159" s="90"/>
      <c r="PHL159" s="90"/>
      <c r="PHM159" s="90"/>
      <c r="PHN159" s="90"/>
      <c r="PHO159" s="90"/>
      <c r="PHP159" s="90"/>
      <c r="PHQ159" s="90"/>
      <c r="PHR159" s="90"/>
      <c r="PHS159" s="90"/>
      <c r="PHT159" s="90"/>
      <c r="PHU159" s="90"/>
      <c r="PHV159" s="90"/>
      <c r="PHW159" s="90"/>
      <c r="PHX159" s="90"/>
      <c r="PHY159" s="90"/>
      <c r="PHZ159" s="90"/>
      <c r="PIA159" s="90"/>
      <c r="PIB159" s="90"/>
      <c r="PIC159" s="90"/>
      <c r="PID159" s="90"/>
      <c r="PIE159" s="90"/>
      <c r="PIF159" s="90"/>
      <c r="PIG159" s="90"/>
      <c r="PIH159" s="90"/>
      <c r="PII159" s="90"/>
      <c r="PIJ159" s="90"/>
      <c r="PIK159" s="90"/>
      <c r="PIL159" s="90"/>
      <c r="PIM159" s="90"/>
      <c r="PIN159" s="90"/>
      <c r="PIO159" s="90"/>
      <c r="PIP159" s="90"/>
      <c r="PIQ159" s="90"/>
      <c r="PIR159" s="90"/>
      <c r="PIS159" s="90"/>
      <c r="PIT159" s="90"/>
      <c r="PIU159" s="90"/>
      <c r="PIV159" s="90"/>
      <c r="PIW159" s="90"/>
      <c r="PIX159" s="90"/>
      <c r="PIY159" s="90"/>
      <c r="PIZ159" s="90"/>
      <c r="PJA159" s="90"/>
      <c r="PJB159" s="90"/>
      <c r="PJC159" s="90"/>
      <c r="PJD159" s="90"/>
      <c r="PJE159" s="90"/>
      <c r="PJF159" s="90"/>
      <c r="PJG159" s="90"/>
      <c r="PJH159" s="90"/>
      <c r="PJI159" s="90"/>
      <c r="PJJ159" s="90"/>
      <c r="PJK159" s="90"/>
      <c r="PJL159" s="90"/>
      <c r="PJM159" s="90"/>
      <c r="PJN159" s="90"/>
      <c r="PJO159" s="90"/>
      <c r="PJP159" s="90"/>
      <c r="PJQ159" s="90"/>
      <c r="PJR159" s="90"/>
      <c r="PJS159" s="90"/>
      <c r="PJT159" s="90"/>
      <c r="PJU159" s="90"/>
      <c r="PJV159" s="90"/>
      <c r="PJW159" s="90"/>
      <c r="PJX159" s="90"/>
      <c r="PJY159" s="90"/>
      <c r="PJZ159" s="90"/>
      <c r="PKA159" s="90"/>
      <c r="PKB159" s="90"/>
      <c r="PKC159" s="90"/>
      <c r="PKD159" s="90"/>
      <c r="PKE159" s="90"/>
      <c r="PKF159" s="90"/>
      <c r="PKG159" s="90"/>
      <c r="PKH159" s="90"/>
      <c r="PKI159" s="90"/>
      <c r="PKJ159" s="90"/>
      <c r="PKK159" s="90"/>
      <c r="PKL159" s="90"/>
      <c r="PKM159" s="90"/>
      <c r="PKN159" s="90"/>
      <c r="PKO159" s="90"/>
      <c r="PKP159" s="90"/>
      <c r="PKQ159" s="90"/>
      <c r="PKR159" s="90"/>
      <c r="PKS159" s="90"/>
      <c r="PKT159" s="90"/>
      <c r="PKU159" s="90"/>
      <c r="PKV159" s="90"/>
      <c r="PKW159" s="90"/>
      <c r="PKX159" s="90"/>
      <c r="PKY159" s="90"/>
      <c r="PKZ159" s="90"/>
      <c r="PLA159" s="90"/>
      <c r="PLB159" s="90"/>
      <c r="PLC159" s="90"/>
      <c r="PLD159" s="90"/>
      <c r="PLE159" s="90"/>
      <c r="PLF159" s="90"/>
      <c r="PLG159" s="90"/>
      <c r="PLH159" s="90"/>
      <c r="PLI159" s="90"/>
      <c r="PLJ159" s="90"/>
      <c r="PLK159" s="90"/>
      <c r="PLL159" s="90"/>
      <c r="PLM159" s="90"/>
      <c r="PLN159" s="90"/>
      <c r="PLO159" s="90"/>
      <c r="PLP159" s="90"/>
      <c r="PLQ159" s="90"/>
      <c r="PLR159" s="90"/>
      <c r="PLS159" s="90"/>
      <c r="PLT159" s="90"/>
      <c r="PLU159" s="90"/>
      <c r="PLV159" s="90"/>
      <c r="PLW159" s="90"/>
      <c r="PLX159" s="90"/>
      <c r="PLY159" s="90"/>
      <c r="PLZ159" s="90"/>
      <c r="PMA159" s="90"/>
      <c r="PMB159" s="90"/>
      <c r="PMC159" s="90"/>
      <c r="PMD159" s="90"/>
      <c r="PME159" s="90"/>
      <c r="PMF159" s="90"/>
      <c r="PMG159" s="90"/>
      <c r="PMH159" s="90"/>
      <c r="PMI159" s="90"/>
      <c r="PMJ159" s="90"/>
      <c r="PMK159" s="90"/>
      <c r="PML159" s="90"/>
      <c r="PMM159" s="90"/>
      <c r="PMN159" s="90"/>
      <c r="PMO159" s="90"/>
      <c r="PMP159" s="90"/>
      <c r="PMQ159" s="90"/>
      <c r="PMR159" s="90"/>
      <c r="PMS159" s="90"/>
      <c r="PMT159" s="90"/>
      <c r="PMU159" s="90"/>
      <c r="PMV159" s="90"/>
      <c r="PMW159" s="90"/>
      <c r="PMX159" s="90"/>
      <c r="PMY159" s="90"/>
      <c r="PMZ159" s="90"/>
      <c r="PNA159" s="90"/>
      <c r="PNB159" s="90"/>
      <c r="PNC159" s="90"/>
      <c r="PND159" s="90"/>
      <c r="PNE159" s="90"/>
      <c r="PNF159" s="90"/>
      <c r="PNG159" s="90"/>
      <c r="PNH159" s="90"/>
      <c r="PNI159" s="90"/>
      <c r="PNJ159" s="90"/>
      <c r="PNK159" s="90"/>
      <c r="PNL159" s="90"/>
      <c r="PNM159" s="90"/>
      <c r="PNN159" s="90"/>
      <c r="PNO159" s="90"/>
      <c r="PNP159" s="90"/>
      <c r="PNQ159" s="90"/>
      <c r="PNR159" s="90"/>
      <c r="PNS159" s="90"/>
      <c r="PNT159" s="90"/>
      <c r="PNU159" s="90"/>
      <c r="PNV159" s="90"/>
      <c r="PNW159" s="90"/>
      <c r="PNX159" s="90"/>
      <c r="PNY159" s="90"/>
      <c r="PNZ159" s="90"/>
      <c r="POA159" s="90"/>
      <c r="POB159" s="90"/>
      <c r="POC159" s="90"/>
      <c r="POD159" s="90"/>
      <c r="POE159" s="90"/>
      <c r="POF159" s="90"/>
      <c r="POG159" s="90"/>
      <c r="POH159" s="90"/>
      <c r="POI159" s="90"/>
      <c r="POJ159" s="90"/>
      <c r="POK159" s="90"/>
      <c r="POL159" s="90"/>
      <c r="POM159" s="90"/>
      <c r="PON159" s="90"/>
      <c r="POO159" s="90"/>
      <c r="POP159" s="90"/>
      <c r="POQ159" s="90"/>
      <c r="POR159" s="90"/>
      <c r="POS159" s="90"/>
      <c r="POT159" s="90"/>
      <c r="POU159" s="90"/>
      <c r="POV159" s="90"/>
      <c r="POW159" s="90"/>
      <c r="POX159" s="90"/>
      <c r="POY159" s="90"/>
      <c r="POZ159" s="90"/>
      <c r="PPA159" s="90"/>
      <c r="PPB159" s="90"/>
      <c r="PPC159" s="90"/>
      <c r="PPD159" s="90"/>
      <c r="PPE159" s="90"/>
      <c r="PPF159" s="90"/>
      <c r="PPG159" s="90"/>
      <c r="PPH159" s="90"/>
      <c r="PPI159" s="90"/>
      <c r="PPJ159" s="90"/>
      <c r="PPK159" s="90"/>
      <c r="PPL159" s="90"/>
      <c r="PPM159" s="90"/>
      <c r="PPN159" s="90"/>
      <c r="PPO159" s="90"/>
      <c r="PPP159" s="90"/>
      <c r="PPQ159" s="90"/>
      <c r="PPR159" s="90"/>
      <c r="PPS159" s="90"/>
      <c r="PPT159" s="90"/>
      <c r="PPU159" s="90"/>
      <c r="PPV159" s="90"/>
      <c r="PPW159" s="90"/>
      <c r="PPX159" s="90"/>
      <c r="PPY159" s="90"/>
      <c r="PPZ159" s="90"/>
      <c r="PQA159" s="90"/>
      <c r="PQB159" s="90"/>
      <c r="PQC159" s="90"/>
      <c r="PQD159" s="90"/>
      <c r="PQE159" s="90"/>
      <c r="PQF159" s="90"/>
      <c r="PQG159" s="90"/>
      <c r="PQH159" s="90"/>
      <c r="PQI159" s="90"/>
      <c r="PQJ159" s="90"/>
      <c r="PQK159" s="90"/>
      <c r="PQL159" s="90"/>
      <c r="PQM159" s="90"/>
      <c r="PQN159" s="90"/>
      <c r="PQO159" s="90"/>
      <c r="PQP159" s="90"/>
      <c r="PQQ159" s="90"/>
      <c r="PQR159" s="90"/>
      <c r="PQS159" s="90"/>
      <c r="PQT159" s="90"/>
      <c r="PQU159" s="90"/>
      <c r="PQV159" s="90"/>
      <c r="PQW159" s="90"/>
      <c r="PQX159" s="90"/>
      <c r="PQY159" s="90"/>
      <c r="PQZ159" s="90"/>
      <c r="PRA159" s="90"/>
      <c r="PRB159" s="90"/>
      <c r="PRC159" s="90"/>
      <c r="PRD159" s="90"/>
      <c r="PRE159" s="90"/>
      <c r="PRF159" s="90"/>
      <c r="PRG159" s="90"/>
      <c r="PRH159" s="90"/>
      <c r="PRI159" s="90"/>
      <c r="PRJ159" s="90"/>
      <c r="PRK159" s="90"/>
      <c r="PRL159" s="90"/>
      <c r="PRM159" s="90"/>
      <c r="PRN159" s="90"/>
      <c r="PRO159" s="90"/>
      <c r="PRP159" s="90"/>
      <c r="PRQ159" s="90"/>
      <c r="PRR159" s="90"/>
      <c r="PRS159" s="90"/>
      <c r="PRT159" s="90"/>
      <c r="PRU159" s="90"/>
      <c r="PRV159" s="90"/>
      <c r="PRW159" s="90"/>
      <c r="PRX159" s="90"/>
      <c r="PRY159" s="90"/>
      <c r="PRZ159" s="90"/>
      <c r="PSA159" s="90"/>
      <c r="PSB159" s="90"/>
      <c r="PSC159" s="90"/>
      <c r="PSD159" s="90"/>
      <c r="PSE159" s="90"/>
      <c r="PSF159" s="90"/>
      <c r="PSG159" s="90"/>
      <c r="PSH159" s="90"/>
      <c r="PSI159" s="90"/>
      <c r="PSJ159" s="90"/>
      <c r="PSK159" s="90"/>
      <c r="PSL159" s="90"/>
      <c r="PSM159" s="90"/>
      <c r="PSN159" s="90"/>
      <c r="PSO159" s="90"/>
      <c r="PSP159" s="90"/>
      <c r="PSQ159" s="90"/>
      <c r="PSR159" s="90"/>
      <c r="PSS159" s="90"/>
      <c r="PST159" s="90"/>
      <c r="PSU159" s="90"/>
      <c r="PSV159" s="90"/>
      <c r="PSW159" s="90"/>
      <c r="PSX159" s="90"/>
      <c r="PSY159" s="90"/>
      <c r="PSZ159" s="90"/>
      <c r="PTA159" s="90"/>
      <c r="PTB159" s="90"/>
      <c r="PTC159" s="90"/>
      <c r="PTD159" s="90"/>
      <c r="PTE159" s="90"/>
      <c r="PTF159" s="90"/>
      <c r="PTG159" s="90"/>
      <c r="PTH159" s="90"/>
      <c r="PTI159" s="90"/>
      <c r="PTJ159" s="90"/>
      <c r="PTK159" s="90"/>
      <c r="PTL159" s="90"/>
      <c r="PTM159" s="90"/>
      <c r="PTN159" s="90"/>
      <c r="PTO159" s="90"/>
      <c r="PTP159" s="90"/>
      <c r="PTQ159" s="90"/>
      <c r="PTR159" s="90"/>
      <c r="PTS159" s="90"/>
      <c r="PTT159" s="90"/>
      <c r="PTU159" s="90"/>
      <c r="PTV159" s="90"/>
      <c r="PTW159" s="90"/>
      <c r="PTX159" s="90"/>
      <c r="PTY159" s="90"/>
      <c r="PTZ159" s="90"/>
      <c r="PUA159" s="90"/>
      <c r="PUB159" s="90"/>
      <c r="PUC159" s="90"/>
      <c r="PUD159" s="90"/>
      <c r="PUE159" s="90"/>
      <c r="PUF159" s="90"/>
      <c r="PUG159" s="90"/>
      <c r="PUH159" s="90"/>
      <c r="PUI159" s="90"/>
      <c r="PUJ159" s="90"/>
      <c r="PUK159" s="90"/>
      <c r="PUL159" s="90"/>
      <c r="PUM159" s="90"/>
      <c r="PUN159" s="90"/>
      <c r="PUO159" s="90"/>
      <c r="PUP159" s="90"/>
      <c r="PUQ159" s="90"/>
      <c r="PUR159" s="90"/>
      <c r="PUS159" s="90"/>
      <c r="PUT159" s="90"/>
      <c r="PUU159" s="90"/>
      <c r="PUV159" s="90"/>
      <c r="PUW159" s="90"/>
      <c r="PUX159" s="90"/>
      <c r="PUY159" s="90"/>
      <c r="PUZ159" s="90"/>
      <c r="PVA159" s="90"/>
      <c r="PVB159" s="90"/>
      <c r="PVC159" s="90"/>
      <c r="PVD159" s="90"/>
      <c r="PVE159" s="90"/>
      <c r="PVF159" s="90"/>
      <c r="PVG159" s="90"/>
      <c r="PVH159" s="90"/>
      <c r="PVI159" s="90"/>
      <c r="PVJ159" s="90"/>
      <c r="PVK159" s="90"/>
      <c r="PVL159" s="90"/>
      <c r="PVM159" s="90"/>
      <c r="PVN159" s="90"/>
      <c r="PVO159" s="90"/>
      <c r="PVP159" s="90"/>
      <c r="PVQ159" s="90"/>
      <c r="PVR159" s="90"/>
      <c r="PVS159" s="90"/>
      <c r="PVT159" s="90"/>
      <c r="PVU159" s="90"/>
      <c r="PVV159" s="90"/>
      <c r="PVW159" s="90"/>
      <c r="PVX159" s="90"/>
      <c r="PVY159" s="90"/>
      <c r="PVZ159" s="90"/>
      <c r="PWA159" s="90"/>
      <c r="PWB159" s="90"/>
      <c r="PWC159" s="90"/>
      <c r="PWD159" s="90"/>
      <c r="PWE159" s="90"/>
      <c r="PWF159" s="90"/>
      <c r="PWG159" s="90"/>
      <c r="PWH159" s="90"/>
      <c r="PWI159" s="90"/>
      <c r="PWJ159" s="90"/>
      <c r="PWK159" s="90"/>
      <c r="PWL159" s="90"/>
      <c r="PWM159" s="90"/>
      <c r="PWN159" s="90"/>
      <c r="PWO159" s="90"/>
      <c r="PWP159" s="90"/>
      <c r="PWQ159" s="90"/>
      <c r="PWR159" s="90"/>
      <c r="PWS159" s="90"/>
      <c r="PWT159" s="90"/>
      <c r="PWU159" s="90"/>
      <c r="PWV159" s="90"/>
      <c r="PWW159" s="90"/>
      <c r="PWX159" s="90"/>
      <c r="PWY159" s="90"/>
      <c r="PWZ159" s="90"/>
      <c r="PXA159" s="90"/>
      <c r="PXB159" s="90"/>
      <c r="PXC159" s="90"/>
      <c r="PXD159" s="90"/>
      <c r="PXE159" s="90"/>
      <c r="PXF159" s="90"/>
      <c r="PXG159" s="90"/>
      <c r="PXH159" s="90"/>
      <c r="PXI159" s="90"/>
      <c r="PXJ159" s="90"/>
      <c r="PXK159" s="90"/>
      <c r="PXL159" s="90"/>
      <c r="PXM159" s="90"/>
      <c r="PXN159" s="90"/>
      <c r="PXO159" s="90"/>
      <c r="PXP159" s="90"/>
      <c r="PXQ159" s="90"/>
      <c r="PXR159" s="90"/>
      <c r="PXS159" s="90"/>
      <c r="PXT159" s="90"/>
      <c r="PXU159" s="90"/>
      <c r="PXV159" s="90"/>
      <c r="PXW159" s="90"/>
      <c r="PXX159" s="90"/>
      <c r="PXY159" s="90"/>
      <c r="PXZ159" s="90"/>
      <c r="PYA159" s="90"/>
      <c r="PYB159" s="90"/>
      <c r="PYC159" s="90"/>
      <c r="PYD159" s="90"/>
      <c r="PYE159" s="90"/>
      <c r="PYF159" s="90"/>
      <c r="PYG159" s="90"/>
      <c r="PYH159" s="90"/>
      <c r="PYI159" s="90"/>
      <c r="PYJ159" s="90"/>
      <c r="PYK159" s="90"/>
      <c r="PYL159" s="90"/>
      <c r="PYM159" s="90"/>
      <c r="PYN159" s="90"/>
      <c r="PYO159" s="90"/>
      <c r="PYP159" s="90"/>
      <c r="PYQ159" s="90"/>
      <c r="PYR159" s="90"/>
      <c r="PYS159" s="90"/>
      <c r="PYT159" s="90"/>
      <c r="PYU159" s="90"/>
      <c r="PYV159" s="90"/>
      <c r="PYW159" s="90"/>
      <c r="PYX159" s="90"/>
      <c r="PYY159" s="90"/>
      <c r="PYZ159" s="90"/>
      <c r="PZA159" s="90"/>
      <c r="PZB159" s="90"/>
      <c r="PZC159" s="90"/>
      <c r="PZD159" s="90"/>
      <c r="PZE159" s="90"/>
      <c r="PZF159" s="90"/>
      <c r="PZG159" s="90"/>
      <c r="PZH159" s="90"/>
      <c r="PZI159" s="90"/>
      <c r="PZJ159" s="90"/>
      <c r="PZK159" s="90"/>
      <c r="PZL159" s="90"/>
      <c r="PZM159" s="90"/>
      <c r="PZN159" s="90"/>
      <c r="PZO159" s="90"/>
      <c r="PZP159" s="90"/>
      <c r="PZQ159" s="90"/>
      <c r="PZR159" s="90"/>
      <c r="PZS159" s="90"/>
      <c r="PZT159" s="90"/>
      <c r="PZU159" s="90"/>
      <c r="PZV159" s="90"/>
      <c r="PZW159" s="90"/>
      <c r="PZX159" s="90"/>
      <c r="PZY159" s="90"/>
      <c r="PZZ159" s="90"/>
      <c r="QAA159" s="90"/>
      <c r="QAB159" s="90"/>
      <c r="QAC159" s="90"/>
      <c r="QAD159" s="90"/>
      <c r="QAE159" s="90"/>
      <c r="QAF159" s="90"/>
      <c r="QAG159" s="90"/>
      <c r="QAH159" s="90"/>
      <c r="QAI159" s="90"/>
      <c r="QAJ159" s="90"/>
      <c r="QAK159" s="90"/>
      <c r="QAL159" s="90"/>
      <c r="QAM159" s="90"/>
      <c r="QAN159" s="90"/>
      <c r="QAO159" s="90"/>
      <c r="QAP159" s="90"/>
      <c r="QAQ159" s="90"/>
      <c r="QAR159" s="90"/>
      <c r="QAS159" s="90"/>
      <c r="QAT159" s="90"/>
      <c r="QAU159" s="90"/>
      <c r="QAV159" s="90"/>
      <c r="QAW159" s="90"/>
      <c r="QAX159" s="90"/>
      <c r="QAY159" s="90"/>
      <c r="QAZ159" s="90"/>
      <c r="QBA159" s="90"/>
      <c r="QBB159" s="90"/>
      <c r="QBC159" s="90"/>
      <c r="QBD159" s="90"/>
      <c r="QBE159" s="90"/>
      <c r="QBF159" s="90"/>
      <c r="QBG159" s="90"/>
      <c r="QBH159" s="90"/>
      <c r="QBI159" s="90"/>
      <c r="QBJ159" s="90"/>
      <c r="QBK159" s="90"/>
      <c r="QBL159" s="90"/>
      <c r="QBM159" s="90"/>
      <c r="QBN159" s="90"/>
      <c r="QBO159" s="90"/>
      <c r="QBP159" s="90"/>
      <c r="QBQ159" s="90"/>
      <c r="QBR159" s="90"/>
      <c r="QBS159" s="90"/>
      <c r="QBT159" s="90"/>
      <c r="QBU159" s="90"/>
      <c r="QBV159" s="90"/>
      <c r="QBW159" s="90"/>
      <c r="QBX159" s="90"/>
      <c r="QBY159" s="90"/>
      <c r="QBZ159" s="90"/>
      <c r="QCA159" s="90"/>
      <c r="QCB159" s="90"/>
      <c r="QCC159" s="90"/>
      <c r="QCD159" s="90"/>
      <c r="QCE159" s="90"/>
      <c r="QCF159" s="90"/>
      <c r="QCG159" s="90"/>
      <c r="QCH159" s="90"/>
      <c r="QCI159" s="90"/>
      <c r="QCJ159" s="90"/>
      <c r="QCK159" s="90"/>
      <c r="QCL159" s="90"/>
      <c r="QCM159" s="90"/>
      <c r="QCN159" s="90"/>
      <c r="QCO159" s="90"/>
      <c r="QCP159" s="90"/>
      <c r="QCQ159" s="90"/>
      <c r="QCR159" s="90"/>
      <c r="QCS159" s="90"/>
      <c r="QCT159" s="90"/>
      <c r="QCU159" s="90"/>
      <c r="QCV159" s="90"/>
      <c r="QCW159" s="90"/>
      <c r="QCX159" s="90"/>
      <c r="QCY159" s="90"/>
      <c r="QCZ159" s="90"/>
      <c r="QDA159" s="90"/>
      <c r="QDB159" s="90"/>
      <c r="QDC159" s="90"/>
      <c r="QDD159" s="90"/>
      <c r="QDE159" s="90"/>
      <c r="QDF159" s="90"/>
      <c r="QDG159" s="90"/>
      <c r="QDH159" s="90"/>
      <c r="QDI159" s="90"/>
      <c r="QDJ159" s="90"/>
      <c r="QDK159" s="90"/>
      <c r="QDL159" s="90"/>
      <c r="QDM159" s="90"/>
      <c r="QDN159" s="90"/>
      <c r="QDO159" s="90"/>
      <c r="QDP159" s="90"/>
      <c r="QDQ159" s="90"/>
      <c r="QDR159" s="90"/>
      <c r="QDS159" s="90"/>
      <c r="QDT159" s="90"/>
      <c r="QDU159" s="90"/>
      <c r="QDV159" s="90"/>
      <c r="QDW159" s="90"/>
      <c r="QDX159" s="90"/>
      <c r="QDY159" s="90"/>
      <c r="QDZ159" s="90"/>
      <c r="QEA159" s="90"/>
      <c r="QEB159" s="90"/>
      <c r="QEC159" s="90"/>
      <c r="QED159" s="90"/>
      <c r="QEE159" s="90"/>
      <c r="QEF159" s="90"/>
      <c r="QEG159" s="90"/>
      <c r="QEH159" s="90"/>
      <c r="QEI159" s="90"/>
      <c r="QEJ159" s="90"/>
      <c r="QEK159" s="90"/>
      <c r="QEL159" s="90"/>
      <c r="QEM159" s="90"/>
      <c r="QEN159" s="90"/>
      <c r="QEO159" s="90"/>
      <c r="QEP159" s="90"/>
      <c r="QEQ159" s="90"/>
      <c r="QER159" s="90"/>
      <c r="QES159" s="90"/>
      <c r="QET159" s="90"/>
      <c r="QEU159" s="90"/>
      <c r="QEV159" s="90"/>
      <c r="QEW159" s="90"/>
      <c r="QEX159" s="90"/>
      <c r="QEY159" s="90"/>
      <c r="QEZ159" s="90"/>
      <c r="QFA159" s="90"/>
      <c r="QFB159" s="90"/>
      <c r="QFC159" s="90"/>
      <c r="QFD159" s="90"/>
      <c r="QFE159" s="90"/>
      <c r="QFF159" s="90"/>
      <c r="QFG159" s="90"/>
      <c r="QFH159" s="90"/>
      <c r="QFI159" s="90"/>
      <c r="QFJ159" s="90"/>
      <c r="QFK159" s="90"/>
      <c r="QFL159" s="90"/>
      <c r="QFM159" s="90"/>
      <c r="QFN159" s="90"/>
      <c r="QFO159" s="90"/>
      <c r="QFP159" s="90"/>
      <c r="QFQ159" s="90"/>
      <c r="QFR159" s="90"/>
      <c r="QFS159" s="90"/>
      <c r="QFT159" s="90"/>
      <c r="QFU159" s="90"/>
      <c r="QFV159" s="90"/>
      <c r="QFW159" s="90"/>
      <c r="QFX159" s="90"/>
      <c r="QFY159" s="90"/>
      <c r="QFZ159" s="90"/>
      <c r="QGA159" s="90"/>
      <c r="QGB159" s="90"/>
      <c r="QGC159" s="90"/>
      <c r="QGD159" s="90"/>
      <c r="QGE159" s="90"/>
      <c r="QGF159" s="90"/>
      <c r="QGG159" s="90"/>
      <c r="QGH159" s="90"/>
      <c r="QGI159" s="90"/>
      <c r="QGJ159" s="90"/>
      <c r="QGK159" s="90"/>
      <c r="QGL159" s="90"/>
      <c r="QGM159" s="90"/>
      <c r="QGN159" s="90"/>
      <c r="QGO159" s="90"/>
      <c r="QGP159" s="90"/>
      <c r="QGQ159" s="90"/>
      <c r="QGR159" s="90"/>
      <c r="QGS159" s="90"/>
      <c r="QGT159" s="90"/>
      <c r="QGU159" s="90"/>
      <c r="QGV159" s="90"/>
      <c r="QGW159" s="90"/>
      <c r="QGX159" s="90"/>
      <c r="QGY159" s="90"/>
      <c r="QGZ159" s="90"/>
      <c r="QHA159" s="90"/>
      <c r="QHB159" s="90"/>
      <c r="QHC159" s="90"/>
      <c r="QHD159" s="90"/>
      <c r="QHE159" s="90"/>
      <c r="QHF159" s="90"/>
      <c r="QHG159" s="90"/>
      <c r="QHH159" s="90"/>
      <c r="QHI159" s="90"/>
      <c r="QHJ159" s="90"/>
      <c r="QHK159" s="90"/>
      <c r="QHL159" s="90"/>
      <c r="QHM159" s="90"/>
      <c r="QHN159" s="90"/>
      <c r="QHO159" s="90"/>
      <c r="QHP159" s="90"/>
      <c r="QHQ159" s="90"/>
      <c r="QHR159" s="90"/>
      <c r="QHS159" s="90"/>
      <c r="QHT159" s="90"/>
      <c r="QHU159" s="90"/>
      <c r="QHV159" s="90"/>
      <c r="QHW159" s="90"/>
      <c r="QHX159" s="90"/>
      <c r="QHY159" s="90"/>
      <c r="QHZ159" s="90"/>
      <c r="QIA159" s="90"/>
      <c r="QIB159" s="90"/>
      <c r="QIC159" s="90"/>
      <c r="QID159" s="90"/>
      <c r="QIE159" s="90"/>
      <c r="QIF159" s="90"/>
      <c r="QIG159" s="90"/>
      <c r="QIH159" s="90"/>
      <c r="QII159" s="90"/>
      <c r="QIJ159" s="90"/>
      <c r="QIK159" s="90"/>
      <c r="QIL159" s="90"/>
      <c r="QIM159" s="90"/>
      <c r="QIN159" s="90"/>
      <c r="QIO159" s="90"/>
      <c r="QIP159" s="90"/>
      <c r="QIQ159" s="90"/>
      <c r="QIR159" s="90"/>
      <c r="QIS159" s="90"/>
      <c r="QIT159" s="90"/>
      <c r="QIU159" s="90"/>
      <c r="QIV159" s="90"/>
      <c r="QIW159" s="90"/>
      <c r="QIX159" s="90"/>
      <c r="QIY159" s="90"/>
      <c r="QIZ159" s="90"/>
      <c r="QJA159" s="90"/>
      <c r="QJB159" s="90"/>
      <c r="QJC159" s="90"/>
      <c r="QJD159" s="90"/>
      <c r="QJE159" s="90"/>
      <c r="QJF159" s="90"/>
      <c r="QJG159" s="90"/>
      <c r="QJH159" s="90"/>
      <c r="QJI159" s="90"/>
      <c r="QJJ159" s="90"/>
      <c r="QJK159" s="90"/>
      <c r="QJL159" s="90"/>
      <c r="QJM159" s="90"/>
      <c r="QJN159" s="90"/>
      <c r="QJO159" s="90"/>
      <c r="QJP159" s="90"/>
      <c r="QJQ159" s="90"/>
      <c r="QJR159" s="90"/>
      <c r="QJS159" s="90"/>
      <c r="QJT159" s="90"/>
      <c r="QJU159" s="90"/>
      <c r="QJV159" s="90"/>
      <c r="QJW159" s="90"/>
      <c r="QJX159" s="90"/>
      <c r="QJY159" s="90"/>
      <c r="QJZ159" s="90"/>
      <c r="QKA159" s="90"/>
      <c r="QKB159" s="90"/>
      <c r="QKC159" s="90"/>
      <c r="QKD159" s="90"/>
      <c r="QKE159" s="90"/>
      <c r="QKF159" s="90"/>
      <c r="QKG159" s="90"/>
      <c r="QKH159" s="90"/>
      <c r="QKI159" s="90"/>
      <c r="QKJ159" s="90"/>
      <c r="QKK159" s="90"/>
      <c r="QKL159" s="90"/>
      <c r="QKM159" s="90"/>
      <c r="QKN159" s="90"/>
      <c r="QKO159" s="90"/>
      <c r="QKP159" s="90"/>
      <c r="QKQ159" s="90"/>
      <c r="QKR159" s="90"/>
      <c r="QKS159" s="90"/>
      <c r="QKT159" s="90"/>
      <c r="QKU159" s="90"/>
      <c r="QKV159" s="90"/>
      <c r="QKW159" s="90"/>
      <c r="QKX159" s="90"/>
      <c r="QKY159" s="90"/>
      <c r="QKZ159" s="90"/>
      <c r="QLA159" s="90"/>
      <c r="QLB159" s="90"/>
      <c r="QLC159" s="90"/>
      <c r="QLD159" s="90"/>
      <c r="QLE159" s="90"/>
      <c r="QLF159" s="90"/>
      <c r="QLG159" s="90"/>
      <c r="QLH159" s="90"/>
      <c r="QLI159" s="90"/>
      <c r="QLJ159" s="90"/>
      <c r="QLK159" s="90"/>
      <c r="QLL159" s="90"/>
      <c r="QLM159" s="90"/>
      <c r="QLN159" s="90"/>
      <c r="QLO159" s="90"/>
      <c r="QLP159" s="90"/>
      <c r="QLQ159" s="90"/>
      <c r="QLR159" s="90"/>
      <c r="QLS159" s="90"/>
      <c r="QLT159" s="90"/>
      <c r="QLU159" s="90"/>
      <c r="QLV159" s="90"/>
      <c r="QLW159" s="90"/>
      <c r="QLX159" s="90"/>
      <c r="QLY159" s="90"/>
      <c r="QLZ159" s="90"/>
      <c r="QMA159" s="90"/>
      <c r="QMB159" s="90"/>
      <c r="QMC159" s="90"/>
      <c r="QMD159" s="90"/>
      <c r="QME159" s="90"/>
      <c r="QMF159" s="90"/>
      <c r="QMG159" s="90"/>
      <c r="QMH159" s="90"/>
      <c r="QMI159" s="90"/>
      <c r="QMJ159" s="90"/>
      <c r="QMK159" s="90"/>
      <c r="QML159" s="90"/>
      <c r="QMM159" s="90"/>
      <c r="QMN159" s="90"/>
      <c r="QMO159" s="90"/>
      <c r="QMP159" s="90"/>
      <c r="QMQ159" s="90"/>
      <c r="QMR159" s="90"/>
      <c r="QMS159" s="90"/>
      <c r="QMT159" s="90"/>
      <c r="QMU159" s="90"/>
      <c r="QMV159" s="90"/>
      <c r="QMW159" s="90"/>
      <c r="QMX159" s="90"/>
      <c r="QMY159" s="90"/>
      <c r="QMZ159" s="90"/>
      <c r="QNA159" s="90"/>
      <c r="QNB159" s="90"/>
      <c r="QNC159" s="90"/>
      <c r="QND159" s="90"/>
      <c r="QNE159" s="90"/>
      <c r="QNF159" s="90"/>
      <c r="QNG159" s="90"/>
      <c r="QNH159" s="90"/>
      <c r="QNI159" s="90"/>
      <c r="QNJ159" s="90"/>
      <c r="QNK159" s="90"/>
      <c r="QNL159" s="90"/>
      <c r="QNM159" s="90"/>
      <c r="QNN159" s="90"/>
      <c r="QNO159" s="90"/>
      <c r="QNP159" s="90"/>
      <c r="QNQ159" s="90"/>
      <c r="QNR159" s="90"/>
      <c r="QNS159" s="90"/>
      <c r="QNT159" s="90"/>
      <c r="QNU159" s="90"/>
      <c r="QNV159" s="90"/>
      <c r="QNW159" s="90"/>
      <c r="QNX159" s="90"/>
      <c r="QNY159" s="90"/>
      <c r="QNZ159" s="90"/>
      <c r="QOA159" s="90"/>
      <c r="QOB159" s="90"/>
      <c r="QOC159" s="90"/>
      <c r="QOD159" s="90"/>
      <c r="QOE159" s="90"/>
      <c r="QOF159" s="90"/>
      <c r="QOG159" s="90"/>
      <c r="QOH159" s="90"/>
      <c r="QOI159" s="90"/>
      <c r="QOJ159" s="90"/>
      <c r="QOK159" s="90"/>
      <c r="QOL159" s="90"/>
      <c r="QOM159" s="90"/>
      <c r="QON159" s="90"/>
      <c r="QOO159" s="90"/>
      <c r="QOP159" s="90"/>
      <c r="QOQ159" s="90"/>
      <c r="QOR159" s="90"/>
      <c r="QOS159" s="90"/>
      <c r="QOT159" s="90"/>
      <c r="QOU159" s="90"/>
      <c r="QOV159" s="90"/>
      <c r="QOW159" s="90"/>
      <c r="QOX159" s="90"/>
      <c r="QOY159" s="90"/>
      <c r="QOZ159" s="90"/>
      <c r="QPA159" s="90"/>
      <c r="QPB159" s="90"/>
      <c r="QPC159" s="90"/>
      <c r="QPD159" s="90"/>
      <c r="QPE159" s="90"/>
      <c r="QPF159" s="90"/>
      <c r="QPG159" s="90"/>
      <c r="QPH159" s="90"/>
      <c r="QPI159" s="90"/>
      <c r="QPJ159" s="90"/>
      <c r="QPK159" s="90"/>
      <c r="QPL159" s="90"/>
      <c r="QPM159" s="90"/>
      <c r="QPN159" s="90"/>
      <c r="QPO159" s="90"/>
      <c r="QPP159" s="90"/>
      <c r="QPQ159" s="90"/>
      <c r="QPR159" s="90"/>
      <c r="QPS159" s="90"/>
      <c r="QPT159" s="90"/>
      <c r="QPU159" s="90"/>
      <c r="QPV159" s="90"/>
      <c r="QPW159" s="90"/>
      <c r="QPX159" s="90"/>
      <c r="QPY159" s="90"/>
      <c r="QPZ159" s="90"/>
      <c r="QQA159" s="90"/>
      <c r="QQB159" s="90"/>
      <c r="QQC159" s="90"/>
      <c r="QQD159" s="90"/>
      <c r="QQE159" s="90"/>
      <c r="QQF159" s="90"/>
      <c r="QQG159" s="90"/>
      <c r="QQH159" s="90"/>
      <c r="QQI159" s="90"/>
      <c r="QQJ159" s="90"/>
      <c r="QQK159" s="90"/>
      <c r="QQL159" s="90"/>
      <c r="QQM159" s="90"/>
      <c r="QQN159" s="90"/>
      <c r="QQO159" s="90"/>
      <c r="QQP159" s="90"/>
      <c r="QQQ159" s="90"/>
      <c r="QQR159" s="90"/>
      <c r="QQS159" s="90"/>
      <c r="QQT159" s="90"/>
      <c r="QQU159" s="90"/>
      <c r="QQV159" s="90"/>
      <c r="QQW159" s="90"/>
      <c r="QQX159" s="90"/>
      <c r="QQY159" s="90"/>
      <c r="QQZ159" s="90"/>
      <c r="QRA159" s="90"/>
      <c r="QRB159" s="90"/>
      <c r="QRC159" s="90"/>
      <c r="QRD159" s="90"/>
      <c r="QRE159" s="90"/>
      <c r="QRF159" s="90"/>
      <c r="QRG159" s="90"/>
      <c r="QRH159" s="90"/>
      <c r="QRI159" s="90"/>
      <c r="QRJ159" s="90"/>
      <c r="QRK159" s="90"/>
      <c r="QRL159" s="90"/>
      <c r="QRM159" s="90"/>
      <c r="QRN159" s="90"/>
      <c r="QRO159" s="90"/>
      <c r="QRP159" s="90"/>
      <c r="QRQ159" s="90"/>
      <c r="QRR159" s="90"/>
      <c r="QRS159" s="90"/>
      <c r="QRT159" s="90"/>
      <c r="QRU159" s="90"/>
      <c r="QRV159" s="90"/>
      <c r="QRW159" s="90"/>
      <c r="QRX159" s="90"/>
      <c r="QRY159" s="90"/>
      <c r="QRZ159" s="90"/>
      <c r="QSA159" s="90"/>
      <c r="QSB159" s="90"/>
      <c r="QSC159" s="90"/>
      <c r="QSD159" s="90"/>
      <c r="QSE159" s="90"/>
      <c r="QSF159" s="90"/>
      <c r="QSG159" s="90"/>
      <c r="QSH159" s="90"/>
      <c r="QSI159" s="90"/>
      <c r="QSJ159" s="90"/>
      <c r="QSK159" s="90"/>
      <c r="QSL159" s="90"/>
      <c r="QSM159" s="90"/>
      <c r="QSN159" s="90"/>
      <c r="QSO159" s="90"/>
      <c r="QSP159" s="90"/>
      <c r="QSQ159" s="90"/>
      <c r="QSR159" s="90"/>
      <c r="QSS159" s="90"/>
      <c r="QST159" s="90"/>
      <c r="QSU159" s="90"/>
      <c r="QSV159" s="90"/>
      <c r="QSW159" s="90"/>
      <c r="QSX159" s="90"/>
      <c r="QSY159" s="90"/>
      <c r="QSZ159" s="90"/>
      <c r="QTA159" s="90"/>
      <c r="QTB159" s="90"/>
      <c r="QTC159" s="90"/>
      <c r="QTD159" s="90"/>
      <c r="QTE159" s="90"/>
      <c r="QTF159" s="90"/>
      <c r="QTG159" s="90"/>
      <c r="QTH159" s="90"/>
      <c r="QTI159" s="90"/>
      <c r="QTJ159" s="90"/>
      <c r="QTK159" s="90"/>
      <c r="QTL159" s="90"/>
      <c r="QTM159" s="90"/>
      <c r="QTN159" s="90"/>
      <c r="QTO159" s="90"/>
      <c r="QTP159" s="90"/>
      <c r="QTQ159" s="90"/>
      <c r="QTR159" s="90"/>
      <c r="QTS159" s="90"/>
      <c r="QTT159" s="90"/>
      <c r="QTU159" s="90"/>
      <c r="QTV159" s="90"/>
      <c r="QTW159" s="90"/>
      <c r="QTX159" s="90"/>
      <c r="QTY159" s="90"/>
      <c r="QTZ159" s="90"/>
      <c r="QUA159" s="90"/>
      <c r="QUB159" s="90"/>
      <c r="QUC159" s="90"/>
      <c r="QUD159" s="90"/>
      <c r="QUE159" s="90"/>
      <c r="QUF159" s="90"/>
      <c r="QUG159" s="90"/>
      <c r="QUH159" s="90"/>
      <c r="QUI159" s="90"/>
      <c r="QUJ159" s="90"/>
      <c r="QUK159" s="90"/>
      <c r="QUL159" s="90"/>
      <c r="QUM159" s="90"/>
      <c r="QUN159" s="90"/>
      <c r="QUO159" s="90"/>
      <c r="QUP159" s="90"/>
      <c r="QUQ159" s="90"/>
      <c r="QUR159" s="90"/>
      <c r="QUS159" s="90"/>
      <c r="QUT159" s="90"/>
      <c r="QUU159" s="90"/>
      <c r="QUV159" s="90"/>
      <c r="QUW159" s="90"/>
      <c r="QUX159" s="90"/>
      <c r="QUY159" s="90"/>
      <c r="QUZ159" s="90"/>
      <c r="QVA159" s="90"/>
      <c r="QVB159" s="90"/>
      <c r="QVC159" s="90"/>
      <c r="QVD159" s="90"/>
      <c r="QVE159" s="90"/>
      <c r="QVF159" s="90"/>
      <c r="QVG159" s="90"/>
      <c r="QVH159" s="90"/>
      <c r="QVI159" s="90"/>
      <c r="QVJ159" s="90"/>
      <c r="QVK159" s="90"/>
      <c r="QVL159" s="90"/>
      <c r="QVM159" s="90"/>
      <c r="QVN159" s="90"/>
      <c r="QVO159" s="90"/>
      <c r="QVP159" s="90"/>
      <c r="QVQ159" s="90"/>
      <c r="QVR159" s="90"/>
      <c r="QVS159" s="90"/>
      <c r="QVT159" s="90"/>
      <c r="QVU159" s="90"/>
      <c r="QVV159" s="90"/>
      <c r="QVW159" s="90"/>
      <c r="QVX159" s="90"/>
      <c r="QVY159" s="90"/>
      <c r="QVZ159" s="90"/>
      <c r="QWA159" s="90"/>
      <c r="QWB159" s="90"/>
      <c r="QWC159" s="90"/>
      <c r="QWD159" s="90"/>
      <c r="QWE159" s="90"/>
      <c r="QWF159" s="90"/>
      <c r="QWG159" s="90"/>
      <c r="QWH159" s="90"/>
      <c r="QWI159" s="90"/>
      <c r="QWJ159" s="90"/>
      <c r="QWK159" s="90"/>
      <c r="QWL159" s="90"/>
      <c r="QWM159" s="90"/>
      <c r="QWN159" s="90"/>
      <c r="QWO159" s="90"/>
      <c r="QWP159" s="90"/>
      <c r="QWQ159" s="90"/>
      <c r="QWR159" s="90"/>
      <c r="QWS159" s="90"/>
      <c r="QWT159" s="90"/>
      <c r="QWU159" s="90"/>
      <c r="QWV159" s="90"/>
      <c r="QWW159" s="90"/>
      <c r="QWX159" s="90"/>
      <c r="QWY159" s="90"/>
      <c r="QWZ159" s="90"/>
      <c r="QXA159" s="90"/>
      <c r="QXB159" s="90"/>
      <c r="QXC159" s="90"/>
      <c r="QXD159" s="90"/>
      <c r="QXE159" s="90"/>
      <c r="QXF159" s="90"/>
      <c r="QXG159" s="90"/>
      <c r="QXH159" s="90"/>
      <c r="QXI159" s="90"/>
      <c r="QXJ159" s="90"/>
      <c r="QXK159" s="90"/>
      <c r="QXL159" s="90"/>
      <c r="QXM159" s="90"/>
      <c r="QXN159" s="90"/>
      <c r="QXO159" s="90"/>
      <c r="QXP159" s="90"/>
      <c r="QXQ159" s="90"/>
      <c r="QXR159" s="90"/>
      <c r="QXS159" s="90"/>
      <c r="QXT159" s="90"/>
      <c r="QXU159" s="90"/>
      <c r="QXV159" s="90"/>
      <c r="QXW159" s="90"/>
      <c r="QXX159" s="90"/>
      <c r="QXY159" s="90"/>
      <c r="QXZ159" s="90"/>
      <c r="QYA159" s="90"/>
      <c r="QYB159" s="90"/>
      <c r="QYC159" s="90"/>
      <c r="QYD159" s="90"/>
      <c r="QYE159" s="90"/>
      <c r="QYF159" s="90"/>
      <c r="QYG159" s="90"/>
      <c r="QYH159" s="90"/>
      <c r="QYI159" s="90"/>
      <c r="QYJ159" s="90"/>
      <c r="QYK159" s="90"/>
      <c r="QYL159" s="90"/>
      <c r="QYM159" s="90"/>
      <c r="QYN159" s="90"/>
      <c r="QYO159" s="90"/>
      <c r="QYP159" s="90"/>
      <c r="QYQ159" s="90"/>
      <c r="QYR159" s="90"/>
      <c r="QYS159" s="90"/>
      <c r="QYT159" s="90"/>
      <c r="QYU159" s="90"/>
      <c r="QYV159" s="90"/>
      <c r="QYW159" s="90"/>
      <c r="QYX159" s="90"/>
      <c r="QYY159" s="90"/>
      <c r="QYZ159" s="90"/>
      <c r="QZA159" s="90"/>
      <c r="QZB159" s="90"/>
      <c r="QZC159" s="90"/>
      <c r="QZD159" s="90"/>
      <c r="QZE159" s="90"/>
      <c r="QZF159" s="90"/>
      <c r="QZG159" s="90"/>
      <c r="QZH159" s="90"/>
      <c r="QZI159" s="90"/>
      <c r="QZJ159" s="90"/>
      <c r="QZK159" s="90"/>
      <c r="QZL159" s="90"/>
      <c r="QZM159" s="90"/>
      <c r="QZN159" s="90"/>
      <c r="QZO159" s="90"/>
      <c r="QZP159" s="90"/>
      <c r="QZQ159" s="90"/>
      <c r="QZR159" s="90"/>
      <c r="QZS159" s="90"/>
      <c r="QZT159" s="90"/>
      <c r="QZU159" s="90"/>
      <c r="QZV159" s="90"/>
      <c r="QZW159" s="90"/>
      <c r="QZX159" s="90"/>
      <c r="QZY159" s="90"/>
      <c r="QZZ159" s="90"/>
      <c r="RAA159" s="90"/>
      <c r="RAB159" s="90"/>
      <c r="RAC159" s="90"/>
      <c r="RAD159" s="90"/>
      <c r="RAE159" s="90"/>
      <c r="RAF159" s="90"/>
      <c r="RAG159" s="90"/>
      <c r="RAH159" s="90"/>
      <c r="RAI159" s="90"/>
      <c r="RAJ159" s="90"/>
      <c r="RAK159" s="90"/>
      <c r="RAL159" s="90"/>
      <c r="RAM159" s="90"/>
      <c r="RAN159" s="90"/>
      <c r="RAO159" s="90"/>
      <c r="RAP159" s="90"/>
      <c r="RAQ159" s="90"/>
      <c r="RAR159" s="90"/>
      <c r="RAS159" s="90"/>
      <c r="RAT159" s="90"/>
      <c r="RAU159" s="90"/>
      <c r="RAV159" s="90"/>
      <c r="RAW159" s="90"/>
      <c r="RAX159" s="90"/>
      <c r="RAY159" s="90"/>
      <c r="RAZ159" s="90"/>
      <c r="RBA159" s="90"/>
      <c r="RBB159" s="90"/>
      <c r="RBC159" s="90"/>
      <c r="RBD159" s="90"/>
      <c r="RBE159" s="90"/>
      <c r="RBF159" s="90"/>
      <c r="RBG159" s="90"/>
      <c r="RBH159" s="90"/>
      <c r="RBI159" s="90"/>
      <c r="RBJ159" s="90"/>
      <c r="RBK159" s="90"/>
      <c r="RBL159" s="90"/>
      <c r="RBM159" s="90"/>
      <c r="RBN159" s="90"/>
      <c r="RBO159" s="90"/>
      <c r="RBP159" s="90"/>
      <c r="RBQ159" s="90"/>
      <c r="RBR159" s="90"/>
      <c r="RBS159" s="90"/>
      <c r="RBT159" s="90"/>
      <c r="RBU159" s="90"/>
      <c r="RBV159" s="90"/>
      <c r="RBW159" s="90"/>
      <c r="RBX159" s="90"/>
      <c r="RBY159" s="90"/>
      <c r="RBZ159" s="90"/>
      <c r="RCA159" s="90"/>
      <c r="RCB159" s="90"/>
      <c r="RCC159" s="90"/>
      <c r="RCD159" s="90"/>
      <c r="RCE159" s="90"/>
      <c r="RCF159" s="90"/>
      <c r="RCG159" s="90"/>
      <c r="RCH159" s="90"/>
      <c r="RCI159" s="90"/>
      <c r="RCJ159" s="90"/>
      <c r="RCK159" s="90"/>
      <c r="RCL159" s="90"/>
      <c r="RCM159" s="90"/>
      <c r="RCN159" s="90"/>
      <c r="RCO159" s="90"/>
      <c r="RCP159" s="90"/>
      <c r="RCQ159" s="90"/>
      <c r="RCR159" s="90"/>
      <c r="RCS159" s="90"/>
      <c r="RCT159" s="90"/>
      <c r="RCU159" s="90"/>
      <c r="RCV159" s="90"/>
      <c r="RCW159" s="90"/>
      <c r="RCX159" s="90"/>
      <c r="RCY159" s="90"/>
      <c r="RCZ159" s="90"/>
      <c r="RDA159" s="90"/>
      <c r="RDB159" s="90"/>
      <c r="RDC159" s="90"/>
      <c r="RDD159" s="90"/>
      <c r="RDE159" s="90"/>
      <c r="RDF159" s="90"/>
      <c r="RDG159" s="90"/>
      <c r="RDH159" s="90"/>
      <c r="RDI159" s="90"/>
      <c r="RDJ159" s="90"/>
      <c r="RDK159" s="90"/>
      <c r="RDL159" s="90"/>
      <c r="RDM159" s="90"/>
      <c r="RDN159" s="90"/>
      <c r="RDO159" s="90"/>
      <c r="RDP159" s="90"/>
      <c r="RDQ159" s="90"/>
      <c r="RDR159" s="90"/>
      <c r="RDS159" s="90"/>
      <c r="RDT159" s="90"/>
      <c r="RDU159" s="90"/>
      <c r="RDV159" s="90"/>
      <c r="RDW159" s="90"/>
      <c r="RDX159" s="90"/>
      <c r="RDY159" s="90"/>
      <c r="RDZ159" s="90"/>
      <c r="REA159" s="90"/>
      <c r="REB159" s="90"/>
      <c r="REC159" s="90"/>
      <c r="RED159" s="90"/>
      <c r="REE159" s="90"/>
      <c r="REF159" s="90"/>
      <c r="REG159" s="90"/>
      <c r="REH159" s="90"/>
      <c r="REI159" s="90"/>
      <c r="REJ159" s="90"/>
      <c r="REK159" s="90"/>
      <c r="REL159" s="90"/>
      <c r="REM159" s="90"/>
      <c r="REN159" s="90"/>
      <c r="REO159" s="90"/>
      <c r="REP159" s="90"/>
      <c r="REQ159" s="90"/>
      <c r="RER159" s="90"/>
      <c r="RES159" s="90"/>
      <c r="RET159" s="90"/>
      <c r="REU159" s="90"/>
      <c r="REV159" s="90"/>
      <c r="REW159" s="90"/>
      <c r="REX159" s="90"/>
      <c r="REY159" s="90"/>
      <c r="REZ159" s="90"/>
      <c r="RFA159" s="90"/>
      <c r="RFB159" s="90"/>
      <c r="RFC159" s="90"/>
      <c r="RFD159" s="90"/>
      <c r="RFE159" s="90"/>
      <c r="RFF159" s="90"/>
      <c r="RFG159" s="90"/>
      <c r="RFH159" s="90"/>
      <c r="RFI159" s="90"/>
      <c r="RFJ159" s="90"/>
      <c r="RFK159" s="90"/>
      <c r="RFL159" s="90"/>
      <c r="RFM159" s="90"/>
      <c r="RFN159" s="90"/>
      <c r="RFO159" s="90"/>
      <c r="RFP159" s="90"/>
      <c r="RFQ159" s="90"/>
      <c r="RFR159" s="90"/>
      <c r="RFS159" s="90"/>
      <c r="RFT159" s="90"/>
      <c r="RFU159" s="90"/>
      <c r="RFV159" s="90"/>
      <c r="RFW159" s="90"/>
      <c r="RFX159" s="90"/>
      <c r="RFY159" s="90"/>
      <c r="RFZ159" s="90"/>
      <c r="RGA159" s="90"/>
      <c r="RGB159" s="90"/>
      <c r="RGC159" s="90"/>
      <c r="RGD159" s="90"/>
      <c r="RGE159" s="90"/>
      <c r="RGF159" s="90"/>
      <c r="RGG159" s="90"/>
      <c r="RGH159" s="90"/>
      <c r="RGI159" s="90"/>
      <c r="RGJ159" s="90"/>
      <c r="RGK159" s="90"/>
      <c r="RGL159" s="90"/>
      <c r="RGM159" s="90"/>
      <c r="RGN159" s="90"/>
      <c r="RGO159" s="90"/>
      <c r="RGP159" s="90"/>
      <c r="RGQ159" s="90"/>
      <c r="RGR159" s="90"/>
      <c r="RGS159" s="90"/>
      <c r="RGT159" s="90"/>
      <c r="RGU159" s="90"/>
      <c r="RGV159" s="90"/>
      <c r="RGW159" s="90"/>
      <c r="RGX159" s="90"/>
      <c r="RGY159" s="90"/>
      <c r="RGZ159" s="90"/>
      <c r="RHA159" s="90"/>
      <c r="RHB159" s="90"/>
      <c r="RHC159" s="90"/>
      <c r="RHD159" s="90"/>
      <c r="RHE159" s="90"/>
      <c r="RHF159" s="90"/>
      <c r="RHG159" s="90"/>
      <c r="RHH159" s="90"/>
      <c r="RHI159" s="90"/>
      <c r="RHJ159" s="90"/>
      <c r="RHK159" s="90"/>
      <c r="RHL159" s="90"/>
      <c r="RHM159" s="90"/>
      <c r="RHN159" s="90"/>
      <c r="RHO159" s="90"/>
      <c r="RHP159" s="90"/>
      <c r="RHQ159" s="90"/>
      <c r="RHR159" s="90"/>
      <c r="RHS159" s="90"/>
      <c r="RHT159" s="90"/>
      <c r="RHU159" s="90"/>
      <c r="RHV159" s="90"/>
      <c r="RHW159" s="90"/>
      <c r="RHX159" s="90"/>
      <c r="RHY159" s="90"/>
      <c r="RHZ159" s="90"/>
      <c r="RIA159" s="90"/>
      <c r="RIB159" s="90"/>
      <c r="RIC159" s="90"/>
      <c r="RID159" s="90"/>
      <c r="RIE159" s="90"/>
      <c r="RIF159" s="90"/>
      <c r="RIG159" s="90"/>
      <c r="RIH159" s="90"/>
      <c r="RII159" s="90"/>
      <c r="RIJ159" s="90"/>
      <c r="RIK159" s="90"/>
      <c r="RIL159" s="90"/>
      <c r="RIM159" s="90"/>
      <c r="RIN159" s="90"/>
      <c r="RIO159" s="90"/>
      <c r="RIP159" s="90"/>
      <c r="RIQ159" s="90"/>
      <c r="RIR159" s="90"/>
      <c r="RIS159" s="90"/>
      <c r="RIT159" s="90"/>
      <c r="RIU159" s="90"/>
      <c r="RIV159" s="90"/>
      <c r="RIW159" s="90"/>
      <c r="RIX159" s="90"/>
      <c r="RIY159" s="90"/>
      <c r="RIZ159" s="90"/>
      <c r="RJA159" s="90"/>
      <c r="RJB159" s="90"/>
      <c r="RJC159" s="90"/>
      <c r="RJD159" s="90"/>
      <c r="RJE159" s="90"/>
      <c r="RJF159" s="90"/>
      <c r="RJG159" s="90"/>
      <c r="RJH159" s="90"/>
      <c r="RJI159" s="90"/>
      <c r="RJJ159" s="90"/>
      <c r="RJK159" s="90"/>
      <c r="RJL159" s="90"/>
      <c r="RJM159" s="90"/>
      <c r="RJN159" s="90"/>
      <c r="RJO159" s="90"/>
      <c r="RJP159" s="90"/>
      <c r="RJQ159" s="90"/>
      <c r="RJR159" s="90"/>
      <c r="RJS159" s="90"/>
      <c r="RJT159" s="90"/>
      <c r="RJU159" s="90"/>
      <c r="RJV159" s="90"/>
      <c r="RJW159" s="90"/>
      <c r="RJX159" s="90"/>
      <c r="RJY159" s="90"/>
      <c r="RJZ159" s="90"/>
      <c r="RKA159" s="90"/>
      <c r="RKB159" s="90"/>
      <c r="RKC159" s="90"/>
      <c r="RKD159" s="90"/>
      <c r="RKE159" s="90"/>
      <c r="RKF159" s="90"/>
      <c r="RKG159" s="90"/>
      <c r="RKH159" s="90"/>
      <c r="RKI159" s="90"/>
      <c r="RKJ159" s="90"/>
      <c r="RKK159" s="90"/>
      <c r="RKL159" s="90"/>
      <c r="RKM159" s="90"/>
      <c r="RKN159" s="90"/>
      <c r="RKO159" s="90"/>
      <c r="RKP159" s="90"/>
      <c r="RKQ159" s="90"/>
      <c r="RKR159" s="90"/>
      <c r="RKS159" s="90"/>
      <c r="RKT159" s="90"/>
      <c r="RKU159" s="90"/>
      <c r="RKV159" s="90"/>
      <c r="RKW159" s="90"/>
      <c r="RKX159" s="90"/>
      <c r="RKY159" s="90"/>
      <c r="RKZ159" s="90"/>
      <c r="RLA159" s="90"/>
      <c r="RLB159" s="90"/>
      <c r="RLC159" s="90"/>
      <c r="RLD159" s="90"/>
      <c r="RLE159" s="90"/>
      <c r="RLF159" s="90"/>
      <c r="RLG159" s="90"/>
      <c r="RLH159" s="90"/>
      <c r="RLI159" s="90"/>
      <c r="RLJ159" s="90"/>
      <c r="RLK159" s="90"/>
      <c r="RLL159" s="90"/>
      <c r="RLM159" s="90"/>
      <c r="RLN159" s="90"/>
      <c r="RLO159" s="90"/>
      <c r="RLP159" s="90"/>
      <c r="RLQ159" s="90"/>
      <c r="RLR159" s="90"/>
      <c r="RLS159" s="90"/>
      <c r="RLT159" s="90"/>
      <c r="RLU159" s="90"/>
      <c r="RLV159" s="90"/>
      <c r="RLW159" s="90"/>
      <c r="RLX159" s="90"/>
      <c r="RLY159" s="90"/>
      <c r="RLZ159" s="90"/>
      <c r="RMA159" s="90"/>
      <c r="RMB159" s="90"/>
      <c r="RMC159" s="90"/>
      <c r="RMD159" s="90"/>
      <c r="RME159" s="90"/>
      <c r="RMF159" s="90"/>
      <c r="RMG159" s="90"/>
      <c r="RMH159" s="90"/>
      <c r="RMI159" s="90"/>
      <c r="RMJ159" s="90"/>
      <c r="RMK159" s="90"/>
      <c r="RML159" s="90"/>
      <c r="RMM159" s="90"/>
      <c r="RMN159" s="90"/>
      <c r="RMO159" s="90"/>
      <c r="RMP159" s="90"/>
      <c r="RMQ159" s="90"/>
      <c r="RMR159" s="90"/>
      <c r="RMS159" s="90"/>
      <c r="RMT159" s="90"/>
      <c r="RMU159" s="90"/>
      <c r="RMV159" s="90"/>
      <c r="RMW159" s="90"/>
      <c r="RMX159" s="90"/>
      <c r="RMY159" s="90"/>
      <c r="RMZ159" s="90"/>
      <c r="RNA159" s="90"/>
      <c r="RNB159" s="90"/>
      <c r="RNC159" s="90"/>
      <c r="RND159" s="90"/>
      <c r="RNE159" s="90"/>
      <c r="RNF159" s="90"/>
      <c r="RNG159" s="90"/>
      <c r="RNH159" s="90"/>
      <c r="RNI159" s="90"/>
      <c r="RNJ159" s="90"/>
      <c r="RNK159" s="90"/>
      <c r="RNL159" s="90"/>
      <c r="RNM159" s="90"/>
      <c r="RNN159" s="90"/>
      <c r="RNO159" s="90"/>
      <c r="RNP159" s="90"/>
      <c r="RNQ159" s="90"/>
      <c r="RNR159" s="90"/>
      <c r="RNS159" s="90"/>
      <c r="RNT159" s="90"/>
      <c r="RNU159" s="90"/>
      <c r="RNV159" s="90"/>
      <c r="RNW159" s="90"/>
      <c r="RNX159" s="90"/>
      <c r="RNY159" s="90"/>
      <c r="RNZ159" s="90"/>
      <c r="ROA159" s="90"/>
      <c r="ROB159" s="90"/>
      <c r="ROC159" s="90"/>
      <c r="ROD159" s="90"/>
      <c r="ROE159" s="90"/>
      <c r="ROF159" s="90"/>
      <c r="ROG159" s="90"/>
      <c r="ROH159" s="90"/>
      <c r="ROI159" s="90"/>
      <c r="ROJ159" s="90"/>
      <c r="ROK159" s="90"/>
      <c r="ROL159" s="90"/>
      <c r="ROM159" s="90"/>
      <c r="RON159" s="90"/>
      <c r="ROO159" s="90"/>
      <c r="ROP159" s="90"/>
      <c r="ROQ159" s="90"/>
      <c r="ROR159" s="90"/>
      <c r="ROS159" s="90"/>
      <c r="ROT159" s="90"/>
      <c r="ROU159" s="90"/>
      <c r="ROV159" s="90"/>
      <c r="ROW159" s="90"/>
      <c r="ROX159" s="90"/>
      <c r="ROY159" s="90"/>
      <c r="ROZ159" s="90"/>
      <c r="RPA159" s="90"/>
      <c r="RPB159" s="90"/>
      <c r="RPC159" s="90"/>
      <c r="RPD159" s="90"/>
      <c r="RPE159" s="90"/>
      <c r="RPF159" s="90"/>
      <c r="RPG159" s="90"/>
      <c r="RPH159" s="90"/>
      <c r="RPI159" s="90"/>
      <c r="RPJ159" s="90"/>
      <c r="RPK159" s="90"/>
      <c r="RPL159" s="90"/>
      <c r="RPM159" s="90"/>
      <c r="RPN159" s="90"/>
      <c r="RPO159" s="90"/>
      <c r="RPP159" s="90"/>
      <c r="RPQ159" s="90"/>
      <c r="RPR159" s="90"/>
      <c r="RPS159" s="90"/>
      <c r="RPT159" s="90"/>
      <c r="RPU159" s="90"/>
      <c r="RPV159" s="90"/>
      <c r="RPW159" s="90"/>
      <c r="RPX159" s="90"/>
      <c r="RPY159" s="90"/>
      <c r="RPZ159" s="90"/>
      <c r="RQA159" s="90"/>
      <c r="RQB159" s="90"/>
      <c r="RQC159" s="90"/>
      <c r="RQD159" s="90"/>
      <c r="RQE159" s="90"/>
      <c r="RQF159" s="90"/>
      <c r="RQG159" s="90"/>
      <c r="RQH159" s="90"/>
      <c r="RQI159" s="90"/>
      <c r="RQJ159" s="90"/>
      <c r="RQK159" s="90"/>
      <c r="RQL159" s="90"/>
      <c r="RQM159" s="90"/>
      <c r="RQN159" s="90"/>
      <c r="RQO159" s="90"/>
      <c r="RQP159" s="90"/>
      <c r="RQQ159" s="90"/>
      <c r="RQR159" s="90"/>
      <c r="RQS159" s="90"/>
      <c r="RQT159" s="90"/>
      <c r="RQU159" s="90"/>
      <c r="RQV159" s="90"/>
      <c r="RQW159" s="90"/>
      <c r="RQX159" s="90"/>
      <c r="RQY159" s="90"/>
      <c r="RQZ159" s="90"/>
      <c r="RRA159" s="90"/>
      <c r="RRB159" s="90"/>
      <c r="RRC159" s="90"/>
      <c r="RRD159" s="90"/>
      <c r="RRE159" s="90"/>
      <c r="RRF159" s="90"/>
      <c r="RRG159" s="90"/>
      <c r="RRH159" s="90"/>
      <c r="RRI159" s="90"/>
      <c r="RRJ159" s="90"/>
      <c r="RRK159" s="90"/>
      <c r="RRL159" s="90"/>
      <c r="RRM159" s="90"/>
      <c r="RRN159" s="90"/>
      <c r="RRO159" s="90"/>
      <c r="RRP159" s="90"/>
      <c r="RRQ159" s="90"/>
      <c r="RRR159" s="90"/>
      <c r="RRS159" s="90"/>
      <c r="RRT159" s="90"/>
      <c r="RRU159" s="90"/>
      <c r="RRV159" s="90"/>
      <c r="RRW159" s="90"/>
      <c r="RRX159" s="90"/>
      <c r="RRY159" s="90"/>
      <c r="RRZ159" s="90"/>
      <c r="RSA159" s="90"/>
      <c r="RSB159" s="90"/>
      <c r="RSC159" s="90"/>
      <c r="RSD159" s="90"/>
      <c r="RSE159" s="90"/>
      <c r="RSF159" s="90"/>
      <c r="RSG159" s="90"/>
      <c r="RSH159" s="90"/>
      <c r="RSI159" s="90"/>
      <c r="RSJ159" s="90"/>
      <c r="RSK159" s="90"/>
      <c r="RSL159" s="90"/>
      <c r="RSM159" s="90"/>
      <c r="RSN159" s="90"/>
      <c r="RSO159" s="90"/>
      <c r="RSP159" s="90"/>
      <c r="RSQ159" s="90"/>
      <c r="RSR159" s="90"/>
      <c r="RSS159" s="90"/>
      <c r="RST159" s="90"/>
      <c r="RSU159" s="90"/>
      <c r="RSV159" s="90"/>
      <c r="RSW159" s="90"/>
      <c r="RSX159" s="90"/>
      <c r="RSY159" s="90"/>
      <c r="RSZ159" s="90"/>
      <c r="RTA159" s="90"/>
      <c r="RTB159" s="90"/>
      <c r="RTC159" s="90"/>
      <c r="RTD159" s="90"/>
      <c r="RTE159" s="90"/>
      <c r="RTF159" s="90"/>
      <c r="RTG159" s="90"/>
      <c r="RTH159" s="90"/>
      <c r="RTI159" s="90"/>
      <c r="RTJ159" s="90"/>
      <c r="RTK159" s="90"/>
      <c r="RTL159" s="90"/>
      <c r="RTM159" s="90"/>
      <c r="RTN159" s="90"/>
      <c r="RTO159" s="90"/>
      <c r="RTP159" s="90"/>
      <c r="RTQ159" s="90"/>
      <c r="RTR159" s="90"/>
      <c r="RTS159" s="90"/>
      <c r="RTT159" s="90"/>
      <c r="RTU159" s="90"/>
      <c r="RTV159" s="90"/>
      <c r="RTW159" s="90"/>
      <c r="RTX159" s="90"/>
      <c r="RTY159" s="90"/>
      <c r="RTZ159" s="90"/>
      <c r="RUA159" s="90"/>
      <c r="RUB159" s="90"/>
      <c r="RUC159" s="90"/>
      <c r="RUD159" s="90"/>
      <c r="RUE159" s="90"/>
      <c r="RUF159" s="90"/>
      <c r="RUG159" s="90"/>
      <c r="RUH159" s="90"/>
      <c r="RUI159" s="90"/>
      <c r="RUJ159" s="90"/>
      <c r="RUK159" s="90"/>
      <c r="RUL159" s="90"/>
      <c r="RUM159" s="90"/>
      <c r="RUN159" s="90"/>
      <c r="RUO159" s="90"/>
      <c r="RUP159" s="90"/>
      <c r="RUQ159" s="90"/>
      <c r="RUR159" s="90"/>
      <c r="RUS159" s="90"/>
      <c r="RUT159" s="90"/>
      <c r="RUU159" s="90"/>
      <c r="RUV159" s="90"/>
      <c r="RUW159" s="90"/>
      <c r="RUX159" s="90"/>
      <c r="RUY159" s="90"/>
      <c r="RUZ159" s="90"/>
      <c r="RVA159" s="90"/>
      <c r="RVB159" s="90"/>
      <c r="RVC159" s="90"/>
      <c r="RVD159" s="90"/>
      <c r="RVE159" s="90"/>
      <c r="RVF159" s="90"/>
      <c r="RVG159" s="90"/>
      <c r="RVH159" s="90"/>
      <c r="RVI159" s="90"/>
      <c r="RVJ159" s="90"/>
      <c r="RVK159" s="90"/>
      <c r="RVL159" s="90"/>
      <c r="RVM159" s="90"/>
      <c r="RVN159" s="90"/>
      <c r="RVO159" s="90"/>
      <c r="RVP159" s="90"/>
      <c r="RVQ159" s="90"/>
      <c r="RVR159" s="90"/>
      <c r="RVS159" s="90"/>
      <c r="RVT159" s="90"/>
      <c r="RVU159" s="90"/>
      <c r="RVV159" s="90"/>
      <c r="RVW159" s="90"/>
      <c r="RVX159" s="90"/>
      <c r="RVY159" s="90"/>
      <c r="RVZ159" s="90"/>
      <c r="RWA159" s="90"/>
      <c r="RWB159" s="90"/>
      <c r="RWC159" s="90"/>
      <c r="RWD159" s="90"/>
      <c r="RWE159" s="90"/>
      <c r="RWF159" s="90"/>
      <c r="RWG159" s="90"/>
      <c r="RWH159" s="90"/>
      <c r="RWI159" s="90"/>
      <c r="RWJ159" s="90"/>
      <c r="RWK159" s="90"/>
      <c r="RWL159" s="90"/>
      <c r="RWM159" s="90"/>
      <c r="RWN159" s="90"/>
      <c r="RWO159" s="90"/>
      <c r="RWP159" s="90"/>
      <c r="RWQ159" s="90"/>
      <c r="RWR159" s="90"/>
      <c r="RWS159" s="90"/>
      <c r="RWT159" s="90"/>
      <c r="RWU159" s="90"/>
      <c r="RWV159" s="90"/>
      <c r="RWW159" s="90"/>
      <c r="RWX159" s="90"/>
      <c r="RWY159" s="90"/>
      <c r="RWZ159" s="90"/>
      <c r="RXA159" s="90"/>
      <c r="RXB159" s="90"/>
      <c r="RXC159" s="90"/>
      <c r="RXD159" s="90"/>
      <c r="RXE159" s="90"/>
      <c r="RXF159" s="90"/>
      <c r="RXG159" s="90"/>
      <c r="RXH159" s="90"/>
      <c r="RXI159" s="90"/>
      <c r="RXJ159" s="90"/>
      <c r="RXK159" s="90"/>
      <c r="RXL159" s="90"/>
      <c r="RXM159" s="90"/>
      <c r="RXN159" s="90"/>
      <c r="RXO159" s="90"/>
      <c r="RXP159" s="90"/>
      <c r="RXQ159" s="90"/>
      <c r="RXR159" s="90"/>
      <c r="RXS159" s="90"/>
      <c r="RXT159" s="90"/>
      <c r="RXU159" s="90"/>
      <c r="RXV159" s="90"/>
      <c r="RXW159" s="90"/>
      <c r="RXX159" s="90"/>
      <c r="RXY159" s="90"/>
      <c r="RXZ159" s="90"/>
      <c r="RYA159" s="90"/>
      <c r="RYB159" s="90"/>
      <c r="RYC159" s="90"/>
      <c r="RYD159" s="90"/>
      <c r="RYE159" s="90"/>
      <c r="RYF159" s="90"/>
      <c r="RYG159" s="90"/>
      <c r="RYH159" s="90"/>
      <c r="RYI159" s="90"/>
      <c r="RYJ159" s="90"/>
      <c r="RYK159" s="90"/>
      <c r="RYL159" s="90"/>
      <c r="RYM159" s="90"/>
      <c r="RYN159" s="90"/>
      <c r="RYO159" s="90"/>
      <c r="RYP159" s="90"/>
      <c r="RYQ159" s="90"/>
      <c r="RYR159" s="90"/>
      <c r="RYS159" s="90"/>
      <c r="RYT159" s="90"/>
      <c r="RYU159" s="90"/>
      <c r="RYV159" s="90"/>
      <c r="RYW159" s="90"/>
      <c r="RYX159" s="90"/>
      <c r="RYY159" s="90"/>
      <c r="RYZ159" s="90"/>
      <c r="RZA159" s="90"/>
      <c r="RZB159" s="90"/>
      <c r="RZC159" s="90"/>
      <c r="RZD159" s="90"/>
      <c r="RZE159" s="90"/>
      <c r="RZF159" s="90"/>
      <c r="RZG159" s="90"/>
      <c r="RZH159" s="90"/>
      <c r="RZI159" s="90"/>
      <c r="RZJ159" s="90"/>
      <c r="RZK159" s="90"/>
      <c r="RZL159" s="90"/>
      <c r="RZM159" s="90"/>
      <c r="RZN159" s="90"/>
      <c r="RZO159" s="90"/>
      <c r="RZP159" s="90"/>
      <c r="RZQ159" s="90"/>
      <c r="RZR159" s="90"/>
      <c r="RZS159" s="90"/>
      <c r="RZT159" s="90"/>
      <c r="RZU159" s="90"/>
      <c r="RZV159" s="90"/>
      <c r="RZW159" s="90"/>
      <c r="RZX159" s="90"/>
      <c r="RZY159" s="90"/>
      <c r="RZZ159" s="90"/>
      <c r="SAA159" s="90"/>
      <c r="SAB159" s="90"/>
      <c r="SAC159" s="90"/>
      <c r="SAD159" s="90"/>
      <c r="SAE159" s="90"/>
      <c r="SAF159" s="90"/>
      <c r="SAG159" s="90"/>
      <c r="SAH159" s="90"/>
      <c r="SAI159" s="90"/>
      <c r="SAJ159" s="90"/>
      <c r="SAK159" s="90"/>
      <c r="SAL159" s="90"/>
      <c r="SAM159" s="90"/>
      <c r="SAN159" s="90"/>
      <c r="SAO159" s="90"/>
      <c r="SAP159" s="90"/>
      <c r="SAQ159" s="90"/>
      <c r="SAR159" s="90"/>
      <c r="SAS159" s="90"/>
      <c r="SAT159" s="90"/>
      <c r="SAU159" s="90"/>
      <c r="SAV159" s="90"/>
      <c r="SAW159" s="90"/>
      <c r="SAX159" s="90"/>
      <c r="SAY159" s="90"/>
      <c r="SAZ159" s="90"/>
      <c r="SBA159" s="90"/>
      <c r="SBB159" s="90"/>
      <c r="SBC159" s="90"/>
      <c r="SBD159" s="90"/>
      <c r="SBE159" s="90"/>
      <c r="SBF159" s="90"/>
      <c r="SBG159" s="90"/>
      <c r="SBH159" s="90"/>
      <c r="SBI159" s="90"/>
      <c r="SBJ159" s="90"/>
      <c r="SBK159" s="90"/>
      <c r="SBL159" s="90"/>
      <c r="SBM159" s="90"/>
      <c r="SBN159" s="90"/>
      <c r="SBO159" s="90"/>
      <c r="SBP159" s="90"/>
      <c r="SBQ159" s="90"/>
      <c r="SBR159" s="90"/>
      <c r="SBS159" s="90"/>
      <c r="SBT159" s="90"/>
      <c r="SBU159" s="90"/>
      <c r="SBV159" s="90"/>
      <c r="SBW159" s="90"/>
      <c r="SBX159" s="90"/>
      <c r="SBY159" s="90"/>
      <c r="SBZ159" s="90"/>
      <c r="SCA159" s="90"/>
      <c r="SCB159" s="90"/>
      <c r="SCC159" s="90"/>
      <c r="SCD159" s="90"/>
      <c r="SCE159" s="90"/>
      <c r="SCF159" s="90"/>
      <c r="SCG159" s="90"/>
      <c r="SCH159" s="90"/>
      <c r="SCI159" s="90"/>
      <c r="SCJ159" s="90"/>
      <c r="SCK159" s="90"/>
      <c r="SCL159" s="90"/>
      <c r="SCM159" s="90"/>
      <c r="SCN159" s="90"/>
      <c r="SCO159" s="90"/>
      <c r="SCP159" s="90"/>
      <c r="SCQ159" s="90"/>
      <c r="SCR159" s="90"/>
      <c r="SCS159" s="90"/>
      <c r="SCT159" s="90"/>
      <c r="SCU159" s="90"/>
      <c r="SCV159" s="90"/>
      <c r="SCW159" s="90"/>
      <c r="SCX159" s="90"/>
      <c r="SCY159" s="90"/>
      <c r="SCZ159" s="90"/>
      <c r="SDA159" s="90"/>
      <c r="SDB159" s="90"/>
      <c r="SDC159" s="90"/>
      <c r="SDD159" s="90"/>
      <c r="SDE159" s="90"/>
      <c r="SDF159" s="90"/>
      <c r="SDG159" s="90"/>
      <c r="SDH159" s="90"/>
      <c r="SDI159" s="90"/>
      <c r="SDJ159" s="90"/>
      <c r="SDK159" s="90"/>
      <c r="SDL159" s="90"/>
      <c r="SDM159" s="90"/>
      <c r="SDN159" s="90"/>
      <c r="SDO159" s="90"/>
      <c r="SDP159" s="90"/>
      <c r="SDQ159" s="90"/>
      <c r="SDR159" s="90"/>
      <c r="SDS159" s="90"/>
      <c r="SDT159" s="90"/>
      <c r="SDU159" s="90"/>
      <c r="SDV159" s="90"/>
      <c r="SDW159" s="90"/>
      <c r="SDX159" s="90"/>
      <c r="SDY159" s="90"/>
      <c r="SDZ159" s="90"/>
      <c r="SEA159" s="90"/>
      <c r="SEB159" s="90"/>
      <c r="SEC159" s="90"/>
      <c r="SED159" s="90"/>
      <c r="SEE159" s="90"/>
      <c r="SEF159" s="90"/>
      <c r="SEG159" s="90"/>
      <c r="SEH159" s="90"/>
      <c r="SEI159" s="90"/>
      <c r="SEJ159" s="90"/>
      <c r="SEK159" s="90"/>
      <c r="SEL159" s="90"/>
      <c r="SEM159" s="90"/>
      <c r="SEN159" s="90"/>
      <c r="SEO159" s="90"/>
      <c r="SEP159" s="90"/>
      <c r="SEQ159" s="90"/>
      <c r="SER159" s="90"/>
      <c r="SES159" s="90"/>
      <c r="SET159" s="90"/>
      <c r="SEU159" s="90"/>
      <c r="SEV159" s="90"/>
      <c r="SEW159" s="90"/>
      <c r="SEX159" s="90"/>
      <c r="SEY159" s="90"/>
      <c r="SEZ159" s="90"/>
      <c r="SFA159" s="90"/>
      <c r="SFB159" s="90"/>
      <c r="SFC159" s="90"/>
      <c r="SFD159" s="90"/>
      <c r="SFE159" s="90"/>
      <c r="SFF159" s="90"/>
      <c r="SFG159" s="90"/>
      <c r="SFH159" s="90"/>
      <c r="SFI159" s="90"/>
      <c r="SFJ159" s="90"/>
      <c r="SFK159" s="90"/>
      <c r="SFL159" s="90"/>
      <c r="SFM159" s="90"/>
      <c r="SFN159" s="90"/>
      <c r="SFO159" s="90"/>
      <c r="SFP159" s="90"/>
      <c r="SFQ159" s="90"/>
      <c r="SFR159" s="90"/>
      <c r="SFS159" s="90"/>
      <c r="SFT159" s="90"/>
      <c r="SFU159" s="90"/>
      <c r="SFV159" s="90"/>
      <c r="SFW159" s="90"/>
      <c r="SFX159" s="90"/>
      <c r="SFY159" s="90"/>
      <c r="SFZ159" s="90"/>
      <c r="SGA159" s="90"/>
      <c r="SGB159" s="90"/>
      <c r="SGC159" s="90"/>
      <c r="SGD159" s="90"/>
      <c r="SGE159" s="90"/>
      <c r="SGF159" s="90"/>
      <c r="SGG159" s="90"/>
      <c r="SGH159" s="90"/>
      <c r="SGI159" s="90"/>
      <c r="SGJ159" s="90"/>
      <c r="SGK159" s="90"/>
      <c r="SGL159" s="90"/>
      <c r="SGM159" s="90"/>
      <c r="SGN159" s="90"/>
      <c r="SGO159" s="90"/>
      <c r="SGP159" s="90"/>
      <c r="SGQ159" s="90"/>
      <c r="SGR159" s="90"/>
      <c r="SGS159" s="90"/>
      <c r="SGT159" s="90"/>
      <c r="SGU159" s="90"/>
      <c r="SGV159" s="90"/>
      <c r="SGW159" s="90"/>
      <c r="SGX159" s="90"/>
      <c r="SGY159" s="90"/>
      <c r="SGZ159" s="90"/>
      <c r="SHA159" s="90"/>
      <c r="SHB159" s="90"/>
      <c r="SHC159" s="90"/>
      <c r="SHD159" s="90"/>
      <c r="SHE159" s="90"/>
      <c r="SHF159" s="90"/>
      <c r="SHG159" s="90"/>
      <c r="SHH159" s="90"/>
      <c r="SHI159" s="90"/>
      <c r="SHJ159" s="90"/>
      <c r="SHK159" s="90"/>
      <c r="SHL159" s="90"/>
      <c r="SHM159" s="90"/>
      <c r="SHN159" s="90"/>
      <c r="SHO159" s="90"/>
      <c r="SHP159" s="90"/>
      <c r="SHQ159" s="90"/>
      <c r="SHR159" s="90"/>
      <c r="SHS159" s="90"/>
      <c r="SHT159" s="90"/>
      <c r="SHU159" s="90"/>
      <c r="SHV159" s="90"/>
      <c r="SHW159" s="90"/>
      <c r="SHX159" s="90"/>
      <c r="SHY159" s="90"/>
      <c r="SHZ159" s="90"/>
      <c r="SIA159" s="90"/>
      <c r="SIB159" s="90"/>
      <c r="SIC159" s="90"/>
      <c r="SID159" s="90"/>
      <c r="SIE159" s="90"/>
      <c r="SIF159" s="90"/>
      <c r="SIG159" s="90"/>
      <c r="SIH159" s="90"/>
      <c r="SII159" s="90"/>
      <c r="SIJ159" s="90"/>
      <c r="SIK159" s="90"/>
      <c r="SIL159" s="90"/>
      <c r="SIM159" s="90"/>
      <c r="SIN159" s="90"/>
      <c r="SIO159" s="90"/>
      <c r="SIP159" s="90"/>
      <c r="SIQ159" s="90"/>
      <c r="SIR159" s="90"/>
      <c r="SIS159" s="90"/>
      <c r="SIT159" s="90"/>
      <c r="SIU159" s="90"/>
      <c r="SIV159" s="90"/>
      <c r="SIW159" s="90"/>
      <c r="SIX159" s="90"/>
      <c r="SIY159" s="90"/>
      <c r="SIZ159" s="90"/>
      <c r="SJA159" s="90"/>
      <c r="SJB159" s="90"/>
      <c r="SJC159" s="90"/>
      <c r="SJD159" s="90"/>
      <c r="SJE159" s="90"/>
      <c r="SJF159" s="90"/>
      <c r="SJG159" s="90"/>
      <c r="SJH159" s="90"/>
      <c r="SJI159" s="90"/>
      <c r="SJJ159" s="90"/>
      <c r="SJK159" s="90"/>
      <c r="SJL159" s="90"/>
      <c r="SJM159" s="90"/>
      <c r="SJN159" s="90"/>
      <c r="SJO159" s="90"/>
      <c r="SJP159" s="90"/>
      <c r="SJQ159" s="90"/>
      <c r="SJR159" s="90"/>
      <c r="SJS159" s="90"/>
      <c r="SJT159" s="90"/>
      <c r="SJU159" s="90"/>
      <c r="SJV159" s="90"/>
      <c r="SJW159" s="90"/>
      <c r="SJX159" s="90"/>
      <c r="SJY159" s="90"/>
      <c r="SJZ159" s="90"/>
      <c r="SKA159" s="90"/>
      <c r="SKB159" s="90"/>
      <c r="SKC159" s="90"/>
      <c r="SKD159" s="90"/>
      <c r="SKE159" s="90"/>
      <c r="SKF159" s="90"/>
      <c r="SKG159" s="90"/>
      <c r="SKH159" s="90"/>
      <c r="SKI159" s="90"/>
      <c r="SKJ159" s="90"/>
      <c r="SKK159" s="90"/>
      <c r="SKL159" s="90"/>
      <c r="SKM159" s="90"/>
      <c r="SKN159" s="90"/>
      <c r="SKO159" s="90"/>
      <c r="SKP159" s="90"/>
      <c r="SKQ159" s="90"/>
      <c r="SKR159" s="90"/>
      <c r="SKS159" s="90"/>
      <c r="SKT159" s="90"/>
      <c r="SKU159" s="90"/>
      <c r="SKV159" s="90"/>
      <c r="SKW159" s="90"/>
      <c r="SKX159" s="90"/>
      <c r="SKY159" s="90"/>
      <c r="SKZ159" s="90"/>
      <c r="SLA159" s="90"/>
      <c r="SLB159" s="90"/>
      <c r="SLC159" s="90"/>
      <c r="SLD159" s="90"/>
      <c r="SLE159" s="90"/>
      <c r="SLF159" s="90"/>
      <c r="SLG159" s="90"/>
      <c r="SLH159" s="90"/>
      <c r="SLI159" s="90"/>
      <c r="SLJ159" s="90"/>
      <c r="SLK159" s="90"/>
      <c r="SLL159" s="90"/>
      <c r="SLM159" s="90"/>
      <c r="SLN159" s="90"/>
      <c r="SLO159" s="90"/>
      <c r="SLP159" s="90"/>
      <c r="SLQ159" s="90"/>
      <c r="SLR159" s="90"/>
      <c r="SLS159" s="90"/>
      <c r="SLT159" s="90"/>
      <c r="SLU159" s="90"/>
      <c r="SLV159" s="90"/>
      <c r="SLW159" s="90"/>
      <c r="SLX159" s="90"/>
      <c r="SLY159" s="90"/>
      <c r="SLZ159" s="90"/>
      <c r="SMA159" s="90"/>
      <c r="SMB159" s="90"/>
      <c r="SMC159" s="90"/>
      <c r="SMD159" s="90"/>
      <c r="SME159" s="90"/>
      <c r="SMF159" s="90"/>
      <c r="SMG159" s="90"/>
      <c r="SMH159" s="90"/>
      <c r="SMI159" s="90"/>
      <c r="SMJ159" s="90"/>
      <c r="SMK159" s="90"/>
      <c r="SML159" s="90"/>
      <c r="SMM159" s="90"/>
      <c r="SMN159" s="90"/>
      <c r="SMO159" s="90"/>
      <c r="SMP159" s="90"/>
      <c r="SMQ159" s="90"/>
      <c r="SMR159" s="90"/>
      <c r="SMS159" s="90"/>
      <c r="SMT159" s="90"/>
      <c r="SMU159" s="90"/>
      <c r="SMV159" s="90"/>
      <c r="SMW159" s="90"/>
      <c r="SMX159" s="90"/>
      <c r="SMY159" s="90"/>
      <c r="SMZ159" s="90"/>
      <c r="SNA159" s="90"/>
      <c r="SNB159" s="90"/>
      <c r="SNC159" s="90"/>
      <c r="SND159" s="90"/>
      <c r="SNE159" s="90"/>
      <c r="SNF159" s="90"/>
      <c r="SNG159" s="90"/>
      <c r="SNH159" s="90"/>
      <c r="SNI159" s="90"/>
      <c r="SNJ159" s="90"/>
      <c r="SNK159" s="90"/>
      <c r="SNL159" s="90"/>
      <c r="SNM159" s="90"/>
      <c r="SNN159" s="90"/>
      <c r="SNO159" s="90"/>
      <c r="SNP159" s="90"/>
      <c r="SNQ159" s="90"/>
      <c r="SNR159" s="90"/>
      <c r="SNS159" s="90"/>
      <c r="SNT159" s="90"/>
      <c r="SNU159" s="90"/>
      <c r="SNV159" s="90"/>
      <c r="SNW159" s="90"/>
      <c r="SNX159" s="90"/>
      <c r="SNY159" s="90"/>
      <c r="SNZ159" s="90"/>
      <c r="SOA159" s="90"/>
      <c r="SOB159" s="90"/>
      <c r="SOC159" s="90"/>
      <c r="SOD159" s="90"/>
      <c r="SOE159" s="90"/>
      <c r="SOF159" s="90"/>
      <c r="SOG159" s="90"/>
      <c r="SOH159" s="90"/>
      <c r="SOI159" s="90"/>
      <c r="SOJ159" s="90"/>
      <c r="SOK159" s="90"/>
      <c r="SOL159" s="90"/>
      <c r="SOM159" s="90"/>
      <c r="SON159" s="90"/>
      <c r="SOO159" s="90"/>
      <c r="SOP159" s="90"/>
      <c r="SOQ159" s="90"/>
      <c r="SOR159" s="90"/>
      <c r="SOS159" s="90"/>
      <c r="SOT159" s="90"/>
      <c r="SOU159" s="90"/>
      <c r="SOV159" s="90"/>
      <c r="SOW159" s="90"/>
      <c r="SOX159" s="90"/>
      <c r="SOY159" s="90"/>
      <c r="SOZ159" s="90"/>
      <c r="SPA159" s="90"/>
      <c r="SPB159" s="90"/>
      <c r="SPC159" s="90"/>
      <c r="SPD159" s="90"/>
      <c r="SPE159" s="90"/>
      <c r="SPF159" s="90"/>
      <c r="SPG159" s="90"/>
      <c r="SPH159" s="90"/>
      <c r="SPI159" s="90"/>
      <c r="SPJ159" s="90"/>
      <c r="SPK159" s="90"/>
      <c r="SPL159" s="90"/>
      <c r="SPM159" s="90"/>
      <c r="SPN159" s="90"/>
      <c r="SPO159" s="90"/>
      <c r="SPP159" s="90"/>
      <c r="SPQ159" s="90"/>
      <c r="SPR159" s="90"/>
      <c r="SPS159" s="90"/>
      <c r="SPT159" s="90"/>
      <c r="SPU159" s="90"/>
      <c r="SPV159" s="90"/>
      <c r="SPW159" s="90"/>
      <c r="SPX159" s="90"/>
      <c r="SPY159" s="90"/>
      <c r="SPZ159" s="90"/>
      <c r="SQA159" s="90"/>
      <c r="SQB159" s="90"/>
      <c r="SQC159" s="90"/>
      <c r="SQD159" s="90"/>
      <c r="SQE159" s="90"/>
      <c r="SQF159" s="90"/>
      <c r="SQG159" s="90"/>
      <c r="SQH159" s="90"/>
      <c r="SQI159" s="90"/>
      <c r="SQJ159" s="90"/>
      <c r="SQK159" s="90"/>
      <c r="SQL159" s="90"/>
      <c r="SQM159" s="90"/>
      <c r="SQN159" s="90"/>
      <c r="SQO159" s="90"/>
      <c r="SQP159" s="90"/>
      <c r="SQQ159" s="90"/>
      <c r="SQR159" s="90"/>
      <c r="SQS159" s="90"/>
      <c r="SQT159" s="90"/>
      <c r="SQU159" s="90"/>
      <c r="SQV159" s="90"/>
      <c r="SQW159" s="90"/>
      <c r="SQX159" s="90"/>
      <c r="SQY159" s="90"/>
      <c r="SQZ159" s="90"/>
      <c r="SRA159" s="90"/>
      <c r="SRB159" s="90"/>
      <c r="SRC159" s="90"/>
      <c r="SRD159" s="90"/>
      <c r="SRE159" s="90"/>
      <c r="SRF159" s="90"/>
      <c r="SRG159" s="90"/>
      <c r="SRH159" s="90"/>
      <c r="SRI159" s="90"/>
      <c r="SRJ159" s="90"/>
      <c r="SRK159" s="90"/>
      <c r="SRL159" s="90"/>
      <c r="SRM159" s="90"/>
      <c r="SRN159" s="90"/>
      <c r="SRO159" s="90"/>
      <c r="SRP159" s="90"/>
      <c r="SRQ159" s="90"/>
      <c r="SRR159" s="90"/>
      <c r="SRS159" s="90"/>
      <c r="SRT159" s="90"/>
      <c r="SRU159" s="90"/>
      <c r="SRV159" s="90"/>
      <c r="SRW159" s="90"/>
      <c r="SRX159" s="90"/>
      <c r="SRY159" s="90"/>
      <c r="SRZ159" s="90"/>
      <c r="SSA159" s="90"/>
      <c r="SSB159" s="90"/>
      <c r="SSC159" s="90"/>
      <c r="SSD159" s="90"/>
      <c r="SSE159" s="90"/>
      <c r="SSF159" s="90"/>
      <c r="SSG159" s="90"/>
      <c r="SSH159" s="90"/>
      <c r="SSI159" s="90"/>
      <c r="SSJ159" s="90"/>
      <c r="SSK159" s="90"/>
      <c r="SSL159" s="90"/>
      <c r="SSM159" s="90"/>
      <c r="SSN159" s="90"/>
      <c r="SSO159" s="90"/>
      <c r="SSP159" s="90"/>
      <c r="SSQ159" s="90"/>
      <c r="SSR159" s="90"/>
      <c r="SSS159" s="90"/>
      <c r="SST159" s="90"/>
      <c r="SSU159" s="90"/>
      <c r="SSV159" s="90"/>
      <c r="SSW159" s="90"/>
      <c r="SSX159" s="90"/>
      <c r="SSY159" s="90"/>
      <c r="SSZ159" s="90"/>
      <c r="STA159" s="90"/>
      <c r="STB159" s="90"/>
      <c r="STC159" s="90"/>
      <c r="STD159" s="90"/>
      <c r="STE159" s="90"/>
      <c r="STF159" s="90"/>
      <c r="STG159" s="90"/>
      <c r="STH159" s="90"/>
      <c r="STI159" s="90"/>
      <c r="STJ159" s="90"/>
      <c r="STK159" s="90"/>
      <c r="STL159" s="90"/>
      <c r="STM159" s="90"/>
      <c r="STN159" s="90"/>
      <c r="STO159" s="90"/>
      <c r="STP159" s="90"/>
      <c r="STQ159" s="90"/>
      <c r="STR159" s="90"/>
      <c r="STS159" s="90"/>
      <c r="STT159" s="90"/>
      <c r="STU159" s="90"/>
      <c r="STV159" s="90"/>
      <c r="STW159" s="90"/>
      <c r="STX159" s="90"/>
      <c r="STY159" s="90"/>
      <c r="STZ159" s="90"/>
      <c r="SUA159" s="90"/>
      <c r="SUB159" s="90"/>
      <c r="SUC159" s="90"/>
      <c r="SUD159" s="90"/>
      <c r="SUE159" s="90"/>
      <c r="SUF159" s="90"/>
      <c r="SUG159" s="90"/>
      <c r="SUH159" s="90"/>
      <c r="SUI159" s="90"/>
      <c r="SUJ159" s="90"/>
      <c r="SUK159" s="90"/>
      <c r="SUL159" s="90"/>
      <c r="SUM159" s="90"/>
      <c r="SUN159" s="90"/>
      <c r="SUO159" s="90"/>
      <c r="SUP159" s="90"/>
      <c r="SUQ159" s="90"/>
      <c r="SUR159" s="90"/>
      <c r="SUS159" s="90"/>
      <c r="SUT159" s="90"/>
      <c r="SUU159" s="90"/>
      <c r="SUV159" s="90"/>
      <c r="SUW159" s="90"/>
      <c r="SUX159" s="90"/>
      <c r="SUY159" s="90"/>
      <c r="SUZ159" s="90"/>
      <c r="SVA159" s="90"/>
      <c r="SVB159" s="90"/>
      <c r="SVC159" s="90"/>
      <c r="SVD159" s="90"/>
      <c r="SVE159" s="90"/>
      <c r="SVF159" s="90"/>
      <c r="SVG159" s="90"/>
      <c r="SVH159" s="90"/>
      <c r="SVI159" s="90"/>
      <c r="SVJ159" s="90"/>
      <c r="SVK159" s="90"/>
      <c r="SVL159" s="90"/>
      <c r="SVM159" s="90"/>
      <c r="SVN159" s="90"/>
      <c r="SVO159" s="90"/>
      <c r="SVP159" s="90"/>
      <c r="SVQ159" s="90"/>
      <c r="SVR159" s="90"/>
      <c r="SVS159" s="90"/>
      <c r="SVT159" s="90"/>
      <c r="SVU159" s="90"/>
      <c r="SVV159" s="90"/>
      <c r="SVW159" s="90"/>
      <c r="SVX159" s="90"/>
      <c r="SVY159" s="90"/>
      <c r="SVZ159" s="90"/>
      <c r="SWA159" s="90"/>
      <c r="SWB159" s="90"/>
      <c r="SWC159" s="90"/>
      <c r="SWD159" s="90"/>
      <c r="SWE159" s="90"/>
      <c r="SWF159" s="90"/>
      <c r="SWG159" s="90"/>
      <c r="SWH159" s="90"/>
      <c r="SWI159" s="90"/>
      <c r="SWJ159" s="90"/>
      <c r="SWK159" s="90"/>
      <c r="SWL159" s="90"/>
      <c r="SWM159" s="90"/>
      <c r="SWN159" s="90"/>
      <c r="SWO159" s="90"/>
      <c r="SWP159" s="90"/>
      <c r="SWQ159" s="90"/>
      <c r="SWR159" s="90"/>
      <c r="SWS159" s="90"/>
      <c r="SWT159" s="90"/>
      <c r="SWU159" s="90"/>
      <c r="SWV159" s="90"/>
      <c r="SWW159" s="90"/>
      <c r="SWX159" s="90"/>
      <c r="SWY159" s="90"/>
      <c r="SWZ159" s="90"/>
      <c r="SXA159" s="90"/>
      <c r="SXB159" s="90"/>
      <c r="SXC159" s="90"/>
      <c r="SXD159" s="90"/>
      <c r="SXE159" s="90"/>
      <c r="SXF159" s="90"/>
      <c r="SXG159" s="90"/>
      <c r="SXH159" s="90"/>
      <c r="SXI159" s="90"/>
      <c r="SXJ159" s="90"/>
      <c r="SXK159" s="90"/>
      <c r="SXL159" s="90"/>
      <c r="SXM159" s="90"/>
      <c r="SXN159" s="90"/>
      <c r="SXO159" s="90"/>
      <c r="SXP159" s="90"/>
      <c r="SXQ159" s="90"/>
      <c r="SXR159" s="90"/>
      <c r="SXS159" s="90"/>
      <c r="SXT159" s="90"/>
      <c r="SXU159" s="90"/>
      <c r="SXV159" s="90"/>
      <c r="SXW159" s="90"/>
      <c r="SXX159" s="90"/>
      <c r="SXY159" s="90"/>
      <c r="SXZ159" s="90"/>
      <c r="SYA159" s="90"/>
      <c r="SYB159" s="90"/>
      <c r="SYC159" s="90"/>
      <c r="SYD159" s="90"/>
      <c r="SYE159" s="90"/>
      <c r="SYF159" s="90"/>
      <c r="SYG159" s="90"/>
      <c r="SYH159" s="90"/>
      <c r="SYI159" s="90"/>
      <c r="SYJ159" s="90"/>
      <c r="SYK159" s="90"/>
      <c r="SYL159" s="90"/>
      <c r="SYM159" s="90"/>
      <c r="SYN159" s="90"/>
      <c r="SYO159" s="90"/>
      <c r="SYP159" s="90"/>
      <c r="SYQ159" s="90"/>
      <c r="SYR159" s="90"/>
      <c r="SYS159" s="90"/>
      <c r="SYT159" s="90"/>
      <c r="SYU159" s="90"/>
      <c r="SYV159" s="90"/>
      <c r="SYW159" s="90"/>
      <c r="SYX159" s="90"/>
      <c r="SYY159" s="90"/>
      <c r="SYZ159" s="90"/>
      <c r="SZA159" s="90"/>
      <c r="SZB159" s="90"/>
      <c r="SZC159" s="90"/>
      <c r="SZD159" s="90"/>
      <c r="SZE159" s="90"/>
      <c r="SZF159" s="90"/>
      <c r="SZG159" s="90"/>
      <c r="SZH159" s="90"/>
      <c r="SZI159" s="90"/>
      <c r="SZJ159" s="90"/>
      <c r="SZK159" s="90"/>
      <c r="SZL159" s="90"/>
      <c r="SZM159" s="90"/>
      <c r="SZN159" s="90"/>
      <c r="SZO159" s="90"/>
      <c r="SZP159" s="90"/>
      <c r="SZQ159" s="90"/>
      <c r="SZR159" s="90"/>
      <c r="SZS159" s="90"/>
      <c r="SZT159" s="90"/>
      <c r="SZU159" s="90"/>
      <c r="SZV159" s="90"/>
      <c r="SZW159" s="90"/>
      <c r="SZX159" s="90"/>
      <c r="SZY159" s="90"/>
      <c r="SZZ159" s="90"/>
      <c r="TAA159" s="90"/>
      <c r="TAB159" s="90"/>
      <c r="TAC159" s="90"/>
      <c r="TAD159" s="90"/>
      <c r="TAE159" s="90"/>
      <c r="TAF159" s="90"/>
      <c r="TAG159" s="90"/>
      <c r="TAH159" s="90"/>
      <c r="TAI159" s="90"/>
      <c r="TAJ159" s="90"/>
      <c r="TAK159" s="90"/>
      <c r="TAL159" s="90"/>
      <c r="TAM159" s="90"/>
      <c r="TAN159" s="90"/>
      <c r="TAO159" s="90"/>
      <c r="TAP159" s="90"/>
      <c r="TAQ159" s="90"/>
      <c r="TAR159" s="90"/>
      <c r="TAS159" s="90"/>
      <c r="TAT159" s="90"/>
      <c r="TAU159" s="90"/>
      <c r="TAV159" s="90"/>
      <c r="TAW159" s="90"/>
      <c r="TAX159" s="90"/>
      <c r="TAY159" s="90"/>
      <c r="TAZ159" s="90"/>
      <c r="TBA159" s="90"/>
      <c r="TBB159" s="90"/>
      <c r="TBC159" s="90"/>
      <c r="TBD159" s="90"/>
      <c r="TBE159" s="90"/>
      <c r="TBF159" s="90"/>
      <c r="TBG159" s="90"/>
      <c r="TBH159" s="90"/>
      <c r="TBI159" s="90"/>
      <c r="TBJ159" s="90"/>
      <c r="TBK159" s="90"/>
      <c r="TBL159" s="90"/>
      <c r="TBM159" s="90"/>
      <c r="TBN159" s="90"/>
      <c r="TBO159" s="90"/>
      <c r="TBP159" s="90"/>
      <c r="TBQ159" s="90"/>
      <c r="TBR159" s="90"/>
      <c r="TBS159" s="90"/>
      <c r="TBT159" s="90"/>
      <c r="TBU159" s="90"/>
      <c r="TBV159" s="90"/>
      <c r="TBW159" s="90"/>
      <c r="TBX159" s="90"/>
      <c r="TBY159" s="90"/>
      <c r="TBZ159" s="90"/>
      <c r="TCA159" s="90"/>
      <c r="TCB159" s="90"/>
      <c r="TCC159" s="90"/>
      <c r="TCD159" s="90"/>
      <c r="TCE159" s="90"/>
      <c r="TCF159" s="90"/>
      <c r="TCG159" s="90"/>
      <c r="TCH159" s="90"/>
      <c r="TCI159" s="90"/>
      <c r="TCJ159" s="90"/>
      <c r="TCK159" s="90"/>
      <c r="TCL159" s="90"/>
      <c r="TCM159" s="90"/>
      <c r="TCN159" s="90"/>
      <c r="TCO159" s="90"/>
      <c r="TCP159" s="90"/>
      <c r="TCQ159" s="90"/>
      <c r="TCR159" s="90"/>
      <c r="TCS159" s="90"/>
      <c r="TCT159" s="90"/>
      <c r="TCU159" s="90"/>
      <c r="TCV159" s="90"/>
      <c r="TCW159" s="90"/>
      <c r="TCX159" s="90"/>
      <c r="TCY159" s="90"/>
      <c r="TCZ159" s="90"/>
      <c r="TDA159" s="90"/>
      <c r="TDB159" s="90"/>
      <c r="TDC159" s="90"/>
      <c r="TDD159" s="90"/>
      <c r="TDE159" s="90"/>
      <c r="TDF159" s="90"/>
      <c r="TDG159" s="90"/>
      <c r="TDH159" s="90"/>
      <c r="TDI159" s="90"/>
      <c r="TDJ159" s="90"/>
      <c r="TDK159" s="90"/>
      <c r="TDL159" s="90"/>
      <c r="TDM159" s="90"/>
      <c r="TDN159" s="90"/>
      <c r="TDO159" s="90"/>
      <c r="TDP159" s="90"/>
      <c r="TDQ159" s="90"/>
      <c r="TDR159" s="90"/>
      <c r="TDS159" s="90"/>
      <c r="TDT159" s="90"/>
      <c r="TDU159" s="90"/>
      <c r="TDV159" s="90"/>
      <c r="TDW159" s="90"/>
      <c r="TDX159" s="90"/>
      <c r="TDY159" s="90"/>
      <c r="TDZ159" s="90"/>
      <c r="TEA159" s="90"/>
      <c r="TEB159" s="90"/>
      <c r="TEC159" s="90"/>
      <c r="TED159" s="90"/>
      <c r="TEE159" s="90"/>
      <c r="TEF159" s="90"/>
      <c r="TEG159" s="90"/>
      <c r="TEH159" s="90"/>
      <c r="TEI159" s="90"/>
      <c r="TEJ159" s="90"/>
      <c r="TEK159" s="90"/>
      <c r="TEL159" s="90"/>
      <c r="TEM159" s="90"/>
      <c r="TEN159" s="90"/>
      <c r="TEO159" s="90"/>
      <c r="TEP159" s="90"/>
      <c r="TEQ159" s="90"/>
      <c r="TER159" s="90"/>
      <c r="TES159" s="90"/>
      <c r="TET159" s="90"/>
      <c r="TEU159" s="90"/>
      <c r="TEV159" s="90"/>
      <c r="TEW159" s="90"/>
      <c r="TEX159" s="90"/>
      <c r="TEY159" s="90"/>
      <c r="TEZ159" s="90"/>
      <c r="TFA159" s="90"/>
      <c r="TFB159" s="90"/>
      <c r="TFC159" s="90"/>
      <c r="TFD159" s="90"/>
      <c r="TFE159" s="90"/>
      <c r="TFF159" s="90"/>
      <c r="TFG159" s="90"/>
      <c r="TFH159" s="90"/>
      <c r="TFI159" s="90"/>
      <c r="TFJ159" s="90"/>
      <c r="TFK159" s="90"/>
      <c r="TFL159" s="90"/>
      <c r="TFM159" s="90"/>
      <c r="TFN159" s="90"/>
      <c r="TFO159" s="90"/>
      <c r="TFP159" s="90"/>
      <c r="TFQ159" s="90"/>
      <c r="TFR159" s="90"/>
      <c r="TFS159" s="90"/>
      <c r="TFT159" s="90"/>
      <c r="TFU159" s="90"/>
      <c r="TFV159" s="90"/>
      <c r="TFW159" s="90"/>
      <c r="TFX159" s="90"/>
      <c r="TFY159" s="90"/>
      <c r="TFZ159" s="90"/>
      <c r="TGA159" s="90"/>
      <c r="TGB159" s="90"/>
      <c r="TGC159" s="90"/>
      <c r="TGD159" s="90"/>
      <c r="TGE159" s="90"/>
      <c r="TGF159" s="90"/>
      <c r="TGG159" s="90"/>
      <c r="TGH159" s="90"/>
      <c r="TGI159" s="90"/>
      <c r="TGJ159" s="90"/>
      <c r="TGK159" s="90"/>
      <c r="TGL159" s="90"/>
      <c r="TGM159" s="90"/>
      <c r="TGN159" s="90"/>
      <c r="TGO159" s="90"/>
      <c r="TGP159" s="90"/>
      <c r="TGQ159" s="90"/>
      <c r="TGR159" s="90"/>
      <c r="TGS159" s="90"/>
      <c r="TGT159" s="90"/>
      <c r="TGU159" s="90"/>
      <c r="TGV159" s="90"/>
      <c r="TGW159" s="90"/>
      <c r="TGX159" s="90"/>
      <c r="TGY159" s="90"/>
      <c r="TGZ159" s="90"/>
      <c r="THA159" s="90"/>
      <c r="THB159" s="90"/>
      <c r="THC159" s="90"/>
      <c r="THD159" s="90"/>
      <c r="THE159" s="90"/>
      <c r="THF159" s="90"/>
      <c r="THG159" s="90"/>
      <c r="THH159" s="90"/>
      <c r="THI159" s="90"/>
      <c r="THJ159" s="90"/>
      <c r="THK159" s="90"/>
      <c r="THL159" s="90"/>
      <c r="THM159" s="90"/>
      <c r="THN159" s="90"/>
      <c r="THO159" s="90"/>
      <c r="THP159" s="90"/>
      <c r="THQ159" s="90"/>
      <c r="THR159" s="90"/>
      <c r="THS159" s="90"/>
      <c r="THT159" s="90"/>
      <c r="THU159" s="90"/>
      <c r="THV159" s="90"/>
      <c r="THW159" s="90"/>
      <c r="THX159" s="90"/>
      <c r="THY159" s="90"/>
      <c r="THZ159" s="90"/>
      <c r="TIA159" s="90"/>
      <c r="TIB159" s="90"/>
      <c r="TIC159" s="90"/>
      <c r="TID159" s="90"/>
      <c r="TIE159" s="90"/>
      <c r="TIF159" s="90"/>
      <c r="TIG159" s="90"/>
      <c r="TIH159" s="90"/>
      <c r="TII159" s="90"/>
      <c r="TIJ159" s="90"/>
      <c r="TIK159" s="90"/>
      <c r="TIL159" s="90"/>
      <c r="TIM159" s="90"/>
      <c r="TIN159" s="90"/>
      <c r="TIO159" s="90"/>
      <c r="TIP159" s="90"/>
      <c r="TIQ159" s="90"/>
      <c r="TIR159" s="90"/>
      <c r="TIS159" s="90"/>
      <c r="TIT159" s="90"/>
      <c r="TIU159" s="90"/>
      <c r="TIV159" s="90"/>
      <c r="TIW159" s="90"/>
      <c r="TIX159" s="90"/>
      <c r="TIY159" s="90"/>
      <c r="TIZ159" s="90"/>
      <c r="TJA159" s="90"/>
      <c r="TJB159" s="90"/>
      <c r="TJC159" s="90"/>
      <c r="TJD159" s="90"/>
      <c r="TJE159" s="90"/>
      <c r="TJF159" s="90"/>
      <c r="TJG159" s="90"/>
      <c r="TJH159" s="90"/>
      <c r="TJI159" s="90"/>
      <c r="TJJ159" s="90"/>
      <c r="TJK159" s="90"/>
      <c r="TJL159" s="90"/>
      <c r="TJM159" s="90"/>
      <c r="TJN159" s="90"/>
      <c r="TJO159" s="90"/>
      <c r="TJP159" s="90"/>
      <c r="TJQ159" s="90"/>
      <c r="TJR159" s="90"/>
      <c r="TJS159" s="90"/>
      <c r="TJT159" s="90"/>
      <c r="TJU159" s="90"/>
      <c r="TJV159" s="90"/>
      <c r="TJW159" s="90"/>
      <c r="TJX159" s="90"/>
      <c r="TJY159" s="90"/>
      <c r="TJZ159" s="90"/>
      <c r="TKA159" s="90"/>
      <c r="TKB159" s="90"/>
      <c r="TKC159" s="90"/>
      <c r="TKD159" s="90"/>
      <c r="TKE159" s="90"/>
      <c r="TKF159" s="90"/>
      <c r="TKG159" s="90"/>
      <c r="TKH159" s="90"/>
      <c r="TKI159" s="90"/>
      <c r="TKJ159" s="90"/>
      <c r="TKK159" s="90"/>
      <c r="TKL159" s="90"/>
      <c r="TKM159" s="90"/>
      <c r="TKN159" s="90"/>
      <c r="TKO159" s="90"/>
      <c r="TKP159" s="90"/>
      <c r="TKQ159" s="90"/>
      <c r="TKR159" s="90"/>
      <c r="TKS159" s="90"/>
      <c r="TKT159" s="90"/>
      <c r="TKU159" s="90"/>
      <c r="TKV159" s="90"/>
      <c r="TKW159" s="90"/>
      <c r="TKX159" s="90"/>
      <c r="TKY159" s="90"/>
      <c r="TKZ159" s="90"/>
      <c r="TLA159" s="90"/>
      <c r="TLB159" s="90"/>
      <c r="TLC159" s="90"/>
      <c r="TLD159" s="90"/>
      <c r="TLE159" s="90"/>
      <c r="TLF159" s="90"/>
      <c r="TLG159" s="90"/>
      <c r="TLH159" s="90"/>
      <c r="TLI159" s="90"/>
      <c r="TLJ159" s="90"/>
      <c r="TLK159" s="90"/>
      <c r="TLL159" s="90"/>
      <c r="TLM159" s="90"/>
      <c r="TLN159" s="90"/>
      <c r="TLO159" s="90"/>
      <c r="TLP159" s="90"/>
      <c r="TLQ159" s="90"/>
      <c r="TLR159" s="90"/>
      <c r="TLS159" s="90"/>
      <c r="TLT159" s="90"/>
      <c r="TLU159" s="90"/>
      <c r="TLV159" s="90"/>
      <c r="TLW159" s="90"/>
      <c r="TLX159" s="90"/>
      <c r="TLY159" s="90"/>
      <c r="TLZ159" s="90"/>
      <c r="TMA159" s="90"/>
      <c r="TMB159" s="90"/>
      <c r="TMC159" s="90"/>
      <c r="TMD159" s="90"/>
      <c r="TME159" s="90"/>
      <c r="TMF159" s="90"/>
      <c r="TMG159" s="90"/>
      <c r="TMH159" s="90"/>
      <c r="TMI159" s="90"/>
      <c r="TMJ159" s="90"/>
      <c r="TMK159" s="90"/>
      <c r="TML159" s="90"/>
      <c r="TMM159" s="90"/>
      <c r="TMN159" s="90"/>
      <c r="TMO159" s="90"/>
      <c r="TMP159" s="90"/>
      <c r="TMQ159" s="90"/>
      <c r="TMR159" s="90"/>
      <c r="TMS159" s="90"/>
      <c r="TMT159" s="90"/>
      <c r="TMU159" s="90"/>
      <c r="TMV159" s="90"/>
      <c r="TMW159" s="90"/>
      <c r="TMX159" s="90"/>
      <c r="TMY159" s="90"/>
      <c r="TMZ159" s="90"/>
      <c r="TNA159" s="90"/>
      <c r="TNB159" s="90"/>
      <c r="TNC159" s="90"/>
      <c r="TND159" s="90"/>
      <c r="TNE159" s="90"/>
      <c r="TNF159" s="90"/>
      <c r="TNG159" s="90"/>
      <c r="TNH159" s="90"/>
      <c r="TNI159" s="90"/>
      <c r="TNJ159" s="90"/>
      <c r="TNK159" s="90"/>
      <c r="TNL159" s="90"/>
      <c r="TNM159" s="90"/>
      <c r="TNN159" s="90"/>
      <c r="TNO159" s="90"/>
      <c r="TNP159" s="90"/>
      <c r="TNQ159" s="90"/>
      <c r="TNR159" s="90"/>
      <c r="TNS159" s="90"/>
      <c r="TNT159" s="90"/>
      <c r="TNU159" s="90"/>
      <c r="TNV159" s="90"/>
      <c r="TNW159" s="90"/>
      <c r="TNX159" s="90"/>
      <c r="TNY159" s="90"/>
      <c r="TNZ159" s="90"/>
      <c r="TOA159" s="90"/>
      <c r="TOB159" s="90"/>
      <c r="TOC159" s="90"/>
      <c r="TOD159" s="90"/>
      <c r="TOE159" s="90"/>
      <c r="TOF159" s="90"/>
      <c r="TOG159" s="90"/>
      <c r="TOH159" s="90"/>
      <c r="TOI159" s="90"/>
      <c r="TOJ159" s="90"/>
      <c r="TOK159" s="90"/>
      <c r="TOL159" s="90"/>
      <c r="TOM159" s="90"/>
      <c r="TON159" s="90"/>
      <c r="TOO159" s="90"/>
      <c r="TOP159" s="90"/>
      <c r="TOQ159" s="90"/>
      <c r="TOR159" s="90"/>
      <c r="TOS159" s="90"/>
      <c r="TOT159" s="90"/>
      <c r="TOU159" s="90"/>
      <c r="TOV159" s="90"/>
      <c r="TOW159" s="90"/>
      <c r="TOX159" s="90"/>
      <c r="TOY159" s="90"/>
      <c r="TOZ159" s="90"/>
      <c r="TPA159" s="90"/>
      <c r="TPB159" s="90"/>
      <c r="TPC159" s="90"/>
      <c r="TPD159" s="90"/>
      <c r="TPE159" s="90"/>
      <c r="TPF159" s="90"/>
      <c r="TPG159" s="90"/>
      <c r="TPH159" s="90"/>
      <c r="TPI159" s="90"/>
      <c r="TPJ159" s="90"/>
      <c r="TPK159" s="90"/>
      <c r="TPL159" s="90"/>
      <c r="TPM159" s="90"/>
      <c r="TPN159" s="90"/>
      <c r="TPO159" s="90"/>
      <c r="TPP159" s="90"/>
      <c r="TPQ159" s="90"/>
      <c r="TPR159" s="90"/>
      <c r="TPS159" s="90"/>
      <c r="TPT159" s="90"/>
      <c r="TPU159" s="90"/>
      <c r="TPV159" s="90"/>
      <c r="TPW159" s="90"/>
      <c r="TPX159" s="90"/>
      <c r="TPY159" s="90"/>
      <c r="TPZ159" s="90"/>
      <c r="TQA159" s="90"/>
      <c r="TQB159" s="90"/>
      <c r="TQC159" s="90"/>
      <c r="TQD159" s="90"/>
      <c r="TQE159" s="90"/>
      <c r="TQF159" s="90"/>
      <c r="TQG159" s="90"/>
      <c r="TQH159" s="90"/>
      <c r="TQI159" s="90"/>
      <c r="TQJ159" s="90"/>
      <c r="TQK159" s="90"/>
      <c r="TQL159" s="90"/>
      <c r="TQM159" s="90"/>
      <c r="TQN159" s="90"/>
      <c r="TQO159" s="90"/>
      <c r="TQP159" s="90"/>
      <c r="TQQ159" s="90"/>
      <c r="TQR159" s="90"/>
      <c r="TQS159" s="90"/>
      <c r="TQT159" s="90"/>
      <c r="TQU159" s="90"/>
      <c r="TQV159" s="90"/>
      <c r="TQW159" s="90"/>
      <c r="TQX159" s="90"/>
      <c r="TQY159" s="90"/>
      <c r="TQZ159" s="90"/>
      <c r="TRA159" s="90"/>
      <c r="TRB159" s="90"/>
      <c r="TRC159" s="90"/>
      <c r="TRD159" s="90"/>
      <c r="TRE159" s="90"/>
      <c r="TRF159" s="90"/>
      <c r="TRG159" s="90"/>
      <c r="TRH159" s="90"/>
      <c r="TRI159" s="90"/>
      <c r="TRJ159" s="90"/>
      <c r="TRK159" s="90"/>
      <c r="TRL159" s="90"/>
      <c r="TRM159" s="90"/>
      <c r="TRN159" s="90"/>
      <c r="TRO159" s="90"/>
      <c r="TRP159" s="90"/>
      <c r="TRQ159" s="90"/>
      <c r="TRR159" s="90"/>
      <c r="TRS159" s="90"/>
      <c r="TRT159" s="90"/>
      <c r="TRU159" s="90"/>
      <c r="TRV159" s="90"/>
      <c r="TRW159" s="90"/>
      <c r="TRX159" s="90"/>
      <c r="TRY159" s="90"/>
      <c r="TRZ159" s="90"/>
      <c r="TSA159" s="90"/>
      <c r="TSB159" s="90"/>
      <c r="TSC159" s="90"/>
      <c r="TSD159" s="90"/>
      <c r="TSE159" s="90"/>
      <c r="TSF159" s="90"/>
      <c r="TSG159" s="90"/>
      <c r="TSH159" s="90"/>
      <c r="TSI159" s="90"/>
      <c r="TSJ159" s="90"/>
      <c r="TSK159" s="90"/>
      <c r="TSL159" s="90"/>
      <c r="TSM159" s="90"/>
      <c r="TSN159" s="90"/>
      <c r="TSO159" s="90"/>
      <c r="TSP159" s="90"/>
      <c r="TSQ159" s="90"/>
      <c r="TSR159" s="90"/>
      <c r="TSS159" s="90"/>
      <c r="TST159" s="90"/>
      <c r="TSU159" s="90"/>
      <c r="TSV159" s="90"/>
      <c r="TSW159" s="90"/>
      <c r="TSX159" s="90"/>
      <c r="TSY159" s="90"/>
      <c r="TSZ159" s="90"/>
      <c r="TTA159" s="90"/>
      <c r="TTB159" s="90"/>
      <c r="TTC159" s="90"/>
      <c r="TTD159" s="90"/>
      <c r="TTE159" s="90"/>
      <c r="TTF159" s="90"/>
      <c r="TTG159" s="90"/>
      <c r="TTH159" s="90"/>
      <c r="TTI159" s="90"/>
      <c r="TTJ159" s="90"/>
      <c r="TTK159" s="90"/>
      <c r="TTL159" s="90"/>
      <c r="TTM159" s="90"/>
      <c r="TTN159" s="90"/>
      <c r="TTO159" s="90"/>
      <c r="TTP159" s="90"/>
      <c r="TTQ159" s="90"/>
      <c r="TTR159" s="90"/>
      <c r="TTS159" s="90"/>
      <c r="TTT159" s="90"/>
      <c r="TTU159" s="90"/>
      <c r="TTV159" s="90"/>
      <c r="TTW159" s="90"/>
      <c r="TTX159" s="90"/>
      <c r="TTY159" s="90"/>
      <c r="TTZ159" s="90"/>
      <c r="TUA159" s="90"/>
      <c r="TUB159" s="90"/>
      <c r="TUC159" s="90"/>
      <c r="TUD159" s="90"/>
      <c r="TUE159" s="90"/>
      <c r="TUF159" s="90"/>
      <c r="TUG159" s="90"/>
      <c r="TUH159" s="90"/>
      <c r="TUI159" s="90"/>
      <c r="TUJ159" s="90"/>
      <c r="TUK159" s="90"/>
      <c r="TUL159" s="90"/>
      <c r="TUM159" s="90"/>
      <c r="TUN159" s="90"/>
      <c r="TUO159" s="90"/>
      <c r="TUP159" s="90"/>
      <c r="TUQ159" s="90"/>
      <c r="TUR159" s="90"/>
      <c r="TUS159" s="90"/>
      <c r="TUT159" s="90"/>
      <c r="TUU159" s="90"/>
      <c r="TUV159" s="90"/>
      <c r="TUW159" s="90"/>
      <c r="TUX159" s="90"/>
      <c r="TUY159" s="90"/>
      <c r="TUZ159" s="90"/>
      <c r="TVA159" s="90"/>
      <c r="TVB159" s="90"/>
      <c r="TVC159" s="90"/>
      <c r="TVD159" s="90"/>
      <c r="TVE159" s="90"/>
      <c r="TVF159" s="90"/>
      <c r="TVG159" s="90"/>
      <c r="TVH159" s="90"/>
      <c r="TVI159" s="90"/>
      <c r="TVJ159" s="90"/>
      <c r="TVK159" s="90"/>
      <c r="TVL159" s="90"/>
      <c r="TVM159" s="90"/>
      <c r="TVN159" s="90"/>
      <c r="TVO159" s="90"/>
      <c r="TVP159" s="90"/>
      <c r="TVQ159" s="90"/>
      <c r="TVR159" s="90"/>
      <c r="TVS159" s="90"/>
      <c r="TVT159" s="90"/>
      <c r="TVU159" s="90"/>
      <c r="TVV159" s="90"/>
      <c r="TVW159" s="90"/>
      <c r="TVX159" s="90"/>
      <c r="TVY159" s="90"/>
      <c r="TVZ159" s="90"/>
      <c r="TWA159" s="90"/>
      <c r="TWB159" s="90"/>
      <c r="TWC159" s="90"/>
      <c r="TWD159" s="90"/>
      <c r="TWE159" s="90"/>
      <c r="TWF159" s="90"/>
      <c r="TWG159" s="90"/>
      <c r="TWH159" s="90"/>
      <c r="TWI159" s="90"/>
      <c r="TWJ159" s="90"/>
      <c r="TWK159" s="90"/>
      <c r="TWL159" s="90"/>
      <c r="TWM159" s="90"/>
      <c r="TWN159" s="90"/>
      <c r="TWO159" s="90"/>
      <c r="TWP159" s="90"/>
      <c r="TWQ159" s="90"/>
      <c r="TWR159" s="90"/>
      <c r="TWS159" s="90"/>
      <c r="TWT159" s="90"/>
      <c r="TWU159" s="90"/>
      <c r="TWV159" s="90"/>
      <c r="TWW159" s="90"/>
      <c r="TWX159" s="90"/>
      <c r="TWY159" s="90"/>
      <c r="TWZ159" s="90"/>
      <c r="TXA159" s="90"/>
      <c r="TXB159" s="90"/>
      <c r="TXC159" s="90"/>
      <c r="TXD159" s="90"/>
      <c r="TXE159" s="90"/>
      <c r="TXF159" s="90"/>
      <c r="TXG159" s="90"/>
      <c r="TXH159" s="90"/>
      <c r="TXI159" s="90"/>
      <c r="TXJ159" s="90"/>
      <c r="TXK159" s="90"/>
      <c r="TXL159" s="90"/>
      <c r="TXM159" s="90"/>
      <c r="TXN159" s="90"/>
      <c r="TXO159" s="90"/>
      <c r="TXP159" s="90"/>
      <c r="TXQ159" s="90"/>
      <c r="TXR159" s="90"/>
      <c r="TXS159" s="90"/>
      <c r="TXT159" s="90"/>
      <c r="TXU159" s="90"/>
      <c r="TXV159" s="90"/>
      <c r="TXW159" s="90"/>
      <c r="TXX159" s="90"/>
      <c r="TXY159" s="90"/>
      <c r="TXZ159" s="90"/>
      <c r="TYA159" s="90"/>
      <c r="TYB159" s="90"/>
      <c r="TYC159" s="90"/>
      <c r="TYD159" s="90"/>
      <c r="TYE159" s="90"/>
      <c r="TYF159" s="90"/>
      <c r="TYG159" s="90"/>
      <c r="TYH159" s="90"/>
      <c r="TYI159" s="90"/>
      <c r="TYJ159" s="90"/>
      <c r="TYK159" s="90"/>
      <c r="TYL159" s="90"/>
      <c r="TYM159" s="90"/>
      <c r="TYN159" s="90"/>
      <c r="TYO159" s="90"/>
      <c r="TYP159" s="90"/>
      <c r="TYQ159" s="90"/>
      <c r="TYR159" s="90"/>
      <c r="TYS159" s="90"/>
      <c r="TYT159" s="90"/>
      <c r="TYU159" s="90"/>
      <c r="TYV159" s="90"/>
      <c r="TYW159" s="90"/>
      <c r="TYX159" s="90"/>
      <c r="TYY159" s="90"/>
      <c r="TYZ159" s="90"/>
      <c r="TZA159" s="90"/>
      <c r="TZB159" s="90"/>
      <c r="TZC159" s="90"/>
      <c r="TZD159" s="90"/>
      <c r="TZE159" s="90"/>
      <c r="TZF159" s="90"/>
      <c r="TZG159" s="90"/>
      <c r="TZH159" s="90"/>
      <c r="TZI159" s="90"/>
      <c r="TZJ159" s="90"/>
      <c r="TZK159" s="90"/>
      <c r="TZL159" s="90"/>
      <c r="TZM159" s="90"/>
      <c r="TZN159" s="90"/>
      <c r="TZO159" s="90"/>
      <c r="TZP159" s="90"/>
      <c r="TZQ159" s="90"/>
      <c r="TZR159" s="90"/>
      <c r="TZS159" s="90"/>
      <c r="TZT159" s="90"/>
      <c r="TZU159" s="90"/>
      <c r="TZV159" s="90"/>
      <c r="TZW159" s="90"/>
      <c r="TZX159" s="90"/>
      <c r="TZY159" s="90"/>
      <c r="TZZ159" s="90"/>
      <c r="UAA159" s="90"/>
      <c r="UAB159" s="90"/>
      <c r="UAC159" s="90"/>
      <c r="UAD159" s="90"/>
      <c r="UAE159" s="90"/>
      <c r="UAF159" s="90"/>
      <c r="UAG159" s="90"/>
      <c r="UAH159" s="90"/>
      <c r="UAI159" s="90"/>
      <c r="UAJ159" s="90"/>
      <c r="UAK159" s="90"/>
      <c r="UAL159" s="90"/>
      <c r="UAM159" s="90"/>
      <c r="UAN159" s="90"/>
      <c r="UAO159" s="90"/>
      <c r="UAP159" s="90"/>
      <c r="UAQ159" s="90"/>
      <c r="UAR159" s="90"/>
      <c r="UAS159" s="90"/>
      <c r="UAT159" s="90"/>
      <c r="UAU159" s="90"/>
      <c r="UAV159" s="90"/>
      <c r="UAW159" s="90"/>
      <c r="UAX159" s="90"/>
      <c r="UAY159" s="90"/>
      <c r="UAZ159" s="90"/>
      <c r="UBA159" s="90"/>
      <c r="UBB159" s="90"/>
      <c r="UBC159" s="90"/>
      <c r="UBD159" s="90"/>
      <c r="UBE159" s="90"/>
      <c r="UBF159" s="90"/>
      <c r="UBG159" s="90"/>
      <c r="UBH159" s="90"/>
      <c r="UBI159" s="90"/>
      <c r="UBJ159" s="90"/>
      <c r="UBK159" s="90"/>
      <c r="UBL159" s="90"/>
      <c r="UBM159" s="90"/>
      <c r="UBN159" s="90"/>
      <c r="UBO159" s="90"/>
      <c r="UBP159" s="90"/>
      <c r="UBQ159" s="90"/>
      <c r="UBR159" s="90"/>
      <c r="UBS159" s="90"/>
      <c r="UBT159" s="90"/>
      <c r="UBU159" s="90"/>
      <c r="UBV159" s="90"/>
      <c r="UBW159" s="90"/>
      <c r="UBX159" s="90"/>
      <c r="UBY159" s="90"/>
      <c r="UBZ159" s="90"/>
      <c r="UCA159" s="90"/>
      <c r="UCB159" s="90"/>
      <c r="UCC159" s="90"/>
      <c r="UCD159" s="90"/>
      <c r="UCE159" s="90"/>
      <c r="UCF159" s="90"/>
      <c r="UCG159" s="90"/>
      <c r="UCH159" s="90"/>
      <c r="UCI159" s="90"/>
      <c r="UCJ159" s="90"/>
      <c r="UCK159" s="90"/>
      <c r="UCL159" s="90"/>
      <c r="UCM159" s="90"/>
      <c r="UCN159" s="90"/>
      <c r="UCO159" s="90"/>
      <c r="UCP159" s="90"/>
      <c r="UCQ159" s="90"/>
      <c r="UCR159" s="90"/>
      <c r="UCS159" s="90"/>
      <c r="UCT159" s="90"/>
      <c r="UCU159" s="90"/>
      <c r="UCV159" s="90"/>
      <c r="UCW159" s="90"/>
      <c r="UCX159" s="90"/>
      <c r="UCY159" s="90"/>
      <c r="UCZ159" s="90"/>
      <c r="UDA159" s="90"/>
      <c r="UDB159" s="90"/>
      <c r="UDC159" s="90"/>
      <c r="UDD159" s="90"/>
      <c r="UDE159" s="90"/>
      <c r="UDF159" s="90"/>
      <c r="UDG159" s="90"/>
      <c r="UDH159" s="90"/>
      <c r="UDI159" s="90"/>
      <c r="UDJ159" s="90"/>
      <c r="UDK159" s="90"/>
      <c r="UDL159" s="90"/>
      <c r="UDM159" s="90"/>
      <c r="UDN159" s="90"/>
      <c r="UDO159" s="90"/>
      <c r="UDP159" s="90"/>
      <c r="UDQ159" s="90"/>
      <c r="UDR159" s="90"/>
      <c r="UDS159" s="90"/>
      <c r="UDT159" s="90"/>
      <c r="UDU159" s="90"/>
      <c r="UDV159" s="90"/>
      <c r="UDW159" s="90"/>
      <c r="UDX159" s="90"/>
      <c r="UDY159" s="90"/>
      <c r="UDZ159" s="90"/>
      <c r="UEA159" s="90"/>
      <c r="UEB159" s="90"/>
      <c r="UEC159" s="90"/>
      <c r="UED159" s="90"/>
      <c r="UEE159" s="90"/>
      <c r="UEF159" s="90"/>
      <c r="UEG159" s="90"/>
      <c r="UEH159" s="90"/>
      <c r="UEI159" s="90"/>
      <c r="UEJ159" s="90"/>
      <c r="UEK159" s="90"/>
      <c r="UEL159" s="90"/>
      <c r="UEM159" s="90"/>
      <c r="UEN159" s="90"/>
      <c r="UEO159" s="90"/>
      <c r="UEP159" s="90"/>
      <c r="UEQ159" s="90"/>
      <c r="UER159" s="90"/>
      <c r="UES159" s="90"/>
      <c r="UET159" s="90"/>
      <c r="UEU159" s="90"/>
      <c r="UEV159" s="90"/>
      <c r="UEW159" s="90"/>
      <c r="UEX159" s="90"/>
      <c r="UEY159" s="90"/>
      <c r="UEZ159" s="90"/>
      <c r="UFA159" s="90"/>
      <c r="UFB159" s="90"/>
      <c r="UFC159" s="90"/>
      <c r="UFD159" s="90"/>
      <c r="UFE159" s="90"/>
      <c r="UFF159" s="90"/>
      <c r="UFG159" s="90"/>
      <c r="UFH159" s="90"/>
      <c r="UFI159" s="90"/>
      <c r="UFJ159" s="90"/>
      <c r="UFK159" s="90"/>
      <c r="UFL159" s="90"/>
      <c r="UFM159" s="90"/>
      <c r="UFN159" s="90"/>
      <c r="UFO159" s="90"/>
      <c r="UFP159" s="90"/>
      <c r="UFQ159" s="90"/>
      <c r="UFR159" s="90"/>
      <c r="UFS159" s="90"/>
      <c r="UFT159" s="90"/>
      <c r="UFU159" s="90"/>
      <c r="UFV159" s="90"/>
      <c r="UFW159" s="90"/>
      <c r="UFX159" s="90"/>
      <c r="UFY159" s="90"/>
      <c r="UFZ159" s="90"/>
      <c r="UGA159" s="90"/>
      <c r="UGB159" s="90"/>
      <c r="UGC159" s="90"/>
      <c r="UGD159" s="90"/>
      <c r="UGE159" s="90"/>
      <c r="UGF159" s="90"/>
      <c r="UGG159" s="90"/>
      <c r="UGH159" s="90"/>
      <c r="UGI159" s="90"/>
      <c r="UGJ159" s="90"/>
      <c r="UGK159" s="90"/>
      <c r="UGL159" s="90"/>
      <c r="UGM159" s="90"/>
      <c r="UGN159" s="90"/>
      <c r="UGO159" s="90"/>
      <c r="UGP159" s="90"/>
      <c r="UGQ159" s="90"/>
      <c r="UGR159" s="90"/>
      <c r="UGS159" s="90"/>
      <c r="UGT159" s="90"/>
      <c r="UGU159" s="90"/>
      <c r="UGV159" s="90"/>
      <c r="UGW159" s="90"/>
      <c r="UGX159" s="90"/>
      <c r="UGY159" s="90"/>
      <c r="UGZ159" s="90"/>
      <c r="UHA159" s="90"/>
      <c r="UHB159" s="90"/>
      <c r="UHC159" s="90"/>
      <c r="UHD159" s="90"/>
      <c r="UHE159" s="90"/>
      <c r="UHF159" s="90"/>
      <c r="UHG159" s="90"/>
      <c r="UHH159" s="90"/>
      <c r="UHI159" s="90"/>
      <c r="UHJ159" s="90"/>
      <c r="UHK159" s="90"/>
      <c r="UHL159" s="90"/>
      <c r="UHM159" s="90"/>
      <c r="UHN159" s="90"/>
      <c r="UHO159" s="90"/>
      <c r="UHP159" s="90"/>
      <c r="UHQ159" s="90"/>
      <c r="UHR159" s="90"/>
      <c r="UHS159" s="90"/>
      <c r="UHT159" s="90"/>
      <c r="UHU159" s="90"/>
      <c r="UHV159" s="90"/>
      <c r="UHW159" s="90"/>
      <c r="UHX159" s="90"/>
      <c r="UHY159" s="90"/>
      <c r="UHZ159" s="90"/>
      <c r="UIA159" s="90"/>
      <c r="UIB159" s="90"/>
      <c r="UIC159" s="90"/>
      <c r="UID159" s="90"/>
      <c r="UIE159" s="90"/>
      <c r="UIF159" s="90"/>
      <c r="UIG159" s="90"/>
      <c r="UIH159" s="90"/>
      <c r="UII159" s="90"/>
      <c r="UIJ159" s="90"/>
      <c r="UIK159" s="90"/>
      <c r="UIL159" s="90"/>
      <c r="UIM159" s="90"/>
      <c r="UIN159" s="90"/>
      <c r="UIO159" s="90"/>
      <c r="UIP159" s="90"/>
      <c r="UIQ159" s="90"/>
      <c r="UIR159" s="90"/>
      <c r="UIS159" s="90"/>
      <c r="UIT159" s="90"/>
      <c r="UIU159" s="90"/>
      <c r="UIV159" s="90"/>
      <c r="UIW159" s="90"/>
      <c r="UIX159" s="90"/>
      <c r="UIY159" s="90"/>
      <c r="UIZ159" s="90"/>
      <c r="UJA159" s="90"/>
      <c r="UJB159" s="90"/>
      <c r="UJC159" s="90"/>
      <c r="UJD159" s="90"/>
      <c r="UJE159" s="90"/>
      <c r="UJF159" s="90"/>
      <c r="UJG159" s="90"/>
      <c r="UJH159" s="90"/>
      <c r="UJI159" s="90"/>
      <c r="UJJ159" s="90"/>
      <c r="UJK159" s="90"/>
      <c r="UJL159" s="90"/>
      <c r="UJM159" s="90"/>
      <c r="UJN159" s="90"/>
      <c r="UJO159" s="90"/>
      <c r="UJP159" s="90"/>
      <c r="UJQ159" s="90"/>
      <c r="UJR159" s="90"/>
      <c r="UJS159" s="90"/>
      <c r="UJT159" s="90"/>
      <c r="UJU159" s="90"/>
      <c r="UJV159" s="90"/>
      <c r="UJW159" s="90"/>
      <c r="UJX159" s="90"/>
      <c r="UJY159" s="90"/>
      <c r="UJZ159" s="90"/>
      <c r="UKA159" s="90"/>
      <c r="UKB159" s="90"/>
      <c r="UKC159" s="90"/>
      <c r="UKD159" s="90"/>
      <c r="UKE159" s="90"/>
      <c r="UKF159" s="90"/>
      <c r="UKG159" s="90"/>
      <c r="UKH159" s="90"/>
      <c r="UKI159" s="90"/>
      <c r="UKJ159" s="90"/>
      <c r="UKK159" s="90"/>
      <c r="UKL159" s="90"/>
      <c r="UKM159" s="90"/>
      <c r="UKN159" s="90"/>
      <c r="UKO159" s="90"/>
      <c r="UKP159" s="90"/>
      <c r="UKQ159" s="90"/>
      <c r="UKR159" s="90"/>
      <c r="UKS159" s="90"/>
      <c r="UKT159" s="90"/>
      <c r="UKU159" s="90"/>
      <c r="UKV159" s="90"/>
      <c r="UKW159" s="90"/>
      <c r="UKX159" s="90"/>
      <c r="UKY159" s="90"/>
      <c r="UKZ159" s="90"/>
      <c r="ULA159" s="90"/>
      <c r="ULB159" s="90"/>
      <c r="ULC159" s="90"/>
      <c r="ULD159" s="90"/>
      <c r="ULE159" s="90"/>
      <c r="ULF159" s="90"/>
      <c r="ULG159" s="90"/>
      <c r="ULH159" s="90"/>
      <c r="ULI159" s="90"/>
      <c r="ULJ159" s="90"/>
      <c r="ULK159" s="90"/>
      <c r="ULL159" s="90"/>
      <c r="ULM159" s="90"/>
      <c r="ULN159" s="90"/>
      <c r="ULO159" s="90"/>
      <c r="ULP159" s="90"/>
      <c r="ULQ159" s="90"/>
      <c r="ULR159" s="90"/>
      <c r="ULS159" s="90"/>
      <c r="ULT159" s="90"/>
      <c r="ULU159" s="90"/>
      <c r="ULV159" s="90"/>
      <c r="ULW159" s="90"/>
      <c r="ULX159" s="90"/>
      <c r="ULY159" s="90"/>
      <c r="ULZ159" s="90"/>
      <c r="UMA159" s="90"/>
      <c r="UMB159" s="90"/>
      <c r="UMC159" s="90"/>
      <c r="UMD159" s="90"/>
      <c r="UME159" s="90"/>
      <c r="UMF159" s="90"/>
      <c r="UMG159" s="90"/>
      <c r="UMH159" s="90"/>
      <c r="UMI159" s="90"/>
      <c r="UMJ159" s="90"/>
      <c r="UMK159" s="90"/>
      <c r="UML159" s="90"/>
      <c r="UMM159" s="90"/>
      <c r="UMN159" s="90"/>
      <c r="UMO159" s="90"/>
      <c r="UMP159" s="90"/>
      <c r="UMQ159" s="90"/>
      <c r="UMR159" s="90"/>
      <c r="UMS159" s="90"/>
      <c r="UMT159" s="90"/>
      <c r="UMU159" s="90"/>
      <c r="UMV159" s="90"/>
      <c r="UMW159" s="90"/>
      <c r="UMX159" s="90"/>
      <c r="UMY159" s="90"/>
      <c r="UMZ159" s="90"/>
      <c r="UNA159" s="90"/>
      <c r="UNB159" s="90"/>
      <c r="UNC159" s="90"/>
      <c r="UND159" s="90"/>
      <c r="UNE159" s="90"/>
      <c r="UNF159" s="90"/>
      <c r="UNG159" s="90"/>
      <c r="UNH159" s="90"/>
      <c r="UNI159" s="90"/>
      <c r="UNJ159" s="90"/>
      <c r="UNK159" s="90"/>
      <c r="UNL159" s="90"/>
      <c r="UNM159" s="90"/>
      <c r="UNN159" s="90"/>
      <c r="UNO159" s="90"/>
      <c r="UNP159" s="90"/>
      <c r="UNQ159" s="90"/>
      <c r="UNR159" s="90"/>
      <c r="UNS159" s="90"/>
      <c r="UNT159" s="90"/>
      <c r="UNU159" s="90"/>
      <c r="UNV159" s="90"/>
      <c r="UNW159" s="90"/>
      <c r="UNX159" s="90"/>
      <c r="UNY159" s="90"/>
      <c r="UNZ159" s="90"/>
      <c r="UOA159" s="90"/>
      <c r="UOB159" s="90"/>
      <c r="UOC159" s="90"/>
      <c r="UOD159" s="90"/>
      <c r="UOE159" s="90"/>
      <c r="UOF159" s="90"/>
      <c r="UOG159" s="90"/>
      <c r="UOH159" s="90"/>
      <c r="UOI159" s="90"/>
      <c r="UOJ159" s="90"/>
      <c r="UOK159" s="90"/>
      <c r="UOL159" s="90"/>
      <c r="UOM159" s="90"/>
      <c r="UON159" s="90"/>
      <c r="UOO159" s="90"/>
      <c r="UOP159" s="90"/>
      <c r="UOQ159" s="90"/>
      <c r="UOR159" s="90"/>
      <c r="UOS159" s="90"/>
      <c r="UOT159" s="90"/>
      <c r="UOU159" s="90"/>
      <c r="UOV159" s="90"/>
      <c r="UOW159" s="90"/>
      <c r="UOX159" s="90"/>
      <c r="UOY159" s="90"/>
      <c r="UOZ159" s="90"/>
      <c r="UPA159" s="90"/>
      <c r="UPB159" s="90"/>
      <c r="UPC159" s="90"/>
      <c r="UPD159" s="90"/>
      <c r="UPE159" s="90"/>
      <c r="UPF159" s="90"/>
      <c r="UPG159" s="90"/>
      <c r="UPH159" s="90"/>
      <c r="UPI159" s="90"/>
      <c r="UPJ159" s="90"/>
      <c r="UPK159" s="90"/>
      <c r="UPL159" s="90"/>
      <c r="UPM159" s="90"/>
      <c r="UPN159" s="90"/>
      <c r="UPO159" s="90"/>
      <c r="UPP159" s="90"/>
      <c r="UPQ159" s="90"/>
      <c r="UPR159" s="90"/>
      <c r="UPS159" s="90"/>
      <c r="UPT159" s="90"/>
      <c r="UPU159" s="90"/>
      <c r="UPV159" s="90"/>
      <c r="UPW159" s="90"/>
      <c r="UPX159" s="90"/>
      <c r="UPY159" s="90"/>
      <c r="UPZ159" s="90"/>
      <c r="UQA159" s="90"/>
      <c r="UQB159" s="90"/>
      <c r="UQC159" s="90"/>
      <c r="UQD159" s="90"/>
      <c r="UQE159" s="90"/>
      <c r="UQF159" s="90"/>
      <c r="UQG159" s="90"/>
      <c r="UQH159" s="90"/>
      <c r="UQI159" s="90"/>
      <c r="UQJ159" s="90"/>
      <c r="UQK159" s="90"/>
      <c r="UQL159" s="90"/>
      <c r="UQM159" s="90"/>
      <c r="UQN159" s="90"/>
      <c r="UQO159" s="90"/>
      <c r="UQP159" s="90"/>
      <c r="UQQ159" s="90"/>
      <c r="UQR159" s="90"/>
      <c r="UQS159" s="90"/>
      <c r="UQT159" s="90"/>
      <c r="UQU159" s="90"/>
      <c r="UQV159" s="90"/>
      <c r="UQW159" s="90"/>
      <c r="UQX159" s="90"/>
      <c r="UQY159" s="90"/>
      <c r="UQZ159" s="90"/>
      <c r="URA159" s="90"/>
      <c r="URB159" s="90"/>
      <c r="URC159" s="90"/>
      <c r="URD159" s="90"/>
      <c r="URE159" s="90"/>
      <c r="URF159" s="90"/>
      <c r="URG159" s="90"/>
      <c r="URH159" s="90"/>
      <c r="URI159" s="90"/>
      <c r="URJ159" s="90"/>
      <c r="URK159" s="90"/>
      <c r="URL159" s="90"/>
      <c r="URM159" s="90"/>
      <c r="URN159" s="90"/>
      <c r="URO159" s="90"/>
      <c r="URP159" s="90"/>
      <c r="URQ159" s="90"/>
      <c r="URR159" s="90"/>
      <c r="URS159" s="90"/>
      <c r="URT159" s="90"/>
      <c r="URU159" s="90"/>
      <c r="URV159" s="90"/>
      <c r="URW159" s="90"/>
      <c r="URX159" s="90"/>
      <c r="URY159" s="90"/>
      <c r="URZ159" s="90"/>
      <c r="USA159" s="90"/>
      <c r="USB159" s="90"/>
      <c r="USC159" s="90"/>
      <c r="USD159" s="90"/>
      <c r="USE159" s="90"/>
      <c r="USF159" s="90"/>
      <c r="USG159" s="90"/>
      <c r="USH159" s="90"/>
      <c r="USI159" s="90"/>
      <c r="USJ159" s="90"/>
      <c r="USK159" s="90"/>
      <c r="USL159" s="90"/>
      <c r="USM159" s="90"/>
      <c r="USN159" s="90"/>
      <c r="USO159" s="90"/>
      <c r="USP159" s="90"/>
      <c r="USQ159" s="90"/>
      <c r="USR159" s="90"/>
      <c r="USS159" s="90"/>
      <c r="UST159" s="90"/>
      <c r="USU159" s="90"/>
      <c r="USV159" s="90"/>
      <c r="USW159" s="90"/>
      <c r="USX159" s="90"/>
      <c r="USY159" s="90"/>
      <c r="USZ159" s="90"/>
      <c r="UTA159" s="90"/>
      <c r="UTB159" s="90"/>
      <c r="UTC159" s="90"/>
      <c r="UTD159" s="90"/>
      <c r="UTE159" s="90"/>
      <c r="UTF159" s="90"/>
      <c r="UTG159" s="90"/>
      <c r="UTH159" s="90"/>
      <c r="UTI159" s="90"/>
      <c r="UTJ159" s="90"/>
      <c r="UTK159" s="90"/>
      <c r="UTL159" s="90"/>
      <c r="UTM159" s="90"/>
      <c r="UTN159" s="90"/>
      <c r="UTO159" s="90"/>
      <c r="UTP159" s="90"/>
      <c r="UTQ159" s="90"/>
      <c r="UTR159" s="90"/>
      <c r="UTS159" s="90"/>
      <c r="UTT159" s="90"/>
      <c r="UTU159" s="90"/>
      <c r="UTV159" s="90"/>
      <c r="UTW159" s="90"/>
      <c r="UTX159" s="90"/>
      <c r="UTY159" s="90"/>
      <c r="UTZ159" s="90"/>
      <c r="UUA159" s="90"/>
      <c r="UUB159" s="90"/>
      <c r="UUC159" s="90"/>
      <c r="UUD159" s="90"/>
      <c r="UUE159" s="90"/>
      <c r="UUF159" s="90"/>
      <c r="UUG159" s="90"/>
      <c r="UUH159" s="90"/>
      <c r="UUI159" s="90"/>
      <c r="UUJ159" s="90"/>
      <c r="UUK159" s="90"/>
      <c r="UUL159" s="90"/>
      <c r="UUM159" s="90"/>
      <c r="UUN159" s="90"/>
      <c r="UUO159" s="90"/>
      <c r="UUP159" s="90"/>
      <c r="UUQ159" s="90"/>
      <c r="UUR159" s="90"/>
      <c r="UUS159" s="90"/>
      <c r="UUT159" s="90"/>
      <c r="UUU159" s="90"/>
      <c r="UUV159" s="90"/>
      <c r="UUW159" s="90"/>
      <c r="UUX159" s="90"/>
      <c r="UUY159" s="90"/>
      <c r="UUZ159" s="90"/>
      <c r="UVA159" s="90"/>
      <c r="UVB159" s="90"/>
      <c r="UVC159" s="90"/>
      <c r="UVD159" s="90"/>
      <c r="UVE159" s="90"/>
      <c r="UVF159" s="90"/>
      <c r="UVG159" s="90"/>
      <c r="UVH159" s="90"/>
      <c r="UVI159" s="90"/>
      <c r="UVJ159" s="90"/>
      <c r="UVK159" s="90"/>
      <c r="UVL159" s="90"/>
      <c r="UVM159" s="90"/>
      <c r="UVN159" s="90"/>
      <c r="UVO159" s="90"/>
      <c r="UVP159" s="90"/>
      <c r="UVQ159" s="90"/>
      <c r="UVR159" s="90"/>
      <c r="UVS159" s="90"/>
      <c r="UVT159" s="90"/>
      <c r="UVU159" s="90"/>
      <c r="UVV159" s="90"/>
      <c r="UVW159" s="90"/>
      <c r="UVX159" s="90"/>
      <c r="UVY159" s="90"/>
      <c r="UVZ159" s="90"/>
      <c r="UWA159" s="90"/>
      <c r="UWB159" s="90"/>
      <c r="UWC159" s="90"/>
      <c r="UWD159" s="90"/>
      <c r="UWE159" s="90"/>
      <c r="UWF159" s="90"/>
      <c r="UWG159" s="90"/>
      <c r="UWH159" s="90"/>
      <c r="UWI159" s="90"/>
      <c r="UWJ159" s="90"/>
      <c r="UWK159" s="90"/>
      <c r="UWL159" s="90"/>
      <c r="UWM159" s="90"/>
      <c r="UWN159" s="90"/>
      <c r="UWO159" s="90"/>
      <c r="UWP159" s="90"/>
      <c r="UWQ159" s="90"/>
      <c r="UWR159" s="90"/>
      <c r="UWS159" s="90"/>
      <c r="UWT159" s="90"/>
      <c r="UWU159" s="90"/>
      <c r="UWV159" s="90"/>
      <c r="UWW159" s="90"/>
      <c r="UWX159" s="90"/>
      <c r="UWY159" s="90"/>
      <c r="UWZ159" s="90"/>
      <c r="UXA159" s="90"/>
      <c r="UXB159" s="90"/>
      <c r="UXC159" s="90"/>
      <c r="UXD159" s="90"/>
      <c r="UXE159" s="90"/>
      <c r="UXF159" s="90"/>
      <c r="UXG159" s="90"/>
      <c r="UXH159" s="90"/>
      <c r="UXI159" s="90"/>
      <c r="UXJ159" s="90"/>
      <c r="UXK159" s="90"/>
      <c r="UXL159" s="90"/>
      <c r="UXM159" s="90"/>
      <c r="UXN159" s="90"/>
      <c r="UXO159" s="90"/>
      <c r="UXP159" s="90"/>
      <c r="UXQ159" s="90"/>
      <c r="UXR159" s="90"/>
      <c r="UXS159" s="90"/>
      <c r="UXT159" s="90"/>
      <c r="UXU159" s="90"/>
      <c r="UXV159" s="90"/>
      <c r="UXW159" s="90"/>
      <c r="UXX159" s="90"/>
      <c r="UXY159" s="90"/>
      <c r="UXZ159" s="90"/>
      <c r="UYA159" s="90"/>
      <c r="UYB159" s="90"/>
      <c r="UYC159" s="90"/>
      <c r="UYD159" s="90"/>
      <c r="UYE159" s="90"/>
      <c r="UYF159" s="90"/>
      <c r="UYG159" s="90"/>
      <c r="UYH159" s="90"/>
      <c r="UYI159" s="90"/>
      <c r="UYJ159" s="90"/>
      <c r="UYK159" s="90"/>
      <c r="UYL159" s="90"/>
      <c r="UYM159" s="90"/>
      <c r="UYN159" s="90"/>
      <c r="UYO159" s="90"/>
      <c r="UYP159" s="90"/>
      <c r="UYQ159" s="90"/>
      <c r="UYR159" s="90"/>
      <c r="UYS159" s="90"/>
      <c r="UYT159" s="90"/>
      <c r="UYU159" s="90"/>
      <c r="UYV159" s="90"/>
      <c r="UYW159" s="90"/>
      <c r="UYX159" s="90"/>
      <c r="UYY159" s="90"/>
      <c r="UYZ159" s="90"/>
      <c r="UZA159" s="90"/>
      <c r="UZB159" s="90"/>
      <c r="UZC159" s="90"/>
      <c r="UZD159" s="90"/>
      <c r="UZE159" s="90"/>
      <c r="UZF159" s="90"/>
      <c r="UZG159" s="90"/>
      <c r="UZH159" s="90"/>
      <c r="UZI159" s="90"/>
      <c r="UZJ159" s="90"/>
      <c r="UZK159" s="90"/>
      <c r="UZL159" s="90"/>
      <c r="UZM159" s="90"/>
      <c r="UZN159" s="90"/>
      <c r="UZO159" s="90"/>
      <c r="UZP159" s="90"/>
      <c r="UZQ159" s="90"/>
      <c r="UZR159" s="90"/>
      <c r="UZS159" s="90"/>
      <c r="UZT159" s="90"/>
      <c r="UZU159" s="90"/>
      <c r="UZV159" s="90"/>
      <c r="UZW159" s="90"/>
      <c r="UZX159" s="90"/>
      <c r="UZY159" s="90"/>
      <c r="UZZ159" s="90"/>
      <c r="VAA159" s="90"/>
      <c r="VAB159" s="90"/>
      <c r="VAC159" s="90"/>
      <c r="VAD159" s="90"/>
      <c r="VAE159" s="90"/>
      <c r="VAF159" s="90"/>
      <c r="VAG159" s="90"/>
      <c r="VAH159" s="90"/>
      <c r="VAI159" s="90"/>
      <c r="VAJ159" s="90"/>
      <c r="VAK159" s="90"/>
      <c r="VAL159" s="90"/>
      <c r="VAM159" s="90"/>
      <c r="VAN159" s="90"/>
      <c r="VAO159" s="90"/>
      <c r="VAP159" s="90"/>
      <c r="VAQ159" s="90"/>
      <c r="VAR159" s="90"/>
      <c r="VAS159" s="90"/>
      <c r="VAT159" s="90"/>
      <c r="VAU159" s="90"/>
      <c r="VAV159" s="90"/>
      <c r="VAW159" s="90"/>
      <c r="VAX159" s="90"/>
      <c r="VAY159" s="90"/>
      <c r="VAZ159" s="90"/>
      <c r="VBA159" s="90"/>
      <c r="VBB159" s="90"/>
      <c r="VBC159" s="90"/>
      <c r="VBD159" s="90"/>
      <c r="VBE159" s="90"/>
      <c r="VBF159" s="90"/>
      <c r="VBG159" s="90"/>
      <c r="VBH159" s="90"/>
      <c r="VBI159" s="90"/>
      <c r="VBJ159" s="90"/>
      <c r="VBK159" s="90"/>
      <c r="VBL159" s="90"/>
      <c r="VBM159" s="90"/>
      <c r="VBN159" s="90"/>
      <c r="VBO159" s="90"/>
      <c r="VBP159" s="90"/>
      <c r="VBQ159" s="90"/>
      <c r="VBR159" s="90"/>
      <c r="VBS159" s="90"/>
      <c r="VBT159" s="90"/>
      <c r="VBU159" s="90"/>
      <c r="VBV159" s="90"/>
      <c r="VBW159" s="90"/>
      <c r="VBX159" s="90"/>
      <c r="VBY159" s="90"/>
      <c r="VBZ159" s="90"/>
      <c r="VCA159" s="90"/>
      <c r="VCB159" s="90"/>
      <c r="VCC159" s="90"/>
      <c r="VCD159" s="90"/>
      <c r="VCE159" s="90"/>
      <c r="VCF159" s="90"/>
      <c r="VCG159" s="90"/>
      <c r="VCH159" s="90"/>
      <c r="VCI159" s="90"/>
      <c r="VCJ159" s="90"/>
      <c r="VCK159" s="90"/>
      <c r="VCL159" s="90"/>
      <c r="VCM159" s="90"/>
      <c r="VCN159" s="90"/>
      <c r="VCO159" s="90"/>
      <c r="VCP159" s="90"/>
      <c r="VCQ159" s="90"/>
      <c r="VCR159" s="90"/>
      <c r="VCS159" s="90"/>
      <c r="VCT159" s="90"/>
      <c r="VCU159" s="90"/>
      <c r="VCV159" s="90"/>
      <c r="VCW159" s="90"/>
      <c r="VCX159" s="90"/>
      <c r="VCY159" s="90"/>
      <c r="VCZ159" s="90"/>
      <c r="VDA159" s="90"/>
      <c r="VDB159" s="90"/>
      <c r="VDC159" s="90"/>
      <c r="VDD159" s="90"/>
      <c r="VDE159" s="90"/>
      <c r="VDF159" s="90"/>
      <c r="VDG159" s="90"/>
      <c r="VDH159" s="90"/>
      <c r="VDI159" s="90"/>
      <c r="VDJ159" s="90"/>
      <c r="VDK159" s="90"/>
      <c r="VDL159" s="90"/>
      <c r="VDM159" s="90"/>
      <c r="VDN159" s="90"/>
      <c r="VDO159" s="90"/>
      <c r="VDP159" s="90"/>
      <c r="VDQ159" s="90"/>
      <c r="VDR159" s="90"/>
      <c r="VDS159" s="90"/>
      <c r="VDT159" s="90"/>
      <c r="VDU159" s="90"/>
      <c r="VDV159" s="90"/>
      <c r="VDW159" s="90"/>
      <c r="VDX159" s="90"/>
      <c r="VDY159" s="90"/>
      <c r="VDZ159" s="90"/>
      <c r="VEA159" s="90"/>
      <c r="VEB159" s="90"/>
      <c r="VEC159" s="90"/>
      <c r="VED159" s="90"/>
      <c r="VEE159" s="90"/>
      <c r="VEF159" s="90"/>
      <c r="VEG159" s="90"/>
      <c r="VEH159" s="90"/>
      <c r="VEI159" s="90"/>
      <c r="VEJ159" s="90"/>
      <c r="VEK159" s="90"/>
      <c r="VEL159" s="90"/>
      <c r="VEM159" s="90"/>
      <c r="VEN159" s="90"/>
      <c r="VEO159" s="90"/>
      <c r="VEP159" s="90"/>
      <c r="VEQ159" s="90"/>
      <c r="VER159" s="90"/>
      <c r="VES159" s="90"/>
      <c r="VET159" s="90"/>
      <c r="VEU159" s="90"/>
      <c r="VEV159" s="90"/>
      <c r="VEW159" s="90"/>
      <c r="VEX159" s="90"/>
      <c r="VEY159" s="90"/>
      <c r="VEZ159" s="90"/>
      <c r="VFA159" s="90"/>
      <c r="VFB159" s="90"/>
      <c r="VFC159" s="90"/>
      <c r="VFD159" s="90"/>
      <c r="VFE159" s="90"/>
      <c r="VFF159" s="90"/>
      <c r="VFG159" s="90"/>
      <c r="VFH159" s="90"/>
      <c r="VFI159" s="90"/>
      <c r="VFJ159" s="90"/>
      <c r="VFK159" s="90"/>
      <c r="VFL159" s="90"/>
      <c r="VFM159" s="90"/>
      <c r="VFN159" s="90"/>
      <c r="VFO159" s="90"/>
      <c r="VFP159" s="90"/>
      <c r="VFQ159" s="90"/>
      <c r="VFR159" s="90"/>
      <c r="VFS159" s="90"/>
      <c r="VFT159" s="90"/>
      <c r="VFU159" s="90"/>
      <c r="VFV159" s="90"/>
      <c r="VFW159" s="90"/>
      <c r="VFX159" s="90"/>
      <c r="VFY159" s="90"/>
      <c r="VFZ159" s="90"/>
      <c r="VGA159" s="90"/>
      <c r="VGB159" s="90"/>
      <c r="VGC159" s="90"/>
      <c r="VGD159" s="90"/>
      <c r="VGE159" s="90"/>
      <c r="VGF159" s="90"/>
      <c r="VGG159" s="90"/>
      <c r="VGH159" s="90"/>
      <c r="VGI159" s="90"/>
      <c r="VGJ159" s="90"/>
      <c r="VGK159" s="90"/>
      <c r="VGL159" s="90"/>
      <c r="VGM159" s="90"/>
      <c r="VGN159" s="90"/>
      <c r="VGO159" s="90"/>
      <c r="VGP159" s="90"/>
      <c r="VGQ159" s="90"/>
      <c r="VGR159" s="90"/>
      <c r="VGS159" s="90"/>
      <c r="VGT159" s="90"/>
      <c r="VGU159" s="90"/>
      <c r="VGV159" s="90"/>
      <c r="VGW159" s="90"/>
      <c r="VGX159" s="90"/>
      <c r="VGY159" s="90"/>
      <c r="VGZ159" s="90"/>
      <c r="VHA159" s="90"/>
      <c r="VHB159" s="90"/>
      <c r="VHC159" s="90"/>
      <c r="VHD159" s="90"/>
      <c r="VHE159" s="90"/>
      <c r="VHF159" s="90"/>
      <c r="VHG159" s="90"/>
      <c r="VHH159" s="90"/>
      <c r="VHI159" s="90"/>
      <c r="VHJ159" s="90"/>
      <c r="VHK159" s="90"/>
      <c r="VHL159" s="90"/>
      <c r="VHM159" s="90"/>
      <c r="VHN159" s="90"/>
      <c r="VHO159" s="90"/>
      <c r="VHP159" s="90"/>
      <c r="VHQ159" s="90"/>
      <c r="VHR159" s="90"/>
      <c r="VHS159" s="90"/>
      <c r="VHT159" s="90"/>
      <c r="VHU159" s="90"/>
      <c r="VHV159" s="90"/>
      <c r="VHW159" s="90"/>
      <c r="VHX159" s="90"/>
      <c r="VHY159" s="90"/>
      <c r="VHZ159" s="90"/>
      <c r="VIA159" s="90"/>
      <c r="VIB159" s="90"/>
      <c r="VIC159" s="90"/>
      <c r="VID159" s="90"/>
      <c r="VIE159" s="90"/>
      <c r="VIF159" s="90"/>
      <c r="VIG159" s="90"/>
      <c r="VIH159" s="90"/>
      <c r="VII159" s="90"/>
      <c r="VIJ159" s="90"/>
      <c r="VIK159" s="90"/>
      <c r="VIL159" s="90"/>
      <c r="VIM159" s="90"/>
      <c r="VIN159" s="90"/>
      <c r="VIO159" s="90"/>
      <c r="VIP159" s="90"/>
      <c r="VIQ159" s="90"/>
      <c r="VIR159" s="90"/>
      <c r="VIS159" s="90"/>
      <c r="VIT159" s="90"/>
      <c r="VIU159" s="90"/>
      <c r="VIV159" s="90"/>
      <c r="VIW159" s="90"/>
      <c r="VIX159" s="90"/>
      <c r="VIY159" s="90"/>
      <c r="VIZ159" s="90"/>
      <c r="VJA159" s="90"/>
      <c r="VJB159" s="90"/>
      <c r="VJC159" s="90"/>
      <c r="VJD159" s="90"/>
      <c r="VJE159" s="90"/>
      <c r="VJF159" s="90"/>
      <c r="VJG159" s="90"/>
      <c r="VJH159" s="90"/>
      <c r="VJI159" s="90"/>
      <c r="VJJ159" s="90"/>
      <c r="VJK159" s="90"/>
      <c r="VJL159" s="90"/>
      <c r="VJM159" s="90"/>
      <c r="VJN159" s="90"/>
      <c r="VJO159" s="90"/>
      <c r="VJP159" s="90"/>
      <c r="VJQ159" s="90"/>
      <c r="VJR159" s="90"/>
      <c r="VJS159" s="90"/>
      <c r="VJT159" s="90"/>
      <c r="VJU159" s="90"/>
      <c r="VJV159" s="90"/>
      <c r="VJW159" s="90"/>
      <c r="VJX159" s="90"/>
      <c r="VJY159" s="90"/>
      <c r="VJZ159" s="90"/>
      <c r="VKA159" s="90"/>
      <c r="VKB159" s="90"/>
      <c r="VKC159" s="90"/>
      <c r="VKD159" s="90"/>
      <c r="VKE159" s="90"/>
      <c r="VKF159" s="90"/>
      <c r="VKG159" s="90"/>
      <c r="VKH159" s="90"/>
      <c r="VKI159" s="90"/>
      <c r="VKJ159" s="90"/>
      <c r="VKK159" s="90"/>
      <c r="VKL159" s="90"/>
      <c r="VKM159" s="90"/>
      <c r="VKN159" s="90"/>
      <c r="VKO159" s="90"/>
      <c r="VKP159" s="90"/>
      <c r="VKQ159" s="90"/>
      <c r="VKR159" s="90"/>
      <c r="VKS159" s="90"/>
      <c r="VKT159" s="90"/>
      <c r="VKU159" s="90"/>
      <c r="VKV159" s="90"/>
      <c r="VKW159" s="90"/>
      <c r="VKX159" s="90"/>
      <c r="VKY159" s="90"/>
      <c r="VKZ159" s="90"/>
      <c r="VLA159" s="90"/>
      <c r="VLB159" s="90"/>
      <c r="VLC159" s="90"/>
      <c r="VLD159" s="90"/>
      <c r="VLE159" s="90"/>
      <c r="VLF159" s="90"/>
      <c r="VLG159" s="90"/>
      <c r="VLH159" s="90"/>
      <c r="VLI159" s="90"/>
      <c r="VLJ159" s="90"/>
      <c r="VLK159" s="90"/>
      <c r="VLL159" s="90"/>
      <c r="VLM159" s="90"/>
      <c r="VLN159" s="90"/>
      <c r="VLO159" s="90"/>
      <c r="VLP159" s="90"/>
      <c r="VLQ159" s="90"/>
      <c r="VLR159" s="90"/>
      <c r="VLS159" s="90"/>
      <c r="VLT159" s="90"/>
      <c r="VLU159" s="90"/>
      <c r="VLV159" s="90"/>
      <c r="VLW159" s="90"/>
      <c r="VLX159" s="90"/>
      <c r="VLY159" s="90"/>
      <c r="VLZ159" s="90"/>
      <c r="VMA159" s="90"/>
      <c r="VMB159" s="90"/>
      <c r="VMC159" s="90"/>
      <c r="VMD159" s="90"/>
      <c r="VME159" s="90"/>
      <c r="VMF159" s="90"/>
      <c r="VMG159" s="90"/>
      <c r="VMH159" s="90"/>
      <c r="VMI159" s="90"/>
      <c r="VMJ159" s="90"/>
      <c r="VMK159" s="90"/>
      <c r="VML159" s="90"/>
      <c r="VMM159" s="90"/>
      <c r="VMN159" s="90"/>
      <c r="VMO159" s="90"/>
      <c r="VMP159" s="90"/>
      <c r="VMQ159" s="90"/>
      <c r="VMR159" s="90"/>
      <c r="VMS159" s="90"/>
      <c r="VMT159" s="90"/>
      <c r="VMU159" s="90"/>
      <c r="VMV159" s="90"/>
      <c r="VMW159" s="90"/>
      <c r="VMX159" s="90"/>
      <c r="VMY159" s="90"/>
      <c r="VMZ159" s="90"/>
      <c r="VNA159" s="90"/>
      <c r="VNB159" s="90"/>
      <c r="VNC159" s="90"/>
      <c r="VND159" s="90"/>
      <c r="VNE159" s="90"/>
      <c r="VNF159" s="90"/>
      <c r="VNG159" s="90"/>
      <c r="VNH159" s="90"/>
      <c r="VNI159" s="90"/>
      <c r="VNJ159" s="90"/>
      <c r="VNK159" s="90"/>
      <c r="VNL159" s="90"/>
      <c r="VNM159" s="90"/>
      <c r="VNN159" s="90"/>
      <c r="VNO159" s="90"/>
      <c r="VNP159" s="90"/>
      <c r="VNQ159" s="90"/>
      <c r="VNR159" s="90"/>
      <c r="VNS159" s="90"/>
      <c r="VNT159" s="90"/>
      <c r="VNU159" s="90"/>
      <c r="VNV159" s="90"/>
      <c r="VNW159" s="90"/>
      <c r="VNX159" s="90"/>
      <c r="VNY159" s="90"/>
      <c r="VNZ159" s="90"/>
      <c r="VOA159" s="90"/>
      <c r="VOB159" s="90"/>
      <c r="VOC159" s="90"/>
      <c r="VOD159" s="90"/>
      <c r="VOE159" s="90"/>
      <c r="VOF159" s="90"/>
      <c r="VOG159" s="90"/>
      <c r="VOH159" s="90"/>
      <c r="VOI159" s="90"/>
      <c r="VOJ159" s="90"/>
      <c r="VOK159" s="90"/>
      <c r="VOL159" s="90"/>
      <c r="VOM159" s="90"/>
      <c r="VON159" s="90"/>
      <c r="VOO159" s="90"/>
      <c r="VOP159" s="90"/>
      <c r="VOQ159" s="90"/>
      <c r="VOR159" s="90"/>
      <c r="VOS159" s="90"/>
      <c r="VOT159" s="90"/>
      <c r="VOU159" s="90"/>
      <c r="VOV159" s="90"/>
      <c r="VOW159" s="90"/>
      <c r="VOX159" s="90"/>
      <c r="VOY159" s="90"/>
      <c r="VOZ159" s="90"/>
      <c r="VPA159" s="90"/>
      <c r="VPB159" s="90"/>
      <c r="VPC159" s="90"/>
      <c r="VPD159" s="90"/>
      <c r="VPE159" s="90"/>
      <c r="VPF159" s="90"/>
      <c r="VPG159" s="90"/>
      <c r="VPH159" s="90"/>
      <c r="VPI159" s="90"/>
      <c r="VPJ159" s="90"/>
      <c r="VPK159" s="90"/>
      <c r="VPL159" s="90"/>
      <c r="VPM159" s="90"/>
      <c r="VPN159" s="90"/>
      <c r="VPO159" s="90"/>
      <c r="VPP159" s="90"/>
      <c r="VPQ159" s="90"/>
      <c r="VPR159" s="90"/>
      <c r="VPS159" s="90"/>
      <c r="VPT159" s="90"/>
      <c r="VPU159" s="90"/>
      <c r="VPV159" s="90"/>
      <c r="VPW159" s="90"/>
      <c r="VPX159" s="90"/>
      <c r="VPY159" s="90"/>
      <c r="VPZ159" s="90"/>
      <c r="VQA159" s="90"/>
      <c r="VQB159" s="90"/>
      <c r="VQC159" s="90"/>
      <c r="VQD159" s="90"/>
      <c r="VQE159" s="90"/>
      <c r="VQF159" s="90"/>
      <c r="VQG159" s="90"/>
      <c r="VQH159" s="90"/>
      <c r="VQI159" s="90"/>
      <c r="VQJ159" s="90"/>
      <c r="VQK159" s="90"/>
      <c r="VQL159" s="90"/>
      <c r="VQM159" s="90"/>
      <c r="VQN159" s="90"/>
      <c r="VQO159" s="90"/>
      <c r="VQP159" s="90"/>
      <c r="VQQ159" s="90"/>
      <c r="VQR159" s="90"/>
      <c r="VQS159" s="90"/>
      <c r="VQT159" s="90"/>
      <c r="VQU159" s="90"/>
      <c r="VQV159" s="90"/>
      <c r="VQW159" s="90"/>
      <c r="VQX159" s="90"/>
      <c r="VQY159" s="90"/>
      <c r="VQZ159" s="90"/>
      <c r="VRA159" s="90"/>
      <c r="VRB159" s="90"/>
      <c r="VRC159" s="90"/>
      <c r="VRD159" s="90"/>
      <c r="VRE159" s="90"/>
      <c r="VRF159" s="90"/>
      <c r="VRG159" s="90"/>
      <c r="VRH159" s="90"/>
      <c r="VRI159" s="90"/>
      <c r="VRJ159" s="90"/>
      <c r="VRK159" s="90"/>
      <c r="VRL159" s="90"/>
      <c r="VRM159" s="90"/>
      <c r="VRN159" s="90"/>
      <c r="VRO159" s="90"/>
      <c r="VRP159" s="90"/>
      <c r="VRQ159" s="90"/>
      <c r="VRR159" s="90"/>
      <c r="VRS159" s="90"/>
      <c r="VRT159" s="90"/>
      <c r="VRU159" s="90"/>
      <c r="VRV159" s="90"/>
      <c r="VRW159" s="90"/>
      <c r="VRX159" s="90"/>
      <c r="VRY159" s="90"/>
      <c r="VRZ159" s="90"/>
      <c r="VSA159" s="90"/>
      <c r="VSB159" s="90"/>
      <c r="VSC159" s="90"/>
      <c r="VSD159" s="90"/>
      <c r="VSE159" s="90"/>
      <c r="VSF159" s="90"/>
      <c r="VSG159" s="90"/>
      <c r="VSH159" s="90"/>
      <c r="VSI159" s="90"/>
      <c r="VSJ159" s="90"/>
      <c r="VSK159" s="90"/>
      <c r="VSL159" s="90"/>
      <c r="VSM159" s="90"/>
      <c r="VSN159" s="90"/>
      <c r="VSO159" s="90"/>
      <c r="VSP159" s="90"/>
      <c r="VSQ159" s="90"/>
      <c r="VSR159" s="90"/>
      <c r="VSS159" s="90"/>
      <c r="VST159" s="90"/>
      <c r="VSU159" s="90"/>
      <c r="VSV159" s="90"/>
      <c r="VSW159" s="90"/>
      <c r="VSX159" s="90"/>
      <c r="VSY159" s="90"/>
      <c r="VSZ159" s="90"/>
      <c r="VTA159" s="90"/>
      <c r="VTB159" s="90"/>
      <c r="VTC159" s="90"/>
      <c r="VTD159" s="90"/>
      <c r="VTE159" s="90"/>
      <c r="VTF159" s="90"/>
      <c r="VTG159" s="90"/>
      <c r="VTH159" s="90"/>
      <c r="VTI159" s="90"/>
      <c r="VTJ159" s="90"/>
      <c r="VTK159" s="90"/>
      <c r="VTL159" s="90"/>
      <c r="VTM159" s="90"/>
      <c r="VTN159" s="90"/>
      <c r="VTO159" s="90"/>
      <c r="VTP159" s="90"/>
      <c r="VTQ159" s="90"/>
      <c r="VTR159" s="90"/>
      <c r="VTS159" s="90"/>
      <c r="VTT159" s="90"/>
      <c r="VTU159" s="90"/>
      <c r="VTV159" s="90"/>
      <c r="VTW159" s="90"/>
      <c r="VTX159" s="90"/>
      <c r="VTY159" s="90"/>
      <c r="VTZ159" s="90"/>
      <c r="VUA159" s="90"/>
      <c r="VUB159" s="90"/>
      <c r="VUC159" s="90"/>
      <c r="VUD159" s="90"/>
      <c r="VUE159" s="90"/>
      <c r="VUF159" s="90"/>
      <c r="VUG159" s="90"/>
      <c r="VUH159" s="90"/>
      <c r="VUI159" s="90"/>
      <c r="VUJ159" s="90"/>
      <c r="VUK159" s="90"/>
      <c r="VUL159" s="90"/>
      <c r="VUM159" s="90"/>
      <c r="VUN159" s="90"/>
      <c r="VUO159" s="90"/>
      <c r="VUP159" s="90"/>
      <c r="VUQ159" s="90"/>
      <c r="VUR159" s="90"/>
      <c r="VUS159" s="90"/>
      <c r="VUT159" s="90"/>
      <c r="VUU159" s="90"/>
      <c r="VUV159" s="90"/>
      <c r="VUW159" s="90"/>
      <c r="VUX159" s="90"/>
      <c r="VUY159" s="90"/>
      <c r="VUZ159" s="90"/>
      <c r="VVA159" s="90"/>
      <c r="VVB159" s="90"/>
      <c r="VVC159" s="90"/>
      <c r="VVD159" s="90"/>
      <c r="VVE159" s="90"/>
      <c r="VVF159" s="90"/>
      <c r="VVG159" s="90"/>
      <c r="VVH159" s="90"/>
      <c r="VVI159" s="90"/>
      <c r="VVJ159" s="90"/>
      <c r="VVK159" s="90"/>
      <c r="VVL159" s="90"/>
      <c r="VVM159" s="90"/>
      <c r="VVN159" s="90"/>
      <c r="VVO159" s="90"/>
      <c r="VVP159" s="90"/>
      <c r="VVQ159" s="90"/>
      <c r="VVR159" s="90"/>
      <c r="VVS159" s="90"/>
      <c r="VVT159" s="90"/>
      <c r="VVU159" s="90"/>
      <c r="VVV159" s="90"/>
      <c r="VVW159" s="90"/>
      <c r="VVX159" s="90"/>
      <c r="VVY159" s="90"/>
      <c r="VVZ159" s="90"/>
      <c r="VWA159" s="90"/>
      <c r="VWB159" s="90"/>
      <c r="VWC159" s="90"/>
      <c r="VWD159" s="90"/>
      <c r="VWE159" s="90"/>
      <c r="VWF159" s="90"/>
      <c r="VWG159" s="90"/>
      <c r="VWH159" s="90"/>
      <c r="VWI159" s="90"/>
      <c r="VWJ159" s="90"/>
      <c r="VWK159" s="90"/>
      <c r="VWL159" s="90"/>
      <c r="VWM159" s="90"/>
      <c r="VWN159" s="90"/>
      <c r="VWO159" s="90"/>
      <c r="VWP159" s="90"/>
      <c r="VWQ159" s="90"/>
      <c r="VWR159" s="90"/>
      <c r="VWS159" s="90"/>
      <c r="VWT159" s="90"/>
      <c r="VWU159" s="90"/>
      <c r="VWV159" s="90"/>
      <c r="VWW159" s="90"/>
      <c r="VWX159" s="90"/>
      <c r="VWY159" s="90"/>
      <c r="VWZ159" s="90"/>
      <c r="VXA159" s="90"/>
      <c r="VXB159" s="90"/>
      <c r="VXC159" s="90"/>
      <c r="VXD159" s="90"/>
      <c r="VXE159" s="90"/>
      <c r="VXF159" s="90"/>
      <c r="VXG159" s="90"/>
      <c r="VXH159" s="90"/>
      <c r="VXI159" s="90"/>
      <c r="VXJ159" s="90"/>
      <c r="VXK159" s="90"/>
      <c r="VXL159" s="90"/>
      <c r="VXM159" s="90"/>
      <c r="VXN159" s="90"/>
      <c r="VXO159" s="90"/>
      <c r="VXP159" s="90"/>
      <c r="VXQ159" s="90"/>
      <c r="VXR159" s="90"/>
      <c r="VXS159" s="90"/>
      <c r="VXT159" s="90"/>
      <c r="VXU159" s="90"/>
      <c r="VXV159" s="90"/>
      <c r="VXW159" s="90"/>
      <c r="VXX159" s="90"/>
      <c r="VXY159" s="90"/>
      <c r="VXZ159" s="90"/>
      <c r="VYA159" s="90"/>
      <c r="VYB159" s="90"/>
      <c r="VYC159" s="90"/>
      <c r="VYD159" s="90"/>
      <c r="VYE159" s="90"/>
      <c r="VYF159" s="90"/>
      <c r="VYG159" s="90"/>
      <c r="VYH159" s="90"/>
      <c r="VYI159" s="90"/>
      <c r="VYJ159" s="90"/>
      <c r="VYK159" s="90"/>
      <c r="VYL159" s="90"/>
      <c r="VYM159" s="90"/>
      <c r="VYN159" s="90"/>
      <c r="VYO159" s="90"/>
      <c r="VYP159" s="90"/>
      <c r="VYQ159" s="90"/>
      <c r="VYR159" s="90"/>
      <c r="VYS159" s="90"/>
      <c r="VYT159" s="90"/>
      <c r="VYU159" s="90"/>
      <c r="VYV159" s="90"/>
      <c r="VYW159" s="90"/>
      <c r="VYX159" s="90"/>
      <c r="VYY159" s="90"/>
      <c r="VYZ159" s="90"/>
      <c r="VZA159" s="90"/>
      <c r="VZB159" s="90"/>
      <c r="VZC159" s="90"/>
      <c r="VZD159" s="90"/>
      <c r="VZE159" s="90"/>
      <c r="VZF159" s="90"/>
      <c r="VZG159" s="90"/>
      <c r="VZH159" s="90"/>
      <c r="VZI159" s="90"/>
      <c r="VZJ159" s="90"/>
      <c r="VZK159" s="90"/>
      <c r="VZL159" s="90"/>
      <c r="VZM159" s="90"/>
      <c r="VZN159" s="90"/>
      <c r="VZO159" s="90"/>
      <c r="VZP159" s="90"/>
      <c r="VZQ159" s="90"/>
      <c r="VZR159" s="90"/>
      <c r="VZS159" s="90"/>
      <c r="VZT159" s="90"/>
      <c r="VZU159" s="90"/>
      <c r="VZV159" s="90"/>
      <c r="VZW159" s="90"/>
      <c r="VZX159" s="90"/>
      <c r="VZY159" s="90"/>
      <c r="VZZ159" s="90"/>
      <c r="WAA159" s="90"/>
      <c r="WAB159" s="90"/>
      <c r="WAC159" s="90"/>
      <c r="WAD159" s="90"/>
      <c r="WAE159" s="90"/>
      <c r="WAF159" s="90"/>
      <c r="WAG159" s="90"/>
      <c r="WAH159" s="90"/>
      <c r="WAI159" s="90"/>
      <c r="WAJ159" s="90"/>
      <c r="WAK159" s="90"/>
      <c r="WAL159" s="90"/>
      <c r="WAM159" s="90"/>
      <c r="WAN159" s="90"/>
      <c r="WAO159" s="90"/>
      <c r="WAP159" s="90"/>
      <c r="WAQ159" s="90"/>
      <c r="WAR159" s="90"/>
      <c r="WAS159" s="90"/>
      <c r="WAT159" s="90"/>
      <c r="WAU159" s="90"/>
      <c r="WAV159" s="90"/>
      <c r="WAW159" s="90"/>
      <c r="WAX159" s="90"/>
      <c r="WAY159" s="90"/>
      <c r="WAZ159" s="90"/>
      <c r="WBA159" s="90"/>
      <c r="WBB159" s="90"/>
      <c r="WBC159" s="90"/>
      <c r="WBD159" s="90"/>
      <c r="WBE159" s="90"/>
      <c r="WBF159" s="90"/>
      <c r="WBG159" s="90"/>
      <c r="WBH159" s="90"/>
      <c r="WBI159" s="90"/>
      <c r="WBJ159" s="90"/>
      <c r="WBK159" s="90"/>
      <c r="WBL159" s="90"/>
      <c r="WBM159" s="90"/>
      <c r="WBN159" s="90"/>
      <c r="WBO159" s="90"/>
      <c r="WBP159" s="90"/>
      <c r="WBQ159" s="90"/>
      <c r="WBR159" s="90"/>
      <c r="WBS159" s="90"/>
      <c r="WBT159" s="90"/>
      <c r="WBU159" s="90"/>
      <c r="WBV159" s="90"/>
      <c r="WBW159" s="90"/>
      <c r="WBX159" s="90"/>
      <c r="WBY159" s="90"/>
      <c r="WBZ159" s="90"/>
      <c r="WCA159" s="90"/>
      <c r="WCB159" s="90"/>
      <c r="WCC159" s="90"/>
      <c r="WCD159" s="90"/>
      <c r="WCE159" s="90"/>
      <c r="WCF159" s="90"/>
      <c r="WCG159" s="90"/>
      <c r="WCH159" s="90"/>
      <c r="WCI159" s="90"/>
      <c r="WCJ159" s="90"/>
      <c r="WCK159" s="90"/>
      <c r="WCL159" s="90"/>
      <c r="WCM159" s="90"/>
      <c r="WCN159" s="90"/>
      <c r="WCO159" s="90"/>
      <c r="WCP159" s="90"/>
      <c r="WCQ159" s="90"/>
      <c r="WCR159" s="90"/>
      <c r="WCS159" s="90"/>
      <c r="WCT159" s="90"/>
      <c r="WCU159" s="90"/>
      <c r="WCV159" s="90"/>
      <c r="WCW159" s="90"/>
      <c r="WCX159" s="90"/>
      <c r="WCY159" s="90"/>
      <c r="WCZ159" s="90"/>
      <c r="WDA159" s="90"/>
      <c r="WDB159" s="90"/>
      <c r="WDC159" s="90"/>
      <c r="WDD159" s="90"/>
      <c r="WDE159" s="90"/>
      <c r="WDF159" s="90"/>
      <c r="WDG159" s="90"/>
      <c r="WDH159" s="90"/>
      <c r="WDI159" s="90"/>
      <c r="WDJ159" s="90"/>
      <c r="WDK159" s="90"/>
      <c r="WDL159" s="90"/>
      <c r="WDM159" s="90"/>
      <c r="WDN159" s="90"/>
      <c r="WDO159" s="90"/>
      <c r="WDP159" s="90"/>
      <c r="WDQ159" s="90"/>
      <c r="WDR159" s="90"/>
      <c r="WDS159" s="90"/>
      <c r="WDT159" s="90"/>
      <c r="WDU159" s="90"/>
      <c r="WDV159" s="90"/>
      <c r="WDW159" s="90"/>
      <c r="WDX159" s="90"/>
      <c r="WDY159" s="90"/>
      <c r="WDZ159" s="90"/>
      <c r="WEA159" s="90"/>
      <c r="WEB159" s="90"/>
      <c r="WEC159" s="90"/>
      <c r="WED159" s="90"/>
      <c r="WEE159" s="90"/>
      <c r="WEF159" s="90"/>
      <c r="WEG159" s="90"/>
      <c r="WEH159" s="90"/>
      <c r="WEI159" s="90"/>
      <c r="WEJ159" s="90"/>
      <c r="WEK159" s="90"/>
      <c r="WEL159" s="90"/>
      <c r="WEM159" s="90"/>
      <c r="WEN159" s="90"/>
      <c r="WEO159" s="90"/>
      <c r="WEP159" s="90"/>
      <c r="WEQ159" s="90"/>
      <c r="WER159" s="90"/>
      <c r="WES159" s="90"/>
      <c r="WET159" s="90"/>
      <c r="WEU159" s="90"/>
      <c r="WEV159" s="90"/>
      <c r="WEW159" s="90"/>
      <c r="WEX159" s="90"/>
      <c r="WEY159" s="90"/>
      <c r="WEZ159" s="90"/>
      <c r="WFA159" s="90"/>
      <c r="WFB159" s="90"/>
      <c r="WFC159" s="90"/>
      <c r="WFD159" s="90"/>
      <c r="WFE159" s="90"/>
      <c r="WFF159" s="90"/>
      <c r="WFG159" s="90"/>
      <c r="WFH159" s="90"/>
      <c r="WFI159" s="90"/>
      <c r="WFJ159" s="90"/>
      <c r="WFK159" s="90"/>
      <c r="WFL159" s="90"/>
      <c r="WFM159" s="90"/>
      <c r="WFN159" s="90"/>
      <c r="WFO159" s="90"/>
      <c r="WFP159" s="90"/>
      <c r="WFQ159" s="90"/>
      <c r="WFR159" s="90"/>
      <c r="WFS159" s="90"/>
      <c r="WFT159" s="90"/>
      <c r="WFU159" s="90"/>
      <c r="WFV159" s="90"/>
      <c r="WFW159" s="90"/>
      <c r="WFX159" s="90"/>
      <c r="WFY159" s="90"/>
      <c r="WFZ159" s="90"/>
      <c r="WGA159" s="90"/>
      <c r="WGB159" s="90"/>
      <c r="WGC159" s="90"/>
      <c r="WGD159" s="90"/>
      <c r="WGE159" s="90"/>
      <c r="WGF159" s="90"/>
      <c r="WGG159" s="90"/>
      <c r="WGH159" s="90"/>
      <c r="WGI159" s="90"/>
      <c r="WGJ159" s="90"/>
      <c r="WGK159" s="90"/>
      <c r="WGL159" s="90"/>
      <c r="WGM159" s="90"/>
      <c r="WGN159" s="90"/>
      <c r="WGO159" s="90"/>
      <c r="WGP159" s="90"/>
      <c r="WGQ159" s="90"/>
      <c r="WGR159" s="90"/>
      <c r="WGS159" s="90"/>
      <c r="WGT159" s="90"/>
      <c r="WGU159" s="90"/>
      <c r="WGV159" s="90"/>
      <c r="WGW159" s="90"/>
      <c r="WGX159" s="90"/>
      <c r="WGY159" s="90"/>
      <c r="WGZ159" s="90"/>
      <c r="WHA159" s="90"/>
      <c r="WHB159" s="90"/>
      <c r="WHC159" s="90"/>
      <c r="WHD159" s="90"/>
      <c r="WHE159" s="90"/>
      <c r="WHF159" s="90"/>
      <c r="WHG159" s="90"/>
      <c r="WHH159" s="90"/>
      <c r="WHI159" s="90"/>
      <c r="WHJ159" s="90"/>
      <c r="WHK159" s="90"/>
      <c r="WHL159" s="90"/>
      <c r="WHM159" s="90"/>
      <c r="WHN159" s="90"/>
      <c r="WHO159" s="90"/>
      <c r="WHP159" s="90"/>
      <c r="WHQ159" s="90"/>
      <c r="WHR159" s="90"/>
      <c r="WHS159" s="90"/>
      <c r="WHT159" s="90"/>
      <c r="WHU159" s="90"/>
      <c r="WHV159" s="90"/>
      <c r="WHW159" s="90"/>
      <c r="WHX159" s="90"/>
      <c r="WHY159" s="90"/>
      <c r="WHZ159" s="90"/>
      <c r="WIA159" s="90"/>
      <c r="WIB159" s="90"/>
      <c r="WIC159" s="90"/>
      <c r="WID159" s="90"/>
      <c r="WIE159" s="90"/>
      <c r="WIF159" s="90"/>
      <c r="WIG159" s="90"/>
      <c r="WIH159" s="90"/>
      <c r="WII159" s="90"/>
      <c r="WIJ159" s="90"/>
      <c r="WIK159" s="90"/>
      <c r="WIL159" s="90"/>
      <c r="WIM159" s="90"/>
      <c r="WIN159" s="90"/>
      <c r="WIO159" s="90"/>
      <c r="WIP159" s="90"/>
      <c r="WIQ159" s="90"/>
      <c r="WIR159" s="90"/>
      <c r="WIS159" s="90"/>
      <c r="WIT159" s="90"/>
      <c r="WIU159" s="90"/>
      <c r="WIV159" s="90"/>
      <c r="WIW159" s="90"/>
      <c r="WIX159" s="90"/>
      <c r="WIY159" s="90"/>
      <c r="WIZ159" s="90"/>
      <c r="WJA159" s="90"/>
      <c r="WJB159" s="90"/>
      <c r="WJC159" s="90"/>
      <c r="WJD159" s="90"/>
      <c r="WJE159" s="90"/>
      <c r="WJF159" s="90"/>
      <c r="WJG159" s="90"/>
      <c r="WJH159" s="90"/>
      <c r="WJI159" s="90"/>
      <c r="WJJ159" s="90"/>
      <c r="WJK159" s="90"/>
      <c r="WJL159" s="90"/>
      <c r="WJM159" s="90"/>
      <c r="WJN159" s="90"/>
      <c r="WJO159" s="90"/>
      <c r="WJP159" s="90"/>
      <c r="WJQ159" s="90"/>
      <c r="WJR159" s="90"/>
      <c r="WJS159" s="90"/>
      <c r="WJT159" s="90"/>
      <c r="WJU159" s="90"/>
      <c r="WJV159" s="90"/>
      <c r="WJW159" s="90"/>
      <c r="WJX159" s="90"/>
      <c r="WJY159" s="90"/>
      <c r="WJZ159" s="90"/>
      <c r="WKA159" s="90"/>
      <c r="WKB159" s="90"/>
      <c r="WKC159" s="90"/>
      <c r="WKD159" s="90"/>
      <c r="WKE159" s="90"/>
      <c r="WKF159" s="90"/>
      <c r="WKG159" s="90"/>
      <c r="WKH159" s="90"/>
      <c r="WKI159" s="90"/>
      <c r="WKJ159" s="90"/>
      <c r="WKK159" s="90"/>
      <c r="WKL159" s="90"/>
      <c r="WKM159" s="90"/>
      <c r="WKN159" s="90"/>
      <c r="WKO159" s="90"/>
      <c r="WKP159" s="90"/>
      <c r="WKQ159" s="90"/>
      <c r="WKR159" s="90"/>
      <c r="WKS159" s="90"/>
      <c r="WKT159" s="90"/>
      <c r="WKU159" s="90"/>
      <c r="WKV159" s="90"/>
      <c r="WKW159" s="90"/>
      <c r="WKX159" s="90"/>
      <c r="WKY159" s="90"/>
      <c r="WKZ159" s="90"/>
      <c r="WLA159" s="90"/>
      <c r="WLB159" s="90"/>
      <c r="WLC159" s="90"/>
      <c r="WLD159" s="90"/>
      <c r="WLE159" s="90"/>
      <c r="WLF159" s="90"/>
      <c r="WLG159" s="90"/>
      <c r="WLH159" s="90"/>
      <c r="WLI159" s="90"/>
      <c r="WLJ159" s="90"/>
      <c r="WLK159" s="90"/>
      <c r="WLL159" s="90"/>
      <c r="WLM159" s="90"/>
      <c r="WLN159" s="90"/>
      <c r="WLO159" s="90"/>
      <c r="WLP159" s="90"/>
      <c r="WLQ159" s="90"/>
      <c r="WLR159" s="90"/>
      <c r="WLS159" s="90"/>
      <c r="WLT159" s="90"/>
      <c r="WLU159" s="90"/>
      <c r="WLV159" s="90"/>
      <c r="WLW159" s="90"/>
      <c r="WLX159" s="90"/>
      <c r="WLY159" s="90"/>
      <c r="WLZ159" s="90"/>
      <c r="WMA159" s="90"/>
      <c r="WMB159" s="90"/>
      <c r="WMC159" s="90"/>
      <c r="WMD159" s="90"/>
      <c r="WME159" s="90"/>
      <c r="WMF159" s="90"/>
      <c r="WMG159" s="90"/>
      <c r="WMH159" s="90"/>
      <c r="WMI159" s="90"/>
      <c r="WMJ159" s="90"/>
      <c r="WMK159" s="90"/>
      <c r="WML159" s="90"/>
      <c r="WMM159" s="90"/>
      <c r="WMN159" s="90"/>
      <c r="WMO159" s="90"/>
      <c r="WMP159" s="90"/>
      <c r="WMQ159" s="90"/>
      <c r="WMR159" s="90"/>
      <c r="WMS159" s="90"/>
      <c r="WMT159" s="90"/>
      <c r="WMU159" s="90"/>
      <c r="WMV159" s="90"/>
      <c r="WMW159" s="90"/>
      <c r="WMX159" s="90"/>
      <c r="WMY159" s="90"/>
      <c r="WMZ159" s="90"/>
      <c r="WNA159" s="90"/>
      <c r="WNB159" s="90"/>
      <c r="WNC159" s="90"/>
      <c r="WND159" s="90"/>
      <c r="WNE159" s="90"/>
      <c r="WNF159" s="90"/>
      <c r="WNG159" s="90"/>
      <c r="WNH159" s="90"/>
      <c r="WNI159" s="90"/>
      <c r="WNJ159" s="90"/>
      <c r="WNK159" s="90"/>
      <c r="WNL159" s="90"/>
      <c r="WNM159" s="90"/>
      <c r="WNN159" s="90"/>
      <c r="WNO159" s="90"/>
      <c r="WNP159" s="90"/>
      <c r="WNQ159" s="90"/>
      <c r="WNR159" s="90"/>
      <c r="WNS159" s="90"/>
      <c r="WNT159" s="90"/>
      <c r="WNU159" s="90"/>
      <c r="WNV159" s="90"/>
      <c r="WNW159" s="90"/>
      <c r="WNX159" s="90"/>
      <c r="WNY159" s="90"/>
      <c r="WNZ159" s="90"/>
      <c r="WOA159" s="90"/>
      <c r="WOB159" s="90"/>
      <c r="WOC159" s="90"/>
      <c r="WOD159" s="90"/>
      <c r="WOE159" s="90"/>
      <c r="WOF159" s="90"/>
      <c r="WOG159" s="90"/>
      <c r="WOH159" s="90"/>
      <c r="WOI159" s="90"/>
      <c r="WOJ159" s="90"/>
      <c r="WOK159" s="90"/>
      <c r="WOL159" s="90"/>
      <c r="WOM159" s="90"/>
      <c r="WON159" s="90"/>
      <c r="WOO159" s="90"/>
      <c r="WOP159" s="90"/>
      <c r="WOQ159" s="90"/>
      <c r="WOR159" s="90"/>
      <c r="WOS159" s="90"/>
      <c r="WOT159" s="90"/>
      <c r="WOU159" s="90"/>
      <c r="WOV159" s="90"/>
      <c r="WOW159" s="90"/>
      <c r="WOX159" s="90"/>
      <c r="WOY159" s="90"/>
      <c r="WOZ159" s="90"/>
      <c r="WPA159" s="90"/>
      <c r="WPB159" s="90"/>
      <c r="WPC159" s="90"/>
      <c r="WPD159" s="90"/>
      <c r="WPE159" s="90"/>
      <c r="WPF159" s="90"/>
      <c r="WPG159" s="90"/>
      <c r="WPH159" s="90"/>
      <c r="WPI159" s="90"/>
      <c r="WPJ159" s="90"/>
      <c r="WPK159" s="90"/>
      <c r="WPL159" s="90"/>
      <c r="WPM159" s="90"/>
      <c r="WPN159" s="90"/>
      <c r="WPO159" s="90"/>
      <c r="WPP159" s="90"/>
      <c r="WPQ159" s="90"/>
      <c r="WPR159" s="90"/>
      <c r="WPS159" s="90"/>
      <c r="WPT159" s="90"/>
      <c r="WPU159" s="90"/>
      <c r="WPV159" s="90"/>
      <c r="WPW159" s="90"/>
      <c r="WPX159" s="90"/>
      <c r="WPY159" s="90"/>
      <c r="WPZ159" s="90"/>
      <c r="WQA159" s="90"/>
      <c r="WQB159" s="90"/>
      <c r="WQC159" s="90"/>
      <c r="WQD159" s="90"/>
      <c r="WQE159" s="90"/>
      <c r="WQF159" s="90"/>
      <c r="WQG159" s="90"/>
      <c r="WQH159" s="90"/>
      <c r="WQI159" s="90"/>
      <c r="WQJ159" s="90"/>
      <c r="WQK159" s="90"/>
      <c r="WQL159" s="90"/>
      <c r="WQM159" s="90"/>
      <c r="WQN159" s="90"/>
      <c r="WQO159" s="90"/>
      <c r="WQP159" s="90"/>
      <c r="WQQ159" s="90"/>
      <c r="WQR159" s="90"/>
      <c r="WQS159" s="90"/>
      <c r="WQT159" s="90"/>
      <c r="WQU159" s="90"/>
      <c r="WQV159" s="90"/>
      <c r="WQW159" s="90"/>
      <c r="WQX159" s="90"/>
      <c r="WQY159" s="90"/>
      <c r="WQZ159" s="90"/>
      <c r="WRA159" s="90"/>
      <c r="WRB159" s="90"/>
      <c r="WRC159" s="90"/>
      <c r="WRD159" s="90"/>
      <c r="WRE159" s="90"/>
      <c r="WRF159" s="90"/>
      <c r="WRG159" s="90"/>
      <c r="WRH159" s="90"/>
      <c r="WRI159" s="90"/>
      <c r="WRJ159" s="90"/>
      <c r="WRK159" s="90"/>
      <c r="WRL159" s="90"/>
      <c r="WRM159" s="90"/>
      <c r="WRN159" s="90"/>
      <c r="WRO159" s="90"/>
      <c r="WRP159" s="90"/>
      <c r="WRQ159" s="90"/>
      <c r="WRR159" s="90"/>
      <c r="WRS159" s="90"/>
      <c r="WRT159" s="90"/>
      <c r="WRU159" s="90"/>
      <c r="WRV159" s="90"/>
      <c r="WRW159" s="90"/>
      <c r="WRX159" s="90"/>
      <c r="WRY159" s="90"/>
      <c r="WRZ159" s="90"/>
      <c r="WSA159" s="90"/>
      <c r="WSB159" s="90"/>
      <c r="WSC159" s="90"/>
      <c r="WSD159" s="90"/>
      <c r="WSE159" s="90"/>
      <c r="WSF159" s="90"/>
      <c r="WSG159" s="90"/>
      <c r="WSH159" s="90"/>
      <c r="WSI159" s="90"/>
      <c r="WSJ159" s="90"/>
      <c r="WSK159" s="90"/>
      <c r="WSL159" s="90"/>
      <c r="WSM159" s="90"/>
      <c r="WSN159" s="90"/>
      <c r="WSO159" s="90"/>
      <c r="WSP159" s="90"/>
      <c r="WSQ159" s="90"/>
      <c r="WSR159" s="90"/>
      <c r="WSS159" s="90"/>
      <c r="WST159" s="90"/>
      <c r="WSU159" s="90"/>
      <c r="WSV159" s="90"/>
      <c r="WSW159" s="90"/>
      <c r="WSX159" s="90"/>
      <c r="WSY159" s="90"/>
      <c r="WSZ159" s="90"/>
      <c r="WTA159" s="90"/>
      <c r="WTB159" s="90"/>
      <c r="WTC159" s="90"/>
      <c r="WTD159" s="90"/>
      <c r="WTE159" s="90"/>
      <c r="WTF159" s="90"/>
      <c r="WTG159" s="90"/>
      <c r="WTH159" s="90"/>
      <c r="WTI159" s="90"/>
      <c r="WTJ159" s="90"/>
      <c r="WTK159" s="90"/>
      <c r="WTL159" s="90"/>
      <c r="WTM159" s="90"/>
      <c r="WTN159" s="90"/>
      <c r="WTO159" s="90"/>
      <c r="WTP159" s="90"/>
      <c r="WTQ159" s="90"/>
      <c r="WTR159" s="90"/>
      <c r="WTS159" s="90"/>
      <c r="WTT159" s="90"/>
      <c r="WTU159" s="90"/>
      <c r="WTV159" s="90"/>
      <c r="WTW159" s="90"/>
      <c r="WTX159" s="90"/>
      <c r="WTY159" s="90"/>
      <c r="WTZ159" s="90"/>
      <c r="WUA159" s="90"/>
      <c r="WUB159" s="90"/>
      <c r="WUC159" s="90"/>
      <c r="WUD159" s="90"/>
      <c r="WUE159" s="90"/>
      <c r="WUF159" s="90"/>
      <c r="WUG159" s="90"/>
      <c r="WUH159" s="90"/>
      <c r="WUI159" s="90"/>
      <c r="WUJ159" s="90"/>
      <c r="WUK159" s="90"/>
      <c r="WUL159" s="90"/>
      <c r="WUM159" s="90"/>
      <c r="WUN159" s="90"/>
      <c r="WUO159" s="90"/>
      <c r="WUP159" s="90"/>
      <c r="WUQ159" s="90"/>
      <c r="WUR159" s="90"/>
      <c r="WUS159" s="90"/>
      <c r="WUT159" s="90"/>
      <c r="WUU159" s="90"/>
      <c r="WUV159" s="90"/>
      <c r="WUW159" s="90"/>
      <c r="WUX159" s="90"/>
      <c r="WUY159" s="90"/>
      <c r="WUZ159" s="90"/>
      <c r="WVA159" s="90"/>
      <c r="WVB159" s="90"/>
      <c r="WVC159" s="90"/>
      <c r="WVD159" s="90"/>
      <c r="WVE159" s="90"/>
      <c r="WVF159" s="90"/>
      <c r="WVG159" s="90"/>
      <c r="WVH159" s="90"/>
      <c r="WVI159" s="90"/>
      <c r="WVJ159" s="90"/>
      <c r="WVK159" s="90"/>
      <c r="WVL159" s="90"/>
      <c r="WVM159" s="90"/>
      <c r="WVN159" s="90"/>
      <c r="WVO159" s="90"/>
      <c r="WVP159" s="90"/>
      <c r="WVQ159" s="90"/>
      <c r="WVR159" s="90"/>
      <c r="WVS159" s="90"/>
      <c r="WVT159" s="90"/>
      <c r="WVU159" s="90"/>
      <c r="WVV159" s="90"/>
      <c r="WVW159" s="90"/>
      <c r="WVX159" s="90"/>
      <c r="WVY159" s="90"/>
      <c r="WVZ159" s="90"/>
      <c r="WWA159" s="90"/>
      <c r="WWB159" s="90"/>
      <c r="WWC159" s="90"/>
      <c r="WWD159" s="90"/>
      <c r="WWE159" s="90"/>
      <c r="WWF159" s="90"/>
      <c r="WWG159" s="90"/>
      <c r="WWH159" s="90"/>
      <c r="WWI159" s="90"/>
      <c r="WWJ159" s="90"/>
      <c r="WWK159" s="90"/>
      <c r="WWL159" s="90"/>
      <c r="WWM159" s="90"/>
      <c r="WWN159" s="90"/>
      <c r="WWO159" s="90"/>
      <c r="WWP159" s="90"/>
      <c r="WWQ159" s="90"/>
      <c r="WWR159" s="90"/>
      <c r="WWS159" s="90"/>
      <c r="WWT159" s="90"/>
      <c r="WWU159" s="90"/>
      <c r="WWV159" s="90"/>
      <c r="WWW159" s="90"/>
      <c r="WWX159" s="90"/>
      <c r="WWY159" s="90"/>
      <c r="WWZ159" s="90"/>
      <c r="WXA159" s="90"/>
      <c r="WXB159" s="90"/>
      <c r="WXC159" s="90"/>
      <c r="WXD159" s="90"/>
      <c r="WXE159" s="90"/>
      <c r="WXF159" s="90"/>
      <c r="WXG159" s="90"/>
      <c r="WXH159" s="90"/>
      <c r="WXI159" s="90"/>
      <c r="WXJ159" s="90"/>
      <c r="WXK159" s="90"/>
      <c r="WXL159" s="90"/>
      <c r="WXM159" s="90"/>
      <c r="WXN159" s="90"/>
      <c r="WXO159" s="90"/>
      <c r="WXP159" s="90"/>
      <c r="WXQ159" s="90"/>
      <c r="WXR159" s="90"/>
      <c r="WXS159" s="90"/>
      <c r="WXT159" s="90"/>
      <c r="WXU159" s="90"/>
      <c r="WXV159" s="90"/>
      <c r="WXW159" s="90"/>
      <c r="WXX159" s="90"/>
      <c r="WXY159" s="90"/>
      <c r="WXZ159" s="90"/>
      <c r="WYA159" s="90"/>
      <c r="WYB159" s="90"/>
      <c r="WYC159" s="90"/>
      <c r="WYD159" s="90"/>
      <c r="WYE159" s="90"/>
      <c r="WYF159" s="90"/>
      <c r="WYG159" s="90"/>
      <c r="WYH159" s="90"/>
      <c r="WYI159" s="90"/>
      <c r="WYJ159" s="90"/>
      <c r="WYK159" s="90"/>
      <c r="WYL159" s="90"/>
      <c r="WYM159" s="90"/>
      <c r="WYN159" s="90"/>
      <c r="WYO159" s="90"/>
      <c r="WYP159" s="90"/>
      <c r="WYQ159" s="90"/>
      <c r="WYR159" s="90"/>
      <c r="WYS159" s="90"/>
      <c r="WYT159" s="90"/>
      <c r="WYU159" s="90"/>
      <c r="WYV159" s="90"/>
      <c r="WYW159" s="90"/>
      <c r="WYX159" s="90"/>
      <c r="WYY159" s="90"/>
      <c r="WYZ159" s="90"/>
      <c r="WZA159" s="90"/>
      <c r="WZB159" s="90"/>
      <c r="WZC159" s="90"/>
      <c r="WZD159" s="90"/>
      <c r="WZE159" s="90"/>
      <c r="WZF159" s="90"/>
      <c r="WZG159" s="90"/>
      <c r="WZH159" s="90"/>
      <c r="WZI159" s="90"/>
      <c r="WZJ159" s="90"/>
      <c r="WZK159" s="90"/>
      <c r="WZL159" s="90"/>
      <c r="WZM159" s="90"/>
      <c r="WZN159" s="90"/>
      <c r="WZO159" s="90"/>
      <c r="WZP159" s="90"/>
      <c r="WZQ159" s="90"/>
      <c r="WZR159" s="90"/>
      <c r="WZS159" s="90"/>
      <c r="WZT159" s="90"/>
      <c r="WZU159" s="90"/>
      <c r="WZV159" s="90"/>
      <c r="WZW159" s="90"/>
      <c r="WZX159" s="90"/>
      <c r="WZY159" s="90"/>
      <c r="WZZ159" s="90"/>
      <c r="XAA159" s="90"/>
      <c r="XAB159" s="90"/>
      <c r="XAC159" s="90"/>
      <c r="XAD159" s="90"/>
      <c r="XAE159" s="90"/>
      <c r="XAF159" s="90"/>
      <c r="XAG159" s="90"/>
      <c r="XAH159" s="90"/>
      <c r="XAI159" s="90"/>
      <c r="XAJ159" s="90"/>
      <c r="XAK159" s="90"/>
      <c r="XAL159" s="90"/>
      <c r="XAM159" s="90"/>
      <c r="XAN159" s="90"/>
      <c r="XAO159" s="90"/>
      <c r="XAP159" s="90"/>
      <c r="XAQ159" s="90"/>
      <c r="XAR159" s="90"/>
      <c r="XAS159" s="90"/>
      <c r="XAT159" s="90"/>
      <c r="XAU159" s="90"/>
      <c r="XAV159" s="90"/>
      <c r="XAW159" s="90"/>
      <c r="XAX159" s="90"/>
      <c r="XAY159" s="90"/>
      <c r="XAZ159" s="90"/>
      <c r="XBA159" s="90"/>
      <c r="XBB159" s="90"/>
      <c r="XBC159" s="90"/>
      <c r="XBD159" s="90"/>
      <c r="XBE159" s="90"/>
      <c r="XBF159" s="90"/>
      <c r="XBG159" s="90"/>
      <c r="XBH159" s="90"/>
      <c r="XBI159" s="90"/>
      <c r="XBJ159" s="90"/>
      <c r="XBK159" s="90"/>
      <c r="XBL159" s="90"/>
      <c r="XBM159" s="90"/>
      <c r="XBN159" s="90"/>
      <c r="XBO159" s="90"/>
      <c r="XBP159" s="90"/>
      <c r="XBQ159" s="90"/>
      <c r="XBR159" s="90"/>
      <c r="XBS159" s="90"/>
      <c r="XBT159" s="90"/>
      <c r="XBU159" s="90"/>
      <c r="XBV159" s="90"/>
      <c r="XBW159" s="90"/>
      <c r="XBX159" s="90"/>
      <c r="XBY159" s="90"/>
      <c r="XBZ159" s="90"/>
      <c r="XCA159" s="90"/>
      <c r="XCB159" s="90"/>
      <c r="XCC159" s="90"/>
      <c r="XCD159" s="90"/>
      <c r="XCE159" s="90"/>
      <c r="XCF159" s="90"/>
      <c r="XCG159" s="90"/>
      <c r="XCH159" s="90"/>
      <c r="XCI159" s="90"/>
      <c r="XCJ159" s="90"/>
      <c r="XCK159" s="90"/>
      <c r="XCL159" s="90"/>
      <c r="XCM159" s="90"/>
      <c r="XCN159" s="90"/>
      <c r="XCO159" s="90"/>
      <c r="XCP159" s="90"/>
      <c r="XCQ159" s="90"/>
      <c r="XCR159" s="90"/>
      <c r="XCS159" s="90"/>
      <c r="XCT159" s="90"/>
      <c r="XCU159" s="90"/>
      <c r="XCV159" s="90"/>
      <c r="XCW159" s="90"/>
      <c r="XCX159" s="90"/>
      <c r="XCY159" s="90"/>
      <c r="XCZ159" s="90"/>
      <c r="XDA159" s="90"/>
      <c r="XDB159" s="90"/>
      <c r="XDC159" s="90"/>
      <c r="XDD159" s="90"/>
      <c r="XDE159" s="90"/>
      <c r="XDF159" s="90"/>
      <c r="XDG159" s="90"/>
      <c r="XDH159" s="90"/>
      <c r="XDI159" s="90"/>
      <c r="XDJ159" s="90"/>
      <c r="XDK159" s="90"/>
      <c r="XDL159" s="90"/>
      <c r="XDM159" s="90"/>
      <c r="XDN159" s="90"/>
      <c r="XDO159" s="90"/>
      <c r="XDP159" s="90"/>
      <c r="XDQ159" s="90"/>
      <c r="XDR159" s="90"/>
      <c r="XDS159" s="90"/>
      <c r="XDT159" s="90"/>
      <c r="XDU159" s="90"/>
      <c r="XDV159" s="90"/>
      <c r="XDW159" s="90"/>
      <c r="XDX159" s="90"/>
      <c r="XDY159" s="90"/>
      <c r="XDZ159" s="90"/>
      <c r="XEA159" s="90"/>
      <c r="XEB159" s="90"/>
      <c r="XEC159" s="90"/>
      <c r="XED159" s="90"/>
      <c r="XEE159" s="90"/>
      <c r="XEF159" s="90"/>
      <c r="XEG159" s="90"/>
      <c r="XEH159" s="90"/>
      <c r="XEI159" s="90"/>
      <c r="XEJ159" s="90"/>
      <c r="XEK159" s="90"/>
    </row>
    <row r="160" s="92" customFormat="1" ht="51" customHeight="1" spans="1:15">
      <c r="A160" s="118">
        <v>1</v>
      </c>
      <c r="B160" s="42" t="s">
        <v>159</v>
      </c>
      <c r="C160" s="126" t="s">
        <v>160</v>
      </c>
      <c r="D160" s="42" t="s">
        <v>32</v>
      </c>
      <c r="E160" s="47">
        <f>(4.42+1.18+1.925+0.6+1)*3.6+4.57*3.9-2.65*1.9</f>
        <v>45.638</v>
      </c>
      <c r="F160" s="50"/>
      <c r="G160" s="50"/>
      <c r="H160" s="133"/>
      <c r="I160" s="50"/>
      <c r="J160" s="154"/>
      <c r="K160" s="72"/>
      <c r="L160" s="72"/>
      <c r="M160" s="118"/>
      <c r="N160" s="157"/>
      <c r="O160" s="157"/>
    </row>
    <row r="161" s="92" customFormat="1" ht="55" customHeight="1" spans="1:15">
      <c r="A161" s="118">
        <v>2</v>
      </c>
      <c r="B161" s="42" t="s">
        <v>173</v>
      </c>
      <c r="C161" s="126" t="s">
        <v>174</v>
      </c>
      <c r="D161" s="42" t="s">
        <v>32</v>
      </c>
      <c r="E161" s="47">
        <f>2.82*3.75</f>
        <v>10.575</v>
      </c>
      <c r="F161" s="50"/>
      <c r="G161" s="50"/>
      <c r="H161" s="133"/>
      <c r="I161" s="50"/>
      <c r="J161" s="154"/>
      <c r="K161" s="72"/>
      <c r="L161" s="72"/>
      <c r="M161" s="118"/>
      <c r="N161" s="157"/>
      <c r="O161" s="157"/>
    </row>
    <row r="162" s="90" customFormat="1" ht="99" customHeight="1" spans="1:16367">
      <c r="A162" s="118">
        <v>3</v>
      </c>
      <c r="B162" s="47" t="s">
        <v>155</v>
      </c>
      <c r="C162" s="49" t="s">
        <v>166</v>
      </c>
      <c r="D162" s="42" t="s">
        <v>32</v>
      </c>
      <c r="E162" s="53">
        <f>1.34*3.6</f>
        <v>4.824</v>
      </c>
      <c r="F162" s="47"/>
      <c r="G162" s="47"/>
      <c r="H162" s="133"/>
      <c r="I162" s="47"/>
      <c r="J162" s="154"/>
      <c r="K162" s="72"/>
      <c r="L162" s="72"/>
      <c r="M162" s="49"/>
      <c r="XEL162" s="28"/>
      <c r="XEM162" s="28"/>
    </row>
    <row r="163" s="88" customFormat="1" ht="48" customHeight="1" spans="1:16384">
      <c r="A163" s="118">
        <v>4</v>
      </c>
      <c r="B163" s="118" t="s">
        <v>83</v>
      </c>
      <c r="C163" s="128" t="s">
        <v>84</v>
      </c>
      <c r="D163" s="42" t="s">
        <v>32</v>
      </c>
      <c r="E163" s="47">
        <f>0.125*2*3.6*2+0.125*2*1.34+(2.78*2+1.9*2)*0.183</f>
        <v>3.84788</v>
      </c>
      <c r="F163" s="118"/>
      <c r="G163" s="118"/>
      <c r="H163" s="121"/>
      <c r="I163" s="118"/>
      <c r="J163" s="154"/>
      <c r="K163" s="72"/>
      <c r="L163" s="72"/>
      <c r="M163" s="153"/>
      <c r="XEL163"/>
      <c r="XEM163"/>
      <c r="XEN163"/>
      <c r="XEO163"/>
      <c r="XEP163"/>
      <c r="XEQ163"/>
      <c r="XER163"/>
      <c r="XES163"/>
      <c r="XET163"/>
      <c r="XEU163"/>
      <c r="XEV163"/>
      <c r="XEW163"/>
      <c r="XEX163"/>
      <c r="XEY163"/>
      <c r="XEZ163"/>
      <c r="XFA163"/>
      <c r="XFB163"/>
      <c r="XFC163"/>
      <c r="XFD163"/>
    </row>
    <row r="164" s="88" customFormat="1" ht="78" customHeight="1" spans="1:16382">
      <c r="A164" s="118">
        <v>5</v>
      </c>
      <c r="B164" s="130" t="s">
        <v>81</v>
      </c>
      <c r="C164" s="128" t="s">
        <v>82</v>
      </c>
      <c r="D164" s="118" t="s">
        <v>41</v>
      </c>
      <c r="E164" s="47">
        <f>4.42+1.18+1.925+1.6+4.57</f>
        <v>13.695</v>
      </c>
      <c r="F164" s="118"/>
      <c r="G164" s="118"/>
      <c r="H164" s="121"/>
      <c r="I164" s="118"/>
      <c r="J164" s="154"/>
      <c r="K164" s="72"/>
      <c r="L164" s="72"/>
      <c r="M164" s="49"/>
      <c r="XEL164"/>
      <c r="XEM164"/>
      <c r="XEN164"/>
      <c r="XEO164"/>
      <c r="XEP164"/>
      <c r="XEQ164"/>
      <c r="XER164"/>
      <c r="XES164"/>
      <c r="XET164"/>
      <c r="XEU164"/>
      <c r="XEV164"/>
      <c r="XEW164"/>
      <c r="XEX164"/>
      <c r="XEY164"/>
      <c r="XEZ164"/>
      <c r="XFA164"/>
      <c r="XFB164"/>
    </row>
    <row r="165" s="88" customFormat="1" ht="23" customHeight="1" spans="1:16384">
      <c r="A165" s="112" t="s">
        <v>175</v>
      </c>
      <c r="B165" s="113"/>
      <c r="C165" s="112"/>
      <c r="D165" s="113"/>
      <c r="E165" s="112"/>
      <c r="F165" s="113"/>
      <c r="G165" s="112"/>
      <c r="H165" s="142"/>
      <c r="I165" s="112"/>
      <c r="J165" s="113"/>
      <c r="K165" s="163"/>
      <c r="L165" s="183"/>
      <c r="M165" s="163"/>
      <c r="XEL165"/>
      <c r="XEM165"/>
      <c r="XEN165"/>
      <c r="XEO165"/>
      <c r="XEP165"/>
      <c r="XEQ165"/>
      <c r="XER165"/>
      <c r="XES165"/>
      <c r="XET165"/>
      <c r="XEU165"/>
      <c r="XEV165"/>
      <c r="XEW165"/>
      <c r="XEX165"/>
      <c r="XEY165"/>
      <c r="XEZ165"/>
      <c r="XFA165"/>
      <c r="XFB165"/>
      <c r="XFC165"/>
      <c r="XFD165"/>
    </row>
    <row r="166" s="89" customFormat="1" ht="20.25" customHeight="1" spans="1:13">
      <c r="A166" s="118" t="s">
        <v>28</v>
      </c>
      <c r="B166" s="119" t="s">
        <v>29</v>
      </c>
      <c r="C166" s="120"/>
      <c r="D166" s="118"/>
      <c r="E166" s="118"/>
      <c r="F166" s="118"/>
      <c r="G166" s="118"/>
      <c r="H166" s="121"/>
      <c r="I166" s="118"/>
      <c r="J166" s="118"/>
      <c r="K166" s="118"/>
      <c r="L166" s="118"/>
      <c r="M166" s="118"/>
    </row>
    <row r="167" s="90" customFormat="1" ht="86" customHeight="1" spans="1:16367">
      <c r="A167" s="122">
        <v>1</v>
      </c>
      <c r="B167" s="122" t="s">
        <v>30</v>
      </c>
      <c r="C167" s="123" t="s">
        <v>31</v>
      </c>
      <c r="D167" s="122" t="s">
        <v>32</v>
      </c>
      <c r="E167" s="47">
        <v>23.75</v>
      </c>
      <c r="F167" s="122"/>
      <c r="G167" s="122"/>
      <c r="H167" s="125"/>
      <c r="I167" s="122"/>
      <c r="J167" s="150"/>
      <c r="K167" s="151"/>
      <c r="L167" s="151"/>
      <c r="M167" s="48"/>
      <c r="XEL167" s="28"/>
      <c r="XEM167" s="28"/>
    </row>
    <row r="168" s="88" customFormat="1" ht="86" customHeight="1" spans="1:16367">
      <c r="A168" s="165">
        <v>2</v>
      </c>
      <c r="B168" s="126" t="s">
        <v>35</v>
      </c>
      <c r="C168" s="126" t="s">
        <v>36</v>
      </c>
      <c r="D168" s="42" t="s">
        <v>32</v>
      </c>
      <c r="E168" s="47">
        <f>0.14*2</f>
        <v>0.28</v>
      </c>
      <c r="F168" s="50"/>
      <c r="G168" s="122"/>
      <c r="H168" s="57"/>
      <c r="I168" s="50"/>
      <c r="J168" s="152"/>
      <c r="K168" s="151"/>
      <c r="L168" s="151"/>
      <c r="M168" s="153"/>
      <c r="XEL168"/>
      <c r="XEM168"/>
    </row>
    <row r="169" s="88" customFormat="1" ht="49" customHeight="1" spans="1:16367">
      <c r="A169" s="165">
        <v>3</v>
      </c>
      <c r="B169" s="118" t="s">
        <v>37</v>
      </c>
      <c r="C169" s="128" t="s">
        <v>38</v>
      </c>
      <c r="D169" s="118" t="s">
        <v>32</v>
      </c>
      <c r="E169" s="47">
        <f>E168+E167</f>
        <v>24.03</v>
      </c>
      <c r="F169" s="118"/>
      <c r="G169" s="118"/>
      <c r="H169" s="121"/>
      <c r="I169" s="118"/>
      <c r="J169" s="154"/>
      <c r="K169" s="72"/>
      <c r="L169" s="151"/>
      <c r="M169" s="153"/>
      <c r="XEL169"/>
      <c r="XEM169"/>
    </row>
    <row r="170" s="88" customFormat="1" ht="132" customHeight="1" spans="1:16367">
      <c r="A170" s="165">
        <v>4</v>
      </c>
      <c r="B170" s="130" t="s">
        <v>42</v>
      </c>
      <c r="C170" s="128" t="s">
        <v>176</v>
      </c>
      <c r="D170" s="118" t="s">
        <v>32</v>
      </c>
      <c r="E170" s="79">
        <v>21.5</v>
      </c>
      <c r="F170" s="118"/>
      <c r="G170" s="118"/>
      <c r="H170" s="121"/>
      <c r="I170" s="118"/>
      <c r="J170" s="154"/>
      <c r="K170" s="72"/>
      <c r="L170" s="151"/>
      <c r="M170" s="153"/>
      <c r="N170" s="28"/>
      <c r="XEL170"/>
      <c r="XEM170"/>
    </row>
    <row r="171" s="94" customFormat="1" ht="20.25" customHeight="1" spans="1:16365">
      <c r="A171" s="47" t="s">
        <v>28</v>
      </c>
      <c r="B171" s="178" t="s">
        <v>135</v>
      </c>
      <c r="C171" s="179"/>
      <c r="D171" s="47"/>
      <c r="E171" s="47"/>
      <c r="F171" s="47"/>
      <c r="G171" s="47"/>
      <c r="H171" s="133"/>
      <c r="I171" s="47"/>
      <c r="J171" s="47"/>
      <c r="K171" s="47"/>
      <c r="L171" s="47"/>
      <c r="M171" s="47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  <c r="CW171" s="90"/>
      <c r="CX171" s="90"/>
      <c r="CY171" s="90"/>
      <c r="CZ171" s="90"/>
      <c r="DA171" s="90"/>
      <c r="DB171" s="90"/>
      <c r="DC171" s="90"/>
      <c r="DD171" s="90"/>
      <c r="DE171" s="90"/>
      <c r="DF171" s="90"/>
      <c r="DG171" s="90"/>
      <c r="DH171" s="90"/>
      <c r="DI171" s="90"/>
      <c r="DJ171" s="90"/>
      <c r="DK171" s="90"/>
      <c r="DL171" s="90"/>
      <c r="DM171" s="90"/>
      <c r="DN171" s="90"/>
      <c r="DO171" s="90"/>
      <c r="DP171" s="90"/>
      <c r="DQ171" s="90"/>
      <c r="DR171" s="90"/>
      <c r="DS171" s="90"/>
      <c r="DT171" s="90"/>
      <c r="DU171" s="90"/>
      <c r="DV171" s="90"/>
      <c r="DW171" s="90"/>
      <c r="DX171" s="90"/>
      <c r="DY171" s="90"/>
      <c r="DZ171" s="90"/>
      <c r="EA171" s="90"/>
      <c r="EB171" s="90"/>
      <c r="EC171" s="90"/>
      <c r="ED171" s="90"/>
      <c r="EE171" s="90"/>
      <c r="EF171" s="90"/>
      <c r="EG171" s="90"/>
      <c r="EH171" s="90"/>
      <c r="EI171" s="90"/>
      <c r="EJ171" s="90"/>
      <c r="EK171" s="90"/>
      <c r="EL171" s="90"/>
      <c r="EM171" s="90"/>
      <c r="EN171" s="90"/>
      <c r="EO171" s="90"/>
      <c r="EP171" s="90"/>
      <c r="EQ171" s="90"/>
      <c r="ER171" s="90"/>
      <c r="ES171" s="90"/>
      <c r="ET171" s="90"/>
      <c r="EU171" s="90"/>
      <c r="EV171" s="90"/>
      <c r="EW171" s="90"/>
      <c r="EX171" s="90"/>
      <c r="EY171" s="90"/>
      <c r="EZ171" s="90"/>
      <c r="FA171" s="90"/>
      <c r="FB171" s="90"/>
      <c r="FC171" s="90"/>
      <c r="FD171" s="90"/>
      <c r="FE171" s="90"/>
      <c r="FF171" s="90"/>
      <c r="FG171" s="90"/>
      <c r="FH171" s="90"/>
      <c r="FI171" s="90"/>
      <c r="FJ171" s="90"/>
      <c r="FK171" s="90"/>
      <c r="FL171" s="90"/>
      <c r="FM171" s="90"/>
      <c r="FN171" s="90"/>
      <c r="FO171" s="90"/>
      <c r="FP171" s="90"/>
      <c r="FQ171" s="90"/>
      <c r="FR171" s="90"/>
      <c r="FS171" s="90"/>
      <c r="FT171" s="90"/>
      <c r="FU171" s="90"/>
      <c r="FV171" s="90"/>
      <c r="FW171" s="90"/>
      <c r="FX171" s="90"/>
      <c r="FY171" s="90"/>
      <c r="FZ171" s="90"/>
      <c r="GA171" s="90"/>
      <c r="GB171" s="90"/>
      <c r="GC171" s="90"/>
      <c r="GD171" s="90"/>
      <c r="GE171" s="90"/>
      <c r="GF171" s="90"/>
      <c r="GG171" s="90"/>
      <c r="GH171" s="90"/>
      <c r="GI171" s="90"/>
      <c r="GJ171" s="90"/>
      <c r="GK171" s="90"/>
      <c r="GL171" s="90"/>
      <c r="GM171" s="90"/>
      <c r="GN171" s="90"/>
      <c r="GO171" s="90"/>
      <c r="GP171" s="90"/>
      <c r="GQ171" s="90"/>
      <c r="GR171" s="90"/>
      <c r="GS171" s="90"/>
      <c r="GT171" s="90"/>
      <c r="GU171" s="90"/>
      <c r="GV171" s="90"/>
      <c r="GW171" s="90"/>
      <c r="GX171" s="90"/>
      <c r="GY171" s="90"/>
      <c r="GZ171" s="90"/>
      <c r="HA171" s="90"/>
      <c r="HB171" s="90"/>
      <c r="HC171" s="90"/>
      <c r="HD171" s="90"/>
      <c r="HE171" s="90"/>
      <c r="HF171" s="90"/>
      <c r="HG171" s="90"/>
      <c r="HH171" s="90"/>
      <c r="HI171" s="90"/>
      <c r="HJ171" s="90"/>
      <c r="HK171" s="90"/>
      <c r="HL171" s="90"/>
      <c r="HM171" s="90"/>
      <c r="HN171" s="90"/>
      <c r="HO171" s="90"/>
      <c r="HP171" s="90"/>
      <c r="HQ171" s="90"/>
      <c r="HR171" s="90"/>
      <c r="HS171" s="90"/>
      <c r="HT171" s="90"/>
      <c r="HU171" s="90"/>
      <c r="HV171" s="90"/>
      <c r="HW171" s="90"/>
      <c r="HX171" s="90"/>
      <c r="HY171" s="90"/>
      <c r="HZ171" s="90"/>
      <c r="IA171" s="90"/>
      <c r="IB171" s="90"/>
      <c r="IC171" s="90"/>
      <c r="ID171" s="90"/>
      <c r="IE171" s="90"/>
      <c r="IF171" s="90"/>
      <c r="IG171" s="90"/>
      <c r="IH171" s="90"/>
      <c r="II171" s="90"/>
      <c r="IJ171" s="90"/>
      <c r="IK171" s="90"/>
      <c r="IL171" s="90"/>
      <c r="IM171" s="90"/>
      <c r="IN171" s="90"/>
      <c r="IO171" s="90"/>
      <c r="IP171" s="90"/>
      <c r="IQ171" s="90"/>
      <c r="IR171" s="90"/>
      <c r="IS171" s="90"/>
      <c r="IT171" s="90"/>
      <c r="IU171" s="90"/>
      <c r="IV171" s="90"/>
      <c r="IW171" s="90"/>
      <c r="IX171" s="90"/>
      <c r="IY171" s="90"/>
      <c r="IZ171" s="90"/>
      <c r="JA171" s="90"/>
      <c r="JB171" s="90"/>
      <c r="JC171" s="90"/>
      <c r="JD171" s="90"/>
      <c r="JE171" s="90"/>
      <c r="JF171" s="90"/>
      <c r="JG171" s="90"/>
      <c r="JH171" s="90"/>
      <c r="JI171" s="90"/>
      <c r="JJ171" s="90"/>
      <c r="JK171" s="90"/>
      <c r="JL171" s="90"/>
      <c r="JM171" s="90"/>
      <c r="JN171" s="90"/>
      <c r="JO171" s="90"/>
      <c r="JP171" s="90"/>
      <c r="JQ171" s="90"/>
      <c r="JR171" s="90"/>
      <c r="JS171" s="90"/>
      <c r="JT171" s="90"/>
      <c r="JU171" s="90"/>
      <c r="JV171" s="90"/>
      <c r="JW171" s="90"/>
      <c r="JX171" s="90"/>
      <c r="JY171" s="90"/>
      <c r="JZ171" s="90"/>
      <c r="KA171" s="90"/>
      <c r="KB171" s="90"/>
      <c r="KC171" s="90"/>
      <c r="KD171" s="90"/>
      <c r="KE171" s="90"/>
      <c r="KF171" s="90"/>
      <c r="KG171" s="90"/>
      <c r="KH171" s="90"/>
      <c r="KI171" s="90"/>
      <c r="KJ171" s="90"/>
      <c r="KK171" s="90"/>
      <c r="KL171" s="90"/>
      <c r="KM171" s="90"/>
      <c r="KN171" s="90"/>
      <c r="KO171" s="90"/>
      <c r="KP171" s="90"/>
      <c r="KQ171" s="90"/>
      <c r="KR171" s="90"/>
      <c r="KS171" s="90"/>
      <c r="KT171" s="90"/>
      <c r="KU171" s="90"/>
      <c r="KV171" s="90"/>
      <c r="KW171" s="90"/>
      <c r="KX171" s="90"/>
      <c r="KY171" s="90"/>
      <c r="KZ171" s="90"/>
      <c r="LA171" s="90"/>
      <c r="LB171" s="90"/>
      <c r="LC171" s="90"/>
      <c r="LD171" s="90"/>
      <c r="LE171" s="90"/>
      <c r="LF171" s="90"/>
      <c r="LG171" s="90"/>
      <c r="LH171" s="90"/>
      <c r="LI171" s="90"/>
      <c r="LJ171" s="90"/>
      <c r="LK171" s="90"/>
      <c r="LL171" s="90"/>
      <c r="LM171" s="90"/>
      <c r="LN171" s="90"/>
      <c r="LO171" s="90"/>
      <c r="LP171" s="90"/>
      <c r="LQ171" s="90"/>
      <c r="LR171" s="90"/>
      <c r="LS171" s="90"/>
      <c r="LT171" s="90"/>
      <c r="LU171" s="90"/>
      <c r="LV171" s="90"/>
      <c r="LW171" s="90"/>
      <c r="LX171" s="90"/>
      <c r="LY171" s="90"/>
      <c r="LZ171" s="90"/>
      <c r="MA171" s="90"/>
      <c r="MB171" s="90"/>
      <c r="MC171" s="90"/>
      <c r="MD171" s="90"/>
      <c r="ME171" s="90"/>
      <c r="MF171" s="90"/>
      <c r="MG171" s="90"/>
      <c r="MH171" s="90"/>
      <c r="MI171" s="90"/>
      <c r="MJ171" s="90"/>
      <c r="MK171" s="90"/>
      <c r="ML171" s="90"/>
      <c r="MM171" s="90"/>
      <c r="MN171" s="90"/>
      <c r="MO171" s="90"/>
      <c r="MP171" s="90"/>
      <c r="MQ171" s="90"/>
      <c r="MR171" s="90"/>
      <c r="MS171" s="90"/>
      <c r="MT171" s="90"/>
      <c r="MU171" s="90"/>
      <c r="MV171" s="90"/>
      <c r="MW171" s="90"/>
      <c r="MX171" s="90"/>
      <c r="MY171" s="90"/>
      <c r="MZ171" s="90"/>
      <c r="NA171" s="90"/>
      <c r="NB171" s="90"/>
      <c r="NC171" s="90"/>
      <c r="ND171" s="90"/>
      <c r="NE171" s="90"/>
      <c r="NF171" s="90"/>
      <c r="NG171" s="90"/>
      <c r="NH171" s="90"/>
      <c r="NI171" s="90"/>
      <c r="NJ171" s="90"/>
      <c r="NK171" s="90"/>
      <c r="NL171" s="90"/>
      <c r="NM171" s="90"/>
      <c r="NN171" s="90"/>
      <c r="NO171" s="90"/>
      <c r="NP171" s="90"/>
      <c r="NQ171" s="90"/>
      <c r="NR171" s="90"/>
      <c r="NS171" s="90"/>
      <c r="NT171" s="90"/>
      <c r="NU171" s="90"/>
      <c r="NV171" s="90"/>
      <c r="NW171" s="90"/>
      <c r="NX171" s="90"/>
      <c r="NY171" s="90"/>
      <c r="NZ171" s="90"/>
      <c r="OA171" s="90"/>
      <c r="OB171" s="90"/>
      <c r="OC171" s="90"/>
      <c r="OD171" s="90"/>
      <c r="OE171" s="90"/>
      <c r="OF171" s="90"/>
      <c r="OG171" s="90"/>
      <c r="OH171" s="90"/>
      <c r="OI171" s="90"/>
      <c r="OJ171" s="90"/>
      <c r="OK171" s="90"/>
      <c r="OL171" s="90"/>
      <c r="OM171" s="90"/>
      <c r="ON171" s="90"/>
      <c r="OO171" s="90"/>
      <c r="OP171" s="90"/>
      <c r="OQ171" s="90"/>
      <c r="OR171" s="90"/>
      <c r="OS171" s="90"/>
      <c r="OT171" s="90"/>
      <c r="OU171" s="90"/>
      <c r="OV171" s="90"/>
      <c r="OW171" s="90"/>
      <c r="OX171" s="90"/>
      <c r="OY171" s="90"/>
      <c r="OZ171" s="90"/>
      <c r="PA171" s="90"/>
      <c r="PB171" s="90"/>
      <c r="PC171" s="90"/>
      <c r="PD171" s="90"/>
      <c r="PE171" s="90"/>
      <c r="PF171" s="90"/>
      <c r="PG171" s="90"/>
      <c r="PH171" s="90"/>
      <c r="PI171" s="90"/>
      <c r="PJ171" s="90"/>
      <c r="PK171" s="90"/>
      <c r="PL171" s="90"/>
      <c r="PM171" s="90"/>
      <c r="PN171" s="90"/>
      <c r="PO171" s="90"/>
      <c r="PP171" s="90"/>
      <c r="PQ171" s="90"/>
      <c r="PR171" s="90"/>
      <c r="PS171" s="90"/>
      <c r="PT171" s="90"/>
      <c r="PU171" s="90"/>
      <c r="PV171" s="90"/>
      <c r="PW171" s="90"/>
      <c r="PX171" s="90"/>
      <c r="PY171" s="90"/>
      <c r="PZ171" s="90"/>
      <c r="QA171" s="90"/>
      <c r="QB171" s="90"/>
      <c r="QC171" s="90"/>
      <c r="QD171" s="90"/>
      <c r="QE171" s="90"/>
      <c r="QF171" s="90"/>
      <c r="QG171" s="90"/>
      <c r="QH171" s="90"/>
      <c r="QI171" s="90"/>
      <c r="QJ171" s="90"/>
      <c r="QK171" s="90"/>
      <c r="QL171" s="90"/>
      <c r="QM171" s="90"/>
      <c r="QN171" s="90"/>
      <c r="QO171" s="90"/>
      <c r="QP171" s="90"/>
      <c r="QQ171" s="90"/>
      <c r="QR171" s="90"/>
      <c r="QS171" s="90"/>
      <c r="QT171" s="90"/>
      <c r="QU171" s="90"/>
      <c r="QV171" s="90"/>
      <c r="QW171" s="90"/>
      <c r="QX171" s="90"/>
      <c r="QY171" s="90"/>
      <c r="QZ171" s="90"/>
      <c r="RA171" s="90"/>
      <c r="RB171" s="90"/>
      <c r="RC171" s="90"/>
      <c r="RD171" s="90"/>
      <c r="RE171" s="90"/>
      <c r="RF171" s="90"/>
      <c r="RG171" s="90"/>
      <c r="RH171" s="90"/>
      <c r="RI171" s="90"/>
      <c r="RJ171" s="90"/>
      <c r="RK171" s="90"/>
      <c r="RL171" s="90"/>
      <c r="RM171" s="90"/>
      <c r="RN171" s="90"/>
      <c r="RO171" s="90"/>
      <c r="RP171" s="90"/>
      <c r="RQ171" s="90"/>
      <c r="RR171" s="90"/>
      <c r="RS171" s="90"/>
      <c r="RT171" s="90"/>
      <c r="RU171" s="90"/>
      <c r="RV171" s="90"/>
      <c r="RW171" s="90"/>
      <c r="RX171" s="90"/>
      <c r="RY171" s="90"/>
      <c r="RZ171" s="90"/>
      <c r="SA171" s="90"/>
      <c r="SB171" s="90"/>
      <c r="SC171" s="90"/>
      <c r="SD171" s="90"/>
      <c r="SE171" s="90"/>
      <c r="SF171" s="90"/>
      <c r="SG171" s="90"/>
      <c r="SH171" s="90"/>
      <c r="SI171" s="90"/>
      <c r="SJ171" s="90"/>
      <c r="SK171" s="90"/>
      <c r="SL171" s="90"/>
      <c r="SM171" s="90"/>
      <c r="SN171" s="90"/>
      <c r="SO171" s="90"/>
      <c r="SP171" s="90"/>
      <c r="SQ171" s="90"/>
      <c r="SR171" s="90"/>
      <c r="SS171" s="90"/>
      <c r="ST171" s="90"/>
      <c r="SU171" s="90"/>
      <c r="SV171" s="90"/>
      <c r="SW171" s="90"/>
      <c r="SX171" s="90"/>
      <c r="SY171" s="90"/>
      <c r="SZ171" s="90"/>
      <c r="TA171" s="90"/>
      <c r="TB171" s="90"/>
      <c r="TC171" s="90"/>
      <c r="TD171" s="90"/>
      <c r="TE171" s="90"/>
      <c r="TF171" s="90"/>
      <c r="TG171" s="90"/>
      <c r="TH171" s="90"/>
      <c r="TI171" s="90"/>
      <c r="TJ171" s="90"/>
      <c r="TK171" s="90"/>
      <c r="TL171" s="90"/>
      <c r="TM171" s="90"/>
      <c r="TN171" s="90"/>
      <c r="TO171" s="90"/>
      <c r="TP171" s="90"/>
      <c r="TQ171" s="90"/>
      <c r="TR171" s="90"/>
      <c r="TS171" s="90"/>
      <c r="TT171" s="90"/>
      <c r="TU171" s="90"/>
      <c r="TV171" s="90"/>
      <c r="TW171" s="90"/>
      <c r="TX171" s="90"/>
      <c r="TY171" s="90"/>
      <c r="TZ171" s="90"/>
      <c r="UA171" s="90"/>
      <c r="UB171" s="90"/>
      <c r="UC171" s="90"/>
      <c r="UD171" s="90"/>
      <c r="UE171" s="90"/>
      <c r="UF171" s="90"/>
      <c r="UG171" s="90"/>
      <c r="UH171" s="90"/>
      <c r="UI171" s="90"/>
      <c r="UJ171" s="90"/>
      <c r="UK171" s="90"/>
      <c r="UL171" s="90"/>
      <c r="UM171" s="90"/>
      <c r="UN171" s="90"/>
      <c r="UO171" s="90"/>
      <c r="UP171" s="90"/>
      <c r="UQ171" s="90"/>
      <c r="UR171" s="90"/>
      <c r="US171" s="90"/>
      <c r="UT171" s="90"/>
      <c r="UU171" s="90"/>
      <c r="UV171" s="90"/>
      <c r="UW171" s="90"/>
      <c r="UX171" s="90"/>
      <c r="UY171" s="90"/>
      <c r="UZ171" s="90"/>
      <c r="VA171" s="90"/>
      <c r="VB171" s="90"/>
      <c r="VC171" s="90"/>
      <c r="VD171" s="90"/>
      <c r="VE171" s="90"/>
      <c r="VF171" s="90"/>
      <c r="VG171" s="90"/>
      <c r="VH171" s="90"/>
      <c r="VI171" s="90"/>
      <c r="VJ171" s="90"/>
      <c r="VK171" s="90"/>
      <c r="VL171" s="90"/>
      <c r="VM171" s="90"/>
      <c r="VN171" s="90"/>
      <c r="VO171" s="90"/>
      <c r="VP171" s="90"/>
      <c r="VQ171" s="90"/>
      <c r="VR171" s="90"/>
      <c r="VS171" s="90"/>
      <c r="VT171" s="90"/>
      <c r="VU171" s="90"/>
      <c r="VV171" s="90"/>
      <c r="VW171" s="90"/>
      <c r="VX171" s="90"/>
      <c r="VY171" s="90"/>
      <c r="VZ171" s="90"/>
      <c r="WA171" s="90"/>
      <c r="WB171" s="90"/>
      <c r="WC171" s="90"/>
      <c r="WD171" s="90"/>
      <c r="WE171" s="90"/>
      <c r="WF171" s="90"/>
      <c r="WG171" s="90"/>
      <c r="WH171" s="90"/>
      <c r="WI171" s="90"/>
      <c r="WJ171" s="90"/>
      <c r="WK171" s="90"/>
      <c r="WL171" s="90"/>
      <c r="WM171" s="90"/>
      <c r="WN171" s="90"/>
      <c r="WO171" s="90"/>
      <c r="WP171" s="90"/>
      <c r="WQ171" s="90"/>
      <c r="WR171" s="90"/>
      <c r="WS171" s="90"/>
      <c r="WT171" s="90"/>
      <c r="WU171" s="90"/>
      <c r="WV171" s="90"/>
      <c r="WW171" s="90"/>
      <c r="WX171" s="90"/>
      <c r="WY171" s="90"/>
      <c r="WZ171" s="90"/>
      <c r="XA171" s="90"/>
      <c r="XB171" s="90"/>
      <c r="XC171" s="90"/>
      <c r="XD171" s="90"/>
      <c r="XE171" s="90"/>
      <c r="XF171" s="90"/>
      <c r="XG171" s="90"/>
      <c r="XH171" s="90"/>
      <c r="XI171" s="90"/>
      <c r="XJ171" s="90"/>
      <c r="XK171" s="90"/>
      <c r="XL171" s="90"/>
      <c r="XM171" s="90"/>
      <c r="XN171" s="90"/>
      <c r="XO171" s="90"/>
      <c r="XP171" s="90"/>
      <c r="XQ171" s="90"/>
      <c r="XR171" s="90"/>
      <c r="XS171" s="90"/>
      <c r="XT171" s="90"/>
      <c r="XU171" s="90"/>
      <c r="XV171" s="90"/>
      <c r="XW171" s="90"/>
      <c r="XX171" s="90"/>
      <c r="XY171" s="90"/>
      <c r="XZ171" s="90"/>
      <c r="YA171" s="90"/>
      <c r="YB171" s="90"/>
      <c r="YC171" s="90"/>
      <c r="YD171" s="90"/>
      <c r="YE171" s="90"/>
      <c r="YF171" s="90"/>
      <c r="YG171" s="90"/>
      <c r="YH171" s="90"/>
      <c r="YI171" s="90"/>
      <c r="YJ171" s="90"/>
      <c r="YK171" s="90"/>
      <c r="YL171" s="90"/>
      <c r="YM171" s="90"/>
      <c r="YN171" s="90"/>
      <c r="YO171" s="90"/>
      <c r="YP171" s="90"/>
      <c r="YQ171" s="90"/>
      <c r="YR171" s="90"/>
      <c r="YS171" s="90"/>
      <c r="YT171" s="90"/>
      <c r="YU171" s="90"/>
      <c r="YV171" s="90"/>
      <c r="YW171" s="90"/>
      <c r="YX171" s="90"/>
      <c r="YY171" s="90"/>
      <c r="YZ171" s="90"/>
      <c r="ZA171" s="90"/>
      <c r="ZB171" s="90"/>
      <c r="ZC171" s="90"/>
      <c r="ZD171" s="90"/>
      <c r="ZE171" s="90"/>
      <c r="ZF171" s="90"/>
      <c r="ZG171" s="90"/>
      <c r="ZH171" s="90"/>
      <c r="ZI171" s="90"/>
      <c r="ZJ171" s="90"/>
      <c r="ZK171" s="90"/>
      <c r="ZL171" s="90"/>
      <c r="ZM171" s="90"/>
      <c r="ZN171" s="90"/>
      <c r="ZO171" s="90"/>
      <c r="ZP171" s="90"/>
      <c r="ZQ171" s="90"/>
      <c r="ZR171" s="90"/>
      <c r="ZS171" s="90"/>
      <c r="ZT171" s="90"/>
      <c r="ZU171" s="90"/>
      <c r="ZV171" s="90"/>
      <c r="ZW171" s="90"/>
      <c r="ZX171" s="90"/>
      <c r="ZY171" s="90"/>
      <c r="ZZ171" s="90"/>
      <c r="AAA171" s="90"/>
      <c r="AAB171" s="90"/>
      <c r="AAC171" s="90"/>
      <c r="AAD171" s="90"/>
      <c r="AAE171" s="90"/>
      <c r="AAF171" s="90"/>
      <c r="AAG171" s="90"/>
      <c r="AAH171" s="90"/>
      <c r="AAI171" s="90"/>
      <c r="AAJ171" s="90"/>
      <c r="AAK171" s="90"/>
      <c r="AAL171" s="90"/>
      <c r="AAM171" s="90"/>
      <c r="AAN171" s="90"/>
      <c r="AAO171" s="90"/>
      <c r="AAP171" s="90"/>
      <c r="AAQ171" s="90"/>
      <c r="AAR171" s="90"/>
      <c r="AAS171" s="90"/>
      <c r="AAT171" s="90"/>
      <c r="AAU171" s="90"/>
      <c r="AAV171" s="90"/>
      <c r="AAW171" s="90"/>
      <c r="AAX171" s="90"/>
      <c r="AAY171" s="90"/>
      <c r="AAZ171" s="90"/>
      <c r="ABA171" s="90"/>
      <c r="ABB171" s="90"/>
      <c r="ABC171" s="90"/>
      <c r="ABD171" s="90"/>
      <c r="ABE171" s="90"/>
      <c r="ABF171" s="90"/>
      <c r="ABG171" s="90"/>
      <c r="ABH171" s="90"/>
      <c r="ABI171" s="90"/>
      <c r="ABJ171" s="90"/>
      <c r="ABK171" s="90"/>
      <c r="ABL171" s="90"/>
      <c r="ABM171" s="90"/>
      <c r="ABN171" s="90"/>
      <c r="ABO171" s="90"/>
      <c r="ABP171" s="90"/>
      <c r="ABQ171" s="90"/>
      <c r="ABR171" s="90"/>
      <c r="ABS171" s="90"/>
      <c r="ABT171" s="90"/>
      <c r="ABU171" s="90"/>
      <c r="ABV171" s="90"/>
      <c r="ABW171" s="90"/>
      <c r="ABX171" s="90"/>
      <c r="ABY171" s="90"/>
      <c r="ABZ171" s="90"/>
      <c r="ACA171" s="90"/>
      <c r="ACB171" s="90"/>
      <c r="ACC171" s="90"/>
      <c r="ACD171" s="90"/>
      <c r="ACE171" s="90"/>
      <c r="ACF171" s="90"/>
      <c r="ACG171" s="90"/>
      <c r="ACH171" s="90"/>
      <c r="ACI171" s="90"/>
      <c r="ACJ171" s="90"/>
      <c r="ACK171" s="90"/>
      <c r="ACL171" s="90"/>
      <c r="ACM171" s="90"/>
      <c r="ACN171" s="90"/>
      <c r="ACO171" s="90"/>
      <c r="ACP171" s="90"/>
      <c r="ACQ171" s="90"/>
      <c r="ACR171" s="90"/>
      <c r="ACS171" s="90"/>
      <c r="ACT171" s="90"/>
      <c r="ACU171" s="90"/>
      <c r="ACV171" s="90"/>
      <c r="ACW171" s="90"/>
      <c r="ACX171" s="90"/>
      <c r="ACY171" s="90"/>
      <c r="ACZ171" s="90"/>
      <c r="ADA171" s="90"/>
      <c r="ADB171" s="90"/>
      <c r="ADC171" s="90"/>
      <c r="ADD171" s="90"/>
      <c r="ADE171" s="90"/>
      <c r="ADF171" s="90"/>
      <c r="ADG171" s="90"/>
      <c r="ADH171" s="90"/>
      <c r="ADI171" s="90"/>
      <c r="ADJ171" s="90"/>
      <c r="ADK171" s="90"/>
      <c r="ADL171" s="90"/>
      <c r="ADM171" s="90"/>
      <c r="ADN171" s="90"/>
      <c r="ADO171" s="90"/>
      <c r="ADP171" s="90"/>
      <c r="ADQ171" s="90"/>
      <c r="ADR171" s="90"/>
      <c r="ADS171" s="90"/>
      <c r="ADT171" s="90"/>
      <c r="ADU171" s="90"/>
      <c r="ADV171" s="90"/>
      <c r="ADW171" s="90"/>
      <c r="ADX171" s="90"/>
      <c r="ADY171" s="90"/>
      <c r="ADZ171" s="90"/>
      <c r="AEA171" s="90"/>
      <c r="AEB171" s="90"/>
      <c r="AEC171" s="90"/>
      <c r="AED171" s="90"/>
      <c r="AEE171" s="90"/>
      <c r="AEF171" s="90"/>
      <c r="AEG171" s="90"/>
      <c r="AEH171" s="90"/>
      <c r="AEI171" s="90"/>
      <c r="AEJ171" s="90"/>
      <c r="AEK171" s="90"/>
      <c r="AEL171" s="90"/>
      <c r="AEM171" s="90"/>
      <c r="AEN171" s="90"/>
      <c r="AEO171" s="90"/>
      <c r="AEP171" s="90"/>
      <c r="AEQ171" s="90"/>
      <c r="AER171" s="90"/>
      <c r="AES171" s="90"/>
      <c r="AET171" s="90"/>
      <c r="AEU171" s="90"/>
      <c r="AEV171" s="90"/>
      <c r="AEW171" s="90"/>
      <c r="AEX171" s="90"/>
      <c r="AEY171" s="90"/>
      <c r="AEZ171" s="90"/>
      <c r="AFA171" s="90"/>
      <c r="AFB171" s="90"/>
      <c r="AFC171" s="90"/>
      <c r="AFD171" s="90"/>
      <c r="AFE171" s="90"/>
      <c r="AFF171" s="90"/>
      <c r="AFG171" s="90"/>
      <c r="AFH171" s="90"/>
      <c r="AFI171" s="90"/>
      <c r="AFJ171" s="90"/>
      <c r="AFK171" s="90"/>
      <c r="AFL171" s="90"/>
      <c r="AFM171" s="90"/>
      <c r="AFN171" s="90"/>
      <c r="AFO171" s="90"/>
      <c r="AFP171" s="90"/>
      <c r="AFQ171" s="90"/>
      <c r="AFR171" s="90"/>
      <c r="AFS171" s="90"/>
      <c r="AFT171" s="90"/>
      <c r="AFU171" s="90"/>
      <c r="AFV171" s="90"/>
      <c r="AFW171" s="90"/>
      <c r="AFX171" s="90"/>
      <c r="AFY171" s="90"/>
      <c r="AFZ171" s="90"/>
      <c r="AGA171" s="90"/>
      <c r="AGB171" s="90"/>
      <c r="AGC171" s="90"/>
      <c r="AGD171" s="90"/>
      <c r="AGE171" s="90"/>
      <c r="AGF171" s="90"/>
      <c r="AGG171" s="90"/>
      <c r="AGH171" s="90"/>
      <c r="AGI171" s="90"/>
      <c r="AGJ171" s="90"/>
      <c r="AGK171" s="90"/>
      <c r="AGL171" s="90"/>
      <c r="AGM171" s="90"/>
      <c r="AGN171" s="90"/>
      <c r="AGO171" s="90"/>
      <c r="AGP171" s="90"/>
      <c r="AGQ171" s="90"/>
      <c r="AGR171" s="90"/>
      <c r="AGS171" s="90"/>
      <c r="AGT171" s="90"/>
      <c r="AGU171" s="90"/>
      <c r="AGV171" s="90"/>
      <c r="AGW171" s="90"/>
      <c r="AGX171" s="90"/>
      <c r="AGY171" s="90"/>
      <c r="AGZ171" s="90"/>
      <c r="AHA171" s="90"/>
      <c r="AHB171" s="90"/>
      <c r="AHC171" s="90"/>
      <c r="AHD171" s="90"/>
      <c r="AHE171" s="90"/>
      <c r="AHF171" s="90"/>
      <c r="AHG171" s="90"/>
      <c r="AHH171" s="90"/>
      <c r="AHI171" s="90"/>
      <c r="AHJ171" s="90"/>
      <c r="AHK171" s="90"/>
      <c r="AHL171" s="90"/>
      <c r="AHM171" s="90"/>
      <c r="AHN171" s="90"/>
      <c r="AHO171" s="90"/>
      <c r="AHP171" s="90"/>
      <c r="AHQ171" s="90"/>
      <c r="AHR171" s="90"/>
      <c r="AHS171" s="90"/>
      <c r="AHT171" s="90"/>
      <c r="AHU171" s="90"/>
      <c r="AHV171" s="90"/>
      <c r="AHW171" s="90"/>
      <c r="AHX171" s="90"/>
      <c r="AHY171" s="90"/>
      <c r="AHZ171" s="90"/>
      <c r="AIA171" s="90"/>
      <c r="AIB171" s="90"/>
      <c r="AIC171" s="90"/>
      <c r="AID171" s="90"/>
      <c r="AIE171" s="90"/>
      <c r="AIF171" s="90"/>
      <c r="AIG171" s="90"/>
      <c r="AIH171" s="90"/>
      <c r="AII171" s="90"/>
      <c r="AIJ171" s="90"/>
      <c r="AIK171" s="90"/>
      <c r="AIL171" s="90"/>
      <c r="AIM171" s="90"/>
      <c r="AIN171" s="90"/>
      <c r="AIO171" s="90"/>
      <c r="AIP171" s="90"/>
      <c r="AIQ171" s="90"/>
      <c r="AIR171" s="90"/>
      <c r="AIS171" s="90"/>
      <c r="AIT171" s="90"/>
      <c r="AIU171" s="90"/>
      <c r="AIV171" s="90"/>
      <c r="AIW171" s="90"/>
      <c r="AIX171" s="90"/>
      <c r="AIY171" s="90"/>
      <c r="AIZ171" s="90"/>
      <c r="AJA171" s="90"/>
      <c r="AJB171" s="90"/>
      <c r="AJC171" s="90"/>
      <c r="AJD171" s="90"/>
      <c r="AJE171" s="90"/>
      <c r="AJF171" s="90"/>
      <c r="AJG171" s="90"/>
      <c r="AJH171" s="90"/>
      <c r="AJI171" s="90"/>
      <c r="AJJ171" s="90"/>
      <c r="AJK171" s="90"/>
      <c r="AJL171" s="90"/>
      <c r="AJM171" s="90"/>
      <c r="AJN171" s="90"/>
      <c r="AJO171" s="90"/>
      <c r="AJP171" s="90"/>
      <c r="AJQ171" s="90"/>
      <c r="AJR171" s="90"/>
      <c r="AJS171" s="90"/>
      <c r="AJT171" s="90"/>
      <c r="AJU171" s="90"/>
      <c r="AJV171" s="90"/>
      <c r="AJW171" s="90"/>
      <c r="AJX171" s="90"/>
      <c r="AJY171" s="90"/>
      <c r="AJZ171" s="90"/>
      <c r="AKA171" s="90"/>
      <c r="AKB171" s="90"/>
      <c r="AKC171" s="90"/>
      <c r="AKD171" s="90"/>
      <c r="AKE171" s="90"/>
      <c r="AKF171" s="90"/>
      <c r="AKG171" s="90"/>
      <c r="AKH171" s="90"/>
      <c r="AKI171" s="90"/>
      <c r="AKJ171" s="90"/>
      <c r="AKK171" s="90"/>
      <c r="AKL171" s="90"/>
      <c r="AKM171" s="90"/>
      <c r="AKN171" s="90"/>
      <c r="AKO171" s="90"/>
      <c r="AKP171" s="90"/>
      <c r="AKQ171" s="90"/>
      <c r="AKR171" s="90"/>
      <c r="AKS171" s="90"/>
      <c r="AKT171" s="90"/>
      <c r="AKU171" s="90"/>
      <c r="AKV171" s="90"/>
      <c r="AKW171" s="90"/>
      <c r="AKX171" s="90"/>
      <c r="AKY171" s="90"/>
      <c r="AKZ171" s="90"/>
      <c r="ALA171" s="90"/>
      <c r="ALB171" s="90"/>
      <c r="ALC171" s="90"/>
      <c r="ALD171" s="90"/>
      <c r="ALE171" s="90"/>
      <c r="ALF171" s="90"/>
      <c r="ALG171" s="90"/>
      <c r="ALH171" s="90"/>
      <c r="ALI171" s="90"/>
      <c r="ALJ171" s="90"/>
      <c r="ALK171" s="90"/>
      <c r="ALL171" s="90"/>
      <c r="ALM171" s="90"/>
      <c r="ALN171" s="90"/>
      <c r="ALO171" s="90"/>
      <c r="ALP171" s="90"/>
      <c r="ALQ171" s="90"/>
      <c r="ALR171" s="90"/>
      <c r="ALS171" s="90"/>
      <c r="ALT171" s="90"/>
      <c r="ALU171" s="90"/>
      <c r="ALV171" s="90"/>
      <c r="ALW171" s="90"/>
      <c r="ALX171" s="90"/>
      <c r="ALY171" s="90"/>
      <c r="ALZ171" s="90"/>
      <c r="AMA171" s="90"/>
      <c r="AMB171" s="90"/>
      <c r="AMC171" s="90"/>
      <c r="AMD171" s="90"/>
      <c r="AME171" s="90"/>
      <c r="AMF171" s="90"/>
      <c r="AMG171" s="90"/>
      <c r="AMH171" s="90"/>
      <c r="AMI171" s="90"/>
      <c r="AMJ171" s="90"/>
      <c r="AMK171" s="90"/>
      <c r="AML171" s="90"/>
      <c r="AMM171" s="90"/>
      <c r="AMN171" s="90"/>
      <c r="AMO171" s="90"/>
      <c r="AMP171" s="90"/>
      <c r="AMQ171" s="90"/>
      <c r="AMR171" s="90"/>
      <c r="AMS171" s="90"/>
      <c r="AMT171" s="90"/>
      <c r="AMU171" s="90"/>
      <c r="AMV171" s="90"/>
      <c r="AMW171" s="90"/>
      <c r="AMX171" s="90"/>
      <c r="AMY171" s="90"/>
      <c r="AMZ171" s="90"/>
      <c r="ANA171" s="90"/>
      <c r="ANB171" s="90"/>
      <c r="ANC171" s="90"/>
      <c r="AND171" s="90"/>
      <c r="ANE171" s="90"/>
      <c r="ANF171" s="90"/>
      <c r="ANG171" s="90"/>
      <c r="ANH171" s="90"/>
      <c r="ANI171" s="90"/>
      <c r="ANJ171" s="90"/>
      <c r="ANK171" s="90"/>
      <c r="ANL171" s="90"/>
      <c r="ANM171" s="90"/>
      <c r="ANN171" s="90"/>
      <c r="ANO171" s="90"/>
      <c r="ANP171" s="90"/>
      <c r="ANQ171" s="90"/>
      <c r="ANR171" s="90"/>
      <c r="ANS171" s="90"/>
      <c r="ANT171" s="90"/>
      <c r="ANU171" s="90"/>
      <c r="ANV171" s="90"/>
      <c r="ANW171" s="90"/>
      <c r="ANX171" s="90"/>
      <c r="ANY171" s="90"/>
      <c r="ANZ171" s="90"/>
      <c r="AOA171" s="90"/>
      <c r="AOB171" s="90"/>
      <c r="AOC171" s="90"/>
      <c r="AOD171" s="90"/>
      <c r="AOE171" s="90"/>
      <c r="AOF171" s="90"/>
      <c r="AOG171" s="90"/>
      <c r="AOH171" s="90"/>
      <c r="AOI171" s="90"/>
      <c r="AOJ171" s="90"/>
      <c r="AOK171" s="90"/>
      <c r="AOL171" s="90"/>
      <c r="AOM171" s="90"/>
      <c r="AON171" s="90"/>
      <c r="AOO171" s="90"/>
      <c r="AOP171" s="90"/>
      <c r="AOQ171" s="90"/>
      <c r="AOR171" s="90"/>
      <c r="AOS171" s="90"/>
      <c r="AOT171" s="90"/>
      <c r="AOU171" s="90"/>
      <c r="AOV171" s="90"/>
      <c r="AOW171" s="90"/>
      <c r="AOX171" s="90"/>
      <c r="AOY171" s="90"/>
      <c r="AOZ171" s="90"/>
      <c r="APA171" s="90"/>
      <c r="APB171" s="90"/>
      <c r="APC171" s="90"/>
      <c r="APD171" s="90"/>
      <c r="APE171" s="90"/>
      <c r="APF171" s="90"/>
      <c r="APG171" s="90"/>
      <c r="APH171" s="90"/>
      <c r="API171" s="90"/>
      <c r="APJ171" s="90"/>
      <c r="APK171" s="90"/>
      <c r="APL171" s="90"/>
      <c r="APM171" s="90"/>
      <c r="APN171" s="90"/>
      <c r="APO171" s="90"/>
      <c r="APP171" s="90"/>
      <c r="APQ171" s="90"/>
      <c r="APR171" s="90"/>
      <c r="APS171" s="90"/>
      <c r="APT171" s="90"/>
      <c r="APU171" s="90"/>
      <c r="APV171" s="90"/>
      <c r="APW171" s="90"/>
      <c r="APX171" s="90"/>
      <c r="APY171" s="90"/>
      <c r="APZ171" s="90"/>
      <c r="AQA171" s="90"/>
      <c r="AQB171" s="90"/>
      <c r="AQC171" s="90"/>
      <c r="AQD171" s="90"/>
      <c r="AQE171" s="90"/>
      <c r="AQF171" s="90"/>
      <c r="AQG171" s="90"/>
      <c r="AQH171" s="90"/>
      <c r="AQI171" s="90"/>
      <c r="AQJ171" s="90"/>
      <c r="AQK171" s="90"/>
      <c r="AQL171" s="90"/>
      <c r="AQM171" s="90"/>
      <c r="AQN171" s="90"/>
      <c r="AQO171" s="90"/>
      <c r="AQP171" s="90"/>
      <c r="AQQ171" s="90"/>
      <c r="AQR171" s="90"/>
      <c r="AQS171" s="90"/>
      <c r="AQT171" s="90"/>
      <c r="AQU171" s="90"/>
      <c r="AQV171" s="90"/>
      <c r="AQW171" s="90"/>
      <c r="AQX171" s="90"/>
      <c r="AQY171" s="90"/>
      <c r="AQZ171" s="90"/>
      <c r="ARA171" s="90"/>
      <c r="ARB171" s="90"/>
      <c r="ARC171" s="90"/>
      <c r="ARD171" s="90"/>
      <c r="ARE171" s="90"/>
      <c r="ARF171" s="90"/>
      <c r="ARG171" s="90"/>
      <c r="ARH171" s="90"/>
      <c r="ARI171" s="90"/>
      <c r="ARJ171" s="90"/>
      <c r="ARK171" s="90"/>
      <c r="ARL171" s="90"/>
      <c r="ARM171" s="90"/>
      <c r="ARN171" s="90"/>
      <c r="ARO171" s="90"/>
      <c r="ARP171" s="90"/>
      <c r="ARQ171" s="90"/>
      <c r="ARR171" s="90"/>
      <c r="ARS171" s="90"/>
      <c r="ART171" s="90"/>
      <c r="ARU171" s="90"/>
      <c r="ARV171" s="90"/>
      <c r="ARW171" s="90"/>
      <c r="ARX171" s="90"/>
      <c r="ARY171" s="90"/>
      <c r="ARZ171" s="90"/>
      <c r="ASA171" s="90"/>
      <c r="ASB171" s="90"/>
      <c r="ASC171" s="90"/>
      <c r="ASD171" s="90"/>
      <c r="ASE171" s="90"/>
      <c r="ASF171" s="90"/>
      <c r="ASG171" s="90"/>
      <c r="ASH171" s="90"/>
      <c r="ASI171" s="90"/>
      <c r="ASJ171" s="90"/>
      <c r="ASK171" s="90"/>
      <c r="ASL171" s="90"/>
      <c r="ASM171" s="90"/>
      <c r="ASN171" s="90"/>
      <c r="ASO171" s="90"/>
      <c r="ASP171" s="90"/>
      <c r="ASQ171" s="90"/>
      <c r="ASR171" s="90"/>
      <c r="ASS171" s="90"/>
      <c r="AST171" s="90"/>
      <c r="ASU171" s="90"/>
      <c r="ASV171" s="90"/>
      <c r="ASW171" s="90"/>
      <c r="ASX171" s="90"/>
      <c r="ASY171" s="90"/>
      <c r="ASZ171" s="90"/>
      <c r="ATA171" s="90"/>
      <c r="ATB171" s="90"/>
      <c r="ATC171" s="90"/>
      <c r="ATD171" s="90"/>
      <c r="ATE171" s="90"/>
      <c r="ATF171" s="90"/>
      <c r="ATG171" s="90"/>
      <c r="ATH171" s="90"/>
      <c r="ATI171" s="90"/>
      <c r="ATJ171" s="90"/>
      <c r="ATK171" s="90"/>
      <c r="ATL171" s="90"/>
      <c r="ATM171" s="90"/>
      <c r="ATN171" s="90"/>
      <c r="ATO171" s="90"/>
      <c r="ATP171" s="90"/>
      <c r="ATQ171" s="90"/>
      <c r="ATR171" s="90"/>
      <c r="ATS171" s="90"/>
      <c r="ATT171" s="90"/>
      <c r="ATU171" s="90"/>
      <c r="ATV171" s="90"/>
      <c r="ATW171" s="90"/>
      <c r="ATX171" s="90"/>
      <c r="ATY171" s="90"/>
      <c r="ATZ171" s="90"/>
      <c r="AUA171" s="90"/>
      <c r="AUB171" s="90"/>
      <c r="AUC171" s="90"/>
      <c r="AUD171" s="90"/>
      <c r="AUE171" s="90"/>
      <c r="AUF171" s="90"/>
      <c r="AUG171" s="90"/>
      <c r="AUH171" s="90"/>
      <c r="AUI171" s="90"/>
      <c r="AUJ171" s="90"/>
      <c r="AUK171" s="90"/>
      <c r="AUL171" s="90"/>
      <c r="AUM171" s="90"/>
      <c r="AUN171" s="90"/>
      <c r="AUO171" s="90"/>
      <c r="AUP171" s="90"/>
      <c r="AUQ171" s="90"/>
      <c r="AUR171" s="90"/>
      <c r="AUS171" s="90"/>
      <c r="AUT171" s="90"/>
      <c r="AUU171" s="90"/>
      <c r="AUV171" s="90"/>
      <c r="AUW171" s="90"/>
      <c r="AUX171" s="90"/>
      <c r="AUY171" s="90"/>
      <c r="AUZ171" s="90"/>
      <c r="AVA171" s="90"/>
      <c r="AVB171" s="90"/>
      <c r="AVC171" s="90"/>
      <c r="AVD171" s="90"/>
      <c r="AVE171" s="90"/>
      <c r="AVF171" s="90"/>
      <c r="AVG171" s="90"/>
      <c r="AVH171" s="90"/>
      <c r="AVI171" s="90"/>
      <c r="AVJ171" s="90"/>
      <c r="AVK171" s="90"/>
      <c r="AVL171" s="90"/>
      <c r="AVM171" s="90"/>
      <c r="AVN171" s="90"/>
      <c r="AVO171" s="90"/>
      <c r="AVP171" s="90"/>
      <c r="AVQ171" s="90"/>
      <c r="AVR171" s="90"/>
      <c r="AVS171" s="90"/>
      <c r="AVT171" s="90"/>
      <c r="AVU171" s="90"/>
      <c r="AVV171" s="90"/>
      <c r="AVW171" s="90"/>
      <c r="AVX171" s="90"/>
      <c r="AVY171" s="90"/>
      <c r="AVZ171" s="90"/>
      <c r="AWA171" s="90"/>
      <c r="AWB171" s="90"/>
      <c r="AWC171" s="90"/>
      <c r="AWD171" s="90"/>
      <c r="AWE171" s="90"/>
      <c r="AWF171" s="90"/>
      <c r="AWG171" s="90"/>
      <c r="AWH171" s="90"/>
      <c r="AWI171" s="90"/>
      <c r="AWJ171" s="90"/>
      <c r="AWK171" s="90"/>
      <c r="AWL171" s="90"/>
      <c r="AWM171" s="90"/>
      <c r="AWN171" s="90"/>
      <c r="AWO171" s="90"/>
      <c r="AWP171" s="90"/>
      <c r="AWQ171" s="90"/>
      <c r="AWR171" s="90"/>
      <c r="AWS171" s="90"/>
      <c r="AWT171" s="90"/>
      <c r="AWU171" s="90"/>
      <c r="AWV171" s="90"/>
      <c r="AWW171" s="90"/>
      <c r="AWX171" s="90"/>
      <c r="AWY171" s="90"/>
      <c r="AWZ171" s="90"/>
      <c r="AXA171" s="90"/>
      <c r="AXB171" s="90"/>
      <c r="AXC171" s="90"/>
      <c r="AXD171" s="90"/>
      <c r="AXE171" s="90"/>
      <c r="AXF171" s="90"/>
      <c r="AXG171" s="90"/>
      <c r="AXH171" s="90"/>
      <c r="AXI171" s="90"/>
      <c r="AXJ171" s="90"/>
      <c r="AXK171" s="90"/>
      <c r="AXL171" s="90"/>
      <c r="AXM171" s="90"/>
      <c r="AXN171" s="90"/>
      <c r="AXO171" s="90"/>
      <c r="AXP171" s="90"/>
      <c r="AXQ171" s="90"/>
      <c r="AXR171" s="90"/>
      <c r="AXS171" s="90"/>
      <c r="AXT171" s="90"/>
      <c r="AXU171" s="90"/>
      <c r="AXV171" s="90"/>
      <c r="AXW171" s="90"/>
      <c r="AXX171" s="90"/>
      <c r="AXY171" s="90"/>
      <c r="AXZ171" s="90"/>
      <c r="AYA171" s="90"/>
      <c r="AYB171" s="90"/>
      <c r="AYC171" s="90"/>
      <c r="AYD171" s="90"/>
      <c r="AYE171" s="90"/>
      <c r="AYF171" s="90"/>
      <c r="AYG171" s="90"/>
      <c r="AYH171" s="90"/>
      <c r="AYI171" s="90"/>
      <c r="AYJ171" s="90"/>
      <c r="AYK171" s="90"/>
      <c r="AYL171" s="90"/>
      <c r="AYM171" s="90"/>
      <c r="AYN171" s="90"/>
      <c r="AYO171" s="90"/>
      <c r="AYP171" s="90"/>
      <c r="AYQ171" s="90"/>
      <c r="AYR171" s="90"/>
      <c r="AYS171" s="90"/>
      <c r="AYT171" s="90"/>
      <c r="AYU171" s="90"/>
      <c r="AYV171" s="90"/>
      <c r="AYW171" s="90"/>
      <c r="AYX171" s="90"/>
      <c r="AYY171" s="90"/>
      <c r="AYZ171" s="90"/>
      <c r="AZA171" s="90"/>
      <c r="AZB171" s="90"/>
      <c r="AZC171" s="90"/>
      <c r="AZD171" s="90"/>
      <c r="AZE171" s="90"/>
      <c r="AZF171" s="90"/>
      <c r="AZG171" s="90"/>
      <c r="AZH171" s="90"/>
      <c r="AZI171" s="90"/>
      <c r="AZJ171" s="90"/>
      <c r="AZK171" s="90"/>
      <c r="AZL171" s="90"/>
      <c r="AZM171" s="90"/>
      <c r="AZN171" s="90"/>
      <c r="AZO171" s="90"/>
      <c r="AZP171" s="90"/>
      <c r="AZQ171" s="90"/>
      <c r="AZR171" s="90"/>
      <c r="AZS171" s="90"/>
      <c r="AZT171" s="90"/>
      <c r="AZU171" s="90"/>
      <c r="AZV171" s="90"/>
      <c r="AZW171" s="90"/>
      <c r="AZX171" s="90"/>
      <c r="AZY171" s="90"/>
      <c r="AZZ171" s="90"/>
      <c r="BAA171" s="90"/>
      <c r="BAB171" s="90"/>
      <c r="BAC171" s="90"/>
      <c r="BAD171" s="90"/>
      <c r="BAE171" s="90"/>
      <c r="BAF171" s="90"/>
      <c r="BAG171" s="90"/>
      <c r="BAH171" s="90"/>
      <c r="BAI171" s="90"/>
      <c r="BAJ171" s="90"/>
      <c r="BAK171" s="90"/>
      <c r="BAL171" s="90"/>
      <c r="BAM171" s="90"/>
      <c r="BAN171" s="90"/>
      <c r="BAO171" s="90"/>
      <c r="BAP171" s="90"/>
      <c r="BAQ171" s="90"/>
      <c r="BAR171" s="90"/>
      <c r="BAS171" s="90"/>
      <c r="BAT171" s="90"/>
      <c r="BAU171" s="90"/>
      <c r="BAV171" s="90"/>
      <c r="BAW171" s="90"/>
      <c r="BAX171" s="90"/>
      <c r="BAY171" s="90"/>
      <c r="BAZ171" s="90"/>
      <c r="BBA171" s="90"/>
      <c r="BBB171" s="90"/>
      <c r="BBC171" s="90"/>
      <c r="BBD171" s="90"/>
      <c r="BBE171" s="90"/>
      <c r="BBF171" s="90"/>
      <c r="BBG171" s="90"/>
      <c r="BBH171" s="90"/>
      <c r="BBI171" s="90"/>
      <c r="BBJ171" s="90"/>
      <c r="BBK171" s="90"/>
      <c r="BBL171" s="90"/>
      <c r="BBM171" s="90"/>
      <c r="BBN171" s="90"/>
      <c r="BBO171" s="90"/>
      <c r="BBP171" s="90"/>
      <c r="BBQ171" s="90"/>
      <c r="BBR171" s="90"/>
      <c r="BBS171" s="90"/>
      <c r="BBT171" s="90"/>
      <c r="BBU171" s="90"/>
      <c r="BBV171" s="90"/>
      <c r="BBW171" s="90"/>
      <c r="BBX171" s="90"/>
      <c r="BBY171" s="90"/>
      <c r="BBZ171" s="90"/>
      <c r="BCA171" s="90"/>
      <c r="BCB171" s="90"/>
      <c r="BCC171" s="90"/>
      <c r="BCD171" s="90"/>
      <c r="BCE171" s="90"/>
      <c r="BCF171" s="90"/>
      <c r="BCG171" s="90"/>
      <c r="BCH171" s="90"/>
      <c r="BCI171" s="90"/>
      <c r="BCJ171" s="90"/>
      <c r="BCK171" s="90"/>
      <c r="BCL171" s="90"/>
      <c r="BCM171" s="90"/>
      <c r="BCN171" s="90"/>
      <c r="BCO171" s="90"/>
      <c r="BCP171" s="90"/>
      <c r="BCQ171" s="90"/>
      <c r="BCR171" s="90"/>
      <c r="BCS171" s="90"/>
      <c r="BCT171" s="90"/>
      <c r="BCU171" s="90"/>
      <c r="BCV171" s="90"/>
      <c r="BCW171" s="90"/>
      <c r="BCX171" s="90"/>
      <c r="BCY171" s="90"/>
      <c r="BCZ171" s="90"/>
      <c r="BDA171" s="90"/>
      <c r="BDB171" s="90"/>
      <c r="BDC171" s="90"/>
      <c r="BDD171" s="90"/>
      <c r="BDE171" s="90"/>
      <c r="BDF171" s="90"/>
      <c r="BDG171" s="90"/>
      <c r="BDH171" s="90"/>
      <c r="BDI171" s="90"/>
      <c r="BDJ171" s="90"/>
      <c r="BDK171" s="90"/>
      <c r="BDL171" s="90"/>
      <c r="BDM171" s="90"/>
      <c r="BDN171" s="90"/>
      <c r="BDO171" s="90"/>
      <c r="BDP171" s="90"/>
      <c r="BDQ171" s="90"/>
      <c r="BDR171" s="90"/>
      <c r="BDS171" s="90"/>
      <c r="BDT171" s="90"/>
      <c r="BDU171" s="90"/>
      <c r="BDV171" s="90"/>
      <c r="BDW171" s="90"/>
      <c r="BDX171" s="90"/>
      <c r="BDY171" s="90"/>
      <c r="BDZ171" s="90"/>
      <c r="BEA171" s="90"/>
      <c r="BEB171" s="90"/>
      <c r="BEC171" s="90"/>
      <c r="BED171" s="90"/>
      <c r="BEE171" s="90"/>
      <c r="BEF171" s="90"/>
      <c r="BEG171" s="90"/>
      <c r="BEH171" s="90"/>
      <c r="BEI171" s="90"/>
      <c r="BEJ171" s="90"/>
      <c r="BEK171" s="90"/>
      <c r="BEL171" s="90"/>
      <c r="BEM171" s="90"/>
      <c r="BEN171" s="90"/>
      <c r="BEO171" s="90"/>
      <c r="BEP171" s="90"/>
      <c r="BEQ171" s="90"/>
      <c r="BER171" s="90"/>
      <c r="BES171" s="90"/>
      <c r="BET171" s="90"/>
      <c r="BEU171" s="90"/>
      <c r="BEV171" s="90"/>
      <c r="BEW171" s="90"/>
      <c r="BEX171" s="90"/>
      <c r="BEY171" s="90"/>
      <c r="BEZ171" s="90"/>
      <c r="BFA171" s="90"/>
      <c r="BFB171" s="90"/>
      <c r="BFC171" s="90"/>
      <c r="BFD171" s="90"/>
      <c r="BFE171" s="90"/>
      <c r="BFF171" s="90"/>
      <c r="BFG171" s="90"/>
      <c r="BFH171" s="90"/>
      <c r="BFI171" s="90"/>
      <c r="BFJ171" s="90"/>
      <c r="BFK171" s="90"/>
      <c r="BFL171" s="90"/>
      <c r="BFM171" s="90"/>
      <c r="BFN171" s="90"/>
      <c r="BFO171" s="90"/>
      <c r="BFP171" s="90"/>
      <c r="BFQ171" s="90"/>
      <c r="BFR171" s="90"/>
      <c r="BFS171" s="90"/>
      <c r="BFT171" s="90"/>
      <c r="BFU171" s="90"/>
      <c r="BFV171" s="90"/>
      <c r="BFW171" s="90"/>
      <c r="BFX171" s="90"/>
      <c r="BFY171" s="90"/>
      <c r="BFZ171" s="90"/>
      <c r="BGA171" s="90"/>
      <c r="BGB171" s="90"/>
      <c r="BGC171" s="90"/>
      <c r="BGD171" s="90"/>
      <c r="BGE171" s="90"/>
      <c r="BGF171" s="90"/>
      <c r="BGG171" s="90"/>
      <c r="BGH171" s="90"/>
      <c r="BGI171" s="90"/>
      <c r="BGJ171" s="90"/>
      <c r="BGK171" s="90"/>
      <c r="BGL171" s="90"/>
      <c r="BGM171" s="90"/>
      <c r="BGN171" s="90"/>
      <c r="BGO171" s="90"/>
      <c r="BGP171" s="90"/>
      <c r="BGQ171" s="90"/>
      <c r="BGR171" s="90"/>
      <c r="BGS171" s="90"/>
      <c r="BGT171" s="90"/>
      <c r="BGU171" s="90"/>
      <c r="BGV171" s="90"/>
      <c r="BGW171" s="90"/>
      <c r="BGX171" s="90"/>
      <c r="BGY171" s="90"/>
      <c r="BGZ171" s="90"/>
      <c r="BHA171" s="90"/>
      <c r="BHB171" s="90"/>
      <c r="BHC171" s="90"/>
      <c r="BHD171" s="90"/>
      <c r="BHE171" s="90"/>
      <c r="BHF171" s="90"/>
      <c r="BHG171" s="90"/>
      <c r="BHH171" s="90"/>
      <c r="BHI171" s="90"/>
      <c r="BHJ171" s="90"/>
      <c r="BHK171" s="90"/>
      <c r="BHL171" s="90"/>
      <c r="BHM171" s="90"/>
      <c r="BHN171" s="90"/>
      <c r="BHO171" s="90"/>
      <c r="BHP171" s="90"/>
      <c r="BHQ171" s="90"/>
      <c r="BHR171" s="90"/>
      <c r="BHS171" s="90"/>
      <c r="BHT171" s="90"/>
      <c r="BHU171" s="90"/>
      <c r="BHV171" s="90"/>
      <c r="BHW171" s="90"/>
      <c r="BHX171" s="90"/>
      <c r="BHY171" s="90"/>
      <c r="BHZ171" s="90"/>
      <c r="BIA171" s="90"/>
      <c r="BIB171" s="90"/>
      <c r="BIC171" s="90"/>
      <c r="BID171" s="90"/>
      <c r="BIE171" s="90"/>
      <c r="BIF171" s="90"/>
      <c r="BIG171" s="90"/>
      <c r="BIH171" s="90"/>
      <c r="BII171" s="90"/>
      <c r="BIJ171" s="90"/>
      <c r="BIK171" s="90"/>
      <c r="BIL171" s="90"/>
      <c r="BIM171" s="90"/>
      <c r="BIN171" s="90"/>
      <c r="BIO171" s="90"/>
      <c r="BIP171" s="90"/>
      <c r="BIQ171" s="90"/>
      <c r="BIR171" s="90"/>
      <c r="BIS171" s="90"/>
      <c r="BIT171" s="90"/>
      <c r="BIU171" s="90"/>
      <c r="BIV171" s="90"/>
      <c r="BIW171" s="90"/>
      <c r="BIX171" s="90"/>
      <c r="BIY171" s="90"/>
      <c r="BIZ171" s="90"/>
      <c r="BJA171" s="90"/>
      <c r="BJB171" s="90"/>
      <c r="BJC171" s="90"/>
      <c r="BJD171" s="90"/>
      <c r="BJE171" s="90"/>
      <c r="BJF171" s="90"/>
      <c r="BJG171" s="90"/>
      <c r="BJH171" s="90"/>
      <c r="BJI171" s="90"/>
      <c r="BJJ171" s="90"/>
      <c r="BJK171" s="90"/>
      <c r="BJL171" s="90"/>
      <c r="BJM171" s="90"/>
      <c r="BJN171" s="90"/>
      <c r="BJO171" s="90"/>
      <c r="BJP171" s="90"/>
      <c r="BJQ171" s="90"/>
      <c r="BJR171" s="90"/>
      <c r="BJS171" s="90"/>
      <c r="BJT171" s="90"/>
      <c r="BJU171" s="90"/>
      <c r="BJV171" s="90"/>
      <c r="BJW171" s="90"/>
      <c r="BJX171" s="90"/>
      <c r="BJY171" s="90"/>
      <c r="BJZ171" s="90"/>
      <c r="BKA171" s="90"/>
      <c r="BKB171" s="90"/>
      <c r="BKC171" s="90"/>
      <c r="BKD171" s="90"/>
      <c r="BKE171" s="90"/>
      <c r="BKF171" s="90"/>
      <c r="BKG171" s="90"/>
      <c r="BKH171" s="90"/>
      <c r="BKI171" s="90"/>
      <c r="BKJ171" s="90"/>
      <c r="BKK171" s="90"/>
      <c r="BKL171" s="90"/>
      <c r="BKM171" s="90"/>
      <c r="BKN171" s="90"/>
      <c r="BKO171" s="90"/>
      <c r="BKP171" s="90"/>
      <c r="BKQ171" s="90"/>
      <c r="BKR171" s="90"/>
      <c r="BKS171" s="90"/>
      <c r="BKT171" s="90"/>
      <c r="BKU171" s="90"/>
      <c r="BKV171" s="90"/>
      <c r="BKW171" s="90"/>
      <c r="BKX171" s="90"/>
      <c r="BKY171" s="90"/>
      <c r="BKZ171" s="90"/>
      <c r="BLA171" s="90"/>
      <c r="BLB171" s="90"/>
      <c r="BLC171" s="90"/>
      <c r="BLD171" s="90"/>
      <c r="BLE171" s="90"/>
      <c r="BLF171" s="90"/>
      <c r="BLG171" s="90"/>
      <c r="BLH171" s="90"/>
      <c r="BLI171" s="90"/>
      <c r="BLJ171" s="90"/>
      <c r="BLK171" s="90"/>
      <c r="BLL171" s="90"/>
      <c r="BLM171" s="90"/>
      <c r="BLN171" s="90"/>
      <c r="BLO171" s="90"/>
      <c r="BLP171" s="90"/>
      <c r="BLQ171" s="90"/>
      <c r="BLR171" s="90"/>
      <c r="BLS171" s="90"/>
      <c r="BLT171" s="90"/>
      <c r="BLU171" s="90"/>
      <c r="BLV171" s="90"/>
      <c r="BLW171" s="90"/>
      <c r="BLX171" s="90"/>
      <c r="BLY171" s="90"/>
      <c r="BLZ171" s="90"/>
      <c r="BMA171" s="90"/>
      <c r="BMB171" s="90"/>
      <c r="BMC171" s="90"/>
      <c r="BMD171" s="90"/>
      <c r="BME171" s="90"/>
      <c r="BMF171" s="90"/>
      <c r="BMG171" s="90"/>
      <c r="BMH171" s="90"/>
      <c r="BMI171" s="90"/>
      <c r="BMJ171" s="90"/>
      <c r="BMK171" s="90"/>
      <c r="BML171" s="90"/>
      <c r="BMM171" s="90"/>
      <c r="BMN171" s="90"/>
      <c r="BMO171" s="90"/>
      <c r="BMP171" s="90"/>
      <c r="BMQ171" s="90"/>
      <c r="BMR171" s="90"/>
      <c r="BMS171" s="90"/>
      <c r="BMT171" s="90"/>
      <c r="BMU171" s="90"/>
      <c r="BMV171" s="90"/>
      <c r="BMW171" s="90"/>
      <c r="BMX171" s="90"/>
      <c r="BMY171" s="90"/>
      <c r="BMZ171" s="90"/>
      <c r="BNA171" s="90"/>
      <c r="BNB171" s="90"/>
      <c r="BNC171" s="90"/>
      <c r="BND171" s="90"/>
      <c r="BNE171" s="90"/>
      <c r="BNF171" s="90"/>
      <c r="BNG171" s="90"/>
      <c r="BNH171" s="90"/>
      <c r="BNI171" s="90"/>
      <c r="BNJ171" s="90"/>
      <c r="BNK171" s="90"/>
      <c r="BNL171" s="90"/>
      <c r="BNM171" s="90"/>
      <c r="BNN171" s="90"/>
      <c r="BNO171" s="90"/>
      <c r="BNP171" s="90"/>
      <c r="BNQ171" s="90"/>
      <c r="BNR171" s="90"/>
      <c r="BNS171" s="90"/>
      <c r="BNT171" s="90"/>
      <c r="BNU171" s="90"/>
      <c r="BNV171" s="90"/>
      <c r="BNW171" s="90"/>
      <c r="BNX171" s="90"/>
      <c r="BNY171" s="90"/>
      <c r="BNZ171" s="90"/>
      <c r="BOA171" s="90"/>
      <c r="BOB171" s="90"/>
      <c r="BOC171" s="90"/>
      <c r="BOD171" s="90"/>
      <c r="BOE171" s="90"/>
      <c r="BOF171" s="90"/>
      <c r="BOG171" s="90"/>
      <c r="BOH171" s="90"/>
      <c r="BOI171" s="90"/>
      <c r="BOJ171" s="90"/>
      <c r="BOK171" s="90"/>
      <c r="BOL171" s="90"/>
      <c r="BOM171" s="90"/>
      <c r="BON171" s="90"/>
      <c r="BOO171" s="90"/>
      <c r="BOP171" s="90"/>
      <c r="BOQ171" s="90"/>
      <c r="BOR171" s="90"/>
      <c r="BOS171" s="90"/>
      <c r="BOT171" s="90"/>
      <c r="BOU171" s="90"/>
      <c r="BOV171" s="90"/>
      <c r="BOW171" s="90"/>
      <c r="BOX171" s="90"/>
      <c r="BOY171" s="90"/>
      <c r="BOZ171" s="90"/>
      <c r="BPA171" s="90"/>
      <c r="BPB171" s="90"/>
      <c r="BPC171" s="90"/>
      <c r="BPD171" s="90"/>
      <c r="BPE171" s="90"/>
      <c r="BPF171" s="90"/>
      <c r="BPG171" s="90"/>
      <c r="BPH171" s="90"/>
      <c r="BPI171" s="90"/>
      <c r="BPJ171" s="90"/>
      <c r="BPK171" s="90"/>
      <c r="BPL171" s="90"/>
      <c r="BPM171" s="90"/>
      <c r="BPN171" s="90"/>
      <c r="BPO171" s="90"/>
      <c r="BPP171" s="90"/>
      <c r="BPQ171" s="90"/>
      <c r="BPR171" s="90"/>
      <c r="BPS171" s="90"/>
      <c r="BPT171" s="90"/>
      <c r="BPU171" s="90"/>
      <c r="BPV171" s="90"/>
      <c r="BPW171" s="90"/>
      <c r="BPX171" s="90"/>
      <c r="BPY171" s="90"/>
      <c r="BPZ171" s="90"/>
      <c r="BQA171" s="90"/>
      <c r="BQB171" s="90"/>
      <c r="BQC171" s="90"/>
      <c r="BQD171" s="90"/>
      <c r="BQE171" s="90"/>
      <c r="BQF171" s="90"/>
      <c r="BQG171" s="90"/>
      <c r="BQH171" s="90"/>
      <c r="BQI171" s="90"/>
      <c r="BQJ171" s="90"/>
      <c r="BQK171" s="90"/>
      <c r="BQL171" s="90"/>
      <c r="BQM171" s="90"/>
      <c r="BQN171" s="90"/>
      <c r="BQO171" s="90"/>
      <c r="BQP171" s="90"/>
      <c r="BQQ171" s="90"/>
      <c r="BQR171" s="90"/>
      <c r="BQS171" s="90"/>
      <c r="BQT171" s="90"/>
      <c r="BQU171" s="90"/>
      <c r="BQV171" s="90"/>
      <c r="BQW171" s="90"/>
      <c r="BQX171" s="90"/>
      <c r="BQY171" s="90"/>
      <c r="BQZ171" s="90"/>
      <c r="BRA171" s="90"/>
      <c r="BRB171" s="90"/>
      <c r="BRC171" s="90"/>
      <c r="BRD171" s="90"/>
      <c r="BRE171" s="90"/>
      <c r="BRF171" s="90"/>
      <c r="BRG171" s="90"/>
      <c r="BRH171" s="90"/>
      <c r="BRI171" s="90"/>
      <c r="BRJ171" s="90"/>
      <c r="BRK171" s="90"/>
      <c r="BRL171" s="90"/>
      <c r="BRM171" s="90"/>
      <c r="BRN171" s="90"/>
      <c r="BRO171" s="90"/>
      <c r="BRP171" s="90"/>
      <c r="BRQ171" s="90"/>
      <c r="BRR171" s="90"/>
      <c r="BRS171" s="90"/>
      <c r="BRT171" s="90"/>
      <c r="BRU171" s="90"/>
      <c r="BRV171" s="90"/>
      <c r="BRW171" s="90"/>
      <c r="BRX171" s="90"/>
      <c r="BRY171" s="90"/>
      <c r="BRZ171" s="90"/>
      <c r="BSA171" s="90"/>
      <c r="BSB171" s="90"/>
      <c r="BSC171" s="90"/>
      <c r="BSD171" s="90"/>
      <c r="BSE171" s="90"/>
      <c r="BSF171" s="90"/>
      <c r="BSG171" s="90"/>
      <c r="BSH171" s="90"/>
      <c r="BSI171" s="90"/>
      <c r="BSJ171" s="90"/>
      <c r="BSK171" s="90"/>
      <c r="BSL171" s="90"/>
      <c r="BSM171" s="90"/>
      <c r="BSN171" s="90"/>
      <c r="BSO171" s="90"/>
      <c r="BSP171" s="90"/>
      <c r="BSQ171" s="90"/>
      <c r="BSR171" s="90"/>
      <c r="BSS171" s="90"/>
      <c r="BST171" s="90"/>
      <c r="BSU171" s="90"/>
      <c r="BSV171" s="90"/>
      <c r="BSW171" s="90"/>
      <c r="BSX171" s="90"/>
      <c r="BSY171" s="90"/>
      <c r="BSZ171" s="90"/>
      <c r="BTA171" s="90"/>
      <c r="BTB171" s="90"/>
      <c r="BTC171" s="90"/>
      <c r="BTD171" s="90"/>
      <c r="BTE171" s="90"/>
      <c r="BTF171" s="90"/>
      <c r="BTG171" s="90"/>
      <c r="BTH171" s="90"/>
      <c r="BTI171" s="90"/>
      <c r="BTJ171" s="90"/>
      <c r="BTK171" s="90"/>
      <c r="BTL171" s="90"/>
      <c r="BTM171" s="90"/>
      <c r="BTN171" s="90"/>
      <c r="BTO171" s="90"/>
      <c r="BTP171" s="90"/>
      <c r="BTQ171" s="90"/>
      <c r="BTR171" s="90"/>
      <c r="BTS171" s="90"/>
      <c r="BTT171" s="90"/>
      <c r="BTU171" s="90"/>
      <c r="BTV171" s="90"/>
      <c r="BTW171" s="90"/>
      <c r="BTX171" s="90"/>
      <c r="BTY171" s="90"/>
      <c r="BTZ171" s="90"/>
      <c r="BUA171" s="90"/>
      <c r="BUB171" s="90"/>
      <c r="BUC171" s="90"/>
      <c r="BUD171" s="90"/>
      <c r="BUE171" s="90"/>
      <c r="BUF171" s="90"/>
      <c r="BUG171" s="90"/>
      <c r="BUH171" s="90"/>
      <c r="BUI171" s="90"/>
      <c r="BUJ171" s="90"/>
      <c r="BUK171" s="90"/>
      <c r="BUL171" s="90"/>
      <c r="BUM171" s="90"/>
      <c r="BUN171" s="90"/>
      <c r="BUO171" s="90"/>
      <c r="BUP171" s="90"/>
      <c r="BUQ171" s="90"/>
      <c r="BUR171" s="90"/>
      <c r="BUS171" s="90"/>
      <c r="BUT171" s="90"/>
      <c r="BUU171" s="90"/>
      <c r="BUV171" s="90"/>
      <c r="BUW171" s="90"/>
      <c r="BUX171" s="90"/>
      <c r="BUY171" s="90"/>
      <c r="BUZ171" s="90"/>
      <c r="BVA171" s="90"/>
      <c r="BVB171" s="90"/>
      <c r="BVC171" s="90"/>
      <c r="BVD171" s="90"/>
      <c r="BVE171" s="90"/>
      <c r="BVF171" s="90"/>
      <c r="BVG171" s="90"/>
      <c r="BVH171" s="90"/>
      <c r="BVI171" s="90"/>
      <c r="BVJ171" s="90"/>
      <c r="BVK171" s="90"/>
      <c r="BVL171" s="90"/>
      <c r="BVM171" s="90"/>
      <c r="BVN171" s="90"/>
      <c r="BVO171" s="90"/>
      <c r="BVP171" s="90"/>
      <c r="BVQ171" s="90"/>
      <c r="BVR171" s="90"/>
      <c r="BVS171" s="90"/>
      <c r="BVT171" s="90"/>
      <c r="BVU171" s="90"/>
      <c r="BVV171" s="90"/>
      <c r="BVW171" s="90"/>
      <c r="BVX171" s="90"/>
      <c r="BVY171" s="90"/>
      <c r="BVZ171" s="90"/>
      <c r="BWA171" s="90"/>
      <c r="BWB171" s="90"/>
      <c r="BWC171" s="90"/>
      <c r="BWD171" s="90"/>
      <c r="BWE171" s="90"/>
      <c r="BWF171" s="90"/>
      <c r="BWG171" s="90"/>
      <c r="BWH171" s="90"/>
      <c r="BWI171" s="90"/>
      <c r="BWJ171" s="90"/>
      <c r="BWK171" s="90"/>
      <c r="BWL171" s="90"/>
      <c r="BWM171" s="90"/>
      <c r="BWN171" s="90"/>
      <c r="BWO171" s="90"/>
      <c r="BWP171" s="90"/>
      <c r="BWQ171" s="90"/>
      <c r="BWR171" s="90"/>
      <c r="BWS171" s="90"/>
      <c r="BWT171" s="90"/>
      <c r="BWU171" s="90"/>
      <c r="BWV171" s="90"/>
      <c r="BWW171" s="90"/>
      <c r="BWX171" s="90"/>
      <c r="BWY171" s="90"/>
      <c r="BWZ171" s="90"/>
      <c r="BXA171" s="90"/>
      <c r="BXB171" s="90"/>
      <c r="BXC171" s="90"/>
      <c r="BXD171" s="90"/>
      <c r="BXE171" s="90"/>
      <c r="BXF171" s="90"/>
      <c r="BXG171" s="90"/>
      <c r="BXH171" s="90"/>
      <c r="BXI171" s="90"/>
      <c r="BXJ171" s="90"/>
      <c r="BXK171" s="90"/>
      <c r="BXL171" s="90"/>
      <c r="BXM171" s="90"/>
      <c r="BXN171" s="90"/>
      <c r="BXO171" s="90"/>
      <c r="BXP171" s="90"/>
      <c r="BXQ171" s="90"/>
      <c r="BXR171" s="90"/>
      <c r="BXS171" s="90"/>
      <c r="BXT171" s="90"/>
      <c r="BXU171" s="90"/>
      <c r="BXV171" s="90"/>
      <c r="BXW171" s="90"/>
      <c r="BXX171" s="90"/>
      <c r="BXY171" s="90"/>
      <c r="BXZ171" s="90"/>
      <c r="BYA171" s="90"/>
      <c r="BYB171" s="90"/>
      <c r="BYC171" s="90"/>
      <c r="BYD171" s="90"/>
      <c r="BYE171" s="90"/>
      <c r="BYF171" s="90"/>
      <c r="BYG171" s="90"/>
      <c r="BYH171" s="90"/>
      <c r="BYI171" s="90"/>
      <c r="BYJ171" s="90"/>
      <c r="BYK171" s="90"/>
      <c r="BYL171" s="90"/>
      <c r="BYM171" s="90"/>
      <c r="BYN171" s="90"/>
      <c r="BYO171" s="90"/>
      <c r="BYP171" s="90"/>
      <c r="BYQ171" s="90"/>
      <c r="BYR171" s="90"/>
      <c r="BYS171" s="90"/>
      <c r="BYT171" s="90"/>
      <c r="BYU171" s="90"/>
      <c r="BYV171" s="90"/>
      <c r="BYW171" s="90"/>
      <c r="BYX171" s="90"/>
      <c r="BYY171" s="90"/>
      <c r="BYZ171" s="90"/>
      <c r="BZA171" s="90"/>
      <c r="BZB171" s="90"/>
      <c r="BZC171" s="90"/>
      <c r="BZD171" s="90"/>
      <c r="BZE171" s="90"/>
      <c r="BZF171" s="90"/>
      <c r="BZG171" s="90"/>
      <c r="BZH171" s="90"/>
      <c r="BZI171" s="90"/>
      <c r="BZJ171" s="90"/>
      <c r="BZK171" s="90"/>
      <c r="BZL171" s="90"/>
      <c r="BZM171" s="90"/>
      <c r="BZN171" s="90"/>
      <c r="BZO171" s="90"/>
      <c r="BZP171" s="90"/>
      <c r="BZQ171" s="90"/>
      <c r="BZR171" s="90"/>
      <c r="BZS171" s="90"/>
      <c r="BZT171" s="90"/>
      <c r="BZU171" s="90"/>
      <c r="BZV171" s="90"/>
      <c r="BZW171" s="90"/>
      <c r="BZX171" s="90"/>
      <c r="BZY171" s="90"/>
      <c r="BZZ171" s="90"/>
      <c r="CAA171" s="90"/>
      <c r="CAB171" s="90"/>
      <c r="CAC171" s="90"/>
      <c r="CAD171" s="90"/>
      <c r="CAE171" s="90"/>
      <c r="CAF171" s="90"/>
      <c r="CAG171" s="90"/>
      <c r="CAH171" s="90"/>
      <c r="CAI171" s="90"/>
      <c r="CAJ171" s="90"/>
      <c r="CAK171" s="90"/>
      <c r="CAL171" s="90"/>
      <c r="CAM171" s="90"/>
      <c r="CAN171" s="90"/>
      <c r="CAO171" s="90"/>
      <c r="CAP171" s="90"/>
      <c r="CAQ171" s="90"/>
      <c r="CAR171" s="90"/>
      <c r="CAS171" s="90"/>
      <c r="CAT171" s="90"/>
      <c r="CAU171" s="90"/>
      <c r="CAV171" s="90"/>
      <c r="CAW171" s="90"/>
      <c r="CAX171" s="90"/>
      <c r="CAY171" s="90"/>
      <c r="CAZ171" s="90"/>
      <c r="CBA171" s="90"/>
      <c r="CBB171" s="90"/>
      <c r="CBC171" s="90"/>
      <c r="CBD171" s="90"/>
      <c r="CBE171" s="90"/>
      <c r="CBF171" s="90"/>
      <c r="CBG171" s="90"/>
      <c r="CBH171" s="90"/>
      <c r="CBI171" s="90"/>
      <c r="CBJ171" s="90"/>
      <c r="CBK171" s="90"/>
      <c r="CBL171" s="90"/>
      <c r="CBM171" s="90"/>
      <c r="CBN171" s="90"/>
      <c r="CBO171" s="90"/>
      <c r="CBP171" s="90"/>
      <c r="CBQ171" s="90"/>
      <c r="CBR171" s="90"/>
      <c r="CBS171" s="90"/>
      <c r="CBT171" s="90"/>
      <c r="CBU171" s="90"/>
      <c r="CBV171" s="90"/>
      <c r="CBW171" s="90"/>
      <c r="CBX171" s="90"/>
      <c r="CBY171" s="90"/>
      <c r="CBZ171" s="90"/>
      <c r="CCA171" s="90"/>
      <c r="CCB171" s="90"/>
      <c r="CCC171" s="90"/>
      <c r="CCD171" s="90"/>
      <c r="CCE171" s="90"/>
      <c r="CCF171" s="90"/>
      <c r="CCG171" s="90"/>
      <c r="CCH171" s="90"/>
      <c r="CCI171" s="90"/>
      <c r="CCJ171" s="90"/>
      <c r="CCK171" s="90"/>
      <c r="CCL171" s="90"/>
      <c r="CCM171" s="90"/>
      <c r="CCN171" s="90"/>
      <c r="CCO171" s="90"/>
      <c r="CCP171" s="90"/>
      <c r="CCQ171" s="90"/>
      <c r="CCR171" s="90"/>
      <c r="CCS171" s="90"/>
      <c r="CCT171" s="90"/>
      <c r="CCU171" s="90"/>
      <c r="CCV171" s="90"/>
      <c r="CCW171" s="90"/>
      <c r="CCX171" s="90"/>
      <c r="CCY171" s="90"/>
      <c r="CCZ171" s="90"/>
      <c r="CDA171" s="90"/>
      <c r="CDB171" s="90"/>
      <c r="CDC171" s="90"/>
      <c r="CDD171" s="90"/>
      <c r="CDE171" s="90"/>
      <c r="CDF171" s="90"/>
      <c r="CDG171" s="90"/>
      <c r="CDH171" s="90"/>
      <c r="CDI171" s="90"/>
      <c r="CDJ171" s="90"/>
      <c r="CDK171" s="90"/>
      <c r="CDL171" s="90"/>
      <c r="CDM171" s="90"/>
      <c r="CDN171" s="90"/>
      <c r="CDO171" s="90"/>
      <c r="CDP171" s="90"/>
      <c r="CDQ171" s="90"/>
      <c r="CDR171" s="90"/>
      <c r="CDS171" s="90"/>
      <c r="CDT171" s="90"/>
      <c r="CDU171" s="90"/>
      <c r="CDV171" s="90"/>
      <c r="CDW171" s="90"/>
      <c r="CDX171" s="90"/>
      <c r="CDY171" s="90"/>
      <c r="CDZ171" s="90"/>
      <c r="CEA171" s="90"/>
      <c r="CEB171" s="90"/>
      <c r="CEC171" s="90"/>
      <c r="CED171" s="90"/>
      <c r="CEE171" s="90"/>
      <c r="CEF171" s="90"/>
      <c r="CEG171" s="90"/>
      <c r="CEH171" s="90"/>
      <c r="CEI171" s="90"/>
      <c r="CEJ171" s="90"/>
      <c r="CEK171" s="90"/>
      <c r="CEL171" s="90"/>
      <c r="CEM171" s="90"/>
      <c r="CEN171" s="90"/>
      <c r="CEO171" s="90"/>
      <c r="CEP171" s="90"/>
      <c r="CEQ171" s="90"/>
      <c r="CER171" s="90"/>
      <c r="CES171" s="90"/>
      <c r="CET171" s="90"/>
      <c r="CEU171" s="90"/>
      <c r="CEV171" s="90"/>
      <c r="CEW171" s="90"/>
      <c r="CEX171" s="90"/>
      <c r="CEY171" s="90"/>
      <c r="CEZ171" s="90"/>
      <c r="CFA171" s="90"/>
      <c r="CFB171" s="90"/>
      <c r="CFC171" s="90"/>
      <c r="CFD171" s="90"/>
      <c r="CFE171" s="90"/>
      <c r="CFF171" s="90"/>
      <c r="CFG171" s="90"/>
      <c r="CFH171" s="90"/>
      <c r="CFI171" s="90"/>
      <c r="CFJ171" s="90"/>
      <c r="CFK171" s="90"/>
      <c r="CFL171" s="90"/>
      <c r="CFM171" s="90"/>
      <c r="CFN171" s="90"/>
      <c r="CFO171" s="90"/>
      <c r="CFP171" s="90"/>
      <c r="CFQ171" s="90"/>
      <c r="CFR171" s="90"/>
      <c r="CFS171" s="90"/>
      <c r="CFT171" s="90"/>
      <c r="CFU171" s="90"/>
      <c r="CFV171" s="90"/>
      <c r="CFW171" s="90"/>
      <c r="CFX171" s="90"/>
      <c r="CFY171" s="90"/>
      <c r="CFZ171" s="90"/>
      <c r="CGA171" s="90"/>
      <c r="CGB171" s="90"/>
      <c r="CGC171" s="90"/>
      <c r="CGD171" s="90"/>
      <c r="CGE171" s="90"/>
      <c r="CGF171" s="90"/>
      <c r="CGG171" s="90"/>
      <c r="CGH171" s="90"/>
      <c r="CGI171" s="90"/>
      <c r="CGJ171" s="90"/>
      <c r="CGK171" s="90"/>
      <c r="CGL171" s="90"/>
      <c r="CGM171" s="90"/>
      <c r="CGN171" s="90"/>
      <c r="CGO171" s="90"/>
      <c r="CGP171" s="90"/>
      <c r="CGQ171" s="90"/>
      <c r="CGR171" s="90"/>
      <c r="CGS171" s="90"/>
      <c r="CGT171" s="90"/>
      <c r="CGU171" s="90"/>
      <c r="CGV171" s="90"/>
      <c r="CGW171" s="90"/>
      <c r="CGX171" s="90"/>
      <c r="CGY171" s="90"/>
      <c r="CGZ171" s="90"/>
      <c r="CHA171" s="90"/>
      <c r="CHB171" s="90"/>
      <c r="CHC171" s="90"/>
      <c r="CHD171" s="90"/>
      <c r="CHE171" s="90"/>
      <c r="CHF171" s="90"/>
      <c r="CHG171" s="90"/>
      <c r="CHH171" s="90"/>
      <c r="CHI171" s="90"/>
      <c r="CHJ171" s="90"/>
      <c r="CHK171" s="90"/>
      <c r="CHL171" s="90"/>
      <c r="CHM171" s="90"/>
      <c r="CHN171" s="90"/>
      <c r="CHO171" s="90"/>
      <c r="CHP171" s="90"/>
      <c r="CHQ171" s="90"/>
      <c r="CHR171" s="90"/>
      <c r="CHS171" s="90"/>
      <c r="CHT171" s="90"/>
      <c r="CHU171" s="90"/>
      <c r="CHV171" s="90"/>
      <c r="CHW171" s="90"/>
      <c r="CHX171" s="90"/>
      <c r="CHY171" s="90"/>
      <c r="CHZ171" s="90"/>
      <c r="CIA171" s="90"/>
      <c r="CIB171" s="90"/>
      <c r="CIC171" s="90"/>
      <c r="CID171" s="90"/>
      <c r="CIE171" s="90"/>
      <c r="CIF171" s="90"/>
      <c r="CIG171" s="90"/>
      <c r="CIH171" s="90"/>
      <c r="CII171" s="90"/>
      <c r="CIJ171" s="90"/>
      <c r="CIK171" s="90"/>
      <c r="CIL171" s="90"/>
      <c r="CIM171" s="90"/>
      <c r="CIN171" s="90"/>
      <c r="CIO171" s="90"/>
      <c r="CIP171" s="90"/>
      <c r="CIQ171" s="90"/>
      <c r="CIR171" s="90"/>
      <c r="CIS171" s="90"/>
      <c r="CIT171" s="90"/>
      <c r="CIU171" s="90"/>
      <c r="CIV171" s="90"/>
      <c r="CIW171" s="90"/>
      <c r="CIX171" s="90"/>
      <c r="CIY171" s="90"/>
      <c r="CIZ171" s="90"/>
      <c r="CJA171" s="90"/>
      <c r="CJB171" s="90"/>
      <c r="CJC171" s="90"/>
      <c r="CJD171" s="90"/>
      <c r="CJE171" s="90"/>
      <c r="CJF171" s="90"/>
      <c r="CJG171" s="90"/>
      <c r="CJH171" s="90"/>
      <c r="CJI171" s="90"/>
      <c r="CJJ171" s="90"/>
      <c r="CJK171" s="90"/>
      <c r="CJL171" s="90"/>
      <c r="CJM171" s="90"/>
      <c r="CJN171" s="90"/>
      <c r="CJO171" s="90"/>
      <c r="CJP171" s="90"/>
      <c r="CJQ171" s="90"/>
      <c r="CJR171" s="90"/>
      <c r="CJS171" s="90"/>
      <c r="CJT171" s="90"/>
      <c r="CJU171" s="90"/>
      <c r="CJV171" s="90"/>
      <c r="CJW171" s="90"/>
      <c r="CJX171" s="90"/>
      <c r="CJY171" s="90"/>
      <c r="CJZ171" s="90"/>
      <c r="CKA171" s="90"/>
      <c r="CKB171" s="90"/>
      <c r="CKC171" s="90"/>
      <c r="CKD171" s="90"/>
      <c r="CKE171" s="90"/>
      <c r="CKF171" s="90"/>
      <c r="CKG171" s="90"/>
      <c r="CKH171" s="90"/>
      <c r="CKI171" s="90"/>
      <c r="CKJ171" s="90"/>
      <c r="CKK171" s="90"/>
      <c r="CKL171" s="90"/>
      <c r="CKM171" s="90"/>
      <c r="CKN171" s="90"/>
      <c r="CKO171" s="90"/>
      <c r="CKP171" s="90"/>
      <c r="CKQ171" s="90"/>
      <c r="CKR171" s="90"/>
      <c r="CKS171" s="90"/>
      <c r="CKT171" s="90"/>
      <c r="CKU171" s="90"/>
      <c r="CKV171" s="90"/>
      <c r="CKW171" s="90"/>
      <c r="CKX171" s="90"/>
      <c r="CKY171" s="90"/>
      <c r="CKZ171" s="90"/>
      <c r="CLA171" s="90"/>
      <c r="CLB171" s="90"/>
      <c r="CLC171" s="90"/>
      <c r="CLD171" s="90"/>
      <c r="CLE171" s="90"/>
      <c r="CLF171" s="90"/>
      <c r="CLG171" s="90"/>
      <c r="CLH171" s="90"/>
      <c r="CLI171" s="90"/>
      <c r="CLJ171" s="90"/>
      <c r="CLK171" s="90"/>
      <c r="CLL171" s="90"/>
      <c r="CLM171" s="90"/>
      <c r="CLN171" s="90"/>
      <c r="CLO171" s="90"/>
      <c r="CLP171" s="90"/>
      <c r="CLQ171" s="90"/>
      <c r="CLR171" s="90"/>
      <c r="CLS171" s="90"/>
      <c r="CLT171" s="90"/>
      <c r="CLU171" s="90"/>
      <c r="CLV171" s="90"/>
      <c r="CLW171" s="90"/>
      <c r="CLX171" s="90"/>
      <c r="CLY171" s="90"/>
      <c r="CLZ171" s="90"/>
      <c r="CMA171" s="90"/>
      <c r="CMB171" s="90"/>
      <c r="CMC171" s="90"/>
      <c r="CMD171" s="90"/>
      <c r="CME171" s="90"/>
      <c r="CMF171" s="90"/>
      <c r="CMG171" s="90"/>
      <c r="CMH171" s="90"/>
      <c r="CMI171" s="90"/>
      <c r="CMJ171" s="90"/>
      <c r="CMK171" s="90"/>
      <c r="CML171" s="90"/>
      <c r="CMM171" s="90"/>
      <c r="CMN171" s="90"/>
      <c r="CMO171" s="90"/>
      <c r="CMP171" s="90"/>
      <c r="CMQ171" s="90"/>
      <c r="CMR171" s="90"/>
      <c r="CMS171" s="90"/>
      <c r="CMT171" s="90"/>
      <c r="CMU171" s="90"/>
      <c r="CMV171" s="90"/>
      <c r="CMW171" s="90"/>
      <c r="CMX171" s="90"/>
      <c r="CMY171" s="90"/>
      <c r="CMZ171" s="90"/>
      <c r="CNA171" s="90"/>
      <c r="CNB171" s="90"/>
      <c r="CNC171" s="90"/>
      <c r="CND171" s="90"/>
      <c r="CNE171" s="90"/>
      <c r="CNF171" s="90"/>
      <c r="CNG171" s="90"/>
      <c r="CNH171" s="90"/>
      <c r="CNI171" s="90"/>
      <c r="CNJ171" s="90"/>
      <c r="CNK171" s="90"/>
      <c r="CNL171" s="90"/>
      <c r="CNM171" s="90"/>
      <c r="CNN171" s="90"/>
      <c r="CNO171" s="90"/>
      <c r="CNP171" s="90"/>
      <c r="CNQ171" s="90"/>
      <c r="CNR171" s="90"/>
      <c r="CNS171" s="90"/>
      <c r="CNT171" s="90"/>
      <c r="CNU171" s="90"/>
      <c r="CNV171" s="90"/>
      <c r="CNW171" s="90"/>
      <c r="CNX171" s="90"/>
      <c r="CNY171" s="90"/>
      <c r="CNZ171" s="90"/>
      <c r="COA171" s="90"/>
      <c r="COB171" s="90"/>
      <c r="COC171" s="90"/>
      <c r="COD171" s="90"/>
      <c r="COE171" s="90"/>
      <c r="COF171" s="90"/>
      <c r="COG171" s="90"/>
      <c r="COH171" s="90"/>
      <c r="COI171" s="90"/>
      <c r="COJ171" s="90"/>
      <c r="COK171" s="90"/>
      <c r="COL171" s="90"/>
      <c r="COM171" s="90"/>
      <c r="CON171" s="90"/>
      <c r="COO171" s="90"/>
      <c r="COP171" s="90"/>
      <c r="COQ171" s="90"/>
      <c r="COR171" s="90"/>
      <c r="COS171" s="90"/>
      <c r="COT171" s="90"/>
      <c r="COU171" s="90"/>
      <c r="COV171" s="90"/>
      <c r="COW171" s="90"/>
      <c r="COX171" s="90"/>
      <c r="COY171" s="90"/>
      <c r="COZ171" s="90"/>
      <c r="CPA171" s="90"/>
      <c r="CPB171" s="90"/>
      <c r="CPC171" s="90"/>
      <c r="CPD171" s="90"/>
      <c r="CPE171" s="90"/>
      <c r="CPF171" s="90"/>
      <c r="CPG171" s="90"/>
      <c r="CPH171" s="90"/>
      <c r="CPI171" s="90"/>
      <c r="CPJ171" s="90"/>
      <c r="CPK171" s="90"/>
      <c r="CPL171" s="90"/>
      <c r="CPM171" s="90"/>
      <c r="CPN171" s="90"/>
      <c r="CPO171" s="90"/>
      <c r="CPP171" s="90"/>
      <c r="CPQ171" s="90"/>
      <c r="CPR171" s="90"/>
      <c r="CPS171" s="90"/>
      <c r="CPT171" s="90"/>
      <c r="CPU171" s="90"/>
      <c r="CPV171" s="90"/>
      <c r="CPW171" s="90"/>
      <c r="CPX171" s="90"/>
      <c r="CPY171" s="90"/>
      <c r="CPZ171" s="90"/>
      <c r="CQA171" s="90"/>
      <c r="CQB171" s="90"/>
      <c r="CQC171" s="90"/>
      <c r="CQD171" s="90"/>
      <c r="CQE171" s="90"/>
      <c r="CQF171" s="90"/>
      <c r="CQG171" s="90"/>
      <c r="CQH171" s="90"/>
      <c r="CQI171" s="90"/>
      <c r="CQJ171" s="90"/>
      <c r="CQK171" s="90"/>
      <c r="CQL171" s="90"/>
      <c r="CQM171" s="90"/>
      <c r="CQN171" s="90"/>
      <c r="CQO171" s="90"/>
      <c r="CQP171" s="90"/>
      <c r="CQQ171" s="90"/>
      <c r="CQR171" s="90"/>
      <c r="CQS171" s="90"/>
      <c r="CQT171" s="90"/>
      <c r="CQU171" s="90"/>
      <c r="CQV171" s="90"/>
      <c r="CQW171" s="90"/>
      <c r="CQX171" s="90"/>
      <c r="CQY171" s="90"/>
      <c r="CQZ171" s="90"/>
      <c r="CRA171" s="90"/>
      <c r="CRB171" s="90"/>
      <c r="CRC171" s="90"/>
      <c r="CRD171" s="90"/>
      <c r="CRE171" s="90"/>
      <c r="CRF171" s="90"/>
      <c r="CRG171" s="90"/>
      <c r="CRH171" s="90"/>
      <c r="CRI171" s="90"/>
      <c r="CRJ171" s="90"/>
      <c r="CRK171" s="90"/>
      <c r="CRL171" s="90"/>
      <c r="CRM171" s="90"/>
      <c r="CRN171" s="90"/>
      <c r="CRO171" s="90"/>
      <c r="CRP171" s="90"/>
      <c r="CRQ171" s="90"/>
      <c r="CRR171" s="90"/>
      <c r="CRS171" s="90"/>
      <c r="CRT171" s="90"/>
      <c r="CRU171" s="90"/>
      <c r="CRV171" s="90"/>
      <c r="CRW171" s="90"/>
      <c r="CRX171" s="90"/>
      <c r="CRY171" s="90"/>
      <c r="CRZ171" s="90"/>
      <c r="CSA171" s="90"/>
      <c r="CSB171" s="90"/>
      <c r="CSC171" s="90"/>
      <c r="CSD171" s="90"/>
      <c r="CSE171" s="90"/>
      <c r="CSF171" s="90"/>
      <c r="CSG171" s="90"/>
      <c r="CSH171" s="90"/>
      <c r="CSI171" s="90"/>
      <c r="CSJ171" s="90"/>
      <c r="CSK171" s="90"/>
      <c r="CSL171" s="90"/>
      <c r="CSM171" s="90"/>
      <c r="CSN171" s="90"/>
      <c r="CSO171" s="90"/>
      <c r="CSP171" s="90"/>
      <c r="CSQ171" s="90"/>
      <c r="CSR171" s="90"/>
      <c r="CSS171" s="90"/>
      <c r="CST171" s="90"/>
      <c r="CSU171" s="90"/>
      <c r="CSV171" s="90"/>
      <c r="CSW171" s="90"/>
      <c r="CSX171" s="90"/>
      <c r="CSY171" s="90"/>
      <c r="CSZ171" s="90"/>
      <c r="CTA171" s="90"/>
      <c r="CTB171" s="90"/>
      <c r="CTC171" s="90"/>
      <c r="CTD171" s="90"/>
      <c r="CTE171" s="90"/>
      <c r="CTF171" s="90"/>
      <c r="CTG171" s="90"/>
      <c r="CTH171" s="90"/>
      <c r="CTI171" s="90"/>
      <c r="CTJ171" s="90"/>
      <c r="CTK171" s="90"/>
      <c r="CTL171" s="90"/>
      <c r="CTM171" s="90"/>
      <c r="CTN171" s="90"/>
      <c r="CTO171" s="90"/>
      <c r="CTP171" s="90"/>
      <c r="CTQ171" s="90"/>
      <c r="CTR171" s="90"/>
      <c r="CTS171" s="90"/>
      <c r="CTT171" s="90"/>
      <c r="CTU171" s="90"/>
      <c r="CTV171" s="90"/>
      <c r="CTW171" s="90"/>
      <c r="CTX171" s="90"/>
      <c r="CTY171" s="90"/>
      <c r="CTZ171" s="90"/>
      <c r="CUA171" s="90"/>
      <c r="CUB171" s="90"/>
      <c r="CUC171" s="90"/>
      <c r="CUD171" s="90"/>
      <c r="CUE171" s="90"/>
      <c r="CUF171" s="90"/>
      <c r="CUG171" s="90"/>
      <c r="CUH171" s="90"/>
      <c r="CUI171" s="90"/>
      <c r="CUJ171" s="90"/>
      <c r="CUK171" s="90"/>
      <c r="CUL171" s="90"/>
      <c r="CUM171" s="90"/>
      <c r="CUN171" s="90"/>
      <c r="CUO171" s="90"/>
      <c r="CUP171" s="90"/>
      <c r="CUQ171" s="90"/>
      <c r="CUR171" s="90"/>
      <c r="CUS171" s="90"/>
      <c r="CUT171" s="90"/>
      <c r="CUU171" s="90"/>
      <c r="CUV171" s="90"/>
      <c r="CUW171" s="90"/>
      <c r="CUX171" s="90"/>
      <c r="CUY171" s="90"/>
      <c r="CUZ171" s="90"/>
      <c r="CVA171" s="90"/>
      <c r="CVB171" s="90"/>
      <c r="CVC171" s="90"/>
      <c r="CVD171" s="90"/>
      <c r="CVE171" s="90"/>
      <c r="CVF171" s="90"/>
      <c r="CVG171" s="90"/>
      <c r="CVH171" s="90"/>
      <c r="CVI171" s="90"/>
      <c r="CVJ171" s="90"/>
      <c r="CVK171" s="90"/>
      <c r="CVL171" s="90"/>
      <c r="CVM171" s="90"/>
      <c r="CVN171" s="90"/>
      <c r="CVO171" s="90"/>
      <c r="CVP171" s="90"/>
      <c r="CVQ171" s="90"/>
      <c r="CVR171" s="90"/>
      <c r="CVS171" s="90"/>
      <c r="CVT171" s="90"/>
      <c r="CVU171" s="90"/>
      <c r="CVV171" s="90"/>
      <c r="CVW171" s="90"/>
      <c r="CVX171" s="90"/>
      <c r="CVY171" s="90"/>
      <c r="CVZ171" s="90"/>
      <c r="CWA171" s="90"/>
      <c r="CWB171" s="90"/>
      <c r="CWC171" s="90"/>
      <c r="CWD171" s="90"/>
      <c r="CWE171" s="90"/>
      <c r="CWF171" s="90"/>
      <c r="CWG171" s="90"/>
      <c r="CWH171" s="90"/>
      <c r="CWI171" s="90"/>
      <c r="CWJ171" s="90"/>
      <c r="CWK171" s="90"/>
      <c r="CWL171" s="90"/>
      <c r="CWM171" s="90"/>
      <c r="CWN171" s="90"/>
      <c r="CWO171" s="90"/>
      <c r="CWP171" s="90"/>
      <c r="CWQ171" s="90"/>
      <c r="CWR171" s="90"/>
      <c r="CWS171" s="90"/>
      <c r="CWT171" s="90"/>
      <c r="CWU171" s="90"/>
      <c r="CWV171" s="90"/>
      <c r="CWW171" s="90"/>
      <c r="CWX171" s="90"/>
      <c r="CWY171" s="90"/>
      <c r="CWZ171" s="90"/>
      <c r="CXA171" s="90"/>
      <c r="CXB171" s="90"/>
      <c r="CXC171" s="90"/>
      <c r="CXD171" s="90"/>
      <c r="CXE171" s="90"/>
      <c r="CXF171" s="90"/>
      <c r="CXG171" s="90"/>
      <c r="CXH171" s="90"/>
      <c r="CXI171" s="90"/>
      <c r="CXJ171" s="90"/>
      <c r="CXK171" s="90"/>
      <c r="CXL171" s="90"/>
      <c r="CXM171" s="90"/>
      <c r="CXN171" s="90"/>
      <c r="CXO171" s="90"/>
      <c r="CXP171" s="90"/>
      <c r="CXQ171" s="90"/>
      <c r="CXR171" s="90"/>
      <c r="CXS171" s="90"/>
      <c r="CXT171" s="90"/>
      <c r="CXU171" s="90"/>
      <c r="CXV171" s="90"/>
      <c r="CXW171" s="90"/>
      <c r="CXX171" s="90"/>
      <c r="CXY171" s="90"/>
      <c r="CXZ171" s="90"/>
      <c r="CYA171" s="90"/>
      <c r="CYB171" s="90"/>
      <c r="CYC171" s="90"/>
      <c r="CYD171" s="90"/>
      <c r="CYE171" s="90"/>
      <c r="CYF171" s="90"/>
      <c r="CYG171" s="90"/>
      <c r="CYH171" s="90"/>
      <c r="CYI171" s="90"/>
      <c r="CYJ171" s="90"/>
      <c r="CYK171" s="90"/>
      <c r="CYL171" s="90"/>
      <c r="CYM171" s="90"/>
      <c r="CYN171" s="90"/>
      <c r="CYO171" s="90"/>
      <c r="CYP171" s="90"/>
      <c r="CYQ171" s="90"/>
      <c r="CYR171" s="90"/>
      <c r="CYS171" s="90"/>
      <c r="CYT171" s="90"/>
      <c r="CYU171" s="90"/>
      <c r="CYV171" s="90"/>
      <c r="CYW171" s="90"/>
      <c r="CYX171" s="90"/>
      <c r="CYY171" s="90"/>
      <c r="CYZ171" s="90"/>
      <c r="CZA171" s="90"/>
      <c r="CZB171" s="90"/>
      <c r="CZC171" s="90"/>
      <c r="CZD171" s="90"/>
      <c r="CZE171" s="90"/>
      <c r="CZF171" s="90"/>
      <c r="CZG171" s="90"/>
      <c r="CZH171" s="90"/>
      <c r="CZI171" s="90"/>
      <c r="CZJ171" s="90"/>
      <c r="CZK171" s="90"/>
      <c r="CZL171" s="90"/>
      <c r="CZM171" s="90"/>
      <c r="CZN171" s="90"/>
      <c r="CZO171" s="90"/>
      <c r="CZP171" s="90"/>
      <c r="CZQ171" s="90"/>
      <c r="CZR171" s="90"/>
      <c r="CZS171" s="90"/>
      <c r="CZT171" s="90"/>
      <c r="CZU171" s="90"/>
      <c r="CZV171" s="90"/>
      <c r="CZW171" s="90"/>
      <c r="CZX171" s="90"/>
      <c r="CZY171" s="90"/>
      <c r="CZZ171" s="90"/>
      <c r="DAA171" s="90"/>
      <c r="DAB171" s="90"/>
      <c r="DAC171" s="90"/>
      <c r="DAD171" s="90"/>
      <c r="DAE171" s="90"/>
      <c r="DAF171" s="90"/>
      <c r="DAG171" s="90"/>
      <c r="DAH171" s="90"/>
      <c r="DAI171" s="90"/>
      <c r="DAJ171" s="90"/>
      <c r="DAK171" s="90"/>
      <c r="DAL171" s="90"/>
      <c r="DAM171" s="90"/>
      <c r="DAN171" s="90"/>
      <c r="DAO171" s="90"/>
      <c r="DAP171" s="90"/>
      <c r="DAQ171" s="90"/>
      <c r="DAR171" s="90"/>
      <c r="DAS171" s="90"/>
      <c r="DAT171" s="90"/>
      <c r="DAU171" s="90"/>
      <c r="DAV171" s="90"/>
      <c r="DAW171" s="90"/>
      <c r="DAX171" s="90"/>
      <c r="DAY171" s="90"/>
      <c r="DAZ171" s="90"/>
      <c r="DBA171" s="90"/>
      <c r="DBB171" s="90"/>
      <c r="DBC171" s="90"/>
      <c r="DBD171" s="90"/>
      <c r="DBE171" s="90"/>
      <c r="DBF171" s="90"/>
      <c r="DBG171" s="90"/>
      <c r="DBH171" s="90"/>
      <c r="DBI171" s="90"/>
      <c r="DBJ171" s="90"/>
      <c r="DBK171" s="90"/>
      <c r="DBL171" s="90"/>
      <c r="DBM171" s="90"/>
      <c r="DBN171" s="90"/>
      <c r="DBO171" s="90"/>
      <c r="DBP171" s="90"/>
      <c r="DBQ171" s="90"/>
      <c r="DBR171" s="90"/>
      <c r="DBS171" s="90"/>
      <c r="DBT171" s="90"/>
      <c r="DBU171" s="90"/>
      <c r="DBV171" s="90"/>
      <c r="DBW171" s="90"/>
      <c r="DBX171" s="90"/>
      <c r="DBY171" s="90"/>
      <c r="DBZ171" s="90"/>
      <c r="DCA171" s="90"/>
      <c r="DCB171" s="90"/>
      <c r="DCC171" s="90"/>
      <c r="DCD171" s="90"/>
      <c r="DCE171" s="90"/>
      <c r="DCF171" s="90"/>
      <c r="DCG171" s="90"/>
      <c r="DCH171" s="90"/>
      <c r="DCI171" s="90"/>
      <c r="DCJ171" s="90"/>
      <c r="DCK171" s="90"/>
      <c r="DCL171" s="90"/>
      <c r="DCM171" s="90"/>
      <c r="DCN171" s="90"/>
      <c r="DCO171" s="90"/>
      <c r="DCP171" s="90"/>
      <c r="DCQ171" s="90"/>
      <c r="DCR171" s="90"/>
      <c r="DCS171" s="90"/>
      <c r="DCT171" s="90"/>
      <c r="DCU171" s="90"/>
      <c r="DCV171" s="90"/>
      <c r="DCW171" s="90"/>
      <c r="DCX171" s="90"/>
      <c r="DCY171" s="90"/>
      <c r="DCZ171" s="90"/>
      <c r="DDA171" s="90"/>
      <c r="DDB171" s="90"/>
      <c r="DDC171" s="90"/>
      <c r="DDD171" s="90"/>
      <c r="DDE171" s="90"/>
      <c r="DDF171" s="90"/>
      <c r="DDG171" s="90"/>
      <c r="DDH171" s="90"/>
      <c r="DDI171" s="90"/>
      <c r="DDJ171" s="90"/>
      <c r="DDK171" s="90"/>
      <c r="DDL171" s="90"/>
      <c r="DDM171" s="90"/>
      <c r="DDN171" s="90"/>
      <c r="DDO171" s="90"/>
      <c r="DDP171" s="90"/>
      <c r="DDQ171" s="90"/>
      <c r="DDR171" s="90"/>
      <c r="DDS171" s="90"/>
      <c r="DDT171" s="90"/>
      <c r="DDU171" s="90"/>
      <c r="DDV171" s="90"/>
      <c r="DDW171" s="90"/>
      <c r="DDX171" s="90"/>
      <c r="DDY171" s="90"/>
      <c r="DDZ171" s="90"/>
      <c r="DEA171" s="90"/>
      <c r="DEB171" s="90"/>
      <c r="DEC171" s="90"/>
      <c r="DED171" s="90"/>
      <c r="DEE171" s="90"/>
      <c r="DEF171" s="90"/>
      <c r="DEG171" s="90"/>
      <c r="DEH171" s="90"/>
      <c r="DEI171" s="90"/>
      <c r="DEJ171" s="90"/>
      <c r="DEK171" s="90"/>
      <c r="DEL171" s="90"/>
      <c r="DEM171" s="90"/>
      <c r="DEN171" s="90"/>
      <c r="DEO171" s="90"/>
      <c r="DEP171" s="90"/>
      <c r="DEQ171" s="90"/>
      <c r="DER171" s="90"/>
      <c r="DES171" s="90"/>
      <c r="DET171" s="90"/>
      <c r="DEU171" s="90"/>
      <c r="DEV171" s="90"/>
      <c r="DEW171" s="90"/>
      <c r="DEX171" s="90"/>
      <c r="DEY171" s="90"/>
      <c r="DEZ171" s="90"/>
      <c r="DFA171" s="90"/>
      <c r="DFB171" s="90"/>
      <c r="DFC171" s="90"/>
      <c r="DFD171" s="90"/>
      <c r="DFE171" s="90"/>
      <c r="DFF171" s="90"/>
      <c r="DFG171" s="90"/>
      <c r="DFH171" s="90"/>
      <c r="DFI171" s="90"/>
      <c r="DFJ171" s="90"/>
      <c r="DFK171" s="90"/>
      <c r="DFL171" s="90"/>
      <c r="DFM171" s="90"/>
      <c r="DFN171" s="90"/>
      <c r="DFO171" s="90"/>
      <c r="DFP171" s="90"/>
      <c r="DFQ171" s="90"/>
      <c r="DFR171" s="90"/>
      <c r="DFS171" s="90"/>
      <c r="DFT171" s="90"/>
      <c r="DFU171" s="90"/>
      <c r="DFV171" s="90"/>
      <c r="DFW171" s="90"/>
      <c r="DFX171" s="90"/>
      <c r="DFY171" s="90"/>
      <c r="DFZ171" s="90"/>
      <c r="DGA171" s="90"/>
      <c r="DGB171" s="90"/>
      <c r="DGC171" s="90"/>
      <c r="DGD171" s="90"/>
      <c r="DGE171" s="90"/>
      <c r="DGF171" s="90"/>
      <c r="DGG171" s="90"/>
      <c r="DGH171" s="90"/>
      <c r="DGI171" s="90"/>
      <c r="DGJ171" s="90"/>
      <c r="DGK171" s="90"/>
      <c r="DGL171" s="90"/>
      <c r="DGM171" s="90"/>
      <c r="DGN171" s="90"/>
      <c r="DGO171" s="90"/>
      <c r="DGP171" s="90"/>
      <c r="DGQ171" s="90"/>
      <c r="DGR171" s="90"/>
      <c r="DGS171" s="90"/>
      <c r="DGT171" s="90"/>
      <c r="DGU171" s="90"/>
      <c r="DGV171" s="90"/>
      <c r="DGW171" s="90"/>
      <c r="DGX171" s="90"/>
      <c r="DGY171" s="90"/>
      <c r="DGZ171" s="90"/>
      <c r="DHA171" s="90"/>
      <c r="DHB171" s="90"/>
      <c r="DHC171" s="90"/>
      <c r="DHD171" s="90"/>
      <c r="DHE171" s="90"/>
      <c r="DHF171" s="90"/>
      <c r="DHG171" s="90"/>
      <c r="DHH171" s="90"/>
      <c r="DHI171" s="90"/>
      <c r="DHJ171" s="90"/>
      <c r="DHK171" s="90"/>
      <c r="DHL171" s="90"/>
      <c r="DHM171" s="90"/>
      <c r="DHN171" s="90"/>
      <c r="DHO171" s="90"/>
      <c r="DHP171" s="90"/>
      <c r="DHQ171" s="90"/>
      <c r="DHR171" s="90"/>
      <c r="DHS171" s="90"/>
      <c r="DHT171" s="90"/>
      <c r="DHU171" s="90"/>
      <c r="DHV171" s="90"/>
      <c r="DHW171" s="90"/>
      <c r="DHX171" s="90"/>
      <c r="DHY171" s="90"/>
      <c r="DHZ171" s="90"/>
      <c r="DIA171" s="90"/>
      <c r="DIB171" s="90"/>
      <c r="DIC171" s="90"/>
      <c r="DID171" s="90"/>
      <c r="DIE171" s="90"/>
      <c r="DIF171" s="90"/>
      <c r="DIG171" s="90"/>
      <c r="DIH171" s="90"/>
      <c r="DII171" s="90"/>
      <c r="DIJ171" s="90"/>
      <c r="DIK171" s="90"/>
      <c r="DIL171" s="90"/>
      <c r="DIM171" s="90"/>
      <c r="DIN171" s="90"/>
      <c r="DIO171" s="90"/>
      <c r="DIP171" s="90"/>
      <c r="DIQ171" s="90"/>
      <c r="DIR171" s="90"/>
      <c r="DIS171" s="90"/>
      <c r="DIT171" s="90"/>
      <c r="DIU171" s="90"/>
      <c r="DIV171" s="90"/>
      <c r="DIW171" s="90"/>
      <c r="DIX171" s="90"/>
      <c r="DIY171" s="90"/>
      <c r="DIZ171" s="90"/>
      <c r="DJA171" s="90"/>
      <c r="DJB171" s="90"/>
      <c r="DJC171" s="90"/>
      <c r="DJD171" s="90"/>
      <c r="DJE171" s="90"/>
      <c r="DJF171" s="90"/>
      <c r="DJG171" s="90"/>
      <c r="DJH171" s="90"/>
      <c r="DJI171" s="90"/>
      <c r="DJJ171" s="90"/>
      <c r="DJK171" s="90"/>
      <c r="DJL171" s="90"/>
      <c r="DJM171" s="90"/>
      <c r="DJN171" s="90"/>
      <c r="DJO171" s="90"/>
      <c r="DJP171" s="90"/>
      <c r="DJQ171" s="90"/>
      <c r="DJR171" s="90"/>
      <c r="DJS171" s="90"/>
      <c r="DJT171" s="90"/>
      <c r="DJU171" s="90"/>
      <c r="DJV171" s="90"/>
      <c r="DJW171" s="90"/>
      <c r="DJX171" s="90"/>
      <c r="DJY171" s="90"/>
      <c r="DJZ171" s="90"/>
      <c r="DKA171" s="90"/>
      <c r="DKB171" s="90"/>
      <c r="DKC171" s="90"/>
      <c r="DKD171" s="90"/>
      <c r="DKE171" s="90"/>
      <c r="DKF171" s="90"/>
      <c r="DKG171" s="90"/>
      <c r="DKH171" s="90"/>
      <c r="DKI171" s="90"/>
      <c r="DKJ171" s="90"/>
      <c r="DKK171" s="90"/>
      <c r="DKL171" s="90"/>
      <c r="DKM171" s="90"/>
      <c r="DKN171" s="90"/>
      <c r="DKO171" s="90"/>
      <c r="DKP171" s="90"/>
      <c r="DKQ171" s="90"/>
      <c r="DKR171" s="90"/>
      <c r="DKS171" s="90"/>
      <c r="DKT171" s="90"/>
      <c r="DKU171" s="90"/>
      <c r="DKV171" s="90"/>
      <c r="DKW171" s="90"/>
      <c r="DKX171" s="90"/>
      <c r="DKY171" s="90"/>
      <c r="DKZ171" s="90"/>
      <c r="DLA171" s="90"/>
      <c r="DLB171" s="90"/>
      <c r="DLC171" s="90"/>
      <c r="DLD171" s="90"/>
      <c r="DLE171" s="90"/>
      <c r="DLF171" s="90"/>
      <c r="DLG171" s="90"/>
      <c r="DLH171" s="90"/>
      <c r="DLI171" s="90"/>
      <c r="DLJ171" s="90"/>
      <c r="DLK171" s="90"/>
      <c r="DLL171" s="90"/>
      <c r="DLM171" s="90"/>
      <c r="DLN171" s="90"/>
      <c r="DLO171" s="90"/>
      <c r="DLP171" s="90"/>
      <c r="DLQ171" s="90"/>
      <c r="DLR171" s="90"/>
      <c r="DLS171" s="90"/>
      <c r="DLT171" s="90"/>
      <c r="DLU171" s="90"/>
      <c r="DLV171" s="90"/>
      <c r="DLW171" s="90"/>
      <c r="DLX171" s="90"/>
      <c r="DLY171" s="90"/>
      <c r="DLZ171" s="90"/>
      <c r="DMA171" s="90"/>
      <c r="DMB171" s="90"/>
      <c r="DMC171" s="90"/>
      <c r="DMD171" s="90"/>
      <c r="DME171" s="90"/>
      <c r="DMF171" s="90"/>
      <c r="DMG171" s="90"/>
      <c r="DMH171" s="90"/>
      <c r="DMI171" s="90"/>
      <c r="DMJ171" s="90"/>
      <c r="DMK171" s="90"/>
      <c r="DML171" s="90"/>
      <c r="DMM171" s="90"/>
      <c r="DMN171" s="90"/>
      <c r="DMO171" s="90"/>
      <c r="DMP171" s="90"/>
      <c r="DMQ171" s="90"/>
      <c r="DMR171" s="90"/>
      <c r="DMS171" s="90"/>
      <c r="DMT171" s="90"/>
      <c r="DMU171" s="90"/>
      <c r="DMV171" s="90"/>
      <c r="DMW171" s="90"/>
      <c r="DMX171" s="90"/>
      <c r="DMY171" s="90"/>
      <c r="DMZ171" s="90"/>
      <c r="DNA171" s="90"/>
      <c r="DNB171" s="90"/>
      <c r="DNC171" s="90"/>
      <c r="DND171" s="90"/>
      <c r="DNE171" s="90"/>
      <c r="DNF171" s="90"/>
      <c r="DNG171" s="90"/>
      <c r="DNH171" s="90"/>
      <c r="DNI171" s="90"/>
      <c r="DNJ171" s="90"/>
      <c r="DNK171" s="90"/>
      <c r="DNL171" s="90"/>
      <c r="DNM171" s="90"/>
      <c r="DNN171" s="90"/>
      <c r="DNO171" s="90"/>
      <c r="DNP171" s="90"/>
      <c r="DNQ171" s="90"/>
      <c r="DNR171" s="90"/>
      <c r="DNS171" s="90"/>
      <c r="DNT171" s="90"/>
      <c r="DNU171" s="90"/>
      <c r="DNV171" s="90"/>
      <c r="DNW171" s="90"/>
      <c r="DNX171" s="90"/>
      <c r="DNY171" s="90"/>
      <c r="DNZ171" s="90"/>
      <c r="DOA171" s="90"/>
      <c r="DOB171" s="90"/>
      <c r="DOC171" s="90"/>
      <c r="DOD171" s="90"/>
      <c r="DOE171" s="90"/>
      <c r="DOF171" s="90"/>
      <c r="DOG171" s="90"/>
      <c r="DOH171" s="90"/>
      <c r="DOI171" s="90"/>
      <c r="DOJ171" s="90"/>
      <c r="DOK171" s="90"/>
      <c r="DOL171" s="90"/>
      <c r="DOM171" s="90"/>
      <c r="DON171" s="90"/>
      <c r="DOO171" s="90"/>
      <c r="DOP171" s="90"/>
      <c r="DOQ171" s="90"/>
      <c r="DOR171" s="90"/>
      <c r="DOS171" s="90"/>
      <c r="DOT171" s="90"/>
      <c r="DOU171" s="90"/>
      <c r="DOV171" s="90"/>
      <c r="DOW171" s="90"/>
      <c r="DOX171" s="90"/>
      <c r="DOY171" s="90"/>
      <c r="DOZ171" s="90"/>
      <c r="DPA171" s="90"/>
      <c r="DPB171" s="90"/>
      <c r="DPC171" s="90"/>
      <c r="DPD171" s="90"/>
      <c r="DPE171" s="90"/>
      <c r="DPF171" s="90"/>
      <c r="DPG171" s="90"/>
      <c r="DPH171" s="90"/>
      <c r="DPI171" s="90"/>
      <c r="DPJ171" s="90"/>
      <c r="DPK171" s="90"/>
      <c r="DPL171" s="90"/>
      <c r="DPM171" s="90"/>
      <c r="DPN171" s="90"/>
      <c r="DPO171" s="90"/>
      <c r="DPP171" s="90"/>
      <c r="DPQ171" s="90"/>
      <c r="DPR171" s="90"/>
      <c r="DPS171" s="90"/>
      <c r="DPT171" s="90"/>
      <c r="DPU171" s="90"/>
      <c r="DPV171" s="90"/>
      <c r="DPW171" s="90"/>
      <c r="DPX171" s="90"/>
      <c r="DPY171" s="90"/>
      <c r="DPZ171" s="90"/>
      <c r="DQA171" s="90"/>
      <c r="DQB171" s="90"/>
      <c r="DQC171" s="90"/>
      <c r="DQD171" s="90"/>
      <c r="DQE171" s="90"/>
      <c r="DQF171" s="90"/>
      <c r="DQG171" s="90"/>
      <c r="DQH171" s="90"/>
      <c r="DQI171" s="90"/>
      <c r="DQJ171" s="90"/>
      <c r="DQK171" s="90"/>
      <c r="DQL171" s="90"/>
      <c r="DQM171" s="90"/>
      <c r="DQN171" s="90"/>
      <c r="DQO171" s="90"/>
      <c r="DQP171" s="90"/>
      <c r="DQQ171" s="90"/>
      <c r="DQR171" s="90"/>
      <c r="DQS171" s="90"/>
      <c r="DQT171" s="90"/>
      <c r="DQU171" s="90"/>
      <c r="DQV171" s="90"/>
      <c r="DQW171" s="90"/>
      <c r="DQX171" s="90"/>
      <c r="DQY171" s="90"/>
      <c r="DQZ171" s="90"/>
      <c r="DRA171" s="90"/>
      <c r="DRB171" s="90"/>
      <c r="DRC171" s="90"/>
      <c r="DRD171" s="90"/>
      <c r="DRE171" s="90"/>
      <c r="DRF171" s="90"/>
      <c r="DRG171" s="90"/>
      <c r="DRH171" s="90"/>
      <c r="DRI171" s="90"/>
      <c r="DRJ171" s="90"/>
      <c r="DRK171" s="90"/>
      <c r="DRL171" s="90"/>
      <c r="DRM171" s="90"/>
      <c r="DRN171" s="90"/>
      <c r="DRO171" s="90"/>
      <c r="DRP171" s="90"/>
      <c r="DRQ171" s="90"/>
      <c r="DRR171" s="90"/>
      <c r="DRS171" s="90"/>
      <c r="DRT171" s="90"/>
      <c r="DRU171" s="90"/>
      <c r="DRV171" s="90"/>
      <c r="DRW171" s="90"/>
      <c r="DRX171" s="90"/>
      <c r="DRY171" s="90"/>
      <c r="DRZ171" s="90"/>
      <c r="DSA171" s="90"/>
      <c r="DSB171" s="90"/>
      <c r="DSC171" s="90"/>
      <c r="DSD171" s="90"/>
      <c r="DSE171" s="90"/>
      <c r="DSF171" s="90"/>
      <c r="DSG171" s="90"/>
      <c r="DSH171" s="90"/>
      <c r="DSI171" s="90"/>
      <c r="DSJ171" s="90"/>
      <c r="DSK171" s="90"/>
      <c r="DSL171" s="90"/>
      <c r="DSM171" s="90"/>
      <c r="DSN171" s="90"/>
      <c r="DSO171" s="90"/>
      <c r="DSP171" s="90"/>
      <c r="DSQ171" s="90"/>
      <c r="DSR171" s="90"/>
      <c r="DSS171" s="90"/>
      <c r="DST171" s="90"/>
      <c r="DSU171" s="90"/>
      <c r="DSV171" s="90"/>
      <c r="DSW171" s="90"/>
      <c r="DSX171" s="90"/>
      <c r="DSY171" s="90"/>
      <c r="DSZ171" s="90"/>
      <c r="DTA171" s="90"/>
      <c r="DTB171" s="90"/>
      <c r="DTC171" s="90"/>
      <c r="DTD171" s="90"/>
      <c r="DTE171" s="90"/>
      <c r="DTF171" s="90"/>
      <c r="DTG171" s="90"/>
      <c r="DTH171" s="90"/>
      <c r="DTI171" s="90"/>
      <c r="DTJ171" s="90"/>
      <c r="DTK171" s="90"/>
      <c r="DTL171" s="90"/>
      <c r="DTM171" s="90"/>
      <c r="DTN171" s="90"/>
      <c r="DTO171" s="90"/>
      <c r="DTP171" s="90"/>
      <c r="DTQ171" s="90"/>
      <c r="DTR171" s="90"/>
      <c r="DTS171" s="90"/>
      <c r="DTT171" s="90"/>
      <c r="DTU171" s="90"/>
      <c r="DTV171" s="90"/>
      <c r="DTW171" s="90"/>
      <c r="DTX171" s="90"/>
      <c r="DTY171" s="90"/>
      <c r="DTZ171" s="90"/>
      <c r="DUA171" s="90"/>
      <c r="DUB171" s="90"/>
      <c r="DUC171" s="90"/>
      <c r="DUD171" s="90"/>
      <c r="DUE171" s="90"/>
      <c r="DUF171" s="90"/>
      <c r="DUG171" s="90"/>
      <c r="DUH171" s="90"/>
      <c r="DUI171" s="90"/>
      <c r="DUJ171" s="90"/>
      <c r="DUK171" s="90"/>
      <c r="DUL171" s="90"/>
      <c r="DUM171" s="90"/>
      <c r="DUN171" s="90"/>
      <c r="DUO171" s="90"/>
      <c r="DUP171" s="90"/>
      <c r="DUQ171" s="90"/>
      <c r="DUR171" s="90"/>
      <c r="DUS171" s="90"/>
      <c r="DUT171" s="90"/>
      <c r="DUU171" s="90"/>
      <c r="DUV171" s="90"/>
      <c r="DUW171" s="90"/>
      <c r="DUX171" s="90"/>
      <c r="DUY171" s="90"/>
      <c r="DUZ171" s="90"/>
      <c r="DVA171" s="90"/>
      <c r="DVB171" s="90"/>
      <c r="DVC171" s="90"/>
      <c r="DVD171" s="90"/>
      <c r="DVE171" s="90"/>
      <c r="DVF171" s="90"/>
      <c r="DVG171" s="90"/>
      <c r="DVH171" s="90"/>
      <c r="DVI171" s="90"/>
      <c r="DVJ171" s="90"/>
      <c r="DVK171" s="90"/>
      <c r="DVL171" s="90"/>
      <c r="DVM171" s="90"/>
      <c r="DVN171" s="90"/>
      <c r="DVO171" s="90"/>
      <c r="DVP171" s="90"/>
      <c r="DVQ171" s="90"/>
      <c r="DVR171" s="90"/>
      <c r="DVS171" s="90"/>
      <c r="DVT171" s="90"/>
      <c r="DVU171" s="90"/>
      <c r="DVV171" s="90"/>
      <c r="DVW171" s="90"/>
      <c r="DVX171" s="90"/>
      <c r="DVY171" s="90"/>
      <c r="DVZ171" s="90"/>
      <c r="DWA171" s="90"/>
      <c r="DWB171" s="90"/>
      <c r="DWC171" s="90"/>
      <c r="DWD171" s="90"/>
      <c r="DWE171" s="90"/>
      <c r="DWF171" s="90"/>
      <c r="DWG171" s="90"/>
      <c r="DWH171" s="90"/>
      <c r="DWI171" s="90"/>
      <c r="DWJ171" s="90"/>
      <c r="DWK171" s="90"/>
      <c r="DWL171" s="90"/>
      <c r="DWM171" s="90"/>
      <c r="DWN171" s="90"/>
      <c r="DWO171" s="90"/>
      <c r="DWP171" s="90"/>
      <c r="DWQ171" s="90"/>
      <c r="DWR171" s="90"/>
      <c r="DWS171" s="90"/>
      <c r="DWT171" s="90"/>
      <c r="DWU171" s="90"/>
      <c r="DWV171" s="90"/>
      <c r="DWW171" s="90"/>
      <c r="DWX171" s="90"/>
      <c r="DWY171" s="90"/>
      <c r="DWZ171" s="90"/>
      <c r="DXA171" s="90"/>
      <c r="DXB171" s="90"/>
      <c r="DXC171" s="90"/>
      <c r="DXD171" s="90"/>
      <c r="DXE171" s="90"/>
      <c r="DXF171" s="90"/>
      <c r="DXG171" s="90"/>
      <c r="DXH171" s="90"/>
      <c r="DXI171" s="90"/>
      <c r="DXJ171" s="90"/>
      <c r="DXK171" s="90"/>
      <c r="DXL171" s="90"/>
      <c r="DXM171" s="90"/>
      <c r="DXN171" s="90"/>
      <c r="DXO171" s="90"/>
      <c r="DXP171" s="90"/>
      <c r="DXQ171" s="90"/>
      <c r="DXR171" s="90"/>
      <c r="DXS171" s="90"/>
      <c r="DXT171" s="90"/>
      <c r="DXU171" s="90"/>
      <c r="DXV171" s="90"/>
      <c r="DXW171" s="90"/>
      <c r="DXX171" s="90"/>
      <c r="DXY171" s="90"/>
      <c r="DXZ171" s="90"/>
      <c r="DYA171" s="90"/>
      <c r="DYB171" s="90"/>
      <c r="DYC171" s="90"/>
      <c r="DYD171" s="90"/>
      <c r="DYE171" s="90"/>
      <c r="DYF171" s="90"/>
      <c r="DYG171" s="90"/>
      <c r="DYH171" s="90"/>
      <c r="DYI171" s="90"/>
      <c r="DYJ171" s="90"/>
      <c r="DYK171" s="90"/>
      <c r="DYL171" s="90"/>
      <c r="DYM171" s="90"/>
      <c r="DYN171" s="90"/>
      <c r="DYO171" s="90"/>
      <c r="DYP171" s="90"/>
      <c r="DYQ171" s="90"/>
      <c r="DYR171" s="90"/>
      <c r="DYS171" s="90"/>
      <c r="DYT171" s="90"/>
      <c r="DYU171" s="90"/>
      <c r="DYV171" s="90"/>
      <c r="DYW171" s="90"/>
      <c r="DYX171" s="90"/>
      <c r="DYY171" s="90"/>
      <c r="DYZ171" s="90"/>
      <c r="DZA171" s="90"/>
      <c r="DZB171" s="90"/>
      <c r="DZC171" s="90"/>
      <c r="DZD171" s="90"/>
      <c r="DZE171" s="90"/>
      <c r="DZF171" s="90"/>
      <c r="DZG171" s="90"/>
      <c r="DZH171" s="90"/>
      <c r="DZI171" s="90"/>
      <c r="DZJ171" s="90"/>
      <c r="DZK171" s="90"/>
      <c r="DZL171" s="90"/>
      <c r="DZM171" s="90"/>
      <c r="DZN171" s="90"/>
      <c r="DZO171" s="90"/>
      <c r="DZP171" s="90"/>
      <c r="DZQ171" s="90"/>
      <c r="DZR171" s="90"/>
      <c r="DZS171" s="90"/>
      <c r="DZT171" s="90"/>
      <c r="DZU171" s="90"/>
      <c r="DZV171" s="90"/>
      <c r="DZW171" s="90"/>
      <c r="DZX171" s="90"/>
      <c r="DZY171" s="90"/>
      <c r="DZZ171" s="90"/>
      <c r="EAA171" s="90"/>
      <c r="EAB171" s="90"/>
      <c r="EAC171" s="90"/>
      <c r="EAD171" s="90"/>
      <c r="EAE171" s="90"/>
      <c r="EAF171" s="90"/>
      <c r="EAG171" s="90"/>
      <c r="EAH171" s="90"/>
      <c r="EAI171" s="90"/>
      <c r="EAJ171" s="90"/>
      <c r="EAK171" s="90"/>
      <c r="EAL171" s="90"/>
      <c r="EAM171" s="90"/>
      <c r="EAN171" s="90"/>
      <c r="EAO171" s="90"/>
      <c r="EAP171" s="90"/>
      <c r="EAQ171" s="90"/>
      <c r="EAR171" s="90"/>
      <c r="EAS171" s="90"/>
      <c r="EAT171" s="90"/>
      <c r="EAU171" s="90"/>
      <c r="EAV171" s="90"/>
      <c r="EAW171" s="90"/>
      <c r="EAX171" s="90"/>
      <c r="EAY171" s="90"/>
      <c r="EAZ171" s="90"/>
      <c r="EBA171" s="90"/>
      <c r="EBB171" s="90"/>
      <c r="EBC171" s="90"/>
      <c r="EBD171" s="90"/>
      <c r="EBE171" s="90"/>
      <c r="EBF171" s="90"/>
      <c r="EBG171" s="90"/>
      <c r="EBH171" s="90"/>
      <c r="EBI171" s="90"/>
      <c r="EBJ171" s="90"/>
      <c r="EBK171" s="90"/>
      <c r="EBL171" s="90"/>
      <c r="EBM171" s="90"/>
      <c r="EBN171" s="90"/>
      <c r="EBO171" s="90"/>
      <c r="EBP171" s="90"/>
      <c r="EBQ171" s="90"/>
      <c r="EBR171" s="90"/>
      <c r="EBS171" s="90"/>
      <c r="EBT171" s="90"/>
      <c r="EBU171" s="90"/>
      <c r="EBV171" s="90"/>
      <c r="EBW171" s="90"/>
      <c r="EBX171" s="90"/>
      <c r="EBY171" s="90"/>
      <c r="EBZ171" s="90"/>
      <c r="ECA171" s="90"/>
      <c r="ECB171" s="90"/>
      <c r="ECC171" s="90"/>
      <c r="ECD171" s="90"/>
      <c r="ECE171" s="90"/>
      <c r="ECF171" s="90"/>
      <c r="ECG171" s="90"/>
      <c r="ECH171" s="90"/>
      <c r="ECI171" s="90"/>
      <c r="ECJ171" s="90"/>
      <c r="ECK171" s="90"/>
      <c r="ECL171" s="90"/>
      <c r="ECM171" s="90"/>
      <c r="ECN171" s="90"/>
      <c r="ECO171" s="90"/>
      <c r="ECP171" s="90"/>
      <c r="ECQ171" s="90"/>
      <c r="ECR171" s="90"/>
      <c r="ECS171" s="90"/>
      <c r="ECT171" s="90"/>
      <c r="ECU171" s="90"/>
      <c r="ECV171" s="90"/>
      <c r="ECW171" s="90"/>
      <c r="ECX171" s="90"/>
      <c r="ECY171" s="90"/>
      <c r="ECZ171" s="90"/>
      <c r="EDA171" s="90"/>
      <c r="EDB171" s="90"/>
      <c r="EDC171" s="90"/>
      <c r="EDD171" s="90"/>
      <c r="EDE171" s="90"/>
      <c r="EDF171" s="90"/>
      <c r="EDG171" s="90"/>
      <c r="EDH171" s="90"/>
      <c r="EDI171" s="90"/>
      <c r="EDJ171" s="90"/>
      <c r="EDK171" s="90"/>
      <c r="EDL171" s="90"/>
      <c r="EDM171" s="90"/>
      <c r="EDN171" s="90"/>
      <c r="EDO171" s="90"/>
      <c r="EDP171" s="90"/>
      <c r="EDQ171" s="90"/>
      <c r="EDR171" s="90"/>
      <c r="EDS171" s="90"/>
      <c r="EDT171" s="90"/>
      <c r="EDU171" s="90"/>
      <c r="EDV171" s="90"/>
      <c r="EDW171" s="90"/>
      <c r="EDX171" s="90"/>
      <c r="EDY171" s="90"/>
      <c r="EDZ171" s="90"/>
      <c r="EEA171" s="90"/>
      <c r="EEB171" s="90"/>
      <c r="EEC171" s="90"/>
      <c r="EED171" s="90"/>
      <c r="EEE171" s="90"/>
      <c r="EEF171" s="90"/>
      <c r="EEG171" s="90"/>
      <c r="EEH171" s="90"/>
      <c r="EEI171" s="90"/>
      <c r="EEJ171" s="90"/>
      <c r="EEK171" s="90"/>
      <c r="EEL171" s="90"/>
      <c r="EEM171" s="90"/>
      <c r="EEN171" s="90"/>
      <c r="EEO171" s="90"/>
      <c r="EEP171" s="90"/>
      <c r="EEQ171" s="90"/>
      <c r="EER171" s="90"/>
      <c r="EES171" s="90"/>
      <c r="EET171" s="90"/>
      <c r="EEU171" s="90"/>
      <c r="EEV171" s="90"/>
      <c r="EEW171" s="90"/>
      <c r="EEX171" s="90"/>
      <c r="EEY171" s="90"/>
      <c r="EEZ171" s="90"/>
      <c r="EFA171" s="90"/>
      <c r="EFB171" s="90"/>
      <c r="EFC171" s="90"/>
      <c r="EFD171" s="90"/>
      <c r="EFE171" s="90"/>
      <c r="EFF171" s="90"/>
      <c r="EFG171" s="90"/>
      <c r="EFH171" s="90"/>
      <c r="EFI171" s="90"/>
      <c r="EFJ171" s="90"/>
      <c r="EFK171" s="90"/>
      <c r="EFL171" s="90"/>
      <c r="EFM171" s="90"/>
      <c r="EFN171" s="90"/>
      <c r="EFO171" s="90"/>
      <c r="EFP171" s="90"/>
      <c r="EFQ171" s="90"/>
      <c r="EFR171" s="90"/>
      <c r="EFS171" s="90"/>
      <c r="EFT171" s="90"/>
      <c r="EFU171" s="90"/>
      <c r="EFV171" s="90"/>
      <c r="EFW171" s="90"/>
      <c r="EFX171" s="90"/>
      <c r="EFY171" s="90"/>
      <c r="EFZ171" s="90"/>
      <c r="EGA171" s="90"/>
      <c r="EGB171" s="90"/>
      <c r="EGC171" s="90"/>
      <c r="EGD171" s="90"/>
      <c r="EGE171" s="90"/>
      <c r="EGF171" s="90"/>
      <c r="EGG171" s="90"/>
      <c r="EGH171" s="90"/>
      <c r="EGI171" s="90"/>
      <c r="EGJ171" s="90"/>
      <c r="EGK171" s="90"/>
      <c r="EGL171" s="90"/>
      <c r="EGM171" s="90"/>
      <c r="EGN171" s="90"/>
      <c r="EGO171" s="90"/>
      <c r="EGP171" s="90"/>
      <c r="EGQ171" s="90"/>
      <c r="EGR171" s="90"/>
      <c r="EGS171" s="90"/>
      <c r="EGT171" s="90"/>
      <c r="EGU171" s="90"/>
      <c r="EGV171" s="90"/>
      <c r="EGW171" s="90"/>
      <c r="EGX171" s="90"/>
      <c r="EGY171" s="90"/>
      <c r="EGZ171" s="90"/>
      <c r="EHA171" s="90"/>
      <c r="EHB171" s="90"/>
      <c r="EHC171" s="90"/>
      <c r="EHD171" s="90"/>
      <c r="EHE171" s="90"/>
      <c r="EHF171" s="90"/>
      <c r="EHG171" s="90"/>
      <c r="EHH171" s="90"/>
      <c r="EHI171" s="90"/>
      <c r="EHJ171" s="90"/>
      <c r="EHK171" s="90"/>
      <c r="EHL171" s="90"/>
      <c r="EHM171" s="90"/>
      <c r="EHN171" s="90"/>
      <c r="EHO171" s="90"/>
      <c r="EHP171" s="90"/>
      <c r="EHQ171" s="90"/>
      <c r="EHR171" s="90"/>
      <c r="EHS171" s="90"/>
      <c r="EHT171" s="90"/>
      <c r="EHU171" s="90"/>
      <c r="EHV171" s="90"/>
      <c r="EHW171" s="90"/>
      <c r="EHX171" s="90"/>
      <c r="EHY171" s="90"/>
      <c r="EHZ171" s="90"/>
      <c r="EIA171" s="90"/>
      <c r="EIB171" s="90"/>
      <c r="EIC171" s="90"/>
      <c r="EID171" s="90"/>
      <c r="EIE171" s="90"/>
      <c r="EIF171" s="90"/>
      <c r="EIG171" s="90"/>
      <c r="EIH171" s="90"/>
      <c r="EII171" s="90"/>
      <c r="EIJ171" s="90"/>
      <c r="EIK171" s="90"/>
      <c r="EIL171" s="90"/>
      <c r="EIM171" s="90"/>
      <c r="EIN171" s="90"/>
      <c r="EIO171" s="90"/>
      <c r="EIP171" s="90"/>
      <c r="EIQ171" s="90"/>
      <c r="EIR171" s="90"/>
      <c r="EIS171" s="90"/>
      <c r="EIT171" s="90"/>
      <c r="EIU171" s="90"/>
      <c r="EIV171" s="90"/>
      <c r="EIW171" s="90"/>
      <c r="EIX171" s="90"/>
      <c r="EIY171" s="90"/>
      <c r="EIZ171" s="90"/>
      <c r="EJA171" s="90"/>
      <c r="EJB171" s="90"/>
      <c r="EJC171" s="90"/>
      <c r="EJD171" s="90"/>
      <c r="EJE171" s="90"/>
      <c r="EJF171" s="90"/>
      <c r="EJG171" s="90"/>
      <c r="EJH171" s="90"/>
      <c r="EJI171" s="90"/>
      <c r="EJJ171" s="90"/>
      <c r="EJK171" s="90"/>
      <c r="EJL171" s="90"/>
      <c r="EJM171" s="90"/>
      <c r="EJN171" s="90"/>
      <c r="EJO171" s="90"/>
      <c r="EJP171" s="90"/>
      <c r="EJQ171" s="90"/>
      <c r="EJR171" s="90"/>
      <c r="EJS171" s="90"/>
      <c r="EJT171" s="90"/>
      <c r="EJU171" s="90"/>
      <c r="EJV171" s="90"/>
      <c r="EJW171" s="90"/>
      <c r="EJX171" s="90"/>
      <c r="EJY171" s="90"/>
      <c r="EJZ171" s="90"/>
      <c r="EKA171" s="90"/>
      <c r="EKB171" s="90"/>
      <c r="EKC171" s="90"/>
      <c r="EKD171" s="90"/>
      <c r="EKE171" s="90"/>
      <c r="EKF171" s="90"/>
      <c r="EKG171" s="90"/>
      <c r="EKH171" s="90"/>
      <c r="EKI171" s="90"/>
      <c r="EKJ171" s="90"/>
      <c r="EKK171" s="90"/>
      <c r="EKL171" s="90"/>
      <c r="EKM171" s="90"/>
      <c r="EKN171" s="90"/>
      <c r="EKO171" s="90"/>
      <c r="EKP171" s="90"/>
      <c r="EKQ171" s="90"/>
      <c r="EKR171" s="90"/>
      <c r="EKS171" s="90"/>
      <c r="EKT171" s="90"/>
      <c r="EKU171" s="90"/>
      <c r="EKV171" s="90"/>
      <c r="EKW171" s="90"/>
      <c r="EKX171" s="90"/>
      <c r="EKY171" s="90"/>
      <c r="EKZ171" s="90"/>
      <c r="ELA171" s="90"/>
      <c r="ELB171" s="90"/>
      <c r="ELC171" s="90"/>
      <c r="ELD171" s="90"/>
      <c r="ELE171" s="90"/>
      <c r="ELF171" s="90"/>
      <c r="ELG171" s="90"/>
      <c r="ELH171" s="90"/>
      <c r="ELI171" s="90"/>
      <c r="ELJ171" s="90"/>
      <c r="ELK171" s="90"/>
      <c r="ELL171" s="90"/>
      <c r="ELM171" s="90"/>
      <c r="ELN171" s="90"/>
      <c r="ELO171" s="90"/>
      <c r="ELP171" s="90"/>
      <c r="ELQ171" s="90"/>
      <c r="ELR171" s="90"/>
      <c r="ELS171" s="90"/>
      <c r="ELT171" s="90"/>
      <c r="ELU171" s="90"/>
      <c r="ELV171" s="90"/>
      <c r="ELW171" s="90"/>
      <c r="ELX171" s="90"/>
      <c r="ELY171" s="90"/>
      <c r="ELZ171" s="90"/>
      <c r="EMA171" s="90"/>
      <c r="EMB171" s="90"/>
      <c r="EMC171" s="90"/>
      <c r="EMD171" s="90"/>
      <c r="EME171" s="90"/>
      <c r="EMF171" s="90"/>
      <c r="EMG171" s="90"/>
      <c r="EMH171" s="90"/>
      <c r="EMI171" s="90"/>
      <c r="EMJ171" s="90"/>
      <c r="EMK171" s="90"/>
      <c r="EML171" s="90"/>
      <c r="EMM171" s="90"/>
      <c r="EMN171" s="90"/>
      <c r="EMO171" s="90"/>
      <c r="EMP171" s="90"/>
      <c r="EMQ171" s="90"/>
      <c r="EMR171" s="90"/>
      <c r="EMS171" s="90"/>
      <c r="EMT171" s="90"/>
      <c r="EMU171" s="90"/>
      <c r="EMV171" s="90"/>
      <c r="EMW171" s="90"/>
      <c r="EMX171" s="90"/>
      <c r="EMY171" s="90"/>
      <c r="EMZ171" s="90"/>
      <c r="ENA171" s="90"/>
      <c r="ENB171" s="90"/>
      <c r="ENC171" s="90"/>
      <c r="END171" s="90"/>
      <c r="ENE171" s="90"/>
      <c r="ENF171" s="90"/>
      <c r="ENG171" s="90"/>
      <c r="ENH171" s="90"/>
      <c r="ENI171" s="90"/>
      <c r="ENJ171" s="90"/>
      <c r="ENK171" s="90"/>
      <c r="ENL171" s="90"/>
      <c r="ENM171" s="90"/>
      <c r="ENN171" s="90"/>
      <c r="ENO171" s="90"/>
      <c r="ENP171" s="90"/>
      <c r="ENQ171" s="90"/>
      <c r="ENR171" s="90"/>
      <c r="ENS171" s="90"/>
      <c r="ENT171" s="90"/>
      <c r="ENU171" s="90"/>
      <c r="ENV171" s="90"/>
      <c r="ENW171" s="90"/>
      <c r="ENX171" s="90"/>
      <c r="ENY171" s="90"/>
      <c r="ENZ171" s="90"/>
      <c r="EOA171" s="90"/>
      <c r="EOB171" s="90"/>
      <c r="EOC171" s="90"/>
      <c r="EOD171" s="90"/>
      <c r="EOE171" s="90"/>
      <c r="EOF171" s="90"/>
      <c r="EOG171" s="90"/>
      <c r="EOH171" s="90"/>
      <c r="EOI171" s="90"/>
      <c r="EOJ171" s="90"/>
      <c r="EOK171" s="90"/>
      <c r="EOL171" s="90"/>
      <c r="EOM171" s="90"/>
      <c r="EON171" s="90"/>
      <c r="EOO171" s="90"/>
      <c r="EOP171" s="90"/>
      <c r="EOQ171" s="90"/>
      <c r="EOR171" s="90"/>
      <c r="EOS171" s="90"/>
      <c r="EOT171" s="90"/>
      <c r="EOU171" s="90"/>
      <c r="EOV171" s="90"/>
      <c r="EOW171" s="90"/>
      <c r="EOX171" s="90"/>
      <c r="EOY171" s="90"/>
      <c r="EOZ171" s="90"/>
      <c r="EPA171" s="90"/>
      <c r="EPB171" s="90"/>
      <c r="EPC171" s="90"/>
      <c r="EPD171" s="90"/>
      <c r="EPE171" s="90"/>
      <c r="EPF171" s="90"/>
      <c r="EPG171" s="90"/>
      <c r="EPH171" s="90"/>
      <c r="EPI171" s="90"/>
      <c r="EPJ171" s="90"/>
      <c r="EPK171" s="90"/>
      <c r="EPL171" s="90"/>
      <c r="EPM171" s="90"/>
      <c r="EPN171" s="90"/>
      <c r="EPO171" s="90"/>
      <c r="EPP171" s="90"/>
      <c r="EPQ171" s="90"/>
      <c r="EPR171" s="90"/>
      <c r="EPS171" s="90"/>
      <c r="EPT171" s="90"/>
      <c r="EPU171" s="90"/>
      <c r="EPV171" s="90"/>
      <c r="EPW171" s="90"/>
      <c r="EPX171" s="90"/>
      <c r="EPY171" s="90"/>
      <c r="EPZ171" s="90"/>
      <c r="EQA171" s="90"/>
      <c r="EQB171" s="90"/>
      <c r="EQC171" s="90"/>
      <c r="EQD171" s="90"/>
      <c r="EQE171" s="90"/>
      <c r="EQF171" s="90"/>
      <c r="EQG171" s="90"/>
      <c r="EQH171" s="90"/>
      <c r="EQI171" s="90"/>
      <c r="EQJ171" s="90"/>
      <c r="EQK171" s="90"/>
      <c r="EQL171" s="90"/>
      <c r="EQM171" s="90"/>
      <c r="EQN171" s="90"/>
      <c r="EQO171" s="90"/>
      <c r="EQP171" s="90"/>
      <c r="EQQ171" s="90"/>
      <c r="EQR171" s="90"/>
      <c r="EQS171" s="90"/>
      <c r="EQT171" s="90"/>
      <c r="EQU171" s="90"/>
      <c r="EQV171" s="90"/>
      <c r="EQW171" s="90"/>
      <c r="EQX171" s="90"/>
      <c r="EQY171" s="90"/>
      <c r="EQZ171" s="90"/>
      <c r="ERA171" s="90"/>
      <c r="ERB171" s="90"/>
      <c r="ERC171" s="90"/>
      <c r="ERD171" s="90"/>
      <c r="ERE171" s="90"/>
      <c r="ERF171" s="90"/>
      <c r="ERG171" s="90"/>
      <c r="ERH171" s="90"/>
      <c r="ERI171" s="90"/>
      <c r="ERJ171" s="90"/>
      <c r="ERK171" s="90"/>
      <c r="ERL171" s="90"/>
      <c r="ERM171" s="90"/>
      <c r="ERN171" s="90"/>
      <c r="ERO171" s="90"/>
      <c r="ERP171" s="90"/>
      <c r="ERQ171" s="90"/>
      <c r="ERR171" s="90"/>
      <c r="ERS171" s="90"/>
      <c r="ERT171" s="90"/>
      <c r="ERU171" s="90"/>
      <c r="ERV171" s="90"/>
      <c r="ERW171" s="90"/>
      <c r="ERX171" s="90"/>
      <c r="ERY171" s="90"/>
      <c r="ERZ171" s="90"/>
      <c r="ESA171" s="90"/>
      <c r="ESB171" s="90"/>
      <c r="ESC171" s="90"/>
      <c r="ESD171" s="90"/>
      <c r="ESE171" s="90"/>
      <c r="ESF171" s="90"/>
      <c r="ESG171" s="90"/>
      <c r="ESH171" s="90"/>
      <c r="ESI171" s="90"/>
      <c r="ESJ171" s="90"/>
      <c r="ESK171" s="90"/>
      <c r="ESL171" s="90"/>
      <c r="ESM171" s="90"/>
      <c r="ESN171" s="90"/>
      <c r="ESO171" s="90"/>
      <c r="ESP171" s="90"/>
      <c r="ESQ171" s="90"/>
      <c r="ESR171" s="90"/>
      <c r="ESS171" s="90"/>
      <c r="EST171" s="90"/>
      <c r="ESU171" s="90"/>
      <c r="ESV171" s="90"/>
      <c r="ESW171" s="90"/>
      <c r="ESX171" s="90"/>
      <c r="ESY171" s="90"/>
      <c r="ESZ171" s="90"/>
      <c r="ETA171" s="90"/>
      <c r="ETB171" s="90"/>
      <c r="ETC171" s="90"/>
      <c r="ETD171" s="90"/>
      <c r="ETE171" s="90"/>
      <c r="ETF171" s="90"/>
      <c r="ETG171" s="90"/>
      <c r="ETH171" s="90"/>
      <c r="ETI171" s="90"/>
      <c r="ETJ171" s="90"/>
      <c r="ETK171" s="90"/>
      <c r="ETL171" s="90"/>
      <c r="ETM171" s="90"/>
      <c r="ETN171" s="90"/>
      <c r="ETO171" s="90"/>
      <c r="ETP171" s="90"/>
      <c r="ETQ171" s="90"/>
      <c r="ETR171" s="90"/>
      <c r="ETS171" s="90"/>
      <c r="ETT171" s="90"/>
      <c r="ETU171" s="90"/>
      <c r="ETV171" s="90"/>
      <c r="ETW171" s="90"/>
      <c r="ETX171" s="90"/>
      <c r="ETY171" s="90"/>
      <c r="ETZ171" s="90"/>
      <c r="EUA171" s="90"/>
      <c r="EUB171" s="90"/>
      <c r="EUC171" s="90"/>
      <c r="EUD171" s="90"/>
      <c r="EUE171" s="90"/>
      <c r="EUF171" s="90"/>
      <c r="EUG171" s="90"/>
      <c r="EUH171" s="90"/>
      <c r="EUI171" s="90"/>
      <c r="EUJ171" s="90"/>
      <c r="EUK171" s="90"/>
      <c r="EUL171" s="90"/>
      <c r="EUM171" s="90"/>
      <c r="EUN171" s="90"/>
      <c r="EUO171" s="90"/>
      <c r="EUP171" s="90"/>
      <c r="EUQ171" s="90"/>
      <c r="EUR171" s="90"/>
      <c r="EUS171" s="90"/>
      <c r="EUT171" s="90"/>
      <c r="EUU171" s="90"/>
      <c r="EUV171" s="90"/>
      <c r="EUW171" s="90"/>
      <c r="EUX171" s="90"/>
      <c r="EUY171" s="90"/>
      <c r="EUZ171" s="90"/>
      <c r="EVA171" s="90"/>
      <c r="EVB171" s="90"/>
      <c r="EVC171" s="90"/>
      <c r="EVD171" s="90"/>
      <c r="EVE171" s="90"/>
      <c r="EVF171" s="90"/>
      <c r="EVG171" s="90"/>
      <c r="EVH171" s="90"/>
      <c r="EVI171" s="90"/>
      <c r="EVJ171" s="90"/>
      <c r="EVK171" s="90"/>
      <c r="EVL171" s="90"/>
      <c r="EVM171" s="90"/>
      <c r="EVN171" s="90"/>
      <c r="EVO171" s="90"/>
      <c r="EVP171" s="90"/>
      <c r="EVQ171" s="90"/>
      <c r="EVR171" s="90"/>
      <c r="EVS171" s="90"/>
      <c r="EVT171" s="90"/>
      <c r="EVU171" s="90"/>
      <c r="EVV171" s="90"/>
      <c r="EVW171" s="90"/>
      <c r="EVX171" s="90"/>
      <c r="EVY171" s="90"/>
      <c r="EVZ171" s="90"/>
      <c r="EWA171" s="90"/>
      <c r="EWB171" s="90"/>
      <c r="EWC171" s="90"/>
      <c r="EWD171" s="90"/>
      <c r="EWE171" s="90"/>
      <c r="EWF171" s="90"/>
      <c r="EWG171" s="90"/>
      <c r="EWH171" s="90"/>
      <c r="EWI171" s="90"/>
      <c r="EWJ171" s="90"/>
      <c r="EWK171" s="90"/>
      <c r="EWL171" s="90"/>
      <c r="EWM171" s="90"/>
      <c r="EWN171" s="90"/>
      <c r="EWO171" s="90"/>
      <c r="EWP171" s="90"/>
      <c r="EWQ171" s="90"/>
      <c r="EWR171" s="90"/>
      <c r="EWS171" s="90"/>
      <c r="EWT171" s="90"/>
      <c r="EWU171" s="90"/>
      <c r="EWV171" s="90"/>
      <c r="EWW171" s="90"/>
      <c r="EWX171" s="90"/>
      <c r="EWY171" s="90"/>
      <c r="EWZ171" s="90"/>
      <c r="EXA171" s="90"/>
      <c r="EXB171" s="90"/>
      <c r="EXC171" s="90"/>
      <c r="EXD171" s="90"/>
      <c r="EXE171" s="90"/>
      <c r="EXF171" s="90"/>
      <c r="EXG171" s="90"/>
      <c r="EXH171" s="90"/>
      <c r="EXI171" s="90"/>
      <c r="EXJ171" s="90"/>
      <c r="EXK171" s="90"/>
      <c r="EXL171" s="90"/>
      <c r="EXM171" s="90"/>
      <c r="EXN171" s="90"/>
      <c r="EXO171" s="90"/>
      <c r="EXP171" s="90"/>
      <c r="EXQ171" s="90"/>
      <c r="EXR171" s="90"/>
      <c r="EXS171" s="90"/>
      <c r="EXT171" s="90"/>
      <c r="EXU171" s="90"/>
      <c r="EXV171" s="90"/>
      <c r="EXW171" s="90"/>
      <c r="EXX171" s="90"/>
      <c r="EXY171" s="90"/>
      <c r="EXZ171" s="90"/>
      <c r="EYA171" s="90"/>
      <c r="EYB171" s="90"/>
      <c r="EYC171" s="90"/>
      <c r="EYD171" s="90"/>
      <c r="EYE171" s="90"/>
      <c r="EYF171" s="90"/>
      <c r="EYG171" s="90"/>
      <c r="EYH171" s="90"/>
      <c r="EYI171" s="90"/>
      <c r="EYJ171" s="90"/>
      <c r="EYK171" s="90"/>
      <c r="EYL171" s="90"/>
      <c r="EYM171" s="90"/>
      <c r="EYN171" s="90"/>
      <c r="EYO171" s="90"/>
      <c r="EYP171" s="90"/>
      <c r="EYQ171" s="90"/>
      <c r="EYR171" s="90"/>
      <c r="EYS171" s="90"/>
      <c r="EYT171" s="90"/>
      <c r="EYU171" s="90"/>
      <c r="EYV171" s="90"/>
      <c r="EYW171" s="90"/>
      <c r="EYX171" s="90"/>
      <c r="EYY171" s="90"/>
      <c r="EYZ171" s="90"/>
      <c r="EZA171" s="90"/>
      <c r="EZB171" s="90"/>
      <c r="EZC171" s="90"/>
      <c r="EZD171" s="90"/>
      <c r="EZE171" s="90"/>
      <c r="EZF171" s="90"/>
      <c r="EZG171" s="90"/>
      <c r="EZH171" s="90"/>
      <c r="EZI171" s="90"/>
      <c r="EZJ171" s="90"/>
      <c r="EZK171" s="90"/>
      <c r="EZL171" s="90"/>
      <c r="EZM171" s="90"/>
      <c r="EZN171" s="90"/>
      <c r="EZO171" s="90"/>
      <c r="EZP171" s="90"/>
      <c r="EZQ171" s="90"/>
      <c r="EZR171" s="90"/>
      <c r="EZS171" s="90"/>
      <c r="EZT171" s="90"/>
      <c r="EZU171" s="90"/>
      <c r="EZV171" s="90"/>
      <c r="EZW171" s="90"/>
      <c r="EZX171" s="90"/>
      <c r="EZY171" s="90"/>
      <c r="EZZ171" s="90"/>
      <c r="FAA171" s="90"/>
      <c r="FAB171" s="90"/>
      <c r="FAC171" s="90"/>
      <c r="FAD171" s="90"/>
      <c r="FAE171" s="90"/>
      <c r="FAF171" s="90"/>
      <c r="FAG171" s="90"/>
      <c r="FAH171" s="90"/>
      <c r="FAI171" s="90"/>
      <c r="FAJ171" s="90"/>
      <c r="FAK171" s="90"/>
      <c r="FAL171" s="90"/>
      <c r="FAM171" s="90"/>
      <c r="FAN171" s="90"/>
      <c r="FAO171" s="90"/>
      <c r="FAP171" s="90"/>
      <c r="FAQ171" s="90"/>
      <c r="FAR171" s="90"/>
      <c r="FAS171" s="90"/>
      <c r="FAT171" s="90"/>
      <c r="FAU171" s="90"/>
      <c r="FAV171" s="90"/>
      <c r="FAW171" s="90"/>
      <c r="FAX171" s="90"/>
      <c r="FAY171" s="90"/>
      <c r="FAZ171" s="90"/>
      <c r="FBA171" s="90"/>
      <c r="FBB171" s="90"/>
      <c r="FBC171" s="90"/>
      <c r="FBD171" s="90"/>
      <c r="FBE171" s="90"/>
      <c r="FBF171" s="90"/>
      <c r="FBG171" s="90"/>
      <c r="FBH171" s="90"/>
      <c r="FBI171" s="90"/>
      <c r="FBJ171" s="90"/>
      <c r="FBK171" s="90"/>
      <c r="FBL171" s="90"/>
      <c r="FBM171" s="90"/>
      <c r="FBN171" s="90"/>
      <c r="FBO171" s="90"/>
      <c r="FBP171" s="90"/>
      <c r="FBQ171" s="90"/>
      <c r="FBR171" s="90"/>
      <c r="FBS171" s="90"/>
      <c r="FBT171" s="90"/>
      <c r="FBU171" s="90"/>
      <c r="FBV171" s="90"/>
      <c r="FBW171" s="90"/>
      <c r="FBX171" s="90"/>
      <c r="FBY171" s="90"/>
      <c r="FBZ171" s="90"/>
      <c r="FCA171" s="90"/>
      <c r="FCB171" s="90"/>
      <c r="FCC171" s="90"/>
      <c r="FCD171" s="90"/>
      <c r="FCE171" s="90"/>
      <c r="FCF171" s="90"/>
      <c r="FCG171" s="90"/>
      <c r="FCH171" s="90"/>
      <c r="FCI171" s="90"/>
      <c r="FCJ171" s="90"/>
      <c r="FCK171" s="90"/>
      <c r="FCL171" s="90"/>
      <c r="FCM171" s="90"/>
      <c r="FCN171" s="90"/>
      <c r="FCO171" s="90"/>
      <c r="FCP171" s="90"/>
      <c r="FCQ171" s="90"/>
      <c r="FCR171" s="90"/>
      <c r="FCS171" s="90"/>
      <c r="FCT171" s="90"/>
      <c r="FCU171" s="90"/>
      <c r="FCV171" s="90"/>
      <c r="FCW171" s="90"/>
      <c r="FCX171" s="90"/>
      <c r="FCY171" s="90"/>
      <c r="FCZ171" s="90"/>
      <c r="FDA171" s="90"/>
      <c r="FDB171" s="90"/>
      <c r="FDC171" s="90"/>
      <c r="FDD171" s="90"/>
      <c r="FDE171" s="90"/>
      <c r="FDF171" s="90"/>
      <c r="FDG171" s="90"/>
      <c r="FDH171" s="90"/>
      <c r="FDI171" s="90"/>
      <c r="FDJ171" s="90"/>
      <c r="FDK171" s="90"/>
      <c r="FDL171" s="90"/>
      <c r="FDM171" s="90"/>
      <c r="FDN171" s="90"/>
      <c r="FDO171" s="90"/>
      <c r="FDP171" s="90"/>
      <c r="FDQ171" s="90"/>
      <c r="FDR171" s="90"/>
      <c r="FDS171" s="90"/>
      <c r="FDT171" s="90"/>
      <c r="FDU171" s="90"/>
      <c r="FDV171" s="90"/>
      <c r="FDW171" s="90"/>
      <c r="FDX171" s="90"/>
      <c r="FDY171" s="90"/>
      <c r="FDZ171" s="90"/>
      <c r="FEA171" s="90"/>
      <c r="FEB171" s="90"/>
      <c r="FEC171" s="90"/>
      <c r="FED171" s="90"/>
      <c r="FEE171" s="90"/>
      <c r="FEF171" s="90"/>
      <c r="FEG171" s="90"/>
      <c r="FEH171" s="90"/>
      <c r="FEI171" s="90"/>
      <c r="FEJ171" s="90"/>
      <c r="FEK171" s="90"/>
      <c r="FEL171" s="90"/>
      <c r="FEM171" s="90"/>
      <c r="FEN171" s="90"/>
      <c r="FEO171" s="90"/>
      <c r="FEP171" s="90"/>
      <c r="FEQ171" s="90"/>
      <c r="FER171" s="90"/>
      <c r="FES171" s="90"/>
      <c r="FET171" s="90"/>
      <c r="FEU171" s="90"/>
      <c r="FEV171" s="90"/>
      <c r="FEW171" s="90"/>
      <c r="FEX171" s="90"/>
      <c r="FEY171" s="90"/>
      <c r="FEZ171" s="90"/>
      <c r="FFA171" s="90"/>
      <c r="FFB171" s="90"/>
      <c r="FFC171" s="90"/>
      <c r="FFD171" s="90"/>
      <c r="FFE171" s="90"/>
      <c r="FFF171" s="90"/>
      <c r="FFG171" s="90"/>
      <c r="FFH171" s="90"/>
      <c r="FFI171" s="90"/>
      <c r="FFJ171" s="90"/>
      <c r="FFK171" s="90"/>
      <c r="FFL171" s="90"/>
      <c r="FFM171" s="90"/>
      <c r="FFN171" s="90"/>
      <c r="FFO171" s="90"/>
      <c r="FFP171" s="90"/>
      <c r="FFQ171" s="90"/>
      <c r="FFR171" s="90"/>
      <c r="FFS171" s="90"/>
      <c r="FFT171" s="90"/>
      <c r="FFU171" s="90"/>
      <c r="FFV171" s="90"/>
      <c r="FFW171" s="90"/>
      <c r="FFX171" s="90"/>
      <c r="FFY171" s="90"/>
      <c r="FFZ171" s="90"/>
      <c r="FGA171" s="90"/>
      <c r="FGB171" s="90"/>
      <c r="FGC171" s="90"/>
      <c r="FGD171" s="90"/>
      <c r="FGE171" s="90"/>
      <c r="FGF171" s="90"/>
      <c r="FGG171" s="90"/>
      <c r="FGH171" s="90"/>
      <c r="FGI171" s="90"/>
      <c r="FGJ171" s="90"/>
      <c r="FGK171" s="90"/>
      <c r="FGL171" s="90"/>
      <c r="FGM171" s="90"/>
      <c r="FGN171" s="90"/>
      <c r="FGO171" s="90"/>
      <c r="FGP171" s="90"/>
      <c r="FGQ171" s="90"/>
      <c r="FGR171" s="90"/>
      <c r="FGS171" s="90"/>
      <c r="FGT171" s="90"/>
      <c r="FGU171" s="90"/>
      <c r="FGV171" s="90"/>
      <c r="FGW171" s="90"/>
      <c r="FGX171" s="90"/>
      <c r="FGY171" s="90"/>
      <c r="FGZ171" s="90"/>
      <c r="FHA171" s="90"/>
      <c r="FHB171" s="90"/>
      <c r="FHC171" s="90"/>
      <c r="FHD171" s="90"/>
      <c r="FHE171" s="90"/>
      <c r="FHF171" s="90"/>
      <c r="FHG171" s="90"/>
      <c r="FHH171" s="90"/>
      <c r="FHI171" s="90"/>
      <c r="FHJ171" s="90"/>
      <c r="FHK171" s="90"/>
      <c r="FHL171" s="90"/>
      <c r="FHM171" s="90"/>
      <c r="FHN171" s="90"/>
      <c r="FHO171" s="90"/>
      <c r="FHP171" s="90"/>
      <c r="FHQ171" s="90"/>
      <c r="FHR171" s="90"/>
      <c r="FHS171" s="90"/>
      <c r="FHT171" s="90"/>
      <c r="FHU171" s="90"/>
      <c r="FHV171" s="90"/>
      <c r="FHW171" s="90"/>
      <c r="FHX171" s="90"/>
      <c r="FHY171" s="90"/>
      <c r="FHZ171" s="90"/>
      <c r="FIA171" s="90"/>
      <c r="FIB171" s="90"/>
      <c r="FIC171" s="90"/>
      <c r="FID171" s="90"/>
      <c r="FIE171" s="90"/>
      <c r="FIF171" s="90"/>
      <c r="FIG171" s="90"/>
      <c r="FIH171" s="90"/>
      <c r="FII171" s="90"/>
      <c r="FIJ171" s="90"/>
      <c r="FIK171" s="90"/>
      <c r="FIL171" s="90"/>
      <c r="FIM171" s="90"/>
      <c r="FIN171" s="90"/>
      <c r="FIO171" s="90"/>
      <c r="FIP171" s="90"/>
      <c r="FIQ171" s="90"/>
      <c r="FIR171" s="90"/>
      <c r="FIS171" s="90"/>
      <c r="FIT171" s="90"/>
      <c r="FIU171" s="90"/>
      <c r="FIV171" s="90"/>
      <c r="FIW171" s="90"/>
      <c r="FIX171" s="90"/>
      <c r="FIY171" s="90"/>
      <c r="FIZ171" s="90"/>
      <c r="FJA171" s="90"/>
      <c r="FJB171" s="90"/>
      <c r="FJC171" s="90"/>
      <c r="FJD171" s="90"/>
      <c r="FJE171" s="90"/>
      <c r="FJF171" s="90"/>
      <c r="FJG171" s="90"/>
      <c r="FJH171" s="90"/>
      <c r="FJI171" s="90"/>
      <c r="FJJ171" s="90"/>
      <c r="FJK171" s="90"/>
      <c r="FJL171" s="90"/>
      <c r="FJM171" s="90"/>
      <c r="FJN171" s="90"/>
      <c r="FJO171" s="90"/>
      <c r="FJP171" s="90"/>
      <c r="FJQ171" s="90"/>
      <c r="FJR171" s="90"/>
      <c r="FJS171" s="90"/>
      <c r="FJT171" s="90"/>
      <c r="FJU171" s="90"/>
      <c r="FJV171" s="90"/>
      <c r="FJW171" s="90"/>
      <c r="FJX171" s="90"/>
      <c r="FJY171" s="90"/>
      <c r="FJZ171" s="90"/>
      <c r="FKA171" s="90"/>
      <c r="FKB171" s="90"/>
      <c r="FKC171" s="90"/>
      <c r="FKD171" s="90"/>
      <c r="FKE171" s="90"/>
      <c r="FKF171" s="90"/>
      <c r="FKG171" s="90"/>
      <c r="FKH171" s="90"/>
      <c r="FKI171" s="90"/>
      <c r="FKJ171" s="90"/>
      <c r="FKK171" s="90"/>
      <c r="FKL171" s="90"/>
      <c r="FKM171" s="90"/>
      <c r="FKN171" s="90"/>
      <c r="FKO171" s="90"/>
      <c r="FKP171" s="90"/>
      <c r="FKQ171" s="90"/>
      <c r="FKR171" s="90"/>
      <c r="FKS171" s="90"/>
      <c r="FKT171" s="90"/>
      <c r="FKU171" s="90"/>
      <c r="FKV171" s="90"/>
      <c r="FKW171" s="90"/>
      <c r="FKX171" s="90"/>
      <c r="FKY171" s="90"/>
      <c r="FKZ171" s="90"/>
      <c r="FLA171" s="90"/>
      <c r="FLB171" s="90"/>
      <c r="FLC171" s="90"/>
      <c r="FLD171" s="90"/>
      <c r="FLE171" s="90"/>
      <c r="FLF171" s="90"/>
      <c r="FLG171" s="90"/>
      <c r="FLH171" s="90"/>
      <c r="FLI171" s="90"/>
      <c r="FLJ171" s="90"/>
      <c r="FLK171" s="90"/>
      <c r="FLL171" s="90"/>
      <c r="FLM171" s="90"/>
      <c r="FLN171" s="90"/>
      <c r="FLO171" s="90"/>
      <c r="FLP171" s="90"/>
      <c r="FLQ171" s="90"/>
      <c r="FLR171" s="90"/>
      <c r="FLS171" s="90"/>
      <c r="FLT171" s="90"/>
      <c r="FLU171" s="90"/>
      <c r="FLV171" s="90"/>
      <c r="FLW171" s="90"/>
      <c r="FLX171" s="90"/>
      <c r="FLY171" s="90"/>
      <c r="FLZ171" s="90"/>
      <c r="FMA171" s="90"/>
      <c r="FMB171" s="90"/>
      <c r="FMC171" s="90"/>
      <c r="FMD171" s="90"/>
      <c r="FME171" s="90"/>
      <c r="FMF171" s="90"/>
      <c r="FMG171" s="90"/>
      <c r="FMH171" s="90"/>
      <c r="FMI171" s="90"/>
      <c r="FMJ171" s="90"/>
      <c r="FMK171" s="90"/>
      <c r="FML171" s="90"/>
      <c r="FMM171" s="90"/>
      <c r="FMN171" s="90"/>
      <c r="FMO171" s="90"/>
      <c r="FMP171" s="90"/>
      <c r="FMQ171" s="90"/>
      <c r="FMR171" s="90"/>
      <c r="FMS171" s="90"/>
      <c r="FMT171" s="90"/>
      <c r="FMU171" s="90"/>
      <c r="FMV171" s="90"/>
      <c r="FMW171" s="90"/>
      <c r="FMX171" s="90"/>
      <c r="FMY171" s="90"/>
      <c r="FMZ171" s="90"/>
      <c r="FNA171" s="90"/>
      <c r="FNB171" s="90"/>
      <c r="FNC171" s="90"/>
      <c r="FND171" s="90"/>
      <c r="FNE171" s="90"/>
      <c r="FNF171" s="90"/>
      <c r="FNG171" s="90"/>
      <c r="FNH171" s="90"/>
      <c r="FNI171" s="90"/>
      <c r="FNJ171" s="90"/>
      <c r="FNK171" s="90"/>
      <c r="FNL171" s="90"/>
      <c r="FNM171" s="90"/>
      <c r="FNN171" s="90"/>
      <c r="FNO171" s="90"/>
      <c r="FNP171" s="90"/>
      <c r="FNQ171" s="90"/>
      <c r="FNR171" s="90"/>
      <c r="FNS171" s="90"/>
      <c r="FNT171" s="90"/>
      <c r="FNU171" s="90"/>
      <c r="FNV171" s="90"/>
      <c r="FNW171" s="90"/>
      <c r="FNX171" s="90"/>
      <c r="FNY171" s="90"/>
      <c r="FNZ171" s="90"/>
      <c r="FOA171" s="90"/>
      <c r="FOB171" s="90"/>
      <c r="FOC171" s="90"/>
      <c r="FOD171" s="90"/>
      <c r="FOE171" s="90"/>
      <c r="FOF171" s="90"/>
      <c r="FOG171" s="90"/>
      <c r="FOH171" s="90"/>
      <c r="FOI171" s="90"/>
      <c r="FOJ171" s="90"/>
      <c r="FOK171" s="90"/>
      <c r="FOL171" s="90"/>
      <c r="FOM171" s="90"/>
      <c r="FON171" s="90"/>
      <c r="FOO171" s="90"/>
      <c r="FOP171" s="90"/>
      <c r="FOQ171" s="90"/>
      <c r="FOR171" s="90"/>
      <c r="FOS171" s="90"/>
      <c r="FOT171" s="90"/>
      <c r="FOU171" s="90"/>
      <c r="FOV171" s="90"/>
      <c r="FOW171" s="90"/>
      <c r="FOX171" s="90"/>
      <c r="FOY171" s="90"/>
      <c r="FOZ171" s="90"/>
      <c r="FPA171" s="90"/>
      <c r="FPB171" s="90"/>
      <c r="FPC171" s="90"/>
      <c r="FPD171" s="90"/>
      <c r="FPE171" s="90"/>
      <c r="FPF171" s="90"/>
      <c r="FPG171" s="90"/>
      <c r="FPH171" s="90"/>
      <c r="FPI171" s="90"/>
      <c r="FPJ171" s="90"/>
      <c r="FPK171" s="90"/>
      <c r="FPL171" s="90"/>
      <c r="FPM171" s="90"/>
      <c r="FPN171" s="90"/>
      <c r="FPO171" s="90"/>
      <c r="FPP171" s="90"/>
      <c r="FPQ171" s="90"/>
      <c r="FPR171" s="90"/>
      <c r="FPS171" s="90"/>
      <c r="FPT171" s="90"/>
      <c r="FPU171" s="90"/>
      <c r="FPV171" s="90"/>
      <c r="FPW171" s="90"/>
      <c r="FPX171" s="90"/>
      <c r="FPY171" s="90"/>
      <c r="FPZ171" s="90"/>
      <c r="FQA171" s="90"/>
      <c r="FQB171" s="90"/>
      <c r="FQC171" s="90"/>
      <c r="FQD171" s="90"/>
      <c r="FQE171" s="90"/>
      <c r="FQF171" s="90"/>
      <c r="FQG171" s="90"/>
      <c r="FQH171" s="90"/>
      <c r="FQI171" s="90"/>
      <c r="FQJ171" s="90"/>
      <c r="FQK171" s="90"/>
      <c r="FQL171" s="90"/>
      <c r="FQM171" s="90"/>
      <c r="FQN171" s="90"/>
      <c r="FQO171" s="90"/>
      <c r="FQP171" s="90"/>
      <c r="FQQ171" s="90"/>
      <c r="FQR171" s="90"/>
      <c r="FQS171" s="90"/>
      <c r="FQT171" s="90"/>
      <c r="FQU171" s="90"/>
      <c r="FQV171" s="90"/>
      <c r="FQW171" s="90"/>
      <c r="FQX171" s="90"/>
      <c r="FQY171" s="90"/>
      <c r="FQZ171" s="90"/>
      <c r="FRA171" s="90"/>
      <c r="FRB171" s="90"/>
      <c r="FRC171" s="90"/>
      <c r="FRD171" s="90"/>
      <c r="FRE171" s="90"/>
      <c r="FRF171" s="90"/>
      <c r="FRG171" s="90"/>
      <c r="FRH171" s="90"/>
      <c r="FRI171" s="90"/>
      <c r="FRJ171" s="90"/>
      <c r="FRK171" s="90"/>
      <c r="FRL171" s="90"/>
      <c r="FRM171" s="90"/>
      <c r="FRN171" s="90"/>
      <c r="FRO171" s="90"/>
      <c r="FRP171" s="90"/>
      <c r="FRQ171" s="90"/>
      <c r="FRR171" s="90"/>
      <c r="FRS171" s="90"/>
      <c r="FRT171" s="90"/>
      <c r="FRU171" s="90"/>
      <c r="FRV171" s="90"/>
      <c r="FRW171" s="90"/>
      <c r="FRX171" s="90"/>
      <c r="FRY171" s="90"/>
      <c r="FRZ171" s="90"/>
      <c r="FSA171" s="90"/>
      <c r="FSB171" s="90"/>
      <c r="FSC171" s="90"/>
      <c r="FSD171" s="90"/>
      <c r="FSE171" s="90"/>
      <c r="FSF171" s="90"/>
      <c r="FSG171" s="90"/>
      <c r="FSH171" s="90"/>
      <c r="FSI171" s="90"/>
      <c r="FSJ171" s="90"/>
      <c r="FSK171" s="90"/>
      <c r="FSL171" s="90"/>
      <c r="FSM171" s="90"/>
      <c r="FSN171" s="90"/>
      <c r="FSO171" s="90"/>
      <c r="FSP171" s="90"/>
      <c r="FSQ171" s="90"/>
      <c r="FSR171" s="90"/>
      <c r="FSS171" s="90"/>
      <c r="FST171" s="90"/>
      <c r="FSU171" s="90"/>
      <c r="FSV171" s="90"/>
      <c r="FSW171" s="90"/>
      <c r="FSX171" s="90"/>
      <c r="FSY171" s="90"/>
      <c r="FSZ171" s="90"/>
      <c r="FTA171" s="90"/>
      <c r="FTB171" s="90"/>
      <c r="FTC171" s="90"/>
      <c r="FTD171" s="90"/>
      <c r="FTE171" s="90"/>
      <c r="FTF171" s="90"/>
      <c r="FTG171" s="90"/>
      <c r="FTH171" s="90"/>
      <c r="FTI171" s="90"/>
      <c r="FTJ171" s="90"/>
      <c r="FTK171" s="90"/>
      <c r="FTL171" s="90"/>
      <c r="FTM171" s="90"/>
      <c r="FTN171" s="90"/>
      <c r="FTO171" s="90"/>
      <c r="FTP171" s="90"/>
      <c r="FTQ171" s="90"/>
      <c r="FTR171" s="90"/>
      <c r="FTS171" s="90"/>
      <c r="FTT171" s="90"/>
      <c r="FTU171" s="90"/>
      <c r="FTV171" s="90"/>
      <c r="FTW171" s="90"/>
      <c r="FTX171" s="90"/>
      <c r="FTY171" s="90"/>
      <c r="FTZ171" s="90"/>
      <c r="FUA171" s="90"/>
      <c r="FUB171" s="90"/>
      <c r="FUC171" s="90"/>
      <c r="FUD171" s="90"/>
      <c r="FUE171" s="90"/>
      <c r="FUF171" s="90"/>
      <c r="FUG171" s="90"/>
      <c r="FUH171" s="90"/>
      <c r="FUI171" s="90"/>
      <c r="FUJ171" s="90"/>
      <c r="FUK171" s="90"/>
      <c r="FUL171" s="90"/>
      <c r="FUM171" s="90"/>
      <c r="FUN171" s="90"/>
      <c r="FUO171" s="90"/>
      <c r="FUP171" s="90"/>
      <c r="FUQ171" s="90"/>
      <c r="FUR171" s="90"/>
      <c r="FUS171" s="90"/>
      <c r="FUT171" s="90"/>
      <c r="FUU171" s="90"/>
      <c r="FUV171" s="90"/>
      <c r="FUW171" s="90"/>
      <c r="FUX171" s="90"/>
      <c r="FUY171" s="90"/>
      <c r="FUZ171" s="90"/>
      <c r="FVA171" s="90"/>
      <c r="FVB171" s="90"/>
      <c r="FVC171" s="90"/>
      <c r="FVD171" s="90"/>
      <c r="FVE171" s="90"/>
      <c r="FVF171" s="90"/>
      <c r="FVG171" s="90"/>
      <c r="FVH171" s="90"/>
      <c r="FVI171" s="90"/>
      <c r="FVJ171" s="90"/>
      <c r="FVK171" s="90"/>
      <c r="FVL171" s="90"/>
      <c r="FVM171" s="90"/>
      <c r="FVN171" s="90"/>
      <c r="FVO171" s="90"/>
      <c r="FVP171" s="90"/>
      <c r="FVQ171" s="90"/>
      <c r="FVR171" s="90"/>
      <c r="FVS171" s="90"/>
      <c r="FVT171" s="90"/>
      <c r="FVU171" s="90"/>
      <c r="FVV171" s="90"/>
      <c r="FVW171" s="90"/>
      <c r="FVX171" s="90"/>
      <c r="FVY171" s="90"/>
      <c r="FVZ171" s="90"/>
      <c r="FWA171" s="90"/>
      <c r="FWB171" s="90"/>
      <c r="FWC171" s="90"/>
      <c r="FWD171" s="90"/>
      <c r="FWE171" s="90"/>
      <c r="FWF171" s="90"/>
      <c r="FWG171" s="90"/>
      <c r="FWH171" s="90"/>
      <c r="FWI171" s="90"/>
      <c r="FWJ171" s="90"/>
      <c r="FWK171" s="90"/>
      <c r="FWL171" s="90"/>
      <c r="FWM171" s="90"/>
      <c r="FWN171" s="90"/>
      <c r="FWO171" s="90"/>
      <c r="FWP171" s="90"/>
      <c r="FWQ171" s="90"/>
      <c r="FWR171" s="90"/>
      <c r="FWS171" s="90"/>
      <c r="FWT171" s="90"/>
      <c r="FWU171" s="90"/>
      <c r="FWV171" s="90"/>
      <c r="FWW171" s="90"/>
      <c r="FWX171" s="90"/>
      <c r="FWY171" s="90"/>
      <c r="FWZ171" s="90"/>
      <c r="FXA171" s="90"/>
      <c r="FXB171" s="90"/>
      <c r="FXC171" s="90"/>
      <c r="FXD171" s="90"/>
      <c r="FXE171" s="90"/>
      <c r="FXF171" s="90"/>
      <c r="FXG171" s="90"/>
      <c r="FXH171" s="90"/>
      <c r="FXI171" s="90"/>
      <c r="FXJ171" s="90"/>
      <c r="FXK171" s="90"/>
      <c r="FXL171" s="90"/>
      <c r="FXM171" s="90"/>
      <c r="FXN171" s="90"/>
      <c r="FXO171" s="90"/>
      <c r="FXP171" s="90"/>
      <c r="FXQ171" s="90"/>
      <c r="FXR171" s="90"/>
      <c r="FXS171" s="90"/>
      <c r="FXT171" s="90"/>
      <c r="FXU171" s="90"/>
      <c r="FXV171" s="90"/>
      <c r="FXW171" s="90"/>
      <c r="FXX171" s="90"/>
      <c r="FXY171" s="90"/>
      <c r="FXZ171" s="90"/>
      <c r="FYA171" s="90"/>
      <c r="FYB171" s="90"/>
      <c r="FYC171" s="90"/>
      <c r="FYD171" s="90"/>
      <c r="FYE171" s="90"/>
      <c r="FYF171" s="90"/>
      <c r="FYG171" s="90"/>
      <c r="FYH171" s="90"/>
      <c r="FYI171" s="90"/>
      <c r="FYJ171" s="90"/>
      <c r="FYK171" s="90"/>
      <c r="FYL171" s="90"/>
      <c r="FYM171" s="90"/>
      <c r="FYN171" s="90"/>
      <c r="FYO171" s="90"/>
      <c r="FYP171" s="90"/>
      <c r="FYQ171" s="90"/>
      <c r="FYR171" s="90"/>
      <c r="FYS171" s="90"/>
      <c r="FYT171" s="90"/>
      <c r="FYU171" s="90"/>
      <c r="FYV171" s="90"/>
      <c r="FYW171" s="90"/>
      <c r="FYX171" s="90"/>
      <c r="FYY171" s="90"/>
      <c r="FYZ171" s="90"/>
      <c r="FZA171" s="90"/>
      <c r="FZB171" s="90"/>
      <c r="FZC171" s="90"/>
      <c r="FZD171" s="90"/>
      <c r="FZE171" s="90"/>
      <c r="FZF171" s="90"/>
      <c r="FZG171" s="90"/>
      <c r="FZH171" s="90"/>
      <c r="FZI171" s="90"/>
      <c r="FZJ171" s="90"/>
      <c r="FZK171" s="90"/>
      <c r="FZL171" s="90"/>
      <c r="FZM171" s="90"/>
      <c r="FZN171" s="90"/>
      <c r="FZO171" s="90"/>
      <c r="FZP171" s="90"/>
      <c r="FZQ171" s="90"/>
      <c r="FZR171" s="90"/>
      <c r="FZS171" s="90"/>
      <c r="FZT171" s="90"/>
      <c r="FZU171" s="90"/>
      <c r="FZV171" s="90"/>
      <c r="FZW171" s="90"/>
      <c r="FZX171" s="90"/>
      <c r="FZY171" s="90"/>
      <c r="FZZ171" s="90"/>
      <c r="GAA171" s="90"/>
      <c r="GAB171" s="90"/>
      <c r="GAC171" s="90"/>
      <c r="GAD171" s="90"/>
      <c r="GAE171" s="90"/>
      <c r="GAF171" s="90"/>
      <c r="GAG171" s="90"/>
      <c r="GAH171" s="90"/>
      <c r="GAI171" s="90"/>
      <c r="GAJ171" s="90"/>
      <c r="GAK171" s="90"/>
      <c r="GAL171" s="90"/>
      <c r="GAM171" s="90"/>
      <c r="GAN171" s="90"/>
      <c r="GAO171" s="90"/>
      <c r="GAP171" s="90"/>
      <c r="GAQ171" s="90"/>
      <c r="GAR171" s="90"/>
      <c r="GAS171" s="90"/>
      <c r="GAT171" s="90"/>
      <c r="GAU171" s="90"/>
      <c r="GAV171" s="90"/>
      <c r="GAW171" s="90"/>
      <c r="GAX171" s="90"/>
      <c r="GAY171" s="90"/>
      <c r="GAZ171" s="90"/>
      <c r="GBA171" s="90"/>
      <c r="GBB171" s="90"/>
      <c r="GBC171" s="90"/>
      <c r="GBD171" s="90"/>
      <c r="GBE171" s="90"/>
      <c r="GBF171" s="90"/>
      <c r="GBG171" s="90"/>
      <c r="GBH171" s="90"/>
      <c r="GBI171" s="90"/>
      <c r="GBJ171" s="90"/>
      <c r="GBK171" s="90"/>
      <c r="GBL171" s="90"/>
      <c r="GBM171" s="90"/>
      <c r="GBN171" s="90"/>
      <c r="GBO171" s="90"/>
      <c r="GBP171" s="90"/>
      <c r="GBQ171" s="90"/>
      <c r="GBR171" s="90"/>
      <c r="GBS171" s="90"/>
      <c r="GBT171" s="90"/>
      <c r="GBU171" s="90"/>
      <c r="GBV171" s="90"/>
      <c r="GBW171" s="90"/>
      <c r="GBX171" s="90"/>
      <c r="GBY171" s="90"/>
      <c r="GBZ171" s="90"/>
      <c r="GCA171" s="90"/>
      <c r="GCB171" s="90"/>
      <c r="GCC171" s="90"/>
      <c r="GCD171" s="90"/>
      <c r="GCE171" s="90"/>
      <c r="GCF171" s="90"/>
      <c r="GCG171" s="90"/>
      <c r="GCH171" s="90"/>
      <c r="GCI171" s="90"/>
      <c r="GCJ171" s="90"/>
      <c r="GCK171" s="90"/>
      <c r="GCL171" s="90"/>
      <c r="GCM171" s="90"/>
      <c r="GCN171" s="90"/>
      <c r="GCO171" s="90"/>
      <c r="GCP171" s="90"/>
      <c r="GCQ171" s="90"/>
      <c r="GCR171" s="90"/>
      <c r="GCS171" s="90"/>
      <c r="GCT171" s="90"/>
      <c r="GCU171" s="90"/>
      <c r="GCV171" s="90"/>
      <c r="GCW171" s="90"/>
      <c r="GCX171" s="90"/>
      <c r="GCY171" s="90"/>
      <c r="GCZ171" s="90"/>
      <c r="GDA171" s="90"/>
      <c r="GDB171" s="90"/>
      <c r="GDC171" s="90"/>
      <c r="GDD171" s="90"/>
      <c r="GDE171" s="90"/>
      <c r="GDF171" s="90"/>
      <c r="GDG171" s="90"/>
      <c r="GDH171" s="90"/>
      <c r="GDI171" s="90"/>
      <c r="GDJ171" s="90"/>
      <c r="GDK171" s="90"/>
      <c r="GDL171" s="90"/>
      <c r="GDM171" s="90"/>
      <c r="GDN171" s="90"/>
      <c r="GDO171" s="90"/>
      <c r="GDP171" s="90"/>
      <c r="GDQ171" s="90"/>
      <c r="GDR171" s="90"/>
      <c r="GDS171" s="90"/>
      <c r="GDT171" s="90"/>
      <c r="GDU171" s="90"/>
      <c r="GDV171" s="90"/>
      <c r="GDW171" s="90"/>
      <c r="GDX171" s="90"/>
      <c r="GDY171" s="90"/>
      <c r="GDZ171" s="90"/>
      <c r="GEA171" s="90"/>
      <c r="GEB171" s="90"/>
      <c r="GEC171" s="90"/>
      <c r="GED171" s="90"/>
      <c r="GEE171" s="90"/>
      <c r="GEF171" s="90"/>
      <c r="GEG171" s="90"/>
      <c r="GEH171" s="90"/>
      <c r="GEI171" s="90"/>
      <c r="GEJ171" s="90"/>
      <c r="GEK171" s="90"/>
      <c r="GEL171" s="90"/>
      <c r="GEM171" s="90"/>
      <c r="GEN171" s="90"/>
      <c r="GEO171" s="90"/>
      <c r="GEP171" s="90"/>
      <c r="GEQ171" s="90"/>
      <c r="GER171" s="90"/>
      <c r="GES171" s="90"/>
      <c r="GET171" s="90"/>
      <c r="GEU171" s="90"/>
      <c r="GEV171" s="90"/>
      <c r="GEW171" s="90"/>
      <c r="GEX171" s="90"/>
      <c r="GEY171" s="90"/>
      <c r="GEZ171" s="90"/>
      <c r="GFA171" s="90"/>
      <c r="GFB171" s="90"/>
      <c r="GFC171" s="90"/>
      <c r="GFD171" s="90"/>
      <c r="GFE171" s="90"/>
      <c r="GFF171" s="90"/>
      <c r="GFG171" s="90"/>
      <c r="GFH171" s="90"/>
      <c r="GFI171" s="90"/>
      <c r="GFJ171" s="90"/>
      <c r="GFK171" s="90"/>
      <c r="GFL171" s="90"/>
      <c r="GFM171" s="90"/>
      <c r="GFN171" s="90"/>
      <c r="GFO171" s="90"/>
      <c r="GFP171" s="90"/>
      <c r="GFQ171" s="90"/>
      <c r="GFR171" s="90"/>
      <c r="GFS171" s="90"/>
      <c r="GFT171" s="90"/>
      <c r="GFU171" s="90"/>
      <c r="GFV171" s="90"/>
      <c r="GFW171" s="90"/>
      <c r="GFX171" s="90"/>
      <c r="GFY171" s="90"/>
      <c r="GFZ171" s="90"/>
      <c r="GGA171" s="90"/>
      <c r="GGB171" s="90"/>
      <c r="GGC171" s="90"/>
      <c r="GGD171" s="90"/>
      <c r="GGE171" s="90"/>
      <c r="GGF171" s="90"/>
      <c r="GGG171" s="90"/>
      <c r="GGH171" s="90"/>
      <c r="GGI171" s="90"/>
      <c r="GGJ171" s="90"/>
      <c r="GGK171" s="90"/>
      <c r="GGL171" s="90"/>
      <c r="GGM171" s="90"/>
      <c r="GGN171" s="90"/>
      <c r="GGO171" s="90"/>
      <c r="GGP171" s="90"/>
      <c r="GGQ171" s="90"/>
      <c r="GGR171" s="90"/>
      <c r="GGS171" s="90"/>
      <c r="GGT171" s="90"/>
      <c r="GGU171" s="90"/>
      <c r="GGV171" s="90"/>
      <c r="GGW171" s="90"/>
      <c r="GGX171" s="90"/>
      <c r="GGY171" s="90"/>
      <c r="GGZ171" s="90"/>
      <c r="GHA171" s="90"/>
      <c r="GHB171" s="90"/>
      <c r="GHC171" s="90"/>
      <c r="GHD171" s="90"/>
      <c r="GHE171" s="90"/>
      <c r="GHF171" s="90"/>
      <c r="GHG171" s="90"/>
      <c r="GHH171" s="90"/>
      <c r="GHI171" s="90"/>
      <c r="GHJ171" s="90"/>
      <c r="GHK171" s="90"/>
      <c r="GHL171" s="90"/>
      <c r="GHM171" s="90"/>
      <c r="GHN171" s="90"/>
      <c r="GHO171" s="90"/>
      <c r="GHP171" s="90"/>
      <c r="GHQ171" s="90"/>
      <c r="GHR171" s="90"/>
      <c r="GHS171" s="90"/>
      <c r="GHT171" s="90"/>
      <c r="GHU171" s="90"/>
      <c r="GHV171" s="90"/>
      <c r="GHW171" s="90"/>
      <c r="GHX171" s="90"/>
      <c r="GHY171" s="90"/>
      <c r="GHZ171" s="90"/>
      <c r="GIA171" s="90"/>
      <c r="GIB171" s="90"/>
      <c r="GIC171" s="90"/>
      <c r="GID171" s="90"/>
      <c r="GIE171" s="90"/>
      <c r="GIF171" s="90"/>
      <c r="GIG171" s="90"/>
      <c r="GIH171" s="90"/>
      <c r="GII171" s="90"/>
      <c r="GIJ171" s="90"/>
      <c r="GIK171" s="90"/>
      <c r="GIL171" s="90"/>
      <c r="GIM171" s="90"/>
      <c r="GIN171" s="90"/>
      <c r="GIO171" s="90"/>
      <c r="GIP171" s="90"/>
      <c r="GIQ171" s="90"/>
      <c r="GIR171" s="90"/>
      <c r="GIS171" s="90"/>
      <c r="GIT171" s="90"/>
      <c r="GIU171" s="90"/>
      <c r="GIV171" s="90"/>
      <c r="GIW171" s="90"/>
      <c r="GIX171" s="90"/>
      <c r="GIY171" s="90"/>
      <c r="GIZ171" s="90"/>
      <c r="GJA171" s="90"/>
      <c r="GJB171" s="90"/>
      <c r="GJC171" s="90"/>
      <c r="GJD171" s="90"/>
      <c r="GJE171" s="90"/>
      <c r="GJF171" s="90"/>
      <c r="GJG171" s="90"/>
      <c r="GJH171" s="90"/>
      <c r="GJI171" s="90"/>
      <c r="GJJ171" s="90"/>
      <c r="GJK171" s="90"/>
      <c r="GJL171" s="90"/>
      <c r="GJM171" s="90"/>
      <c r="GJN171" s="90"/>
      <c r="GJO171" s="90"/>
      <c r="GJP171" s="90"/>
      <c r="GJQ171" s="90"/>
      <c r="GJR171" s="90"/>
      <c r="GJS171" s="90"/>
      <c r="GJT171" s="90"/>
      <c r="GJU171" s="90"/>
      <c r="GJV171" s="90"/>
      <c r="GJW171" s="90"/>
      <c r="GJX171" s="90"/>
      <c r="GJY171" s="90"/>
      <c r="GJZ171" s="90"/>
      <c r="GKA171" s="90"/>
      <c r="GKB171" s="90"/>
      <c r="GKC171" s="90"/>
      <c r="GKD171" s="90"/>
      <c r="GKE171" s="90"/>
      <c r="GKF171" s="90"/>
      <c r="GKG171" s="90"/>
      <c r="GKH171" s="90"/>
      <c r="GKI171" s="90"/>
      <c r="GKJ171" s="90"/>
      <c r="GKK171" s="90"/>
      <c r="GKL171" s="90"/>
      <c r="GKM171" s="90"/>
      <c r="GKN171" s="90"/>
      <c r="GKO171" s="90"/>
      <c r="GKP171" s="90"/>
      <c r="GKQ171" s="90"/>
      <c r="GKR171" s="90"/>
      <c r="GKS171" s="90"/>
      <c r="GKT171" s="90"/>
      <c r="GKU171" s="90"/>
      <c r="GKV171" s="90"/>
      <c r="GKW171" s="90"/>
      <c r="GKX171" s="90"/>
      <c r="GKY171" s="90"/>
      <c r="GKZ171" s="90"/>
      <c r="GLA171" s="90"/>
      <c r="GLB171" s="90"/>
      <c r="GLC171" s="90"/>
      <c r="GLD171" s="90"/>
      <c r="GLE171" s="90"/>
      <c r="GLF171" s="90"/>
      <c r="GLG171" s="90"/>
      <c r="GLH171" s="90"/>
      <c r="GLI171" s="90"/>
      <c r="GLJ171" s="90"/>
      <c r="GLK171" s="90"/>
      <c r="GLL171" s="90"/>
      <c r="GLM171" s="90"/>
      <c r="GLN171" s="90"/>
      <c r="GLO171" s="90"/>
      <c r="GLP171" s="90"/>
      <c r="GLQ171" s="90"/>
      <c r="GLR171" s="90"/>
      <c r="GLS171" s="90"/>
      <c r="GLT171" s="90"/>
      <c r="GLU171" s="90"/>
      <c r="GLV171" s="90"/>
      <c r="GLW171" s="90"/>
      <c r="GLX171" s="90"/>
      <c r="GLY171" s="90"/>
      <c r="GLZ171" s="90"/>
      <c r="GMA171" s="90"/>
      <c r="GMB171" s="90"/>
      <c r="GMC171" s="90"/>
      <c r="GMD171" s="90"/>
      <c r="GME171" s="90"/>
      <c r="GMF171" s="90"/>
      <c r="GMG171" s="90"/>
      <c r="GMH171" s="90"/>
      <c r="GMI171" s="90"/>
      <c r="GMJ171" s="90"/>
      <c r="GMK171" s="90"/>
      <c r="GML171" s="90"/>
      <c r="GMM171" s="90"/>
      <c r="GMN171" s="90"/>
      <c r="GMO171" s="90"/>
      <c r="GMP171" s="90"/>
      <c r="GMQ171" s="90"/>
      <c r="GMR171" s="90"/>
      <c r="GMS171" s="90"/>
      <c r="GMT171" s="90"/>
      <c r="GMU171" s="90"/>
      <c r="GMV171" s="90"/>
      <c r="GMW171" s="90"/>
      <c r="GMX171" s="90"/>
      <c r="GMY171" s="90"/>
      <c r="GMZ171" s="90"/>
      <c r="GNA171" s="90"/>
      <c r="GNB171" s="90"/>
      <c r="GNC171" s="90"/>
      <c r="GND171" s="90"/>
      <c r="GNE171" s="90"/>
      <c r="GNF171" s="90"/>
      <c r="GNG171" s="90"/>
      <c r="GNH171" s="90"/>
      <c r="GNI171" s="90"/>
      <c r="GNJ171" s="90"/>
      <c r="GNK171" s="90"/>
      <c r="GNL171" s="90"/>
      <c r="GNM171" s="90"/>
      <c r="GNN171" s="90"/>
      <c r="GNO171" s="90"/>
      <c r="GNP171" s="90"/>
      <c r="GNQ171" s="90"/>
      <c r="GNR171" s="90"/>
      <c r="GNS171" s="90"/>
      <c r="GNT171" s="90"/>
      <c r="GNU171" s="90"/>
      <c r="GNV171" s="90"/>
      <c r="GNW171" s="90"/>
      <c r="GNX171" s="90"/>
      <c r="GNY171" s="90"/>
      <c r="GNZ171" s="90"/>
      <c r="GOA171" s="90"/>
      <c r="GOB171" s="90"/>
      <c r="GOC171" s="90"/>
      <c r="GOD171" s="90"/>
      <c r="GOE171" s="90"/>
      <c r="GOF171" s="90"/>
      <c r="GOG171" s="90"/>
      <c r="GOH171" s="90"/>
      <c r="GOI171" s="90"/>
      <c r="GOJ171" s="90"/>
      <c r="GOK171" s="90"/>
      <c r="GOL171" s="90"/>
      <c r="GOM171" s="90"/>
      <c r="GON171" s="90"/>
      <c r="GOO171" s="90"/>
      <c r="GOP171" s="90"/>
      <c r="GOQ171" s="90"/>
      <c r="GOR171" s="90"/>
      <c r="GOS171" s="90"/>
      <c r="GOT171" s="90"/>
      <c r="GOU171" s="90"/>
      <c r="GOV171" s="90"/>
      <c r="GOW171" s="90"/>
      <c r="GOX171" s="90"/>
      <c r="GOY171" s="90"/>
      <c r="GOZ171" s="90"/>
      <c r="GPA171" s="90"/>
      <c r="GPB171" s="90"/>
      <c r="GPC171" s="90"/>
      <c r="GPD171" s="90"/>
      <c r="GPE171" s="90"/>
      <c r="GPF171" s="90"/>
      <c r="GPG171" s="90"/>
      <c r="GPH171" s="90"/>
      <c r="GPI171" s="90"/>
      <c r="GPJ171" s="90"/>
      <c r="GPK171" s="90"/>
      <c r="GPL171" s="90"/>
      <c r="GPM171" s="90"/>
      <c r="GPN171" s="90"/>
      <c r="GPO171" s="90"/>
      <c r="GPP171" s="90"/>
      <c r="GPQ171" s="90"/>
      <c r="GPR171" s="90"/>
      <c r="GPS171" s="90"/>
      <c r="GPT171" s="90"/>
      <c r="GPU171" s="90"/>
      <c r="GPV171" s="90"/>
      <c r="GPW171" s="90"/>
      <c r="GPX171" s="90"/>
      <c r="GPY171" s="90"/>
      <c r="GPZ171" s="90"/>
      <c r="GQA171" s="90"/>
      <c r="GQB171" s="90"/>
      <c r="GQC171" s="90"/>
      <c r="GQD171" s="90"/>
      <c r="GQE171" s="90"/>
      <c r="GQF171" s="90"/>
      <c r="GQG171" s="90"/>
      <c r="GQH171" s="90"/>
      <c r="GQI171" s="90"/>
      <c r="GQJ171" s="90"/>
      <c r="GQK171" s="90"/>
      <c r="GQL171" s="90"/>
      <c r="GQM171" s="90"/>
      <c r="GQN171" s="90"/>
      <c r="GQO171" s="90"/>
      <c r="GQP171" s="90"/>
      <c r="GQQ171" s="90"/>
      <c r="GQR171" s="90"/>
      <c r="GQS171" s="90"/>
      <c r="GQT171" s="90"/>
      <c r="GQU171" s="90"/>
      <c r="GQV171" s="90"/>
      <c r="GQW171" s="90"/>
      <c r="GQX171" s="90"/>
      <c r="GQY171" s="90"/>
      <c r="GQZ171" s="90"/>
      <c r="GRA171" s="90"/>
      <c r="GRB171" s="90"/>
      <c r="GRC171" s="90"/>
      <c r="GRD171" s="90"/>
      <c r="GRE171" s="90"/>
      <c r="GRF171" s="90"/>
      <c r="GRG171" s="90"/>
      <c r="GRH171" s="90"/>
      <c r="GRI171" s="90"/>
      <c r="GRJ171" s="90"/>
      <c r="GRK171" s="90"/>
      <c r="GRL171" s="90"/>
      <c r="GRM171" s="90"/>
      <c r="GRN171" s="90"/>
      <c r="GRO171" s="90"/>
      <c r="GRP171" s="90"/>
      <c r="GRQ171" s="90"/>
      <c r="GRR171" s="90"/>
      <c r="GRS171" s="90"/>
      <c r="GRT171" s="90"/>
      <c r="GRU171" s="90"/>
      <c r="GRV171" s="90"/>
      <c r="GRW171" s="90"/>
      <c r="GRX171" s="90"/>
      <c r="GRY171" s="90"/>
      <c r="GRZ171" s="90"/>
      <c r="GSA171" s="90"/>
      <c r="GSB171" s="90"/>
      <c r="GSC171" s="90"/>
      <c r="GSD171" s="90"/>
      <c r="GSE171" s="90"/>
      <c r="GSF171" s="90"/>
      <c r="GSG171" s="90"/>
      <c r="GSH171" s="90"/>
      <c r="GSI171" s="90"/>
      <c r="GSJ171" s="90"/>
      <c r="GSK171" s="90"/>
      <c r="GSL171" s="90"/>
      <c r="GSM171" s="90"/>
      <c r="GSN171" s="90"/>
      <c r="GSO171" s="90"/>
      <c r="GSP171" s="90"/>
      <c r="GSQ171" s="90"/>
      <c r="GSR171" s="90"/>
      <c r="GSS171" s="90"/>
      <c r="GST171" s="90"/>
      <c r="GSU171" s="90"/>
      <c r="GSV171" s="90"/>
      <c r="GSW171" s="90"/>
      <c r="GSX171" s="90"/>
      <c r="GSY171" s="90"/>
      <c r="GSZ171" s="90"/>
      <c r="GTA171" s="90"/>
      <c r="GTB171" s="90"/>
      <c r="GTC171" s="90"/>
      <c r="GTD171" s="90"/>
      <c r="GTE171" s="90"/>
      <c r="GTF171" s="90"/>
      <c r="GTG171" s="90"/>
      <c r="GTH171" s="90"/>
      <c r="GTI171" s="90"/>
      <c r="GTJ171" s="90"/>
      <c r="GTK171" s="90"/>
      <c r="GTL171" s="90"/>
      <c r="GTM171" s="90"/>
      <c r="GTN171" s="90"/>
      <c r="GTO171" s="90"/>
      <c r="GTP171" s="90"/>
      <c r="GTQ171" s="90"/>
      <c r="GTR171" s="90"/>
      <c r="GTS171" s="90"/>
      <c r="GTT171" s="90"/>
      <c r="GTU171" s="90"/>
      <c r="GTV171" s="90"/>
      <c r="GTW171" s="90"/>
      <c r="GTX171" s="90"/>
      <c r="GTY171" s="90"/>
      <c r="GTZ171" s="90"/>
      <c r="GUA171" s="90"/>
      <c r="GUB171" s="90"/>
      <c r="GUC171" s="90"/>
      <c r="GUD171" s="90"/>
      <c r="GUE171" s="90"/>
      <c r="GUF171" s="90"/>
      <c r="GUG171" s="90"/>
      <c r="GUH171" s="90"/>
      <c r="GUI171" s="90"/>
      <c r="GUJ171" s="90"/>
      <c r="GUK171" s="90"/>
      <c r="GUL171" s="90"/>
      <c r="GUM171" s="90"/>
      <c r="GUN171" s="90"/>
      <c r="GUO171" s="90"/>
      <c r="GUP171" s="90"/>
      <c r="GUQ171" s="90"/>
      <c r="GUR171" s="90"/>
      <c r="GUS171" s="90"/>
      <c r="GUT171" s="90"/>
      <c r="GUU171" s="90"/>
      <c r="GUV171" s="90"/>
      <c r="GUW171" s="90"/>
      <c r="GUX171" s="90"/>
      <c r="GUY171" s="90"/>
      <c r="GUZ171" s="90"/>
      <c r="GVA171" s="90"/>
      <c r="GVB171" s="90"/>
      <c r="GVC171" s="90"/>
      <c r="GVD171" s="90"/>
      <c r="GVE171" s="90"/>
      <c r="GVF171" s="90"/>
      <c r="GVG171" s="90"/>
      <c r="GVH171" s="90"/>
      <c r="GVI171" s="90"/>
      <c r="GVJ171" s="90"/>
      <c r="GVK171" s="90"/>
      <c r="GVL171" s="90"/>
      <c r="GVM171" s="90"/>
      <c r="GVN171" s="90"/>
      <c r="GVO171" s="90"/>
      <c r="GVP171" s="90"/>
      <c r="GVQ171" s="90"/>
      <c r="GVR171" s="90"/>
      <c r="GVS171" s="90"/>
      <c r="GVT171" s="90"/>
      <c r="GVU171" s="90"/>
      <c r="GVV171" s="90"/>
      <c r="GVW171" s="90"/>
      <c r="GVX171" s="90"/>
      <c r="GVY171" s="90"/>
      <c r="GVZ171" s="90"/>
      <c r="GWA171" s="90"/>
      <c r="GWB171" s="90"/>
      <c r="GWC171" s="90"/>
      <c r="GWD171" s="90"/>
      <c r="GWE171" s="90"/>
      <c r="GWF171" s="90"/>
      <c r="GWG171" s="90"/>
      <c r="GWH171" s="90"/>
      <c r="GWI171" s="90"/>
      <c r="GWJ171" s="90"/>
      <c r="GWK171" s="90"/>
      <c r="GWL171" s="90"/>
      <c r="GWM171" s="90"/>
      <c r="GWN171" s="90"/>
      <c r="GWO171" s="90"/>
      <c r="GWP171" s="90"/>
      <c r="GWQ171" s="90"/>
      <c r="GWR171" s="90"/>
      <c r="GWS171" s="90"/>
      <c r="GWT171" s="90"/>
      <c r="GWU171" s="90"/>
      <c r="GWV171" s="90"/>
      <c r="GWW171" s="90"/>
      <c r="GWX171" s="90"/>
      <c r="GWY171" s="90"/>
      <c r="GWZ171" s="90"/>
      <c r="GXA171" s="90"/>
      <c r="GXB171" s="90"/>
      <c r="GXC171" s="90"/>
      <c r="GXD171" s="90"/>
      <c r="GXE171" s="90"/>
      <c r="GXF171" s="90"/>
      <c r="GXG171" s="90"/>
      <c r="GXH171" s="90"/>
      <c r="GXI171" s="90"/>
      <c r="GXJ171" s="90"/>
      <c r="GXK171" s="90"/>
      <c r="GXL171" s="90"/>
      <c r="GXM171" s="90"/>
      <c r="GXN171" s="90"/>
      <c r="GXO171" s="90"/>
      <c r="GXP171" s="90"/>
      <c r="GXQ171" s="90"/>
      <c r="GXR171" s="90"/>
      <c r="GXS171" s="90"/>
      <c r="GXT171" s="90"/>
      <c r="GXU171" s="90"/>
      <c r="GXV171" s="90"/>
      <c r="GXW171" s="90"/>
      <c r="GXX171" s="90"/>
      <c r="GXY171" s="90"/>
      <c r="GXZ171" s="90"/>
      <c r="GYA171" s="90"/>
      <c r="GYB171" s="90"/>
      <c r="GYC171" s="90"/>
      <c r="GYD171" s="90"/>
      <c r="GYE171" s="90"/>
      <c r="GYF171" s="90"/>
      <c r="GYG171" s="90"/>
      <c r="GYH171" s="90"/>
      <c r="GYI171" s="90"/>
      <c r="GYJ171" s="90"/>
      <c r="GYK171" s="90"/>
      <c r="GYL171" s="90"/>
      <c r="GYM171" s="90"/>
      <c r="GYN171" s="90"/>
      <c r="GYO171" s="90"/>
      <c r="GYP171" s="90"/>
      <c r="GYQ171" s="90"/>
      <c r="GYR171" s="90"/>
      <c r="GYS171" s="90"/>
      <c r="GYT171" s="90"/>
      <c r="GYU171" s="90"/>
      <c r="GYV171" s="90"/>
      <c r="GYW171" s="90"/>
      <c r="GYX171" s="90"/>
      <c r="GYY171" s="90"/>
      <c r="GYZ171" s="90"/>
      <c r="GZA171" s="90"/>
      <c r="GZB171" s="90"/>
      <c r="GZC171" s="90"/>
      <c r="GZD171" s="90"/>
      <c r="GZE171" s="90"/>
      <c r="GZF171" s="90"/>
      <c r="GZG171" s="90"/>
      <c r="GZH171" s="90"/>
      <c r="GZI171" s="90"/>
      <c r="GZJ171" s="90"/>
      <c r="GZK171" s="90"/>
      <c r="GZL171" s="90"/>
      <c r="GZM171" s="90"/>
      <c r="GZN171" s="90"/>
      <c r="GZO171" s="90"/>
      <c r="GZP171" s="90"/>
      <c r="GZQ171" s="90"/>
      <c r="GZR171" s="90"/>
      <c r="GZS171" s="90"/>
      <c r="GZT171" s="90"/>
      <c r="GZU171" s="90"/>
      <c r="GZV171" s="90"/>
      <c r="GZW171" s="90"/>
      <c r="GZX171" s="90"/>
      <c r="GZY171" s="90"/>
      <c r="GZZ171" s="90"/>
      <c r="HAA171" s="90"/>
      <c r="HAB171" s="90"/>
      <c r="HAC171" s="90"/>
      <c r="HAD171" s="90"/>
      <c r="HAE171" s="90"/>
      <c r="HAF171" s="90"/>
      <c r="HAG171" s="90"/>
      <c r="HAH171" s="90"/>
      <c r="HAI171" s="90"/>
      <c r="HAJ171" s="90"/>
      <c r="HAK171" s="90"/>
      <c r="HAL171" s="90"/>
      <c r="HAM171" s="90"/>
      <c r="HAN171" s="90"/>
      <c r="HAO171" s="90"/>
      <c r="HAP171" s="90"/>
      <c r="HAQ171" s="90"/>
      <c r="HAR171" s="90"/>
      <c r="HAS171" s="90"/>
      <c r="HAT171" s="90"/>
      <c r="HAU171" s="90"/>
      <c r="HAV171" s="90"/>
      <c r="HAW171" s="90"/>
      <c r="HAX171" s="90"/>
      <c r="HAY171" s="90"/>
      <c r="HAZ171" s="90"/>
      <c r="HBA171" s="90"/>
      <c r="HBB171" s="90"/>
      <c r="HBC171" s="90"/>
      <c r="HBD171" s="90"/>
      <c r="HBE171" s="90"/>
      <c r="HBF171" s="90"/>
      <c r="HBG171" s="90"/>
      <c r="HBH171" s="90"/>
      <c r="HBI171" s="90"/>
      <c r="HBJ171" s="90"/>
      <c r="HBK171" s="90"/>
      <c r="HBL171" s="90"/>
      <c r="HBM171" s="90"/>
      <c r="HBN171" s="90"/>
      <c r="HBO171" s="90"/>
      <c r="HBP171" s="90"/>
      <c r="HBQ171" s="90"/>
      <c r="HBR171" s="90"/>
      <c r="HBS171" s="90"/>
      <c r="HBT171" s="90"/>
      <c r="HBU171" s="90"/>
      <c r="HBV171" s="90"/>
      <c r="HBW171" s="90"/>
      <c r="HBX171" s="90"/>
      <c r="HBY171" s="90"/>
      <c r="HBZ171" s="90"/>
      <c r="HCA171" s="90"/>
      <c r="HCB171" s="90"/>
      <c r="HCC171" s="90"/>
      <c r="HCD171" s="90"/>
      <c r="HCE171" s="90"/>
      <c r="HCF171" s="90"/>
      <c r="HCG171" s="90"/>
      <c r="HCH171" s="90"/>
      <c r="HCI171" s="90"/>
      <c r="HCJ171" s="90"/>
      <c r="HCK171" s="90"/>
      <c r="HCL171" s="90"/>
      <c r="HCM171" s="90"/>
      <c r="HCN171" s="90"/>
      <c r="HCO171" s="90"/>
      <c r="HCP171" s="90"/>
      <c r="HCQ171" s="90"/>
      <c r="HCR171" s="90"/>
      <c r="HCS171" s="90"/>
      <c r="HCT171" s="90"/>
      <c r="HCU171" s="90"/>
      <c r="HCV171" s="90"/>
      <c r="HCW171" s="90"/>
      <c r="HCX171" s="90"/>
      <c r="HCY171" s="90"/>
      <c r="HCZ171" s="90"/>
      <c r="HDA171" s="90"/>
      <c r="HDB171" s="90"/>
      <c r="HDC171" s="90"/>
      <c r="HDD171" s="90"/>
      <c r="HDE171" s="90"/>
      <c r="HDF171" s="90"/>
      <c r="HDG171" s="90"/>
      <c r="HDH171" s="90"/>
      <c r="HDI171" s="90"/>
      <c r="HDJ171" s="90"/>
      <c r="HDK171" s="90"/>
      <c r="HDL171" s="90"/>
      <c r="HDM171" s="90"/>
      <c r="HDN171" s="90"/>
      <c r="HDO171" s="90"/>
      <c r="HDP171" s="90"/>
      <c r="HDQ171" s="90"/>
      <c r="HDR171" s="90"/>
      <c r="HDS171" s="90"/>
      <c r="HDT171" s="90"/>
      <c r="HDU171" s="90"/>
      <c r="HDV171" s="90"/>
      <c r="HDW171" s="90"/>
      <c r="HDX171" s="90"/>
      <c r="HDY171" s="90"/>
      <c r="HDZ171" s="90"/>
      <c r="HEA171" s="90"/>
      <c r="HEB171" s="90"/>
      <c r="HEC171" s="90"/>
      <c r="HED171" s="90"/>
      <c r="HEE171" s="90"/>
      <c r="HEF171" s="90"/>
      <c r="HEG171" s="90"/>
      <c r="HEH171" s="90"/>
      <c r="HEI171" s="90"/>
      <c r="HEJ171" s="90"/>
      <c r="HEK171" s="90"/>
      <c r="HEL171" s="90"/>
      <c r="HEM171" s="90"/>
      <c r="HEN171" s="90"/>
      <c r="HEO171" s="90"/>
      <c r="HEP171" s="90"/>
      <c r="HEQ171" s="90"/>
      <c r="HER171" s="90"/>
      <c r="HES171" s="90"/>
      <c r="HET171" s="90"/>
      <c r="HEU171" s="90"/>
      <c r="HEV171" s="90"/>
      <c r="HEW171" s="90"/>
      <c r="HEX171" s="90"/>
      <c r="HEY171" s="90"/>
      <c r="HEZ171" s="90"/>
      <c r="HFA171" s="90"/>
      <c r="HFB171" s="90"/>
      <c r="HFC171" s="90"/>
      <c r="HFD171" s="90"/>
      <c r="HFE171" s="90"/>
      <c r="HFF171" s="90"/>
      <c r="HFG171" s="90"/>
      <c r="HFH171" s="90"/>
      <c r="HFI171" s="90"/>
      <c r="HFJ171" s="90"/>
      <c r="HFK171" s="90"/>
      <c r="HFL171" s="90"/>
      <c r="HFM171" s="90"/>
      <c r="HFN171" s="90"/>
      <c r="HFO171" s="90"/>
      <c r="HFP171" s="90"/>
      <c r="HFQ171" s="90"/>
      <c r="HFR171" s="90"/>
      <c r="HFS171" s="90"/>
      <c r="HFT171" s="90"/>
      <c r="HFU171" s="90"/>
      <c r="HFV171" s="90"/>
      <c r="HFW171" s="90"/>
      <c r="HFX171" s="90"/>
      <c r="HFY171" s="90"/>
      <c r="HFZ171" s="90"/>
      <c r="HGA171" s="90"/>
      <c r="HGB171" s="90"/>
      <c r="HGC171" s="90"/>
      <c r="HGD171" s="90"/>
      <c r="HGE171" s="90"/>
      <c r="HGF171" s="90"/>
      <c r="HGG171" s="90"/>
      <c r="HGH171" s="90"/>
      <c r="HGI171" s="90"/>
      <c r="HGJ171" s="90"/>
      <c r="HGK171" s="90"/>
      <c r="HGL171" s="90"/>
      <c r="HGM171" s="90"/>
      <c r="HGN171" s="90"/>
      <c r="HGO171" s="90"/>
      <c r="HGP171" s="90"/>
      <c r="HGQ171" s="90"/>
      <c r="HGR171" s="90"/>
      <c r="HGS171" s="90"/>
      <c r="HGT171" s="90"/>
      <c r="HGU171" s="90"/>
      <c r="HGV171" s="90"/>
      <c r="HGW171" s="90"/>
      <c r="HGX171" s="90"/>
      <c r="HGY171" s="90"/>
      <c r="HGZ171" s="90"/>
      <c r="HHA171" s="90"/>
      <c r="HHB171" s="90"/>
      <c r="HHC171" s="90"/>
      <c r="HHD171" s="90"/>
      <c r="HHE171" s="90"/>
      <c r="HHF171" s="90"/>
      <c r="HHG171" s="90"/>
      <c r="HHH171" s="90"/>
      <c r="HHI171" s="90"/>
      <c r="HHJ171" s="90"/>
      <c r="HHK171" s="90"/>
      <c r="HHL171" s="90"/>
      <c r="HHM171" s="90"/>
      <c r="HHN171" s="90"/>
      <c r="HHO171" s="90"/>
      <c r="HHP171" s="90"/>
      <c r="HHQ171" s="90"/>
      <c r="HHR171" s="90"/>
      <c r="HHS171" s="90"/>
      <c r="HHT171" s="90"/>
      <c r="HHU171" s="90"/>
      <c r="HHV171" s="90"/>
      <c r="HHW171" s="90"/>
      <c r="HHX171" s="90"/>
      <c r="HHY171" s="90"/>
      <c r="HHZ171" s="90"/>
      <c r="HIA171" s="90"/>
      <c r="HIB171" s="90"/>
      <c r="HIC171" s="90"/>
      <c r="HID171" s="90"/>
      <c r="HIE171" s="90"/>
      <c r="HIF171" s="90"/>
      <c r="HIG171" s="90"/>
      <c r="HIH171" s="90"/>
      <c r="HII171" s="90"/>
      <c r="HIJ171" s="90"/>
      <c r="HIK171" s="90"/>
      <c r="HIL171" s="90"/>
      <c r="HIM171" s="90"/>
      <c r="HIN171" s="90"/>
      <c r="HIO171" s="90"/>
      <c r="HIP171" s="90"/>
      <c r="HIQ171" s="90"/>
      <c r="HIR171" s="90"/>
      <c r="HIS171" s="90"/>
      <c r="HIT171" s="90"/>
      <c r="HIU171" s="90"/>
      <c r="HIV171" s="90"/>
      <c r="HIW171" s="90"/>
      <c r="HIX171" s="90"/>
      <c r="HIY171" s="90"/>
      <c r="HIZ171" s="90"/>
      <c r="HJA171" s="90"/>
      <c r="HJB171" s="90"/>
      <c r="HJC171" s="90"/>
      <c r="HJD171" s="90"/>
      <c r="HJE171" s="90"/>
      <c r="HJF171" s="90"/>
      <c r="HJG171" s="90"/>
      <c r="HJH171" s="90"/>
      <c r="HJI171" s="90"/>
      <c r="HJJ171" s="90"/>
      <c r="HJK171" s="90"/>
      <c r="HJL171" s="90"/>
      <c r="HJM171" s="90"/>
      <c r="HJN171" s="90"/>
      <c r="HJO171" s="90"/>
      <c r="HJP171" s="90"/>
      <c r="HJQ171" s="90"/>
      <c r="HJR171" s="90"/>
      <c r="HJS171" s="90"/>
      <c r="HJT171" s="90"/>
      <c r="HJU171" s="90"/>
      <c r="HJV171" s="90"/>
      <c r="HJW171" s="90"/>
      <c r="HJX171" s="90"/>
      <c r="HJY171" s="90"/>
      <c r="HJZ171" s="90"/>
      <c r="HKA171" s="90"/>
      <c r="HKB171" s="90"/>
      <c r="HKC171" s="90"/>
      <c r="HKD171" s="90"/>
      <c r="HKE171" s="90"/>
      <c r="HKF171" s="90"/>
      <c r="HKG171" s="90"/>
      <c r="HKH171" s="90"/>
      <c r="HKI171" s="90"/>
      <c r="HKJ171" s="90"/>
      <c r="HKK171" s="90"/>
      <c r="HKL171" s="90"/>
      <c r="HKM171" s="90"/>
      <c r="HKN171" s="90"/>
      <c r="HKO171" s="90"/>
      <c r="HKP171" s="90"/>
      <c r="HKQ171" s="90"/>
      <c r="HKR171" s="90"/>
      <c r="HKS171" s="90"/>
      <c r="HKT171" s="90"/>
      <c r="HKU171" s="90"/>
      <c r="HKV171" s="90"/>
      <c r="HKW171" s="90"/>
      <c r="HKX171" s="90"/>
      <c r="HKY171" s="90"/>
      <c r="HKZ171" s="90"/>
      <c r="HLA171" s="90"/>
      <c r="HLB171" s="90"/>
      <c r="HLC171" s="90"/>
      <c r="HLD171" s="90"/>
      <c r="HLE171" s="90"/>
      <c r="HLF171" s="90"/>
      <c r="HLG171" s="90"/>
      <c r="HLH171" s="90"/>
      <c r="HLI171" s="90"/>
      <c r="HLJ171" s="90"/>
      <c r="HLK171" s="90"/>
      <c r="HLL171" s="90"/>
      <c r="HLM171" s="90"/>
      <c r="HLN171" s="90"/>
      <c r="HLO171" s="90"/>
      <c r="HLP171" s="90"/>
      <c r="HLQ171" s="90"/>
      <c r="HLR171" s="90"/>
      <c r="HLS171" s="90"/>
      <c r="HLT171" s="90"/>
      <c r="HLU171" s="90"/>
      <c r="HLV171" s="90"/>
      <c r="HLW171" s="90"/>
      <c r="HLX171" s="90"/>
      <c r="HLY171" s="90"/>
      <c r="HLZ171" s="90"/>
      <c r="HMA171" s="90"/>
      <c r="HMB171" s="90"/>
      <c r="HMC171" s="90"/>
      <c r="HMD171" s="90"/>
      <c r="HME171" s="90"/>
      <c r="HMF171" s="90"/>
      <c r="HMG171" s="90"/>
      <c r="HMH171" s="90"/>
      <c r="HMI171" s="90"/>
      <c r="HMJ171" s="90"/>
      <c r="HMK171" s="90"/>
      <c r="HML171" s="90"/>
      <c r="HMM171" s="90"/>
      <c r="HMN171" s="90"/>
      <c r="HMO171" s="90"/>
      <c r="HMP171" s="90"/>
      <c r="HMQ171" s="90"/>
      <c r="HMR171" s="90"/>
      <c r="HMS171" s="90"/>
      <c r="HMT171" s="90"/>
      <c r="HMU171" s="90"/>
      <c r="HMV171" s="90"/>
      <c r="HMW171" s="90"/>
      <c r="HMX171" s="90"/>
      <c r="HMY171" s="90"/>
      <c r="HMZ171" s="90"/>
      <c r="HNA171" s="90"/>
      <c r="HNB171" s="90"/>
      <c r="HNC171" s="90"/>
      <c r="HND171" s="90"/>
      <c r="HNE171" s="90"/>
      <c r="HNF171" s="90"/>
      <c r="HNG171" s="90"/>
      <c r="HNH171" s="90"/>
      <c r="HNI171" s="90"/>
      <c r="HNJ171" s="90"/>
      <c r="HNK171" s="90"/>
      <c r="HNL171" s="90"/>
      <c r="HNM171" s="90"/>
      <c r="HNN171" s="90"/>
      <c r="HNO171" s="90"/>
      <c r="HNP171" s="90"/>
      <c r="HNQ171" s="90"/>
      <c r="HNR171" s="90"/>
      <c r="HNS171" s="90"/>
      <c r="HNT171" s="90"/>
      <c r="HNU171" s="90"/>
      <c r="HNV171" s="90"/>
      <c r="HNW171" s="90"/>
      <c r="HNX171" s="90"/>
      <c r="HNY171" s="90"/>
      <c r="HNZ171" s="90"/>
      <c r="HOA171" s="90"/>
      <c r="HOB171" s="90"/>
      <c r="HOC171" s="90"/>
      <c r="HOD171" s="90"/>
      <c r="HOE171" s="90"/>
      <c r="HOF171" s="90"/>
      <c r="HOG171" s="90"/>
      <c r="HOH171" s="90"/>
      <c r="HOI171" s="90"/>
      <c r="HOJ171" s="90"/>
      <c r="HOK171" s="90"/>
      <c r="HOL171" s="90"/>
      <c r="HOM171" s="90"/>
      <c r="HON171" s="90"/>
      <c r="HOO171" s="90"/>
      <c r="HOP171" s="90"/>
      <c r="HOQ171" s="90"/>
      <c r="HOR171" s="90"/>
      <c r="HOS171" s="90"/>
      <c r="HOT171" s="90"/>
      <c r="HOU171" s="90"/>
      <c r="HOV171" s="90"/>
      <c r="HOW171" s="90"/>
      <c r="HOX171" s="90"/>
      <c r="HOY171" s="90"/>
      <c r="HOZ171" s="90"/>
      <c r="HPA171" s="90"/>
      <c r="HPB171" s="90"/>
      <c r="HPC171" s="90"/>
      <c r="HPD171" s="90"/>
      <c r="HPE171" s="90"/>
      <c r="HPF171" s="90"/>
      <c r="HPG171" s="90"/>
      <c r="HPH171" s="90"/>
      <c r="HPI171" s="90"/>
      <c r="HPJ171" s="90"/>
      <c r="HPK171" s="90"/>
      <c r="HPL171" s="90"/>
      <c r="HPM171" s="90"/>
      <c r="HPN171" s="90"/>
      <c r="HPO171" s="90"/>
      <c r="HPP171" s="90"/>
      <c r="HPQ171" s="90"/>
      <c r="HPR171" s="90"/>
      <c r="HPS171" s="90"/>
      <c r="HPT171" s="90"/>
      <c r="HPU171" s="90"/>
      <c r="HPV171" s="90"/>
      <c r="HPW171" s="90"/>
      <c r="HPX171" s="90"/>
      <c r="HPY171" s="90"/>
      <c r="HPZ171" s="90"/>
      <c r="HQA171" s="90"/>
      <c r="HQB171" s="90"/>
      <c r="HQC171" s="90"/>
      <c r="HQD171" s="90"/>
      <c r="HQE171" s="90"/>
      <c r="HQF171" s="90"/>
      <c r="HQG171" s="90"/>
      <c r="HQH171" s="90"/>
      <c r="HQI171" s="90"/>
      <c r="HQJ171" s="90"/>
      <c r="HQK171" s="90"/>
      <c r="HQL171" s="90"/>
      <c r="HQM171" s="90"/>
      <c r="HQN171" s="90"/>
      <c r="HQO171" s="90"/>
      <c r="HQP171" s="90"/>
      <c r="HQQ171" s="90"/>
      <c r="HQR171" s="90"/>
      <c r="HQS171" s="90"/>
      <c r="HQT171" s="90"/>
      <c r="HQU171" s="90"/>
      <c r="HQV171" s="90"/>
      <c r="HQW171" s="90"/>
      <c r="HQX171" s="90"/>
      <c r="HQY171" s="90"/>
      <c r="HQZ171" s="90"/>
      <c r="HRA171" s="90"/>
      <c r="HRB171" s="90"/>
      <c r="HRC171" s="90"/>
      <c r="HRD171" s="90"/>
      <c r="HRE171" s="90"/>
      <c r="HRF171" s="90"/>
      <c r="HRG171" s="90"/>
      <c r="HRH171" s="90"/>
      <c r="HRI171" s="90"/>
      <c r="HRJ171" s="90"/>
      <c r="HRK171" s="90"/>
      <c r="HRL171" s="90"/>
      <c r="HRM171" s="90"/>
      <c r="HRN171" s="90"/>
      <c r="HRO171" s="90"/>
      <c r="HRP171" s="90"/>
      <c r="HRQ171" s="90"/>
      <c r="HRR171" s="90"/>
      <c r="HRS171" s="90"/>
      <c r="HRT171" s="90"/>
      <c r="HRU171" s="90"/>
      <c r="HRV171" s="90"/>
      <c r="HRW171" s="90"/>
      <c r="HRX171" s="90"/>
      <c r="HRY171" s="90"/>
      <c r="HRZ171" s="90"/>
      <c r="HSA171" s="90"/>
      <c r="HSB171" s="90"/>
      <c r="HSC171" s="90"/>
      <c r="HSD171" s="90"/>
      <c r="HSE171" s="90"/>
      <c r="HSF171" s="90"/>
      <c r="HSG171" s="90"/>
      <c r="HSH171" s="90"/>
      <c r="HSI171" s="90"/>
      <c r="HSJ171" s="90"/>
      <c r="HSK171" s="90"/>
      <c r="HSL171" s="90"/>
      <c r="HSM171" s="90"/>
      <c r="HSN171" s="90"/>
      <c r="HSO171" s="90"/>
      <c r="HSP171" s="90"/>
      <c r="HSQ171" s="90"/>
      <c r="HSR171" s="90"/>
      <c r="HSS171" s="90"/>
      <c r="HST171" s="90"/>
      <c r="HSU171" s="90"/>
      <c r="HSV171" s="90"/>
      <c r="HSW171" s="90"/>
      <c r="HSX171" s="90"/>
      <c r="HSY171" s="90"/>
      <c r="HSZ171" s="90"/>
      <c r="HTA171" s="90"/>
      <c r="HTB171" s="90"/>
      <c r="HTC171" s="90"/>
      <c r="HTD171" s="90"/>
      <c r="HTE171" s="90"/>
      <c r="HTF171" s="90"/>
      <c r="HTG171" s="90"/>
      <c r="HTH171" s="90"/>
      <c r="HTI171" s="90"/>
      <c r="HTJ171" s="90"/>
      <c r="HTK171" s="90"/>
      <c r="HTL171" s="90"/>
      <c r="HTM171" s="90"/>
      <c r="HTN171" s="90"/>
      <c r="HTO171" s="90"/>
      <c r="HTP171" s="90"/>
      <c r="HTQ171" s="90"/>
      <c r="HTR171" s="90"/>
      <c r="HTS171" s="90"/>
      <c r="HTT171" s="90"/>
      <c r="HTU171" s="90"/>
      <c r="HTV171" s="90"/>
      <c r="HTW171" s="90"/>
      <c r="HTX171" s="90"/>
      <c r="HTY171" s="90"/>
      <c r="HTZ171" s="90"/>
      <c r="HUA171" s="90"/>
      <c r="HUB171" s="90"/>
      <c r="HUC171" s="90"/>
      <c r="HUD171" s="90"/>
      <c r="HUE171" s="90"/>
      <c r="HUF171" s="90"/>
      <c r="HUG171" s="90"/>
      <c r="HUH171" s="90"/>
      <c r="HUI171" s="90"/>
      <c r="HUJ171" s="90"/>
      <c r="HUK171" s="90"/>
      <c r="HUL171" s="90"/>
      <c r="HUM171" s="90"/>
      <c r="HUN171" s="90"/>
      <c r="HUO171" s="90"/>
      <c r="HUP171" s="90"/>
      <c r="HUQ171" s="90"/>
      <c r="HUR171" s="90"/>
      <c r="HUS171" s="90"/>
      <c r="HUT171" s="90"/>
      <c r="HUU171" s="90"/>
      <c r="HUV171" s="90"/>
      <c r="HUW171" s="90"/>
      <c r="HUX171" s="90"/>
      <c r="HUY171" s="90"/>
      <c r="HUZ171" s="90"/>
      <c r="HVA171" s="90"/>
      <c r="HVB171" s="90"/>
      <c r="HVC171" s="90"/>
      <c r="HVD171" s="90"/>
      <c r="HVE171" s="90"/>
      <c r="HVF171" s="90"/>
      <c r="HVG171" s="90"/>
      <c r="HVH171" s="90"/>
      <c r="HVI171" s="90"/>
      <c r="HVJ171" s="90"/>
      <c r="HVK171" s="90"/>
      <c r="HVL171" s="90"/>
      <c r="HVM171" s="90"/>
      <c r="HVN171" s="90"/>
      <c r="HVO171" s="90"/>
      <c r="HVP171" s="90"/>
      <c r="HVQ171" s="90"/>
      <c r="HVR171" s="90"/>
      <c r="HVS171" s="90"/>
      <c r="HVT171" s="90"/>
      <c r="HVU171" s="90"/>
      <c r="HVV171" s="90"/>
      <c r="HVW171" s="90"/>
      <c r="HVX171" s="90"/>
      <c r="HVY171" s="90"/>
      <c r="HVZ171" s="90"/>
      <c r="HWA171" s="90"/>
      <c r="HWB171" s="90"/>
      <c r="HWC171" s="90"/>
      <c r="HWD171" s="90"/>
      <c r="HWE171" s="90"/>
      <c r="HWF171" s="90"/>
      <c r="HWG171" s="90"/>
      <c r="HWH171" s="90"/>
      <c r="HWI171" s="90"/>
      <c r="HWJ171" s="90"/>
      <c r="HWK171" s="90"/>
      <c r="HWL171" s="90"/>
      <c r="HWM171" s="90"/>
      <c r="HWN171" s="90"/>
      <c r="HWO171" s="90"/>
      <c r="HWP171" s="90"/>
      <c r="HWQ171" s="90"/>
      <c r="HWR171" s="90"/>
      <c r="HWS171" s="90"/>
      <c r="HWT171" s="90"/>
      <c r="HWU171" s="90"/>
      <c r="HWV171" s="90"/>
      <c r="HWW171" s="90"/>
      <c r="HWX171" s="90"/>
      <c r="HWY171" s="90"/>
      <c r="HWZ171" s="90"/>
      <c r="HXA171" s="90"/>
      <c r="HXB171" s="90"/>
      <c r="HXC171" s="90"/>
      <c r="HXD171" s="90"/>
      <c r="HXE171" s="90"/>
      <c r="HXF171" s="90"/>
      <c r="HXG171" s="90"/>
      <c r="HXH171" s="90"/>
      <c r="HXI171" s="90"/>
      <c r="HXJ171" s="90"/>
      <c r="HXK171" s="90"/>
      <c r="HXL171" s="90"/>
      <c r="HXM171" s="90"/>
      <c r="HXN171" s="90"/>
      <c r="HXO171" s="90"/>
      <c r="HXP171" s="90"/>
      <c r="HXQ171" s="90"/>
      <c r="HXR171" s="90"/>
      <c r="HXS171" s="90"/>
      <c r="HXT171" s="90"/>
      <c r="HXU171" s="90"/>
      <c r="HXV171" s="90"/>
      <c r="HXW171" s="90"/>
      <c r="HXX171" s="90"/>
      <c r="HXY171" s="90"/>
      <c r="HXZ171" s="90"/>
      <c r="HYA171" s="90"/>
      <c r="HYB171" s="90"/>
      <c r="HYC171" s="90"/>
      <c r="HYD171" s="90"/>
      <c r="HYE171" s="90"/>
      <c r="HYF171" s="90"/>
      <c r="HYG171" s="90"/>
      <c r="HYH171" s="90"/>
      <c r="HYI171" s="90"/>
      <c r="HYJ171" s="90"/>
      <c r="HYK171" s="90"/>
      <c r="HYL171" s="90"/>
      <c r="HYM171" s="90"/>
      <c r="HYN171" s="90"/>
      <c r="HYO171" s="90"/>
      <c r="HYP171" s="90"/>
      <c r="HYQ171" s="90"/>
      <c r="HYR171" s="90"/>
      <c r="HYS171" s="90"/>
      <c r="HYT171" s="90"/>
      <c r="HYU171" s="90"/>
      <c r="HYV171" s="90"/>
      <c r="HYW171" s="90"/>
      <c r="HYX171" s="90"/>
      <c r="HYY171" s="90"/>
      <c r="HYZ171" s="90"/>
      <c r="HZA171" s="90"/>
      <c r="HZB171" s="90"/>
      <c r="HZC171" s="90"/>
      <c r="HZD171" s="90"/>
      <c r="HZE171" s="90"/>
      <c r="HZF171" s="90"/>
      <c r="HZG171" s="90"/>
      <c r="HZH171" s="90"/>
      <c r="HZI171" s="90"/>
      <c r="HZJ171" s="90"/>
      <c r="HZK171" s="90"/>
      <c r="HZL171" s="90"/>
      <c r="HZM171" s="90"/>
      <c r="HZN171" s="90"/>
      <c r="HZO171" s="90"/>
      <c r="HZP171" s="90"/>
      <c r="HZQ171" s="90"/>
      <c r="HZR171" s="90"/>
      <c r="HZS171" s="90"/>
      <c r="HZT171" s="90"/>
      <c r="HZU171" s="90"/>
      <c r="HZV171" s="90"/>
      <c r="HZW171" s="90"/>
      <c r="HZX171" s="90"/>
      <c r="HZY171" s="90"/>
      <c r="HZZ171" s="90"/>
      <c r="IAA171" s="90"/>
      <c r="IAB171" s="90"/>
      <c r="IAC171" s="90"/>
      <c r="IAD171" s="90"/>
      <c r="IAE171" s="90"/>
      <c r="IAF171" s="90"/>
      <c r="IAG171" s="90"/>
      <c r="IAH171" s="90"/>
      <c r="IAI171" s="90"/>
      <c r="IAJ171" s="90"/>
      <c r="IAK171" s="90"/>
      <c r="IAL171" s="90"/>
      <c r="IAM171" s="90"/>
      <c r="IAN171" s="90"/>
      <c r="IAO171" s="90"/>
      <c r="IAP171" s="90"/>
      <c r="IAQ171" s="90"/>
      <c r="IAR171" s="90"/>
      <c r="IAS171" s="90"/>
      <c r="IAT171" s="90"/>
      <c r="IAU171" s="90"/>
      <c r="IAV171" s="90"/>
      <c r="IAW171" s="90"/>
      <c r="IAX171" s="90"/>
      <c r="IAY171" s="90"/>
      <c r="IAZ171" s="90"/>
      <c r="IBA171" s="90"/>
      <c r="IBB171" s="90"/>
      <c r="IBC171" s="90"/>
      <c r="IBD171" s="90"/>
      <c r="IBE171" s="90"/>
      <c r="IBF171" s="90"/>
      <c r="IBG171" s="90"/>
      <c r="IBH171" s="90"/>
      <c r="IBI171" s="90"/>
      <c r="IBJ171" s="90"/>
      <c r="IBK171" s="90"/>
      <c r="IBL171" s="90"/>
      <c r="IBM171" s="90"/>
      <c r="IBN171" s="90"/>
      <c r="IBO171" s="90"/>
      <c r="IBP171" s="90"/>
      <c r="IBQ171" s="90"/>
      <c r="IBR171" s="90"/>
      <c r="IBS171" s="90"/>
      <c r="IBT171" s="90"/>
      <c r="IBU171" s="90"/>
      <c r="IBV171" s="90"/>
      <c r="IBW171" s="90"/>
      <c r="IBX171" s="90"/>
      <c r="IBY171" s="90"/>
      <c r="IBZ171" s="90"/>
      <c r="ICA171" s="90"/>
      <c r="ICB171" s="90"/>
      <c r="ICC171" s="90"/>
      <c r="ICD171" s="90"/>
      <c r="ICE171" s="90"/>
      <c r="ICF171" s="90"/>
      <c r="ICG171" s="90"/>
      <c r="ICH171" s="90"/>
      <c r="ICI171" s="90"/>
      <c r="ICJ171" s="90"/>
      <c r="ICK171" s="90"/>
      <c r="ICL171" s="90"/>
      <c r="ICM171" s="90"/>
      <c r="ICN171" s="90"/>
      <c r="ICO171" s="90"/>
      <c r="ICP171" s="90"/>
      <c r="ICQ171" s="90"/>
      <c r="ICR171" s="90"/>
      <c r="ICS171" s="90"/>
      <c r="ICT171" s="90"/>
      <c r="ICU171" s="90"/>
      <c r="ICV171" s="90"/>
      <c r="ICW171" s="90"/>
      <c r="ICX171" s="90"/>
      <c r="ICY171" s="90"/>
      <c r="ICZ171" s="90"/>
      <c r="IDA171" s="90"/>
      <c r="IDB171" s="90"/>
      <c r="IDC171" s="90"/>
      <c r="IDD171" s="90"/>
      <c r="IDE171" s="90"/>
      <c r="IDF171" s="90"/>
      <c r="IDG171" s="90"/>
      <c r="IDH171" s="90"/>
      <c r="IDI171" s="90"/>
      <c r="IDJ171" s="90"/>
      <c r="IDK171" s="90"/>
      <c r="IDL171" s="90"/>
      <c r="IDM171" s="90"/>
      <c r="IDN171" s="90"/>
      <c r="IDO171" s="90"/>
      <c r="IDP171" s="90"/>
      <c r="IDQ171" s="90"/>
      <c r="IDR171" s="90"/>
      <c r="IDS171" s="90"/>
      <c r="IDT171" s="90"/>
      <c r="IDU171" s="90"/>
      <c r="IDV171" s="90"/>
      <c r="IDW171" s="90"/>
      <c r="IDX171" s="90"/>
      <c r="IDY171" s="90"/>
      <c r="IDZ171" s="90"/>
      <c r="IEA171" s="90"/>
      <c r="IEB171" s="90"/>
      <c r="IEC171" s="90"/>
      <c r="IED171" s="90"/>
      <c r="IEE171" s="90"/>
      <c r="IEF171" s="90"/>
      <c r="IEG171" s="90"/>
      <c r="IEH171" s="90"/>
      <c r="IEI171" s="90"/>
      <c r="IEJ171" s="90"/>
      <c r="IEK171" s="90"/>
      <c r="IEL171" s="90"/>
      <c r="IEM171" s="90"/>
      <c r="IEN171" s="90"/>
      <c r="IEO171" s="90"/>
      <c r="IEP171" s="90"/>
      <c r="IEQ171" s="90"/>
      <c r="IER171" s="90"/>
      <c r="IES171" s="90"/>
      <c r="IET171" s="90"/>
      <c r="IEU171" s="90"/>
      <c r="IEV171" s="90"/>
      <c r="IEW171" s="90"/>
      <c r="IEX171" s="90"/>
      <c r="IEY171" s="90"/>
      <c r="IEZ171" s="90"/>
      <c r="IFA171" s="90"/>
      <c r="IFB171" s="90"/>
      <c r="IFC171" s="90"/>
      <c r="IFD171" s="90"/>
      <c r="IFE171" s="90"/>
      <c r="IFF171" s="90"/>
      <c r="IFG171" s="90"/>
      <c r="IFH171" s="90"/>
      <c r="IFI171" s="90"/>
      <c r="IFJ171" s="90"/>
      <c r="IFK171" s="90"/>
      <c r="IFL171" s="90"/>
      <c r="IFM171" s="90"/>
      <c r="IFN171" s="90"/>
      <c r="IFO171" s="90"/>
      <c r="IFP171" s="90"/>
      <c r="IFQ171" s="90"/>
      <c r="IFR171" s="90"/>
      <c r="IFS171" s="90"/>
      <c r="IFT171" s="90"/>
      <c r="IFU171" s="90"/>
      <c r="IFV171" s="90"/>
      <c r="IFW171" s="90"/>
      <c r="IFX171" s="90"/>
      <c r="IFY171" s="90"/>
      <c r="IFZ171" s="90"/>
      <c r="IGA171" s="90"/>
      <c r="IGB171" s="90"/>
      <c r="IGC171" s="90"/>
      <c r="IGD171" s="90"/>
      <c r="IGE171" s="90"/>
      <c r="IGF171" s="90"/>
      <c r="IGG171" s="90"/>
      <c r="IGH171" s="90"/>
      <c r="IGI171" s="90"/>
      <c r="IGJ171" s="90"/>
      <c r="IGK171" s="90"/>
      <c r="IGL171" s="90"/>
      <c r="IGM171" s="90"/>
      <c r="IGN171" s="90"/>
      <c r="IGO171" s="90"/>
      <c r="IGP171" s="90"/>
      <c r="IGQ171" s="90"/>
      <c r="IGR171" s="90"/>
      <c r="IGS171" s="90"/>
      <c r="IGT171" s="90"/>
      <c r="IGU171" s="90"/>
      <c r="IGV171" s="90"/>
      <c r="IGW171" s="90"/>
      <c r="IGX171" s="90"/>
      <c r="IGY171" s="90"/>
      <c r="IGZ171" s="90"/>
      <c r="IHA171" s="90"/>
      <c r="IHB171" s="90"/>
      <c r="IHC171" s="90"/>
      <c r="IHD171" s="90"/>
      <c r="IHE171" s="90"/>
      <c r="IHF171" s="90"/>
      <c r="IHG171" s="90"/>
      <c r="IHH171" s="90"/>
      <c r="IHI171" s="90"/>
      <c r="IHJ171" s="90"/>
      <c r="IHK171" s="90"/>
      <c r="IHL171" s="90"/>
      <c r="IHM171" s="90"/>
      <c r="IHN171" s="90"/>
      <c r="IHO171" s="90"/>
      <c r="IHP171" s="90"/>
      <c r="IHQ171" s="90"/>
      <c r="IHR171" s="90"/>
      <c r="IHS171" s="90"/>
      <c r="IHT171" s="90"/>
      <c r="IHU171" s="90"/>
      <c r="IHV171" s="90"/>
      <c r="IHW171" s="90"/>
      <c r="IHX171" s="90"/>
      <c r="IHY171" s="90"/>
      <c r="IHZ171" s="90"/>
      <c r="IIA171" s="90"/>
      <c r="IIB171" s="90"/>
      <c r="IIC171" s="90"/>
      <c r="IID171" s="90"/>
      <c r="IIE171" s="90"/>
      <c r="IIF171" s="90"/>
      <c r="IIG171" s="90"/>
      <c r="IIH171" s="90"/>
      <c r="III171" s="90"/>
      <c r="IIJ171" s="90"/>
      <c r="IIK171" s="90"/>
      <c r="IIL171" s="90"/>
      <c r="IIM171" s="90"/>
      <c r="IIN171" s="90"/>
      <c r="IIO171" s="90"/>
      <c r="IIP171" s="90"/>
      <c r="IIQ171" s="90"/>
      <c r="IIR171" s="90"/>
      <c r="IIS171" s="90"/>
      <c r="IIT171" s="90"/>
      <c r="IIU171" s="90"/>
      <c r="IIV171" s="90"/>
      <c r="IIW171" s="90"/>
      <c r="IIX171" s="90"/>
      <c r="IIY171" s="90"/>
      <c r="IIZ171" s="90"/>
      <c r="IJA171" s="90"/>
      <c r="IJB171" s="90"/>
      <c r="IJC171" s="90"/>
      <c r="IJD171" s="90"/>
      <c r="IJE171" s="90"/>
      <c r="IJF171" s="90"/>
      <c r="IJG171" s="90"/>
      <c r="IJH171" s="90"/>
      <c r="IJI171" s="90"/>
      <c r="IJJ171" s="90"/>
      <c r="IJK171" s="90"/>
      <c r="IJL171" s="90"/>
      <c r="IJM171" s="90"/>
      <c r="IJN171" s="90"/>
      <c r="IJO171" s="90"/>
      <c r="IJP171" s="90"/>
      <c r="IJQ171" s="90"/>
      <c r="IJR171" s="90"/>
      <c r="IJS171" s="90"/>
      <c r="IJT171" s="90"/>
      <c r="IJU171" s="90"/>
      <c r="IJV171" s="90"/>
      <c r="IJW171" s="90"/>
      <c r="IJX171" s="90"/>
      <c r="IJY171" s="90"/>
      <c r="IJZ171" s="90"/>
      <c r="IKA171" s="90"/>
      <c r="IKB171" s="90"/>
      <c r="IKC171" s="90"/>
      <c r="IKD171" s="90"/>
      <c r="IKE171" s="90"/>
      <c r="IKF171" s="90"/>
      <c r="IKG171" s="90"/>
      <c r="IKH171" s="90"/>
      <c r="IKI171" s="90"/>
      <c r="IKJ171" s="90"/>
      <c r="IKK171" s="90"/>
      <c r="IKL171" s="90"/>
      <c r="IKM171" s="90"/>
      <c r="IKN171" s="90"/>
      <c r="IKO171" s="90"/>
      <c r="IKP171" s="90"/>
      <c r="IKQ171" s="90"/>
      <c r="IKR171" s="90"/>
      <c r="IKS171" s="90"/>
      <c r="IKT171" s="90"/>
      <c r="IKU171" s="90"/>
      <c r="IKV171" s="90"/>
      <c r="IKW171" s="90"/>
      <c r="IKX171" s="90"/>
      <c r="IKY171" s="90"/>
      <c r="IKZ171" s="90"/>
      <c r="ILA171" s="90"/>
      <c r="ILB171" s="90"/>
      <c r="ILC171" s="90"/>
      <c r="ILD171" s="90"/>
      <c r="ILE171" s="90"/>
      <c r="ILF171" s="90"/>
      <c r="ILG171" s="90"/>
      <c r="ILH171" s="90"/>
      <c r="ILI171" s="90"/>
      <c r="ILJ171" s="90"/>
      <c r="ILK171" s="90"/>
      <c r="ILL171" s="90"/>
      <c r="ILM171" s="90"/>
      <c r="ILN171" s="90"/>
      <c r="ILO171" s="90"/>
      <c r="ILP171" s="90"/>
      <c r="ILQ171" s="90"/>
      <c r="ILR171" s="90"/>
      <c r="ILS171" s="90"/>
      <c r="ILT171" s="90"/>
      <c r="ILU171" s="90"/>
      <c r="ILV171" s="90"/>
      <c r="ILW171" s="90"/>
      <c r="ILX171" s="90"/>
      <c r="ILY171" s="90"/>
      <c r="ILZ171" s="90"/>
      <c r="IMA171" s="90"/>
      <c r="IMB171" s="90"/>
      <c r="IMC171" s="90"/>
      <c r="IMD171" s="90"/>
      <c r="IME171" s="90"/>
      <c r="IMF171" s="90"/>
      <c r="IMG171" s="90"/>
      <c r="IMH171" s="90"/>
      <c r="IMI171" s="90"/>
      <c r="IMJ171" s="90"/>
      <c r="IMK171" s="90"/>
      <c r="IML171" s="90"/>
      <c r="IMM171" s="90"/>
      <c r="IMN171" s="90"/>
      <c r="IMO171" s="90"/>
      <c r="IMP171" s="90"/>
      <c r="IMQ171" s="90"/>
      <c r="IMR171" s="90"/>
      <c r="IMS171" s="90"/>
      <c r="IMT171" s="90"/>
      <c r="IMU171" s="90"/>
      <c r="IMV171" s="90"/>
      <c r="IMW171" s="90"/>
      <c r="IMX171" s="90"/>
      <c r="IMY171" s="90"/>
      <c r="IMZ171" s="90"/>
      <c r="INA171" s="90"/>
      <c r="INB171" s="90"/>
      <c r="INC171" s="90"/>
      <c r="IND171" s="90"/>
      <c r="INE171" s="90"/>
      <c r="INF171" s="90"/>
      <c r="ING171" s="90"/>
      <c r="INH171" s="90"/>
      <c r="INI171" s="90"/>
      <c r="INJ171" s="90"/>
      <c r="INK171" s="90"/>
      <c r="INL171" s="90"/>
      <c r="INM171" s="90"/>
      <c r="INN171" s="90"/>
      <c r="INO171" s="90"/>
      <c r="INP171" s="90"/>
      <c r="INQ171" s="90"/>
      <c r="INR171" s="90"/>
      <c r="INS171" s="90"/>
      <c r="INT171" s="90"/>
      <c r="INU171" s="90"/>
      <c r="INV171" s="90"/>
      <c r="INW171" s="90"/>
      <c r="INX171" s="90"/>
      <c r="INY171" s="90"/>
      <c r="INZ171" s="90"/>
      <c r="IOA171" s="90"/>
      <c r="IOB171" s="90"/>
      <c r="IOC171" s="90"/>
      <c r="IOD171" s="90"/>
      <c r="IOE171" s="90"/>
      <c r="IOF171" s="90"/>
      <c r="IOG171" s="90"/>
      <c r="IOH171" s="90"/>
      <c r="IOI171" s="90"/>
      <c r="IOJ171" s="90"/>
      <c r="IOK171" s="90"/>
      <c r="IOL171" s="90"/>
      <c r="IOM171" s="90"/>
      <c r="ION171" s="90"/>
      <c r="IOO171" s="90"/>
      <c r="IOP171" s="90"/>
      <c r="IOQ171" s="90"/>
      <c r="IOR171" s="90"/>
      <c r="IOS171" s="90"/>
      <c r="IOT171" s="90"/>
      <c r="IOU171" s="90"/>
      <c r="IOV171" s="90"/>
      <c r="IOW171" s="90"/>
      <c r="IOX171" s="90"/>
      <c r="IOY171" s="90"/>
      <c r="IOZ171" s="90"/>
      <c r="IPA171" s="90"/>
      <c r="IPB171" s="90"/>
      <c r="IPC171" s="90"/>
      <c r="IPD171" s="90"/>
      <c r="IPE171" s="90"/>
      <c r="IPF171" s="90"/>
      <c r="IPG171" s="90"/>
      <c r="IPH171" s="90"/>
      <c r="IPI171" s="90"/>
      <c r="IPJ171" s="90"/>
      <c r="IPK171" s="90"/>
      <c r="IPL171" s="90"/>
      <c r="IPM171" s="90"/>
      <c r="IPN171" s="90"/>
      <c r="IPO171" s="90"/>
      <c r="IPP171" s="90"/>
      <c r="IPQ171" s="90"/>
      <c r="IPR171" s="90"/>
      <c r="IPS171" s="90"/>
      <c r="IPT171" s="90"/>
      <c r="IPU171" s="90"/>
      <c r="IPV171" s="90"/>
      <c r="IPW171" s="90"/>
      <c r="IPX171" s="90"/>
      <c r="IPY171" s="90"/>
      <c r="IPZ171" s="90"/>
      <c r="IQA171" s="90"/>
      <c r="IQB171" s="90"/>
      <c r="IQC171" s="90"/>
      <c r="IQD171" s="90"/>
      <c r="IQE171" s="90"/>
      <c r="IQF171" s="90"/>
      <c r="IQG171" s="90"/>
      <c r="IQH171" s="90"/>
      <c r="IQI171" s="90"/>
      <c r="IQJ171" s="90"/>
      <c r="IQK171" s="90"/>
      <c r="IQL171" s="90"/>
      <c r="IQM171" s="90"/>
      <c r="IQN171" s="90"/>
      <c r="IQO171" s="90"/>
      <c r="IQP171" s="90"/>
      <c r="IQQ171" s="90"/>
      <c r="IQR171" s="90"/>
      <c r="IQS171" s="90"/>
      <c r="IQT171" s="90"/>
      <c r="IQU171" s="90"/>
      <c r="IQV171" s="90"/>
      <c r="IQW171" s="90"/>
      <c r="IQX171" s="90"/>
      <c r="IQY171" s="90"/>
      <c r="IQZ171" s="90"/>
      <c r="IRA171" s="90"/>
      <c r="IRB171" s="90"/>
      <c r="IRC171" s="90"/>
      <c r="IRD171" s="90"/>
      <c r="IRE171" s="90"/>
      <c r="IRF171" s="90"/>
      <c r="IRG171" s="90"/>
      <c r="IRH171" s="90"/>
      <c r="IRI171" s="90"/>
      <c r="IRJ171" s="90"/>
      <c r="IRK171" s="90"/>
      <c r="IRL171" s="90"/>
      <c r="IRM171" s="90"/>
      <c r="IRN171" s="90"/>
      <c r="IRO171" s="90"/>
      <c r="IRP171" s="90"/>
      <c r="IRQ171" s="90"/>
      <c r="IRR171" s="90"/>
      <c r="IRS171" s="90"/>
      <c r="IRT171" s="90"/>
      <c r="IRU171" s="90"/>
      <c r="IRV171" s="90"/>
      <c r="IRW171" s="90"/>
      <c r="IRX171" s="90"/>
      <c r="IRY171" s="90"/>
      <c r="IRZ171" s="90"/>
      <c r="ISA171" s="90"/>
      <c r="ISB171" s="90"/>
      <c r="ISC171" s="90"/>
      <c r="ISD171" s="90"/>
      <c r="ISE171" s="90"/>
      <c r="ISF171" s="90"/>
      <c r="ISG171" s="90"/>
      <c r="ISH171" s="90"/>
      <c r="ISI171" s="90"/>
      <c r="ISJ171" s="90"/>
      <c r="ISK171" s="90"/>
      <c r="ISL171" s="90"/>
      <c r="ISM171" s="90"/>
      <c r="ISN171" s="90"/>
      <c r="ISO171" s="90"/>
      <c r="ISP171" s="90"/>
      <c r="ISQ171" s="90"/>
      <c r="ISR171" s="90"/>
      <c r="ISS171" s="90"/>
      <c r="IST171" s="90"/>
      <c r="ISU171" s="90"/>
      <c r="ISV171" s="90"/>
      <c r="ISW171" s="90"/>
      <c r="ISX171" s="90"/>
      <c r="ISY171" s="90"/>
      <c r="ISZ171" s="90"/>
      <c r="ITA171" s="90"/>
      <c r="ITB171" s="90"/>
      <c r="ITC171" s="90"/>
      <c r="ITD171" s="90"/>
      <c r="ITE171" s="90"/>
      <c r="ITF171" s="90"/>
      <c r="ITG171" s="90"/>
      <c r="ITH171" s="90"/>
      <c r="ITI171" s="90"/>
      <c r="ITJ171" s="90"/>
      <c r="ITK171" s="90"/>
      <c r="ITL171" s="90"/>
      <c r="ITM171" s="90"/>
      <c r="ITN171" s="90"/>
      <c r="ITO171" s="90"/>
      <c r="ITP171" s="90"/>
      <c r="ITQ171" s="90"/>
      <c r="ITR171" s="90"/>
      <c r="ITS171" s="90"/>
      <c r="ITT171" s="90"/>
      <c r="ITU171" s="90"/>
      <c r="ITV171" s="90"/>
      <c r="ITW171" s="90"/>
      <c r="ITX171" s="90"/>
      <c r="ITY171" s="90"/>
      <c r="ITZ171" s="90"/>
      <c r="IUA171" s="90"/>
      <c r="IUB171" s="90"/>
      <c r="IUC171" s="90"/>
      <c r="IUD171" s="90"/>
      <c r="IUE171" s="90"/>
      <c r="IUF171" s="90"/>
      <c r="IUG171" s="90"/>
      <c r="IUH171" s="90"/>
      <c r="IUI171" s="90"/>
      <c r="IUJ171" s="90"/>
      <c r="IUK171" s="90"/>
      <c r="IUL171" s="90"/>
      <c r="IUM171" s="90"/>
      <c r="IUN171" s="90"/>
      <c r="IUO171" s="90"/>
      <c r="IUP171" s="90"/>
      <c r="IUQ171" s="90"/>
      <c r="IUR171" s="90"/>
      <c r="IUS171" s="90"/>
      <c r="IUT171" s="90"/>
      <c r="IUU171" s="90"/>
      <c r="IUV171" s="90"/>
      <c r="IUW171" s="90"/>
      <c r="IUX171" s="90"/>
      <c r="IUY171" s="90"/>
      <c r="IUZ171" s="90"/>
      <c r="IVA171" s="90"/>
      <c r="IVB171" s="90"/>
      <c r="IVC171" s="90"/>
      <c r="IVD171" s="90"/>
      <c r="IVE171" s="90"/>
      <c r="IVF171" s="90"/>
      <c r="IVG171" s="90"/>
      <c r="IVH171" s="90"/>
      <c r="IVI171" s="90"/>
      <c r="IVJ171" s="90"/>
      <c r="IVK171" s="90"/>
      <c r="IVL171" s="90"/>
      <c r="IVM171" s="90"/>
      <c r="IVN171" s="90"/>
      <c r="IVO171" s="90"/>
      <c r="IVP171" s="90"/>
      <c r="IVQ171" s="90"/>
      <c r="IVR171" s="90"/>
      <c r="IVS171" s="90"/>
      <c r="IVT171" s="90"/>
      <c r="IVU171" s="90"/>
      <c r="IVV171" s="90"/>
      <c r="IVW171" s="90"/>
      <c r="IVX171" s="90"/>
      <c r="IVY171" s="90"/>
      <c r="IVZ171" s="90"/>
      <c r="IWA171" s="90"/>
      <c r="IWB171" s="90"/>
      <c r="IWC171" s="90"/>
      <c r="IWD171" s="90"/>
      <c r="IWE171" s="90"/>
      <c r="IWF171" s="90"/>
      <c r="IWG171" s="90"/>
      <c r="IWH171" s="90"/>
      <c r="IWI171" s="90"/>
      <c r="IWJ171" s="90"/>
      <c r="IWK171" s="90"/>
      <c r="IWL171" s="90"/>
      <c r="IWM171" s="90"/>
      <c r="IWN171" s="90"/>
      <c r="IWO171" s="90"/>
      <c r="IWP171" s="90"/>
      <c r="IWQ171" s="90"/>
      <c r="IWR171" s="90"/>
      <c r="IWS171" s="90"/>
      <c r="IWT171" s="90"/>
      <c r="IWU171" s="90"/>
      <c r="IWV171" s="90"/>
      <c r="IWW171" s="90"/>
      <c r="IWX171" s="90"/>
      <c r="IWY171" s="90"/>
      <c r="IWZ171" s="90"/>
      <c r="IXA171" s="90"/>
      <c r="IXB171" s="90"/>
      <c r="IXC171" s="90"/>
      <c r="IXD171" s="90"/>
      <c r="IXE171" s="90"/>
      <c r="IXF171" s="90"/>
      <c r="IXG171" s="90"/>
      <c r="IXH171" s="90"/>
      <c r="IXI171" s="90"/>
      <c r="IXJ171" s="90"/>
      <c r="IXK171" s="90"/>
      <c r="IXL171" s="90"/>
      <c r="IXM171" s="90"/>
      <c r="IXN171" s="90"/>
      <c r="IXO171" s="90"/>
      <c r="IXP171" s="90"/>
      <c r="IXQ171" s="90"/>
      <c r="IXR171" s="90"/>
      <c r="IXS171" s="90"/>
      <c r="IXT171" s="90"/>
      <c r="IXU171" s="90"/>
      <c r="IXV171" s="90"/>
      <c r="IXW171" s="90"/>
      <c r="IXX171" s="90"/>
      <c r="IXY171" s="90"/>
      <c r="IXZ171" s="90"/>
      <c r="IYA171" s="90"/>
      <c r="IYB171" s="90"/>
      <c r="IYC171" s="90"/>
      <c r="IYD171" s="90"/>
      <c r="IYE171" s="90"/>
      <c r="IYF171" s="90"/>
      <c r="IYG171" s="90"/>
      <c r="IYH171" s="90"/>
      <c r="IYI171" s="90"/>
      <c r="IYJ171" s="90"/>
      <c r="IYK171" s="90"/>
      <c r="IYL171" s="90"/>
      <c r="IYM171" s="90"/>
      <c r="IYN171" s="90"/>
      <c r="IYO171" s="90"/>
      <c r="IYP171" s="90"/>
      <c r="IYQ171" s="90"/>
      <c r="IYR171" s="90"/>
      <c r="IYS171" s="90"/>
      <c r="IYT171" s="90"/>
      <c r="IYU171" s="90"/>
      <c r="IYV171" s="90"/>
      <c r="IYW171" s="90"/>
      <c r="IYX171" s="90"/>
      <c r="IYY171" s="90"/>
      <c r="IYZ171" s="90"/>
      <c r="IZA171" s="90"/>
      <c r="IZB171" s="90"/>
      <c r="IZC171" s="90"/>
      <c r="IZD171" s="90"/>
      <c r="IZE171" s="90"/>
      <c r="IZF171" s="90"/>
      <c r="IZG171" s="90"/>
      <c r="IZH171" s="90"/>
      <c r="IZI171" s="90"/>
      <c r="IZJ171" s="90"/>
      <c r="IZK171" s="90"/>
      <c r="IZL171" s="90"/>
      <c r="IZM171" s="90"/>
      <c r="IZN171" s="90"/>
      <c r="IZO171" s="90"/>
      <c r="IZP171" s="90"/>
      <c r="IZQ171" s="90"/>
      <c r="IZR171" s="90"/>
      <c r="IZS171" s="90"/>
      <c r="IZT171" s="90"/>
      <c r="IZU171" s="90"/>
      <c r="IZV171" s="90"/>
      <c r="IZW171" s="90"/>
      <c r="IZX171" s="90"/>
      <c r="IZY171" s="90"/>
      <c r="IZZ171" s="90"/>
      <c r="JAA171" s="90"/>
      <c r="JAB171" s="90"/>
      <c r="JAC171" s="90"/>
      <c r="JAD171" s="90"/>
      <c r="JAE171" s="90"/>
      <c r="JAF171" s="90"/>
      <c r="JAG171" s="90"/>
      <c r="JAH171" s="90"/>
      <c r="JAI171" s="90"/>
      <c r="JAJ171" s="90"/>
      <c r="JAK171" s="90"/>
      <c r="JAL171" s="90"/>
      <c r="JAM171" s="90"/>
      <c r="JAN171" s="90"/>
      <c r="JAO171" s="90"/>
      <c r="JAP171" s="90"/>
      <c r="JAQ171" s="90"/>
      <c r="JAR171" s="90"/>
      <c r="JAS171" s="90"/>
      <c r="JAT171" s="90"/>
      <c r="JAU171" s="90"/>
      <c r="JAV171" s="90"/>
      <c r="JAW171" s="90"/>
      <c r="JAX171" s="90"/>
      <c r="JAY171" s="90"/>
      <c r="JAZ171" s="90"/>
      <c r="JBA171" s="90"/>
      <c r="JBB171" s="90"/>
      <c r="JBC171" s="90"/>
      <c r="JBD171" s="90"/>
      <c r="JBE171" s="90"/>
      <c r="JBF171" s="90"/>
      <c r="JBG171" s="90"/>
      <c r="JBH171" s="90"/>
      <c r="JBI171" s="90"/>
      <c r="JBJ171" s="90"/>
      <c r="JBK171" s="90"/>
      <c r="JBL171" s="90"/>
      <c r="JBM171" s="90"/>
      <c r="JBN171" s="90"/>
      <c r="JBO171" s="90"/>
      <c r="JBP171" s="90"/>
      <c r="JBQ171" s="90"/>
      <c r="JBR171" s="90"/>
      <c r="JBS171" s="90"/>
      <c r="JBT171" s="90"/>
      <c r="JBU171" s="90"/>
      <c r="JBV171" s="90"/>
      <c r="JBW171" s="90"/>
      <c r="JBX171" s="90"/>
      <c r="JBY171" s="90"/>
      <c r="JBZ171" s="90"/>
      <c r="JCA171" s="90"/>
      <c r="JCB171" s="90"/>
      <c r="JCC171" s="90"/>
      <c r="JCD171" s="90"/>
      <c r="JCE171" s="90"/>
      <c r="JCF171" s="90"/>
      <c r="JCG171" s="90"/>
      <c r="JCH171" s="90"/>
      <c r="JCI171" s="90"/>
      <c r="JCJ171" s="90"/>
      <c r="JCK171" s="90"/>
      <c r="JCL171" s="90"/>
      <c r="JCM171" s="90"/>
      <c r="JCN171" s="90"/>
      <c r="JCO171" s="90"/>
      <c r="JCP171" s="90"/>
      <c r="JCQ171" s="90"/>
      <c r="JCR171" s="90"/>
      <c r="JCS171" s="90"/>
      <c r="JCT171" s="90"/>
      <c r="JCU171" s="90"/>
      <c r="JCV171" s="90"/>
      <c r="JCW171" s="90"/>
      <c r="JCX171" s="90"/>
      <c r="JCY171" s="90"/>
      <c r="JCZ171" s="90"/>
      <c r="JDA171" s="90"/>
      <c r="JDB171" s="90"/>
      <c r="JDC171" s="90"/>
      <c r="JDD171" s="90"/>
      <c r="JDE171" s="90"/>
      <c r="JDF171" s="90"/>
      <c r="JDG171" s="90"/>
      <c r="JDH171" s="90"/>
      <c r="JDI171" s="90"/>
      <c r="JDJ171" s="90"/>
      <c r="JDK171" s="90"/>
      <c r="JDL171" s="90"/>
      <c r="JDM171" s="90"/>
      <c r="JDN171" s="90"/>
      <c r="JDO171" s="90"/>
      <c r="JDP171" s="90"/>
      <c r="JDQ171" s="90"/>
      <c r="JDR171" s="90"/>
      <c r="JDS171" s="90"/>
      <c r="JDT171" s="90"/>
      <c r="JDU171" s="90"/>
      <c r="JDV171" s="90"/>
      <c r="JDW171" s="90"/>
      <c r="JDX171" s="90"/>
      <c r="JDY171" s="90"/>
      <c r="JDZ171" s="90"/>
      <c r="JEA171" s="90"/>
      <c r="JEB171" s="90"/>
      <c r="JEC171" s="90"/>
      <c r="JED171" s="90"/>
      <c r="JEE171" s="90"/>
      <c r="JEF171" s="90"/>
      <c r="JEG171" s="90"/>
      <c r="JEH171" s="90"/>
      <c r="JEI171" s="90"/>
      <c r="JEJ171" s="90"/>
      <c r="JEK171" s="90"/>
      <c r="JEL171" s="90"/>
      <c r="JEM171" s="90"/>
      <c r="JEN171" s="90"/>
      <c r="JEO171" s="90"/>
      <c r="JEP171" s="90"/>
      <c r="JEQ171" s="90"/>
      <c r="JER171" s="90"/>
      <c r="JES171" s="90"/>
      <c r="JET171" s="90"/>
      <c r="JEU171" s="90"/>
      <c r="JEV171" s="90"/>
      <c r="JEW171" s="90"/>
      <c r="JEX171" s="90"/>
      <c r="JEY171" s="90"/>
      <c r="JEZ171" s="90"/>
      <c r="JFA171" s="90"/>
      <c r="JFB171" s="90"/>
      <c r="JFC171" s="90"/>
      <c r="JFD171" s="90"/>
      <c r="JFE171" s="90"/>
      <c r="JFF171" s="90"/>
      <c r="JFG171" s="90"/>
      <c r="JFH171" s="90"/>
      <c r="JFI171" s="90"/>
      <c r="JFJ171" s="90"/>
      <c r="JFK171" s="90"/>
      <c r="JFL171" s="90"/>
      <c r="JFM171" s="90"/>
      <c r="JFN171" s="90"/>
      <c r="JFO171" s="90"/>
      <c r="JFP171" s="90"/>
      <c r="JFQ171" s="90"/>
      <c r="JFR171" s="90"/>
      <c r="JFS171" s="90"/>
      <c r="JFT171" s="90"/>
      <c r="JFU171" s="90"/>
      <c r="JFV171" s="90"/>
      <c r="JFW171" s="90"/>
      <c r="JFX171" s="90"/>
      <c r="JFY171" s="90"/>
      <c r="JFZ171" s="90"/>
      <c r="JGA171" s="90"/>
      <c r="JGB171" s="90"/>
      <c r="JGC171" s="90"/>
      <c r="JGD171" s="90"/>
      <c r="JGE171" s="90"/>
      <c r="JGF171" s="90"/>
      <c r="JGG171" s="90"/>
      <c r="JGH171" s="90"/>
      <c r="JGI171" s="90"/>
      <c r="JGJ171" s="90"/>
      <c r="JGK171" s="90"/>
      <c r="JGL171" s="90"/>
      <c r="JGM171" s="90"/>
      <c r="JGN171" s="90"/>
      <c r="JGO171" s="90"/>
      <c r="JGP171" s="90"/>
      <c r="JGQ171" s="90"/>
      <c r="JGR171" s="90"/>
      <c r="JGS171" s="90"/>
      <c r="JGT171" s="90"/>
      <c r="JGU171" s="90"/>
      <c r="JGV171" s="90"/>
      <c r="JGW171" s="90"/>
      <c r="JGX171" s="90"/>
      <c r="JGY171" s="90"/>
      <c r="JGZ171" s="90"/>
      <c r="JHA171" s="90"/>
      <c r="JHB171" s="90"/>
      <c r="JHC171" s="90"/>
      <c r="JHD171" s="90"/>
      <c r="JHE171" s="90"/>
      <c r="JHF171" s="90"/>
      <c r="JHG171" s="90"/>
      <c r="JHH171" s="90"/>
      <c r="JHI171" s="90"/>
      <c r="JHJ171" s="90"/>
      <c r="JHK171" s="90"/>
      <c r="JHL171" s="90"/>
      <c r="JHM171" s="90"/>
      <c r="JHN171" s="90"/>
      <c r="JHO171" s="90"/>
      <c r="JHP171" s="90"/>
      <c r="JHQ171" s="90"/>
      <c r="JHR171" s="90"/>
      <c r="JHS171" s="90"/>
      <c r="JHT171" s="90"/>
      <c r="JHU171" s="90"/>
      <c r="JHV171" s="90"/>
      <c r="JHW171" s="90"/>
      <c r="JHX171" s="90"/>
      <c r="JHY171" s="90"/>
      <c r="JHZ171" s="90"/>
      <c r="JIA171" s="90"/>
      <c r="JIB171" s="90"/>
      <c r="JIC171" s="90"/>
      <c r="JID171" s="90"/>
      <c r="JIE171" s="90"/>
      <c r="JIF171" s="90"/>
      <c r="JIG171" s="90"/>
      <c r="JIH171" s="90"/>
      <c r="JII171" s="90"/>
      <c r="JIJ171" s="90"/>
      <c r="JIK171" s="90"/>
      <c r="JIL171" s="90"/>
      <c r="JIM171" s="90"/>
      <c r="JIN171" s="90"/>
      <c r="JIO171" s="90"/>
      <c r="JIP171" s="90"/>
      <c r="JIQ171" s="90"/>
      <c r="JIR171" s="90"/>
      <c r="JIS171" s="90"/>
      <c r="JIT171" s="90"/>
      <c r="JIU171" s="90"/>
      <c r="JIV171" s="90"/>
      <c r="JIW171" s="90"/>
      <c r="JIX171" s="90"/>
      <c r="JIY171" s="90"/>
      <c r="JIZ171" s="90"/>
      <c r="JJA171" s="90"/>
      <c r="JJB171" s="90"/>
      <c r="JJC171" s="90"/>
      <c r="JJD171" s="90"/>
      <c r="JJE171" s="90"/>
      <c r="JJF171" s="90"/>
      <c r="JJG171" s="90"/>
      <c r="JJH171" s="90"/>
      <c r="JJI171" s="90"/>
      <c r="JJJ171" s="90"/>
      <c r="JJK171" s="90"/>
      <c r="JJL171" s="90"/>
      <c r="JJM171" s="90"/>
      <c r="JJN171" s="90"/>
      <c r="JJO171" s="90"/>
      <c r="JJP171" s="90"/>
      <c r="JJQ171" s="90"/>
      <c r="JJR171" s="90"/>
      <c r="JJS171" s="90"/>
      <c r="JJT171" s="90"/>
      <c r="JJU171" s="90"/>
      <c r="JJV171" s="90"/>
      <c r="JJW171" s="90"/>
      <c r="JJX171" s="90"/>
      <c r="JJY171" s="90"/>
      <c r="JJZ171" s="90"/>
      <c r="JKA171" s="90"/>
      <c r="JKB171" s="90"/>
      <c r="JKC171" s="90"/>
      <c r="JKD171" s="90"/>
      <c r="JKE171" s="90"/>
      <c r="JKF171" s="90"/>
      <c r="JKG171" s="90"/>
      <c r="JKH171" s="90"/>
      <c r="JKI171" s="90"/>
      <c r="JKJ171" s="90"/>
      <c r="JKK171" s="90"/>
      <c r="JKL171" s="90"/>
      <c r="JKM171" s="90"/>
      <c r="JKN171" s="90"/>
      <c r="JKO171" s="90"/>
      <c r="JKP171" s="90"/>
      <c r="JKQ171" s="90"/>
      <c r="JKR171" s="90"/>
      <c r="JKS171" s="90"/>
      <c r="JKT171" s="90"/>
      <c r="JKU171" s="90"/>
      <c r="JKV171" s="90"/>
      <c r="JKW171" s="90"/>
      <c r="JKX171" s="90"/>
      <c r="JKY171" s="90"/>
      <c r="JKZ171" s="90"/>
      <c r="JLA171" s="90"/>
      <c r="JLB171" s="90"/>
      <c r="JLC171" s="90"/>
      <c r="JLD171" s="90"/>
      <c r="JLE171" s="90"/>
      <c r="JLF171" s="90"/>
      <c r="JLG171" s="90"/>
      <c r="JLH171" s="90"/>
      <c r="JLI171" s="90"/>
      <c r="JLJ171" s="90"/>
      <c r="JLK171" s="90"/>
      <c r="JLL171" s="90"/>
      <c r="JLM171" s="90"/>
      <c r="JLN171" s="90"/>
      <c r="JLO171" s="90"/>
      <c r="JLP171" s="90"/>
      <c r="JLQ171" s="90"/>
      <c r="JLR171" s="90"/>
      <c r="JLS171" s="90"/>
      <c r="JLT171" s="90"/>
      <c r="JLU171" s="90"/>
      <c r="JLV171" s="90"/>
      <c r="JLW171" s="90"/>
      <c r="JLX171" s="90"/>
      <c r="JLY171" s="90"/>
      <c r="JLZ171" s="90"/>
      <c r="JMA171" s="90"/>
      <c r="JMB171" s="90"/>
      <c r="JMC171" s="90"/>
      <c r="JMD171" s="90"/>
      <c r="JME171" s="90"/>
      <c r="JMF171" s="90"/>
      <c r="JMG171" s="90"/>
      <c r="JMH171" s="90"/>
      <c r="JMI171" s="90"/>
      <c r="JMJ171" s="90"/>
      <c r="JMK171" s="90"/>
      <c r="JML171" s="90"/>
      <c r="JMM171" s="90"/>
      <c r="JMN171" s="90"/>
      <c r="JMO171" s="90"/>
      <c r="JMP171" s="90"/>
      <c r="JMQ171" s="90"/>
      <c r="JMR171" s="90"/>
      <c r="JMS171" s="90"/>
      <c r="JMT171" s="90"/>
      <c r="JMU171" s="90"/>
      <c r="JMV171" s="90"/>
      <c r="JMW171" s="90"/>
      <c r="JMX171" s="90"/>
      <c r="JMY171" s="90"/>
      <c r="JMZ171" s="90"/>
      <c r="JNA171" s="90"/>
      <c r="JNB171" s="90"/>
      <c r="JNC171" s="90"/>
      <c r="JND171" s="90"/>
      <c r="JNE171" s="90"/>
      <c r="JNF171" s="90"/>
      <c r="JNG171" s="90"/>
      <c r="JNH171" s="90"/>
      <c r="JNI171" s="90"/>
      <c r="JNJ171" s="90"/>
      <c r="JNK171" s="90"/>
      <c r="JNL171" s="90"/>
      <c r="JNM171" s="90"/>
      <c r="JNN171" s="90"/>
      <c r="JNO171" s="90"/>
      <c r="JNP171" s="90"/>
      <c r="JNQ171" s="90"/>
      <c r="JNR171" s="90"/>
      <c r="JNS171" s="90"/>
      <c r="JNT171" s="90"/>
      <c r="JNU171" s="90"/>
      <c r="JNV171" s="90"/>
      <c r="JNW171" s="90"/>
      <c r="JNX171" s="90"/>
      <c r="JNY171" s="90"/>
      <c r="JNZ171" s="90"/>
      <c r="JOA171" s="90"/>
      <c r="JOB171" s="90"/>
      <c r="JOC171" s="90"/>
      <c r="JOD171" s="90"/>
      <c r="JOE171" s="90"/>
      <c r="JOF171" s="90"/>
      <c r="JOG171" s="90"/>
      <c r="JOH171" s="90"/>
      <c r="JOI171" s="90"/>
      <c r="JOJ171" s="90"/>
      <c r="JOK171" s="90"/>
      <c r="JOL171" s="90"/>
      <c r="JOM171" s="90"/>
      <c r="JON171" s="90"/>
      <c r="JOO171" s="90"/>
      <c r="JOP171" s="90"/>
      <c r="JOQ171" s="90"/>
      <c r="JOR171" s="90"/>
      <c r="JOS171" s="90"/>
      <c r="JOT171" s="90"/>
      <c r="JOU171" s="90"/>
      <c r="JOV171" s="90"/>
      <c r="JOW171" s="90"/>
      <c r="JOX171" s="90"/>
      <c r="JOY171" s="90"/>
      <c r="JOZ171" s="90"/>
      <c r="JPA171" s="90"/>
      <c r="JPB171" s="90"/>
      <c r="JPC171" s="90"/>
      <c r="JPD171" s="90"/>
      <c r="JPE171" s="90"/>
      <c r="JPF171" s="90"/>
      <c r="JPG171" s="90"/>
      <c r="JPH171" s="90"/>
      <c r="JPI171" s="90"/>
      <c r="JPJ171" s="90"/>
      <c r="JPK171" s="90"/>
      <c r="JPL171" s="90"/>
      <c r="JPM171" s="90"/>
      <c r="JPN171" s="90"/>
      <c r="JPO171" s="90"/>
      <c r="JPP171" s="90"/>
      <c r="JPQ171" s="90"/>
      <c r="JPR171" s="90"/>
      <c r="JPS171" s="90"/>
      <c r="JPT171" s="90"/>
      <c r="JPU171" s="90"/>
      <c r="JPV171" s="90"/>
      <c r="JPW171" s="90"/>
      <c r="JPX171" s="90"/>
      <c r="JPY171" s="90"/>
      <c r="JPZ171" s="90"/>
      <c r="JQA171" s="90"/>
      <c r="JQB171" s="90"/>
      <c r="JQC171" s="90"/>
      <c r="JQD171" s="90"/>
      <c r="JQE171" s="90"/>
      <c r="JQF171" s="90"/>
      <c r="JQG171" s="90"/>
      <c r="JQH171" s="90"/>
      <c r="JQI171" s="90"/>
      <c r="JQJ171" s="90"/>
      <c r="JQK171" s="90"/>
      <c r="JQL171" s="90"/>
      <c r="JQM171" s="90"/>
      <c r="JQN171" s="90"/>
      <c r="JQO171" s="90"/>
      <c r="JQP171" s="90"/>
      <c r="JQQ171" s="90"/>
      <c r="JQR171" s="90"/>
      <c r="JQS171" s="90"/>
      <c r="JQT171" s="90"/>
      <c r="JQU171" s="90"/>
      <c r="JQV171" s="90"/>
      <c r="JQW171" s="90"/>
      <c r="JQX171" s="90"/>
      <c r="JQY171" s="90"/>
      <c r="JQZ171" s="90"/>
      <c r="JRA171" s="90"/>
      <c r="JRB171" s="90"/>
      <c r="JRC171" s="90"/>
      <c r="JRD171" s="90"/>
      <c r="JRE171" s="90"/>
      <c r="JRF171" s="90"/>
      <c r="JRG171" s="90"/>
      <c r="JRH171" s="90"/>
      <c r="JRI171" s="90"/>
      <c r="JRJ171" s="90"/>
      <c r="JRK171" s="90"/>
      <c r="JRL171" s="90"/>
      <c r="JRM171" s="90"/>
      <c r="JRN171" s="90"/>
      <c r="JRO171" s="90"/>
      <c r="JRP171" s="90"/>
      <c r="JRQ171" s="90"/>
      <c r="JRR171" s="90"/>
      <c r="JRS171" s="90"/>
      <c r="JRT171" s="90"/>
      <c r="JRU171" s="90"/>
      <c r="JRV171" s="90"/>
      <c r="JRW171" s="90"/>
      <c r="JRX171" s="90"/>
      <c r="JRY171" s="90"/>
      <c r="JRZ171" s="90"/>
      <c r="JSA171" s="90"/>
      <c r="JSB171" s="90"/>
      <c r="JSC171" s="90"/>
      <c r="JSD171" s="90"/>
      <c r="JSE171" s="90"/>
      <c r="JSF171" s="90"/>
      <c r="JSG171" s="90"/>
      <c r="JSH171" s="90"/>
      <c r="JSI171" s="90"/>
      <c r="JSJ171" s="90"/>
      <c r="JSK171" s="90"/>
      <c r="JSL171" s="90"/>
      <c r="JSM171" s="90"/>
      <c r="JSN171" s="90"/>
      <c r="JSO171" s="90"/>
      <c r="JSP171" s="90"/>
      <c r="JSQ171" s="90"/>
      <c r="JSR171" s="90"/>
      <c r="JSS171" s="90"/>
      <c r="JST171" s="90"/>
      <c r="JSU171" s="90"/>
      <c r="JSV171" s="90"/>
      <c r="JSW171" s="90"/>
      <c r="JSX171" s="90"/>
      <c r="JSY171" s="90"/>
      <c r="JSZ171" s="90"/>
      <c r="JTA171" s="90"/>
      <c r="JTB171" s="90"/>
      <c r="JTC171" s="90"/>
      <c r="JTD171" s="90"/>
      <c r="JTE171" s="90"/>
      <c r="JTF171" s="90"/>
      <c r="JTG171" s="90"/>
      <c r="JTH171" s="90"/>
      <c r="JTI171" s="90"/>
      <c r="JTJ171" s="90"/>
      <c r="JTK171" s="90"/>
      <c r="JTL171" s="90"/>
      <c r="JTM171" s="90"/>
      <c r="JTN171" s="90"/>
      <c r="JTO171" s="90"/>
      <c r="JTP171" s="90"/>
      <c r="JTQ171" s="90"/>
      <c r="JTR171" s="90"/>
      <c r="JTS171" s="90"/>
      <c r="JTT171" s="90"/>
      <c r="JTU171" s="90"/>
      <c r="JTV171" s="90"/>
      <c r="JTW171" s="90"/>
      <c r="JTX171" s="90"/>
      <c r="JTY171" s="90"/>
      <c r="JTZ171" s="90"/>
      <c r="JUA171" s="90"/>
      <c r="JUB171" s="90"/>
      <c r="JUC171" s="90"/>
      <c r="JUD171" s="90"/>
      <c r="JUE171" s="90"/>
      <c r="JUF171" s="90"/>
      <c r="JUG171" s="90"/>
      <c r="JUH171" s="90"/>
      <c r="JUI171" s="90"/>
      <c r="JUJ171" s="90"/>
      <c r="JUK171" s="90"/>
      <c r="JUL171" s="90"/>
      <c r="JUM171" s="90"/>
      <c r="JUN171" s="90"/>
      <c r="JUO171" s="90"/>
      <c r="JUP171" s="90"/>
      <c r="JUQ171" s="90"/>
      <c r="JUR171" s="90"/>
      <c r="JUS171" s="90"/>
      <c r="JUT171" s="90"/>
      <c r="JUU171" s="90"/>
      <c r="JUV171" s="90"/>
      <c r="JUW171" s="90"/>
      <c r="JUX171" s="90"/>
      <c r="JUY171" s="90"/>
      <c r="JUZ171" s="90"/>
      <c r="JVA171" s="90"/>
      <c r="JVB171" s="90"/>
      <c r="JVC171" s="90"/>
      <c r="JVD171" s="90"/>
      <c r="JVE171" s="90"/>
      <c r="JVF171" s="90"/>
      <c r="JVG171" s="90"/>
      <c r="JVH171" s="90"/>
      <c r="JVI171" s="90"/>
      <c r="JVJ171" s="90"/>
      <c r="JVK171" s="90"/>
      <c r="JVL171" s="90"/>
      <c r="JVM171" s="90"/>
      <c r="JVN171" s="90"/>
      <c r="JVO171" s="90"/>
      <c r="JVP171" s="90"/>
      <c r="JVQ171" s="90"/>
      <c r="JVR171" s="90"/>
      <c r="JVS171" s="90"/>
      <c r="JVT171" s="90"/>
      <c r="JVU171" s="90"/>
      <c r="JVV171" s="90"/>
      <c r="JVW171" s="90"/>
      <c r="JVX171" s="90"/>
      <c r="JVY171" s="90"/>
      <c r="JVZ171" s="90"/>
      <c r="JWA171" s="90"/>
      <c r="JWB171" s="90"/>
      <c r="JWC171" s="90"/>
      <c r="JWD171" s="90"/>
      <c r="JWE171" s="90"/>
      <c r="JWF171" s="90"/>
      <c r="JWG171" s="90"/>
      <c r="JWH171" s="90"/>
      <c r="JWI171" s="90"/>
      <c r="JWJ171" s="90"/>
      <c r="JWK171" s="90"/>
      <c r="JWL171" s="90"/>
      <c r="JWM171" s="90"/>
      <c r="JWN171" s="90"/>
      <c r="JWO171" s="90"/>
      <c r="JWP171" s="90"/>
      <c r="JWQ171" s="90"/>
      <c r="JWR171" s="90"/>
      <c r="JWS171" s="90"/>
      <c r="JWT171" s="90"/>
      <c r="JWU171" s="90"/>
      <c r="JWV171" s="90"/>
      <c r="JWW171" s="90"/>
      <c r="JWX171" s="90"/>
      <c r="JWY171" s="90"/>
      <c r="JWZ171" s="90"/>
      <c r="JXA171" s="90"/>
      <c r="JXB171" s="90"/>
      <c r="JXC171" s="90"/>
      <c r="JXD171" s="90"/>
      <c r="JXE171" s="90"/>
      <c r="JXF171" s="90"/>
      <c r="JXG171" s="90"/>
      <c r="JXH171" s="90"/>
      <c r="JXI171" s="90"/>
      <c r="JXJ171" s="90"/>
      <c r="JXK171" s="90"/>
      <c r="JXL171" s="90"/>
      <c r="JXM171" s="90"/>
      <c r="JXN171" s="90"/>
      <c r="JXO171" s="90"/>
      <c r="JXP171" s="90"/>
      <c r="JXQ171" s="90"/>
      <c r="JXR171" s="90"/>
      <c r="JXS171" s="90"/>
      <c r="JXT171" s="90"/>
      <c r="JXU171" s="90"/>
      <c r="JXV171" s="90"/>
      <c r="JXW171" s="90"/>
      <c r="JXX171" s="90"/>
      <c r="JXY171" s="90"/>
      <c r="JXZ171" s="90"/>
      <c r="JYA171" s="90"/>
      <c r="JYB171" s="90"/>
      <c r="JYC171" s="90"/>
      <c r="JYD171" s="90"/>
      <c r="JYE171" s="90"/>
      <c r="JYF171" s="90"/>
      <c r="JYG171" s="90"/>
      <c r="JYH171" s="90"/>
      <c r="JYI171" s="90"/>
      <c r="JYJ171" s="90"/>
      <c r="JYK171" s="90"/>
      <c r="JYL171" s="90"/>
      <c r="JYM171" s="90"/>
      <c r="JYN171" s="90"/>
      <c r="JYO171" s="90"/>
      <c r="JYP171" s="90"/>
      <c r="JYQ171" s="90"/>
      <c r="JYR171" s="90"/>
      <c r="JYS171" s="90"/>
      <c r="JYT171" s="90"/>
      <c r="JYU171" s="90"/>
      <c r="JYV171" s="90"/>
      <c r="JYW171" s="90"/>
      <c r="JYX171" s="90"/>
      <c r="JYY171" s="90"/>
      <c r="JYZ171" s="90"/>
      <c r="JZA171" s="90"/>
      <c r="JZB171" s="90"/>
      <c r="JZC171" s="90"/>
      <c r="JZD171" s="90"/>
      <c r="JZE171" s="90"/>
      <c r="JZF171" s="90"/>
      <c r="JZG171" s="90"/>
      <c r="JZH171" s="90"/>
      <c r="JZI171" s="90"/>
      <c r="JZJ171" s="90"/>
      <c r="JZK171" s="90"/>
      <c r="JZL171" s="90"/>
      <c r="JZM171" s="90"/>
      <c r="JZN171" s="90"/>
      <c r="JZO171" s="90"/>
      <c r="JZP171" s="90"/>
      <c r="JZQ171" s="90"/>
      <c r="JZR171" s="90"/>
      <c r="JZS171" s="90"/>
      <c r="JZT171" s="90"/>
      <c r="JZU171" s="90"/>
      <c r="JZV171" s="90"/>
      <c r="JZW171" s="90"/>
      <c r="JZX171" s="90"/>
      <c r="JZY171" s="90"/>
      <c r="JZZ171" s="90"/>
      <c r="KAA171" s="90"/>
      <c r="KAB171" s="90"/>
      <c r="KAC171" s="90"/>
      <c r="KAD171" s="90"/>
      <c r="KAE171" s="90"/>
      <c r="KAF171" s="90"/>
      <c r="KAG171" s="90"/>
      <c r="KAH171" s="90"/>
      <c r="KAI171" s="90"/>
      <c r="KAJ171" s="90"/>
      <c r="KAK171" s="90"/>
      <c r="KAL171" s="90"/>
      <c r="KAM171" s="90"/>
      <c r="KAN171" s="90"/>
      <c r="KAO171" s="90"/>
      <c r="KAP171" s="90"/>
      <c r="KAQ171" s="90"/>
      <c r="KAR171" s="90"/>
      <c r="KAS171" s="90"/>
      <c r="KAT171" s="90"/>
      <c r="KAU171" s="90"/>
      <c r="KAV171" s="90"/>
      <c r="KAW171" s="90"/>
      <c r="KAX171" s="90"/>
      <c r="KAY171" s="90"/>
      <c r="KAZ171" s="90"/>
      <c r="KBA171" s="90"/>
      <c r="KBB171" s="90"/>
      <c r="KBC171" s="90"/>
      <c r="KBD171" s="90"/>
      <c r="KBE171" s="90"/>
      <c r="KBF171" s="90"/>
      <c r="KBG171" s="90"/>
      <c r="KBH171" s="90"/>
      <c r="KBI171" s="90"/>
      <c r="KBJ171" s="90"/>
      <c r="KBK171" s="90"/>
      <c r="KBL171" s="90"/>
      <c r="KBM171" s="90"/>
      <c r="KBN171" s="90"/>
      <c r="KBO171" s="90"/>
      <c r="KBP171" s="90"/>
      <c r="KBQ171" s="90"/>
      <c r="KBR171" s="90"/>
      <c r="KBS171" s="90"/>
      <c r="KBT171" s="90"/>
      <c r="KBU171" s="90"/>
      <c r="KBV171" s="90"/>
      <c r="KBW171" s="90"/>
      <c r="KBX171" s="90"/>
      <c r="KBY171" s="90"/>
      <c r="KBZ171" s="90"/>
      <c r="KCA171" s="90"/>
      <c r="KCB171" s="90"/>
      <c r="KCC171" s="90"/>
      <c r="KCD171" s="90"/>
      <c r="KCE171" s="90"/>
      <c r="KCF171" s="90"/>
      <c r="KCG171" s="90"/>
      <c r="KCH171" s="90"/>
      <c r="KCI171" s="90"/>
      <c r="KCJ171" s="90"/>
      <c r="KCK171" s="90"/>
      <c r="KCL171" s="90"/>
      <c r="KCM171" s="90"/>
      <c r="KCN171" s="90"/>
      <c r="KCO171" s="90"/>
      <c r="KCP171" s="90"/>
      <c r="KCQ171" s="90"/>
      <c r="KCR171" s="90"/>
      <c r="KCS171" s="90"/>
      <c r="KCT171" s="90"/>
      <c r="KCU171" s="90"/>
      <c r="KCV171" s="90"/>
      <c r="KCW171" s="90"/>
      <c r="KCX171" s="90"/>
      <c r="KCY171" s="90"/>
      <c r="KCZ171" s="90"/>
      <c r="KDA171" s="90"/>
      <c r="KDB171" s="90"/>
      <c r="KDC171" s="90"/>
      <c r="KDD171" s="90"/>
      <c r="KDE171" s="90"/>
      <c r="KDF171" s="90"/>
      <c r="KDG171" s="90"/>
      <c r="KDH171" s="90"/>
      <c r="KDI171" s="90"/>
      <c r="KDJ171" s="90"/>
      <c r="KDK171" s="90"/>
      <c r="KDL171" s="90"/>
      <c r="KDM171" s="90"/>
      <c r="KDN171" s="90"/>
      <c r="KDO171" s="90"/>
      <c r="KDP171" s="90"/>
      <c r="KDQ171" s="90"/>
      <c r="KDR171" s="90"/>
      <c r="KDS171" s="90"/>
      <c r="KDT171" s="90"/>
      <c r="KDU171" s="90"/>
      <c r="KDV171" s="90"/>
      <c r="KDW171" s="90"/>
      <c r="KDX171" s="90"/>
      <c r="KDY171" s="90"/>
      <c r="KDZ171" s="90"/>
      <c r="KEA171" s="90"/>
      <c r="KEB171" s="90"/>
      <c r="KEC171" s="90"/>
      <c r="KED171" s="90"/>
      <c r="KEE171" s="90"/>
      <c r="KEF171" s="90"/>
      <c r="KEG171" s="90"/>
      <c r="KEH171" s="90"/>
      <c r="KEI171" s="90"/>
      <c r="KEJ171" s="90"/>
      <c r="KEK171" s="90"/>
      <c r="KEL171" s="90"/>
      <c r="KEM171" s="90"/>
      <c r="KEN171" s="90"/>
      <c r="KEO171" s="90"/>
      <c r="KEP171" s="90"/>
      <c r="KEQ171" s="90"/>
      <c r="KER171" s="90"/>
      <c r="KES171" s="90"/>
      <c r="KET171" s="90"/>
      <c r="KEU171" s="90"/>
      <c r="KEV171" s="90"/>
      <c r="KEW171" s="90"/>
      <c r="KEX171" s="90"/>
      <c r="KEY171" s="90"/>
      <c r="KEZ171" s="90"/>
      <c r="KFA171" s="90"/>
      <c r="KFB171" s="90"/>
      <c r="KFC171" s="90"/>
      <c r="KFD171" s="90"/>
      <c r="KFE171" s="90"/>
      <c r="KFF171" s="90"/>
      <c r="KFG171" s="90"/>
      <c r="KFH171" s="90"/>
      <c r="KFI171" s="90"/>
      <c r="KFJ171" s="90"/>
      <c r="KFK171" s="90"/>
      <c r="KFL171" s="90"/>
      <c r="KFM171" s="90"/>
      <c r="KFN171" s="90"/>
      <c r="KFO171" s="90"/>
      <c r="KFP171" s="90"/>
      <c r="KFQ171" s="90"/>
      <c r="KFR171" s="90"/>
      <c r="KFS171" s="90"/>
      <c r="KFT171" s="90"/>
      <c r="KFU171" s="90"/>
      <c r="KFV171" s="90"/>
      <c r="KFW171" s="90"/>
      <c r="KFX171" s="90"/>
      <c r="KFY171" s="90"/>
      <c r="KFZ171" s="90"/>
      <c r="KGA171" s="90"/>
      <c r="KGB171" s="90"/>
      <c r="KGC171" s="90"/>
      <c r="KGD171" s="90"/>
      <c r="KGE171" s="90"/>
      <c r="KGF171" s="90"/>
      <c r="KGG171" s="90"/>
      <c r="KGH171" s="90"/>
      <c r="KGI171" s="90"/>
      <c r="KGJ171" s="90"/>
      <c r="KGK171" s="90"/>
      <c r="KGL171" s="90"/>
      <c r="KGM171" s="90"/>
      <c r="KGN171" s="90"/>
      <c r="KGO171" s="90"/>
      <c r="KGP171" s="90"/>
      <c r="KGQ171" s="90"/>
      <c r="KGR171" s="90"/>
      <c r="KGS171" s="90"/>
      <c r="KGT171" s="90"/>
      <c r="KGU171" s="90"/>
      <c r="KGV171" s="90"/>
      <c r="KGW171" s="90"/>
      <c r="KGX171" s="90"/>
      <c r="KGY171" s="90"/>
      <c r="KGZ171" s="90"/>
      <c r="KHA171" s="90"/>
      <c r="KHB171" s="90"/>
      <c r="KHC171" s="90"/>
      <c r="KHD171" s="90"/>
      <c r="KHE171" s="90"/>
      <c r="KHF171" s="90"/>
      <c r="KHG171" s="90"/>
      <c r="KHH171" s="90"/>
      <c r="KHI171" s="90"/>
      <c r="KHJ171" s="90"/>
      <c r="KHK171" s="90"/>
      <c r="KHL171" s="90"/>
      <c r="KHM171" s="90"/>
      <c r="KHN171" s="90"/>
      <c r="KHO171" s="90"/>
      <c r="KHP171" s="90"/>
      <c r="KHQ171" s="90"/>
      <c r="KHR171" s="90"/>
      <c r="KHS171" s="90"/>
      <c r="KHT171" s="90"/>
      <c r="KHU171" s="90"/>
      <c r="KHV171" s="90"/>
      <c r="KHW171" s="90"/>
      <c r="KHX171" s="90"/>
      <c r="KHY171" s="90"/>
      <c r="KHZ171" s="90"/>
      <c r="KIA171" s="90"/>
      <c r="KIB171" s="90"/>
      <c r="KIC171" s="90"/>
      <c r="KID171" s="90"/>
      <c r="KIE171" s="90"/>
      <c r="KIF171" s="90"/>
      <c r="KIG171" s="90"/>
      <c r="KIH171" s="90"/>
      <c r="KII171" s="90"/>
      <c r="KIJ171" s="90"/>
      <c r="KIK171" s="90"/>
      <c r="KIL171" s="90"/>
      <c r="KIM171" s="90"/>
      <c r="KIN171" s="90"/>
      <c r="KIO171" s="90"/>
      <c r="KIP171" s="90"/>
      <c r="KIQ171" s="90"/>
      <c r="KIR171" s="90"/>
      <c r="KIS171" s="90"/>
      <c r="KIT171" s="90"/>
      <c r="KIU171" s="90"/>
      <c r="KIV171" s="90"/>
      <c r="KIW171" s="90"/>
      <c r="KIX171" s="90"/>
      <c r="KIY171" s="90"/>
      <c r="KIZ171" s="90"/>
      <c r="KJA171" s="90"/>
      <c r="KJB171" s="90"/>
      <c r="KJC171" s="90"/>
      <c r="KJD171" s="90"/>
      <c r="KJE171" s="90"/>
      <c r="KJF171" s="90"/>
      <c r="KJG171" s="90"/>
      <c r="KJH171" s="90"/>
      <c r="KJI171" s="90"/>
      <c r="KJJ171" s="90"/>
      <c r="KJK171" s="90"/>
      <c r="KJL171" s="90"/>
      <c r="KJM171" s="90"/>
      <c r="KJN171" s="90"/>
      <c r="KJO171" s="90"/>
      <c r="KJP171" s="90"/>
      <c r="KJQ171" s="90"/>
      <c r="KJR171" s="90"/>
      <c r="KJS171" s="90"/>
      <c r="KJT171" s="90"/>
      <c r="KJU171" s="90"/>
      <c r="KJV171" s="90"/>
      <c r="KJW171" s="90"/>
      <c r="KJX171" s="90"/>
      <c r="KJY171" s="90"/>
      <c r="KJZ171" s="90"/>
      <c r="KKA171" s="90"/>
      <c r="KKB171" s="90"/>
      <c r="KKC171" s="90"/>
      <c r="KKD171" s="90"/>
      <c r="KKE171" s="90"/>
      <c r="KKF171" s="90"/>
      <c r="KKG171" s="90"/>
      <c r="KKH171" s="90"/>
      <c r="KKI171" s="90"/>
      <c r="KKJ171" s="90"/>
      <c r="KKK171" s="90"/>
      <c r="KKL171" s="90"/>
      <c r="KKM171" s="90"/>
      <c r="KKN171" s="90"/>
      <c r="KKO171" s="90"/>
      <c r="KKP171" s="90"/>
      <c r="KKQ171" s="90"/>
      <c r="KKR171" s="90"/>
      <c r="KKS171" s="90"/>
      <c r="KKT171" s="90"/>
      <c r="KKU171" s="90"/>
      <c r="KKV171" s="90"/>
      <c r="KKW171" s="90"/>
      <c r="KKX171" s="90"/>
      <c r="KKY171" s="90"/>
      <c r="KKZ171" s="90"/>
      <c r="KLA171" s="90"/>
      <c r="KLB171" s="90"/>
      <c r="KLC171" s="90"/>
      <c r="KLD171" s="90"/>
      <c r="KLE171" s="90"/>
      <c r="KLF171" s="90"/>
      <c r="KLG171" s="90"/>
      <c r="KLH171" s="90"/>
      <c r="KLI171" s="90"/>
      <c r="KLJ171" s="90"/>
      <c r="KLK171" s="90"/>
      <c r="KLL171" s="90"/>
      <c r="KLM171" s="90"/>
      <c r="KLN171" s="90"/>
      <c r="KLO171" s="90"/>
      <c r="KLP171" s="90"/>
      <c r="KLQ171" s="90"/>
      <c r="KLR171" s="90"/>
      <c r="KLS171" s="90"/>
      <c r="KLT171" s="90"/>
      <c r="KLU171" s="90"/>
      <c r="KLV171" s="90"/>
      <c r="KLW171" s="90"/>
      <c r="KLX171" s="90"/>
      <c r="KLY171" s="90"/>
      <c r="KLZ171" s="90"/>
      <c r="KMA171" s="90"/>
      <c r="KMB171" s="90"/>
      <c r="KMC171" s="90"/>
      <c r="KMD171" s="90"/>
      <c r="KME171" s="90"/>
      <c r="KMF171" s="90"/>
      <c r="KMG171" s="90"/>
      <c r="KMH171" s="90"/>
      <c r="KMI171" s="90"/>
      <c r="KMJ171" s="90"/>
      <c r="KMK171" s="90"/>
      <c r="KML171" s="90"/>
      <c r="KMM171" s="90"/>
      <c r="KMN171" s="90"/>
      <c r="KMO171" s="90"/>
      <c r="KMP171" s="90"/>
      <c r="KMQ171" s="90"/>
      <c r="KMR171" s="90"/>
      <c r="KMS171" s="90"/>
      <c r="KMT171" s="90"/>
      <c r="KMU171" s="90"/>
      <c r="KMV171" s="90"/>
      <c r="KMW171" s="90"/>
      <c r="KMX171" s="90"/>
      <c r="KMY171" s="90"/>
      <c r="KMZ171" s="90"/>
      <c r="KNA171" s="90"/>
      <c r="KNB171" s="90"/>
      <c r="KNC171" s="90"/>
      <c r="KND171" s="90"/>
      <c r="KNE171" s="90"/>
      <c r="KNF171" s="90"/>
      <c r="KNG171" s="90"/>
      <c r="KNH171" s="90"/>
      <c r="KNI171" s="90"/>
      <c r="KNJ171" s="90"/>
      <c r="KNK171" s="90"/>
      <c r="KNL171" s="90"/>
      <c r="KNM171" s="90"/>
      <c r="KNN171" s="90"/>
      <c r="KNO171" s="90"/>
      <c r="KNP171" s="90"/>
      <c r="KNQ171" s="90"/>
      <c r="KNR171" s="90"/>
      <c r="KNS171" s="90"/>
      <c r="KNT171" s="90"/>
      <c r="KNU171" s="90"/>
      <c r="KNV171" s="90"/>
      <c r="KNW171" s="90"/>
      <c r="KNX171" s="90"/>
      <c r="KNY171" s="90"/>
      <c r="KNZ171" s="90"/>
      <c r="KOA171" s="90"/>
      <c r="KOB171" s="90"/>
      <c r="KOC171" s="90"/>
      <c r="KOD171" s="90"/>
      <c r="KOE171" s="90"/>
      <c r="KOF171" s="90"/>
      <c r="KOG171" s="90"/>
      <c r="KOH171" s="90"/>
      <c r="KOI171" s="90"/>
      <c r="KOJ171" s="90"/>
      <c r="KOK171" s="90"/>
      <c r="KOL171" s="90"/>
      <c r="KOM171" s="90"/>
      <c r="KON171" s="90"/>
      <c r="KOO171" s="90"/>
      <c r="KOP171" s="90"/>
      <c r="KOQ171" s="90"/>
      <c r="KOR171" s="90"/>
      <c r="KOS171" s="90"/>
      <c r="KOT171" s="90"/>
      <c r="KOU171" s="90"/>
      <c r="KOV171" s="90"/>
      <c r="KOW171" s="90"/>
      <c r="KOX171" s="90"/>
      <c r="KOY171" s="90"/>
      <c r="KOZ171" s="90"/>
      <c r="KPA171" s="90"/>
      <c r="KPB171" s="90"/>
      <c r="KPC171" s="90"/>
      <c r="KPD171" s="90"/>
      <c r="KPE171" s="90"/>
      <c r="KPF171" s="90"/>
      <c r="KPG171" s="90"/>
      <c r="KPH171" s="90"/>
      <c r="KPI171" s="90"/>
      <c r="KPJ171" s="90"/>
      <c r="KPK171" s="90"/>
      <c r="KPL171" s="90"/>
      <c r="KPM171" s="90"/>
      <c r="KPN171" s="90"/>
      <c r="KPO171" s="90"/>
      <c r="KPP171" s="90"/>
      <c r="KPQ171" s="90"/>
      <c r="KPR171" s="90"/>
      <c r="KPS171" s="90"/>
      <c r="KPT171" s="90"/>
      <c r="KPU171" s="90"/>
      <c r="KPV171" s="90"/>
      <c r="KPW171" s="90"/>
      <c r="KPX171" s="90"/>
      <c r="KPY171" s="90"/>
      <c r="KPZ171" s="90"/>
      <c r="KQA171" s="90"/>
      <c r="KQB171" s="90"/>
      <c r="KQC171" s="90"/>
      <c r="KQD171" s="90"/>
      <c r="KQE171" s="90"/>
      <c r="KQF171" s="90"/>
      <c r="KQG171" s="90"/>
      <c r="KQH171" s="90"/>
      <c r="KQI171" s="90"/>
      <c r="KQJ171" s="90"/>
      <c r="KQK171" s="90"/>
      <c r="KQL171" s="90"/>
      <c r="KQM171" s="90"/>
      <c r="KQN171" s="90"/>
      <c r="KQO171" s="90"/>
      <c r="KQP171" s="90"/>
      <c r="KQQ171" s="90"/>
      <c r="KQR171" s="90"/>
      <c r="KQS171" s="90"/>
      <c r="KQT171" s="90"/>
      <c r="KQU171" s="90"/>
      <c r="KQV171" s="90"/>
      <c r="KQW171" s="90"/>
      <c r="KQX171" s="90"/>
      <c r="KQY171" s="90"/>
      <c r="KQZ171" s="90"/>
      <c r="KRA171" s="90"/>
      <c r="KRB171" s="90"/>
      <c r="KRC171" s="90"/>
      <c r="KRD171" s="90"/>
      <c r="KRE171" s="90"/>
      <c r="KRF171" s="90"/>
      <c r="KRG171" s="90"/>
      <c r="KRH171" s="90"/>
      <c r="KRI171" s="90"/>
      <c r="KRJ171" s="90"/>
      <c r="KRK171" s="90"/>
      <c r="KRL171" s="90"/>
      <c r="KRM171" s="90"/>
      <c r="KRN171" s="90"/>
      <c r="KRO171" s="90"/>
      <c r="KRP171" s="90"/>
      <c r="KRQ171" s="90"/>
      <c r="KRR171" s="90"/>
      <c r="KRS171" s="90"/>
      <c r="KRT171" s="90"/>
      <c r="KRU171" s="90"/>
      <c r="KRV171" s="90"/>
      <c r="KRW171" s="90"/>
      <c r="KRX171" s="90"/>
      <c r="KRY171" s="90"/>
      <c r="KRZ171" s="90"/>
      <c r="KSA171" s="90"/>
      <c r="KSB171" s="90"/>
      <c r="KSC171" s="90"/>
      <c r="KSD171" s="90"/>
      <c r="KSE171" s="90"/>
      <c r="KSF171" s="90"/>
      <c r="KSG171" s="90"/>
      <c r="KSH171" s="90"/>
      <c r="KSI171" s="90"/>
      <c r="KSJ171" s="90"/>
      <c r="KSK171" s="90"/>
      <c r="KSL171" s="90"/>
      <c r="KSM171" s="90"/>
      <c r="KSN171" s="90"/>
      <c r="KSO171" s="90"/>
      <c r="KSP171" s="90"/>
      <c r="KSQ171" s="90"/>
      <c r="KSR171" s="90"/>
      <c r="KSS171" s="90"/>
      <c r="KST171" s="90"/>
      <c r="KSU171" s="90"/>
      <c r="KSV171" s="90"/>
      <c r="KSW171" s="90"/>
      <c r="KSX171" s="90"/>
      <c r="KSY171" s="90"/>
      <c r="KSZ171" s="90"/>
      <c r="KTA171" s="90"/>
      <c r="KTB171" s="90"/>
      <c r="KTC171" s="90"/>
      <c r="KTD171" s="90"/>
      <c r="KTE171" s="90"/>
      <c r="KTF171" s="90"/>
      <c r="KTG171" s="90"/>
      <c r="KTH171" s="90"/>
      <c r="KTI171" s="90"/>
      <c r="KTJ171" s="90"/>
      <c r="KTK171" s="90"/>
      <c r="KTL171" s="90"/>
      <c r="KTM171" s="90"/>
      <c r="KTN171" s="90"/>
      <c r="KTO171" s="90"/>
      <c r="KTP171" s="90"/>
      <c r="KTQ171" s="90"/>
      <c r="KTR171" s="90"/>
      <c r="KTS171" s="90"/>
      <c r="KTT171" s="90"/>
      <c r="KTU171" s="90"/>
      <c r="KTV171" s="90"/>
      <c r="KTW171" s="90"/>
      <c r="KTX171" s="90"/>
      <c r="KTY171" s="90"/>
      <c r="KTZ171" s="90"/>
      <c r="KUA171" s="90"/>
      <c r="KUB171" s="90"/>
      <c r="KUC171" s="90"/>
      <c r="KUD171" s="90"/>
      <c r="KUE171" s="90"/>
      <c r="KUF171" s="90"/>
      <c r="KUG171" s="90"/>
      <c r="KUH171" s="90"/>
      <c r="KUI171" s="90"/>
      <c r="KUJ171" s="90"/>
      <c r="KUK171" s="90"/>
      <c r="KUL171" s="90"/>
      <c r="KUM171" s="90"/>
      <c r="KUN171" s="90"/>
      <c r="KUO171" s="90"/>
      <c r="KUP171" s="90"/>
      <c r="KUQ171" s="90"/>
      <c r="KUR171" s="90"/>
      <c r="KUS171" s="90"/>
      <c r="KUT171" s="90"/>
      <c r="KUU171" s="90"/>
      <c r="KUV171" s="90"/>
      <c r="KUW171" s="90"/>
      <c r="KUX171" s="90"/>
      <c r="KUY171" s="90"/>
      <c r="KUZ171" s="90"/>
      <c r="KVA171" s="90"/>
      <c r="KVB171" s="90"/>
      <c r="KVC171" s="90"/>
      <c r="KVD171" s="90"/>
      <c r="KVE171" s="90"/>
      <c r="KVF171" s="90"/>
      <c r="KVG171" s="90"/>
      <c r="KVH171" s="90"/>
      <c r="KVI171" s="90"/>
      <c r="KVJ171" s="90"/>
      <c r="KVK171" s="90"/>
      <c r="KVL171" s="90"/>
      <c r="KVM171" s="90"/>
      <c r="KVN171" s="90"/>
      <c r="KVO171" s="90"/>
      <c r="KVP171" s="90"/>
      <c r="KVQ171" s="90"/>
      <c r="KVR171" s="90"/>
      <c r="KVS171" s="90"/>
      <c r="KVT171" s="90"/>
      <c r="KVU171" s="90"/>
      <c r="KVV171" s="90"/>
      <c r="KVW171" s="90"/>
      <c r="KVX171" s="90"/>
      <c r="KVY171" s="90"/>
      <c r="KVZ171" s="90"/>
      <c r="KWA171" s="90"/>
      <c r="KWB171" s="90"/>
      <c r="KWC171" s="90"/>
      <c r="KWD171" s="90"/>
      <c r="KWE171" s="90"/>
      <c r="KWF171" s="90"/>
      <c r="KWG171" s="90"/>
      <c r="KWH171" s="90"/>
      <c r="KWI171" s="90"/>
      <c r="KWJ171" s="90"/>
      <c r="KWK171" s="90"/>
      <c r="KWL171" s="90"/>
      <c r="KWM171" s="90"/>
      <c r="KWN171" s="90"/>
      <c r="KWO171" s="90"/>
      <c r="KWP171" s="90"/>
      <c r="KWQ171" s="90"/>
      <c r="KWR171" s="90"/>
      <c r="KWS171" s="90"/>
      <c r="KWT171" s="90"/>
      <c r="KWU171" s="90"/>
      <c r="KWV171" s="90"/>
      <c r="KWW171" s="90"/>
      <c r="KWX171" s="90"/>
      <c r="KWY171" s="90"/>
      <c r="KWZ171" s="90"/>
      <c r="KXA171" s="90"/>
      <c r="KXB171" s="90"/>
      <c r="KXC171" s="90"/>
      <c r="KXD171" s="90"/>
      <c r="KXE171" s="90"/>
      <c r="KXF171" s="90"/>
      <c r="KXG171" s="90"/>
      <c r="KXH171" s="90"/>
      <c r="KXI171" s="90"/>
      <c r="KXJ171" s="90"/>
      <c r="KXK171" s="90"/>
      <c r="KXL171" s="90"/>
      <c r="KXM171" s="90"/>
      <c r="KXN171" s="90"/>
      <c r="KXO171" s="90"/>
      <c r="KXP171" s="90"/>
      <c r="KXQ171" s="90"/>
      <c r="KXR171" s="90"/>
      <c r="KXS171" s="90"/>
      <c r="KXT171" s="90"/>
      <c r="KXU171" s="90"/>
      <c r="KXV171" s="90"/>
      <c r="KXW171" s="90"/>
      <c r="KXX171" s="90"/>
      <c r="KXY171" s="90"/>
      <c r="KXZ171" s="90"/>
      <c r="KYA171" s="90"/>
      <c r="KYB171" s="90"/>
      <c r="KYC171" s="90"/>
      <c r="KYD171" s="90"/>
      <c r="KYE171" s="90"/>
      <c r="KYF171" s="90"/>
      <c r="KYG171" s="90"/>
      <c r="KYH171" s="90"/>
      <c r="KYI171" s="90"/>
      <c r="KYJ171" s="90"/>
      <c r="KYK171" s="90"/>
      <c r="KYL171" s="90"/>
      <c r="KYM171" s="90"/>
      <c r="KYN171" s="90"/>
      <c r="KYO171" s="90"/>
      <c r="KYP171" s="90"/>
      <c r="KYQ171" s="90"/>
      <c r="KYR171" s="90"/>
      <c r="KYS171" s="90"/>
      <c r="KYT171" s="90"/>
      <c r="KYU171" s="90"/>
      <c r="KYV171" s="90"/>
      <c r="KYW171" s="90"/>
      <c r="KYX171" s="90"/>
      <c r="KYY171" s="90"/>
      <c r="KYZ171" s="90"/>
      <c r="KZA171" s="90"/>
      <c r="KZB171" s="90"/>
      <c r="KZC171" s="90"/>
      <c r="KZD171" s="90"/>
      <c r="KZE171" s="90"/>
      <c r="KZF171" s="90"/>
      <c r="KZG171" s="90"/>
      <c r="KZH171" s="90"/>
      <c r="KZI171" s="90"/>
      <c r="KZJ171" s="90"/>
      <c r="KZK171" s="90"/>
      <c r="KZL171" s="90"/>
      <c r="KZM171" s="90"/>
      <c r="KZN171" s="90"/>
      <c r="KZO171" s="90"/>
      <c r="KZP171" s="90"/>
      <c r="KZQ171" s="90"/>
      <c r="KZR171" s="90"/>
      <c r="KZS171" s="90"/>
      <c r="KZT171" s="90"/>
      <c r="KZU171" s="90"/>
      <c r="KZV171" s="90"/>
      <c r="KZW171" s="90"/>
      <c r="KZX171" s="90"/>
      <c r="KZY171" s="90"/>
      <c r="KZZ171" s="90"/>
      <c r="LAA171" s="90"/>
      <c r="LAB171" s="90"/>
      <c r="LAC171" s="90"/>
      <c r="LAD171" s="90"/>
      <c r="LAE171" s="90"/>
      <c r="LAF171" s="90"/>
      <c r="LAG171" s="90"/>
      <c r="LAH171" s="90"/>
      <c r="LAI171" s="90"/>
      <c r="LAJ171" s="90"/>
      <c r="LAK171" s="90"/>
      <c r="LAL171" s="90"/>
      <c r="LAM171" s="90"/>
      <c r="LAN171" s="90"/>
      <c r="LAO171" s="90"/>
      <c r="LAP171" s="90"/>
      <c r="LAQ171" s="90"/>
      <c r="LAR171" s="90"/>
      <c r="LAS171" s="90"/>
      <c r="LAT171" s="90"/>
      <c r="LAU171" s="90"/>
      <c r="LAV171" s="90"/>
      <c r="LAW171" s="90"/>
      <c r="LAX171" s="90"/>
      <c r="LAY171" s="90"/>
      <c r="LAZ171" s="90"/>
      <c r="LBA171" s="90"/>
      <c r="LBB171" s="90"/>
      <c r="LBC171" s="90"/>
      <c r="LBD171" s="90"/>
      <c r="LBE171" s="90"/>
      <c r="LBF171" s="90"/>
      <c r="LBG171" s="90"/>
      <c r="LBH171" s="90"/>
      <c r="LBI171" s="90"/>
      <c r="LBJ171" s="90"/>
      <c r="LBK171" s="90"/>
      <c r="LBL171" s="90"/>
      <c r="LBM171" s="90"/>
      <c r="LBN171" s="90"/>
      <c r="LBO171" s="90"/>
      <c r="LBP171" s="90"/>
      <c r="LBQ171" s="90"/>
      <c r="LBR171" s="90"/>
      <c r="LBS171" s="90"/>
      <c r="LBT171" s="90"/>
      <c r="LBU171" s="90"/>
      <c r="LBV171" s="90"/>
      <c r="LBW171" s="90"/>
      <c r="LBX171" s="90"/>
      <c r="LBY171" s="90"/>
      <c r="LBZ171" s="90"/>
      <c r="LCA171" s="90"/>
      <c r="LCB171" s="90"/>
      <c r="LCC171" s="90"/>
      <c r="LCD171" s="90"/>
      <c r="LCE171" s="90"/>
      <c r="LCF171" s="90"/>
      <c r="LCG171" s="90"/>
      <c r="LCH171" s="90"/>
      <c r="LCI171" s="90"/>
      <c r="LCJ171" s="90"/>
      <c r="LCK171" s="90"/>
      <c r="LCL171" s="90"/>
      <c r="LCM171" s="90"/>
      <c r="LCN171" s="90"/>
      <c r="LCO171" s="90"/>
      <c r="LCP171" s="90"/>
      <c r="LCQ171" s="90"/>
      <c r="LCR171" s="90"/>
      <c r="LCS171" s="90"/>
      <c r="LCT171" s="90"/>
      <c r="LCU171" s="90"/>
      <c r="LCV171" s="90"/>
      <c r="LCW171" s="90"/>
      <c r="LCX171" s="90"/>
      <c r="LCY171" s="90"/>
      <c r="LCZ171" s="90"/>
      <c r="LDA171" s="90"/>
      <c r="LDB171" s="90"/>
      <c r="LDC171" s="90"/>
      <c r="LDD171" s="90"/>
      <c r="LDE171" s="90"/>
      <c r="LDF171" s="90"/>
      <c r="LDG171" s="90"/>
      <c r="LDH171" s="90"/>
      <c r="LDI171" s="90"/>
      <c r="LDJ171" s="90"/>
      <c r="LDK171" s="90"/>
      <c r="LDL171" s="90"/>
      <c r="LDM171" s="90"/>
      <c r="LDN171" s="90"/>
      <c r="LDO171" s="90"/>
      <c r="LDP171" s="90"/>
      <c r="LDQ171" s="90"/>
      <c r="LDR171" s="90"/>
      <c r="LDS171" s="90"/>
      <c r="LDT171" s="90"/>
      <c r="LDU171" s="90"/>
      <c r="LDV171" s="90"/>
      <c r="LDW171" s="90"/>
      <c r="LDX171" s="90"/>
      <c r="LDY171" s="90"/>
      <c r="LDZ171" s="90"/>
      <c r="LEA171" s="90"/>
      <c r="LEB171" s="90"/>
      <c r="LEC171" s="90"/>
      <c r="LED171" s="90"/>
      <c r="LEE171" s="90"/>
      <c r="LEF171" s="90"/>
      <c r="LEG171" s="90"/>
      <c r="LEH171" s="90"/>
      <c r="LEI171" s="90"/>
      <c r="LEJ171" s="90"/>
      <c r="LEK171" s="90"/>
      <c r="LEL171" s="90"/>
      <c r="LEM171" s="90"/>
      <c r="LEN171" s="90"/>
      <c r="LEO171" s="90"/>
      <c r="LEP171" s="90"/>
      <c r="LEQ171" s="90"/>
      <c r="LER171" s="90"/>
      <c r="LES171" s="90"/>
      <c r="LET171" s="90"/>
      <c r="LEU171" s="90"/>
      <c r="LEV171" s="90"/>
      <c r="LEW171" s="90"/>
      <c r="LEX171" s="90"/>
      <c r="LEY171" s="90"/>
      <c r="LEZ171" s="90"/>
      <c r="LFA171" s="90"/>
      <c r="LFB171" s="90"/>
      <c r="LFC171" s="90"/>
      <c r="LFD171" s="90"/>
      <c r="LFE171" s="90"/>
      <c r="LFF171" s="90"/>
      <c r="LFG171" s="90"/>
      <c r="LFH171" s="90"/>
      <c r="LFI171" s="90"/>
      <c r="LFJ171" s="90"/>
      <c r="LFK171" s="90"/>
      <c r="LFL171" s="90"/>
      <c r="LFM171" s="90"/>
      <c r="LFN171" s="90"/>
      <c r="LFO171" s="90"/>
      <c r="LFP171" s="90"/>
      <c r="LFQ171" s="90"/>
      <c r="LFR171" s="90"/>
      <c r="LFS171" s="90"/>
      <c r="LFT171" s="90"/>
      <c r="LFU171" s="90"/>
      <c r="LFV171" s="90"/>
      <c r="LFW171" s="90"/>
      <c r="LFX171" s="90"/>
      <c r="LFY171" s="90"/>
      <c r="LFZ171" s="90"/>
      <c r="LGA171" s="90"/>
      <c r="LGB171" s="90"/>
      <c r="LGC171" s="90"/>
      <c r="LGD171" s="90"/>
      <c r="LGE171" s="90"/>
      <c r="LGF171" s="90"/>
      <c r="LGG171" s="90"/>
      <c r="LGH171" s="90"/>
      <c r="LGI171" s="90"/>
      <c r="LGJ171" s="90"/>
      <c r="LGK171" s="90"/>
      <c r="LGL171" s="90"/>
      <c r="LGM171" s="90"/>
      <c r="LGN171" s="90"/>
      <c r="LGO171" s="90"/>
      <c r="LGP171" s="90"/>
      <c r="LGQ171" s="90"/>
      <c r="LGR171" s="90"/>
      <c r="LGS171" s="90"/>
      <c r="LGT171" s="90"/>
      <c r="LGU171" s="90"/>
      <c r="LGV171" s="90"/>
      <c r="LGW171" s="90"/>
      <c r="LGX171" s="90"/>
      <c r="LGY171" s="90"/>
      <c r="LGZ171" s="90"/>
      <c r="LHA171" s="90"/>
      <c r="LHB171" s="90"/>
      <c r="LHC171" s="90"/>
      <c r="LHD171" s="90"/>
      <c r="LHE171" s="90"/>
      <c r="LHF171" s="90"/>
      <c r="LHG171" s="90"/>
      <c r="LHH171" s="90"/>
      <c r="LHI171" s="90"/>
      <c r="LHJ171" s="90"/>
      <c r="LHK171" s="90"/>
      <c r="LHL171" s="90"/>
      <c r="LHM171" s="90"/>
      <c r="LHN171" s="90"/>
      <c r="LHO171" s="90"/>
      <c r="LHP171" s="90"/>
      <c r="LHQ171" s="90"/>
      <c r="LHR171" s="90"/>
      <c r="LHS171" s="90"/>
      <c r="LHT171" s="90"/>
      <c r="LHU171" s="90"/>
      <c r="LHV171" s="90"/>
      <c r="LHW171" s="90"/>
      <c r="LHX171" s="90"/>
      <c r="LHY171" s="90"/>
      <c r="LHZ171" s="90"/>
      <c r="LIA171" s="90"/>
      <c r="LIB171" s="90"/>
      <c r="LIC171" s="90"/>
      <c r="LID171" s="90"/>
      <c r="LIE171" s="90"/>
      <c r="LIF171" s="90"/>
      <c r="LIG171" s="90"/>
      <c r="LIH171" s="90"/>
      <c r="LII171" s="90"/>
      <c r="LIJ171" s="90"/>
      <c r="LIK171" s="90"/>
      <c r="LIL171" s="90"/>
      <c r="LIM171" s="90"/>
      <c r="LIN171" s="90"/>
      <c r="LIO171" s="90"/>
      <c r="LIP171" s="90"/>
      <c r="LIQ171" s="90"/>
      <c r="LIR171" s="90"/>
      <c r="LIS171" s="90"/>
      <c r="LIT171" s="90"/>
      <c r="LIU171" s="90"/>
      <c r="LIV171" s="90"/>
      <c r="LIW171" s="90"/>
      <c r="LIX171" s="90"/>
      <c r="LIY171" s="90"/>
      <c r="LIZ171" s="90"/>
      <c r="LJA171" s="90"/>
      <c r="LJB171" s="90"/>
      <c r="LJC171" s="90"/>
      <c r="LJD171" s="90"/>
      <c r="LJE171" s="90"/>
      <c r="LJF171" s="90"/>
      <c r="LJG171" s="90"/>
      <c r="LJH171" s="90"/>
      <c r="LJI171" s="90"/>
      <c r="LJJ171" s="90"/>
      <c r="LJK171" s="90"/>
      <c r="LJL171" s="90"/>
      <c r="LJM171" s="90"/>
      <c r="LJN171" s="90"/>
      <c r="LJO171" s="90"/>
      <c r="LJP171" s="90"/>
      <c r="LJQ171" s="90"/>
      <c r="LJR171" s="90"/>
      <c r="LJS171" s="90"/>
      <c r="LJT171" s="90"/>
      <c r="LJU171" s="90"/>
      <c r="LJV171" s="90"/>
      <c r="LJW171" s="90"/>
      <c r="LJX171" s="90"/>
      <c r="LJY171" s="90"/>
      <c r="LJZ171" s="90"/>
      <c r="LKA171" s="90"/>
      <c r="LKB171" s="90"/>
      <c r="LKC171" s="90"/>
      <c r="LKD171" s="90"/>
      <c r="LKE171" s="90"/>
      <c r="LKF171" s="90"/>
      <c r="LKG171" s="90"/>
      <c r="LKH171" s="90"/>
      <c r="LKI171" s="90"/>
      <c r="LKJ171" s="90"/>
      <c r="LKK171" s="90"/>
      <c r="LKL171" s="90"/>
      <c r="LKM171" s="90"/>
      <c r="LKN171" s="90"/>
      <c r="LKO171" s="90"/>
      <c r="LKP171" s="90"/>
      <c r="LKQ171" s="90"/>
      <c r="LKR171" s="90"/>
      <c r="LKS171" s="90"/>
      <c r="LKT171" s="90"/>
      <c r="LKU171" s="90"/>
      <c r="LKV171" s="90"/>
      <c r="LKW171" s="90"/>
      <c r="LKX171" s="90"/>
      <c r="LKY171" s="90"/>
      <c r="LKZ171" s="90"/>
      <c r="LLA171" s="90"/>
      <c r="LLB171" s="90"/>
      <c r="LLC171" s="90"/>
      <c r="LLD171" s="90"/>
      <c r="LLE171" s="90"/>
      <c r="LLF171" s="90"/>
      <c r="LLG171" s="90"/>
      <c r="LLH171" s="90"/>
      <c r="LLI171" s="90"/>
      <c r="LLJ171" s="90"/>
      <c r="LLK171" s="90"/>
      <c r="LLL171" s="90"/>
      <c r="LLM171" s="90"/>
      <c r="LLN171" s="90"/>
      <c r="LLO171" s="90"/>
      <c r="LLP171" s="90"/>
      <c r="LLQ171" s="90"/>
      <c r="LLR171" s="90"/>
      <c r="LLS171" s="90"/>
      <c r="LLT171" s="90"/>
      <c r="LLU171" s="90"/>
      <c r="LLV171" s="90"/>
      <c r="LLW171" s="90"/>
      <c r="LLX171" s="90"/>
      <c r="LLY171" s="90"/>
      <c r="LLZ171" s="90"/>
      <c r="LMA171" s="90"/>
      <c r="LMB171" s="90"/>
      <c r="LMC171" s="90"/>
      <c r="LMD171" s="90"/>
      <c r="LME171" s="90"/>
      <c r="LMF171" s="90"/>
      <c r="LMG171" s="90"/>
      <c r="LMH171" s="90"/>
      <c r="LMI171" s="90"/>
      <c r="LMJ171" s="90"/>
      <c r="LMK171" s="90"/>
      <c r="LML171" s="90"/>
      <c r="LMM171" s="90"/>
      <c r="LMN171" s="90"/>
      <c r="LMO171" s="90"/>
      <c r="LMP171" s="90"/>
      <c r="LMQ171" s="90"/>
      <c r="LMR171" s="90"/>
      <c r="LMS171" s="90"/>
      <c r="LMT171" s="90"/>
      <c r="LMU171" s="90"/>
      <c r="LMV171" s="90"/>
      <c r="LMW171" s="90"/>
      <c r="LMX171" s="90"/>
      <c r="LMY171" s="90"/>
      <c r="LMZ171" s="90"/>
      <c r="LNA171" s="90"/>
      <c r="LNB171" s="90"/>
      <c r="LNC171" s="90"/>
      <c r="LND171" s="90"/>
      <c r="LNE171" s="90"/>
      <c r="LNF171" s="90"/>
      <c r="LNG171" s="90"/>
      <c r="LNH171" s="90"/>
      <c r="LNI171" s="90"/>
      <c r="LNJ171" s="90"/>
      <c r="LNK171" s="90"/>
      <c r="LNL171" s="90"/>
      <c r="LNM171" s="90"/>
      <c r="LNN171" s="90"/>
      <c r="LNO171" s="90"/>
      <c r="LNP171" s="90"/>
      <c r="LNQ171" s="90"/>
      <c r="LNR171" s="90"/>
      <c r="LNS171" s="90"/>
      <c r="LNT171" s="90"/>
      <c r="LNU171" s="90"/>
      <c r="LNV171" s="90"/>
      <c r="LNW171" s="90"/>
      <c r="LNX171" s="90"/>
      <c r="LNY171" s="90"/>
      <c r="LNZ171" s="90"/>
      <c r="LOA171" s="90"/>
      <c r="LOB171" s="90"/>
      <c r="LOC171" s="90"/>
      <c r="LOD171" s="90"/>
      <c r="LOE171" s="90"/>
      <c r="LOF171" s="90"/>
      <c r="LOG171" s="90"/>
      <c r="LOH171" s="90"/>
      <c r="LOI171" s="90"/>
      <c r="LOJ171" s="90"/>
      <c r="LOK171" s="90"/>
      <c r="LOL171" s="90"/>
      <c r="LOM171" s="90"/>
      <c r="LON171" s="90"/>
      <c r="LOO171" s="90"/>
      <c r="LOP171" s="90"/>
      <c r="LOQ171" s="90"/>
      <c r="LOR171" s="90"/>
      <c r="LOS171" s="90"/>
      <c r="LOT171" s="90"/>
      <c r="LOU171" s="90"/>
      <c r="LOV171" s="90"/>
      <c r="LOW171" s="90"/>
      <c r="LOX171" s="90"/>
      <c r="LOY171" s="90"/>
      <c r="LOZ171" s="90"/>
      <c r="LPA171" s="90"/>
      <c r="LPB171" s="90"/>
      <c r="LPC171" s="90"/>
      <c r="LPD171" s="90"/>
      <c r="LPE171" s="90"/>
      <c r="LPF171" s="90"/>
      <c r="LPG171" s="90"/>
      <c r="LPH171" s="90"/>
      <c r="LPI171" s="90"/>
      <c r="LPJ171" s="90"/>
      <c r="LPK171" s="90"/>
      <c r="LPL171" s="90"/>
      <c r="LPM171" s="90"/>
      <c r="LPN171" s="90"/>
      <c r="LPO171" s="90"/>
      <c r="LPP171" s="90"/>
      <c r="LPQ171" s="90"/>
      <c r="LPR171" s="90"/>
      <c r="LPS171" s="90"/>
      <c r="LPT171" s="90"/>
      <c r="LPU171" s="90"/>
      <c r="LPV171" s="90"/>
      <c r="LPW171" s="90"/>
      <c r="LPX171" s="90"/>
      <c r="LPY171" s="90"/>
      <c r="LPZ171" s="90"/>
      <c r="LQA171" s="90"/>
      <c r="LQB171" s="90"/>
      <c r="LQC171" s="90"/>
      <c r="LQD171" s="90"/>
      <c r="LQE171" s="90"/>
      <c r="LQF171" s="90"/>
      <c r="LQG171" s="90"/>
      <c r="LQH171" s="90"/>
      <c r="LQI171" s="90"/>
      <c r="LQJ171" s="90"/>
      <c r="LQK171" s="90"/>
      <c r="LQL171" s="90"/>
      <c r="LQM171" s="90"/>
      <c r="LQN171" s="90"/>
      <c r="LQO171" s="90"/>
      <c r="LQP171" s="90"/>
      <c r="LQQ171" s="90"/>
      <c r="LQR171" s="90"/>
      <c r="LQS171" s="90"/>
      <c r="LQT171" s="90"/>
      <c r="LQU171" s="90"/>
      <c r="LQV171" s="90"/>
      <c r="LQW171" s="90"/>
      <c r="LQX171" s="90"/>
      <c r="LQY171" s="90"/>
      <c r="LQZ171" s="90"/>
      <c r="LRA171" s="90"/>
      <c r="LRB171" s="90"/>
      <c r="LRC171" s="90"/>
      <c r="LRD171" s="90"/>
      <c r="LRE171" s="90"/>
      <c r="LRF171" s="90"/>
      <c r="LRG171" s="90"/>
      <c r="LRH171" s="90"/>
      <c r="LRI171" s="90"/>
      <c r="LRJ171" s="90"/>
      <c r="LRK171" s="90"/>
      <c r="LRL171" s="90"/>
      <c r="LRM171" s="90"/>
      <c r="LRN171" s="90"/>
      <c r="LRO171" s="90"/>
      <c r="LRP171" s="90"/>
      <c r="LRQ171" s="90"/>
      <c r="LRR171" s="90"/>
      <c r="LRS171" s="90"/>
      <c r="LRT171" s="90"/>
      <c r="LRU171" s="90"/>
      <c r="LRV171" s="90"/>
      <c r="LRW171" s="90"/>
      <c r="LRX171" s="90"/>
      <c r="LRY171" s="90"/>
      <c r="LRZ171" s="90"/>
      <c r="LSA171" s="90"/>
      <c r="LSB171" s="90"/>
      <c r="LSC171" s="90"/>
      <c r="LSD171" s="90"/>
      <c r="LSE171" s="90"/>
      <c r="LSF171" s="90"/>
      <c r="LSG171" s="90"/>
      <c r="LSH171" s="90"/>
      <c r="LSI171" s="90"/>
      <c r="LSJ171" s="90"/>
      <c r="LSK171" s="90"/>
      <c r="LSL171" s="90"/>
      <c r="LSM171" s="90"/>
      <c r="LSN171" s="90"/>
      <c r="LSO171" s="90"/>
      <c r="LSP171" s="90"/>
      <c r="LSQ171" s="90"/>
      <c r="LSR171" s="90"/>
      <c r="LSS171" s="90"/>
      <c r="LST171" s="90"/>
      <c r="LSU171" s="90"/>
      <c r="LSV171" s="90"/>
      <c r="LSW171" s="90"/>
      <c r="LSX171" s="90"/>
      <c r="LSY171" s="90"/>
      <c r="LSZ171" s="90"/>
      <c r="LTA171" s="90"/>
      <c r="LTB171" s="90"/>
      <c r="LTC171" s="90"/>
      <c r="LTD171" s="90"/>
      <c r="LTE171" s="90"/>
      <c r="LTF171" s="90"/>
      <c r="LTG171" s="90"/>
      <c r="LTH171" s="90"/>
      <c r="LTI171" s="90"/>
      <c r="LTJ171" s="90"/>
      <c r="LTK171" s="90"/>
      <c r="LTL171" s="90"/>
      <c r="LTM171" s="90"/>
      <c r="LTN171" s="90"/>
      <c r="LTO171" s="90"/>
      <c r="LTP171" s="90"/>
      <c r="LTQ171" s="90"/>
      <c r="LTR171" s="90"/>
      <c r="LTS171" s="90"/>
      <c r="LTT171" s="90"/>
      <c r="LTU171" s="90"/>
      <c r="LTV171" s="90"/>
      <c r="LTW171" s="90"/>
      <c r="LTX171" s="90"/>
      <c r="LTY171" s="90"/>
      <c r="LTZ171" s="90"/>
      <c r="LUA171" s="90"/>
      <c r="LUB171" s="90"/>
      <c r="LUC171" s="90"/>
      <c r="LUD171" s="90"/>
      <c r="LUE171" s="90"/>
      <c r="LUF171" s="90"/>
      <c r="LUG171" s="90"/>
      <c r="LUH171" s="90"/>
      <c r="LUI171" s="90"/>
      <c r="LUJ171" s="90"/>
      <c r="LUK171" s="90"/>
      <c r="LUL171" s="90"/>
      <c r="LUM171" s="90"/>
      <c r="LUN171" s="90"/>
      <c r="LUO171" s="90"/>
      <c r="LUP171" s="90"/>
      <c r="LUQ171" s="90"/>
      <c r="LUR171" s="90"/>
      <c r="LUS171" s="90"/>
      <c r="LUT171" s="90"/>
      <c r="LUU171" s="90"/>
      <c r="LUV171" s="90"/>
      <c r="LUW171" s="90"/>
      <c r="LUX171" s="90"/>
      <c r="LUY171" s="90"/>
      <c r="LUZ171" s="90"/>
      <c r="LVA171" s="90"/>
      <c r="LVB171" s="90"/>
      <c r="LVC171" s="90"/>
      <c r="LVD171" s="90"/>
      <c r="LVE171" s="90"/>
      <c r="LVF171" s="90"/>
      <c r="LVG171" s="90"/>
      <c r="LVH171" s="90"/>
      <c r="LVI171" s="90"/>
      <c r="LVJ171" s="90"/>
      <c r="LVK171" s="90"/>
      <c r="LVL171" s="90"/>
      <c r="LVM171" s="90"/>
      <c r="LVN171" s="90"/>
      <c r="LVO171" s="90"/>
      <c r="LVP171" s="90"/>
      <c r="LVQ171" s="90"/>
      <c r="LVR171" s="90"/>
      <c r="LVS171" s="90"/>
      <c r="LVT171" s="90"/>
      <c r="LVU171" s="90"/>
      <c r="LVV171" s="90"/>
      <c r="LVW171" s="90"/>
      <c r="LVX171" s="90"/>
      <c r="LVY171" s="90"/>
      <c r="LVZ171" s="90"/>
      <c r="LWA171" s="90"/>
      <c r="LWB171" s="90"/>
      <c r="LWC171" s="90"/>
      <c r="LWD171" s="90"/>
      <c r="LWE171" s="90"/>
      <c r="LWF171" s="90"/>
      <c r="LWG171" s="90"/>
      <c r="LWH171" s="90"/>
      <c r="LWI171" s="90"/>
      <c r="LWJ171" s="90"/>
      <c r="LWK171" s="90"/>
      <c r="LWL171" s="90"/>
      <c r="LWM171" s="90"/>
      <c r="LWN171" s="90"/>
      <c r="LWO171" s="90"/>
      <c r="LWP171" s="90"/>
      <c r="LWQ171" s="90"/>
      <c r="LWR171" s="90"/>
      <c r="LWS171" s="90"/>
      <c r="LWT171" s="90"/>
      <c r="LWU171" s="90"/>
      <c r="LWV171" s="90"/>
      <c r="LWW171" s="90"/>
      <c r="LWX171" s="90"/>
      <c r="LWY171" s="90"/>
      <c r="LWZ171" s="90"/>
      <c r="LXA171" s="90"/>
      <c r="LXB171" s="90"/>
      <c r="LXC171" s="90"/>
      <c r="LXD171" s="90"/>
      <c r="LXE171" s="90"/>
      <c r="LXF171" s="90"/>
      <c r="LXG171" s="90"/>
      <c r="LXH171" s="90"/>
      <c r="LXI171" s="90"/>
      <c r="LXJ171" s="90"/>
      <c r="LXK171" s="90"/>
      <c r="LXL171" s="90"/>
      <c r="LXM171" s="90"/>
      <c r="LXN171" s="90"/>
      <c r="LXO171" s="90"/>
      <c r="LXP171" s="90"/>
      <c r="LXQ171" s="90"/>
      <c r="LXR171" s="90"/>
      <c r="LXS171" s="90"/>
      <c r="LXT171" s="90"/>
      <c r="LXU171" s="90"/>
      <c r="LXV171" s="90"/>
      <c r="LXW171" s="90"/>
      <c r="LXX171" s="90"/>
      <c r="LXY171" s="90"/>
      <c r="LXZ171" s="90"/>
      <c r="LYA171" s="90"/>
      <c r="LYB171" s="90"/>
      <c r="LYC171" s="90"/>
      <c r="LYD171" s="90"/>
      <c r="LYE171" s="90"/>
      <c r="LYF171" s="90"/>
      <c r="LYG171" s="90"/>
      <c r="LYH171" s="90"/>
      <c r="LYI171" s="90"/>
      <c r="LYJ171" s="90"/>
      <c r="LYK171" s="90"/>
      <c r="LYL171" s="90"/>
      <c r="LYM171" s="90"/>
      <c r="LYN171" s="90"/>
      <c r="LYO171" s="90"/>
      <c r="LYP171" s="90"/>
      <c r="LYQ171" s="90"/>
      <c r="LYR171" s="90"/>
      <c r="LYS171" s="90"/>
      <c r="LYT171" s="90"/>
      <c r="LYU171" s="90"/>
      <c r="LYV171" s="90"/>
      <c r="LYW171" s="90"/>
      <c r="LYX171" s="90"/>
      <c r="LYY171" s="90"/>
      <c r="LYZ171" s="90"/>
      <c r="LZA171" s="90"/>
      <c r="LZB171" s="90"/>
      <c r="LZC171" s="90"/>
      <c r="LZD171" s="90"/>
      <c r="LZE171" s="90"/>
      <c r="LZF171" s="90"/>
      <c r="LZG171" s="90"/>
      <c r="LZH171" s="90"/>
      <c r="LZI171" s="90"/>
      <c r="LZJ171" s="90"/>
      <c r="LZK171" s="90"/>
      <c r="LZL171" s="90"/>
      <c r="LZM171" s="90"/>
      <c r="LZN171" s="90"/>
      <c r="LZO171" s="90"/>
      <c r="LZP171" s="90"/>
      <c r="LZQ171" s="90"/>
      <c r="LZR171" s="90"/>
      <c r="LZS171" s="90"/>
      <c r="LZT171" s="90"/>
      <c r="LZU171" s="90"/>
      <c r="LZV171" s="90"/>
      <c r="LZW171" s="90"/>
      <c r="LZX171" s="90"/>
      <c r="LZY171" s="90"/>
      <c r="LZZ171" s="90"/>
      <c r="MAA171" s="90"/>
      <c r="MAB171" s="90"/>
      <c r="MAC171" s="90"/>
      <c r="MAD171" s="90"/>
      <c r="MAE171" s="90"/>
      <c r="MAF171" s="90"/>
      <c r="MAG171" s="90"/>
      <c r="MAH171" s="90"/>
      <c r="MAI171" s="90"/>
      <c r="MAJ171" s="90"/>
      <c r="MAK171" s="90"/>
      <c r="MAL171" s="90"/>
      <c r="MAM171" s="90"/>
      <c r="MAN171" s="90"/>
      <c r="MAO171" s="90"/>
      <c r="MAP171" s="90"/>
      <c r="MAQ171" s="90"/>
      <c r="MAR171" s="90"/>
      <c r="MAS171" s="90"/>
      <c r="MAT171" s="90"/>
      <c r="MAU171" s="90"/>
      <c r="MAV171" s="90"/>
      <c r="MAW171" s="90"/>
      <c r="MAX171" s="90"/>
      <c r="MAY171" s="90"/>
      <c r="MAZ171" s="90"/>
      <c r="MBA171" s="90"/>
      <c r="MBB171" s="90"/>
      <c r="MBC171" s="90"/>
      <c r="MBD171" s="90"/>
      <c r="MBE171" s="90"/>
      <c r="MBF171" s="90"/>
      <c r="MBG171" s="90"/>
      <c r="MBH171" s="90"/>
      <c r="MBI171" s="90"/>
      <c r="MBJ171" s="90"/>
      <c r="MBK171" s="90"/>
      <c r="MBL171" s="90"/>
      <c r="MBM171" s="90"/>
      <c r="MBN171" s="90"/>
      <c r="MBO171" s="90"/>
      <c r="MBP171" s="90"/>
      <c r="MBQ171" s="90"/>
      <c r="MBR171" s="90"/>
      <c r="MBS171" s="90"/>
      <c r="MBT171" s="90"/>
      <c r="MBU171" s="90"/>
      <c r="MBV171" s="90"/>
      <c r="MBW171" s="90"/>
      <c r="MBX171" s="90"/>
      <c r="MBY171" s="90"/>
      <c r="MBZ171" s="90"/>
      <c r="MCA171" s="90"/>
      <c r="MCB171" s="90"/>
      <c r="MCC171" s="90"/>
      <c r="MCD171" s="90"/>
      <c r="MCE171" s="90"/>
      <c r="MCF171" s="90"/>
      <c r="MCG171" s="90"/>
      <c r="MCH171" s="90"/>
      <c r="MCI171" s="90"/>
      <c r="MCJ171" s="90"/>
      <c r="MCK171" s="90"/>
      <c r="MCL171" s="90"/>
      <c r="MCM171" s="90"/>
      <c r="MCN171" s="90"/>
      <c r="MCO171" s="90"/>
      <c r="MCP171" s="90"/>
      <c r="MCQ171" s="90"/>
      <c r="MCR171" s="90"/>
      <c r="MCS171" s="90"/>
      <c r="MCT171" s="90"/>
      <c r="MCU171" s="90"/>
      <c r="MCV171" s="90"/>
      <c r="MCW171" s="90"/>
      <c r="MCX171" s="90"/>
      <c r="MCY171" s="90"/>
      <c r="MCZ171" s="90"/>
      <c r="MDA171" s="90"/>
      <c r="MDB171" s="90"/>
      <c r="MDC171" s="90"/>
      <c r="MDD171" s="90"/>
      <c r="MDE171" s="90"/>
      <c r="MDF171" s="90"/>
      <c r="MDG171" s="90"/>
      <c r="MDH171" s="90"/>
      <c r="MDI171" s="90"/>
      <c r="MDJ171" s="90"/>
      <c r="MDK171" s="90"/>
      <c r="MDL171" s="90"/>
      <c r="MDM171" s="90"/>
      <c r="MDN171" s="90"/>
      <c r="MDO171" s="90"/>
      <c r="MDP171" s="90"/>
      <c r="MDQ171" s="90"/>
      <c r="MDR171" s="90"/>
      <c r="MDS171" s="90"/>
      <c r="MDT171" s="90"/>
      <c r="MDU171" s="90"/>
      <c r="MDV171" s="90"/>
      <c r="MDW171" s="90"/>
      <c r="MDX171" s="90"/>
      <c r="MDY171" s="90"/>
      <c r="MDZ171" s="90"/>
      <c r="MEA171" s="90"/>
      <c r="MEB171" s="90"/>
      <c r="MEC171" s="90"/>
      <c r="MED171" s="90"/>
      <c r="MEE171" s="90"/>
      <c r="MEF171" s="90"/>
      <c r="MEG171" s="90"/>
      <c r="MEH171" s="90"/>
      <c r="MEI171" s="90"/>
      <c r="MEJ171" s="90"/>
      <c r="MEK171" s="90"/>
      <c r="MEL171" s="90"/>
      <c r="MEM171" s="90"/>
      <c r="MEN171" s="90"/>
      <c r="MEO171" s="90"/>
      <c r="MEP171" s="90"/>
      <c r="MEQ171" s="90"/>
      <c r="MER171" s="90"/>
      <c r="MES171" s="90"/>
      <c r="MET171" s="90"/>
      <c r="MEU171" s="90"/>
      <c r="MEV171" s="90"/>
      <c r="MEW171" s="90"/>
      <c r="MEX171" s="90"/>
      <c r="MEY171" s="90"/>
      <c r="MEZ171" s="90"/>
      <c r="MFA171" s="90"/>
      <c r="MFB171" s="90"/>
      <c r="MFC171" s="90"/>
      <c r="MFD171" s="90"/>
      <c r="MFE171" s="90"/>
      <c r="MFF171" s="90"/>
      <c r="MFG171" s="90"/>
      <c r="MFH171" s="90"/>
      <c r="MFI171" s="90"/>
      <c r="MFJ171" s="90"/>
      <c r="MFK171" s="90"/>
      <c r="MFL171" s="90"/>
      <c r="MFM171" s="90"/>
      <c r="MFN171" s="90"/>
      <c r="MFO171" s="90"/>
      <c r="MFP171" s="90"/>
      <c r="MFQ171" s="90"/>
      <c r="MFR171" s="90"/>
      <c r="MFS171" s="90"/>
      <c r="MFT171" s="90"/>
      <c r="MFU171" s="90"/>
      <c r="MFV171" s="90"/>
      <c r="MFW171" s="90"/>
      <c r="MFX171" s="90"/>
      <c r="MFY171" s="90"/>
      <c r="MFZ171" s="90"/>
      <c r="MGA171" s="90"/>
      <c r="MGB171" s="90"/>
      <c r="MGC171" s="90"/>
      <c r="MGD171" s="90"/>
      <c r="MGE171" s="90"/>
      <c r="MGF171" s="90"/>
      <c r="MGG171" s="90"/>
      <c r="MGH171" s="90"/>
      <c r="MGI171" s="90"/>
      <c r="MGJ171" s="90"/>
      <c r="MGK171" s="90"/>
      <c r="MGL171" s="90"/>
      <c r="MGM171" s="90"/>
      <c r="MGN171" s="90"/>
      <c r="MGO171" s="90"/>
      <c r="MGP171" s="90"/>
      <c r="MGQ171" s="90"/>
      <c r="MGR171" s="90"/>
      <c r="MGS171" s="90"/>
      <c r="MGT171" s="90"/>
      <c r="MGU171" s="90"/>
      <c r="MGV171" s="90"/>
      <c r="MGW171" s="90"/>
      <c r="MGX171" s="90"/>
      <c r="MGY171" s="90"/>
      <c r="MGZ171" s="90"/>
      <c r="MHA171" s="90"/>
      <c r="MHB171" s="90"/>
      <c r="MHC171" s="90"/>
      <c r="MHD171" s="90"/>
      <c r="MHE171" s="90"/>
      <c r="MHF171" s="90"/>
      <c r="MHG171" s="90"/>
      <c r="MHH171" s="90"/>
      <c r="MHI171" s="90"/>
      <c r="MHJ171" s="90"/>
      <c r="MHK171" s="90"/>
      <c r="MHL171" s="90"/>
      <c r="MHM171" s="90"/>
      <c r="MHN171" s="90"/>
      <c r="MHO171" s="90"/>
      <c r="MHP171" s="90"/>
      <c r="MHQ171" s="90"/>
      <c r="MHR171" s="90"/>
      <c r="MHS171" s="90"/>
      <c r="MHT171" s="90"/>
      <c r="MHU171" s="90"/>
      <c r="MHV171" s="90"/>
      <c r="MHW171" s="90"/>
      <c r="MHX171" s="90"/>
      <c r="MHY171" s="90"/>
      <c r="MHZ171" s="90"/>
      <c r="MIA171" s="90"/>
      <c r="MIB171" s="90"/>
      <c r="MIC171" s="90"/>
      <c r="MID171" s="90"/>
      <c r="MIE171" s="90"/>
      <c r="MIF171" s="90"/>
      <c r="MIG171" s="90"/>
      <c r="MIH171" s="90"/>
      <c r="MII171" s="90"/>
      <c r="MIJ171" s="90"/>
      <c r="MIK171" s="90"/>
      <c r="MIL171" s="90"/>
      <c r="MIM171" s="90"/>
      <c r="MIN171" s="90"/>
      <c r="MIO171" s="90"/>
      <c r="MIP171" s="90"/>
      <c r="MIQ171" s="90"/>
      <c r="MIR171" s="90"/>
      <c r="MIS171" s="90"/>
      <c r="MIT171" s="90"/>
      <c r="MIU171" s="90"/>
      <c r="MIV171" s="90"/>
      <c r="MIW171" s="90"/>
      <c r="MIX171" s="90"/>
      <c r="MIY171" s="90"/>
      <c r="MIZ171" s="90"/>
      <c r="MJA171" s="90"/>
      <c r="MJB171" s="90"/>
      <c r="MJC171" s="90"/>
      <c r="MJD171" s="90"/>
      <c r="MJE171" s="90"/>
      <c r="MJF171" s="90"/>
      <c r="MJG171" s="90"/>
      <c r="MJH171" s="90"/>
      <c r="MJI171" s="90"/>
      <c r="MJJ171" s="90"/>
      <c r="MJK171" s="90"/>
      <c r="MJL171" s="90"/>
      <c r="MJM171" s="90"/>
      <c r="MJN171" s="90"/>
      <c r="MJO171" s="90"/>
      <c r="MJP171" s="90"/>
      <c r="MJQ171" s="90"/>
      <c r="MJR171" s="90"/>
      <c r="MJS171" s="90"/>
      <c r="MJT171" s="90"/>
      <c r="MJU171" s="90"/>
      <c r="MJV171" s="90"/>
      <c r="MJW171" s="90"/>
      <c r="MJX171" s="90"/>
      <c r="MJY171" s="90"/>
      <c r="MJZ171" s="90"/>
      <c r="MKA171" s="90"/>
      <c r="MKB171" s="90"/>
      <c r="MKC171" s="90"/>
      <c r="MKD171" s="90"/>
      <c r="MKE171" s="90"/>
      <c r="MKF171" s="90"/>
      <c r="MKG171" s="90"/>
      <c r="MKH171" s="90"/>
      <c r="MKI171" s="90"/>
      <c r="MKJ171" s="90"/>
      <c r="MKK171" s="90"/>
      <c r="MKL171" s="90"/>
      <c r="MKM171" s="90"/>
      <c r="MKN171" s="90"/>
      <c r="MKO171" s="90"/>
      <c r="MKP171" s="90"/>
      <c r="MKQ171" s="90"/>
      <c r="MKR171" s="90"/>
      <c r="MKS171" s="90"/>
      <c r="MKT171" s="90"/>
      <c r="MKU171" s="90"/>
      <c r="MKV171" s="90"/>
      <c r="MKW171" s="90"/>
      <c r="MKX171" s="90"/>
      <c r="MKY171" s="90"/>
      <c r="MKZ171" s="90"/>
      <c r="MLA171" s="90"/>
      <c r="MLB171" s="90"/>
      <c r="MLC171" s="90"/>
      <c r="MLD171" s="90"/>
      <c r="MLE171" s="90"/>
      <c r="MLF171" s="90"/>
      <c r="MLG171" s="90"/>
      <c r="MLH171" s="90"/>
      <c r="MLI171" s="90"/>
      <c r="MLJ171" s="90"/>
      <c r="MLK171" s="90"/>
      <c r="MLL171" s="90"/>
      <c r="MLM171" s="90"/>
      <c r="MLN171" s="90"/>
      <c r="MLO171" s="90"/>
      <c r="MLP171" s="90"/>
      <c r="MLQ171" s="90"/>
      <c r="MLR171" s="90"/>
      <c r="MLS171" s="90"/>
      <c r="MLT171" s="90"/>
      <c r="MLU171" s="90"/>
      <c r="MLV171" s="90"/>
      <c r="MLW171" s="90"/>
      <c r="MLX171" s="90"/>
      <c r="MLY171" s="90"/>
      <c r="MLZ171" s="90"/>
      <c r="MMA171" s="90"/>
      <c r="MMB171" s="90"/>
      <c r="MMC171" s="90"/>
      <c r="MMD171" s="90"/>
      <c r="MME171" s="90"/>
      <c r="MMF171" s="90"/>
      <c r="MMG171" s="90"/>
      <c r="MMH171" s="90"/>
      <c r="MMI171" s="90"/>
      <c r="MMJ171" s="90"/>
      <c r="MMK171" s="90"/>
      <c r="MML171" s="90"/>
      <c r="MMM171" s="90"/>
      <c r="MMN171" s="90"/>
      <c r="MMO171" s="90"/>
      <c r="MMP171" s="90"/>
      <c r="MMQ171" s="90"/>
      <c r="MMR171" s="90"/>
      <c r="MMS171" s="90"/>
      <c r="MMT171" s="90"/>
      <c r="MMU171" s="90"/>
      <c r="MMV171" s="90"/>
      <c r="MMW171" s="90"/>
      <c r="MMX171" s="90"/>
      <c r="MMY171" s="90"/>
      <c r="MMZ171" s="90"/>
      <c r="MNA171" s="90"/>
      <c r="MNB171" s="90"/>
      <c r="MNC171" s="90"/>
      <c r="MND171" s="90"/>
      <c r="MNE171" s="90"/>
      <c r="MNF171" s="90"/>
      <c r="MNG171" s="90"/>
      <c r="MNH171" s="90"/>
      <c r="MNI171" s="90"/>
      <c r="MNJ171" s="90"/>
      <c r="MNK171" s="90"/>
      <c r="MNL171" s="90"/>
      <c r="MNM171" s="90"/>
      <c r="MNN171" s="90"/>
      <c r="MNO171" s="90"/>
      <c r="MNP171" s="90"/>
      <c r="MNQ171" s="90"/>
      <c r="MNR171" s="90"/>
      <c r="MNS171" s="90"/>
      <c r="MNT171" s="90"/>
      <c r="MNU171" s="90"/>
      <c r="MNV171" s="90"/>
      <c r="MNW171" s="90"/>
      <c r="MNX171" s="90"/>
      <c r="MNY171" s="90"/>
      <c r="MNZ171" s="90"/>
      <c r="MOA171" s="90"/>
      <c r="MOB171" s="90"/>
      <c r="MOC171" s="90"/>
      <c r="MOD171" s="90"/>
      <c r="MOE171" s="90"/>
      <c r="MOF171" s="90"/>
      <c r="MOG171" s="90"/>
      <c r="MOH171" s="90"/>
      <c r="MOI171" s="90"/>
      <c r="MOJ171" s="90"/>
      <c r="MOK171" s="90"/>
      <c r="MOL171" s="90"/>
      <c r="MOM171" s="90"/>
      <c r="MON171" s="90"/>
      <c r="MOO171" s="90"/>
      <c r="MOP171" s="90"/>
      <c r="MOQ171" s="90"/>
      <c r="MOR171" s="90"/>
      <c r="MOS171" s="90"/>
      <c r="MOT171" s="90"/>
      <c r="MOU171" s="90"/>
      <c r="MOV171" s="90"/>
      <c r="MOW171" s="90"/>
      <c r="MOX171" s="90"/>
      <c r="MOY171" s="90"/>
      <c r="MOZ171" s="90"/>
      <c r="MPA171" s="90"/>
      <c r="MPB171" s="90"/>
      <c r="MPC171" s="90"/>
      <c r="MPD171" s="90"/>
      <c r="MPE171" s="90"/>
      <c r="MPF171" s="90"/>
      <c r="MPG171" s="90"/>
      <c r="MPH171" s="90"/>
      <c r="MPI171" s="90"/>
      <c r="MPJ171" s="90"/>
      <c r="MPK171" s="90"/>
      <c r="MPL171" s="90"/>
      <c r="MPM171" s="90"/>
      <c r="MPN171" s="90"/>
      <c r="MPO171" s="90"/>
      <c r="MPP171" s="90"/>
      <c r="MPQ171" s="90"/>
      <c r="MPR171" s="90"/>
      <c r="MPS171" s="90"/>
      <c r="MPT171" s="90"/>
      <c r="MPU171" s="90"/>
      <c r="MPV171" s="90"/>
      <c r="MPW171" s="90"/>
      <c r="MPX171" s="90"/>
      <c r="MPY171" s="90"/>
      <c r="MPZ171" s="90"/>
      <c r="MQA171" s="90"/>
      <c r="MQB171" s="90"/>
      <c r="MQC171" s="90"/>
      <c r="MQD171" s="90"/>
      <c r="MQE171" s="90"/>
      <c r="MQF171" s="90"/>
      <c r="MQG171" s="90"/>
      <c r="MQH171" s="90"/>
      <c r="MQI171" s="90"/>
      <c r="MQJ171" s="90"/>
      <c r="MQK171" s="90"/>
      <c r="MQL171" s="90"/>
      <c r="MQM171" s="90"/>
      <c r="MQN171" s="90"/>
      <c r="MQO171" s="90"/>
      <c r="MQP171" s="90"/>
      <c r="MQQ171" s="90"/>
      <c r="MQR171" s="90"/>
      <c r="MQS171" s="90"/>
      <c r="MQT171" s="90"/>
      <c r="MQU171" s="90"/>
      <c r="MQV171" s="90"/>
      <c r="MQW171" s="90"/>
      <c r="MQX171" s="90"/>
      <c r="MQY171" s="90"/>
      <c r="MQZ171" s="90"/>
      <c r="MRA171" s="90"/>
      <c r="MRB171" s="90"/>
      <c r="MRC171" s="90"/>
      <c r="MRD171" s="90"/>
      <c r="MRE171" s="90"/>
      <c r="MRF171" s="90"/>
      <c r="MRG171" s="90"/>
      <c r="MRH171" s="90"/>
      <c r="MRI171" s="90"/>
      <c r="MRJ171" s="90"/>
      <c r="MRK171" s="90"/>
      <c r="MRL171" s="90"/>
      <c r="MRM171" s="90"/>
      <c r="MRN171" s="90"/>
      <c r="MRO171" s="90"/>
      <c r="MRP171" s="90"/>
      <c r="MRQ171" s="90"/>
      <c r="MRR171" s="90"/>
      <c r="MRS171" s="90"/>
      <c r="MRT171" s="90"/>
      <c r="MRU171" s="90"/>
      <c r="MRV171" s="90"/>
      <c r="MRW171" s="90"/>
      <c r="MRX171" s="90"/>
      <c r="MRY171" s="90"/>
      <c r="MRZ171" s="90"/>
      <c r="MSA171" s="90"/>
      <c r="MSB171" s="90"/>
      <c r="MSC171" s="90"/>
      <c r="MSD171" s="90"/>
      <c r="MSE171" s="90"/>
      <c r="MSF171" s="90"/>
      <c r="MSG171" s="90"/>
      <c r="MSH171" s="90"/>
      <c r="MSI171" s="90"/>
      <c r="MSJ171" s="90"/>
      <c r="MSK171" s="90"/>
      <c r="MSL171" s="90"/>
      <c r="MSM171" s="90"/>
      <c r="MSN171" s="90"/>
      <c r="MSO171" s="90"/>
      <c r="MSP171" s="90"/>
      <c r="MSQ171" s="90"/>
      <c r="MSR171" s="90"/>
      <c r="MSS171" s="90"/>
      <c r="MST171" s="90"/>
      <c r="MSU171" s="90"/>
      <c r="MSV171" s="90"/>
      <c r="MSW171" s="90"/>
      <c r="MSX171" s="90"/>
      <c r="MSY171" s="90"/>
      <c r="MSZ171" s="90"/>
      <c r="MTA171" s="90"/>
      <c r="MTB171" s="90"/>
      <c r="MTC171" s="90"/>
      <c r="MTD171" s="90"/>
      <c r="MTE171" s="90"/>
      <c r="MTF171" s="90"/>
      <c r="MTG171" s="90"/>
      <c r="MTH171" s="90"/>
      <c r="MTI171" s="90"/>
      <c r="MTJ171" s="90"/>
      <c r="MTK171" s="90"/>
      <c r="MTL171" s="90"/>
      <c r="MTM171" s="90"/>
      <c r="MTN171" s="90"/>
      <c r="MTO171" s="90"/>
      <c r="MTP171" s="90"/>
      <c r="MTQ171" s="90"/>
      <c r="MTR171" s="90"/>
      <c r="MTS171" s="90"/>
      <c r="MTT171" s="90"/>
      <c r="MTU171" s="90"/>
      <c r="MTV171" s="90"/>
      <c r="MTW171" s="90"/>
      <c r="MTX171" s="90"/>
      <c r="MTY171" s="90"/>
      <c r="MTZ171" s="90"/>
      <c r="MUA171" s="90"/>
      <c r="MUB171" s="90"/>
      <c r="MUC171" s="90"/>
      <c r="MUD171" s="90"/>
      <c r="MUE171" s="90"/>
      <c r="MUF171" s="90"/>
      <c r="MUG171" s="90"/>
      <c r="MUH171" s="90"/>
      <c r="MUI171" s="90"/>
      <c r="MUJ171" s="90"/>
      <c r="MUK171" s="90"/>
      <c r="MUL171" s="90"/>
      <c r="MUM171" s="90"/>
      <c r="MUN171" s="90"/>
      <c r="MUO171" s="90"/>
      <c r="MUP171" s="90"/>
      <c r="MUQ171" s="90"/>
      <c r="MUR171" s="90"/>
      <c r="MUS171" s="90"/>
      <c r="MUT171" s="90"/>
      <c r="MUU171" s="90"/>
      <c r="MUV171" s="90"/>
      <c r="MUW171" s="90"/>
      <c r="MUX171" s="90"/>
      <c r="MUY171" s="90"/>
      <c r="MUZ171" s="90"/>
      <c r="MVA171" s="90"/>
      <c r="MVB171" s="90"/>
      <c r="MVC171" s="90"/>
      <c r="MVD171" s="90"/>
      <c r="MVE171" s="90"/>
      <c r="MVF171" s="90"/>
      <c r="MVG171" s="90"/>
      <c r="MVH171" s="90"/>
      <c r="MVI171" s="90"/>
      <c r="MVJ171" s="90"/>
      <c r="MVK171" s="90"/>
      <c r="MVL171" s="90"/>
      <c r="MVM171" s="90"/>
      <c r="MVN171" s="90"/>
      <c r="MVO171" s="90"/>
      <c r="MVP171" s="90"/>
      <c r="MVQ171" s="90"/>
      <c r="MVR171" s="90"/>
      <c r="MVS171" s="90"/>
      <c r="MVT171" s="90"/>
      <c r="MVU171" s="90"/>
      <c r="MVV171" s="90"/>
      <c r="MVW171" s="90"/>
      <c r="MVX171" s="90"/>
      <c r="MVY171" s="90"/>
      <c r="MVZ171" s="90"/>
      <c r="MWA171" s="90"/>
      <c r="MWB171" s="90"/>
      <c r="MWC171" s="90"/>
      <c r="MWD171" s="90"/>
      <c r="MWE171" s="90"/>
      <c r="MWF171" s="90"/>
      <c r="MWG171" s="90"/>
      <c r="MWH171" s="90"/>
      <c r="MWI171" s="90"/>
      <c r="MWJ171" s="90"/>
      <c r="MWK171" s="90"/>
      <c r="MWL171" s="90"/>
      <c r="MWM171" s="90"/>
      <c r="MWN171" s="90"/>
      <c r="MWO171" s="90"/>
      <c r="MWP171" s="90"/>
      <c r="MWQ171" s="90"/>
      <c r="MWR171" s="90"/>
      <c r="MWS171" s="90"/>
      <c r="MWT171" s="90"/>
      <c r="MWU171" s="90"/>
      <c r="MWV171" s="90"/>
      <c r="MWW171" s="90"/>
      <c r="MWX171" s="90"/>
      <c r="MWY171" s="90"/>
      <c r="MWZ171" s="90"/>
      <c r="MXA171" s="90"/>
      <c r="MXB171" s="90"/>
      <c r="MXC171" s="90"/>
      <c r="MXD171" s="90"/>
      <c r="MXE171" s="90"/>
      <c r="MXF171" s="90"/>
      <c r="MXG171" s="90"/>
      <c r="MXH171" s="90"/>
      <c r="MXI171" s="90"/>
      <c r="MXJ171" s="90"/>
      <c r="MXK171" s="90"/>
      <c r="MXL171" s="90"/>
      <c r="MXM171" s="90"/>
      <c r="MXN171" s="90"/>
      <c r="MXO171" s="90"/>
      <c r="MXP171" s="90"/>
      <c r="MXQ171" s="90"/>
      <c r="MXR171" s="90"/>
      <c r="MXS171" s="90"/>
      <c r="MXT171" s="90"/>
      <c r="MXU171" s="90"/>
      <c r="MXV171" s="90"/>
      <c r="MXW171" s="90"/>
      <c r="MXX171" s="90"/>
      <c r="MXY171" s="90"/>
      <c r="MXZ171" s="90"/>
      <c r="MYA171" s="90"/>
      <c r="MYB171" s="90"/>
      <c r="MYC171" s="90"/>
      <c r="MYD171" s="90"/>
      <c r="MYE171" s="90"/>
      <c r="MYF171" s="90"/>
      <c r="MYG171" s="90"/>
      <c r="MYH171" s="90"/>
      <c r="MYI171" s="90"/>
      <c r="MYJ171" s="90"/>
      <c r="MYK171" s="90"/>
      <c r="MYL171" s="90"/>
      <c r="MYM171" s="90"/>
      <c r="MYN171" s="90"/>
      <c r="MYO171" s="90"/>
      <c r="MYP171" s="90"/>
      <c r="MYQ171" s="90"/>
      <c r="MYR171" s="90"/>
      <c r="MYS171" s="90"/>
      <c r="MYT171" s="90"/>
      <c r="MYU171" s="90"/>
      <c r="MYV171" s="90"/>
      <c r="MYW171" s="90"/>
      <c r="MYX171" s="90"/>
      <c r="MYY171" s="90"/>
      <c r="MYZ171" s="90"/>
      <c r="MZA171" s="90"/>
      <c r="MZB171" s="90"/>
      <c r="MZC171" s="90"/>
      <c r="MZD171" s="90"/>
      <c r="MZE171" s="90"/>
      <c r="MZF171" s="90"/>
      <c r="MZG171" s="90"/>
      <c r="MZH171" s="90"/>
      <c r="MZI171" s="90"/>
      <c r="MZJ171" s="90"/>
      <c r="MZK171" s="90"/>
      <c r="MZL171" s="90"/>
      <c r="MZM171" s="90"/>
      <c r="MZN171" s="90"/>
      <c r="MZO171" s="90"/>
      <c r="MZP171" s="90"/>
      <c r="MZQ171" s="90"/>
      <c r="MZR171" s="90"/>
      <c r="MZS171" s="90"/>
      <c r="MZT171" s="90"/>
      <c r="MZU171" s="90"/>
      <c r="MZV171" s="90"/>
      <c r="MZW171" s="90"/>
      <c r="MZX171" s="90"/>
      <c r="MZY171" s="90"/>
      <c r="MZZ171" s="90"/>
      <c r="NAA171" s="90"/>
      <c r="NAB171" s="90"/>
      <c r="NAC171" s="90"/>
      <c r="NAD171" s="90"/>
      <c r="NAE171" s="90"/>
      <c r="NAF171" s="90"/>
      <c r="NAG171" s="90"/>
      <c r="NAH171" s="90"/>
      <c r="NAI171" s="90"/>
      <c r="NAJ171" s="90"/>
      <c r="NAK171" s="90"/>
      <c r="NAL171" s="90"/>
      <c r="NAM171" s="90"/>
      <c r="NAN171" s="90"/>
      <c r="NAO171" s="90"/>
      <c r="NAP171" s="90"/>
      <c r="NAQ171" s="90"/>
      <c r="NAR171" s="90"/>
      <c r="NAS171" s="90"/>
      <c r="NAT171" s="90"/>
      <c r="NAU171" s="90"/>
      <c r="NAV171" s="90"/>
      <c r="NAW171" s="90"/>
      <c r="NAX171" s="90"/>
      <c r="NAY171" s="90"/>
      <c r="NAZ171" s="90"/>
      <c r="NBA171" s="90"/>
      <c r="NBB171" s="90"/>
      <c r="NBC171" s="90"/>
      <c r="NBD171" s="90"/>
      <c r="NBE171" s="90"/>
      <c r="NBF171" s="90"/>
      <c r="NBG171" s="90"/>
      <c r="NBH171" s="90"/>
      <c r="NBI171" s="90"/>
      <c r="NBJ171" s="90"/>
      <c r="NBK171" s="90"/>
      <c r="NBL171" s="90"/>
      <c r="NBM171" s="90"/>
      <c r="NBN171" s="90"/>
      <c r="NBO171" s="90"/>
      <c r="NBP171" s="90"/>
      <c r="NBQ171" s="90"/>
      <c r="NBR171" s="90"/>
      <c r="NBS171" s="90"/>
      <c r="NBT171" s="90"/>
      <c r="NBU171" s="90"/>
      <c r="NBV171" s="90"/>
      <c r="NBW171" s="90"/>
      <c r="NBX171" s="90"/>
      <c r="NBY171" s="90"/>
      <c r="NBZ171" s="90"/>
      <c r="NCA171" s="90"/>
      <c r="NCB171" s="90"/>
      <c r="NCC171" s="90"/>
      <c r="NCD171" s="90"/>
      <c r="NCE171" s="90"/>
      <c r="NCF171" s="90"/>
      <c r="NCG171" s="90"/>
      <c r="NCH171" s="90"/>
      <c r="NCI171" s="90"/>
      <c r="NCJ171" s="90"/>
      <c r="NCK171" s="90"/>
      <c r="NCL171" s="90"/>
      <c r="NCM171" s="90"/>
      <c r="NCN171" s="90"/>
      <c r="NCO171" s="90"/>
      <c r="NCP171" s="90"/>
      <c r="NCQ171" s="90"/>
      <c r="NCR171" s="90"/>
      <c r="NCS171" s="90"/>
      <c r="NCT171" s="90"/>
      <c r="NCU171" s="90"/>
      <c r="NCV171" s="90"/>
      <c r="NCW171" s="90"/>
      <c r="NCX171" s="90"/>
      <c r="NCY171" s="90"/>
      <c r="NCZ171" s="90"/>
      <c r="NDA171" s="90"/>
      <c r="NDB171" s="90"/>
      <c r="NDC171" s="90"/>
      <c r="NDD171" s="90"/>
      <c r="NDE171" s="90"/>
      <c r="NDF171" s="90"/>
      <c r="NDG171" s="90"/>
      <c r="NDH171" s="90"/>
      <c r="NDI171" s="90"/>
      <c r="NDJ171" s="90"/>
      <c r="NDK171" s="90"/>
      <c r="NDL171" s="90"/>
      <c r="NDM171" s="90"/>
      <c r="NDN171" s="90"/>
      <c r="NDO171" s="90"/>
      <c r="NDP171" s="90"/>
      <c r="NDQ171" s="90"/>
      <c r="NDR171" s="90"/>
      <c r="NDS171" s="90"/>
      <c r="NDT171" s="90"/>
      <c r="NDU171" s="90"/>
      <c r="NDV171" s="90"/>
      <c r="NDW171" s="90"/>
      <c r="NDX171" s="90"/>
      <c r="NDY171" s="90"/>
      <c r="NDZ171" s="90"/>
      <c r="NEA171" s="90"/>
      <c r="NEB171" s="90"/>
      <c r="NEC171" s="90"/>
      <c r="NED171" s="90"/>
      <c r="NEE171" s="90"/>
      <c r="NEF171" s="90"/>
      <c r="NEG171" s="90"/>
      <c r="NEH171" s="90"/>
      <c r="NEI171" s="90"/>
      <c r="NEJ171" s="90"/>
      <c r="NEK171" s="90"/>
      <c r="NEL171" s="90"/>
      <c r="NEM171" s="90"/>
      <c r="NEN171" s="90"/>
      <c r="NEO171" s="90"/>
      <c r="NEP171" s="90"/>
      <c r="NEQ171" s="90"/>
      <c r="NER171" s="90"/>
      <c r="NES171" s="90"/>
      <c r="NET171" s="90"/>
      <c r="NEU171" s="90"/>
      <c r="NEV171" s="90"/>
      <c r="NEW171" s="90"/>
      <c r="NEX171" s="90"/>
      <c r="NEY171" s="90"/>
      <c r="NEZ171" s="90"/>
      <c r="NFA171" s="90"/>
      <c r="NFB171" s="90"/>
      <c r="NFC171" s="90"/>
      <c r="NFD171" s="90"/>
      <c r="NFE171" s="90"/>
      <c r="NFF171" s="90"/>
      <c r="NFG171" s="90"/>
      <c r="NFH171" s="90"/>
      <c r="NFI171" s="90"/>
      <c r="NFJ171" s="90"/>
      <c r="NFK171" s="90"/>
      <c r="NFL171" s="90"/>
      <c r="NFM171" s="90"/>
      <c r="NFN171" s="90"/>
      <c r="NFO171" s="90"/>
      <c r="NFP171" s="90"/>
      <c r="NFQ171" s="90"/>
      <c r="NFR171" s="90"/>
      <c r="NFS171" s="90"/>
      <c r="NFT171" s="90"/>
      <c r="NFU171" s="90"/>
      <c r="NFV171" s="90"/>
      <c r="NFW171" s="90"/>
      <c r="NFX171" s="90"/>
      <c r="NFY171" s="90"/>
      <c r="NFZ171" s="90"/>
      <c r="NGA171" s="90"/>
      <c r="NGB171" s="90"/>
      <c r="NGC171" s="90"/>
      <c r="NGD171" s="90"/>
      <c r="NGE171" s="90"/>
      <c r="NGF171" s="90"/>
      <c r="NGG171" s="90"/>
      <c r="NGH171" s="90"/>
      <c r="NGI171" s="90"/>
      <c r="NGJ171" s="90"/>
      <c r="NGK171" s="90"/>
      <c r="NGL171" s="90"/>
      <c r="NGM171" s="90"/>
      <c r="NGN171" s="90"/>
      <c r="NGO171" s="90"/>
      <c r="NGP171" s="90"/>
      <c r="NGQ171" s="90"/>
      <c r="NGR171" s="90"/>
      <c r="NGS171" s="90"/>
      <c r="NGT171" s="90"/>
      <c r="NGU171" s="90"/>
      <c r="NGV171" s="90"/>
      <c r="NGW171" s="90"/>
      <c r="NGX171" s="90"/>
      <c r="NGY171" s="90"/>
      <c r="NGZ171" s="90"/>
      <c r="NHA171" s="90"/>
      <c r="NHB171" s="90"/>
      <c r="NHC171" s="90"/>
      <c r="NHD171" s="90"/>
      <c r="NHE171" s="90"/>
      <c r="NHF171" s="90"/>
      <c r="NHG171" s="90"/>
      <c r="NHH171" s="90"/>
      <c r="NHI171" s="90"/>
      <c r="NHJ171" s="90"/>
      <c r="NHK171" s="90"/>
      <c r="NHL171" s="90"/>
      <c r="NHM171" s="90"/>
      <c r="NHN171" s="90"/>
      <c r="NHO171" s="90"/>
      <c r="NHP171" s="90"/>
      <c r="NHQ171" s="90"/>
      <c r="NHR171" s="90"/>
      <c r="NHS171" s="90"/>
      <c r="NHT171" s="90"/>
      <c r="NHU171" s="90"/>
      <c r="NHV171" s="90"/>
      <c r="NHW171" s="90"/>
      <c r="NHX171" s="90"/>
      <c r="NHY171" s="90"/>
      <c r="NHZ171" s="90"/>
      <c r="NIA171" s="90"/>
      <c r="NIB171" s="90"/>
      <c r="NIC171" s="90"/>
      <c r="NID171" s="90"/>
      <c r="NIE171" s="90"/>
      <c r="NIF171" s="90"/>
      <c r="NIG171" s="90"/>
      <c r="NIH171" s="90"/>
      <c r="NII171" s="90"/>
      <c r="NIJ171" s="90"/>
      <c r="NIK171" s="90"/>
      <c r="NIL171" s="90"/>
      <c r="NIM171" s="90"/>
      <c r="NIN171" s="90"/>
      <c r="NIO171" s="90"/>
      <c r="NIP171" s="90"/>
      <c r="NIQ171" s="90"/>
      <c r="NIR171" s="90"/>
      <c r="NIS171" s="90"/>
      <c r="NIT171" s="90"/>
      <c r="NIU171" s="90"/>
      <c r="NIV171" s="90"/>
      <c r="NIW171" s="90"/>
      <c r="NIX171" s="90"/>
      <c r="NIY171" s="90"/>
      <c r="NIZ171" s="90"/>
      <c r="NJA171" s="90"/>
      <c r="NJB171" s="90"/>
      <c r="NJC171" s="90"/>
      <c r="NJD171" s="90"/>
      <c r="NJE171" s="90"/>
      <c r="NJF171" s="90"/>
      <c r="NJG171" s="90"/>
      <c r="NJH171" s="90"/>
      <c r="NJI171" s="90"/>
      <c r="NJJ171" s="90"/>
      <c r="NJK171" s="90"/>
      <c r="NJL171" s="90"/>
      <c r="NJM171" s="90"/>
      <c r="NJN171" s="90"/>
      <c r="NJO171" s="90"/>
      <c r="NJP171" s="90"/>
      <c r="NJQ171" s="90"/>
      <c r="NJR171" s="90"/>
      <c r="NJS171" s="90"/>
      <c r="NJT171" s="90"/>
      <c r="NJU171" s="90"/>
      <c r="NJV171" s="90"/>
      <c r="NJW171" s="90"/>
      <c r="NJX171" s="90"/>
      <c r="NJY171" s="90"/>
      <c r="NJZ171" s="90"/>
      <c r="NKA171" s="90"/>
      <c r="NKB171" s="90"/>
      <c r="NKC171" s="90"/>
      <c r="NKD171" s="90"/>
      <c r="NKE171" s="90"/>
      <c r="NKF171" s="90"/>
      <c r="NKG171" s="90"/>
      <c r="NKH171" s="90"/>
      <c r="NKI171" s="90"/>
      <c r="NKJ171" s="90"/>
      <c r="NKK171" s="90"/>
      <c r="NKL171" s="90"/>
      <c r="NKM171" s="90"/>
      <c r="NKN171" s="90"/>
      <c r="NKO171" s="90"/>
      <c r="NKP171" s="90"/>
      <c r="NKQ171" s="90"/>
      <c r="NKR171" s="90"/>
      <c r="NKS171" s="90"/>
      <c r="NKT171" s="90"/>
      <c r="NKU171" s="90"/>
      <c r="NKV171" s="90"/>
      <c r="NKW171" s="90"/>
      <c r="NKX171" s="90"/>
      <c r="NKY171" s="90"/>
      <c r="NKZ171" s="90"/>
      <c r="NLA171" s="90"/>
      <c r="NLB171" s="90"/>
      <c r="NLC171" s="90"/>
      <c r="NLD171" s="90"/>
      <c r="NLE171" s="90"/>
      <c r="NLF171" s="90"/>
      <c r="NLG171" s="90"/>
      <c r="NLH171" s="90"/>
      <c r="NLI171" s="90"/>
      <c r="NLJ171" s="90"/>
      <c r="NLK171" s="90"/>
      <c r="NLL171" s="90"/>
      <c r="NLM171" s="90"/>
      <c r="NLN171" s="90"/>
      <c r="NLO171" s="90"/>
      <c r="NLP171" s="90"/>
      <c r="NLQ171" s="90"/>
      <c r="NLR171" s="90"/>
      <c r="NLS171" s="90"/>
      <c r="NLT171" s="90"/>
      <c r="NLU171" s="90"/>
      <c r="NLV171" s="90"/>
      <c r="NLW171" s="90"/>
      <c r="NLX171" s="90"/>
      <c r="NLY171" s="90"/>
      <c r="NLZ171" s="90"/>
      <c r="NMA171" s="90"/>
      <c r="NMB171" s="90"/>
      <c r="NMC171" s="90"/>
      <c r="NMD171" s="90"/>
      <c r="NME171" s="90"/>
      <c r="NMF171" s="90"/>
      <c r="NMG171" s="90"/>
      <c r="NMH171" s="90"/>
      <c r="NMI171" s="90"/>
      <c r="NMJ171" s="90"/>
      <c r="NMK171" s="90"/>
      <c r="NML171" s="90"/>
      <c r="NMM171" s="90"/>
      <c r="NMN171" s="90"/>
      <c r="NMO171" s="90"/>
      <c r="NMP171" s="90"/>
      <c r="NMQ171" s="90"/>
      <c r="NMR171" s="90"/>
      <c r="NMS171" s="90"/>
      <c r="NMT171" s="90"/>
      <c r="NMU171" s="90"/>
      <c r="NMV171" s="90"/>
      <c r="NMW171" s="90"/>
      <c r="NMX171" s="90"/>
      <c r="NMY171" s="90"/>
      <c r="NMZ171" s="90"/>
      <c r="NNA171" s="90"/>
      <c r="NNB171" s="90"/>
      <c r="NNC171" s="90"/>
      <c r="NND171" s="90"/>
      <c r="NNE171" s="90"/>
      <c r="NNF171" s="90"/>
      <c r="NNG171" s="90"/>
      <c r="NNH171" s="90"/>
      <c r="NNI171" s="90"/>
      <c r="NNJ171" s="90"/>
      <c r="NNK171" s="90"/>
      <c r="NNL171" s="90"/>
      <c r="NNM171" s="90"/>
      <c r="NNN171" s="90"/>
      <c r="NNO171" s="90"/>
      <c r="NNP171" s="90"/>
      <c r="NNQ171" s="90"/>
      <c r="NNR171" s="90"/>
      <c r="NNS171" s="90"/>
      <c r="NNT171" s="90"/>
      <c r="NNU171" s="90"/>
      <c r="NNV171" s="90"/>
      <c r="NNW171" s="90"/>
      <c r="NNX171" s="90"/>
      <c r="NNY171" s="90"/>
      <c r="NNZ171" s="90"/>
      <c r="NOA171" s="90"/>
      <c r="NOB171" s="90"/>
      <c r="NOC171" s="90"/>
      <c r="NOD171" s="90"/>
      <c r="NOE171" s="90"/>
      <c r="NOF171" s="90"/>
      <c r="NOG171" s="90"/>
      <c r="NOH171" s="90"/>
      <c r="NOI171" s="90"/>
      <c r="NOJ171" s="90"/>
      <c r="NOK171" s="90"/>
      <c r="NOL171" s="90"/>
      <c r="NOM171" s="90"/>
      <c r="NON171" s="90"/>
      <c r="NOO171" s="90"/>
      <c r="NOP171" s="90"/>
      <c r="NOQ171" s="90"/>
      <c r="NOR171" s="90"/>
      <c r="NOS171" s="90"/>
      <c r="NOT171" s="90"/>
      <c r="NOU171" s="90"/>
      <c r="NOV171" s="90"/>
      <c r="NOW171" s="90"/>
      <c r="NOX171" s="90"/>
      <c r="NOY171" s="90"/>
      <c r="NOZ171" s="90"/>
      <c r="NPA171" s="90"/>
      <c r="NPB171" s="90"/>
      <c r="NPC171" s="90"/>
      <c r="NPD171" s="90"/>
      <c r="NPE171" s="90"/>
      <c r="NPF171" s="90"/>
      <c r="NPG171" s="90"/>
      <c r="NPH171" s="90"/>
      <c r="NPI171" s="90"/>
      <c r="NPJ171" s="90"/>
      <c r="NPK171" s="90"/>
      <c r="NPL171" s="90"/>
      <c r="NPM171" s="90"/>
      <c r="NPN171" s="90"/>
      <c r="NPO171" s="90"/>
      <c r="NPP171" s="90"/>
      <c r="NPQ171" s="90"/>
      <c r="NPR171" s="90"/>
      <c r="NPS171" s="90"/>
      <c r="NPT171" s="90"/>
      <c r="NPU171" s="90"/>
      <c r="NPV171" s="90"/>
      <c r="NPW171" s="90"/>
      <c r="NPX171" s="90"/>
      <c r="NPY171" s="90"/>
      <c r="NPZ171" s="90"/>
      <c r="NQA171" s="90"/>
      <c r="NQB171" s="90"/>
      <c r="NQC171" s="90"/>
      <c r="NQD171" s="90"/>
      <c r="NQE171" s="90"/>
      <c r="NQF171" s="90"/>
      <c r="NQG171" s="90"/>
      <c r="NQH171" s="90"/>
      <c r="NQI171" s="90"/>
      <c r="NQJ171" s="90"/>
      <c r="NQK171" s="90"/>
      <c r="NQL171" s="90"/>
      <c r="NQM171" s="90"/>
      <c r="NQN171" s="90"/>
      <c r="NQO171" s="90"/>
      <c r="NQP171" s="90"/>
      <c r="NQQ171" s="90"/>
      <c r="NQR171" s="90"/>
      <c r="NQS171" s="90"/>
      <c r="NQT171" s="90"/>
      <c r="NQU171" s="90"/>
      <c r="NQV171" s="90"/>
      <c r="NQW171" s="90"/>
      <c r="NQX171" s="90"/>
      <c r="NQY171" s="90"/>
      <c r="NQZ171" s="90"/>
      <c r="NRA171" s="90"/>
      <c r="NRB171" s="90"/>
      <c r="NRC171" s="90"/>
      <c r="NRD171" s="90"/>
      <c r="NRE171" s="90"/>
      <c r="NRF171" s="90"/>
      <c r="NRG171" s="90"/>
      <c r="NRH171" s="90"/>
      <c r="NRI171" s="90"/>
      <c r="NRJ171" s="90"/>
      <c r="NRK171" s="90"/>
      <c r="NRL171" s="90"/>
      <c r="NRM171" s="90"/>
      <c r="NRN171" s="90"/>
      <c r="NRO171" s="90"/>
      <c r="NRP171" s="90"/>
      <c r="NRQ171" s="90"/>
      <c r="NRR171" s="90"/>
      <c r="NRS171" s="90"/>
      <c r="NRT171" s="90"/>
      <c r="NRU171" s="90"/>
      <c r="NRV171" s="90"/>
      <c r="NRW171" s="90"/>
      <c r="NRX171" s="90"/>
      <c r="NRY171" s="90"/>
      <c r="NRZ171" s="90"/>
      <c r="NSA171" s="90"/>
      <c r="NSB171" s="90"/>
      <c r="NSC171" s="90"/>
      <c r="NSD171" s="90"/>
      <c r="NSE171" s="90"/>
      <c r="NSF171" s="90"/>
      <c r="NSG171" s="90"/>
      <c r="NSH171" s="90"/>
      <c r="NSI171" s="90"/>
      <c r="NSJ171" s="90"/>
      <c r="NSK171" s="90"/>
      <c r="NSL171" s="90"/>
      <c r="NSM171" s="90"/>
      <c r="NSN171" s="90"/>
      <c r="NSO171" s="90"/>
      <c r="NSP171" s="90"/>
      <c r="NSQ171" s="90"/>
      <c r="NSR171" s="90"/>
      <c r="NSS171" s="90"/>
      <c r="NST171" s="90"/>
      <c r="NSU171" s="90"/>
      <c r="NSV171" s="90"/>
      <c r="NSW171" s="90"/>
      <c r="NSX171" s="90"/>
      <c r="NSY171" s="90"/>
      <c r="NSZ171" s="90"/>
      <c r="NTA171" s="90"/>
      <c r="NTB171" s="90"/>
      <c r="NTC171" s="90"/>
      <c r="NTD171" s="90"/>
      <c r="NTE171" s="90"/>
      <c r="NTF171" s="90"/>
      <c r="NTG171" s="90"/>
      <c r="NTH171" s="90"/>
      <c r="NTI171" s="90"/>
      <c r="NTJ171" s="90"/>
      <c r="NTK171" s="90"/>
      <c r="NTL171" s="90"/>
      <c r="NTM171" s="90"/>
      <c r="NTN171" s="90"/>
      <c r="NTO171" s="90"/>
      <c r="NTP171" s="90"/>
      <c r="NTQ171" s="90"/>
      <c r="NTR171" s="90"/>
      <c r="NTS171" s="90"/>
      <c r="NTT171" s="90"/>
      <c r="NTU171" s="90"/>
      <c r="NTV171" s="90"/>
      <c r="NTW171" s="90"/>
      <c r="NTX171" s="90"/>
      <c r="NTY171" s="90"/>
      <c r="NTZ171" s="90"/>
      <c r="NUA171" s="90"/>
      <c r="NUB171" s="90"/>
      <c r="NUC171" s="90"/>
      <c r="NUD171" s="90"/>
      <c r="NUE171" s="90"/>
      <c r="NUF171" s="90"/>
      <c r="NUG171" s="90"/>
      <c r="NUH171" s="90"/>
      <c r="NUI171" s="90"/>
      <c r="NUJ171" s="90"/>
      <c r="NUK171" s="90"/>
      <c r="NUL171" s="90"/>
      <c r="NUM171" s="90"/>
      <c r="NUN171" s="90"/>
      <c r="NUO171" s="90"/>
      <c r="NUP171" s="90"/>
      <c r="NUQ171" s="90"/>
      <c r="NUR171" s="90"/>
      <c r="NUS171" s="90"/>
      <c r="NUT171" s="90"/>
      <c r="NUU171" s="90"/>
      <c r="NUV171" s="90"/>
      <c r="NUW171" s="90"/>
      <c r="NUX171" s="90"/>
      <c r="NUY171" s="90"/>
      <c r="NUZ171" s="90"/>
      <c r="NVA171" s="90"/>
      <c r="NVB171" s="90"/>
      <c r="NVC171" s="90"/>
      <c r="NVD171" s="90"/>
      <c r="NVE171" s="90"/>
      <c r="NVF171" s="90"/>
      <c r="NVG171" s="90"/>
      <c r="NVH171" s="90"/>
      <c r="NVI171" s="90"/>
      <c r="NVJ171" s="90"/>
      <c r="NVK171" s="90"/>
      <c r="NVL171" s="90"/>
      <c r="NVM171" s="90"/>
      <c r="NVN171" s="90"/>
      <c r="NVO171" s="90"/>
      <c r="NVP171" s="90"/>
      <c r="NVQ171" s="90"/>
      <c r="NVR171" s="90"/>
      <c r="NVS171" s="90"/>
      <c r="NVT171" s="90"/>
      <c r="NVU171" s="90"/>
      <c r="NVV171" s="90"/>
      <c r="NVW171" s="90"/>
      <c r="NVX171" s="90"/>
      <c r="NVY171" s="90"/>
      <c r="NVZ171" s="90"/>
      <c r="NWA171" s="90"/>
      <c r="NWB171" s="90"/>
      <c r="NWC171" s="90"/>
      <c r="NWD171" s="90"/>
      <c r="NWE171" s="90"/>
      <c r="NWF171" s="90"/>
      <c r="NWG171" s="90"/>
      <c r="NWH171" s="90"/>
      <c r="NWI171" s="90"/>
      <c r="NWJ171" s="90"/>
      <c r="NWK171" s="90"/>
      <c r="NWL171" s="90"/>
      <c r="NWM171" s="90"/>
      <c r="NWN171" s="90"/>
      <c r="NWO171" s="90"/>
      <c r="NWP171" s="90"/>
      <c r="NWQ171" s="90"/>
      <c r="NWR171" s="90"/>
      <c r="NWS171" s="90"/>
      <c r="NWT171" s="90"/>
      <c r="NWU171" s="90"/>
      <c r="NWV171" s="90"/>
      <c r="NWW171" s="90"/>
      <c r="NWX171" s="90"/>
      <c r="NWY171" s="90"/>
      <c r="NWZ171" s="90"/>
      <c r="NXA171" s="90"/>
      <c r="NXB171" s="90"/>
      <c r="NXC171" s="90"/>
      <c r="NXD171" s="90"/>
      <c r="NXE171" s="90"/>
      <c r="NXF171" s="90"/>
      <c r="NXG171" s="90"/>
      <c r="NXH171" s="90"/>
      <c r="NXI171" s="90"/>
      <c r="NXJ171" s="90"/>
      <c r="NXK171" s="90"/>
      <c r="NXL171" s="90"/>
      <c r="NXM171" s="90"/>
      <c r="NXN171" s="90"/>
      <c r="NXO171" s="90"/>
      <c r="NXP171" s="90"/>
      <c r="NXQ171" s="90"/>
      <c r="NXR171" s="90"/>
      <c r="NXS171" s="90"/>
      <c r="NXT171" s="90"/>
      <c r="NXU171" s="90"/>
      <c r="NXV171" s="90"/>
      <c r="NXW171" s="90"/>
      <c r="NXX171" s="90"/>
      <c r="NXY171" s="90"/>
      <c r="NXZ171" s="90"/>
      <c r="NYA171" s="90"/>
      <c r="NYB171" s="90"/>
      <c r="NYC171" s="90"/>
      <c r="NYD171" s="90"/>
      <c r="NYE171" s="90"/>
      <c r="NYF171" s="90"/>
      <c r="NYG171" s="90"/>
      <c r="NYH171" s="90"/>
      <c r="NYI171" s="90"/>
      <c r="NYJ171" s="90"/>
      <c r="NYK171" s="90"/>
      <c r="NYL171" s="90"/>
      <c r="NYM171" s="90"/>
      <c r="NYN171" s="90"/>
      <c r="NYO171" s="90"/>
      <c r="NYP171" s="90"/>
      <c r="NYQ171" s="90"/>
      <c r="NYR171" s="90"/>
      <c r="NYS171" s="90"/>
      <c r="NYT171" s="90"/>
      <c r="NYU171" s="90"/>
      <c r="NYV171" s="90"/>
      <c r="NYW171" s="90"/>
      <c r="NYX171" s="90"/>
      <c r="NYY171" s="90"/>
      <c r="NYZ171" s="90"/>
      <c r="NZA171" s="90"/>
      <c r="NZB171" s="90"/>
      <c r="NZC171" s="90"/>
      <c r="NZD171" s="90"/>
      <c r="NZE171" s="90"/>
      <c r="NZF171" s="90"/>
      <c r="NZG171" s="90"/>
      <c r="NZH171" s="90"/>
      <c r="NZI171" s="90"/>
      <c r="NZJ171" s="90"/>
      <c r="NZK171" s="90"/>
      <c r="NZL171" s="90"/>
      <c r="NZM171" s="90"/>
      <c r="NZN171" s="90"/>
      <c r="NZO171" s="90"/>
      <c r="NZP171" s="90"/>
      <c r="NZQ171" s="90"/>
      <c r="NZR171" s="90"/>
      <c r="NZS171" s="90"/>
      <c r="NZT171" s="90"/>
      <c r="NZU171" s="90"/>
      <c r="NZV171" s="90"/>
      <c r="NZW171" s="90"/>
      <c r="NZX171" s="90"/>
      <c r="NZY171" s="90"/>
      <c r="NZZ171" s="90"/>
      <c r="OAA171" s="90"/>
      <c r="OAB171" s="90"/>
      <c r="OAC171" s="90"/>
      <c r="OAD171" s="90"/>
      <c r="OAE171" s="90"/>
      <c r="OAF171" s="90"/>
      <c r="OAG171" s="90"/>
      <c r="OAH171" s="90"/>
      <c r="OAI171" s="90"/>
      <c r="OAJ171" s="90"/>
      <c r="OAK171" s="90"/>
      <c r="OAL171" s="90"/>
      <c r="OAM171" s="90"/>
      <c r="OAN171" s="90"/>
      <c r="OAO171" s="90"/>
      <c r="OAP171" s="90"/>
      <c r="OAQ171" s="90"/>
      <c r="OAR171" s="90"/>
      <c r="OAS171" s="90"/>
      <c r="OAT171" s="90"/>
      <c r="OAU171" s="90"/>
      <c r="OAV171" s="90"/>
      <c r="OAW171" s="90"/>
      <c r="OAX171" s="90"/>
      <c r="OAY171" s="90"/>
      <c r="OAZ171" s="90"/>
      <c r="OBA171" s="90"/>
      <c r="OBB171" s="90"/>
      <c r="OBC171" s="90"/>
      <c r="OBD171" s="90"/>
      <c r="OBE171" s="90"/>
      <c r="OBF171" s="90"/>
      <c r="OBG171" s="90"/>
      <c r="OBH171" s="90"/>
      <c r="OBI171" s="90"/>
      <c r="OBJ171" s="90"/>
      <c r="OBK171" s="90"/>
      <c r="OBL171" s="90"/>
      <c r="OBM171" s="90"/>
      <c r="OBN171" s="90"/>
      <c r="OBO171" s="90"/>
      <c r="OBP171" s="90"/>
      <c r="OBQ171" s="90"/>
      <c r="OBR171" s="90"/>
      <c r="OBS171" s="90"/>
      <c r="OBT171" s="90"/>
      <c r="OBU171" s="90"/>
      <c r="OBV171" s="90"/>
      <c r="OBW171" s="90"/>
      <c r="OBX171" s="90"/>
      <c r="OBY171" s="90"/>
      <c r="OBZ171" s="90"/>
      <c r="OCA171" s="90"/>
      <c r="OCB171" s="90"/>
      <c r="OCC171" s="90"/>
      <c r="OCD171" s="90"/>
      <c r="OCE171" s="90"/>
      <c r="OCF171" s="90"/>
      <c r="OCG171" s="90"/>
      <c r="OCH171" s="90"/>
      <c r="OCI171" s="90"/>
      <c r="OCJ171" s="90"/>
      <c r="OCK171" s="90"/>
      <c r="OCL171" s="90"/>
      <c r="OCM171" s="90"/>
      <c r="OCN171" s="90"/>
      <c r="OCO171" s="90"/>
      <c r="OCP171" s="90"/>
      <c r="OCQ171" s="90"/>
      <c r="OCR171" s="90"/>
      <c r="OCS171" s="90"/>
      <c r="OCT171" s="90"/>
      <c r="OCU171" s="90"/>
      <c r="OCV171" s="90"/>
      <c r="OCW171" s="90"/>
      <c r="OCX171" s="90"/>
      <c r="OCY171" s="90"/>
      <c r="OCZ171" s="90"/>
      <c r="ODA171" s="90"/>
      <c r="ODB171" s="90"/>
      <c r="ODC171" s="90"/>
      <c r="ODD171" s="90"/>
      <c r="ODE171" s="90"/>
      <c r="ODF171" s="90"/>
      <c r="ODG171" s="90"/>
      <c r="ODH171" s="90"/>
      <c r="ODI171" s="90"/>
      <c r="ODJ171" s="90"/>
      <c r="ODK171" s="90"/>
      <c r="ODL171" s="90"/>
      <c r="ODM171" s="90"/>
      <c r="ODN171" s="90"/>
      <c r="ODO171" s="90"/>
      <c r="ODP171" s="90"/>
      <c r="ODQ171" s="90"/>
      <c r="ODR171" s="90"/>
      <c r="ODS171" s="90"/>
      <c r="ODT171" s="90"/>
      <c r="ODU171" s="90"/>
      <c r="ODV171" s="90"/>
      <c r="ODW171" s="90"/>
      <c r="ODX171" s="90"/>
      <c r="ODY171" s="90"/>
      <c r="ODZ171" s="90"/>
      <c r="OEA171" s="90"/>
      <c r="OEB171" s="90"/>
      <c r="OEC171" s="90"/>
      <c r="OED171" s="90"/>
      <c r="OEE171" s="90"/>
      <c r="OEF171" s="90"/>
      <c r="OEG171" s="90"/>
      <c r="OEH171" s="90"/>
      <c r="OEI171" s="90"/>
      <c r="OEJ171" s="90"/>
      <c r="OEK171" s="90"/>
      <c r="OEL171" s="90"/>
      <c r="OEM171" s="90"/>
      <c r="OEN171" s="90"/>
      <c r="OEO171" s="90"/>
      <c r="OEP171" s="90"/>
      <c r="OEQ171" s="90"/>
      <c r="OER171" s="90"/>
      <c r="OES171" s="90"/>
      <c r="OET171" s="90"/>
      <c r="OEU171" s="90"/>
      <c r="OEV171" s="90"/>
      <c r="OEW171" s="90"/>
      <c r="OEX171" s="90"/>
      <c r="OEY171" s="90"/>
      <c r="OEZ171" s="90"/>
      <c r="OFA171" s="90"/>
      <c r="OFB171" s="90"/>
      <c r="OFC171" s="90"/>
      <c r="OFD171" s="90"/>
      <c r="OFE171" s="90"/>
      <c r="OFF171" s="90"/>
      <c r="OFG171" s="90"/>
      <c r="OFH171" s="90"/>
      <c r="OFI171" s="90"/>
      <c r="OFJ171" s="90"/>
      <c r="OFK171" s="90"/>
      <c r="OFL171" s="90"/>
      <c r="OFM171" s="90"/>
      <c r="OFN171" s="90"/>
      <c r="OFO171" s="90"/>
      <c r="OFP171" s="90"/>
      <c r="OFQ171" s="90"/>
      <c r="OFR171" s="90"/>
      <c r="OFS171" s="90"/>
      <c r="OFT171" s="90"/>
      <c r="OFU171" s="90"/>
      <c r="OFV171" s="90"/>
      <c r="OFW171" s="90"/>
      <c r="OFX171" s="90"/>
      <c r="OFY171" s="90"/>
      <c r="OFZ171" s="90"/>
      <c r="OGA171" s="90"/>
      <c r="OGB171" s="90"/>
      <c r="OGC171" s="90"/>
      <c r="OGD171" s="90"/>
      <c r="OGE171" s="90"/>
      <c r="OGF171" s="90"/>
      <c r="OGG171" s="90"/>
      <c r="OGH171" s="90"/>
      <c r="OGI171" s="90"/>
      <c r="OGJ171" s="90"/>
      <c r="OGK171" s="90"/>
      <c r="OGL171" s="90"/>
      <c r="OGM171" s="90"/>
      <c r="OGN171" s="90"/>
      <c r="OGO171" s="90"/>
      <c r="OGP171" s="90"/>
      <c r="OGQ171" s="90"/>
      <c r="OGR171" s="90"/>
      <c r="OGS171" s="90"/>
      <c r="OGT171" s="90"/>
      <c r="OGU171" s="90"/>
      <c r="OGV171" s="90"/>
      <c r="OGW171" s="90"/>
      <c r="OGX171" s="90"/>
      <c r="OGY171" s="90"/>
      <c r="OGZ171" s="90"/>
      <c r="OHA171" s="90"/>
      <c r="OHB171" s="90"/>
      <c r="OHC171" s="90"/>
      <c r="OHD171" s="90"/>
      <c r="OHE171" s="90"/>
      <c r="OHF171" s="90"/>
      <c r="OHG171" s="90"/>
      <c r="OHH171" s="90"/>
      <c r="OHI171" s="90"/>
      <c r="OHJ171" s="90"/>
      <c r="OHK171" s="90"/>
      <c r="OHL171" s="90"/>
      <c r="OHM171" s="90"/>
      <c r="OHN171" s="90"/>
      <c r="OHO171" s="90"/>
      <c r="OHP171" s="90"/>
      <c r="OHQ171" s="90"/>
      <c r="OHR171" s="90"/>
      <c r="OHS171" s="90"/>
      <c r="OHT171" s="90"/>
      <c r="OHU171" s="90"/>
      <c r="OHV171" s="90"/>
      <c r="OHW171" s="90"/>
      <c r="OHX171" s="90"/>
      <c r="OHY171" s="90"/>
      <c r="OHZ171" s="90"/>
      <c r="OIA171" s="90"/>
      <c r="OIB171" s="90"/>
      <c r="OIC171" s="90"/>
      <c r="OID171" s="90"/>
      <c r="OIE171" s="90"/>
      <c r="OIF171" s="90"/>
      <c r="OIG171" s="90"/>
      <c r="OIH171" s="90"/>
      <c r="OII171" s="90"/>
      <c r="OIJ171" s="90"/>
      <c r="OIK171" s="90"/>
      <c r="OIL171" s="90"/>
      <c r="OIM171" s="90"/>
      <c r="OIN171" s="90"/>
      <c r="OIO171" s="90"/>
      <c r="OIP171" s="90"/>
      <c r="OIQ171" s="90"/>
      <c r="OIR171" s="90"/>
      <c r="OIS171" s="90"/>
      <c r="OIT171" s="90"/>
      <c r="OIU171" s="90"/>
      <c r="OIV171" s="90"/>
      <c r="OIW171" s="90"/>
      <c r="OIX171" s="90"/>
      <c r="OIY171" s="90"/>
      <c r="OIZ171" s="90"/>
      <c r="OJA171" s="90"/>
      <c r="OJB171" s="90"/>
      <c r="OJC171" s="90"/>
      <c r="OJD171" s="90"/>
      <c r="OJE171" s="90"/>
      <c r="OJF171" s="90"/>
      <c r="OJG171" s="90"/>
      <c r="OJH171" s="90"/>
      <c r="OJI171" s="90"/>
      <c r="OJJ171" s="90"/>
      <c r="OJK171" s="90"/>
      <c r="OJL171" s="90"/>
      <c r="OJM171" s="90"/>
      <c r="OJN171" s="90"/>
      <c r="OJO171" s="90"/>
      <c r="OJP171" s="90"/>
      <c r="OJQ171" s="90"/>
      <c r="OJR171" s="90"/>
      <c r="OJS171" s="90"/>
      <c r="OJT171" s="90"/>
      <c r="OJU171" s="90"/>
      <c r="OJV171" s="90"/>
      <c r="OJW171" s="90"/>
      <c r="OJX171" s="90"/>
      <c r="OJY171" s="90"/>
      <c r="OJZ171" s="90"/>
      <c r="OKA171" s="90"/>
      <c r="OKB171" s="90"/>
      <c r="OKC171" s="90"/>
      <c r="OKD171" s="90"/>
      <c r="OKE171" s="90"/>
      <c r="OKF171" s="90"/>
      <c r="OKG171" s="90"/>
      <c r="OKH171" s="90"/>
      <c r="OKI171" s="90"/>
      <c r="OKJ171" s="90"/>
      <c r="OKK171" s="90"/>
      <c r="OKL171" s="90"/>
      <c r="OKM171" s="90"/>
      <c r="OKN171" s="90"/>
      <c r="OKO171" s="90"/>
      <c r="OKP171" s="90"/>
      <c r="OKQ171" s="90"/>
      <c r="OKR171" s="90"/>
      <c r="OKS171" s="90"/>
      <c r="OKT171" s="90"/>
      <c r="OKU171" s="90"/>
      <c r="OKV171" s="90"/>
      <c r="OKW171" s="90"/>
      <c r="OKX171" s="90"/>
      <c r="OKY171" s="90"/>
      <c r="OKZ171" s="90"/>
      <c r="OLA171" s="90"/>
      <c r="OLB171" s="90"/>
      <c r="OLC171" s="90"/>
      <c r="OLD171" s="90"/>
      <c r="OLE171" s="90"/>
      <c r="OLF171" s="90"/>
      <c r="OLG171" s="90"/>
      <c r="OLH171" s="90"/>
      <c r="OLI171" s="90"/>
      <c r="OLJ171" s="90"/>
      <c r="OLK171" s="90"/>
      <c r="OLL171" s="90"/>
      <c r="OLM171" s="90"/>
      <c r="OLN171" s="90"/>
      <c r="OLO171" s="90"/>
      <c r="OLP171" s="90"/>
      <c r="OLQ171" s="90"/>
      <c r="OLR171" s="90"/>
      <c r="OLS171" s="90"/>
      <c r="OLT171" s="90"/>
      <c r="OLU171" s="90"/>
      <c r="OLV171" s="90"/>
      <c r="OLW171" s="90"/>
      <c r="OLX171" s="90"/>
      <c r="OLY171" s="90"/>
      <c r="OLZ171" s="90"/>
      <c r="OMA171" s="90"/>
      <c r="OMB171" s="90"/>
      <c r="OMC171" s="90"/>
      <c r="OMD171" s="90"/>
      <c r="OME171" s="90"/>
      <c r="OMF171" s="90"/>
      <c r="OMG171" s="90"/>
      <c r="OMH171" s="90"/>
      <c r="OMI171" s="90"/>
      <c r="OMJ171" s="90"/>
      <c r="OMK171" s="90"/>
      <c r="OML171" s="90"/>
      <c r="OMM171" s="90"/>
      <c r="OMN171" s="90"/>
      <c r="OMO171" s="90"/>
      <c r="OMP171" s="90"/>
      <c r="OMQ171" s="90"/>
      <c r="OMR171" s="90"/>
      <c r="OMS171" s="90"/>
      <c r="OMT171" s="90"/>
      <c r="OMU171" s="90"/>
      <c r="OMV171" s="90"/>
      <c r="OMW171" s="90"/>
      <c r="OMX171" s="90"/>
      <c r="OMY171" s="90"/>
      <c r="OMZ171" s="90"/>
      <c r="ONA171" s="90"/>
      <c r="ONB171" s="90"/>
      <c r="ONC171" s="90"/>
      <c r="OND171" s="90"/>
      <c r="ONE171" s="90"/>
      <c r="ONF171" s="90"/>
      <c r="ONG171" s="90"/>
      <c r="ONH171" s="90"/>
      <c r="ONI171" s="90"/>
      <c r="ONJ171" s="90"/>
      <c r="ONK171" s="90"/>
      <c r="ONL171" s="90"/>
      <c r="ONM171" s="90"/>
      <c r="ONN171" s="90"/>
      <c r="ONO171" s="90"/>
      <c r="ONP171" s="90"/>
      <c r="ONQ171" s="90"/>
      <c r="ONR171" s="90"/>
      <c r="ONS171" s="90"/>
      <c r="ONT171" s="90"/>
      <c r="ONU171" s="90"/>
      <c r="ONV171" s="90"/>
      <c r="ONW171" s="90"/>
      <c r="ONX171" s="90"/>
      <c r="ONY171" s="90"/>
      <c r="ONZ171" s="90"/>
      <c r="OOA171" s="90"/>
      <c r="OOB171" s="90"/>
      <c r="OOC171" s="90"/>
      <c r="OOD171" s="90"/>
      <c r="OOE171" s="90"/>
      <c r="OOF171" s="90"/>
      <c r="OOG171" s="90"/>
      <c r="OOH171" s="90"/>
      <c r="OOI171" s="90"/>
      <c r="OOJ171" s="90"/>
      <c r="OOK171" s="90"/>
      <c r="OOL171" s="90"/>
      <c r="OOM171" s="90"/>
      <c r="OON171" s="90"/>
      <c r="OOO171" s="90"/>
      <c r="OOP171" s="90"/>
      <c r="OOQ171" s="90"/>
      <c r="OOR171" s="90"/>
      <c r="OOS171" s="90"/>
      <c r="OOT171" s="90"/>
      <c r="OOU171" s="90"/>
      <c r="OOV171" s="90"/>
      <c r="OOW171" s="90"/>
      <c r="OOX171" s="90"/>
      <c r="OOY171" s="90"/>
      <c r="OOZ171" s="90"/>
      <c r="OPA171" s="90"/>
      <c r="OPB171" s="90"/>
      <c r="OPC171" s="90"/>
      <c r="OPD171" s="90"/>
      <c r="OPE171" s="90"/>
      <c r="OPF171" s="90"/>
      <c r="OPG171" s="90"/>
      <c r="OPH171" s="90"/>
      <c r="OPI171" s="90"/>
      <c r="OPJ171" s="90"/>
      <c r="OPK171" s="90"/>
      <c r="OPL171" s="90"/>
      <c r="OPM171" s="90"/>
      <c r="OPN171" s="90"/>
      <c r="OPO171" s="90"/>
      <c r="OPP171" s="90"/>
      <c r="OPQ171" s="90"/>
      <c r="OPR171" s="90"/>
      <c r="OPS171" s="90"/>
      <c r="OPT171" s="90"/>
      <c r="OPU171" s="90"/>
      <c r="OPV171" s="90"/>
      <c r="OPW171" s="90"/>
      <c r="OPX171" s="90"/>
      <c r="OPY171" s="90"/>
      <c r="OPZ171" s="90"/>
      <c r="OQA171" s="90"/>
      <c r="OQB171" s="90"/>
      <c r="OQC171" s="90"/>
      <c r="OQD171" s="90"/>
      <c r="OQE171" s="90"/>
      <c r="OQF171" s="90"/>
      <c r="OQG171" s="90"/>
      <c r="OQH171" s="90"/>
      <c r="OQI171" s="90"/>
      <c r="OQJ171" s="90"/>
      <c r="OQK171" s="90"/>
      <c r="OQL171" s="90"/>
      <c r="OQM171" s="90"/>
      <c r="OQN171" s="90"/>
      <c r="OQO171" s="90"/>
      <c r="OQP171" s="90"/>
      <c r="OQQ171" s="90"/>
      <c r="OQR171" s="90"/>
      <c r="OQS171" s="90"/>
      <c r="OQT171" s="90"/>
      <c r="OQU171" s="90"/>
      <c r="OQV171" s="90"/>
      <c r="OQW171" s="90"/>
      <c r="OQX171" s="90"/>
      <c r="OQY171" s="90"/>
      <c r="OQZ171" s="90"/>
      <c r="ORA171" s="90"/>
      <c r="ORB171" s="90"/>
      <c r="ORC171" s="90"/>
      <c r="ORD171" s="90"/>
      <c r="ORE171" s="90"/>
      <c r="ORF171" s="90"/>
      <c r="ORG171" s="90"/>
      <c r="ORH171" s="90"/>
      <c r="ORI171" s="90"/>
      <c r="ORJ171" s="90"/>
      <c r="ORK171" s="90"/>
      <c r="ORL171" s="90"/>
      <c r="ORM171" s="90"/>
      <c r="ORN171" s="90"/>
      <c r="ORO171" s="90"/>
      <c r="ORP171" s="90"/>
      <c r="ORQ171" s="90"/>
      <c r="ORR171" s="90"/>
      <c r="ORS171" s="90"/>
      <c r="ORT171" s="90"/>
      <c r="ORU171" s="90"/>
      <c r="ORV171" s="90"/>
      <c r="ORW171" s="90"/>
      <c r="ORX171" s="90"/>
      <c r="ORY171" s="90"/>
      <c r="ORZ171" s="90"/>
      <c r="OSA171" s="90"/>
      <c r="OSB171" s="90"/>
      <c r="OSC171" s="90"/>
      <c r="OSD171" s="90"/>
      <c r="OSE171" s="90"/>
      <c r="OSF171" s="90"/>
      <c r="OSG171" s="90"/>
      <c r="OSH171" s="90"/>
      <c r="OSI171" s="90"/>
      <c r="OSJ171" s="90"/>
      <c r="OSK171" s="90"/>
      <c r="OSL171" s="90"/>
      <c r="OSM171" s="90"/>
      <c r="OSN171" s="90"/>
      <c r="OSO171" s="90"/>
      <c r="OSP171" s="90"/>
      <c r="OSQ171" s="90"/>
      <c r="OSR171" s="90"/>
      <c r="OSS171" s="90"/>
      <c r="OST171" s="90"/>
      <c r="OSU171" s="90"/>
      <c r="OSV171" s="90"/>
      <c r="OSW171" s="90"/>
      <c r="OSX171" s="90"/>
      <c r="OSY171" s="90"/>
      <c r="OSZ171" s="90"/>
      <c r="OTA171" s="90"/>
      <c r="OTB171" s="90"/>
      <c r="OTC171" s="90"/>
      <c r="OTD171" s="90"/>
      <c r="OTE171" s="90"/>
      <c r="OTF171" s="90"/>
      <c r="OTG171" s="90"/>
      <c r="OTH171" s="90"/>
      <c r="OTI171" s="90"/>
      <c r="OTJ171" s="90"/>
      <c r="OTK171" s="90"/>
      <c r="OTL171" s="90"/>
      <c r="OTM171" s="90"/>
      <c r="OTN171" s="90"/>
      <c r="OTO171" s="90"/>
      <c r="OTP171" s="90"/>
      <c r="OTQ171" s="90"/>
      <c r="OTR171" s="90"/>
      <c r="OTS171" s="90"/>
      <c r="OTT171" s="90"/>
      <c r="OTU171" s="90"/>
      <c r="OTV171" s="90"/>
      <c r="OTW171" s="90"/>
      <c r="OTX171" s="90"/>
      <c r="OTY171" s="90"/>
      <c r="OTZ171" s="90"/>
      <c r="OUA171" s="90"/>
      <c r="OUB171" s="90"/>
      <c r="OUC171" s="90"/>
      <c r="OUD171" s="90"/>
      <c r="OUE171" s="90"/>
      <c r="OUF171" s="90"/>
      <c r="OUG171" s="90"/>
      <c r="OUH171" s="90"/>
      <c r="OUI171" s="90"/>
      <c r="OUJ171" s="90"/>
      <c r="OUK171" s="90"/>
      <c r="OUL171" s="90"/>
      <c r="OUM171" s="90"/>
      <c r="OUN171" s="90"/>
      <c r="OUO171" s="90"/>
      <c r="OUP171" s="90"/>
      <c r="OUQ171" s="90"/>
      <c r="OUR171" s="90"/>
      <c r="OUS171" s="90"/>
      <c r="OUT171" s="90"/>
      <c r="OUU171" s="90"/>
      <c r="OUV171" s="90"/>
      <c r="OUW171" s="90"/>
      <c r="OUX171" s="90"/>
      <c r="OUY171" s="90"/>
      <c r="OUZ171" s="90"/>
      <c r="OVA171" s="90"/>
      <c r="OVB171" s="90"/>
      <c r="OVC171" s="90"/>
      <c r="OVD171" s="90"/>
      <c r="OVE171" s="90"/>
      <c r="OVF171" s="90"/>
      <c r="OVG171" s="90"/>
      <c r="OVH171" s="90"/>
      <c r="OVI171" s="90"/>
      <c r="OVJ171" s="90"/>
      <c r="OVK171" s="90"/>
      <c r="OVL171" s="90"/>
      <c r="OVM171" s="90"/>
      <c r="OVN171" s="90"/>
      <c r="OVO171" s="90"/>
      <c r="OVP171" s="90"/>
      <c r="OVQ171" s="90"/>
      <c r="OVR171" s="90"/>
      <c r="OVS171" s="90"/>
      <c r="OVT171" s="90"/>
      <c r="OVU171" s="90"/>
      <c r="OVV171" s="90"/>
      <c r="OVW171" s="90"/>
      <c r="OVX171" s="90"/>
      <c r="OVY171" s="90"/>
      <c r="OVZ171" s="90"/>
      <c r="OWA171" s="90"/>
      <c r="OWB171" s="90"/>
      <c r="OWC171" s="90"/>
      <c r="OWD171" s="90"/>
      <c r="OWE171" s="90"/>
      <c r="OWF171" s="90"/>
      <c r="OWG171" s="90"/>
      <c r="OWH171" s="90"/>
      <c r="OWI171" s="90"/>
      <c r="OWJ171" s="90"/>
      <c r="OWK171" s="90"/>
      <c r="OWL171" s="90"/>
      <c r="OWM171" s="90"/>
      <c r="OWN171" s="90"/>
      <c r="OWO171" s="90"/>
      <c r="OWP171" s="90"/>
      <c r="OWQ171" s="90"/>
      <c r="OWR171" s="90"/>
      <c r="OWS171" s="90"/>
      <c r="OWT171" s="90"/>
      <c r="OWU171" s="90"/>
      <c r="OWV171" s="90"/>
      <c r="OWW171" s="90"/>
      <c r="OWX171" s="90"/>
      <c r="OWY171" s="90"/>
      <c r="OWZ171" s="90"/>
      <c r="OXA171" s="90"/>
      <c r="OXB171" s="90"/>
      <c r="OXC171" s="90"/>
      <c r="OXD171" s="90"/>
      <c r="OXE171" s="90"/>
      <c r="OXF171" s="90"/>
      <c r="OXG171" s="90"/>
      <c r="OXH171" s="90"/>
      <c r="OXI171" s="90"/>
      <c r="OXJ171" s="90"/>
      <c r="OXK171" s="90"/>
      <c r="OXL171" s="90"/>
      <c r="OXM171" s="90"/>
      <c r="OXN171" s="90"/>
      <c r="OXO171" s="90"/>
      <c r="OXP171" s="90"/>
      <c r="OXQ171" s="90"/>
      <c r="OXR171" s="90"/>
      <c r="OXS171" s="90"/>
      <c r="OXT171" s="90"/>
      <c r="OXU171" s="90"/>
      <c r="OXV171" s="90"/>
      <c r="OXW171" s="90"/>
      <c r="OXX171" s="90"/>
      <c r="OXY171" s="90"/>
      <c r="OXZ171" s="90"/>
      <c r="OYA171" s="90"/>
      <c r="OYB171" s="90"/>
      <c r="OYC171" s="90"/>
      <c r="OYD171" s="90"/>
      <c r="OYE171" s="90"/>
      <c r="OYF171" s="90"/>
      <c r="OYG171" s="90"/>
      <c r="OYH171" s="90"/>
      <c r="OYI171" s="90"/>
      <c r="OYJ171" s="90"/>
      <c r="OYK171" s="90"/>
      <c r="OYL171" s="90"/>
      <c r="OYM171" s="90"/>
      <c r="OYN171" s="90"/>
      <c r="OYO171" s="90"/>
      <c r="OYP171" s="90"/>
      <c r="OYQ171" s="90"/>
      <c r="OYR171" s="90"/>
      <c r="OYS171" s="90"/>
      <c r="OYT171" s="90"/>
      <c r="OYU171" s="90"/>
      <c r="OYV171" s="90"/>
      <c r="OYW171" s="90"/>
      <c r="OYX171" s="90"/>
      <c r="OYY171" s="90"/>
      <c r="OYZ171" s="90"/>
      <c r="OZA171" s="90"/>
      <c r="OZB171" s="90"/>
      <c r="OZC171" s="90"/>
      <c r="OZD171" s="90"/>
      <c r="OZE171" s="90"/>
      <c r="OZF171" s="90"/>
      <c r="OZG171" s="90"/>
      <c r="OZH171" s="90"/>
      <c r="OZI171" s="90"/>
      <c r="OZJ171" s="90"/>
      <c r="OZK171" s="90"/>
      <c r="OZL171" s="90"/>
      <c r="OZM171" s="90"/>
      <c r="OZN171" s="90"/>
      <c r="OZO171" s="90"/>
      <c r="OZP171" s="90"/>
      <c r="OZQ171" s="90"/>
      <c r="OZR171" s="90"/>
      <c r="OZS171" s="90"/>
      <c r="OZT171" s="90"/>
      <c r="OZU171" s="90"/>
      <c r="OZV171" s="90"/>
      <c r="OZW171" s="90"/>
      <c r="OZX171" s="90"/>
      <c r="OZY171" s="90"/>
      <c r="OZZ171" s="90"/>
      <c r="PAA171" s="90"/>
      <c r="PAB171" s="90"/>
      <c r="PAC171" s="90"/>
      <c r="PAD171" s="90"/>
      <c r="PAE171" s="90"/>
      <c r="PAF171" s="90"/>
      <c r="PAG171" s="90"/>
      <c r="PAH171" s="90"/>
      <c r="PAI171" s="90"/>
      <c r="PAJ171" s="90"/>
      <c r="PAK171" s="90"/>
      <c r="PAL171" s="90"/>
      <c r="PAM171" s="90"/>
      <c r="PAN171" s="90"/>
      <c r="PAO171" s="90"/>
      <c r="PAP171" s="90"/>
      <c r="PAQ171" s="90"/>
      <c r="PAR171" s="90"/>
      <c r="PAS171" s="90"/>
      <c r="PAT171" s="90"/>
      <c r="PAU171" s="90"/>
      <c r="PAV171" s="90"/>
      <c r="PAW171" s="90"/>
      <c r="PAX171" s="90"/>
      <c r="PAY171" s="90"/>
      <c r="PAZ171" s="90"/>
      <c r="PBA171" s="90"/>
      <c r="PBB171" s="90"/>
      <c r="PBC171" s="90"/>
      <c r="PBD171" s="90"/>
      <c r="PBE171" s="90"/>
      <c r="PBF171" s="90"/>
      <c r="PBG171" s="90"/>
      <c r="PBH171" s="90"/>
      <c r="PBI171" s="90"/>
      <c r="PBJ171" s="90"/>
      <c r="PBK171" s="90"/>
      <c r="PBL171" s="90"/>
      <c r="PBM171" s="90"/>
      <c r="PBN171" s="90"/>
      <c r="PBO171" s="90"/>
      <c r="PBP171" s="90"/>
      <c r="PBQ171" s="90"/>
      <c r="PBR171" s="90"/>
      <c r="PBS171" s="90"/>
      <c r="PBT171" s="90"/>
      <c r="PBU171" s="90"/>
      <c r="PBV171" s="90"/>
      <c r="PBW171" s="90"/>
      <c r="PBX171" s="90"/>
      <c r="PBY171" s="90"/>
      <c r="PBZ171" s="90"/>
      <c r="PCA171" s="90"/>
      <c r="PCB171" s="90"/>
      <c r="PCC171" s="90"/>
      <c r="PCD171" s="90"/>
      <c r="PCE171" s="90"/>
      <c r="PCF171" s="90"/>
      <c r="PCG171" s="90"/>
      <c r="PCH171" s="90"/>
      <c r="PCI171" s="90"/>
      <c r="PCJ171" s="90"/>
      <c r="PCK171" s="90"/>
      <c r="PCL171" s="90"/>
      <c r="PCM171" s="90"/>
      <c r="PCN171" s="90"/>
      <c r="PCO171" s="90"/>
      <c r="PCP171" s="90"/>
      <c r="PCQ171" s="90"/>
      <c r="PCR171" s="90"/>
      <c r="PCS171" s="90"/>
      <c r="PCT171" s="90"/>
      <c r="PCU171" s="90"/>
      <c r="PCV171" s="90"/>
      <c r="PCW171" s="90"/>
      <c r="PCX171" s="90"/>
      <c r="PCY171" s="90"/>
      <c r="PCZ171" s="90"/>
      <c r="PDA171" s="90"/>
      <c r="PDB171" s="90"/>
      <c r="PDC171" s="90"/>
      <c r="PDD171" s="90"/>
      <c r="PDE171" s="90"/>
      <c r="PDF171" s="90"/>
      <c r="PDG171" s="90"/>
      <c r="PDH171" s="90"/>
      <c r="PDI171" s="90"/>
      <c r="PDJ171" s="90"/>
      <c r="PDK171" s="90"/>
      <c r="PDL171" s="90"/>
      <c r="PDM171" s="90"/>
      <c r="PDN171" s="90"/>
      <c r="PDO171" s="90"/>
      <c r="PDP171" s="90"/>
      <c r="PDQ171" s="90"/>
      <c r="PDR171" s="90"/>
      <c r="PDS171" s="90"/>
      <c r="PDT171" s="90"/>
      <c r="PDU171" s="90"/>
      <c r="PDV171" s="90"/>
      <c r="PDW171" s="90"/>
      <c r="PDX171" s="90"/>
      <c r="PDY171" s="90"/>
      <c r="PDZ171" s="90"/>
      <c r="PEA171" s="90"/>
      <c r="PEB171" s="90"/>
      <c r="PEC171" s="90"/>
      <c r="PED171" s="90"/>
      <c r="PEE171" s="90"/>
      <c r="PEF171" s="90"/>
      <c r="PEG171" s="90"/>
      <c r="PEH171" s="90"/>
      <c r="PEI171" s="90"/>
      <c r="PEJ171" s="90"/>
      <c r="PEK171" s="90"/>
      <c r="PEL171" s="90"/>
      <c r="PEM171" s="90"/>
      <c r="PEN171" s="90"/>
      <c r="PEO171" s="90"/>
      <c r="PEP171" s="90"/>
      <c r="PEQ171" s="90"/>
      <c r="PER171" s="90"/>
      <c r="PES171" s="90"/>
      <c r="PET171" s="90"/>
      <c r="PEU171" s="90"/>
      <c r="PEV171" s="90"/>
      <c r="PEW171" s="90"/>
      <c r="PEX171" s="90"/>
      <c r="PEY171" s="90"/>
      <c r="PEZ171" s="90"/>
      <c r="PFA171" s="90"/>
      <c r="PFB171" s="90"/>
      <c r="PFC171" s="90"/>
      <c r="PFD171" s="90"/>
      <c r="PFE171" s="90"/>
      <c r="PFF171" s="90"/>
      <c r="PFG171" s="90"/>
      <c r="PFH171" s="90"/>
      <c r="PFI171" s="90"/>
      <c r="PFJ171" s="90"/>
      <c r="PFK171" s="90"/>
      <c r="PFL171" s="90"/>
      <c r="PFM171" s="90"/>
      <c r="PFN171" s="90"/>
      <c r="PFO171" s="90"/>
      <c r="PFP171" s="90"/>
      <c r="PFQ171" s="90"/>
      <c r="PFR171" s="90"/>
      <c r="PFS171" s="90"/>
      <c r="PFT171" s="90"/>
      <c r="PFU171" s="90"/>
      <c r="PFV171" s="90"/>
      <c r="PFW171" s="90"/>
      <c r="PFX171" s="90"/>
      <c r="PFY171" s="90"/>
      <c r="PFZ171" s="90"/>
      <c r="PGA171" s="90"/>
      <c r="PGB171" s="90"/>
      <c r="PGC171" s="90"/>
      <c r="PGD171" s="90"/>
      <c r="PGE171" s="90"/>
      <c r="PGF171" s="90"/>
      <c r="PGG171" s="90"/>
      <c r="PGH171" s="90"/>
      <c r="PGI171" s="90"/>
      <c r="PGJ171" s="90"/>
      <c r="PGK171" s="90"/>
      <c r="PGL171" s="90"/>
      <c r="PGM171" s="90"/>
      <c r="PGN171" s="90"/>
      <c r="PGO171" s="90"/>
      <c r="PGP171" s="90"/>
      <c r="PGQ171" s="90"/>
      <c r="PGR171" s="90"/>
      <c r="PGS171" s="90"/>
      <c r="PGT171" s="90"/>
      <c r="PGU171" s="90"/>
      <c r="PGV171" s="90"/>
      <c r="PGW171" s="90"/>
      <c r="PGX171" s="90"/>
      <c r="PGY171" s="90"/>
      <c r="PGZ171" s="90"/>
      <c r="PHA171" s="90"/>
      <c r="PHB171" s="90"/>
      <c r="PHC171" s="90"/>
      <c r="PHD171" s="90"/>
      <c r="PHE171" s="90"/>
      <c r="PHF171" s="90"/>
      <c r="PHG171" s="90"/>
      <c r="PHH171" s="90"/>
      <c r="PHI171" s="90"/>
      <c r="PHJ171" s="90"/>
      <c r="PHK171" s="90"/>
      <c r="PHL171" s="90"/>
      <c r="PHM171" s="90"/>
      <c r="PHN171" s="90"/>
      <c r="PHO171" s="90"/>
      <c r="PHP171" s="90"/>
      <c r="PHQ171" s="90"/>
      <c r="PHR171" s="90"/>
      <c r="PHS171" s="90"/>
      <c r="PHT171" s="90"/>
      <c r="PHU171" s="90"/>
      <c r="PHV171" s="90"/>
      <c r="PHW171" s="90"/>
      <c r="PHX171" s="90"/>
      <c r="PHY171" s="90"/>
      <c r="PHZ171" s="90"/>
      <c r="PIA171" s="90"/>
      <c r="PIB171" s="90"/>
      <c r="PIC171" s="90"/>
      <c r="PID171" s="90"/>
      <c r="PIE171" s="90"/>
      <c r="PIF171" s="90"/>
      <c r="PIG171" s="90"/>
      <c r="PIH171" s="90"/>
      <c r="PII171" s="90"/>
      <c r="PIJ171" s="90"/>
      <c r="PIK171" s="90"/>
      <c r="PIL171" s="90"/>
      <c r="PIM171" s="90"/>
      <c r="PIN171" s="90"/>
      <c r="PIO171" s="90"/>
      <c r="PIP171" s="90"/>
      <c r="PIQ171" s="90"/>
      <c r="PIR171" s="90"/>
      <c r="PIS171" s="90"/>
      <c r="PIT171" s="90"/>
      <c r="PIU171" s="90"/>
      <c r="PIV171" s="90"/>
      <c r="PIW171" s="90"/>
      <c r="PIX171" s="90"/>
      <c r="PIY171" s="90"/>
      <c r="PIZ171" s="90"/>
      <c r="PJA171" s="90"/>
      <c r="PJB171" s="90"/>
      <c r="PJC171" s="90"/>
      <c r="PJD171" s="90"/>
      <c r="PJE171" s="90"/>
      <c r="PJF171" s="90"/>
      <c r="PJG171" s="90"/>
      <c r="PJH171" s="90"/>
      <c r="PJI171" s="90"/>
      <c r="PJJ171" s="90"/>
      <c r="PJK171" s="90"/>
      <c r="PJL171" s="90"/>
      <c r="PJM171" s="90"/>
      <c r="PJN171" s="90"/>
      <c r="PJO171" s="90"/>
      <c r="PJP171" s="90"/>
      <c r="PJQ171" s="90"/>
      <c r="PJR171" s="90"/>
      <c r="PJS171" s="90"/>
      <c r="PJT171" s="90"/>
      <c r="PJU171" s="90"/>
      <c r="PJV171" s="90"/>
      <c r="PJW171" s="90"/>
      <c r="PJX171" s="90"/>
      <c r="PJY171" s="90"/>
      <c r="PJZ171" s="90"/>
      <c r="PKA171" s="90"/>
      <c r="PKB171" s="90"/>
      <c r="PKC171" s="90"/>
      <c r="PKD171" s="90"/>
      <c r="PKE171" s="90"/>
      <c r="PKF171" s="90"/>
      <c r="PKG171" s="90"/>
      <c r="PKH171" s="90"/>
      <c r="PKI171" s="90"/>
      <c r="PKJ171" s="90"/>
      <c r="PKK171" s="90"/>
      <c r="PKL171" s="90"/>
      <c r="PKM171" s="90"/>
      <c r="PKN171" s="90"/>
      <c r="PKO171" s="90"/>
      <c r="PKP171" s="90"/>
      <c r="PKQ171" s="90"/>
      <c r="PKR171" s="90"/>
      <c r="PKS171" s="90"/>
      <c r="PKT171" s="90"/>
      <c r="PKU171" s="90"/>
      <c r="PKV171" s="90"/>
      <c r="PKW171" s="90"/>
      <c r="PKX171" s="90"/>
      <c r="PKY171" s="90"/>
      <c r="PKZ171" s="90"/>
      <c r="PLA171" s="90"/>
      <c r="PLB171" s="90"/>
      <c r="PLC171" s="90"/>
      <c r="PLD171" s="90"/>
      <c r="PLE171" s="90"/>
      <c r="PLF171" s="90"/>
      <c r="PLG171" s="90"/>
      <c r="PLH171" s="90"/>
      <c r="PLI171" s="90"/>
      <c r="PLJ171" s="90"/>
      <c r="PLK171" s="90"/>
      <c r="PLL171" s="90"/>
      <c r="PLM171" s="90"/>
      <c r="PLN171" s="90"/>
      <c r="PLO171" s="90"/>
      <c r="PLP171" s="90"/>
      <c r="PLQ171" s="90"/>
      <c r="PLR171" s="90"/>
      <c r="PLS171" s="90"/>
      <c r="PLT171" s="90"/>
      <c r="PLU171" s="90"/>
      <c r="PLV171" s="90"/>
      <c r="PLW171" s="90"/>
      <c r="PLX171" s="90"/>
      <c r="PLY171" s="90"/>
      <c r="PLZ171" s="90"/>
      <c r="PMA171" s="90"/>
      <c r="PMB171" s="90"/>
      <c r="PMC171" s="90"/>
      <c r="PMD171" s="90"/>
      <c r="PME171" s="90"/>
      <c r="PMF171" s="90"/>
      <c r="PMG171" s="90"/>
      <c r="PMH171" s="90"/>
      <c r="PMI171" s="90"/>
      <c r="PMJ171" s="90"/>
      <c r="PMK171" s="90"/>
      <c r="PML171" s="90"/>
      <c r="PMM171" s="90"/>
      <c r="PMN171" s="90"/>
      <c r="PMO171" s="90"/>
      <c r="PMP171" s="90"/>
      <c r="PMQ171" s="90"/>
      <c r="PMR171" s="90"/>
      <c r="PMS171" s="90"/>
      <c r="PMT171" s="90"/>
      <c r="PMU171" s="90"/>
      <c r="PMV171" s="90"/>
      <c r="PMW171" s="90"/>
      <c r="PMX171" s="90"/>
      <c r="PMY171" s="90"/>
      <c r="PMZ171" s="90"/>
      <c r="PNA171" s="90"/>
      <c r="PNB171" s="90"/>
      <c r="PNC171" s="90"/>
      <c r="PND171" s="90"/>
      <c r="PNE171" s="90"/>
      <c r="PNF171" s="90"/>
      <c r="PNG171" s="90"/>
      <c r="PNH171" s="90"/>
      <c r="PNI171" s="90"/>
      <c r="PNJ171" s="90"/>
      <c r="PNK171" s="90"/>
      <c r="PNL171" s="90"/>
      <c r="PNM171" s="90"/>
      <c r="PNN171" s="90"/>
      <c r="PNO171" s="90"/>
      <c r="PNP171" s="90"/>
      <c r="PNQ171" s="90"/>
      <c r="PNR171" s="90"/>
      <c r="PNS171" s="90"/>
      <c r="PNT171" s="90"/>
      <c r="PNU171" s="90"/>
      <c r="PNV171" s="90"/>
      <c r="PNW171" s="90"/>
      <c r="PNX171" s="90"/>
      <c r="PNY171" s="90"/>
      <c r="PNZ171" s="90"/>
      <c r="POA171" s="90"/>
      <c r="POB171" s="90"/>
      <c r="POC171" s="90"/>
      <c r="POD171" s="90"/>
      <c r="POE171" s="90"/>
      <c r="POF171" s="90"/>
      <c r="POG171" s="90"/>
      <c r="POH171" s="90"/>
      <c r="POI171" s="90"/>
      <c r="POJ171" s="90"/>
      <c r="POK171" s="90"/>
      <c r="POL171" s="90"/>
      <c r="POM171" s="90"/>
      <c r="PON171" s="90"/>
      <c r="POO171" s="90"/>
      <c r="POP171" s="90"/>
      <c r="POQ171" s="90"/>
      <c r="POR171" s="90"/>
      <c r="POS171" s="90"/>
      <c r="POT171" s="90"/>
      <c r="POU171" s="90"/>
      <c r="POV171" s="90"/>
      <c r="POW171" s="90"/>
      <c r="POX171" s="90"/>
      <c r="POY171" s="90"/>
      <c r="POZ171" s="90"/>
      <c r="PPA171" s="90"/>
      <c r="PPB171" s="90"/>
      <c r="PPC171" s="90"/>
      <c r="PPD171" s="90"/>
      <c r="PPE171" s="90"/>
      <c r="PPF171" s="90"/>
      <c r="PPG171" s="90"/>
      <c r="PPH171" s="90"/>
      <c r="PPI171" s="90"/>
      <c r="PPJ171" s="90"/>
      <c r="PPK171" s="90"/>
      <c r="PPL171" s="90"/>
      <c r="PPM171" s="90"/>
      <c r="PPN171" s="90"/>
      <c r="PPO171" s="90"/>
      <c r="PPP171" s="90"/>
      <c r="PPQ171" s="90"/>
      <c r="PPR171" s="90"/>
      <c r="PPS171" s="90"/>
      <c r="PPT171" s="90"/>
      <c r="PPU171" s="90"/>
      <c r="PPV171" s="90"/>
      <c r="PPW171" s="90"/>
      <c r="PPX171" s="90"/>
      <c r="PPY171" s="90"/>
      <c r="PPZ171" s="90"/>
      <c r="PQA171" s="90"/>
      <c r="PQB171" s="90"/>
      <c r="PQC171" s="90"/>
      <c r="PQD171" s="90"/>
      <c r="PQE171" s="90"/>
      <c r="PQF171" s="90"/>
      <c r="PQG171" s="90"/>
      <c r="PQH171" s="90"/>
      <c r="PQI171" s="90"/>
      <c r="PQJ171" s="90"/>
      <c r="PQK171" s="90"/>
      <c r="PQL171" s="90"/>
      <c r="PQM171" s="90"/>
      <c r="PQN171" s="90"/>
      <c r="PQO171" s="90"/>
      <c r="PQP171" s="90"/>
      <c r="PQQ171" s="90"/>
      <c r="PQR171" s="90"/>
      <c r="PQS171" s="90"/>
      <c r="PQT171" s="90"/>
      <c r="PQU171" s="90"/>
      <c r="PQV171" s="90"/>
      <c r="PQW171" s="90"/>
      <c r="PQX171" s="90"/>
      <c r="PQY171" s="90"/>
      <c r="PQZ171" s="90"/>
      <c r="PRA171" s="90"/>
      <c r="PRB171" s="90"/>
      <c r="PRC171" s="90"/>
      <c r="PRD171" s="90"/>
      <c r="PRE171" s="90"/>
      <c r="PRF171" s="90"/>
      <c r="PRG171" s="90"/>
      <c r="PRH171" s="90"/>
      <c r="PRI171" s="90"/>
      <c r="PRJ171" s="90"/>
      <c r="PRK171" s="90"/>
      <c r="PRL171" s="90"/>
      <c r="PRM171" s="90"/>
      <c r="PRN171" s="90"/>
      <c r="PRO171" s="90"/>
      <c r="PRP171" s="90"/>
      <c r="PRQ171" s="90"/>
      <c r="PRR171" s="90"/>
      <c r="PRS171" s="90"/>
      <c r="PRT171" s="90"/>
      <c r="PRU171" s="90"/>
      <c r="PRV171" s="90"/>
      <c r="PRW171" s="90"/>
      <c r="PRX171" s="90"/>
      <c r="PRY171" s="90"/>
      <c r="PRZ171" s="90"/>
      <c r="PSA171" s="90"/>
      <c r="PSB171" s="90"/>
      <c r="PSC171" s="90"/>
      <c r="PSD171" s="90"/>
      <c r="PSE171" s="90"/>
      <c r="PSF171" s="90"/>
      <c r="PSG171" s="90"/>
      <c r="PSH171" s="90"/>
      <c r="PSI171" s="90"/>
      <c r="PSJ171" s="90"/>
      <c r="PSK171" s="90"/>
      <c r="PSL171" s="90"/>
      <c r="PSM171" s="90"/>
      <c r="PSN171" s="90"/>
      <c r="PSO171" s="90"/>
      <c r="PSP171" s="90"/>
      <c r="PSQ171" s="90"/>
      <c r="PSR171" s="90"/>
      <c r="PSS171" s="90"/>
      <c r="PST171" s="90"/>
      <c r="PSU171" s="90"/>
      <c r="PSV171" s="90"/>
      <c r="PSW171" s="90"/>
      <c r="PSX171" s="90"/>
      <c r="PSY171" s="90"/>
      <c r="PSZ171" s="90"/>
      <c r="PTA171" s="90"/>
      <c r="PTB171" s="90"/>
      <c r="PTC171" s="90"/>
      <c r="PTD171" s="90"/>
      <c r="PTE171" s="90"/>
      <c r="PTF171" s="90"/>
      <c r="PTG171" s="90"/>
      <c r="PTH171" s="90"/>
      <c r="PTI171" s="90"/>
      <c r="PTJ171" s="90"/>
      <c r="PTK171" s="90"/>
      <c r="PTL171" s="90"/>
      <c r="PTM171" s="90"/>
      <c r="PTN171" s="90"/>
      <c r="PTO171" s="90"/>
      <c r="PTP171" s="90"/>
      <c r="PTQ171" s="90"/>
      <c r="PTR171" s="90"/>
      <c r="PTS171" s="90"/>
      <c r="PTT171" s="90"/>
      <c r="PTU171" s="90"/>
      <c r="PTV171" s="90"/>
      <c r="PTW171" s="90"/>
      <c r="PTX171" s="90"/>
      <c r="PTY171" s="90"/>
      <c r="PTZ171" s="90"/>
      <c r="PUA171" s="90"/>
      <c r="PUB171" s="90"/>
      <c r="PUC171" s="90"/>
      <c r="PUD171" s="90"/>
      <c r="PUE171" s="90"/>
      <c r="PUF171" s="90"/>
      <c r="PUG171" s="90"/>
      <c r="PUH171" s="90"/>
      <c r="PUI171" s="90"/>
      <c r="PUJ171" s="90"/>
      <c r="PUK171" s="90"/>
      <c r="PUL171" s="90"/>
      <c r="PUM171" s="90"/>
      <c r="PUN171" s="90"/>
      <c r="PUO171" s="90"/>
      <c r="PUP171" s="90"/>
      <c r="PUQ171" s="90"/>
      <c r="PUR171" s="90"/>
      <c r="PUS171" s="90"/>
      <c r="PUT171" s="90"/>
      <c r="PUU171" s="90"/>
      <c r="PUV171" s="90"/>
      <c r="PUW171" s="90"/>
      <c r="PUX171" s="90"/>
      <c r="PUY171" s="90"/>
      <c r="PUZ171" s="90"/>
      <c r="PVA171" s="90"/>
      <c r="PVB171" s="90"/>
      <c r="PVC171" s="90"/>
      <c r="PVD171" s="90"/>
      <c r="PVE171" s="90"/>
      <c r="PVF171" s="90"/>
      <c r="PVG171" s="90"/>
      <c r="PVH171" s="90"/>
      <c r="PVI171" s="90"/>
      <c r="PVJ171" s="90"/>
      <c r="PVK171" s="90"/>
      <c r="PVL171" s="90"/>
      <c r="PVM171" s="90"/>
      <c r="PVN171" s="90"/>
      <c r="PVO171" s="90"/>
      <c r="PVP171" s="90"/>
      <c r="PVQ171" s="90"/>
      <c r="PVR171" s="90"/>
      <c r="PVS171" s="90"/>
      <c r="PVT171" s="90"/>
      <c r="PVU171" s="90"/>
      <c r="PVV171" s="90"/>
      <c r="PVW171" s="90"/>
      <c r="PVX171" s="90"/>
      <c r="PVY171" s="90"/>
      <c r="PVZ171" s="90"/>
      <c r="PWA171" s="90"/>
      <c r="PWB171" s="90"/>
      <c r="PWC171" s="90"/>
      <c r="PWD171" s="90"/>
      <c r="PWE171" s="90"/>
      <c r="PWF171" s="90"/>
      <c r="PWG171" s="90"/>
      <c r="PWH171" s="90"/>
      <c r="PWI171" s="90"/>
      <c r="PWJ171" s="90"/>
      <c r="PWK171" s="90"/>
      <c r="PWL171" s="90"/>
      <c r="PWM171" s="90"/>
      <c r="PWN171" s="90"/>
      <c r="PWO171" s="90"/>
      <c r="PWP171" s="90"/>
      <c r="PWQ171" s="90"/>
      <c r="PWR171" s="90"/>
      <c r="PWS171" s="90"/>
      <c r="PWT171" s="90"/>
      <c r="PWU171" s="90"/>
      <c r="PWV171" s="90"/>
      <c r="PWW171" s="90"/>
      <c r="PWX171" s="90"/>
      <c r="PWY171" s="90"/>
      <c r="PWZ171" s="90"/>
      <c r="PXA171" s="90"/>
      <c r="PXB171" s="90"/>
      <c r="PXC171" s="90"/>
      <c r="PXD171" s="90"/>
      <c r="PXE171" s="90"/>
      <c r="PXF171" s="90"/>
      <c r="PXG171" s="90"/>
      <c r="PXH171" s="90"/>
      <c r="PXI171" s="90"/>
      <c r="PXJ171" s="90"/>
      <c r="PXK171" s="90"/>
      <c r="PXL171" s="90"/>
      <c r="PXM171" s="90"/>
      <c r="PXN171" s="90"/>
      <c r="PXO171" s="90"/>
      <c r="PXP171" s="90"/>
      <c r="PXQ171" s="90"/>
      <c r="PXR171" s="90"/>
      <c r="PXS171" s="90"/>
      <c r="PXT171" s="90"/>
      <c r="PXU171" s="90"/>
      <c r="PXV171" s="90"/>
      <c r="PXW171" s="90"/>
      <c r="PXX171" s="90"/>
      <c r="PXY171" s="90"/>
      <c r="PXZ171" s="90"/>
      <c r="PYA171" s="90"/>
      <c r="PYB171" s="90"/>
      <c r="PYC171" s="90"/>
      <c r="PYD171" s="90"/>
      <c r="PYE171" s="90"/>
      <c r="PYF171" s="90"/>
      <c r="PYG171" s="90"/>
      <c r="PYH171" s="90"/>
      <c r="PYI171" s="90"/>
      <c r="PYJ171" s="90"/>
      <c r="PYK171" s="90"/>
      <c r="PYL171" s="90"/>
      <c r="PYM171" s="90"/>
      <c r="PYN171" s="90"/>
      <c r="PYO171" s="90"/>
      <c r="PYP171" s="90"/>
      <c r="PYQ171" s="90"/>
      <c r="PYR171" s="90"/>
      <c r="PYS171" s="90"/>
      <c r="PYT171" s="90"/>
      <c r="PYU171" s="90"/>
      <c r="PYV171" s="90"/>
      <c r="PYW171" s="90"/>
      <c r="PYX171" s="90"/>
      <c r="PYY171" s="90"/>
      <c r="PYZ171" s="90"/>
      <c r="PZA171" s="90"/>
      <c r="PZB171" s="90"/>
      <c r="PZC171" s="90"/>
      <c r="PZD171" s="90"/>
      <c r="PZE171" s="90"/>
      <c r="PZF171" s="90"/>
      <c r="PZG171" s="90"/>
      <c r="PZH171" s="90"/>
      <c r="PZI171" s="90"/>
      <c r="PZJ171" s="90"/>
      <c r="PZK171" s="90"/>
      <c r="PZL171" s="90"/>
      <c r="PZM171" s="90"/>
      <c r="PZN171" s="90"/>
      <c r="PZO171" s="90"/>
      <c r="PZP171" s="90"/>
      <c r="PZQ171" s="90"/>
      <c r="PZR171" s="90"/>
      <c r="PZS171" s="90"/>
      <c r="PZT171" s="90"/>
      <c r="PZU171" s="90"/>
      <c r="PZV171" s="90"/>
      <c r="PZW171" s="90"/>
      <c r="PZX171" s="90"/>
      <c r="PZY171" s="90"/>
      <c r="PZZ171" s="90"/>
      <c r="QAA171" s="90"/>
      <c r="QAB171" s="90"/>
      <c r="QAC171" s="90"/>
      <c r="QAD171" s="90"/>
      <c r="QAE171" s="90"/>
      <c r="QAF171" s="90"/>
      <c r="QAG171" s="90"/>
      <c r="QAH171" s="90"/>
      <c r="QAI171" s="90"/>
      <c r="QAJ171" s="90"/>
      <c r="QAK171" s="90"/>
      <c r="QAL171" s="90"/>
      <c r="QAM171" s="90"/>
      <c r="QAN171" s="90"/>
      <c r="QAO171" s="90"/>
      <c r="QAP171" s="90"/>
      <c r="QAQ171" s="90"/>
      <c r="QAR171" s="90"/>
      <c r="QAS171" s="90"/>
      <c r="QAT171" s="90"/>
      <c r="QAU171" s="90"/>
      <c r="QAV171" s="90"/>
      <c r="QAW171" s="90"/>
      <c r="QAX171" s="90"/>
      <c r="QAY171" s="90"/>
      <c r="QAZ171" s="90"/>
      <c r="QBA171" s="90"/>
      <c r="QBB171" s="90"/>
      <c r="QBC171" s="90"/>
      <c r="QBD171" s="90"/>
      <c r="QBE171" s="90"/>
      <c r="QBF171" s="90"/>
      <c r="QBG171" s="90"/>
      <c r="QBH171" s="90"/>
      <c r="QBI171" s="90"/>
      <c r="QBJ171" s="90"/>
      <c r="QBK171" s="90"/>
      <c r="QBL171" s="90"/>
      <c r="QBM171" s="90"/>
      <c r="QBN171" s="90"/>
      <c r="QBO171" s="90"/>
      <c r="QBP171" s="90"/>
      <c r="QBQ171" s="90"/>
      <c r="QBR171" s="90"/>
      <c r="QBS171" s="90"/>
      <c r="QBT171" s="90"/>
      <c r="QBU171" s="90"/>
      <c r="QBV171" s="90"/>
      <c r="QBW171" s="90"/>
      <c r="QBX171" s="90"/>
      <c r="QBY171" s="90"/>
      <c r="QBZ171" s="90"/>
      <c r="QCA171" s="90"/>
      <c r="QCB171" s="90"/>
      <c r="QCC171" s="90"/>
      <c r="QCD171" s="90"/>
      <c r="QCE171" s="90"/>
      <c r="QCF171" s="90"/>
      <c r="QCG171" s="90"/>
      <c r="QCH171" s="90"/>
      <c r="QCI171" s="90"/>
      <c r="QCJ171" s="90"/>
      <c r="QCK171" s="90"/>
      <c r="QCL171" s="90"/>
      <c r="QCM171" s="90"/>
      <c r="QCN171" s="90"/>
      <c r="QCO171" s="90"/>
      <c r="QCP171" s="90"/>
      <c r="QCQ171" s="90"/>
      <c r="QCR171" s="90"/>
      <c r="QCS171" s="90"/>
      <c r="QCT171" s="90"/>
      <c r="QCU171" s="90"/>
      <c r="QCV171" s="90"/>
      <c r="QCW171" s="90"/>
      <c r="QCX171" s="90"/>
      <c r="QCY171" s="90"/>
      <c r="QCZ171" s="90"/>
      <c r="QDA171" s="90"/>
      <c r="QDB171" s="90"/>
      <c r="QDC171" s="90"/>
      <c r="QDD171" s="90"/>
      <c r="QDE171" s="90"/>
      <c r="QDF171" s="90"/>
      <c r="QDG171" s="90"/>
      <c r="QDH171" s="90"/>
      <c r="QDI171" s="90"/>
      <c r="QDJ171" s="90"/>
      <c r="QDK171" s="90"/>
      <c r="QDL171" s="90"/>
      <c r="QDM171" s="90"/>
      <c r="QDN171" s="90"/>
      <c r="QDO171" s="90"/>
      <c r="QDP171" s="90"/>
      <c r="QDQ171" s="90"/>
      <c r="QDR171" s="90"/>
      <c r="QDS171" s="90"/>
      <c r="QDT171" s="90"/>
      <c r="QDU171" s="90"/>
      <c r="QDV171" s="90"/>
      <c r="QDW171" s="90"/>
      <c r="QDX171" s="90"/>
      <c r="QDY171" s="90"/>
      <c r="QDZ171" s="90"/>
      <c r="QEA171" s="90"/>
      <c r="QEB171" s="90"/>
      <c r="QEC171" s="90"/>
      <c r="QED171" s="90"/>
      <c r="QEE171" s="90"/>
      <c r="QEF171" s="90"/>
      <c r="QEG171" s="90"/>
      <c r="QEH171" s="90"/>
      <c r="QEI171" s="90"/>
      <c r="QEJ171" s="90"/>
      <c r="QEK171" s="90"/>
      <c r="QEL171" s="90"/>
      <c r="QEM171" s="90"/>
      <c r="QEN171" s="90"/>
      <c r="QEO171" s="90"/>
      <c r="QEP171" s="90"/>
      <c r="QEQ171" s="90"/>
      <c r="QER171" s="90"/>
      <c r="QES171" s="90"/>
      <c r="QET171" s="90"/>
      <c r="QEU171" s="90"/>
      <c r="QEV171" s="90"/>
      <c r="QEW171" s="90"/>
      <c r="QEX171" s="90"/>
      <c r="QEY171" s="90"/>
      <c r="QEZ171" s="90"/>
      <c r="QFA171" s="90"/>
      <c r="QFB171" s="90"/>
      <c r="QFC171" s="90"/>
      <c r="QFD171" s="90"/>
      <c r="QFE171" s="90"/>
      <c r="QFF171" s="90"/>
      <c r="QFG171" s="90"/>
      <c r="QFH171" s="90"/>
      <c r="QFI171" s="90"/>
      <c r="QFJ171" s="90"/>
      <c r="QFK171" s="90"/>
      <c r="QFL171" s="90"/>
      <c r="QFM171" s="90"/>
      <c r="QFN171" s="90"/>
      <c r="QFO171" s="90"/>
      <c r="QFP171" s="90"/>
      <c r="QFQ171" s="90"/>
      <c r="QFR171" s="90"/>
      <c r="QFS171" s="90"/>
      <c r="QFT171" s="90"/>
      <c r="QFU171" s="90"/>
      <c r="QFV171" s="90"/>
      <c r="QFW171" s="90"/>
      <c r="QFX171" s="90"/>
      <c r="QFY171" s="90"/>
      <c r="QFZ171" s="90"/>
      <c r="QGA171" s="90"/>
      <c r="QGB171" s="90"/>
      <c r="QGC171" s="90"/>
      <c r="QGD171" s="90"/>
      <c r="QGE171" s="90"/>
      <c r="QGF171" s="90"/>
      <c r="QGG171" s="90"/>
      <c r="QGH171" s="90"/>
      <c r="QGI171" s="90"/>
      <c r="QGJ171" s="90"/>
      <c r="QGK171" s="90"/>
      <c r="QGL171" s="90"/>
      <c r="QGM171" s="90"/>
      <c r="QGN171" s="90"/>
      <c r="QGO171" s="90"/>
      <c r="QGP171" s="90"/>
      <c r="QGQ171" s="90"/>
      <c r="QGR171" s="90"/>
      <c r="QGS171" s="90"/>
      <c r="QGT171" s="90"/>
      <c r="QGU171" s="90"/>
      <c r="QGV171" s="90"/>
      <c r="QGW171" s="90"/>
      <c r="QGX171" s="90"/>
      <c r="QGY171" s="90"/>
      <c r="QGZ171" s="90"/>
      <c r="QHA171" s="90"/>
      <c r="QHB171" s="90"/>
      <c r="QHC171" s="90"/>
      <c r="QHD171" s="90"/>
      <c r="QHE171" s="90"/>
      <c r="QHF171" s="90"/>
      <c r="QHG171" s="90"/>
      <c r="QHH171" s="90"/>
      <c r="QHI171" s="90"/>
      <c r="QHJ171" s="90"/>
      <c r="QHK171" s="90"/>
      <c r="QHL171" s="90"/>
      <c r="QHM171" s="90"/>
      <c r="QHN171" s="90"/>
      <c r="QHO171" s="90"/>
      <c r="QHP171" s="90"/>
      <c r="QHQ171" s="90"/>
      <c r="QHR171" s="90"/>
      <c r="QHS171" s="90"/>
      <c r="QHT171" s="90"/>
      <c r="QHU171" s="90"/>
      <c r="QHV171" s="90"/>
      <c r="QHW171" s="90"/>
      <c r="QHX171" s="90"/>
      <c r="QHY171" s="90"/>
      <c r="QHZ171" s="90"/>
      <c r="QIA171" s="90"/>
      <c r="QIB171" s="90"/>
      <c r="QIC171" s="90"/>
      <c r="QID171" s="90"/>
      <c r="QIE171" s="90"/>
      <c r="QIF171" s="90"/>
      <c r="QIG171" s="90"/>
      <c r="QIH171" s="90"/>
      <c r="QII171" s="90"/>
      <c r="QIJ171" s="90"/>
      <c r="QIK171" s="90"/>
      <c r="QIL171" s="90"/>
      <c r="QIM171" s="90"/>
      <c r="QIN171" s="90"/>
      <c r="QIO171" s="90"/>
      <c r="QIP171" s="90"/>
      <c r="QIQ171" s="90"/>
      <c r="QIR171" s="90"/>
      <c r="QIS171" s="90"/>
      <c r="QIT171" s="90"/>
      <c r="QIU171" s="90"/>
      <c r="QIV171" s="90"/>
      <c r="QIW171" s="90"/>
      <c r="QIX171" s="90"/>
      <c r="QIY171" s="90"/>
      <c r="QIZ171" s="90"/>
      <c r="QJA171" s="90"/>
      <c r="QJB171" s="90"/>
      <c r="QJC171" s="90"/>
      <c r="QJD171" s="90"/>
      <c r="QJE171" s="90"/>
      <c r="QJF171" s="90"/>
      <c r="QJG171" s="90"/>
      <c r="QJH171" s="90"/>
      <c r="QJI171" s="90"/>
      <c r="QJJ171" s="90"/>
      <c r="QJK171" s="90"/>
      <c r="QJL171" s="90"/>
      <c r="QJM171" s="90"/>
      <c r="QJN171" s="90"/>
      <c r="QJO171" s="90"/>
      <c r="QJP171" s="90"/>
      <c r="QJQ171" s="90"/>
      <c r="QJR171" s="90"/>
      <c r="QJS171" s="90"/>
      <c r="QJT171" s="90"/>
      <c r="QJU171" s="90"/>
      <c r="QJV171" s="90"/>
      <c r="QJW171" s="90"/>
      <c r="QJX171" s="90"/>
      <c r="QJY171" s="90"/>
      <c r="QJZ171" s="90"/>
      <c r="QKA171" s="90"/>
      <c r="QKB171" s="90"/>
      <c r="QKC171" s="90"/>
      <c r="QKD171" s="90"/>
      <c r="QKE171" s="90"/>
      <c r="QKF171" s="90"/>
      <c r="QKG171" s="90"/>
      <c r="QKH171" s="90"/>
      <c r="QKI171" s="90"/>
      <c r="QKJ171" s="90"/>
      <c r="QKK171" s="90"/>
      <c r="QKL171" s="90"/>
      <c r="QKM171" s="90"/>
      <c r="QKN171" s="90"/>
      <c r="QKO171" s="90"/>
      <c r="QKP171" s="90"/>
      <c r="QKQ171" s="90"/>
      <c r="QKR171" s="90"/>
      <c r="QKS171" s="90"/>
      <c r="QKT171" s="90"/>
      <c r="QKU171" s="90"/>
      <c r="QKV171" s="90"/>
      <c r="QKW171" s="90"/>
      <c r="QKX171" s="90"/>
      <c r="QKY171" s="90"/>
      <c r="QKZ171" s="90"/>
      <c r="QLA171" s="90"/>
      <c r="QLB171" s="90"/>
      <c r="QLC171" s="90"/>
      <c r="QLD171" s="90"/>
      <c r="QLE171" s="90"/>
      <c r="QLF171" s="90"/>
      <c r="QLG171" s="90"/>
      <c r="QLH171" s="90"/>
      <c r="QLI171" s="90"/>
      <c r="QLJ171" s="90"/>
      <c r="QLK171" s="90"/>
      <c r="QLL171" s="90"/>
      <c r="QLM171" s="90"/>
      <c r="QLN171" s="90"/>
      <c r="QLO171" s="90"/>
      <c r="QLP171" s="90"/>
      <c r="QLQ171" s="90"/>
      <c r="QLR171" s="90"/>
      <c r="QLS171" s="90"/>
      <c r="QLT171" s="90"/>
      <c r="QLU171" s="90"/>
      <c r="QLV171" s="90"/>
      <c r="QLW171" s="90"/>
      <c r="QLX171" s="90"/>
      <c r="QLY171" s="90"/>
      <c r="QLZ171" s="90"/>
      <c r="QMA171" s="90"/>
      <c r="QMB171" s="90"/>
      <c r="QMC171" s="90"/>
      <c r="QMD171" s="90"/>
      <c r="QME171" s="90"/>
      <c r="QMF171" s="90"/>
      <c r="QMG171" s="90"/>
      <c r="QMH171" s="90"/>
      <c r="QMI171" s="90"/>
      <c r="QMJ171" s="90"/>
      <c r="QMK171" s="90"/>
      <c r="QML171" s="90"/>
      <c r="QMM171" s="90"/>
      <c r="QMN171" s="90"/>
      <c r="QMO171" s="90"/>
      <c r="QMP171" s="90"/>
      <c r="QMQ171" s="90"/>
      <c r="QMR171" s="90"/>
      <c r="QMS171" s="90"/>
      <c r="QMT171" s="90"/>
      <c r="QMU171" s="90"/>
      <c r="QMV171" s="90"/>
      <c r="QMW171" s="90"/>
      <c r="QMX171" s="90"/>
      <c r="QMY171" s="90"/>
      <c r="QMZ171" s="90"/>
      <c r="QNA171" s="90"/>
      <c r="QNB171" s="90"/>
      <c r="QNC171" s="90"/>
      <c r="QND171" s="90"/>
      <c r="QNE171" s="90"/>
      <c r="QNF171" s="90"/>
      <c r="QNG171" s="90"/>
      <c r="QNH171" s="90"/>
      <c r="QNI171" s="90"/>
      <c r="QNJ171" s="90"/>
      <c r="QNK171" s="90"/>
      <c r="QNL171" s="90"/>
      <c r="QNM171" s="90"/>
      <c r="QNN171" s="90"/>
      <c r="QNO171" s="90"/>
      <c r="QNP171" s="90"/>
      <c r="QNQ171" s="90"/>
      <c r="QNR171" s="90"/>
      <c r="QNS171" s="90"/>
      <c r="QNT171" s="90"/>
      <c r="QNU171" s="90"/>
      <c r="QNV171" s="90"/>
      <c r="QNW171" s="90"/>
      <c r="QNX171" s="90"/>
      <c r="QNY171" s="90"/>
      <c r="QNZ171" s="90"/>
      <c r="QOA171" s="90"/>
      <c r="QOB171" s="90"/>
      <c r="QOC171" s="90"/>
      <c r="QOD171" s="90"/>
      <c r="QOE171" s="90"/>
      <c r="QOF171" s="90"/>
      <c r="QOG171" s="90"/>
      <c r="QOH171" s="90"/>
      <c r="QOI171" s="90"/>
      <c r="QOJ171" s="90"/>
      <c r="QOK171" s="90"/>
      <c r="QOL171" s="90"/>
      <c r="QOM171" s="90"/>
      <c r="QON171" s="90"/>
      <c r="QOO171" s="90"/>
      <c r="QOP171" s="90"/>
      <c r="QOQ171" s="90"/>
      <c r="QOR171" s="90"/>
      <c r="QOS171" s="90"/>
      <c r="QOT171" s="90"/>
      <c r="QOU171" s="90"/>
      <c r="QOV171" s="90"/>
      <c r="QOW171" s="90"/>
      <c r="QOX171" s="90"/>
      <c r="QOY171" s="90"/>
      <c r="QOZ171" s="90"/>
      <c r="QPA171" s="90"/>
      <c r="QPB171" s="90"/>
      <c r="QPC171" s="90"/>
      <c r="QPD171" s="90"/>
      <c r="QPE171" s="90"/>
      <c r="QPF171" s="90"/>
      <c r="QPG171" s="90"/>
      <c r="QPH171" s="90"/>
      <c r="QPI171" s="90"/>
      <c r="QPJ171" s="90"/>
      <c r="QPK171" s="90"/>
      <c r="QPL171" s="90"/>
      <c r="QPM171" s="90"/>
      <c r="QPN171" s="90"/>
      <c r="QPO171" s="90"/>
      <c r="QPP171" s="90"/>
      <c r="QPQ171" s="90"/>
      <c r="QPR171" s="90"/>
      <c r="QPS171" s="90"/>
      <c r="QPT171" s="90"/>
      <c r="QPU171" s="90"/>
      <c r="QPV171" s="90"/>
      <c r="QPW171" s="90"/>
      <c r="QPX171" s="90"/>
      <c r="QPY171" s="90"/>
      <c r="QPZ171" s="90"/>
      <c r="QQA171" s="90"/>
      <c r="QQB171" s="90"/>
      <c r="QQC171" s="90"/>
      <c r="QQD171" s="90"/>
      <c r="QQE171" s="90"/>
      <c r="QQF171" s="90"/>
      <c r="QQG171" s="90"/>
      <c r="QQH171" s="90"/>
      <c r="QQI171" s="90"/>
      <c r="QQJ171" s="90"/>
      <c r="QQK171" s="90"/>
      <c r="QQL171" s="90"/>
      <c r="QQM171" s="90"/>
      <c r="QQN171" s="90"/>
      <c r="QQO171" s="90"/>
      <c r="QQP171" s="90"/>
      <c r="QQQ171" s="90"/>
      <c r="QQR171" s="90"/>
      <c r="QQS171" s="90"/>
      <c r="QQT171" s="90"/>
      <c r="QQU171" s="90"/>
      <c r="QQV171" s="90"/>
      <c r="QQW171" s="90"/>
      <c r="QQX171" s="90"/>
      <c r="QQY171" s="90"/>
      <c r="QQZ171" s="90"/>
      <c r="QRA171" s="90"/>
      <c r="QRB171" s="90"/>
      <c r="QRC171" s="90"/>
      <c r="QRD171" s="90"/>
      <c r="QRE171" s="90"/>
      <c r="QRF171" s="90"/>
      <c r="QRG171" s="90"/>
      <c r="QRH171" s="90"/>
      <c r="QRI171" s="90"/>
      <c r="QRJ171" s="90"/>
      <c r="QRK171" s="90"/>
      <c r="QRL171" s="90"/>
      <c r="QRM171" s="90"/>
      <c r="QRN171" s="90"/>
      <c r="QRO171" s="90"/>
      <c r="QRP171" s="90"/>
      <c r="QRQ171" s="90"/>
      <c r="QRR171" s="90"/>
      <c r="QRS171" s="90"/>
      <c r="QRT171" s="90"/>
      <c r="QRU171" s="90"/>
      <c r="QRV171" s="90"/>
      <c r="QRW171" s="90"/>
      <c r="QRX171" s="90"/>
      <c r="QRY171" s="90"/>
      <c r="QRZ171" s="90"/>
      <c r="QSA171" s="90"/>
      <c r="QSB171" s="90"/>
      <c r="QSC171" s="90"/>
      <c r="QSD171" s="90"/>
      <c r="QSE171" s="90"/>
      <c r="QSF171" s="90"/>
      <c r="QSG171" s="90"/>
      <c r="QSH171" s="90"/>
      <c r="QSI171" s="90"/>
      <c r="QSJ171" s="90"/>
      <c r="QSK171" s="90"/>
      <c r="QSL171" s="90"/>
      <c r="QSM171" s="90"/>
      <c r="QSN171" s="90"/>
      <c r="QSO171" s="90"/>
      <c r="QSP171" s="90"/>
      <c r="QSQ171" s="90"/>
      <c r="QSR171" s="90"/>
      <c r="QSS171" s="90"/>
      <c r="QST171" s="90"/>
      <c r="QSU171" s="90"/>
      <c r="QSV171" s="90"/>
      <c r="QSW171" s="90"/>
      <c r="QSX171" s="90"/>
      <c r="QSY171" s="90"/>
      <c r="QSZ171" s="90"/>
      <c r="QTA171" s="90"/>
      <c r="QTB171" s="90"/>
      <c r="QTC171" s="90"/>
      <c r="QTD171" s="90"/>
      <c r="QTE171" s="90"/>
      <c r="QTF171" s="90"/>
      <c r="QTG171" s="90"/>
      <c r="QTH171" s="90"/>
      <c r="QTI171" s="90"/>
      <c r="QTJ171" s="90"/>
      <c r="QTK171" s="90"/>
      <c r="QTL171" s="90"/>
      <c r="QTM171" s="90"/>
      <c r="QTN171" s="90"/>
      <c r="QTO171" s="90"/>
      <c r="QTP171" s="90"/>
      <c r="QTQ171" s="90"/>
      <c r="QTR171" s="90"/>
      <c r="QTS171" s="90"/>
      <c r="QTT171" s="90"/>
      <c r="QTU171" s="90"/>
      <c r="QTV171" s="90"/>
      <c r="QTW171" s="90"/>
      <c r="QTX171" s="90"/>
      <c r="QTY171" s="90"/>
      <c r="QTZ171" s="90"/>
      <c r="QUA171" s="90"/>
      <c r="QUB171" s="90"/>
      <c r="QUC171" s="90"/>
      <c r="QUD171" s="90"/>
      <c r="QUE171" s="90"/>
      <c r="QUF171" s="90"/>
      <c r="QUG171" s="90"/>
      <c r="QUH171" s="90"/>
      <c r="QUI171" s="90"/>
      <c r="QUJ171" s="90"/>
      <c r="QUK171" s="90"/>
      <c r="QUL171" s="90"/>
      <c r="QUM171" s="90"/>
      <c r="QUN171" s="90"/>
      <c r="QUO171" s="90"/>
      <c r="QUP171" s="90"/>
      <c r="QUQ171" s="90"/>
      <c r="QUR171" s="90"/>
      <c r="QUS171" s="90"/>
      <c r="QUT171" s="90"/>
      <c r="QUU171" s="90"/>
      <c r="QUV171" s="90"/>
      <c r="QUW171" s="90"/>
      <c r="QUX171" s="90"/>
      <c r="QUY171" s="90"/>
      <c r="QUZ171" s="90"/>
      <c r="QVA171" s="90"/>
      <c r="QVB171" s="90"/>
      <c r="QVC171" s="90"/>
      <c r="QVD171" s="90"/>
      <c r="QVE171" s="90"/>
      <c r="QVF171" s="90"/>
      <c r="QVG171" s="90"/>
      <c r="QVH171" s="90"/>
      <c r="QVI171" s="90"/>
      <c r="QVJ171" s="90"/>
      <c r="QVK171" s="90"/>
      <c r="QVL171" s="90"/>
      <c r="QVM171" s="90"/>
      <c r="QVN171" s="90"/>
      <c r="QVO171" s="90"/>
      <c r="QVP171" s="90"/>
      <c r="QVQ171" s="90"/>
      <c r="QVR171" s="90"/>
      <c r="QVS171" s="90"/>
      <c r="QVT171" s="90"/>
      <c r="QVU171" s="90"/>
      <c r="QVV171" s="90"/>
      <c r="QVW171" s="90"/>
      <c r="QVX171" s="90"/>
      <c r="QVY171" s="90"/>
      <c r="QVZ171" s="90"/>
      <c r="QWA171" s="90"/>
      <c r="QWB171" s="90"/>
      <c r="QWC171" s="90"/>
      <c r="QWD171" s="90"/>
      <c r="QWE171" s="90"/>
      <c r="QWF171" s="90"/>
      <c r="QWG171" s="90"/>
      <c r="QWH171" s="90"/>
      <c r="QWI171" s="90"/>
      <c r="QWJ171" s="90"/>
      <c r="QWK171" s="90"/>
      <c r="QWL171" s="90"/>
      <c r="QWM171" s="90"/>
      <c r="QWN171" s="90"/>
      <c r="QWO171" s="90"/>
      <c r="QWP171" s="90"/>
      <c r="QWQ171" s="90"/>
      <c r="QWR171" s="90"/>
      <c r="QWS171" s="90"/>
      <c r="QWT171" s="90"/>
      <c r="QWU171" s="90"/>
      <c r="QWV171" s="90"/>
      <c r="QWW171" s="90"/>
      <c r="QWX171" s="90"/>
      <c r="QWY171" s="90"/>
      <c r="QWZ171" s="90"/>
      <c r="QXA171" s="90"/>
      <c r="QXB171" s="90"/>
      <c r="QXC171" s="90"/>
      <c r="QXD171" s="90"/>
      <c r="QXE171" s="90"/>
      <c r="QXF171" s="90"/>
      <c r="QXG171" s="90"/>
      <c r="QXH171" s="90"/>
      <c r="QXI171" s="90"/>
      <c r="QXJ171" s="90"/>
      <c r="QXK171" s="90"/>
      <c r="QXL171" s="90"/>
      <c r="QXM171" s="90"/>
      <c r="QXN171" s="90"/>
      <c r="QXO171" s="90"/>
      <c r="QXP171" s="90"/>
      <c r="QXQ171" s="90"/>
      <c r="QXR171" s="90"/>
      <c r="QXS171" s="90"/>
      <c r="QXT171" s="90"/>
      <c r="QXU171" s="90"/>
      <c r="QXV171" s="90"/>
      <c r="QXW171" s="90"/>
      <c r="QXX171" s="90"/>
      <c r="QXY171" s="90"/>
      <c r="QXZ171" s="90"/>
      <c r="QYA171" s="90"/>
      <c r="QYB171" s="90"/>
      <c r="QYC171" s="90"/>
      <c r="QYD171" s="90"/>
      <c r="QYE171" s="90"/>
      <c r="QYF171" s="90"/>
      <c r="QYG171" s="90"/>
      <c r="QYH171" s="90"/>
      <c r="QYI171" s="90"/>
      <c r="QYJ171" s="90"/>
      <c r="QYK171" s="90"/>
      <c r="QYL171" s="90"/>
      <c r="QYM171" s="90"/>
      <c r="QYN171" s="90"/>
      <c r="QYO171" s="90"/>
      <c r="QYP171" s="90"/>
      <c r="QYQ171" s="90"/>
      <c r="QYR171" s="90"/>
      <c r="QYS171" s="90"/>
      <c r="QYT171" s="90"/>
      <c r="QYU171" s="90"/>
      <c r="QYV171" s="90"/>
      <c r="QYW171" s="90"/>
      <c r="QYX171" s="90"/>
      <c r="QYY171" s="90"/>
      <c r="QYZ171" s="90"/>
      <c r="QZA171" s="90"/>
      <c r="QZB171" s="90"/>
      <c r="QZC171" s="90"/>
      <c r="QZD171" s="90"/>
      <c r="QZE171" s="90"/>
      <c r="QZF171" s="90"/>
      <c r="QZG171" s="90"/>
      <c r="QZH171" s="90"/>
      <c r="QZI171" s="90"/>
      <c r="QZJ171" s="90"/>
      <c r="QZK171" s="90"/>
      <c r="QZL171" s="90"/>
      <c r="QZM171" s="90"/>
      <c r="QZN171" s="90"/>
      <c r="QZO171" s="90"/>
      <c r="QZP171" s="90"/>
      <c r="QZQ171" s="90"/>
      <c r="QZR171" s="90"/>
      <c r="QZS171" s="90"/>
      <c r="QZT171" s="90"/>
      <c r="QZU171" s="90"/>
      <c r="QZV171" s="90"/>
      <c r="QZW171" s="90"/>
      <c r="QZX171" s="90"/>
      <c r="QZY171" s="90"/>
      <c r="QZZ171" s="90"/>
      <c r="RAA171" s="90"/>
      <c r="RAB171" s="90"/>
      <c r="RAC171" s="90"/>
      <c r="RAD171" s="90"/>
      <c r="RAE171" s="90"/>
      <c r="RAF171" s="90"/>
      <c r="RAG171" s="90"/>
      <c r="RAH171" s="90"/>
      <c r="RAI171" s="90"/>
      <c r="RAJ171" s="90"/>
      <c r="RAK171" s="90"/>
      <c r="RAL171" s="90"/>
      <c r="RAM171" s="90"/>
      <c r="RAN171" s="90"/>
      <c r="RAO171" s="90"/>
      <c r="RAP171" s="90"/>
      <c r="RAQ171" s="90"/>
      <c r="RAR171" s="90"/>
      <c r="RAS171" s="90"/>
      <c r="RAT171" s="90"/>
      <c r="RAU171" s="90"/>
      <c r="RAV171" s="90"/>
      <c r="RAW171" s="90"/>
      <c r="RAX171" s="90"/>
      <c r="RAY171" s="90"/>
      <c r="RAZ171" s="90"/>
      <c r="RBA171" s="90"/>
      <c r="RBB171" s="90"/>
      <c r="RBC171" s="90"/>
      <c r="RBD171" s="90"/>
      <c r="RBE171" s="90"/>
      <c r="RBF171" s="90"/>
      <c r="RBG171" s="90"/>
      <c r="RBH171" s="90"/>
      <c r="RBI171" s="90"/>
      <c r="RBJ171" s="90"/>
      <c r="RBK171" s="90"/>
      <c r="RBL171" s="90"/>
      <c r="RBM171" s="90"/>
      <c r="RBN171" s="90"/>
      <c r="RBO171" s="90"/>
      <c r="RBP171" s="90"/>
      <c r="RBQ171" s="90"/>
      <c r="RBR171" s="90"/>
      <c r="RBS171" s="90"/>
      <c r="RBT171" s="90"/>
      <c r="RBU171" s="90"/>
      <c r="RBV171" s="90"/>
      <c r="RBW171" s="90"/>
      <c r="RBX171" s="90"/>
      <c r="RBY171" s="90"/>
      <c r="RBZ171" s="90"/>
      <c r="RCA171" s="90"/>
      <c r="RCB171" s="90"/>
      <c r="RCC171" s="90"/>
      <c r="RCD171" s="90"/>
      <c r="RCE171" s="90"/>
      <c r="RCF171" s="90"/>
      <c r="RCG171" s="90"/>
      <c r="RCH171" s="90"/>
      <c r="RCI171" s="90"/>
      <c r="RCJ171" s="90"/>
      <c r="RCK171" s="90"/>
      <c r="RCL171" s="90"/>
      <c r="RCM171" s="90"/>
      <c r="RCN171" s="90"/>
      <c r="RCO171" s="90"/>
      <c r="RCP171" s="90"/>
      <c r="RCQ171" s="90"/>
      <c r="RCR171" s="90"/>
      <c r="RCS171" s="90"/>
      <c r="RCT171" s="90"/>
      <c r="RCU171" s="90"/>
      <c r="RCV171" s="90"/>
      <c r="RCW171" s="90"/>
      <c r="RCX171" s="90"/>
      <c r="RCY171" s="90"/>
      <c r="RCZ171" s="90"/>
      <c r="RDA171" s="90"/>
      <c r="RDB171" s="90"/>
      <c r="RDC171" s="90"/>
      <c r="RDD171" s="90"/>
      <c r="RDE171" s="90"/>
      <c r="RDF171" s="90"/>
      <c r="RDG171" s="90"/>
      <c r="RDH171" s="90"/>
      <c r="RDI171" s="90"/>
      <c r="RDJ171" s="90"/>
      <c r="RDK171" s="90"/>
      <c r="RDL171" s="90"/>
      <c r="RDM171" s="90"/>
      <c r="RDN171" s="90"/>
      <c r="RDO171" s="90"/>
      <c r="RDP171" s="90"/>
      <c r="RDQ171" s="90"/>
      <c r="RDR171" s="90"/>
      <c r="RDS171" s="90"/>
      <c r="RDT171" s="90"/>
      <c r="RDU171" s="90"/>
      <c r="RDV171" s="90"/>
      <c r="RDW171" s="90"/>
      <c r="RDX171" s="90"/>
      <c r="RDY171" s="90"/>
      <c r="RDZ171" s="90"/>
      <c r="REA171" s="90"/>
      <c r="REB171" s="90"/>
      <c r="REC171" s="90"/>
      <c r="RED171" s="90"/>
      <c r="REE171" s="90"/>
      <c r="REF171" s="90"/>
      <c r="REG171" s="90"/>
      <c r="REH171" s="90"/>
      <c r="REI171" s="90"/>
      <c r="REJ171" s="90"/>
      <c r="REK171" s="90"/>
      <c r="REL171" s="90"/>
      <c r="REM171" s="90"/>
      <c r="REN171" s="90"/>
      <c r="REO171" s="90"/>
      <c r="REP171" s="90"/>
      <c r="REQ171" s="90"/>
      <c r="RER171" s="90"/>
      <c r="RES171" s="90"/>
      <c r="RET171" s="90"/>
      <c r="REU171" s="90"/>
      <c r="REV171" s="90"/>
      <c r="REW171" s="90"/>
      <c r="REX171" s="90"/>
      <c r="REY171" s="90"/>
      <c r="REZ171" s="90"/>
      <c r="RFA171" s="90"/>
      <c r="RFB171" s="90"/>
      <c r="RFC171" s="90"/>
      <c r="RFD171" s="90"/>
      <c r="RFE171" s="90"/>
      <c r="RFF171" s="90"/>
      <c r="RFG171" s="90"/>
      <c r="RFH171" s="90"/>
      <c r="RFI171" s="90"/>
      <c r="RFJ171" s="90"/>
      <c r="RFK171" s="90"/>
      <c r="RFL171" s="90"/>
      <c r="RFM171" s="90"/>
      <c r="RFN171" s="90"/>
      <c r="RFO171" s="90"/>
      <c r="RFP171" s="90"/>
      <c r="RFQ171" s="90"/>
      <c r="RFR171" s="90"/>
      <c r="RFS171" s="90"/>
      <c r="RFT171" s="90"/>
      <c r="RFU171" s="90"/>
      <c r="RFV171" s="90"/>
      <c r="RFW171" s="90"/>
      <c r="RFX171" s="90"/>
      <c r="RFY171" s="90"/>
      <c r="RFZ171" s="90"/>
      <c r="RGA171" s="90"/>
      <c r="RGB171" s="90"/>
      <c r="RGC171" s="90"/>
      <c r="RGD171" s="90"/>
      <c r="RGE171" s="90"/>
      <c r="RGF171" s="90"/>
      <c r="RGG171" s="90"/>
      <c r="RGH171" s="90"/>
      <c r="RGI171" s="90"/>
      <c r="RGJ171" s="90"/>
      <c r="RGK171" s="90"/>
      <c r="RGL171" s="90"/>
      <c r="RGM171" s="90"/>
      <c r="RGN171" s="90"/>
      <c r="RGO171" s="90"/>
      <c r="RGP171" s="90"/>
      <c r="RGQ171" s="90"/>
      <c r="RGR171" s="90"/>
      <c r="RGS171" s="90"/>
      <c r="RGT171" s="90"/>
      <c r="RGU171" s="90"/>
      <c r="RGV171" s="90"/>
      <c r="RGW171" s="90"/>
      <c r="RGX171" s="90"/>
      <c r="RGY171" s="90"/>
      <c r="RGZ171" s="90"/>
      <c r="RHA171" s="90"/>
      <c r="RHB171" s="90"/>
      <c r="RHC171" s="90"/>
      <c r="RHD171" s="90"/>
      <c r="RHE171" s="90"/>
      <c r="RHF171" s="90"/>
      <c r="RHG171" s="90"/>
      <c r="RHH171" s="90"/>
      <c r="RHI171" s="90"/>
      <c r="RHJ171" s="90"/>
      <c r="RHK171" s="90"/>
      <c r="RHL171" s="90"/>
      <c r="RHM171" s="90"/>
      <c r="RHN171" s="90"/>
      <c r="RHO171" s="90"/>
      <c r="RHP171" s="90"/>
      <c r="RHQ171" s="90"/>
      <c r="RHR171" s="90"/>
      <c r="RHS171" s="90"/>
      <c r="RHT171" s="90"/>
      <c r="RHU171" s="90"/>
      <c r="RHV171" s="90"/>
      <c r="RHW171" s="90"/>
      <c r="RHX171" s="90"/>
      <c r="RHY171" s="90"/>
      <c r="RHZ171" s="90"/>
      <c r="RIA171" s="90"/>
      <c r="RIB171" s="90"/>
      <c r="RIC171" s="90"/>
      <c r="RID171" s="90"/>
      <c r="RIE171" s="90"/>
      <c r="RIF171" s="90"/>
      <c r="RIG171" s="90"/>
      <c r="RIH171" s="90"/>
      <c r="RII171" s="90"/>
      <c r="RIJ171" s="90"/>
      <c r="RIK171" s="90"/>
      <c r="RIL171" s="90"/>
      <c r="RIM171" s="90"/>
      <c r="RIN171" s="90"/>
      <c r="RIO171" s="90"/>
      <c r="RIP171" s="90"/>
      <c r="RIQ171" s="90"/>
      <c r="RIR171" s="90"/>
      <c r="RIS171" s="90"/>
      <c r="RIT171" s="90"/>
      <c r="RIU171" s="90"/>
      <c r="RIV171" s="90"/>
      <c r="RIW171" s="90"/>
      <c r="RIX171" s="90"/>
      <c r="RIY171" s="90"/>
      <c r="RIZ171" s="90"/>
      <c r="RJA171" s="90"/>
      <c r="RJB171" s="90"/>
      <c r="RJC171" s="90"/>
      <c r="RJD171" s="90"/>
      <c r="RJE171" s="90"/>
      <c r="RJF171" s="90"/>
      <c r="RJG171" s="90"/>
      <c r="RJH171" s="90"/>
      <c r="RJI171" s="90"/>
      <c r="RJJ171" s="90"/>
      <c r="RJK171" s="90"/>
      <c r="RJL171" s="90"/>
      <c r="RJM171" s="90"/>
      <c r="RJN171" s="90"/>
      <c r="RJO171" s="90"/>
      <c r="RJP171" s="90"/>
      <c r="RJQ171" s="90"/>
      <c r="RJR171" s="90"/>
      <c r="RJS171" s="90"/>
      <c r="RJT171" s="90"/>
      <c r="RJU171" s="90"/>
      <c r="RJV171" s="90"/>
      <c r="RJW171" s="90"/>
      <c r="RJX171" s="90"/>
      <c r="RJY171" s="90"/>
      <c r="RJZ171" s="90"/>
      <c r="RKA171" s="90"/>
      <c r="RKB171" s="90"/>
      <c r="RKC171" s="90"/>
      <c r="RKD171" s="90"/>
      <c r="RKE171" s="90"/>
      <c r="RKF171" s="90"/>
      <c r="RKG171" s="90"/>
      <c r="RKH171" s="90"/>
      <c r="RKI171" s="90"/>
      <c r="RKJ171" s="90"/>
      <c r="RKK171" s="90"/>
      <c r="RKL171" s="90"/>
      <c r="RKM171" s="90"/>
      <c r="RKN171" s="90"/>
      <c r="RKO171" s="90"/>
      <c r="RKP171" s="90"/>
      <c r="RKQ171" s="90"/>
      <c r="RKR171" s="90"/>
      <c r="RKS171" s="90"/>
      <c r="RKT171" s="90"/>
      <c r="RKU171" s="90"/>
      <c r="RKV171" s="90"/>
      <c r="RKW171" s="90"/>
      <c r="RKX171" s="90"/>
      <c r="RKY171" s="90"/>
      <c r="RKZ171" s="90"/>
      <c r="RLA171" s="90"/>
      <c r="RLB171" s="90"/>
      <c r="RLC171" s="90"/>
      <c r="RLD171" s="90"/>
      <c r="RLE171" s="90"/>
      <c r="RLF171" s="90"/>
      <c r="RLG171" s="90"/>
      <c r="RLH171" s="90"/>
      <c r="RLI171" s="90"/>
      <c r="RLJ171" s="90"/>
      <c r="RLK171" s="90"/>
      <c r="RLL171" s="90"/>
      <c r="RLM171" s="90"/>
      <c r="RLN171" s="90"/>
      <c r="RLO171" s="90"/>
      <c r="RLP171" s="90"/>
      <c r="RLQ171" s="90"/>
      <c r="RLR171" s="90"/>
      <c r="RLS171" s="90"/>
      <c r="RLT171" s="90"/>
      <c r="RLU171" s="90"/>
      <c r="RLV171" s="90"/>
      <c r="RLW171" s="90"/>
      <c r="RLX171" s="90"/>
      <c r="RLY171" s="90"/>
      <c r="RLZ171" s="90"/>
      <c r="RMA171" s="90"/>
      <c r="RMB171" s="90"/>
      <c r="RMC171" s="90"/>
      <c r="RMD171" s="90"/>
      <c r="RME171" s="90"/>
      <c r="RMF171" s="90"/>
      <c r="RMG171" s="90"/>
      <c r="RMH171" s="90"/>
      <c r="RMI171" s="90"/>
      <c r="RMJ171" s="90"/>
      <c r="RMK171" s="90"/>
      <c r="RML171" s="90"/>
      <c r="RMM171" s="90"/>
      <c r="RMN171" s="90"/>
      <c r="RMO171" s="90"/>
      <c r="RMP171" s="90"/>
      <c r="RMQ171" s="90"/>
      <c r="RMR171" s="90"/>
      <c r="RMS171" s="90"/>
      <c r="RMT171" s="90"/>
      <c r="RMU171" s="90"/>
      <c r="RMV171" s="90"/>
      <c r="RMW171" s="90"/>
      <c r="RMX171" s="90"/>
      <c r="RMY171" s="90"/>
      <c r="RMZ171" s="90"/>
      <c r="RNA171" s="90"/>
      <c r="RNB171" s="90"/>
      <c r="RNC171" s="90"/>
      <c r="RND171" s="90"/>
      <c r="RNE171" s="90"/>
      <c r="RNF171" s="90"/>
      <c r="RNG171" s="90"/>
      <c r="RNH171" s="90"/>
      <c r="RNI171" s="90"/>
      <c r="RNJ171" s="90"/>
      <c r="RNK171" s="90"/>
      <c r="RNL171" s="90"/>
      <c r="RNM171" s="90"/>
      <c r="RNN171" s="90"/>
      <c r="RNO171" s="90"/>
      <c r="RNP171" s="90"/>
      <c r="RNQ171" s="90"/>
      <c r="RNR171" s="90"/>
      <c r="RNS171" s="90"/>
      <c r="RNT171" s="90"/>
      <c r="RNU171" s="90"/>
      <c r="RNV171" s="90"/>
      <c r="RNW171" s="90"/>
      <c r="RNX171" s="90"/>
      <c r="RNY171" s="90"/>
      <c r="RNZ171" s="90"/>
      <c r="ROA171" s="90"/>
      <c r="ROB171" s="90"/>
      <c r="ROC171" s="90"/>
      <c r="ROD171" s="90"/>
      <c r="ROE171" s="90"/>
      <c r="ROF171" s="90"/>
      <c r="ROG171" s="90"/>
      <c r="ROH171" s="90"/>
      <c r="ROI171" s="90"/>
      <c r="ROJ171" s="90"/>
      <c r="ROK171" s="90"/>
      <c r="ROL171" s="90"/>
      <c r="ROM171" s="90"/>
      <c r="RON171" s="90"/>
      <c r="ROO171" s="90"/>
      <c r="ROP171" s="90"/>
      <c r="ROQ171" s="90"/>
      <c r="ROR171" s="90"/>
      <c r="ROS171" s="90"/>
      <c r="ROT171" s="90"/>
      <c r="ROU171" s="90"/>
      <c r="ROV171" s="90"/>
      <c r="ROW171" s="90"/>
      <c r="ROX171" s="90"/>
      <c r="ROY171" s="90"/>
      <c r="ROZ171" s="90"/>
      <c r="RPA171" s="90"/>
      <c r="RPB171" s="90"/>
      <c r="RPC171" s="90"/>
      <c r="RPD171" s="90"/>
      <c r="RPE171" s="90"/>
      <c r="RPF171" s="90"/>
      <c r="RPG171" s="90"/>
      <c r="RPH171" s="90"/>
      <c r="RPI171" s="90"/>
      <c r="RPJ171" s="90"/>
      <c r="RPK171" s="90"/>
      <c r="RPL171" s="90"/>
      <c r="RPM171" s="90"/>
      <c r="RPN171" s="90"/>
      <c r="RPO171" s="90"/>
      <c r="RPP171" s="90"/>
      <c r="RPQ171" s="90"/>
      <c r="RPR171" s="90"/>
      <c r="RPS171" s="90"/>
      <c r="RPT171" s="90"/>
      <c r="RPU171" s="90"/>
      <c r="RPV171" s="90"/>
      <c r="RPW171" s="90"/>
      <c r="RPX171" s="90"/>
      <c r="RPY171" s="90"/>
      <c r="RPZ171" s="90"/>
      <c r="RQA171" s="90"/>
      <c r="RQB171" s="90"/>
      <c r="RQC171" s="90"/>
      <c r="RQD171" s="90"/>
      <c r="RQE171" s="90"/>
      <c r="RQF171" s="90"/>
      <c r="RQG171" s="90"/>
      <c r="RQH171" s="90"/>
      <c r="RQI171" s="90"/>
      <c r="RQJ171" s="90"/>
      <c r="RQK171" s="90"/>
      <c r="RQL171" s="90"/>
      <c r="RQM171" s="90"/>
      <c r="RQN171" s="90"/>
      <c r="RQO171" s="90"/>
      <c r="RQP171" s="90"/>
      <c r="RQQ171" s="90"/>
      <c r="RQR171" s="90"/>
      <c r="RQS171" s="90"/>
      <c r="RQT171" s="90"/>
      <c r="RQU171" s="90"/>
      <c r="RQV171" s="90"/>
      <c r="RQW171" s="90"/>
      <c r="RQX171" s="90"/>
      <c r="RQY171" s="90"/>
      <c r="RQZ171" s="90"/>
      <c r="RRA171" s="90"/>
      <c r="RRB171" s="90"/>
      <c r="RRC171" s="90"/>
      <c r="RRD171" s="90"/>
      <c r="RRE171" s="90"/>
      <c r="RRF171" s="90"/>
      <c r="RRG171" s="90"/>
      <c r="RRH171" s="90"/>
      <c r="RRI171" s="90"/>
      <c r="RRJ171" s="90"/>
      <c r="RRK171" s="90"/>
      <c r="RRL171" s="90"/>
      <c r="RRM171" s="90"/>
      <c r="RRN171" s="90"/>
      <c r="RRO171" s="90"/>
      <c r="RRP171" s="90"/>
      <c r="RRQ171" s="90"/>
      <c r="RRR171" s="90"/>
      <c r="RRS171" s="90"/>
      <c r="RRT171" s="90"/>
      <c r="RRU171" s="90"/>
      <c r="RRV171" s="90"/>
      <c r="RRW171" s="90"/>
      <c r="RRX171" s="90"/>
      <c r="RRY171" s="90"/>
      <c r="RRZ171" s="90"/>
      <c r="RSA171" s="90"/>
      <c r="RSB171" s="90"/>
      <c r="RSC171" s="90"/>
      <c r="RSD171" s="90"/>
      <c r="RSE171" s="90"/>
      <c r="RSF171" s="90"/>
      <c r="RSG171" s="90"/>
      <c r="RSH171" s="90"/>
      <c r="RSI171" s="90"/>
      <c r="RSJ171" s="90"/>
      <c r="RSK171" s="90"/>
      <c r="RSL171" s="90"/>
      <c r="RSM171" s="90"/>
      <c r="RSN171" s="90"/>
      <c r="RSO171" s="90"/>
      <c r="RSP171" s="90"/>
      <c r="RSQ171" s="90"/>
      <c r="RSR171" s="90"/>
      <c r="RSS171" s="90"/>
      <c r="RST171" s="90"/>
      <c r="RSU171" s="90"/>
      <c r="RSV171" s="90"/>
      <c r="RSW171" s="90"/>
      <c r="RSX171" s="90"/>
      <c r="RSY171" s="90"/>
      <c r="RSZ171" s="90"/>
      <c r="RTA171" s="90"/>
      <c r="RTB171" s="90"/>
      <c r="RTC171" s="90"/>
      <c r="RTD171" s="90"/>
      <c r="RTE171" s="90"/>
      <c r="RTF171" s="90"/>
      <c r="RTG171" s="90"/>
      <c r="RTH171" s="90"/>
      <c r="RTI171" s="90"/>
      <c r="RTJ171" s="90"/>
      <c r="RTK171" s="90"/>
      <c r="RTL171" s="90"/>
      <c r="RTM171" s="90"/>
      <c r="RTN171" s="90"/>
      <c r="RTO171" s="90"/>
      <c r="RTP171" s="90"/>
      <c r="RTQ171" s="90"/>
      <c r="RTR171" s="90"/>
      <c r="RTS171" s="90"/>
      <c r="RTT171" s="90"/>
      <c r="RTU171" s="90"/>
      <c r="RTV171" s="90"/>
      <c r="RTW171" s="90"/>
      <c r="RTX171" s="90"/>
      <c r="RTY171" s="90"/>
      <c r="RTZ171" s="90"/>
      <c r="RUA171" s="90"/>
      <c r="RUB171" s="90"/>
      <c r="RUC171" s="90"/>
      <c r="RUD171" s="90"/>
      <c r="RUE171" s="90"/>
      <c r="RUF171" s="90"/>
      <c r="RUG171" s="90"/>
      <c r="RUH171" s="90"/>
      <c r="RUI171" s="90"/>
      <c r="RUJ171" s="90"/>
      <c r="RUK171" s="90"/>
      <c r="RUL171" s="90"/>
      <c r="RUM171" s="90"/>
      <c r="RUN171" s="90"/>
      <c r="RUO171" s="90"/>
      <c r="RUP171" s="90"/>
      <c r="RUQ171" s="90"/>
      <c r="RUR171" s="90"/>
      <c r="RUS171" s="90"/>
      <c r="RUT171" s="90"/>
      <c r="RUU171" s="90"/>
      <c r="RUV171" s="90"/>
      <c r="RUW171" s="90"/>
      <c r="RUX171" s="90"/>
      <c r="RUY171" s="90"/>
      <c r="RUZ171" s="90"/>
      <c r="RVA171" s="90"/>
      <c r="RVB171" s="90"/>
      <c r="RVC171" s="90"/>
      <c r="RVD171" s="90"/>
      <c r="RVE171" s="90"/>
      <c r="RVF171" s="90"/>
      <c r="RVG171" s="90"/>
      <c r="RVH171" s="90"/>
      <c r="RVI171" s="90"/>
      <c r="RVJ171" s="90"/>
      <c r="RVK171" s="90"/>
      <c r="RVL171" s="90"/>
      <c r="RVM171" s="90"/>
      <c r="RVN171" s="90"/>
      <c r="RVO171" s="90"/>
      <c r="RVP171" s="90"/>
      <c r="RVQ171" s="90"/>
      <c r="RVR171" s="90"/>
      <c r="RVS171" s="90"/>
      <c r="RVT171" s="90"/>
      <c r="RVU171" s="90"/>
      <c r="RVV171" s="90"/>
      <c r="RVW171" s="90"/>
      <c r="RVX171" s="90"/>
      <c r="RVY171" s="90"/>
      <c r="RVZ171" s="90"/>
      <c r="RWA171" s="90"/>
      <c r="RWB171" s="90"/>
      <c r="RWC171" s="90"/>
      <c r="RWD171" s="90"/>
      <c r="RWE171" s="90"/>
      <c r="RWF171" s="90"/>
      <c r="RWG171" s="90"/>
      <c r="RWH171" s="90"/>
      <c r="RWI171" s="90"/>
      <c r="RWJ171" s="90"/>
      <c r="RWK171" s="90"/>
      <c r="RWL171" s="90"/>
      <c r="RWM171" s="90"/>
      <c r="RWN171" s="90"/>
      <c r="RWO171" s="90"/>
      <c r="RWP171" s="90"/>
      <c r="RWQ171" s="90"/>
      <c r="RWR171" s="90"/>
      <c r="RWS171" s="90"/>
      <c r="RWT171" s="90"/>
      <c r="RWU171" s="90"/>
      <c r="RWV171" s="90"/>
      <c r="RWW171" s="90"/>
      <c r="RWX171" s="90"/>
      <c r="RWY171" s="90"/>
      <c r="RWZ171" s="90"/>
      <c r="RXA171" s="90"/>
      <c r="RXB171" s="90"/>
      <c r="RXC171" s="90"/>
      <c r="RXD171" s="90"/>
      <c r="RXE171" s="90"/>
      <c r="RXF171" s="90"/>
      <c r="RXG171" s="90"/>
      <c r="RXH171" s="90"/>
      <c r="RXI171" s="90"/>
      <c r="RXJ171" s="90"/>
      <c r="RXK171" s="90"/>
      <c r="RXL171" s="90"/>
      <c r="RXM171" s="90"/>
      <c r="RXN171" s="90"/>
      <c r="RXO171" s="90"/>
      <c r="RXP171" s="90"/>
      <c r="RXQ171" s="90"/>
      <c r="RXR171" s="90"/>
      <c r="RXS171" s="90"/>
      <c r="RXT171" s="90"/>
      <c r="RXU171" s="90"/>
      <c r="RXV171" s="90"/>
      <c r="RXW171" s="90"/>
      <c r="RXX171" s="90"/>
      <c r="RXY171" s="90"/>
      <c r="RXZ171" s="90"/>
      <c r="RYA171" s="90"/>
      <c r="RYB171" s="90"/>
      <c r="RYC171" s="90"/>
      <c r="RYD171" s="90"/>
      <c r="RYE171" s="90"/>
      <c r="RYF171" s="90"/>
      <c r="RYG171" s="90"/>
      <c r="RYH171" s="90"/>
      <c r="RYI171" s="90"/>
      <c r="RYJ171" s="90"/>
      <c r="RYK171" s="90"/>
      <c r="RYL171" s="90"/>
      <c r="RYM171" s="90"/>
      <c r="RYN171" s="90"/>
      <c r="RYO171" s="90"/>
      <c r="RYP171" s="90"/>
      <c r="RYQ171" s="90"/>
      <c r="RYR171" s="90"/>
      <c r="RYS171" s="90"/>
      <c r="RYT171" s="90"/>
      <c r="RYU171" s="90"/>
      <c r="RYV171" s="90"/>
      <c r="RYW171" s="90"/>
      <c r="RYX171" s="90"/>
      <c r="RYY171" s="90"/>
      <c r="RYZ171" s="90"/>
      <c r="RZA171" s="90"/>
      <c r="RZB171" s="90"/>
      <c r="RZC171" s="90"/>
      <c r="RZD171" s="90"/>
      <c r="RZE171" s="90"/>
      <c r="RZF171" s="90"/>
      <c r="RZG171" s="90"/>
      <c r="RZH171" s="90"/>
      <c r="RZI171" s="90"/>
      <c r="RZJ171" s="90"/>
      <c r="RZK171" s="90"/>
      <c r="RZL171" s="90"/>
      <c r="RZM171" s="90"/>
      <c r="RZN171" s="90"/>
      <c r="RZO171" s="90"/>
      <c r="RZP171" s="90"/>
      <c r="RZQ171" s="90"/>
      <c r="RZR171" s="90"/>
      <c r="RZS171" s="90"/>
      <c r="RZT171" s="90"/>
      <c r="RZU171" s="90"/>
      <c r="RZV171" s="90"/>
      <c r="RZW171" s="90"/>
      <c r="RZX171" s="90"/>
      <c r="RZY171" s="90"/>
      <c r="RZZ171" s="90"/>
      <c r="SAA171" s="90"/>
      <c r="SAB171" s="90"/>
      <c r="SAC171" s="90"/>
      <c r="SAD171" s="90"/>
      <c r="SAE171" s="90"/>
      <c r="SAF171" s="90"/>
      <c r="SAG171" s="90"/>
      <c r="SAH171" s="90"/>
      <c r="SAI171" s="90"/>
      <c r="SAJ171" s="90"/>
      <c r="SAK171" s="90"/>
      <c r="SAL171" s="90"/>
      <c r="SAM171" s="90"/>
      <c r="SAN171" s="90"/>
      <c r="SAO171" s="90"/>
      <c r="SAP171" s="90"/>
      <c r="SAQ171" s="90"/>
      <c r="SAR171" s="90"/>
      <c r="SAS171" s="90"/>
      <c r="SAT171" s="90"/>
      <c r="SAU171" s="90"/>
      <c r="SAV171" s="90"/>
      <c r="SAW171" s="90"/>
      <c r="SAX171" s="90"/>
      <c r="SAY171" s="90"/>
      <c r="SAZ171" s="90"/>
      <c r="SBA171" s="90"/>
      <c r="SBB171" s="90"/>
      <c r="SBC171" s="90"/>
      <c r="SBD171" s="90"/>
      <c r="SBE171" s="90"/>
      <c r="SBF171" s="90"/>
      <c r="SBG171" s="90"/>
      <c r="SBH171" s="90"/>
      <c r="SBI171" s="90"/>
      <c r="SBJ171" s="90"/>
      <c r="SBK171" s="90"/>
      <c r="SBL171" s="90"/>
      <c r="SBM171" s="90"/>
      <c r="SBN171" s="90"/>
      <c r="SBO171" s="90"/>
      <c r="SBP171" s="90"/>
      <c r="SBQ171" s="90"/>
      <c r="SBR171" s="90"/>
      <c r="SBS171" s="90"/>
      <c r="SBT171" s="90"/>
      <c r="SBU171" s="90"/>
      <c r="SBV171" s="90"/>
      <c r="SBW171" s="90"/>
      <c r="SBX171" s="90"/>
      <c r="SBY171" s="90"/>
      <c r="SBZ171" s="90"/>
      <c r="SCA171" s="90"/>
      <c r="SCB171" s="90"/>
      <c r="SCC171" s="90"/>
      <c r="SCD171" s="90"/>
      <c r="SCE171" s="90"/>
      <c r="SCF171" s="90"/>
      <c r="SCG171" s="90"/>
      <c r="SCH171" s="90"/>
      <c r="SCI171" s="90"/>
      <c r="SCJ171" s="90"/>
      <c r="SCK171" s="90"/>
      <c r="SCL171" s="90"/>
      <c r="SCM171" s="90"/>
      <c r="SCN171" s="90"/>
      <c r="SCO171" s="90"/>
      <c r="SCP171" s="90"/>
      <c r="SCQ171" s="90"/>
      <c r="SCR171" s="90"/>
      <c r="SCS171" s="90"/>
      <c r="SCT171" s="90"/>
      <c r="SCU171" s="90"/>
      <c r="SCV171" s="90"/>
      <c r="SCW171" s="90"/>
      <c r="SCX171" s="90"/>
      <c r="SCY171" s="90"/>
      <c r="SCZ171" s="90"/>
      <c r="SDA171" s="90"/>
      <c r="SDB171" s="90"/>
      <c r="SDC171" s="90"/>
      <c r="SDD171" s="90"/>
      <c r="SDE171" s="90"/>
      <c r="SDF171" s="90"/>
      <c r="SDG171" s="90"/>
      <c r="SDH171" s="90"/>
      <c r="SDI171" s="90"/>
      <c r="SDJ171" s="90"/>
      <c r="SDK171" s="90"/>
      <c r="SDL171" s="90"/>
      <c r="SDM171" s="90"/>
      <c r="SDN171" s="90"/>
      <c r="SDO171" s="90"/>
      <c r="SDP171" s="90"/>
      <c r="SDQ171" s="90"/>
      <c r="SDR171" s="90"/>
      <c r="SDS171" s="90"/>
      <c r="SDT171" s="90"/>
      <c r="SDU171" s="90"/>
      <c r="SDV171" s="90"/>
      <c r="SDW171" s="90"/>
      <c r="SDX171" s="90"/>
      <c r="SDY171" s="90"/>
      <c r="SDZ171" s="90"/>
      <c r="SEA171" s="90"/>
      <c r="SEB171" s="90"/>
      <c r="SEC171" s="90"/>
      <c r="SED171" s="90"/>
      <c r="SEE171" s="90"/>
      <c r="SEF171" s="90"/>
      <c r="SEG171" s="90"/>
      <c r="SEH171" s="90"/>
      <c r="SEI171" s="90"/>
      <c r="SEJ171" s="90"/>
      <c r="SEK171" s="90"/>
      <c r="SEL171" s="90"/>
      <c r="SEM171" s="90"/>
      <c r="SEN171" s="90"/>
      <c r="SEO171" s="90"/>
      <c r="SEP171" s="90"/>
      <c r="SEQ171" s="90"/>
      <c r="SER171" s="90"/>
      <c r="SES171" s="90"/>
      <c r="SET171" s="90"/>
      <c r="SEU171" s="90"/>
      <c r="SEV171" s="90"/>
      <c r="SEW171" s="90"/>
      <c r="SEX171" s="90"/>
      <c r="SEY171" s="90"/>
      <c r="SEZ171" s="90"/>
      <c r="SFA171" s="90"/>
      <c r="SFB171" s="90"/>
      <c r="SFC171" s="90"/>
      <c r="SFD171" s="90"/>
      <c r="SFE171" s="90"/>
      <c r="SFF171" s="90"/>
      <c r="SFG171" s="90"/>
      <c r="SFH171" s="90"/>
      <c r="SFI171" s="90"/>
      <c r="SFJ171" s="90"/>
      <c r="SFK171" s="90"/>
      <c r="SFL171" s="90"/>
      <c r="SFM171" s="90"/>
      <c r="SFN171" s="90"/>
      <c r="SFO171" s="90"/>
      <c r="SFP171" s="90"/>
      <c r="SFQ171" s="90"/>
      <c r="SFR171" s="90"/>
      <c r="SFS171" s="90"/>
      <c r="SFT171" s="90"/>
      <c r="SFU171" s="90"/>
      <c r="SFV171" s="90"/>
      <c r="SFW171" s="90"/>
      <c r="SFX171" s="90"/>
      <c r="SFY171" s="90"/>
      <c r="SFZ171" s="90"/>
      <c r="SGA171" s="90"/>
      <c r="SGB171" s="90"/>
      <c r="SGC171" s="90"/>
      <c r="SGD171" s="90"/>
      <c r="SGE171" s="90"/>
      <c r="SGF171" s="90"/>
      <c r="SGG171" s="90"/>
      <c r="SGH171" s="90"/>
      <c r="SGI171" s="90"/>
      <c r="SGJ171" s="90"/>
      <c r="SGK171" s="90"/>
      <c r="SGL171" s="90"/>
      <c r="SGM171" s="90"/>
      <c r="SGN171" s="90"/>
      <c r="SGO171" s="90"/>
      <c r="SGP171" s="90"/>
      <c r="SGQ171" s="90"/>
      <c r="SGR171" s="90"/>
      <c r="SGS171" s="90"/>
      <c r="SGT171" s="90"/>
      <c r="SGU171" s="90"/>
      <c r="SGV171" s="90"/>
      <c r="SGW171" s="90"/>
      <c r="SGX171" s="90"/>
      <c r="SGY171" s="90"/>
      <c r="SGZ171" s="90"/>
      <c r="SHA171" s="90"/>
      <c r="SHB171" s="90"/>
      <c r="SHC171" s="90"/>
      <c r="SHD171" s="90"/>
      <c r="SHE171" s="90"/>
      <c r="SHF171" s="90"/>
      <c r="SHG171" s="90"/>
      <c r="SHH171" s="90"/>
      <c r="SHI171" s="90"/>
      <c r="SHJ171" s="90"/>
      <c r="SHK171" s="90"/>
      <c r="SHL171" s="90"/>
      <c r="SHM171" s="90"/>
      <c r="SHN171" s="90"/>
      <c r="SHO171" s="90"/>
      <c r="SHP171" s="90"/>
      <c r="SHQ171" s="90"/>
      <c r="SHR171" s="90"/>
      <c r="SHS171" s="90"/>
      <c r="SHT171" s="90"/>
      <c r="SHU171" s="90"/>
      <c r="SHV171" s="90"/>
      <c r="SHW171" s="90"/>
      <c r="SHX171" s="90"/>
      <c r="SHY171" s="90"/>
      <c r="SHZ171" s="90"/>
      <c r="SIA171" s="90"/>
      <c r="SIB171" s="90"/>
      <c r="SIC171" s="90"/>
      <c r="SID171" s="90"/>
      <c r="SIE171" s="90"/>
      <c r="SIF171" s="90"/>
      <c r="SIG171" s="90"/>
      <c r="SIH171" s="90"/>
      <c r="SII171" s="90"/>
      <c r="SIJ171" s="90"/>
      <c r="SIK171" s="90"/>
      <c r="SIL171" s="90"/>
      <c r="SIM171" s="90"/>
      <c r="SIN171" s="90"/>
      <c r="SIO171" s="90"/>
      <c r="SIP171" s="90"/>
      <c r="SIQ171" s="90"/>
      <c r="SIR171" s="90"/>
      <c r="SIS171" s="90"/>
      <c r="SIT171" s="90"/>
      <c r="SIU171" s="90"/>
      <c r="SIV171" s="90"/>
      <c r="SIW171" s="90"/>
      <c r="SIX171" s="90"/>
      <c r="SIY171" s="90"/>
      <c r="SIZ171" s="90"/>
      <c r="SJA171" s="90"/>
      <c r="SJB171" s="90"/>
      <c r="SJC171" s="90"/>
      <c r="SJD171" s="90"/>
      <c r="SJE171" s="90"/>
      <c r="SJF171" s="90"/>
      <c r="SJG171" s="90"/>
      <c r="SJH171" s="90"/>
      <c r="SJI171" s="90"/>
      <c r="SJJ171" s="90"/>
      <c r="SJK171" s="90"/>
      <c r="SJL171" s="90"/>
      <c r="SJM171" s="90"/>
      <c r="SJN171" s="90"/>
      <c r="SJO171" s="90"/>
      <c r="SJP171" s="90"/>
      <c r="SJQ171" s="90"/>
      <c r="SJR171" s="90"/>
      <c r="SJS171" s="90"/>
      <c r="SJT171" s="90"/>
      <c r="SJU171" s="90"/>
      <c r="SJV171" s="90"/>
      <c r="SJW171" s="90"/>
      <c r="SJX171" s="90"/>
      <c r="SJY171" s="90"/>
      <c r="SJZ171" s="90"/>
      <c r="SKA171" s="90"/>
      <c r="SKB171" s="90"/>
      <c r="SKC171" s="90"/>
      <c r="SKD171" s="90"/>
      <c r="SKE171" s="90"/>
      <c r="SKF171" s="90"/>
      <c r="SKG171" s="90"/>
      <c r="SKH171" s="90"/>
      <c r="SKI171" s="90"/>
      <c r="SKJ171" s="90"/>
      <c r="SKK171" s="90"/>
      <c r="SKL171" s="90"/>
      <c r="SKM171" s="90"/>
      <c r="SKN171" s="90"/>
      <c r="SKO171" s="90"/>
      <c r="SKP171" s="90"/>
      <c r="SKQ171" s="90"/>
      <c r="SKR171" s="90"/>
      <c r="SKS171" s="90"/>
      <c r="SKT171" s="90"/>
      <c r="SKU171" s="90"/>
      <c r="SKV171" s="90"/>
      <c r="SKW171" s="90"/>
      <c r="SKX171" s="90"/>
      <c r="SKY171" s="90"/>
      <c r="SKZ171" s="90"/>
      <c r="SLA171" s="90"/>
      <c r="SLB171" s="90"/>
      <c r="SLC171" s="90"/>
      <c r="SLD171" s="90"/>
      <c r="SLE171" s="90"/>
      <c r="SLF171" s="90"/>
      <c r="SLG171" s="90"/>
      <c r="SLH171" s="90"/>
      <c r="SLI171" s="90"/>
      <c r="SLJ171" s="90"/>
      <c r="SLK171" s="90"/>
      <c r="SLL171" s="90"/>
      <c r="SLM171" s="90"/>
      <c r="SLN171" s="90"/>
      <c r="SLO171" s="90"/>
      <c r="SLP171" s="90"/>
      <c r="SLQ171" s="90"/>
      <c r="SLR171" s="90"/>
      <c r="SLS171" s="90"/>
      <c r="SLT171" s="90"/>
      <c r="SLU171" s="90"/>
      <c r="SLV171" s="90"/>
      <c r="SLW171" s="90"/>
      <c r="SLX171" s="90"/>
      <c r="SLY171" s="90"/>
      <c r="SLZ171" s="90"/>
      <c r="SMA171" s="90"/>
      <c r="SMB171" s="90"/>
      <c r="SMC171" s="90"/>
      <c r="SMD171" s="90"/>
      <c r="SME171" s="90"/>
      <c r="SMF171" s="90"/>
      <c r="SMG171" s="90"/>
      <c r="SMH171" s="90"/>
      <c r="SMI171" s="90"/>
      <c r="SMJ171" s="90"/>
      <c r="SMK171" s="90"/>
      <c r="SML171" s="90"/>
      <c r="SMM171" s="90"/>
      <c r="SMN171" s="90"/>
      <c r="SMO171" s="90"/>
      <c r="SMP171" s="90"/>
      <c r="SMQ171" s="90"/>
      <c r="SMR171" s="90"/>
      <c r="SMS171" s="90"/>
      <c r="SMT171" s="90"/>
      <c r="SMU171" s="90"/>
      <c r="SMV171" s="90"/>
      <c r="SMW171" s="90"/>
      <c r="SMX171" s="90"/>
      <c r="SMY171" s="90"/>
      <c r="SMZ171" s="90"/>
      <c r="SNA171" s="90"/>
      <c r="SNB171" s="90"/>
      <c r="SNC171" s="90"/>
      <c r="SND171" s="90"/>
      <c r="SNE171" s="90"/>
      <c r="SNF171" s="90"/>
      <c r="SNG171" s="90"/>
      <c r="SNH171" s="90"/>
      <c r="SNI171" s="90"/>
      <c r="SNJ171" s="90"/>
      <c r="SNK171" s="90"/>
      <c r="SNL171" s="90"/>
      <c r="SNM171" s="90"/>
      <c r="SNN171" s="90"/>
      <c r="SNO171" s="90"/>
      <c r="SNP171" s="90"/>
      <c r="SNQ171" s="90"/>
      <c r="SNR171" s="90"/>
      <c r="SNS171" s="90"/>
      <c r="SNT171" s="90"/>
      <c r="SNU171" s="90"/>
      <c r="SNV171" s="90"/>
      <c r="SNW171" s="90"/>
      <c r="SNX171" s="90"/>
      <c r="SNY171" s="90"/>
      <c r="SNZ171" s="90"/>
      <c r="SOA171" s="90"/>
      <c r="SOB171" s="90"/>
      <c r="SOC171" s="90"/>
      <c r="SOD171" s="90"/>
      <c r="SOE171" s="90"/>
      <c r="SOF171" s="90"/>
      <c r="SOG171" s="90"/>
      <c r="SOH171" s="90"/>
      <c r="SOI171" s="90"/>
      <c r="SOJ171" s="90"/>
      <c r="SOK171" s="90"/>
      <c r="SOL171" s="90"/>
      <c r="SOM171" s="90"/>
      <c r="SON171" s="90"/>
      <c r="SOO171" s="90"/>
      <c r="SOP171" s="90"/>
      <c r="SOQ171" s="90"/>
      <c r="SOR171" s="90"/>
      <c r="SOS171" s="90"/>
      <c r="SOT171" s="90"/>
      <c r="SOU171" s="90"/>
      <c r="SOV171" s="90"/>
      <c r="SOW171" s="90"/>
      <c r="SOX171" s="90"/>
      <c r="SOY171" s="90"/>
      <c r="SOZ171" s="90"/>
      <c r="SPA171" s="90"/>
      <c r="SPB171" s="90"/>
      <c r="SPC171" s="90"/>
      <c r="SPD171" s="90"/>
      <c r="SPE171" s="90"/>
      <c r="SPF171" s="90"/>
      <c r="SPG171" s="90"/>
      <c r="SPH171" s="90"/>
      <c r="SPI171" s="90"/>
      <c r="SPJ171" s="90"/>
      <c r="SPK171" s="90"/>
      <c r="SPL171" s="90"/>
      <c r="SPM171" s="90"/>
      <c r="SPN171" s="90"/>
      <c r="SPO171" s="90"/>
      <c r="SPP171" s="90"/>
      <c r="SPQ171" s="90"/>
      <c r="SPR171" s="90"/>
      <c r="SPS171" s="90"/>
      <c r="SPT171" s="90"/>
      <c r="SPU171" s="90"/>
      <c r="SPV171" s="90"/>
      <c r="SPW171" s="90"/>
      <c r="SPX171" s="90"/>
      <c r="SPY171" s="90"/>
      <c r="SPZ171" s="90"/>
      <c r="SQA171" s="90"/>
      <c r="SQB171" s="90"/>
      <c r="SQC171" s="90"/>
      <c r="SQD171" s="90"/>
      <c r="SQE171" s="90"/>
      <c r="SQF171" s="90"/>
      <c r="SQG171" s="90"/>
      <c r="SQH171" s="90"/>
      <c r="SQI171" s="90"/>
      <c r="SQJ171" s="90"/>
      <c r="SQK171" s="90"/>
      <c r="SQL171" s="90"/>
      <c r="SQM171" s="90"/>
      <c r="SQN171" s="90"/>
      <c r="SQO171" s="90"/>
      <c r="SQP171" s="90"/>
      <c r="SQQ171" s="90"/>
      <c r="SQR171" s="90"/>
      <c r="SQS171" s="90"/>
      <c r="SQT171" s="90"/>
      <c r="SQU171" s="90"/>
      <c r="SQV171" s="90"/>
      <c r="SQW171" s="90"/>
      <c r="SQX171" s="90"/>
      <c r="SQY171" s="90"/>
      <c r="SQZ171" s="90"/>
      <c r="SRA171" s="90"/>
      <c r="SRB171" s="90"/>
      <c r="SRC171" s="90"/>
      <c r="SRD171" s="90"/>
      <c r="SRE171" s="90"/>
      <c r="SRF171" s="90"/>
      <c r="SRG171" s="90"/>
      <c r="SRH171" s="90"/>
      <c r="SRI171" s="90"/>
      <c r="SRJ171" s="90"/>
      <c r="SRK171" s="90"/>
      <c r="SRL171" s="90"/>
      <c r="SRM171" s="90"/>
      <c r="SRN171" s="90"/>
      <c r="SRO171" s="90"/>
      <c r="SRP171" s="90"/>
      <c r="SRQ171" s="90"/>
      <c r="SRR171" s="90"/>
      <c r="SRS171" s="90"/>
      <c r="SRT171" s="90"/>
      <c r="SRU171" s="90"/>
      <c r="SRV171" s="90"/>
      <c r="SRW171" s="90"/>
      <c r="SRX171" s="90"/>
      <c r="SRY171" s="90"/>
      <c r="SRZ171" s="90"/>
      <c r="SSA171" s="90"/>
      <c r="SSB171" s="90"/>
      <c r="SSC171" s="90"/>
      <c r="SSD171" s="90"/>
      <c r="SSE171" s="90"/>
      <c r="SSF171" s="90"/>
      <c r="SSG171" s="90"/>
      <c r="SSH171" s="90"/>
      <c r="SSI171" s="90"/>
      <c r="SSJ171" s="90"/>
      <c r="SSK171" s="90"/>
      <c r="SSL171" s="90"/>
      <c r="SSM171" s="90"/>
      <c r="SSN171" s="90"/>
      <c r="SSO171" s="90"/>
      <c r="SSP171" s="90"/>
      <c r="SSQ171" s="90"/>
      <c r="SSR171" s="90"/>
      <c r="SSS171" s="90"/>
      <c r="SST171" s="90"/>
      <c r="SSU171" s="90"/>
      <c r="SSV171" s="90"/>
      <c r="SSW171" s="90"/>
      <c r="SSX171" s="90"/>
      <c r="SSY171" s="90"/>
      <c r="SSZ171" s="90"/>
      <c r="STA171" s="90"/>
      <c r="STB171" s="90"/>
      <c r="STC171" s="90"/>
      <c r="STD171" s="90"/>
      <c r="STE171" s="90"/>
      <c r="STF171" s="90"/>
      <c r="STG171" s="90"/>
      <c r="STH171" s="90"/>
      <c r="STI171" s="90"/>
      <c r="STJ171" s="90"/>
      <c r="STK171" s="90"/>
      <c r="STL171" s="90"/>
      <c r="STM171" s="90"/>
      <c r="STN171" s="90"/>
      <c r="STO171" s="90"/>
      <c r="STP171" s="90"/>
      <c r="STQ171" s="90"/>
      <c r="STR171" s="90"/>
      <c r="STS171" s="90"/>
      <c r="STT171" s="90"/>
      <c r="STU171" s="90"/>
      <c r="STV171" s="90"/>
      <c r="STW171" s="90"/>
      <c r="STX171" s="90"/>
      <c r="STY171" s="90"/>
      <c r="STZ171" s="90"/>
      <c r="SUA171" s="90"/>
      <c r="SUB171" s="90"/>
      <c r="SUC171" s="90"/>
      <c r="SUD171" s="90"/>
      <c r="SUE171" s="90"/>
      <c r="SUF171" s="90"/>
      <c r="SUG171" s="90"/>
      <c r="SUH171" s="90"/>
      <c r="SUI171" s="90"/>
      <c r="SUJ171" s="90"/>
      <c r="SUK171" s="90"/>
      <c r="SUL171" s="90"/>
      <c r="SUM171" s="90"/>
      <c r="SUN171" s="90"/>
      <c r="SUO171" s="90"/>
      <c r="SUP171" s="90"/>
      <c r="SUQ171" s="90"/>
      <c r="SUR171" s="90"/>
      <c r="SUS171" s="90"/>
      <c r="SUT171" s="90"/>
      <c r="SUU171" s="90"/>
      <c r="SUV171" s="90"/>
      <c r="SUW171" s="90"/>
      <c r="SUX171" s="90"/>
      <c r="SUY171" s="90"/>
      <c r="SUZ171" s="90"/>
      <c r="SVA171" s="90"/>
      <c r="SVB171" s="90"/>
      <c r="SVC171" s="90"/>
      <c r="SVD171" s="90"/>
      <c r="SVE171" s="90"/>
      <c r="SVF171" s="90"/>
      <c r="SVG171" s="90"/>
      <c r="SVH171" s="90"/>
      <c r="SVI171" s="90"/>
      <c r="SVJ171" s="90"/>
      <c r="SVK171" s="90"/>
      <c r="SVL171" s="90"/>
      <c r="SVM171" s="90"/>
      <c r="SVN171" s="90"/>
      <c r="SVO171" s="90"/>
      <c r="SVP171" s="90"/>
      <c r="SVQ171" s="90"/>
      <c r="SVR171" s="90"/>
      <c r="SVS171" s="90"/>
      <c r="SVT171" s="90"/>
      <c r="SVU171" s="90"/>
      <c r="SVV171" s="90"/>
      <c r="SVW171" s="90"/>
      <c r="SVX171" s="90"/>
      <c r="SVY171" s="90"/>
      <c r="SVZ171" s="90"/>
      <c r="SWA171" s="90"/>
      <c r="SWB171" s="90"/>
      <c r="SWC171" s="90"/>
      <c r="SWD171" s="90"/>
      <c r="SWE171" s="90"/>
      <c r="SWF171" s="90"/>
      <c r="SWG171" s="90"/>
      <c r="SWH171" s="90"/>
      <c r="SWI171" s="90"/>
      <c r="SWJ171" s="90"/>
      <c r="SWK171" s="90"/>
      <c r="SWL171" s="90"/>
      <c r="SWM171" s="90"/>
      <c r="SWN171" s="90"/>
      <c r="SWO171" s="90"/>
      <c r="SWP171" s="90"/>
      <c r="SWQ171" s="90"/>
      <c r="SWR171" s="90"/>
      <c r="SWS171" s="90"/>
      <c r="SWT171" s="90"/>
      <c r="SWU171" s="90"/>
      <c r="SWV171" s="90"/>
      <c r="SWW171" s="90"/>
      <c r="SWX171" s="90"/>
      <c r="SWY171" s="90"/>
      <c r="SWZ171" s="90"/>
      <c r="SXA171" s="90"/>
      <c r="SXB171" s="90"/>
      <c r="SXC171" s="90"/>
      <c r="SXD171" s="90"/>
      <c r="SXE171" s="90"/>
      <c r="SXF171" s="90"/>
      <c r="SXG171" s="90"/>
      <c r="SXH171" s="90"/>
      <c r="SXI171" s="90"/>
      <c r="SXJ171" s="90"/>
      <c r="SXK171" s="90"/>
      <c r="SXL171" s="90"/>
      <c r="SXM171" s="90"/>
      <c r="SXN171" s="90"/>
      <c r="SXO171" s="90"/>
      <c r="SXP171" s="90"/>
      <c r="SXQ171" s="90"/>
      <c r="SXR171" s="90"/>
      <c r="SXS171" s="90"/>
      <c r="SXT171" s="90"/>
      <c r="SXU171" s="90"/>
      <c r="SXV171" s="90"/>
      <c r="SXW171" s="90"/>
      <c r="SXX171" s="90"/>
      <c r="SXY171" s="90"/>
      <c r="SXZ171" s="90"/>
      <c r="SYA171" s="90"/>
      <c r="SYB171" s="90"/>
      <c r="SYC171" s="90"/>
      <c r="SYD171" s="90"/>
      <c r="SYE171" s="90"/>
      <c r="SYF171" s="90"/>
      <c r="SYG171" s="90"/>
      <c r="SYH171" s="90"/>
      <c r="SYI171" s="90"/>
      <c r="SYJ171" s="90"/>
      <c r="SYK171" s="90"/>
      <c r="SYL171" s="90"/>
      <c r="SYM171" s="90"/>
      <c r="SYN171" s="90"/>
      <c r="SYO171" s="90"/>
      <c r="SYP171" s="90"/>
      <c r="SYQ171" s="90"/>
      <c r="SYR171" s="90"/>
      <c r="SYS171" s="90"/>
      <c r="SYT171" s="90"/>
      <c r="SYU171" s="90"/>
      <c r="SYV171" s="90"/>
      <c r="SYW171" s="90"/>
      <c r="SYX171" s="90"/>
      <c r="SYY171" s="90"/>
      <c r="SYZ171" s="90"/>
      <c r="SZA171" s="90"/>
      <c r="SZB171" s="90"/>
      <c r="SZC171" s="90"/>
      <c r="SZD171" s="90"/>
      <c r="SZE171" s="90"/>
      <c r="SZF171" s="90"/>
      <c r="SZG171" s="90"/>
      <c r="SZH171" s="90"/>
      <c r="SZI171" s="90"/>
      <c r="SZJ171" s="90"/>
      <c r="SZK171" s="90"/>
      <c r="SZL171" s="90"/>
      <c r="SZM171" s="90"/>
      <c r="SZN171" s="90"/>
      <c r="SZO171" s="90"/>
      <c r="SZP171" s="90"/>
      <c r="SZQ171" s="90"/>
      <c r="SZR171" s="90"/>
      <c r="SZS171" s="90"/>
      <c r="SZT171" s="90"/>
      <c r="SZU171" s="90"/>
      <c r="SZV171" s="90"/>
      <c r="SZW171" s="90"/>
      <c r="SZX171" s="90"/>
      <c r="SZY171" s="90"/>
      <c r="SZZ171" s="90"/>
      <c r="TAA171" s="90"/>
      <c r="TAB171" s="90"/>
      <c r="TAC171" s="90"/>
      <c r="TAD171" s="90"/>
      <c r="TAE171" s="90"/>
      <c r="TAF171" s="90"/>
      <c r="TAG171" s="90"/>
      <c r="TAH171" s="90"/>
      <c r="TAI171" s="90"/>
      <c r="TAJ171" s="90"/>
      <c r="TAK171" s="90"/>
      <c r="TAL171" s="90"/>
      <c r="TAM171" s="90"/>
      <c r="TAN171" s="90"/>
      <c r="TAO171" s="90"/>
      <c r="TAP171" s="90"/>
      <c r="TAQ171" s="90"/>
      <c r="TAR171" s="90"/>
      <c r="TAS171" s="90"/>
      <c r="TAT171" s="90"/>
      <c r="TAU171" s="90"/>
      <c r="TAV171" s="90"/>
      <c r="TAW171" s="90"/>
      <c r="TAX171" s="90"/>
      <c r="TAY171" s="90"/>
      <c r="TAZ171" s="90"/>
      <c r="TBA171" s="90"/>
      <c r="TBB171" s="90"/>
      <c r="TBC171" s="90"/>
      <c r="TBD171" s="90"/>
      <c r="TBE171" s="90"/>
      <c r="TBF171" s="90"/>
      <c r="TBG171" s="90"/>
      <c r="TBH171" s="90"/>
      <c r="TBI171" s="90"/>
      <c r="TBJ171" s="90"/>
      <c r="TBK171" s="90"/>
      <c r="TBL171" s="90"/>
      <c r="TBM171" s="90"/>
      <c r="TBN171" s="90"/>
      <c r="TBO171" s="90"/>
      <c r="TBP171" s="90"/>
      <c r="TBQ171" s="90"/>
      <c r="TBR171" s="90"/>
      <c r="TBS171" s="90"/>
      <c r="TBT171" s="90"/>
      <c r="TBU171" s="90"/>
      <c r="TBV171" s="90"/>
      <c r="TBW171" s="90"/>
      <c r="TBX171" s="90"/>
      <c r="TBY171" s="90"/>
      <c r="TBZ171" s="90"/>
      <c r="TCA171" s="90"/>
      <c r="TCB171" s="90"/>
      <c r="TCC171" s="90"/>
      <c r="TCD171" s="90"/>
      <c r="TCE171" s="90"/>
      <c r="TCF171" s="90"/>
      <c r="TCG171" s="90"/>
      <c r="TCH171" s="90"/>
      <c r="TCI171" s="90"/>
      <c r="TCJ171" s="90"/>
      <c r="TCK171" s="90"/>
      <c r="TCL171" s="90"/>
      <c r="TCM171" s="90"/>
      <c r="TCN171" s="90"/>
      <c r="TCO171" s="90"/>
      <c r="TCP171" s="90"/>
      <c r="TCQ171" s="90"/>
      <c r="TCR171" s="90"/>
      <c r="TCS171" s="90"/>
      <c r="TCT171" s="90"/>
      <c r="TCU171" s="90"/>
      <c r="TCV171" s="90"/>
      <c r="TCW171" s="90"/>
      <c r="TCX171" s="90"/>
      <c r="TCY171" s="90"/>
      <c r="TCZ171" s="90"/>
      <c r="TDA171" s="90"/>
      <c r="TDB171" s="90"/>
      <c r="TDC171" s="90"/>
      <c r="TDD171" s="90"/>
      <c r="TDE171" s="90"/>
      <c r="TDF171" s="90"/>
      <c r="TDG171" s="90"/>
      <c r="TDH171" s="90"/>
      <c r="TDI171" s="90"/>
      <c r="TDJ171" s="90"/>
      <c r="TDK171" s="90"/>
      <c r="TDL171" s="90"/>
      <c r="TDM171" s="90"/>
      <c r="TDN171" s="90"/>
      <c r="TDO171" s="90"/>
      <c r="TDP171" s="90"/>
      <c r="TDQ171" s="90"/>
      <c r="TDR171" s="90"/>
      <c r="TDS171" s="90"/>
      <c r="TDT171" s="90"/>
      <c r="TDU171" s="90"/>
      <c r="TDV171" s="90"/>
      <c r="TDW171" s="90"/>
      <c r="TDX171" s="90"/>
      <c r="TDY171" s="90"/>
      <c r="TDZ171" s="90"/>
      <c r="TEA171" s="90"/>
      <c r="TEB171" s="90"/>
      <c r="TEC171" s="90"/>
      <c r="TED171" s="90"/>
      <c r="TEE171" s="90"/>
      <c r="TEF171" s="90"/>
      <c r="TEG171" s="90"/>
      <c r="TEH171" s="90"/>
      <c r="TEI171" s="90"/>
      <c r="TEJ171" s="90"/>
      <c r="TEK171" s="90"/>
      <c r="TEL171" s="90"/>
      <c r="TEM171" s="90"/>
      <c r="TEN171" s="90"/>
      <c r="TEO171" s="90"/>
      <c r="TEP171" s="90"/>
      <c r="TEQ171" s="90"/>
      <c r="TER171" s="90"/>
      <c r="TES171" s="90"/>
      <c r="TET171" s="90"/>
      <c r="TEU171" s="90"/>
      <c r="TEV171" s="90"/>
      <c r="TEW171" s="90"/>
      <c r="TEX171" s="90"/>
      <c r="TEY171" s="90"/>
      <c r="TEZ171" s="90"/>
      <c r="TFA171" s="90"/>
      <c r="TFB171" s="90"/>
      <c r="TFC171" s="90"/>
      <c r="TFD171" s="90"/>
      <c r="TFE171" s="90"/>
      <c r="TFF171" s="90"/>
      <c r="TFG171" s="90"/>
      <c r="TFH171" s="90"/>
      <c r="TFI171" s="90"/>
      <c r="TFJ171" s="90"/>
      <c r="TFK171" s="90"/>
      <c r="TFL171" s="90"/>
      <c r="TFM171" s="90"/>
      <c r="TFN171" s="90"/>
      <c r="TFO171" s="90"/>
      <c r="TFP171" s="90"/>
      <c r="TFQ171" s="90"/>
      <c r="TFR171" s="90"/>
      <c r="TFS171" s="90"/>
      <c r="TFT171" s="90"/>
      <c r="TFU171" s="90"/>
      <c r="TFV171" s="90"/>
      <c r="TFW171" s="90"/>
      <c r="TFX171" s="90"/>
      <c r="TFY171" s="90"/>
      <c r="TFZ171" s="90"/>
      <c r="TGA171" s="90"/>
      <c r="TGB171" s="90"/>
      <c r="TGC171" s="90"/>
      <c r="TGD171" s="90"/>
      <c r="TGE171" s="90"/>
      <c r="TGF171" s="90"/>
      <c r="TGG171" s="90"/>
      <c r="TGH171" s="90"/>
      <c r="TGI171" s="90"/>
      <c r="TGJ171" s="90"/>
      <c r="TGK171" s="90"/>
      <c r="TGL171" s="90"/>
      <c r="TGM171" s="90"/>
      <c r="TGN171" s="90"/>
      <c r="TGO171" s="90"/>
      <c r="TGP171" s="90"/>
      <c r="TGQ171" s="90"/>
      <c r="TGR171" s="90"/>
      <c r="TGS171" s="90"/>
      <c r="TGT171" s="90"/>
      <c r="TGU171" s="90"/>
      <c r="TGV171" s="90"/>
      <c r="TGW171" s="90"/>
      <c r="TGX171" s="90"/>
      <c r="TGY171" s="90"/>
      <c r="TGZ171" s="90"/>
      <c r="THA171" s="90"/>
      <c r="THB171" s="90"/>
      <c r="THC171" s="90"/>
      <c r="THD171" s="90"/>
      <c r="THE171" s="90"/>
      <c r="THF171" s="90"/>
      <c r="THG171" s="90"/>
      <c r="THH171" s="90"/>
      <c r="THI171" s="90"/>
      <c r="THJ171" s="90"/>
      <c r="THK171" s="90"/>
      <c r="THL171" s="90"/>
      <c r="THM171" s="90"/>
      <c r="THN171" s="90"/>
      <c r="THO171" s="90"/>
      <c r="THP171" s="90"/>
      <c r="THQ171" s="90"/>
      <c r="THR171" s="90"/>
      <c r="THS171" s="90"/>
      <c r="THT171" s="90"/>
      <c r="THU171" s="90"/>
      <c r="THV171" s="90"/>
      <c r="THW171" s="90"/>
      <c r="THX171" s="90"/>
      <c r="THY171" s="90"/>
      <c r="THZ171" s="90"/>
      <c r="TIA171" s="90"/>
      <c r="TIB171" s="90"/>
      <c r="TIC171" s="90"/>
      <c r="TID171" s="90"/>
      <c r="TIE171" s="90"/>
      <c r="TIF171" s="90"/>
      <c r="TIG171" s="90"/>
      <c r="TIH171" s="90"/>
      <c r="TII171" s="90"/>
      <c r="TIJ171" s="90"/>
      <c r="TIK171" s="90"/>
      <c r="TIL171" s="90"/>
      <c r="TIM171" s="90"/>
      <c r="TIN171" s="90"/>
      <c r="TIO171" s="90"/>
      <c r="TIP171" s="90"/>
      <c r="TIQ171" s="90"/>
      <c r="TIR171" s="90"/>
      <c r="TIS171" s="90"/>
      <c r="TIT171" s="90"/>
      <c r="TIU171" s="90"/>
      <c r="TIV171" s="90"/>
      <c r="TIW171" s="90"/>
      <c r="TIX171" s="90"/>
      <c r="TIY171" s="90"/>
      <c r="TIZ171" s="90"/>
      <c r="TJA171" s="90"/>
      <c r="TJB171" s="90"/>
      <c r="TJC171" s="90"/>
      <c r="TJD171" s="90"/>
      <c r="TJE171" s="90"/>
      <c r="TJF171" s="90"/>
      <c r="TJG171" s="90"/>
      <c r="TJH171" s="90"/>
      <c r="TJI171" s="90"/>
      <c r="TJJ171" s="90"/>
      <c r="TJK171" s="90"/>
      <c r="TJL171" s="90"/>
      <c r="TJM171" s="90"/>
      <c r="TJN171" s="90"/>
      <c r="TJO171" s="90"/>
      <c r="TJP171" s="90"/>
      <c r="TJQ171" s="90"/>
      <c r="TJR171" s="90"/>
      <c r="TJS171" s="90"/>
      <c r="TJT171" s="90"/>
      <c r="TJU171" s="90"/>
      <c r="TJV171" s="90"/>
      <c r="TJW171" s="90"/>
      <c r="TJX171" s="90"/>
      <c r="TJY171" s="90"/>
      <c r="TJZ171" s="90"/>
      <c r="TKA171" s="90"/>
      <c r="TKB171" s="90"/>
      <c r="TKC171" s="90"/>
      <c r="TKD171" s="90"/>
      <c r="TKE171" s="90"/>
      <c r="TKF171" s="90"/>
      <c r="TKG171" s="90"/>
      <c r="TKH171" s="90"/>
      <c r="TKI171" s="90"/>
      <c r="TKJ171" s="90"/>
      <c r="TKK171" s="90"/>
      <c r="TKL171" s="90"/>
      <c r="TKM171" s="90"/>
      <c r="TKN171" s="90"/>
      <c r="TKO171" s="90"/>
      <c r="TKP171" s="90"/>
      <c r="TKQ171" s="90"/>
      <c r="TKR171" s="90"/>
      <c r="TKS171" s="90"/>
      <c r="TKT171" s="90"/>
      <c r="TKU171" s="90"/>
      <c r="TKV171" s="90"/>
      <c r="TKW171" s="90"/>
      <c r="TKX171" s="90"/>
      <c r="TKY171" s="90"/>
      <c r="TKZ171" s="90"/>
      <c r="TLA171" s="90"/>
      <c r="TLB171" s="90"/>
      <c r="TLC171" s="90"/>
      <c r="TLD171" s="90"/>
      <c r="TLE171" s="90"/>
      <c r="TLF171" s="90"/>
      <c r="TLG171" s="90"/>
      <c r="TLH171" s="90"/>
      <c r="TLI171" s="90"/>
      <c r="TLJ171" s="90"/>
      <c r="TLK171" s="90"/>
      <c r="TLL171" s="90"/>
      <c r="TLM171" s="90"/>
      <c r="TLN171" s="90"/>
      <c r="TLO171" s="90"/>
      <c r="TLP171" s="90"/>
      <c r="TLQ171" s="90"/>
      <c r="TLR171" s="90"/>
      <c r="TLS171" s="90"/>
      <c r="TLT171" s="90"/>
      <c r="TLU171" s="90"/>
      <c r="TLV171" s="90"/>
      <c r="TLW171" s="90"/>
      <c r="TLX171" s="90"/>
      <c r="TLY171" s="90"/>
      <c r="TLZ171" s="90"/>
      <c r="TMA171" s="90"/>
      <c r="TMB171" s="90"/>
      <c r="TMC171" s="90"/>
      <c r="TMD171" s="90"/>
      <c r="TME171" s="90"/>
      <c r="TMF171" s="90"/>
      <c r="TMG171" s="90"/>
      <c r="TMH171" s="90"/>
      <c r="TMI171" s="90"/>
      <c r="TMJ171" s="90"/>
      <c r="TMK171" s="90"/>
      <c r="TML171" s="90"/>
      <c r="TMM171" s="90"/>
      <c r="TMN171" s="90"/>
      <c r="TMO171" s="90"/>
      <c r="TMP171" s="90"/>
      <c r="TMQ171" s="90"/>
      <c r="TMR171" s="90"/>
      <c r="TMS171" s="90"/>
      <c r="TMT171" s="90"/>
      <c r="TMU171" s="90"/>
      <c r="TMV171" s="90"/>
      <c r="TMW171" s="90"/>
      <c r="TMX171" s="90"/>
      <c r="TMY171" s="90"/>
      <c r="TMZ171" s="90"/>
      <c r="TNA171" s="90"/>
      <c r="TNB171" s="90"/>
      <c r="TNC171" s="90"/>
      <c r="TND171" s="90"/>
      <c r="TNE171" s="90"/>
      <c r="TNF171" s="90"/>
      <c r="TNG171" s="90"/>
      <c r="TNH171" s="90"/>
      <c r="TNI171" s="90"/>
      <c r="TNJ171" s="90"/>
      <c r="TNK171" s="90"/>
      <c r="TNL171" s="90"/>
      <c r="TNM171" s="90"/>
      <c r="TNN171" s="90"/>
      <c r="TNO171" s="90"/>
      <c r="TNP171" s="90"/>
      <c r="TNQ171" s="90"/>
      <c r="TNR171" s="90"/>
      <c r="TNS171" s="90"/>
      <c r="TNT171" s="90"/>
      <c r="TNU171" s="90"/>
      <c r="TNV171" s="90"/>
      <c r="TNW171" s="90"/>
      <c r="TNX171" s="90"/>
      <c r="TNY171" s="90"/>
      <c r="TNZ171" s="90"/>
      <c r="TOA171" s="90"/>
      <c r="TOB171" s="90"/>
      <c r="TOC171" s="90"/>
      <c r="TOD171" s="90"/>
      <c r="TOE171" s="90"/>
      <c r="TOF171" s="90"/>
      <c r="TOG171" s="90"/>
      <c r="TOH171" s="90"/>
      <c r="TOI171" s="90"/>
      <c r="TOJ171" s="90"/>
      <c r="TOK171" s="90"/>
      <c r="TOL171" s="90"/>
      <c r="TOM171" s="90"/>
      <c r="TON171" s="90"/>
      <c r="TOO171" s="90"/>
      <c r="TOP171" s="90"/>
      <c r="TOQ171" s="90"/>
      <c r="TOR171" s="90"/>
      <c r="TOS171" s="90"/>
      <c r="TOT171" s="90"/>
      <c r="TOU171" s="90"/>
      <c r="TOV171" s="90"/>
      <c r="TOW171" s="90"/>
      <c r="TOX171" s="90"/>
      <c r="TOY171" s="90"/>
      <c r="TOZ171" s="90"/>
      <c r="TPA171" s="90"/>
      <c r="TPB171" s="90"/>
      <c r="TPC171" s="90"/>
      <c r="TPD171" s="90"/>
      <c r="TPE171" s="90"/>
      <c r="TPF171" s="90"/>
      <c r="TPG171" s="90"/>
      <c r="TPH171" s="90"/>
      <c r="TPI171" s="90"/>
      <c r="TPJ171" s="90"/>
      <c r="TPK171" s="90"/>
      <c r="TPL171" s="90"/>
      <c r="TPM171" s="90"/>
      <c r="TPN171" s="90"/>
      <c r="TPO171" s="90"/>
      <c r="TPP171" s="90"/>
      <c r="TPQ171" s="90"/>
      <c r="TPR171" s="90"/>
      <c r="TPS171" s="90"/>
      <c r="TPT171" s="90"/>
      <c r="TPU171" s="90"/>
      <c r="TPV171" s="90"/>
      <c r="TPW171" s="90"/>
      <c r="TPX171" s="90"/>
      <c r="TPY171" s="90"/>
      <c r="TPZ171" s="90"/>
      <c r="TQA171" s="90"/>
      <c r="TQB171" s="90"/>
      <c r="TQC171" s="90"/>
      <c r="TQD171" s="90"/>
      <c r="TQE171" s="90"/>
      <c r="TQF171" s="90"/>
      <c r="TQG171" s="90"/>
      <c r="TQH171" s="90"/>
      <c r="TQI171" s="90"/>
      <c r="TQJ171" s="90"/>
      <c r="TQK171" s="90"/>
      <c r="TQL171" s="90"/>
      <c r="TQM171" s="90"/>
      <c r="TQN171" s="90"/>
      <c r="TQO171" s="90"/>
      <c r="TQP171" s="90"/>
      <c r="TQQ171" s="90"/>
      <c r="TQR171" s="90"/>
      <c r="TQS171" s="90"/>
      <c r="TQT171" s="90"/>
      <c r="TQU171" s="90"/>
      <c r="TQV171" s="90"/>
      <c r="TQW171" s="90"/>
      <c r="TQX171" s="90"/>
      <c r="TQY171" s="90"/>
      <c r="TQZ171" s="90"/>
      <c r="TRA171" s="90"/>
      <c r="TRB171" s="90"/>
      <c r="TRC171" s="90"/>
      <c r="TRD171" s="90"/>
      <c r="TRE171" s="90"/>
      <c r="TRF171" s="90"/>
      <c r="TRG171" s="90"/>
      <c r="TRH171" s="90"/>
      <c r="TRI171" s="90"/>
      <c r="TRJ171" s="90"/>
      <c r="TRK171" s="90"/>
      <c r="TRL171" s="90"/>
      <c r="TRM171" s="90"/>
      <c r="TRN171" s="90"/>
      <c r="TRO171" s="90"/>
      <c r="TRP171" s="90"/>
      <c r="TRQ171" s="90"/>
      <c r="TRR171" s="90"/>
      <c r="TRS171" s="90"/>
      <c r="TRT171" s="90"/>
      <c r="TRU171" s="90"/>
      <c r="TRV171" s="90"/>
      <c r="TRW171" s="90"/>
      <c r="TRX171" s="90"/>
      <c r="TRY171" s="90"/>
      <c r="TRZ171" s="90"/>
      <c r="TSA171" s="90"/>
      <c r="TSB171" s="90"/>
      <c r="TSC171" s="90"/>
      <c r="TSD171" s="90"/>
      <c r="TSE171" s="90"/>
      <c r="TSF171" s="90"/>
      <c r="TSG171" s="90"/>
      <c r="TSH171" s="90"/>
      <c r="TSI171" s="90"/>
      <c r="TSJ171" s="90"/>
      <c r="TSK171" s="90"/>
      <c r="TSL171" s="90"/>
      <c r="TSM171" s="90"/>
      <c r="TSN171" s="90"/>
      <c r="TSO171" s="90"/>
      <c r="TSP171" s="90"/>
      <c r="TSQ171" s="90"/>
      <c r="TSR171" s="90"/>
      <c r="TSS171" s="90"/>
      <c r="TST171" s="90"/>
      <c r="TSU171" s="90"/>
      <c r="TSV171" s="90"/>
      <c r="TSW171" s="90"/>
      <c r="TSX171" s="90"/>
      <c r="TSY171" s="90"/>
      <c r="TSZ171" s="90"/>
      <c r="TTA171" s="90"/>
      <c r="TTB171" s="90"/>
      <c r="TTC171" s="90"/>
      <c r="TTD171" s="90"/>
      <c r="TTE171" s="90"/>
      <c r="TTF171" s="90"/>
      <c r="TTG171" s="90"/>
      <c r="TTH171" s="90"/>
      <c r="TTI171" s="90"/>
      <c r="TTJ171" s="90"/>
      <c r="TTK171" s="90"/>
      <c r="TTL171" s="90"/>
      <c r="TTM171" s="90"/>
      <c r="TTN171" s="90"/>
      <c r="TTO171" s="90"/>
      <c r="TTP171" s="90"/>
      <c r="TTQ171" s="90"/>
      <c r="TTR171" s="90"/>
      <c r="TTS171" s="90"/>
      <c r="TTT171" s="90"/>
      <c r="TTU171" s="90"/>
      <c r="TTV171" s="90"/>
      <c r="TTW171" s="90"/>
      <c r="TTX171" s="90"/>
      <c r="TTY171" s="90"/>
      <c r="TTZ171" s="90"/>
      <c r="TUA171" s="90"/>
      <c r="TUB171" s="90"/>
      <c r="TUC171" s="90"/>
      <c r="TUD171" s="90"/>
      <c r="TUE171" s="90"/>
      <c r="TUF171" s="90"/>
      <c r="TUG171" s="90"/>
      <c r="TUH171" s="90"/>
      <c r="TUI171" s="90"/>
      <c r="TUJ171" s="90"/>
      <c r="TUK171" s="90"/>
      <c r="TUL171" s="90"/>
      <c r="TUM171" s="90"/>
      <c r="TUN171" s="90"/>
      <c r="TUO171" s="90"/>
      <c r="TUP171" s="90"/>
      <c r="TUQ171" s="90"/>
      <c r="TUR171" s="90"/>
      <c r="TUS171" s="90"/>
      <c r="TUT171" s="90"/>
      <c r="TUU171" s="90"/>
      <c r="TUV171" s="90"/>
      <c r="TUW171" s="90"/>
      <c r="TUX171" s="90"/>
      <c r="TUY171" s="90"/>
      <c r="TUZ171" s="90"/>
      <c r="TVA171" s="90"/>
      <c r="TVB171" s="90"/>
      <c r="TVC171" s="90"/>
      <c r="TVD171" s="90"/>
      <c r="TVE171" s="90"/>
      <c r="TVF171" s="90"/>
      <c r="TVG171" s="90"/>
      <c r="TVH171" s="90"/>
      <c r="TVI171" s="90"/>
      <c r="TVJ171" s="90"/>
      <c r="TVK171" s="90"/>
      <c r="TVL171" s="90"/>
      <c r="TVM171" s="90"/>
      <c r="TVN171" s="90"/>
      <c r="TVO171" s="90"/>
      <c r="TVP171" s="90"/>
      <c r="TVQ171" s="90"/>
      <c r="TVR171" s="90"/>
      <c r="TVS171" s="90"/>
      <c r="TVT171" s="90"/>
      <c r="TVU171" s="90"/>
      <c r="TVV171" s="90"/>
      <c r="TVW171" s="90"/>
      <c r="TVX171" s="90"/>
      <c r="TVY171" s="90"/>
      <c r="TVZ171" s="90"/>
      <c r="TWA171" s="90"/>
      <c r="TWB171" s="90"/>
      <c r="TWC171" s="90"/>
      <c r="TWD171" s="90"/>
      <c r="TWE171" s="90"/>
      <c r="TWF171" s="90"/>
      <c r="TWG171" s="90"/>
      <c r="TWH171" s="90"/>
      <c r="TWI171" s="90"/>
      <c r="TWJ171" s="90"/>
      <c r="TWK171" s="90"/>
      <c r="TWL171" s="90"/>
      <c r="TWM171" s="90"/>
      <c r="TWN171" s="90"/>
      <c r="TWO171" s="90"/>
      <c r="TWP171" s="90"/>
      <c r="TWQ171" s="90"/>
      <c r="TWR171" s="90"/>
      <c r="TWS171" s="90"/>
      <c r="TWT171" s="90"/>
      <c r="TWU171" s="90"/>
      <c r="TWV171" s="90"/>
      <c r="TWW171" s="90"/>
      <c r="TWX171" s="90"/>
      <c r="TWY171" s="90"/>
      <c r="TWZ171" s="90"/>
      <c r="TXA171" s="90"/>
      <c r="TXB171" s="90"/>
      <c r="TXC171" s="90"/>
      <c r="TXD171" s="90"/>
      <c r="TXE171" s="90"/>
      <c r="TXF171" s="90"/>
      <c r="TXG171" s="90"/>
      <c r="TXH171" s="90"/>
      <c r="TXI171" s="90"/>
      <c r="TXJ171" s="90"/>
      <c r="TXK171" s="90"/>
      <c r="TXL171" s="90"/>
      <c r="TXM171" s="90"/>
      <c r="TXN171" s="90"/>
      <c r="TXO171" s="90"/>
      <c r="TXP171" s="90"/>
      <c r="TXQ171" s="90"/>
      <c r="TXR171" s="90"/>
      <c r="TXS171" s="90"/>
      <c r="TXT171" s="90"/>
      <c r="TXU171" s="90"/>
      <c r="TXV171" s="90"/>
      <c r="TXW171" s="90"/>
      <c r="TXX171" s="90"/>
      <c r="TXY171" s="90"/>
      <c r="TXZ171" s="90"/>
      <c r="TYA171" s="90"/>
      <c r="TYB171" s="90"/>
      <c r="TYC171" s="90"/>
      <c r="TYD171" s="90"/>
      <c r="TYE171" s="90"/>
      <c r="TYF171" s="90"/>
      <c r="TYG171" s="90"/>
      <c r="TYH171" s="90"/>
      <c r="TYI171" s="90"/>
      <c r="TYJ171" s="90"/>
      <c r="TYK171" s="90"/>
      <c r="TYL171" s="90"/>
      <c r="TYM171" s="90"/>
      <c r="TYN171" s="90"/>
      <c r="TYO171" s="90"/>
      <c r="TYP171" s="90"/>
      <c r="TYQ171" s="90"/>
      <c r="TYR171" s="90"/>
      <c r="TYS171" s="90"/>
      <c r="TYT171" s="90"/>
      <c r="TYU171" s="90"/>
      <c r="TYV171" s="90"/>
      <c r="TYW171" s="90"/>
      <c r="TYX171" s="90"/>
      <c r="TYY171" s="90"/>
      <c r="TYZ171" s="90"/>
      <c r="TZA171" s="90"/>
      <c r="TZB171" s="90"/>
      <c r="TZC171" s="90"/>
      <c r="TZD171" s="90"/>
      <c r="TZE171" s="90"/>
      <c r="TZF171" s="90"/>
      <c r="TZG171" s="90"/>
      <c r="TZH171" s="90"/>
      <c r="TZI171" s="90"/>
      <c r="TZJ171" s="90"/>
      <c r="TZK171" s="90"/>
      <c r="TZL171" s="90"/>
      <c r="TZM171" s="90"/>
      <c r="TZN171" s="90"/>
      <c r="TZO171" s="90"/>
      <c r="TZP171" s="90"/>
      <c r="TZQ171" s="90"/>
      <c r="TZR171" s="90"/>
      <c r="TZS171" s="90"/>
      <c r="TZT171" s="90"/>
      <c r="TZU171" s="90"/>
      <c r="TZV171" s="90"/>
      <c r="TZW171" s="90"/>
      <c r="TZX171" s="90"/>
      <c r="TZY171" s="90"/>
      <c r="TZZ171" s="90"/>
      <c r="UAA171" s="90"/>
      <c r="UAB171" s="90"/>
      <c r="UAC171" s="90"/>
      <c r="UAD171" s="90"/>
      <c r="UAE171" s="90"/>
      <c r="UAF171" s="90"/>
      <c r="UAG171" s="90"/>
      <c r="UAH171" s="90"/>
      <c r="UAI171" s="90"/>
      <c r="UAJ171" s="90"/>
      <c r="UAK171" s="90"/>
      <c r="UAL171" s="90"/>
      <c r="UAM171" s="90"/>
      <c r="UAN171" s="90"/>
      <c r="UAO171" s="90"/>
      <c r="UAP171" s="90"/>
      <c r="UAQ171" s="90"/>
      <c r="UAR171" s="90"/>
      <c r="UAS171" s="90"/>
      <c r="UAT171" s="90"/>
      <c r="UAU171" s="90"/>
      <c r="UAV171" s="90"/>
      <c r="UAW171" s="90"/>
      <c r="UAX171" s="90"/>
      <c r="UAY171" s="90"/>
      <c r="UAZ171" s="90"/>
      <c r="UBA171" s="90"/>
      <c r="UBB171" s="90"/>
      <c r="UBC171" s="90"/>
      <c r="UBD171" s="90"/>
      <c r="UBE171" s="90"/>
      <c r="UBF171" s="90"/>
      <c r="UBG171" s="90"/>
      <c r="UBH171" s="90"/>
      <c r="UBI171" s="90"/>
      <c r="UBJ171" s="90"/>
      <c r="UBK171" s="90"/>
      <c r="UBL171" s="90"/>
      <c r="UBM171" s="90"/>
      <c r="UBN171" s="90"/>
      <c r="UBO171" s="90"/>
      <c r="UBP171" s="90"/>
      <c r="UBQ171" s="90"/>
      <c r="UBR171" s="90"/>
      <c r="UBS171" s="90"/>
      <c r="UBT171" s="90"/>
      <c r="UBU171" s="90"/>
      <c r="UBV171" s="90"/>
      <c r="UBW171" s="90"/>
      <c r="UBX171" s="90"/>
      <c r="UBY171" s="90"/>
      <c r="UBZ171" s="90"/>
      <c r="UCA171" s="90"/>
      <c r="UCB171" s="90"/>
      <c r="UCC171" s="90"/>
      <c r="UCD171" s="90"/>
      <c r="UCE171" s="90"/>
      <c r="UCF171" s="90"/>
      <c r="UCG171" s="90"/>
      <c r="UCH171" s="90"/>
      <c r="UCI171" s="90"/>
      <c r="UCJ171" s="90"/>
      <c r="UCK171" s="90"/>
      <c r="UCL171" s="90"/>
      <c r="UCM171" s="90"/>
      <c r="UCN171" s="90"/>
      <c r="UCO171" s="90"/>
      <c r="UCP171" s="90"/>
      <c r="UCQ171" s="90"/>
      <c r="UCR171" s="90"/>
      <c r="UCS171" s="90"/>
      <c r="UCT171" s="90"/>
      <c r="UCU171" s="90"/>
      <c r="UCV171" s="90"/>
      <c r="UCW171" s="90"/>
      <c r="UCX171" s="90"/>
      <c r="UCY171" s="90"/>
      <c r="UCZ171" s="90"/>
      <c r="UDA171" s="90"/>
      <c r="UDB171" s="90"/>
      <c r="UDC171" s="90"/>
      <c r="UDD171" s="90"/>
      <c r="UDE171" s="90"/>
      <c r="UDF171" s="90"/>
      <c r="UDG171" s="90"/>
      <c r="UDH171" s="90"/>
      <c r="UDI171" s="90"/>
      <c r="UDJ171" s="90"/>
      <c r="UDK171" s="90"/>
      <c r="UDL171" s="90"/>
      <c r="UDM171" s="90"/>
      <c r="UDN171" s="90"/>
      <c r="UDO171" s="90"/>
      <c r="UDP171" s="90"/>
      <c r="UDQ171" s="90"/>
      <c r="UDR171" s="90"/>
      <c r="UDS171" s="90"/>
      <c r="UDT171" s="90"/>
      <c r="UDU171" s="90"/>
      <c r="UDV171" s="90"/>
      <c r="UDW171" s="90"/>
      <c r="UDX171" s="90"/>
      <c r="UDY171" s="90"/>
      <c r="UDZ171" s="90"/>
      <c r="UEA171" s="90"/>
      <c r="UEB171" s="90"/>
      <c r="UEC171" s="90"/>
      <c r="UED171" s="90"/>
      <c r="UEE171" s="90"/>
      <c r="UEF171" s="90"/>
      <c r="UEG171" s="90"/>
      <c r="UEH171" s="90"/>
      <c r="UEI171" s="90"/>
      <c r="UEJ171" s="90"/>
      <c r="UEK171" s="90"/>
      <c r="UEL171" s="90"/>
      <c r="UEM171" s="90"/>
      <c r="UEN171" s="90"/>
      <c r="UEO171" s="90"/>
      <c r="UEP171" s="90"/>
      <c r="UEQ171" s="90"/>
      <c r="UER171" s="90"/>
      <c r="UES171" s="90"/>
      <c r="UET171" s="90"/>
      <c r="UEU171" s="90"/>
      <c r="UEV171" s="90"/>
      <c r="UEW171" s="90"/>
      <c r="UEX171" s="90"/>
      <c r="UEY171" s="90"/>
      <c r="UEZ171" s="90"/>
      <c r="UFA171" s="90"/>
      <c r="UFB171" s="90"/>
      <c r="UFC171" s="90"/>
      <c r="UFD171" s="90"/>
      <c r="UFE171" s="90"/>
      <c r="UFF171" s="90"/>
      <c r="UFG171" s="90"/>
      <c r="UFH171" s="90"/>
      <c r="UFI171" s="90"/>
      <c r="UFJ171" s="90"/>
      <c r="UFK171" s="90"/>
      <c r="UFL171" s="90"/>
      <c r="UFM171" s="90"/>
      <c r="UFN171" s="90"/>
      <c r="UFO171" s="90"/>
      <c r="UFP171" s="90"/>
      <c r="UFQ171" s="90"/>
      <c r="UFR171" s="90"/>
      <c r="UFS171" s="90"/>
      <c r="UFT171" s="90"/>
      <c r="UFU171" s="90"/>
      <c r="UFV171" s="90"/>
      <c r="UFW171" s="90"/>
      <c r="UFX171" s="90"/>
      <c r="UFY171" s="90"/>
      <c r="UFZ171" s="90"/>
      <c r="UGA171" s="90"/>
      <c r="UGB171" s="90"/>
      <c r="UGC171" s="90"/>
      <c r="UGD171" s="90"/>
      <c r="UGE171" s="90"/>
      <c r="UGF171" s="90"/>
      <c r="UGG171" s="90"/>
      <c r="UGH171" s="90"/>
      <c r="UGI171" s="90"/>
      <c r="UGJ171" s="90"/>
      <c r="UGK171" s="90"/>
      <c r="UGL171" s="90"/>
      <c r="UGM171" s="90"/>
      <c r="UGN171" s="90"/>
      <c r="UGO171" s="90"/>
      <c r="UGP171" s="90"/>
      <c r="UGQ171" s="90"/>
      <c r="UGR171" s="90"/>
      <c r="UGS171" s="90"/>
      <c r="UGT171" s="90"/>
      <c r="UGU171" s="90"/>
      <c r="UGV171" s="90"/>
      <c r="UGW171" s="90"/>
      <c r="UGX171" s="90"/>
      <c r="UGY171" s="90"/>
      <c r="UGZ171" s="90"/>
      <c r="UHA171" s="90"/>
      <c r="UHB171" s="90"/>
      <c r="UHC171" s="90"/>
      <c r="UHD171" s="90"/>
      <c r="UHE171" s="90"/>
      <c r="UHF171" s="90"/>
      <c r="UHG171" s="90"/>
      <c r="UHH171" s="90"/>
      <c r="UHI171" s="90"/>
      <c r="UHJ171" s="90"/>
      <c r="UHK171" s="90"/>
      <c r="UHL171" s="90"/>
      <c r="UHM171" s="90"/>
      <c r="UHN171" s="90"/>
      <c r="UHO171" s="90"/>
      <c r="UHP171" s="90"/>
      <c r="UHQ171" s="90"/>
      <c r="UHR171" s="90"/>
      <c r="UHS171" s="90"/>
      <c r="UHT171" s="90"/>
      <c r="UHU171" s="90"/>
      <c r="UHV171" s="90"/>
      <c r="UHW171" s="90"/>
      <c r="UHX171" s="90"/>
      <c r="UHY171" s="90"/>
      <c r="UHZ171" s="90"/>
      <c r="UIA171" s="90"/>
      <c r="UIB171" s="90"/>
      <c r="UIC171" s="90"/>
      <c r="UID171" s="90"/>
      <c r="UIE171" s="90"/>
      <c r="UIF171" s="90"/>
      <c r="UIG171" s="90"/>
      <c r="UIH171" s="90"/>
      <c r="UII171" s="90"/>
      <c r="UIJ171" s="90"/>
      <c r="UIK171" s="90"/>
      <c r="UIL171" s="90"/>
      <c r="UIM171" s="90"/>
      <c r="UIN171" s="90"/>
      <c r="UIO171" s="90"/>
      <c r="UIP171" s="90"/>
      <c r="UIQ171" s="90"/>
      <c r="UIR171" s="90"/>
      <c r="UIS171" s="90"/>
      <c r="UIT171" s="90"/>
      <c r="UIU171" s="90"/>
      <c r="UIV171" s="90"/>
      <c r="UIW171" s="90"/>
      <c r="UIX171" s="90"/>
      <c r="UIY171" s="90"/>
      <c r="UIZ171" s="90"/>
      <c r="UJA171" s="90"/>
      <c r="UJB171" s="90"/>
      <c r="UJC171" s="90"/>
      <c r="UJD171" s="90"/>
      <c r="UJE171" s="90"/>
      <c r="UJF171" s="90"/>
      <c r="UJG171" s="90"/>
      <c r="UJH171" s="90"/>
      <c r="UJI171" s="90"/>
      <c r="UJJ171" s="90"/>
      <c r="UJK171" s="90"/>
      <c r="UJL171" s="90"/>
      <c r="UJM171" s="90"/>
      <c r="UJN171" s="90"/>
      <c r="UJO171" s="90"/>
      <c r="UJP171" s="90"/>
      <c r="UJQ171" s="90"/>
      <c r="UJR171" s="90"/>
      <c r="UJS171" s="90"/>
      <c r="UJT171" s="90"/>
      <c r="UJU171" s="90"/>
      <c r="UJV171" s="90"/>
      <c r="UJW171" s="90"/>
      <c r="UJX171" s="90"/>
      <c r="UJY171" s="90"/>
      <c r="UJZ171" s="90"/>
      <c r="UKA171" s="90"/>
      <c r="UKB171" s="90"/>
      <c r="UKC171" s="90"/>
      <c r="UKD171" s="90"/>
      <c r="UKE171" s="90"/>
      <c r="UKF171" s="90"/>
      <c r="UKG171" s="90"/>
      <c r="UKH171" s="90"/>
      <c r="UKI171" s="90"/>
      <c r="UKJ171" s="90"/>
      <c r="UKK171" s="90"/>
      <c r="UKL171" s="90"/>
      <c r="UKM171" s="90"/>
      <c r="UKN171" s="90"/>
      <c r="UKO171" s="90"/>
      <c r="UKP171" s="90"/>
      <c r="UKQ171" s="90"/>
      <c r="UKR171" s="90"/>
      <c r="UKS171" s="90"/>
      <c r="UKT171" s="90"/>
      <c r="UKU171" s="90"/>
      <c r="UKV171" s="90"/>
      <c r="UKW171" s="90"/>
      <c r="UKX171" s="90"/>
      <c r="UKY171" s="90"/>
      <c r="UKZ171" s="90"/>
      <c r="ULA171" s="90"/>
      <c r="ULB171" s="90"/>
      <c r="ULC171" s="90"/>
      <c r="ULD171" s="90"/>
      <c r="ULE171" s="90"/>
      <c r="ULF171" s="90"/>
      <c r="ULG171" s="90"/>
      <c r="ULH171" s="90"/>
      <c r="ULI171" s="90"/>
      <c r="ULJ171" s="90"/>
      <c r="ULK171" s="90"/>
      <c r="ULL171" s="90"/>
      <c r="ULM171" s="90"/>
      <c r="ULN171" s="90"/>
      <c r="ULO171" s="90"/>
      <c r="ULP171" s="90"/>
      <c r="ULQ171" s="90"/>
      <c r="ULR171" s="90"/>
      <c r="ULS171" s="90"/>
      <c r="ULT171" s="90"/>
      <c r="ULU171" s="90"/>
      <c r="ULV171" s="90"/>
      <c r="ULW171" s="90"/>
      <c r="ULX171" s="90"/>
      <c r="ULY171" s="90"/>
      <c r="ULZ171" s="90"/>
      <c r="UMA171" s="90"/>
      <c r="UMB171" s="90"/>
      <c r="UMC171" s="90"/>
      <c r="UMD171" s="90"/>
      <c r="UME171" s="90"/>
      <c r="UMF171" s="90"/>
      <c r="UMG171" s="90"/>
      <c r="UMH171" s="90"/>
      <c r="UMI171" s="90"/>
      <c r="UMJ171" s="90"/>
      <c r="UMK171" s="90"/>
      <c r="UML171" s="90"/>
      <c r="UMM171" s="90"/>
      <c r="UMN171" s="90"/>
      <c r="UMO171" s="90"/>
      <c r="UMP171" s="90"/>
      <c r="UMQ171" s="90"/>
      <c r="UMR171" s="90"/>
      <c r="UMS171" s="90"/>
      <c r="UMT171" s="90"/>
      <c r="UMU171" s="90"/>
      <c r="UMV171" s="90"/>
      <c r="UMW171" s="90"/>
      <c r="UMX171" s="90"/>
      <c r="UMY171" s="90"/>
      <c r="UMZ171" s="90"/>
      <c r="UNA171" s="90"/>
      <c r="UNB171" s="90"/>
      <c r="UNC171" s="90"/>
      <c r="UND171" s="90"/>
      <c r="UNE171" s="90"/>
      <c r="UNF171" s="90"/>
      <c r="UNG171" s="90"/>
      <c r="UNH171" s="90"/>
      <c r="UNI171" s="90"/>
      <c r="UNJ171" s="90"/>
      <c r="UNK171" s="90"/>
      <c r="UNL171" s="90"/>
      <c r="UNM171" s="90"/>
      <c r="UNN171" s="90"/>
      <c r="UNO171" s="90"/>
      <c r="UNP171" s="90"/>
      <c r="UNQ171" s="90"/>
      <c r="UNR171" s="90"/>
      <c r="UNS171" s="90"/>
      <c r="UNT171" s="90"/>
      <c r="UNU171" s="90"/>
      <c r="UNV171" s="90"/>
      <c r="UNW171" s="90"/>
      <c r="UNX171" s="90"/>
      <c r="UNY171" s="90"/>
      <c r="UNZ171" s="90"/>
      <c r="UOA171" s="90"/>
      <c r="UOB171" s="90"/>
      <c r="UOC171" s="90"/>
      <c r="UOD171" s="90"/>
      <c r="UOE171" s="90"/>
      <c r="UOF171" s="90"/>
      <c r="UOG171" s="90"/>
      <c r="UOH171" s="90"/>
      <c r="UOI171" s="90"/>
      <c r="UOJ171" s="90"/>
      <c r="UOK171" s="90"/>
      <c r="UOL171" s="90"/>
      <c r="UOM171" s="90"/>
      <c r="UON171" s="90"/>
      <c r="UOO171" s="90"/>
      <c r="UOP171" s="90"/>
      <c r="UOQ171" s="90"/>
      <c r="UOR171" s="90"/>
      <c r="UOS171" s="90"/>
      <c r="UOT171" s="90"/>
      <c r="UOU171" s="90"/>
      <c r="UOV171" s="90"/>
      <c r="UOW171" s="90"/>
      <c r="UOX171" s="90"/>
      <c r="UOY171" s="90"/>
      <c r="UOZ171" s="90"/>
      <c r="UPA171" s="90"/>
      <c r="UPB171" s="90"/>
      <c r="UPC171" s="90"/>
      <c r="UPD171" s="90"/>
      <c r="UPE171" s="90"/>
      <c r="UPF171" s="90"/>
      <c r="UPG171" s="90"/>
      <c r="UPH171" s="90"/>
      <c r="UPI171" s="90"/>
      <c r="UPJ171" s="90"/>
      <c r="UPK171" s="90"/>
      <c r="UPL171" s="90"/>
      <c r="UPM171" s="90"/>
      <c r="UPN171" s="90"/>
      <c r="UPO171" s="90"/>
      <c r="UPP171" s="90"/>
      <c r="UPQ171" s="90"/>
      <c r="UPR171" s="90"/>
      <c r="UPS171" s="90"/>
      <c r="UPT171" s="90"/>
      <c r="UPU171" s="90"/>
      <c r="UPV171" s="90"/>
      <c r="UPW171" s="90"/>
      <c r="UPX171" s="90"/>
      <c r="UPY171" s="90"/>
      <c r="UPZ171" s="90"/>
      <c r="UQA171" s="90"/>
      <c r="UQB171" s="90"/>
      <c r="UQC171" s="90"/>
      <c r="UQD171" s="90"/>
      <c r="UQE171" s="90"/>
      <c r="UQF171" s="90"/>
      <c r="UQG171" s="90"/>
      <c r="UQH171" s="90"/>
      <c r="UQI171" s="90"/>
      <c r="UQJ171" s="90"/>
      <c r="UQK171" s="90"/>
      <c r="UQL171" s="90"/>
      <c r="UQM171" s="90"/>
      <c r="UQN171" s="90"/>
      <c r="UQO171" s="90"/>
      <c r="UQP171" s="90"/>
      <c r="UQQ171" s="90"/>
      <c r="UQR171" s="90"/>
      <c r="UQS171" s="90"/>
      <c r="UQT171" s="90"/>
      <c r="UQU171" s="90"/>
      <c r="UQV171" s="90"/>
      <c r="UQW171" s="90"/>
      <c r="UQX171" s="90"/>
      <c r="UQY171" s="90"/>
      <c r="UQZ171" s="90"/>
      <c r="URA171" s="90"/>
      <c r="URB171" s="90"/>
      <c r="URC171" s="90"/>
      <c r="URD171" s="90"/>
      <c r="URE171" s="90"/>
      <c r="URF171" s="90"/>
      <c r="URG171" s="90"/>
      <c r="URH171" s="90"/>
      <c r="URI171" s="90"/>
      <c r="URJ171" s="90"/>
      <c r="URK171" s="90"/>
      <c r="URL171" s="90"/>
      <c r="URM171" s="90"/>
      <c r="URN171" s="90"/>
      <c r="URO171" s="90"/>
      <c r="URP171" s="90"/>
      <c r="URQ171" s="90"/>
      <c r="URR171" s="90"/>
      <c r="URS171" s="90"/>
      <c r="URT171" s="90"/>
      <c r="URU171" s="90"/>
      <c r="URV171" s="90"/>
      <c r="URW171" s="90"/>
      <c r="URX171" s="90"/>
      <c r="URY171" s="90"/>
      <c r="URZ171" s="90"/>
      <c r="USA171" s="90"/>
      <c r="USB171" s="90"/>
      <c r="USC171" s="90"/>
      <c r="USD171" s="90"/>
      <c r="USE171" s="90"/>
      <c r="USF171" s="90"/>
      <c r="USG171" s="90"/>
      <c r="USH171" s="90"/>
      <c r="USI171" s="90"/>
      <c r="USJ171" s="90"/>
      <c r="USK171" s="90"/>
      <c r="USL171" s="90"/>
      <c r="USM171" s="90"/>
      <c r="USN171" s="90"/>
      <c r="USO171" s="90"/>
      <c r="USP171" s="90"/>
      <c r="USQ171" s="90"/>
      <c r="USR171" s="90"/>
      <c r="USS171" s="90"/>
      <c r="UST171" s="90"/>
      <c r="USU171" s="90"/>
      <c r="USV171" s="90"/>
      <c r="USW171" s="90"/>
      <c r="USX171" s="90"/>
      <c r="USY171" s="90"/>
      <c r="USZ171" s="90"/>
      <c r="UTA171" s="90"/>
      <c r="UTB171" s="90"/>
      <c r="UTC171" s="90"/>
      <c r="UTD171" s="90"/>
      <c r="UTE171" s="90"/>
      <c r="UTF171" s="90"/>
      <c r="UTG171" s="90"/>
      <c r="UTH171" s="90"/>
      <c r="UTI171" s="90"/>
      <c r="UTJ171" s="90"/>
      <c r="UTK171" s="90"/>
      <c r="UTL171" s="90"/>
      <c r="UTM171" s="90"/>
      <c r="UTN171" s="90"/>
      <c r="UTO171" s="90"/>
      <c r="UTP171" s="90"/>
      <c r="UTQ171" s="90"/>
      <c r="UTR171" s="90"/>
      <c r="UTS171" s="90"/>
      <c r="UTT171" s="90"/>
      <c r="UTU171" s="90"/>
      <c r="UTV171" s="90"/>
      <c r="UTW171" s="90"/>
      <c r="UTX171" s="90"/>
      <c r="UTY171" s="90"/>
      <c r="UTZ171" s="90"/>
      <c r="UUA171" s="90"/>
      <c r="UUB171" s="90"/>
      <c r="UUC171" s="90"/>
      <c r="UUD171" s="90"/>
      <c r="UUE171" s="90"/>
      <c r="UUF171" s="90"/>
      <c r="UUG171" s="90"/>
      <c r="UUH171" s="90"/>
      <c r="UUI171" s="90"/>
      <c r="UUJ171" s="90"/>
      <c r="UUK171" s="90"/>
      <c r="UUL171" s="90"/>
      <c r="UUM171" s="90"/>
      <c r="UUN171" s="90"/>
      <c r="UUO171" s="90"/>
      <c r="UUP171" s="90"/>
      <c r="UUQ171" s="90"/>
      <c r="UUR171" s="90"/>
      <c r="UUS171" s="90"/>
      <c r="UUT171" s="90"/>
      <c r="UUU171" s="90"/>
      <c r="UUV171" s="90"/>
      <c r="UUW171" s="90"/>
      <c r="UUX171" s="90"/>
      <c r="UUY171" s="90"/>
      <c r="UUZ171" s="90"/>
      <c r="UVA171" s="90"/>
      <c r="UVB171" s="90"/>
      <c r="UVC171" s="90"/>
      <c r="UVD171" s="90"/>
      <c r="UVE171" s="90"/>
      <c r="UVF171" s="90"/>
      <c r="UVG171" s="90"/>
      <c r="UVH171" s="90"/>
      <c r="UVI171" s="90"/>
      <c r="UVJ171" s="90"/>
      <c r="UVK171" s="90"/>
      <c r="UVL171" s="90"/>
      <c r="UVM171" s="90"/>
      <c r="UVN171" s="90"/>
      <c r="UVO171" s="90"/>
      <c r="UVP171" s="90"/>
      <c r="UVQ171" s="90"/>
      <c r="UVR171" s="90"/>
      <c r="UVS171" s="90"/>
      <c r="UVT171" s="90"/>
      <c r="UVU171" s="90"/>
      <c r="UVV171" s="90"/>
      <c r="UVW171" s="90"/>
      <c r="UVX171" s="90"/>
      <c r="UVY171" s="90"/>
      <c r="UVZ171" s="90"/>
      <c r="UWA171" s="90"/>
      <c r="UWB171" s="90"/>
      <c r="UWC171" s="90"/>
      <c r="UWD171" s="90"/>
      <c r="UWE171" s="90"/>
      <c r="UWF171" s="90"/>
      <c r="UWG171" s="90"/>
      <c r="UWH171" s="90"/>
      <c r="UWI171" s="90"/>
      <c r="UWJ171" s="90"/>
      <c r="UWK171" s="90"/>
      <c r="UWL171" s="90"/>
      <c r="UWM171" s="90"/>
      <c r="UWN171" s="90"/>
      <c r="UWO171" s="90"/>
      <c r="UWP171" s="90"/>
      <c r="UWQ171" s="90"/>
      <c r="UWR171" s="90"/>
      <c r="UWS171" s="90"/>
      <c r="UWT171" s="90"/>
      <c r="UWU171" s="90"/>
      <c r="UWV171" s="90"/>
      <c r="UWW171" s="90"/>
      <c r="UWX171" s="90"/>
      <c r="UWY171" s="90"/>
      <c r="UWZ171" s="90"/>
      <c r="UXA171" s="90"/>
      <c r="UXB171" s="90"/>
      <c r="UXC171" s="90"/>
      <c r="UXD171" s="90"/>
      <c r="UXE171" s="90"/>
      <c r="UXF171" s="90"/>
      <c r="UXG171" s="90"/>
      <c r="UXH171" s="90"/>
      <c r="UXI171" s="90"/>
      <c r="UXJ171" s="90"/>
      <c r="UXK171" s="90"/>
      <c r="UXL171" s="90"/>
      <c r="UXM171" s="90"/>
      <c r="UXN171" s="90"/>
      <c r="UXO171" s="90"/>
      <c r="UXP171" s="90"/>
      <c r="UXQ171" s="90"/>
      <c r="UXR171" s="90"/>
      <c r="UXS171" s="90"/>
      <c r="UXT171" s="90"/>
      <c r="UXU171" s="90"/>
      <c r="UXV171" s="90"/>
      <c r="UXW171" s="90"/>
      <c r="UXX171" s="90"/>
      <c r="UXY171" s="90"/>
      <c r="UXZ171" s="90"/>
      <c r="UYA171" s="90"/>
      <c r="UYB171" s="90"/>
      <c r="UYC171" s="90"/>
      <c r="UYD171" s="90"/>
      <c r="UYE171" s="90"/>
      <c r="UYF171" s="90"/>
      <c r="UYG171" s="90"/>
      <c r="UYH171" s="90"/>
      <c r="UYI171" s="90"/>
      <c r="UYJ171" s="90"/>
      <c r="UYK171" s="90"/>
      <c r="UYL171" s="90"/>
      <c r="UYM171" s="90"/>
      <c r="UYN171" s="90"/>
      <c r="UYO171" s="90"/>
      <c r="UYP171" s="90"/>
      <c r="UYQ171" s="90"/>
      <c r="UYR171" s="90"/>
      <c r="UYS171" s="90"/>
      <c r="UYT171" s="90"/>
      <c r="UYU171" s="90"/>
      <c r="UYV171" s="90"/>
      <c r="UYW171" s="90"/>
      <c r="UYX171" s="90"/>
      <c r="UYY171" s="90"/>
      <c r="UYZ171" s="90"/>
      <c r="UZA171" s="90"/>
      <c r="UZB171" s="90"/>
      <c r="UZC171" s="90"/>
      <c r="UZD171" s="90"/>
      <c r="UZE171" s="90"/>
      <c r="UZF171" s="90"/>
      <c r="UZG171" s="90"/>
      <c r="UZH171" s="90"/>
      <c r="UZI171" s="90"/>
      <c r="UZJ171" s="90"/>
      <c r="UZK171" s="90"/>
      <c r="UZL171" s="90"/>
      <c r="UZM171" s="90"/>
      <c r="UZN171" s="90"/>
      <c r="UZO171" s="90"/>
      <c r="UZP171" s="90"/>
      <c r="UZQ171" s="90"/>
      <c r="UZR171" s="90"/>
      <c r="UZS171" s="90"/>
      <c r="UZT171" s="90"/>
      <c r="UZU171" s="90"/>
      <c r="UZV171" s="90"/>
      <c r="UZW171" s="90"/>
      <c r="UZX171" s="90"/>
      <c r="UZY171" s="90"/>
      <c r="UZZ171" s="90"/>
      <c r="VAA171" s="90"/>
      <c r="VAB171" s="90"/>
      <c r="VAC171" s="90"/>
      <c r="VAD171" s="90"/>
      <c r="VAE171" s="90"/>
      <c r="VAF171" s="90"/>
      <c r="VAG171" s="90"/>
      <c r="VAH171" s="90"/>
      <c r="VAI171" s="90"/>
      <c r="VAJ171" s="90"/>
      <c r="VAK171" s="90"/>
      <c r="VAL171" s="90"/>
      <c r="VAM171" s="90"/>
      <c r="VAN171" s="90"/>
      <c r="VAO171" s="90"/>
      <c r="VAP171" s="90"/>
      <c r="VAQ171" s="90"/>
      <c r="VAR171" s="90"/>
      <c r="VAS171" s="90"/>
      <c r="VAT171" s="90"/>
      <c r="VAU171" s="90"/>
      <c r="VAV171" s="90"/>
      <c r="VAW171" s="90"/>
      <c r="VAX171" s="90"/>
      <c r="VAY171" s="90"/>
      <c r="VAZ171" s="90"/>
      <c r="VBA171" s="90"/>
      <c r="VBB171" s="90"/>
      <c r="VBC171" s="90"/>
      <c r="VBD171" s="90"/>
      <c r="VBE171" s="90"/>
      <c r="VBF171" s="90"/>
      <c r="VBG171" s="90"/>
      <c r="VBH171" s="90"/>
      <c r="VBI171" s="90"/>
      <c r="VBJ171" s="90"/>
      <c r="VBK171" s="90"/>
      <c r="VBL171" s="90"/>
      <c r="VBM171" s="90"/>
      <c r="VBN171" s="90"/>
      <c r="VBO171" s="90"/>
      <c r="VBP171" s="90"/>
      <c r="VBQ171" s="90"/>
      <c r="VBR171" s="90"/>
      <c r="VBS171" s="90"/>
      <c r="VBT171" s="90"/>
      <c r="VBU171" s="90"/>
      <c r="VBV171" s="90"/>
      <c r="VBW171" s="90"/>
      <c r="VBX171" s="90"/>
      <c r="VBY171" s="90"/>
      <c r="VBZ171" s="90"/>
      <c r="VCA171" s="90"/>
      <c r="VCB171" s="90"/>
      <c r="VCC171" s="90"/>
      <c r="VCD171" s="90"/>
      <c r="VCE171" s="90"/>
      <c r="VCF171" s="90"/>
      <c r="VCG171" s="90"/>
      <c r="VCH171" s="90"/>
      <c r="VCI171" s="90"/>
      <c r="VCJ171" s="90"/>
      <c r="VCK171" s="90"/>
      <c r="VCL171" s="90"/>
      <c r="VCM171" s="90"/>
      <c r="VCN171" s="90"/>
      <c r="VCO171" s="90"/>
      <c r="VCP171" s="90"/>
      <c r="VCQ171" s="90"/>
      <c r="VCR171" s="90"/>
      <c r="VCS171" s="90"/>
      <c r="VCT171" s="90"/>
      <c r="VCU171" s="90"/>
      <c r="VCV171" s="90"/>
      <c r="VCW171" s="90"/>
      <c r="VCX171" s="90"/>
      <c r="VCY171" s="90"/>
      <c r="VCZ171" s="90"/>
      <c r="VDA171" s="90"/>
      <c r="VDB171" s="90"/>
      <c r="VDC171" s="90"/>
      <c r="VDD171" s="90"/>
      <c r="VDE171" s="90"/>
      <c r="VDF171" s="90"/>
      <c r="VDG171" s="90"/>
      <c r="VDH171" s="90"/>
      <c r="VDI171" s="90"/>
      <c r="VDJ171" s="90"/>
      <c r="VDK171" s="90"/>
      <c r="VDL171" s="90"/>
      <c r="VDM171" s="90"/>
      <c r="VDN171" s="90"/>
      <c r="VDO171" s="90"/>
      <c r="VDP171" s="90"/>
      <c r="VDQ171" s="90"/>
      <c r="VDR171" s="90"/>
      <c r="VDS171" s="90"/>
      <c r="VDT171" s="90"/>
      <c r="VDU171" s="90"/>
      <c r="VDV171" s="90"/>
      <c r="VDW171" s="90"/>
      <c r="VDX171" s="90"/>
      <c r="VDY171" s="90"/>
      <c r="VDZ171" s="90"/>
      <c r="VEA171" s="90"/>
      <c r="VEB171" s="90"/>
      <c r="VEC171" s="90"/>
      <c r="VED171" s="90"/>
      <c r="VEE171" s="90"/>
      <c r="VEF171" s="90"/>
      <c r="VEG171" s="90"/>
      <c r="VEH171" s="90"/>
      <c r="VEI171" s="90"/>
      <c r="VEJ171" s="90"/>
      <c r="VEK171" s="90"/>
      <c r="VEL171" s="90"/>
      <c r="VEM171" s="90"/>
      <c r="VEN171" s="90"/>
      <c r="VEO171" s="90"/>
      <c r="VEP171" s="90"/>
      <c r="VEQ171" s="90"/>
      <c r="VER171" s="90"/>
      <c r="VES171" s="90"/>
      <c r="VET171" s="90"/>
      <c r="VEU171" s="90"/>
      <c r="VEV171" s="90"/>
      <c r="VEW171" s="90"/>
      <c r="VEX171" s="90"/>
      <c r="VEY171" s="90"/>
      <c r="VEZ171" s="90"/>
      <c r="VFA171" s="90"/>
      <c r="VFB171" s="90"/>
      <c r="VFC171" s="90"/>
      <c r="VFD171" s="90"/>
      <c r="VFE171" s="90"/>
      <c r="VFF171" s="90"/>
      <c r="VFG171" s="90"/>
      <c r="VFH171" s="90"/>
      <c r="VFI171" s="90"/>
      <c r="VFJ171" s="90"/>
      <c r="VFK171" s="90"/>
      <c r="VFL171" s="90"/>
      <c r="VFM171" s="90"/>
      <c r="VFN171" s="90"/>
      <c r="VFO171" s="90"/>
      <c r="VFP171" s="90"/>
      <c r="VFQ171" s="90"/>
      <c r="VFR171" s="90"/>
      <c r="VFS171" s="90"/>
      <c r="VFT171" s="90"/>
      <c r="VFU171" s="90"/>
      <c r="VFV171" s="90"/>
      <c r="VFW171" s="90"/>
      <c r="VFX171" s="90"/>
      <c r="VFY171" s="90"/>
      <c r="VFZ171" s="90"/>
      <c r="VGA171" s="90"/>
      <c r="VGB171" s="90"/>
      <c r="VGC171" s="90"/>
      <c r="VGD171" s="90"/>
      <c r="VGE171" s="90"/>
      <c r="VGF171" s="90"/>
      <c r="VGG171" s="90"/>
      <c r="VGH171" s="90"/>
      <c r="VGI171" s="90"/>
      <c r="VGJ171" s="90"/>
      <c r="VGK171" s="90"/>
      <c r="VGL171" s="90"/>
      <c r="VGM171" s="90"/>
      <c r="VGN171" s="90"/>
      <c r="VGO171" s="90"/>
      <c r="VGP171" s="90"/>
      <c r="VGQ171" s="90"/>
      <c r="VGR171" s="90"/>
      <c r="VGS171" s="90"/>
      <c r="VGT171" s="90"/>
      <c r="VGU171" s="90"/>
      <c r="VGV171" s="90"/>
      <c r="VGW171" s="90"/>
      <c r="VGX171" s="90"/>
      <c r="VGY171" s="90"/>
      <c r="VGZ171" s="90"/>
      <c r="VHA171" s="90"/>
      <c r="VHB171" s="90"/>
      <c r="VHC171" s="90"/>
      <c r="VHD171" s="90"/>
      <c r="VHE171" s="90"/>
      <c r="VHF171" s="90"/>
      <c r="VHG171" s="90"/>
      <c r="VHH171" s="90"/>
      <c r="VHI171" s="90"/>
      <c r="VHJ171" s="90"/>
      <c r="VHK171" s="90"/>
      <c r="VHL171" s="90"/>
      <c r="VHM171" s="90"/>
      <c r="VHN171" s="90"/>
      <c r="VHO171" s="90"/>
      <c r="VHP171" s="90"/>
      <c r="VHQ171" s="90"/>
      <c r="VHR171" s="90"/>
      <c r="VHS171" s="90"/>
      <c r="VHT171" s="90"/>
      <c r="VHU171" s="90"/>
      <c r="VHV171" s="90"/>
      <c r="VHW171" s="90"/>
      <c r="VHX171" s="90"/>
      <c r="VHY171" s="90"/>
      <c r="VHZ171" s="90"/>
      <c r="VIA171" s="90"/>
      <c r="VIB171" s="90"/>
      <c r="VIC171" s="90"/>
      <c r="VID171" s="90"/>
      <c r="VIE171" s="90"/>
      <c r="VIF171" s="90"/>
      <c r="VIG171" s="90"/>
      <c r="VIH171" s="90"/>
      <c r="VII171" s="90"/>
      <c r="VIJ171" s="90"/>
      <c r="VIK171" s="90"/>
      <c r="VIL171" s="90"/>
      <c r="VIM171" s="90"/>
      <c r="VIN171" s="90"/>
      <c r="VIO171" s="90"/>
      <c r="VIP171" s="90"/>
      <c r="VIQ171" s="90"/>
      <c r="VIR171" s="90"/>
      <c r="VIS171" s="90"/>
      <c r="VIT171" s="90"/>
      <c r="VIU171" s="90"/>
      <c r="VIV171" s="90"/>
      <c r="VIW171" s="90"/>
      <c r="VIX171" s="90"/>
      <c r="VIY171" s="90"/>
      <c r="VIZ171" s="90"/>
      <c r="VJA171" s="90"/>
      <c r="VJB171" s="90"/>
      <c r="VJC171" s="90"/>
      <c r="VJD171" s="90"/>
      <c r="VJE171" s="90"/>
      <c r="VJF171" s="90"/>
      <c r="VJG171" s="90"/>
      <c r="VJH171" s="90"/>
      <c r="VJI171" s="90"/>
      <c r="VJJ171" s="90"/>
      <c r="VJK171" s="90"/>
      <c r="VJL171" s="90"/>
      <c r="VJM171" s="90"/>
      <c r="VJN171" s="90"/>
      <c r="VJO171" s="90"/>
      <c r="VJP171" s="90"/>
      <c r="VJQ171" s="90"/>
      <c r="VJR171" s="90"/>
      <c r="VJS171" s="90"/>
      <c r="VJT171" s="90"/>
      <c r="VJU171" s="90"/>
      <c r="VJV171" s="90"/>
      <c r="VJW171" s="90"/>
      <c r="VJX171" s="90"/>
      <c r="VJY171" s="90"/>
      <c r="VJZ171" s="90"/>
      <c r="VKA171" s="90"/>
      <c r="VKB171" s="90"/>
      <c r="VKC171" s="90"/>
      <c r="VKD171" s="90"/>
      <c r="VKE171" s="90"/>
      <c r="VKF171" s="90"/>
      <c r="VKG171" s="90"/>
      <c r="VKH171" s="90"/>
      <c r="VKI171" s="90"/>
      <c r="VKJ171" s="90"/>
      <c r="VKK171" s="90"/>
      <c r="VKL171" s="90"/>
      <c r="VKM171" s="90"/>
      <c r="VKN171" s="90"/>
      <c r="VKO171" s="90"/>
      <c r="VKP171" s="90"/>
      <c r="VKQ171" s="90"/>
      <c r="VKR171" s="90"/>
      <c r="VKS171" s="90"/>
      <c r="VKT171" s="90"/>
      <c r="VKU171" s="90"/>
      <c r="VKV171" s="90"/>
      <c r="VKW171" s="90"/>
      <c r="VKX171" s="90"/>
      <c r="VKY171" s="90"/>
      <c r="VKZ171" s="90"/>
      <c r="VLA171" s="90"/>
      <c r="VLB171" s="90"/>
      <c r="VLC171" s="90"/>
      <c r="VLD171" s="90"/>
      <c r="VLE171" s="90"/>
      <c r="VLF171" s="90"/>
      <c r="VLG171" s="90"/>
      <c r="VLH171" s="90"/>
      <c r="VLI171" s="90"/>
      <c r="VLJ171" s="90"/>
      <c r="VLK171" s="90"/>
      <c r="VLL171" s="90"/>
      <c r="VLM171" s="90"/>
      <c r="VLN171" s="90"/>
      <c r="VLO171" s="90"/>
      <c r="VLP171" s="90"/>
      <c r="VLQ171" s="90"/>
      <c r="VLR171" s="90"/>
      <c r="VLS171" s="90"/>
      <c r="VLT171" s="90"/>
      <c r="VLU171" s="90"/>
      <c r="VLV171" s="90"/>
      <c r="VLW171" s="90"/>
      <c r="VLX171" s="90"/>
      <c r="VLY171" s="90"/>
      <c r="VLZ171" s="90"/>
      <c r="VMA171" s="90"/>
      <c r="VMB171" s="90"/>
      <c r="VMC171" s="90"/>
      <c r="VMD171" s="90"/>
      <c r="VME171" s="90"/>
      <c r="VMF171" s="90"/>
      <c r="VMG171" s="90"/>
      <c r="VMH171" s="90"/>
      <c r="VMI171" s="90"/>
      <c r="VMJ171" s="90"/>
      <c r="VMK171" s="90"/>
      <c r="VML171" s="90"/>
      <c r="VMM171" s="90"/>
      <c r="VMN171" s="90"/>
      <c r="VMO171" s="90"/>
      <c r="VMP171" s="90"/>
      <c r="VMQ171" s="90"/>
      <c r="VMR171" s="90"/>
      <c r="VMS171" s="90"/>
      <c r="VMT171" s="90"/>
      <c r="VMU171" s="90"/>
      <c r="VMV171" s="90"/>
      <c r="VMW171" s="90"/>
      <c r="VMX171" s="90"/>
      <c r="VMY171" s="90"/>
      <c r="VMZ171" s="90"/>
      <c r="VNA171" s="90"/>
      <c r="VNB171" s="90"/>
      <c r="VNC171" s="90"/>
      <c r="VND171" s="90"/>
      <c r="VNE171" s="90"/>
      <c r="VNF171" s="90"/>
      <c r="VNG171" s="90"/>
      <c r="VNH171" s="90"/>
      <c r="VNI171" s="90"/>
      <c r="VNJ171" s="90"/>
      <c r="VNK171" s="90"/>
      <c r="VNL171" s="90"/>
      <c r="VNM171" s="90"/>
      <c r="VNN171" s="90"/>
      <c r="VNO171" s="90"/>
      <c r="VNP171" s="90"/>
      <c r="VNQ171" s="90"/>
      <c r="VNR171" s="90"/>
      <c r="VNS171" s="90"/>
      <c r="VNT171" s="90"/>
      <c r="VNU171" s="90"/>
      <c r="VNV171" s="90"/>
      <c r="VNW171" s="90"/>
      <c r="VNX171" s="90"/>
      <c r="VNY171" s="90"/>
      <c r="VNZ171" s="90"/>
      <c r="VOA171" s="90"/>
      <c r="VOB171" s="90"/>
      <c r="VOC171" s="90"/>
      <c r="VOD171" s="90"/>
      <c r="VOE171" s="90"/>
      <c r="VOF171" s="90"/>
      <c r="VOG171" s="90"/>
      <c r="VOH171" s="90"/>
      <c r="VOI171" s="90"/>
      <c r="VOJ171" s="90"/>
      <c r="VOK171" s="90"/>
      <c r="VOL171" s="90"/>
      <c r="VOM171" s="90"/>
      <c r="VON171" s="90"/>
      <c r="VOO171" s="90"/>
      <c r="VOP171" s="90"/>
      <c r="VOQ171" s="90"/>
      <c r="VOR171" s="90"/>
      <c r="VOS171" s="90"/>
      <c r="VOT171" s="90"/>
      <c r="VOU171" s="90"/>
      <c r="VOV171" s="90"/>
      <c r="VOW171" s="90"/>
      <c r="VOX171" s="90"/>
      <c r="VOY171" s="90"/>
      <c r="VOZ171" s="90"/>
      <c r="VPA171" s="90"/>
      <c r="VPB171" s="90"/>
      <c r="VPC171" s="90"/>
      <c r="VPD171" s="90"/>
      <c r="VPE171" s="90"/>
      <c r="VPF171" s="90"/>
      <c r="VPG171" s="90"/>
      <c r="VPH171" s="90"/>
      <c r="VPI171" s="90"/>
      <c r="VPJ171" s="90"/>
      <c r="VPK171" s="90"/>
      <c r="VPL171" s="90"/>
      <c r="VPM171" s="90"/>
      <c r="VPN171" s="90"/>
      <c r="VPO171" s="90"/>
      <c r="VPP171" s="90"/>
      <c r="VPQ171" s="90"/>
      <c r="VPR171" s="90"/>
      <c r="VPS171" s="90"/>
      <c r="VPT171" s="90"/>
      <c r="VPU171" s="90"/>
      <c r="VPV171" s="90"/>
      <c r="VPW171" s="90"/>
      <c r="VPX171" s="90"/>
      <c r="VPY171" s="90"/>
      <c r="VPZ171" s="90"/>
      <c r="VQA171" s="90"/>
      <c r="VQB171" s="90"/>
      <c r="VQC171" s="90"/>
      <c r="VQD171" s="90"/>
      <c r="VQE171" s="90"/>
      <c r="VQF171" s="90"/>
      <c r="VQG171" s="90"/>
      <c r="VQH171" s="90"/>
      <c r="VQI171" s="90"/>
      <c r="VQJ171" s="90"/>
      <c r="VQK171" s="90"/>
      <c r="VQL171" s="90"/>
      <c r="VQM171" s="90"/>
      <c r="VQN171" s="90"/>
      <c r="VQO171" s="90"/>
      <c r="VQP171" s="90"/>
      <c r="VQQ171" s="90"/>
      <c r="VQR171" s="90"/>
      <c r="VQS171" s="90"/>
      <c r="VQT171" s="90"/>
      <c r="VQU171" s="90"/>
      <c r="VQV171" s="90"/>
      <c r="VQW171" s="90"/>
      <c r="VQX171" s="90"/>
      <c r="VQY171" s="90"/>
      <c r="VQZ171" s="90"/>
      <c r="VRA171" s="90"/>
      <c r="VRB171" s="90"/>
      <c r="VRC171" s="90"/>
      <c r="VRD171" s="90"/>
      <c r="VRE171" s="90"/>
      <c r="VRF171" s="90"/>
      <c r="VRG171" s="90"/>
      <c r="VRH171" s="90"/>
      <c r="VRI171" s="90"/>
      <c r="VRJ171" s="90"/>
      <c r="VRK171" s="90"/>
      <c r="VRL171" s="90"/>
      <c r="VRM171" s="90"/>
      <c r="VRN171" s="90"/>
      <c r="VRO171" s="90"/>
      <c r="VRP171" s="90"/>
      <c r="VRQ171" s="90"/>
      <c r="VRR171" s="90"/>
      <c r="VRS171" s="90"/>
      <c r="VRT171" s="90"/>
      <c r="VRU171" s="90"/>
      <c r="VRV171" s="90"/>
      <c r="VRW171" s="90"/>
      <c r="VRX171" s="90"/>
      <c r="VRY171" s="90"/>
      <c r="VRZ171" s="90"/>
      <c r="VSA171" s="90"/>
      <c r="VSB171" s="90"/>
      <c r="VSC171" s="90"/>
      <c r="VSD171" s="90"/>
      <c r="VSE171" s="90"/>
      <c r="VSF171" s="90"/>
      <c r="VSG171" s="90"/>
      <c r="VSH171" s="90"/>
      <c r="VSI171" s="90"/>
      <c r="VSJ171" s="90"/>
      <c r="VSK171" s="90"/>
      <c r="VSL171" s="90"/>
      <c r="VSM171" s="90"/>
      <c r="VSN171" s="90"/>
      <c r="VSO171" s="90"/>
      <c r="VSP171" s="90"/>
      <c r="VSQ171" s="90"/>
      <c r="VSR171" s="90"/>
      <c r="VSS171" s="90"/>
      <c r="VST171" s="90"/>
      <c r="VSU171" s="90"/>
      <c r="VSV171" s="90"/>
      <c r="VSW171" s="90"/>
      <c r="VSX171" s="90"/>
      <c r="VSY171" s="90"/>
      <c r="VSZ171" s="90"/>
      <c r="VTA171" s="90"/>
      <c r="VTB171" s="90"/>
      <c r="VTC171" s="90"/>
      <c r="VTD171" s="90"/>
      <c r="VTE171" s="90"/>
      <c r="VTF171" s="90"/>
      <c r="VTG171" s="90"/>
      <c r="VTH171" s="90"/>
      <c r="VTI171" s="90"/>
      <c r="VTJ171" s="90"/>
      <c r="VTK171" s="90"/>
      <c r="VTL171" s="90"/>
      <c r="VTM171" s="90"/>
      <c r="VTN171" s="90"/>
      <c r="VTO171" s="90"/>
      <c r="VTP171" s="90"/>
      <c r="VTQ171" s="90"/>
      <c r="VTR171" s="90"/>
      <c r="VTS171" s="90"/>
      <c r="VTT171" s="90"/>
      <c r="VTU171" s="90"/>
      <c r="VTV171" s="90"/>
      <c r="VTW171" s="90"/>
      <c r="VTX171" s="90"/>
      <c r="VTY171" s="90"/>
      <c r="VTZ171" s="90"/>
      <c r="VUA171" s="90"/>
      <c r="VUB171" s="90"/>
      <c r="VUC171" s="90"/>
      <c r="VUD171" s="90"/>
      <c r="VUE171" s="90"/>
      <c r="VUF171" s="90"/>
      <c r="VUG171" s="90"/>
      <c r="VUH171" s="90"/>
      <c r="VUI171" s="90"/>
      <c r="VUJ171" s="90"/>
      <c r="VUK171" s="90"/>
      <c r="VUL171" s="90"/>
      <c r="VUM171" s="90"/>
      <c r="VUN171" s="90"/>
      <c r="VUO171" s="90"/>
      <c r="VUP171" s="90"/>
      <c r="VUQ171" s="90"/>
      <c r="VUR171" s="90"/>
      <c r="VUS171" s="90"/>
      <c r="VUT171" s="90"/>
      <c r="VUU171" s="90"/>
      <c r="VUV171" s="90"/>
      <c r="VUW171" s="90"/>
      <c r="VUX171" s="90"/>
      <c r="VUY171" s="90"/>
      <c r="VUZ171" s="90"/>
      <c r="VVA171" s="90"/>
      <c r="VVB171" s="90"/>
      <c r="VVC171" s="90"/>
      <c r="VVD171" s="90"/>
      <c r="VVE171" s="90"/>
      <c r="VVF171" s="90"/>
      <c r="VVG171" s="90"/>
      <c r="VVH171" s="90"/>
      <c r="VVI171" s="90"/>
      <c r="VVJ171" s="90"/>
      <c r="VVK171" s="90"/>
      <c r="VVL171" s="90"/>
      <c r="VVM171" s="90"/>
      <c r="VVN171" s="90"/>
      <c r="VVO171" s="90"/>
      <c r="VVP171" s="90"/>
      <c r="VVQ171" s="90"/>
      <c r="VVR171" s="90"/>
      <c r="VVS171" s="90"/>
      <c r="VVT171" s="90"/>
      <c r="VVU171" s="90"/>
      <c r="VVV171" s="90"/>
      <c r="VVW171" s="90"/>
      <c r="VVX171" s="90"/>
      <c r="VVY171" s="90"/>
      <c r="VVZ171" s="90"/>
      <c r="VWA171" s="90"/>
      <c r="VWB171" s="90"/>
      <c r="VWC171" s="90"/>
      <c r="VWD171" s="90"/>
      <c r="VWE171" s="90"/>
      <c r="VWF171" s="90"/>
      <c r="VWG171" s="90"/>
      <c r="VWH171" s="90"/>
      <c r="VWI171" s="90"/>
      <c r="VWJ171" s="90"/>
      <c r="VWK171" s="90"/>
      <c r="VWL171" s="90"/>
      <c r="VWM171" s="90"/>
      <c r="VWN171" s="90"/>
      <c r="VWO171" s="90"/>
      <c r="VWP171" s="90"/>
      <c r="VWQ171" s="90"/>
      <c r="VWR171" s="90"/>
      <c r="VWS171" s="90"/>
      <c r="VWT171" s="90"/>
      <c r="VWU171" s="90"/>
      <c r="VWV171" s="90"/>
      <c r="VWW171" s="90"/>
      <c r="VWX171" s="90"/>
      <c r="VWY171" s="90"/>
      <c r="VWZ171" s="90"/>
      <c r="VXA171" s="90"/>
      <c r="VXB171" s="90"/>
      <c r="VXC171" s="90"/>
      <c r="VXD171" s="90"/>
      <c r="VXE171" s="90"/>
      <c r="VXF171" s="90"/>
      <c r="VXG171" s="90"/>
      <c r="VXH171" s="90"/>
      <c r="VXI171" s="90"/>
      <c r="VXJ171" s="90"/>
      <c r="VXK171" s="90"/>
      <c r="VXL171" s="90"/>
      <c r="VXM171" s="90"/>
      <c r="VXN171" s="90"/>
      <c r="VXO171" s="90"/>
      <c r="VXP171" s="90"/>
      <c r="VXQ171" s="90"/>
      <c r="VXR171" s="90"/>
      <c r="VXS171" s="90"/>
      <c r="VXT171" s="90"/>
      <c r="VXU171" s="90"/>
      <c r="VXV171" s="90"/>
      <c r="VXW171" s="90"/>
      <c r="VXX171" s="90"/>
      <c r="VXY171" s="90"/>
      <c r="VXZ171" s="90"/>
      <c r="VYA171" s="90"/>
      <c r="VYB171" s="90"/>
      <c r="VYC171" s="90"/>
      <c r="VYD171" s="90"/>
      <c r="VYE171" s="90"/>
      <c r="VYF171" s="90"/>
      <c r="VYG171" s="90"/>
      <c r="VYH171" s="90"/>
      <c r="VYI171" s="90"/>
      <c r="VYJ171" s="90"/>
      <c r="VYK171" s="90"/>
      <c r="VYL171" s="90"/>
      <c r="VYM171" s="90"/>
      <c r="VYN171" s="90"/>
      <c r="VYO171" s="90"/>
      <c r="VYP171" s="90"/>
      <c r="VYQ171" s="90"/>
      <c r="VYR171" s="90"/>
      <c r="VYS171" s="90"/>
      <c r="VYT171" s="90"/>
      <c r="VYU171" s="90"/>
      <c r="VYV171" s="90"/>
      <c r="VYW171" s="90"/>
      <c r="VYX171" s="90"/>
      <c r="VYY171" s="90"/>
      <c r="VYZ171" s="90"/>
      <c r="VZA171" s="90"/>
      <c r="VZB171" s="90"/>
      <c r="VZC171" s="90"/>
      <c r="VZD171" s="90"/>
      <c r="VZE171" s="90"/>
      <c r="VZF171" s="90"/>
      <c r="VZG171" s="90"/>
      <c r="VZH171" s="90"/>
      <c r="VZI171" s="90"/>
      <c r="VZJ171" s="90"/>
      <c r="VZK171" s="90"/>
      <c r="VZL171" s="90"/>
      <c r="VZM171" s="90"/>
      <c r="VZN171" s="90"/>
      <c r="VZO171" s="90"/>
      <c r="VZP171" s="90"/>
      <c r="VZQ171" s="90"/>
      <c r="VZR171" s="90"/>
      <c r="VZS171" s="90"/>
      <c r="VZT171" s="90"/>
      <c r="VZU171" s="90"/>
      <c r="VZV171" s="90"/>
      <c r="VZW171" s="90"/>
      <c r="VZX171" s="90"/>
      <c r="VZY171" s="90"/>
      <c r="VZZ171" s="90"/>
      <c r="WAA171" s="90"/>
      <c r="WAB171" s="90"/>
      <c r="WAC171" s="90"/>
      <c r="WAD171" s="90"/>
      <c r="WAE171" s="90"/>
      <c r="WAF171" s="90"/>
      <c r="WAG171" s="90"/>
      <c r="WAH171" s="90"/>
      <c r="WAI171" s="90"/>
      <c r="WAJ171" s="90"/>
      <c r="WAK171" s="90"/>
      <c r="WAL171" s="90"/>
      <c r="WAM171" s="90"/>
      <c r="WAN171" s="90"/>
      <c r="WAO171" s="90"/>
      <c r="WAP171" s="90"/>
      <c r="WAQ171" s="90"/>
      <c r="WAR171" s="90"/>
      <c r="WAS171" s="90"/>
      <c r="WAT171" s="90"/>
      <c r="WAU171" s="90"/>
      <c r="WAV171" s="90"/>
      <c r="WAW171" s="90"/>
      <c r="WAX171" s="90"/>
      <c r="WAY171" s="90"/>
      <c r="WAZ171" s="90"/>
      <c r="WBA171" s="90"/>
      <c r="WBB171" s="90"/>
      <c r="WBC171" s="90"/>
      <c r="WBD171" s="90"/>
      <c r="WBE171" s="90"/>
      <c r="WBF171" s="90"/>
      <c r="WBG171" s="90"/>
      <c r="WBH171" s="90"/>
      <c r="WBI171" s="90"/>
      <c r="WBJ171" s="90"/>
      <c r="WBK171" s="90"/>
      <c r="WBL171" s="90"/>
      <c r="WBM171" s="90"/>
      <c r="WBN171" s="90"/>
      <c r="WBO171" s="90"/>
      <c r="WBP171" s="90"/>
      <c r="WBQ171" s="90"/>
      <c r="WBR171" s="90"/>
      <c r="WBS171" s="90"/>
      <c r="WBT171" s="90"/>
      <c r="WBU171" s="90"/>
      <c r="WBV171" s="90"/>
      <c r="WBW171" s="90"/>
      <c r="WBX171" s="90"/>
      <c r="WBY171" s="90"/>
      <c r="WBZ171" s="90"/>
      <c r="WCA171" s="90"/>
      <c r="WCB171" s="90"/>
      <c r="WCC171" s="90"/>
      <c r="WCD171" s="90"/>
      <c r="WCE171" s="90"/>
      <c r="WCF171" s="90"/>
      <c r="WCG171" s="90"/>
      <c r="WCH171" s="90"/>
      <c r="WCI171" s="90"/>
      <c r="WCJ171" s="90"/>
      <c r="WCK171" s="90"/>
      <c r="WCL171" s="90"/>
      <c r="WCM171" s="90"/>
      <c r="WCN171" s="90"/>
      <c r="WCO171" s="90"/>
      <c r="WCP171" s="90"/>
      <c r="WCQ171" s="90"/>
      <c r="WCR171" s="90"/>
      <c r="WCS171" s="90"/>
      <c r="WCT171" s="90"/>
      <c r="WCU171" s="90"/>
      <c r="WCV171" s="90"/>
      <c r="WCW171" s="90"/>
      <c r="WCX171" s="90"/>
      <c r="WCY171" s="90"/>
      <c r="WCZ171" s="90"/>
      <c r="WDA171" s="90"/>
      <c r="WDB171" s="90"/>
      <c r="WDC171" s="90"/>
      <c r="WDD171" s="90"/>
      <c r="WDE171" s="90"/>
      <c r="WDF171" s="90"/>
      <c r="WDG171" s="90"/>
      <c r="WDH171" s="90"/>
      <c r="WDI171" s="90"/>
      <c r="WDJ171" s="90"/>
      <c r="WDK171" s="90"/>
      <c r="WDL171" s="90"/>
      <c r="WDM171" s="90"/>
      <c r="WDN171" s="90"/>
      <c r="WDO171" s="90"/>
      <c r="WDP171" s="90"/>
      <c r="WDQ171" s="90"/>
      <c r="WDR171" s="90"/>
      <c r="WDS171" s="90"/>
      <c r="WDT171" s="90"/>
      <c r="WDU171" s="90"/>
      <c r="WDV171" s="90"/>
      <c r="WDW171" s="90"/>
      <c r="WDX171" s="90"/>
      <c r="WDY171" s="90"/>
      <c r="WDZ171" s="90"/>
      <c r="WEA171" s="90"/>
      <c r="WEB171" s="90"/>
      <c r="WEC171" s="90"/>
      <c r="WED171" s="90"/>
      <c r="WEE171" s="90"/>
      <c r="WEF171" s="90"/>
      <c r="WEG171" s="90"/>
      <c r="WEH171" s="90"/>
      <c r="WEI171" s="90"/>
      <c r="WEJ171" s="90"/>
      <c r="WEK171" s="90"/>
      <c r="WEL171" s="90"/>
      <c r="WEM171" s="90"/>
      <c r="WEN171" s="90"/>
      <c r="WEO171" s="90"/>
      <c r="WEP171" s="90"/>
      <c r="WEQ171" s="90"/>
      <c r="WER171" s="90"/>
      <c r="WES171" s="90"/>
      <c r="WET171" s="90"/>
      <c r="WEU171" s="90"/>
      <c r="WEV171" s="90"/>
      <c r="WEW171" s="90"/>
      <c r="WEX171" s="90"/>
      <c r="WEY171" s="90"/>
      <c r="WEZ171" s="90"/>
      <c r="WFA171" s="90"/>
      <c r="WFB171" s="90"/>
      <c r="WFC171" s="90"/>
      <c r="WFD171" s="90"/>
      <c r="WFE171" s="90"/>
      <c r="WFF171" s="90"/>
      <c r="WFG171" s="90"/>
      <c r="WFH171" s="90"/>
      <c r="WFI171" s="90"/>
      <c r="WFJ171" s="90"/>
      <c r="WFK171" s="90"/>
      <c r="WFL171" s="90"/>
      <c r="WFM171" s="90"/>
      <c r="WFN171" s="90"/>
      <c r="WFO171" s="90"/>
      <c r="WFP171" s="90"/>
      <c r="WFQ171" s="90"/>
      <c r="WFR171" s="90"/>
      <c r="WFS171" s="90"/>
      <c r="WFT171" s="90"/>
      <c r="WFU171" s="90"/>
      <c r="WFV171" s="90"/>
      <c r="WFW171" s="90"/>
      <c r="WFX171" s="90"/>
      <c r="WFY171" s="90"/>
      <c r="WFZ171" s="90"/>
      <c r="WGA171" s="90"/>
      <c r="WGB171" s="90"/>
      <c r="WGC171" s="90"/>
      <c r="WGD171" s="90"/>
      <c r="WGE171" s="90"/>
      <c r="WGF171" s="90"/>
      <c r="WGG171" s="90"/>
      <c r="WGH171" s="90"/>
      <c r="WGI171" s="90"/>
      <c r="WGJ171" s="90"/>
      <c r="WGK171" s="90"/>
      <c r="WGL171" s="90"/>
      <c r="WGM171" s="90"/>
      <c r="WGN171" s="90"/>
      <c r="WGO171" s="90"/>
      <c r="WGP171" s="90"/>
      <c r="WGQ171" s="90"/>
      <c r="WGR171" s="90"/>
      <c r="WGS171" s="90"/>
      <c r="WGT171" s="90"/>
      <c r="WGU171" s="90"/>
      <c r="WGV171" s="90"/>
      <c r="WGW171" s="90"/>
      <c r="WGX171" s="90"/>
      <c r="WGY171" s="90"/>
      <c r="WGZ171" s="90"/>
      <c r="WHA171" s="90"/>
      <c r="WHB171" s="90"/>
      <c r="WHC171" s="90"/>
      <c r="WHD171" s="90"/>
      <c r="WHE171" s="90"/>
      <c r="WHF171" s="90"/>
      <c r="WHG171" s="90"/>
      <c r="WHH171" s="90"/>
      <c r="WHI171" s="90"/>
      <c r="WHJ171" s="90"/>
      <c r="WHK171" s="90"/>
      <c r="WHL171" s="90"/>
      <c r="WHM171" s="90"/>
      <c r="WHN171" s="90"/>
      <c r="WHO171" s="90"/>
      <c r="WHP171" s="90"/>
      <c r="WHQ171" s="90"/>
      <c r="WHR171" s="90"/>
      <c r="WHS171" s="90"/>
      <c r="WHT171" s="90"/>
      <c r="WHU171" s="90"/>
      <c r="WHV171" s="90"/>
      <c r="WHW171" s="90"/>
      <c r="WHX171" s="90"/>
      <c r="WHY171" s="90"/>
      <c r="WHZ171" s="90"/>
      <c r="WIA171" s="90"/>
      <c r="WIB171" s="90"/>
      <c r="WIC171" s="90"/>
      <c r="WID171" s="90"/>
      <c r="WIE171" s="90"/>
      <c r="WIF171" s="90"/>
      <c r="WIG171" s="90"/>
      <c r="WIH171" s="90"/>
      <c r="WII171" s="90"/>
      <c r="WIJ171" s="90"/>
      <c r="WIK171" s="90"/>
      <c r="WIL171" s="90"/>
      <c r="WIM171" s="90"/>
      <c r="WIN171" s="90"/>
      <c r="WIO171" s="90"/>
      <c r="WIP171" s="90"/>
      <c r="WIQ171" s="90"/>
      <c r="WIR171" s="90"/>
      <c r="WIS171" s="90"/>
      <c r="WIT171" s="90"/>
      <c r="WIU171" s="90"/>
      <c r="WIV171" s="90"/>
      <c r="WIW171" s="90"/>
      <c r="WIX171" s="90"/>
      <c r="WIY171" s="90"/>
      <c r="WIZ171" s="90"/>
      <c r="WJA171" s="90"/>
      <c r="WJB171" s="90"/>
      <c r="WJC171" s="90"/>
      <c r="WJD171" s="90"/>
      <c r="WJE171" s="90"/>
      <c r="WJF171" s="90"/>
      <c r="WJG171" s="90"/>
      <c r="WJH171" s="90"/>
      <c r="WJI171" s="90"/>
      <c r="WJJ171" s="90"/>
      <c r="WJK171" s="90"/>
      <c r="WJL171" s="90"/>
      <c r="WJM171" s="90"/>
      <c r="WJN171" s="90"/>
      <c r="WJO171" s="90"/>
      <c r="WJP171" s="90"/>
      <c r="WJQ171" s="90"/>
      <c r="WJR171" s="90"/>
      <c r="WJS171" s="90"/>
      <c r="WJT171" s="90"/>
      <c r="WJU171" s="90"/>
      <c r="WJV171" s="90"/>
      <c r="WJW171" s="90"/>
      <c r="WJX171" s="90"/>
      <c r="WJY171" s="90"/>
      <c r="WJZ171" s="90"/>
      <c r="WKA171" s="90"/>
      <c r="WKB171" s="90"/>
      <c r="WKC171" s="90"/>
      <c r="WKD171" s="90"/>
      <c r="WKE171" s="90"/>
      <c r="WKF171" s="90"/>
      <c r="WKG171" s="90"/>
      <c r="WKH171" s="90"/>
      <c r="WKI171" s="90"/>
      <c r="WKJ171" s="90"/>
      <c r="WKK171" s="90"/>
      <c r="WKL171" s="90"/>
      <c r="WKM171" s="90"/>
      <c r="WKN171" s="90"/>
      <c r="WKO171" s="90"/>
      <c r="WKP171" s="90"/>
      <c r="WKQ171" s="90"/>
      <c r="WKR171" s="90"/>
      <c r="WKS171" s="90"/>
      <c r="WKT171" s="90"/>
      <c r="WKU171" s="90"/>
      <c r="WKV171" s="90"/>
      <c r="WKW171" s="90"/>
      <c r="WKX171" s="90"/>
      <c r="WKY171" s="90"/>
      <c r="WKZ171" s="90"/>
      <c r="WLA171" s="90"/>
      <c r="WLB171" s="90"/>
      <c r="WLC171" s="90"/>
      <c r="WLD171" s="90"/>
      <c r="WLE171" s="90"/>
      <c r="WLF171" s="90"/>
      <c r="WLG171" s="90"/>
      <c r="WLH171" s="90"/>
      <c r="WLI171" s="90"/>
      <c r="WLJ171" s="90"/>
      <c r="WLK171" s="90"/>
      <c r="WLL171" s="90"/>
      <c r="WLM171" s="90"/>
      <c r="WLN171" s="90"/>
      <c r="WLO171" s="90"/>
      <c r="WLP171" s="90"/>
      <c r="WLQ171" s="90"/>
      <c r="WLR171" s="90"/>
      <c r="WLS171" s="90"/>
      <c r="WLT171" s="90"/>
      <c r="WLU171" s="90"/>
      <c r="WLV171" s="90"/>
      <c r="WLW171" s="90"/>
      <c r="WLX171" s="90"/>
      <c r="WLY171" s="90"/>
      <c r="WLZ171" s="90"/>
      <c r="WMA171" s="90"/>
      <c r="WMB171" s="90"/>
      <c r="WMC171" s="90"/>
      <c r="WMD171" s="90"/>
      <c r="WME171" s="90"/>
      <c r="WMF171" s="90"/>
      <c r="WMG171" s="90"/>
      <c r="WMH171" s="90"/>
      <c r="WMI171" s="90"/>
      <c r="WMJ171" s="90"/>
      <c r="WMK171" s="90"/>
      <c r="WML171" s="90"/>
      <c r="WMM171" s="90"/>
      <c r="WMN171" s="90"/>
      <c r="WMO171" s="90"/>
      <c r="WMP171" s="90"/>
      <c r="WMQ171" s="90"/>
      <c r="WMR171" s="90"/>
      <c r="WMS171" s="90"/>
      <c r="WMT171" s="90"/>
      <c r="WMU171" s="90"/>
      <c r="WMV171" s="90"/>
      <c r="WMW171" s="90"/>
      <c r="WMX171" s="90"/>
      <c r="WMY171" s="90"/>
      <c r="WMZ171" s="90"/>
      <c r="WNA171" s="90"/>
      <c r="WNB171" s="90"/>
      <c r="WNC171" s="90"/>
      <c r="WND171" s="90"/>
      <c r="WNE171" s="90"/>
      <c r="WNF171" s="90"/>
      <c r="WNG171" s="90"/>
      <c r="WNH171" s="90"/>
      <c r="WNI171" s="90"/>
      <c r="WNJ171" s="90"/>
      <c r="WNK171" s="90"/>
      <c r="WNL171" s="90"/>
      <c r="WNM171" s="90"/>
      <c r="WNN171" s="90"/>
      <c r="WNO171" s="90"/>
      <c r="WNP171" s="90"/>
      <c r="WNQ171" s="90"/>
      <c r="WNR171" s="90"/>
      <c r="WNS171" s="90"/>
      <c r="WNT171" s="90"/>
      <c r="WNU171" s="90"/>
      <c r="WNV171" s="90"/>
      <c r="WNW171" s="90"/>
      <c r="WNX171" s="90"/>
      <c r="WNY171" s="90"/>
      <c r="WNZ171" s="90"/>
      <c r="WOA171" s="90"/>
      <c r="WOB171" s="90"/>
      <c r="WOC171" s="90"/>
      <c r="WOD171" s="90"/>
      <c r="WOE171" s="90"/>
      <c r="WOF171" s="90"/>
      <c r="WOG171" s="90"/>
      <c r="WOH171" s="90"/>
      <c r="WOI171" s="90"/>
      <c r="WOJ171" s="90"/>
      <c r="WOK171" s="90"/>
      <c r="WOL171" s="90"/>
      <c r="WOM171" s="90"/>
      <c r="WON171" s="90"/>
      <c r="WOO171" s="90"/>
      <c r="WOP171" s="90"/>
      <c r="WOQ171" s="90"/>
      <c r="WOR171" s="90"/>
      <c r="WOS171" s="90"/>
      <c r="WOT171" s="90"/>
      <c r="WOU171" s="90"/>
      <c r="WOV171" s="90"/>
      <c r="WOW171" s="90"/>
      <c r="WOX171" s="90"/>
      <c r="WOY171" s="90"/>
      <c r="WOZ171" s="90"/>
      <c r="WPA171" s="90"/>
      <c r="WPB171" s="90"/>
      <c r="WPC171" s="90"/>
      <c r="WPD171" s="90"/>
      <c r="WPE171" s="90"/>
      <c r="WPF171" s="90"/>
      <c r="WPG171" s="90"/>
      <c r="WPH171" s="90"/>
      <c r="WPI171" s="90"/>
      <c r="WPJ171" s="90"/>
      <c r="WPK171" s="90"/>
      <c r="WPL171" s="90"/>
      <c r="WPM171" s="90"/>
      <c r="WPN171" s="90"/>
      <c r="WPO171" s="90"/>
      <c r="WPP171" s="90"/>
      <c r="WPQ171" s="90"/>
      <c r="WPR171" s="90"/>
      <c r="WPS171" s="90"/>
      <c r="WPT171" s="90"/>
      <c r="WPU171" s="90"/>
      <c r="WPV171" s="90"/>
      <c r="WPW171" s="90"/>
      <c r="WPX171" s="90"/>
      <c r="WPY171" s="90"/>
      <c r="WPZ171" s="90"/>
      <c r="WQA171" s="90"/>
      <c r="WQB171" s="90"/>
      <c r="WQC171" s="90"/>
      <c r="WQD171" s="90"/>
      <c r="WQE171" s="90"/>
      <c r="WQF171" s="90"/>
      <c r="WQG171" s="90"/>
      <c r="WQH171" s="90"/>
      <c r="WQI171" s="90"/>
      <c r="WQJ171" s="90"/>
      <c r="WQK171" s="90"/>
      <c r="WQL171" s="90"/>
      <c r="WQM171" s="90"/>
      <c r="WQN171" s="90"/>
      <c r="WQO171" s="90"/>
      <c r="WQP171" s="90"/>
      <c r="WQQ171" s="90"/>
      <c r="WQR171" s="90"/>
      <c r="WQS171" s="90"/>
      <c r="WQT171" s="90"/>
      <c r="WQU171" s="90"/>
      <c r="WQV171" s="90"/>
      <c r="WQW171" s="90"/>
      <c r="WQX171" s="90"/>
      <c r="WQY171" s="90"/>
      <c r="WQZ171" s="90"/>
      <c r="WRA171" s="90"/>
      <c r="WRB171" s="90"/>
      <c r="WRC171" s="90"/>
      <c r="WRD171" s="90"/>
      <c r="WRE171" s="90"/>
      <c r="WRF171" s="90"/>
      <c r="WRG171" s="90"/>
      <c r="WRH171" s="90"/>
      <c r="WRI171" s="90"/>
      <c r="WRJ171" s="90"/>
      <c r="WRK171" s="90"/>
      <c r="WRL171" s="90"/>
      <c r="WRM171" s="90"/>
      <c r="WRN171" s="90"/>
      <c r="WRO171" s="90"/>
      <c r="WRP171" s="90"/>
      <c r="WRQ171" s="90"/>
      <c r="WRR171" s="90"/>
      <c r="WRS171" s="90"/>
      <c r="WRT171" s="90"/>
      <c r="WRU171" s="90"/>
      <c r="WRV171" s="90"/>
      <c r="WRW171" s="90"/>
      <c r="WRX171" s="90"/>
      <c r="WRY171" s="90"/>
      <c r="WRZ171" s="90"/>
      <c r="WSA171" s="90"/>
      <c r="WSB171" s="90"/>
      <c r="WSC171" s="90"/>
      <c r="WSD171" s="90"/>
      <c r="WSE171" s="90"/>
      <c r="WSF171" s="90"/>
      <c r="WSG171" s="90"/>
      <c r="WSH171" s="90"/>
      <c r="WSI171" s="90"/>
      <c r="WSJ171" s="90"/>
      <c r="WSK171" s="90"/>
      <c r="WSL171" s="90"/>
      <c r="WSM171" s="90"/>
      <c r="WSN171" s="90"/>
      <c r="WSO171" s="90"/>
      <c r="WSP171" s="90"/>
      <c r="WSQ171" s="90"/>
      <c r="WSR171" s="90"/>
      <c r="WSS171" s="90"/>
      <c r="WST171" s="90"/>
      <c r="WSU171" s="90"/>
      <c r="WSV171" s="90"/>
      <c r="WSW171" s="90"/>
      <c r="WSX171" s="90"/>
      <c r="WSY171" s="90"/>
      <c r="WSZ171" s="90"/>
      <c r="WTA171" s="90"/>
      <c r="WTB171" s="90"/>
      <c r="WTC171" s="90"/>
      <c r="WTD171" s="90"/>
      <c r="WTE171" s="90"/>
      <c r="WTF171" s="90"/>
      <c r="WTG171" s="90"/>
      <c r="WTH171" s="90"/>
      <c r="WTI171" s="90"/>
      <c r="WTJ171" s="90"/>
      <c r="WTK171" s="90"/>
      <c r="WTL171" s="90"/>
      <c r="WTM171" s="90"/>
      <c r="WTN171" s="90"/>
      <c r="WTO171" s="90"/>
      <c r="WTP171" s="90"/>
      <c r="WTQ171" s="90"/>
      <c r="WTR171" s="90"/>
      <c r="WTS171" s="90"/>
      <c r="WTT171" s="90"/>
      <c r="WTU171" s="90"/>
      <c r="WTV171" s="90"/>
      <c r="WTW171" s="90"/>
      <c r="WTX171" s="90"/>
      <c r="WTY171" s="90"/>
      <c r="WTZ171" s="90"/>
      <c r="WUA171" s="90"/>
      <c r="WUB171" s="90"/>
      <c r="WUC171" s="90"/>
      <c r="WUD171" s="90"/>
      <c r="WUE171" s="90"/>
      <c r="WUF171" s="90"/>
      <c r="WUG171" s="90"/>
      <c r="WUH171" s="90"/>
      <c r="WUI171" s="90"/>
      <c r="WUJ171" s="90"/>
      <c r="WUK171" s="90"/>
      <c r="WUL171" s="90"/>
      <c r="WUM171" s="90"/>
      <c r="WUN171" s="90"/>
      <c r="WUO171" s="90"/>
      <c r="WUP171" s="90"/>
      <c r="WUQ171" s="90"/>
      <c r="WUR171" s="90"/>
      <c r="WUS171" s="90"/>
      <c r="WUT171" s="90"/>
      <c r="WUU171" s="90"/>
      <c r="WUV171" s="90"/>
      <c r="WUW171" s="90"/>
      <c r="WUX171" s="90"/>
      <c r="WUY171" s="90"/>
      <c r="WUZ171" s="90"/>
      <c r="WVA171" s="90"/>
      <c r="WVB171" s="90"/>
      <c r="WVC171" s="90"/>
      <c r="WVD171" s="90"/>
      <c r="WVE171" s="90"/>
      <c r="WVF171" s="90"/>
      <c r="WVG171" s="90"/>
      <c r="WVH171" s="90"/>
      <c r="WVI171" s="90"/>
      <c r="WVJ171" s="90"/>
      <c r="WVK171" s="90"/>
      <c r="WVL171" s="90"/>
      <c r="WVM171" s="90"/>
      <c r="WVN171" s="90"/>
      <c r="WVO171" s="90"/>
      <c r="WVP171" s="90"/>
      <c r="WVQ171" s="90"/>
      <c r="WVR171" s="90"/>
      <c r="WVS171" s="90"/>
      <c r="WVT171" s="90"/>
      <c r="WVU171" s="90"/>
      <c r="WVV171" s="90"/>
      <c r="WVW171" s="90"/>
      <c r="WVX171" s="90"/>
      <c r="WVY171" s="90"/>
      <c r="WVZ171" s="90"/>
      <c r="WWA171" s="90"/>
      <c r="WWB171" s="90"/>
      <c r="WWC171" s="90"/>
      <c r="WWD171" s="90"/>
      <c r="WWE171" s="90"/>
      <c r="WWF171" s="90"/>
      <c r="WWG171" s="90"/>
      <c r="WWH171" s="90"/>
      <c r="WWI171" s="90"/>
      <c r="WWJ171" s="90"/>
      <c r="WWK171" s="90"/>
      <c r="WWL171" s="90"/>
      <c r="WWM171" s="90"/>
      <c r="WWN171" s="90"/>
      <c r="WWO171" s="90"/>
      <c r="WWP171" s="90"/>
      <c r="WWQ171" s="90"/>
      <c r="WWR171" s="90"/>
      <c r="WWS171" s="90"/>
      <c r="WWT171" s="90"/>
      <c r="WWU171" s="90"/>
      <c r="WWV171" s="90"/>
      <c r="WWW171" s="90"/>
      <c r="WWX171" s="90"/>
      <c r="WWY171" s="90"/>
      <c r="WWZ171" s="90"/>
      <c r="WXA171" s="90"/>
      <c r="WXB171" s="90"/>
      <c r="WXC171" s="90"/>
      <c r="WXD171" s="90"/>
      <c r="WXE171" s="90"/>
      <c r="WXF171" s="90"/>
      <c r="WXG171" s="90"/>
      <c r="WXH171" s="90"/>
      <c r="WXI171" s="90"/>
      <c r="WXJ171" s="90"/>
      <c r="WXK171" s="90"/>
      <c r="WXL171" s="90"/>
      <c r="WXM171" s="90"/>
      <c r="WXN171" s="90"/>
      <c r="WXO171" s="90"/>
      <c r="WXP171" s="90"/>
      <c r="WXQ171" s="90"/>
      <c r="WXR171" s="90"/>
      <c r="WXS171" s="90"/>
      <c r="WXT171" s="90"/>
      <c r="WXU171" s="90"/>
      <c r="WXV171" s="90"/>
      <c r="WXW171" s="90"/>
      <c r="WXX171" s="90"/>
      <c r="WXY171" s="90"/>
      <c r="WXZ171" s="90"/>
      <c r="WYA171" s="90"/>
      <c r="WYB171" s="90"/>
      <c r="WYC171" s="90"/>
      <c r="WYD171" s="90"/>
      <c r="WYE171" s="90"/>
      <c r="WYF171" s="90"/>
      <c r="WYG171" s="90"/>
      <c r="WYH171" s="90"/>
      <c r="WYI171" s="90"/>
      <c r="WYJ171" s="90"/>
      <c r="WYK171" s="90"/>
      <c r="WYL171" s="90"/>
      <c r="WYM171" s="90"/>
      <c r="WYN171" s="90"/>
      <c r="WYO171" s="90"/>
      <c r="WYP171" s="90"/>
      <c r="WYQ171" s="90"/>
      <c r="WYR171" s="90"/>
      <c r="WYS171" s="90"/>
      <c r="WYT171" s="90"/>
      <c r="WYU171" s="90"/>
      <c r="WYV171" s="90"/>
      <c r="WYW171" s="90"/>
      <c r="WYX171" s="90"/>
      <c r="WYY171" s="90"/>
      <c r="WYZ171" s="90"/>
      <c r="WZA171" s="90"/>
      <c r="WZB171" s="90"/>
      <c r="WZC171" s="90"/>
      <c r="WZD171" s="90"/>
      <c r="WZE171" s="90"/>
      <c r="WZF171" s="90"/>
      <c r="WZG171" s="90"/>
      <c r="WZH171" s="90"/>
      <c r="WZI171" s="90"/>
      <c r="WZJ171" s="90"/>
      <c r="WZK171" s="90"/>
      <c r="WZL171" s="90"/>
      <c r="WZM171" s="90"/>
      <c r="WZN171" s="90"/>
      <c r="WZO171" s="90"/>
      <c r="WZP171" s="90"/>
      <c r="WZQ171" s="90"/>
      <c r="WZR171" s="90"/>
      <c r="WZS171" s="90"/>
      <c r="WZT171" s="90"/>
      <c r="WZU171" s="90"/>
      <c r="WZV171" s="90"/>
      <c r="WZW171" s="90"/>
      <c r="WZX171" s="90"/>
      <c r="WZY171" s="90"/>
      <c r="WZZ171" s="90"/>
      <c r="XAA171" s="90"/>
      <c r="XAB171" s="90"/>
      <c r="XAC171" s="90"/>
      <c r="XAD171" s="90"/>
      <c r="XAE171" s="90"/>
      <c r="XAF171" s="90"/>
      <c r="XAG171" s="90"/>
      <c r="XAH171" s="90"/>
      <c r="XAI171" s="90"/>
      <c r="XAJ171" s="90"/>
      <c r="XAK171" s="90"/>
      <c r="XAL171" s="90"/>
      <c r="XAM171" s="90"/>
      <c r="XAN171" s="90"/>
      <c r="XAO171" s="90"/>
      <c r="XAP171" s="90"/>
      <c r="XAQ171" s="90"/>
      <c r="XAR171" s="90"/>
      <c r="XAS171" s="90"/>
      <c r="XAT171" s="90"/>
      <c r="XAU171" s="90"/>
      <c r="XAV171" s="90"/>
      <c r="XAW171" s="90"/>
      <c r="XAX171" s="90"/>
      <c r="XAY171" s="90"/>
      <c r="XAZ171" s="90"/>
      <c r="XBA171" s="90"/>
      <c r="XBB171" s="90"/>
      <c r="XBC171" s="90"/>
      <c r="XBD171" s="90"/>
      <c r="XBE171" s="90"/>
      <c r="XBF171" s="90"/>
      <c r="XBG171" s="90"/>
      <c r="XBH171" s="90"/>
      <c r="XBI171" s="90"/>
      <c r="XBJ171" s="90"/>
      <c r="XBK171" s="90"/>
      <c r="XBL171" s="90"/>
      <c r="XBM171" s="90"/>
      <c r="XBN171" s="90"/>
      <c r="XBO171" s="90"/>
      <c r="XBP171" s="90"/>
      <c r="XBQ171" s="90"/>
      <c r="XBR171" s="90"/>
      <c r="XBS171" s="90"/>
      <c r="XBT171" s="90"/>
      <c r="XBU171" s="90"/>
      <c r="XBV171" s="90"/>
      <c r="XBW171" s="90"/>
      <c r="XBX171" s="90"/>
      <c r="XBY171" s="90"/>
      <c r="XBZ171" s="90"/>
      <c r="XCA171" s="90"/>
      <c r="XCB171" s="90"/>
      <c r="XCC171" s="90"/>
      <c r="XCD171" s="90"/>
      <c r="XCE171" s="90"/>
      <c r="XCF171" s="90"/>
      <c r="XCG171" s="90"/>
      <c r="XCH171" s="90"/>
      <c r="XCI171" s="90"/>
      <c r="XCJ171" s="90"/>
      <c r="XCK171" s="90"/>
      <c r="XCL171" s="90"/>
      <c r="XCM171" s="90"/>
      <c r="XCN171" s="90"/>
      <c r="XCO171" s="90"/>
      <c r="XCP171" s="90"/>
      <c r="XCQ171" s="90"/>
      <c r="XCR171" s="90"/>
      <c r="XCS171" s="90"/>
      <c r="XCT171" s="90"/>
      <c r="XCU171" s="90"/>
      <c r="XCV171" s="90"/>
      <c r="XCW171" s="90"/>
      <c r="XCX171" s="90"/>
      <c r="XCY171" s="90"/>
      <c r="XCZ171" s="90"/>
      <c r="XDA171" s="90"/>
      <c r="XDB171" s="90"/>
      <c r="XDC171" s="90"/>
      <c r="XDD171" s="90"/>
      <c r="XDE171" s="90"/>
      <c r="XDF171" s="90"/>
      <c r="XDG171" s="90"/>
      <c r="XDH171" s="90"/>
      <c r="XDI171" s="90"/>
      <c r="XDJ171" s="90"/>
      <c r="XDK171" s="90"/>
      <c r="XDL171" s="90"/>
      <c r="XDM171" s="90"/>
      <c r="XDN171" s="90"/>
      <c r="XDO171" s="90"/>
      <c r="XDP171" s="90"/>
      <c r="XDQ171" s="90"/>
      <c r="XDR171" s="90"/>
      <c r="XDS171" s="90"/>
      <c r="XDT171" s="90"/>
      <c r="XDU171" s="90"/>
      <c r="XDV171" s="90"/>
      <c r="XDW171" s="90"/>
      <c r="XDX171" s="90"/>
      <c r="XDY171" s="90"/>
      <c r="XDZ171" s="90"/>
      <c r="XEA171" s="90"/>
      <c r="XEB171" s="90"/>
      <c r="XEC171" s="90"/>
      <c r="XED171" s="90"/>
      <c r="XEE171" s="90"/>
      <c r="XEF171" s="90"/>
      <c r="XEG171" s="90"/>
      <c r="XEH171" s="90"/>
      <c r="XEI171" s="90"/>
      <c r="XEJ171" s="90"/>
      <c r="XEK171" s="90"/>
    </row>
    <row r="172" s="92" customFormat="1" ht="51" customHeight="1" spans="1:15">
      <c r="A172" s="118">
        <v>1</v>
      </c>
      <c r="B172" s="42" t="s">
        <v>159</v>
      </c>
      <c r="C172" s="126" t="s">
        <v>160</v>
      </c>
      <c r="D172" s="42" t="s">
        <v>32</v>
      </c>
      <c r="E172" s="47">
        <f>(4.42+1.12+0.37+0.88+2.74)*3.55+4.25*3.9-2.8*2.36+3.62*3.9-1.9*2.75+1.49*3.55+(0.21+0.205+0.07+0.21+0.2)*3.55</f>
        <v>61.15825</v>
      </c>
      <c r="F172" s="50"/>
      <c r="G172" s="50"/>
      <c r="H172" s="133"/>
      <c r="I172" s="50"/>
      <c r="J172" s="154"/>
      <c r="K172" s="72"/>
      <c r="L172" s="72"/>
      <c r="M172" s="118"/>
      <c r="N172" s="157"/>
      <c r="O172" s="157"/>
    </row>
    <row r="173" s="90" customFormat="1" ht="60" customHeight="1" spans="1:16367">
      <c r="A173" s="118">
        <v>2</v>
      </c>
      <c r="B173" s="47" t="s">
        <v>139</v>
      </c>
      <c r="C173" s="49" t="s">
        <v>140</v>
      </c>
      <c r="D173" s="47" t="s">
        <v>141</v>
      </c>
      <c r="E173" s="53">
        <v>2</v>
      </c>
      <c r="F173" s="47"/>
      <c r="G173" s="47"/>
      <c r="H173" s="133"/>
      <c r="I173" s="47"/>
      <c r="J173" s="154"/>
      <c r="K173" s="72"/>
      <c r="L173" s="72"/>
      <c r="M173" s="49"/>
      <c r="XEL173" s="28"/>
      <c r="XEM173" s="28"/>
    </row>
    <row r="174" s="88" customFormat="1" ht="48" customHeight="1" spans="1:16384">
      <c r="A174" s="118">
        <v>3</v>
      </c>
      <c r="B174" s="118" t="s">
        <v>83</v>
      </c>
      <c r="C174" s="128" t="s">
        <v>84</v>
      </c>
      <c r="D174" s="42" t="s">
        <v>32</v>
      </c>
      <c r="E174" s="47">
        <f>0.285*(3.6*4+2)+0.183*(2.73*4+1.91*2+2.36*2)</f>
        <v>8.23518</v>
      </c>
      <c r="F174" s="118"/>
      <c r="G174" s="118"/>
      <c r="H174" s="121"/>
      <c r="I174" s="118"/>
      <c r="J174" s="154"/>
      <c r="K174" s="72"/>
      <c r="L174" s="72"/>
      <c r="M174" s="153"/>
      <c r="XEL174"/>
      <c r="XEM174"/>
      <c r="XEN174"/>
      <c r="XEO174"/>
      <c r="XEP174"/>
      <c r="XEQ174"/>
      <c r="XER174"/>
      <c r="XES174"/>
      <c r="XET174"/>
      <c r="XEU174"/>
      <c r="XEV174"/>
      <c r="XEW174"/>
      <c r="XEX174"/>
      <c r="XEY174"/>
      <c r="XEZ174"/>
      <c r="XFA174"/>
      <c r="XFB174"/>
      <c r="XFC174"/>
      <c r="XFD174"/>
    </row>
    <row r="175" s="88" customFormat="1" ht="78" customHeight="1" spans="1:16382">
      <c r="A175" s="118">
        <v>4</v>
      </c>
      <c r="B175" s="130" t="s">
        <v>81</v>
      </c>
      <c r="C175" s="128" t="s">
        <v>82</v>
      </c>
      <c r="D175" s="118" t="s">
        <v>41</v>
      </c>
      <c r="E175" s="47">
        <f>4.42+1.12+0.37+0.88+2.74+4.255+3.62+1.49+0.2+2.94+0.21+0.205+0.07+0.21+2.94+0.2</f>
        <v>25.87</v>
      </c>
      <c r="F175" s="118"/>
      <c r="G175" s="118"/>
      <c r="H175" s="121"/>
      <c r="I175" s="118"/>
      <c r="J175" s="154"/>
      <c r="K175" s="72"/>
      <c r="L175" s="72"/>
      <c r="M175" s="49"/>
      <c r="XEL175"/>
      <c r="XEM175"/>
      <c r="XEN175"/>
      <c r="XEO175"/>
      <c r="XEP175"/>
      <c r="XEQ175"/>
      <c r="XER175"/>
      <c r="XES175"/>
      <c r="XET175"/>
      <c r="XEU175"/>
      <c r="XEV175"/>
      <c r="XEW175"/>
      <c r="XEX175"/>
      <c r="XEY175"/>
      <c r="XEZ175"/>
      <c r="XFA175"/>
      <c r="XFB175"/>
    </row>
    <row r="176" s="92" customFormat="1" ht="51" customHeight="1" spans="1:15">
      <c r="A176" s="118">
        <v>5</v>
      </c>
      <c r="B176" s="126" t="s">
        <v>93</v>
      </c>
      <c r="C176" s="126" t="s">
        <v>63</v>
      </c>
      <c r="D176" s="42" t="s">
        <v>32</v>
      </c>
      <c r="E176" s="47">
        <f>0.83*3.9*2</f>
        <v>6.474</v>
      </c>
      <c r="F176" s="50"/>
      <c r="G176" s="118"/>
      <c r="H176" s="57"/>
      <c r="I176" s="50"/>
      <c r="J176" s="154"/>
      <c r="K176" s="72"/>
      <c r="L176" s="72"/>
      <c r="M176" s="118"/>
      <c r="N176" s="157"/>
      <c r="O176" s="157"/>
    </row>
    <row r="177" s="28" customFormat="1" ht="91" customHeight="1" spans="1:13">
      <c r="A177" s="118">
        <v>6</v>
      </c>
      <c r="B177" s="48" t="s">
        <v>177</v>
      </c>
      <c r="C177" s="139" t="s">
        <v>178</v>
      </c>
      <c r="D177" s="140" t="s">
        <v>106</v>
      </c>
      <c r="E177" s="47">
        <f>0.77*3.6</f>
        <v>2.772</v>
      </c>
      <c r="F177" s="50"/>
      <c r="G177" s="51"/>
      <c r="H177" s="52"/>
      <c r="I177" s="51"/>
      <c r="J177" s="152"/>
      <c r="K177" s="76"/>
      <c r="L177" s="76"/>
      <c r="M177" s="58"/>
    </row>
    <row r="178" s="92" customFormat="1" ht="74" customHeight="1" spans="1:13">
      <c r="A178" s="118">
        <v>7</v>
      </c>
      <c r="B178" s="126" t="s">
        <v>179</v>
      </c>
      <c r="C178" s="139" t="s">
        <v>180</v>
      </c>
      <c r="D178" s="42" t="s">
        <v>32</v>
      </c>
      <c r="E178" s="47">
        <f>0.8*2.94</f>
        <v>2.352</v>
      </c>
      <c r="F178" s="50"/>
      <c r="G178" s="50"/>
      <c r="H178" s="57"/>
      <c r="I178" s="50"/>
      <c r="J178" s="152"/>
      <c r="K178" s="76"/>
      <c r="L178" s="76"/>
      <c r="M178" s="118"/>
    </row>
    <row r="179" s="88" customFormat="1" ht="80" customHeight="1" spans="1:16367">
      <c r="A179" s="118">
        <v>8</v>
      </c>
      <c r="B179" s="42" t="s">
        <v>181</v>
      </c>
      <c r="C179" s="139" t="s">
        <v>182</v>
      </c>
      <c r="D179" s="42" t="s">
        <v>32</v>
      </c>
      <c r="E179" s="47">
        <f>0.8*2.94</f>
        <v>2.352</v>
      </c>
      <c r="F179" s="50"/>
      <c r="G179" s="50"/>
      <c r="H179" s="57"/>
      <c r="I179" s="50"/>
      <c r="J179" s="152"/>
      <c r="K179" s="76"/>
      <c r="L179" s="76"/>
      <c r="M179" s="153"/>
      <c r="XEL179"/>
      <c r="XEM179"/>
    </row>
    <row r="180" s="88" customFormat="1" ht="48" customHeight="1" spans="1:16384">
      <c r="A180" s="118">
        <v>9</v>
      </c>
      <c r="B180" s="118" t="s">
        <v>183</v>
      </c>
      <c r="C180" s="126" t="s">
        <v>184</v>
      </c>
      <c r="D180" s="118" t="s">
        <v>32</v>
      </c>
      <c r="E180" s="47">
        <f>2.61*2.94</f>
        <v>7.6734</v>
      </c>
      <c r="F180" s="50"/>
      <c r="G180" s="50"/>
      <c r="H180" s="57"/>
      <c r="I180" s="50"/>
      <c r="J180" s="154"/>
      <c r="K180" s="72"/>
      <c r="L180" s="72"/>
      <c r="M180" s="153"/>
      <c r="XEL180"/>
      <c r="XEM180"/>
      <c r="XEN180"/>
      <c r="XEO180"/>
      <c r="XEP180"/>
      <c r="XEQ180"/>
      <c r="XER180"/>
      <c r="XES180"/>
      <c r="XET180"/>
      <c r="XEU180"/>
      <c r="XEV180"/>
      <c r="XEW180"/>
      <c r="XEX180"/>
      <c r="XEY180"/>
      <c r="XEZ180"/>
      <c r="XFA180"/>
      <c r="XFB180"/>
      <c r="XFC180"/>
      <c r="XFD180"/>
    </row>
    <row r="181" s="88" customFormat="1" ht="23" customHeight="1" spans="1:16384">
      <c r="A181" s="112" t="s">
        <v>185</v>
      </c>
      <c r="B181" s="113"/>
      <c r="C181" s="112"/>
      <c r="D181" s="113"/>
      <c r="E181" s="112"/>
      <c r="F181" s="113"/>
      <c r="G181" s="112"/>
      <c r="H181" s="142"/>
      <c r="I181" s="112"/>
      <c r="J181" s="113"/>
      <c r="K181" s="163"/>
      <c r="L181" s="183"/>
      <c r="M181" s="163"/>
      <c r="XEL181"/>
      <c r="XEM181"/>
      <c r="XEN181"/>
      <c r="XEO181"/>
      <c r="XEP181"/>
      <c r="XEQ181"/>
      <c r="XER181"/>
      <c r="XES181"/>
      <c r="XET181"/>
      <c r="XEU181"/>
      <c r="XEV181"/>
      <c r="XEW181"/>
      <c r="XEX181"/>
      <c r="XEY181"/>
      <c r="XEZ181"/>
      <c r="XFA181"/>
      <c r="XFB181"/>
      <c r="XFC181"/>
      <c r="XFD181"/>
    </row>
    <row r="182" s="89" customFormat="1" ht="20.25" customHeight="1" spans="1:13">
      <c r="A182" s="118" t="s">
        <v>28</v>
      </c>
      <c r="B182" s="119" t="s">
        <v>29</v>
      </c>
      <c r="C182" s="120"/>
      <c r="D182" s="118"/>
      <c r="E182" s="118"/>
      <c r="F182" s="118"/>
      <c r="G182" s="118"/>
      <c r="H182" s="121"/>
      <c r="I182" s="118"/>
      <c r="J182" s="118"/>
      <c r="K182" s="118"/>
      <c r="L182" s="118"/>
      <c r="M182" s="118"/>
    </row>
    <row r="183" s="90" customFormat="1" ht="86" customHeight="1" spans="1:16367">
      <c r="A183" s="122">
        <v>1</v>
      </c>
      <c r="B183" s="122" t="s">
        <v>33</v>
      </c>
      <c r="C183" s="123" t="s">
        <v>34</v>
      </c>
      <c r="D183" s="122" t="s">
        <v>32</v>
      </c>
      <c r="E183" s="47">
        <v>24.39</v>
      </c>
      <c r="F183" s="122"/>
      <c r="G183" s="50"/>
      <c r="H183" s="125"/>
      <c r="I183" s="122"/>
      <c r="J183" s="150"/>
      <c r="K183" s="151"/>
      <c r="L183" s="151"/>
      <c r="M183" s="48"/>
      <c r="XEL183" s="28"/>
      <c r="XEM183" s="28"/>
    </row>
    <row r="184" s="88" customFormat="1" ht="86" customHeight="1" spans="1:16367">
      <c r="A184" s="122">
        <v>2</v>
      </c>
      <c r="B184" s="126" t="s">
        <v>35</v>
      </c>
      <c r="C184" s="126" t="s">
        <v>36</v>
      </c>
      <c r="D184" s="42" t="s">
        <v>32</v>
      </c>
      <c r="E184" s="47">
        <f>0.9*0.12</f>
        <v>0.108</v>
      </c>
      <c r="F184" s="50"/>
      <c r="G184" s="122"/>
      <c r="H184" s="57"/>
      <c r="I184" s="50"/>
      <c r="J184" s="152"/>
      <c r="K184" s="151"/>
      <c r="L184" s="151"/>
      <c r="M184" s="153"/>
      <c r="XEL184"/>
      <c r="XEM184"/>
    </row>
    <row r="185" s="88" customFormat="1" ht="49" customHeight="1" spans="1:16367">
      <c r="A185" s="122">
        <v>3</v>
      </c>
      <c r="B185" s="118" t="s">
        <v>37</v>
      </c>
      <c r="C185" s="128" t="s">
        <v>38</v>
      </c>
      <c r="D185" s="118" t="s">
        <v>32</v>
      </c>
      <c r="E185" s="47">
        <f>E184</f>
        <v>0.108</v>
      </c>
      <c r="F185" s="118"/>
      <c r="G185" s="118"/>
      <c r="H185" s="121"/>
      <c r="I185" s="118"/>
      <c r="J185" s="154"/>
      <c r="K185" s="72"/>
      <c r="L185" s="151"/>
      <c r="M185" s="153"/>
      <c r="XEL185"/>
      <c r="XEM185"/>
    </row>
    <row r="186" s="88" customFormat="1" ht="132" customHeight="1" spans="1:16367">
      <c r="A186" s="122">
        <v>4</v>
      </c>
      <c r="B186" s="130" t="s">
        <v>42</v>
      </c>
      <c r="C186" s="128" t="s">
        <v>186</v>
      </c>
      <c r="D186" s="118" t="s">
        <v>32</v>
      </c>
      <c r="E186" s="79">
        <f>E183</f>
        <v>24.39</v>
      </c>
      <c r="F186" s="118"/>
      <c r="G186" s="118"/>
      <c r="H186" s="121"/>
      <c r="I186" s="118"/>
      <c r="J186" s="154"/>
      <c r="K186" s="72"/>
      <c r="L186" s="151"/>
      <c r="M186" s="153"/>
      <c r="N186" s="28"/>
      <c r="XEL186"/>
      <c r="XEM186"/>
    </row>
    <row r="187" s="94" customFormat="1" ht="20.25" customHeight="1" spans="1:16365">
      <c r="A187" s="47" t="s">
        <v>28</v>
      </c>
      <c r="B187" s="178" t="s">
        <v>135</v>
      </c>
      <c r="C187" s="179"/>
      <c r="D187" s="47"/>
      <c r="E187" s="47"/>
      <c r="F187" s="47"/>
      <c r="G187" s="47"/>
      <c r="H187" s="133"/>
      <c r="I187" s="47"/>
      <c r="J187" s="47"/>
      <c r="K187" s="47"/>
      <c r="L187" s="47"/>
      <c r="M187" s="47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  <c r="CW187" s="90"/>
      <c r="CX187" s="90"/>
      <c r="CY187" s="90"/>
      <c r="CZ187" s="90"/>
      <c r="DA187" s="90"/>
      <c r="DB187" s="90"/>
      <c r="DC187" s="90"/>
      <c r="DD187" s="90"/>
      <c r="DE187" s="90"/>
      <c r="DF187" s="90"/>
      <c r="DG187" s="90"/>
      <c r="DH187" s="90"/>
      <c r="DI187" s="90"/>
      <c r="DJ187" s="90"/>
      <c r="DK187" s="90"/>
      <c r="DL187" s="90"/>
      <c r="DM187" s="90"/>
      <c r="DN187" s="90"/>
      <c r="DO187" s="90"/>
      <c r="DP187" s="90"/>
      <c r="DQ187" s="90"/>
      <c r="DR187" s="90"/>
      <c r="DS187" s="90"/>
      <c r="DT187" s="90"/>
      <c r="DU187" s="90"/>
      <c r="DV187" s="90"/>
      <c r="DW187" s="90"/>
      <c r="DX187" s="90"/>
      <c r="DY187" s="90"/>
      <c r="DZ187" s="90"/>
      <c r="EA187" s="90"/>
      <c r="EB187" s="90"/>
      <c r="EC187" s="90"/>
      <c r="ED187" s="90"/>
      <c r="EE187" s="90"/>
      <c r="EF187" s="90"/>
      <c r="EG187" s="90"/>
      <c r="EH187" s="90"/>
      <c r="EI187" s="90"/>
      <c r="EJ187" s="90"/>
      <c r="EK187" s="90"/>
      <c r="EL187" s="90"/>
      <c r="EM187" s="90"/>
      <c r="EN187" s="90"/>
      <c r="EO187" s="90"/>
      <c r="EP187" s="90"/>
      <c r="EQ187" s="90"/>
      <c r="ER187" s="90"/>
      <c r="ES187" s="90"/>
      <c r="ET187" s="90"/>
      <c r="EU187" s="90"/>
      <c r="EV187" s="90"/>
      <c r="EW187" s="90"/>
      <c r="EX187" s="90"/>
      <c r="EY187" s="90"/>
      <c r="EZ187" s="90"/>
      <c r="FA187" s="90"/>
      <c r="FB187" s="90"/>
      <c r="FC187" s="90"/>
      <c r="FD187" s="90"/>
      <c r="FE187" s="90"/>
      <c r="FF187" s="90"/>
      <c r="FG187" s="90"/>
      <c r="FH187" s="90"/>
      <c r="FI187" s="90"/>
      <c r="FJ187" s="90"/>
      <c r="FK187" s="90"/>
      <c r="FL187" s="90"/>
      <c r="FM187" s="90"/>
      <c r="FN187" s="90"/>
      <c r="FO187" s="90"/>
      <c r="FP187" s="90"/>
      <c r="FQ187" s="90"/>
      <c r="FR187" s="90"/>
      <c r="FS187" s="90"/>
      <c r="FT187" s="90"/>
      <c r="FU187" s="90"/>
      <c r="FV187" s="90"/>
      <c r="FW187" s="90"/>
      <c r="FX187" s="90"/>
      <c r="FY187" s="90"/>
      <c r="FZ187" s="90"/>
      <c r="GA187" s="90"/>
      <c r="GB187" s="90"/>
      <c r="GC187" s="90"/>
      <c r="GD187" s="90"/>
      <c r="GE187" s="90"/>
      <c r="GF187" s="90"/>
      <c r="GG187" s="90"/>
      <c r="GH187" s="90"/>
      <c r="GI187" s="90"/>
      <c r="GJ187" s="90"/>
      <c r="GK187" s="90"/>
      <c r="GL187" s="90"/>
      <c r="GM187" s="90"/>
      <c r="GN187" s="90"/>
      <c r="GO187" s="90"/>
      <c r="GP187" s="90"/>
      <c r="GQ187" s="90"/>
      <c r="GR187" s="90"/>
      <c r="GS187" s="90"/>
      <c r="GT187" s="90"/>
      <c r="GU187" s="90"/>
      <c r="GV187" s="90"/>
      <c r="GW187" s="90"/>
      <c r="GX187" s="90"/>
      <c r="GY187" s="90"/>
      <c r="GZ187" s="90"/>
      <c r="HA187" s="90"/>
      <c r="HB187" s="90"/>
      <c r="HC187" s="90"/>
      <c r="HD187" s="90"/>
      <c r="HE187" s="90"/>
      <c r="HF187" s="90"/>
      <c r="HG187" s="90"/>
      <c r="HH187" s="90"/>
      <c r="HI187" s="90"/>
      <c r="HJ187" s="90"/>
      <c r="HK187" s="90"/>
      <c r="HL187" s="90"/>
      <c r="HM187" s="90"/>
      <c r="HN187" s="90"/>
      <c r="HO187" s="90"/>
      <c r="HP187" s="90"/>
      <c r="HQ187" s="90"/>
      <c r="HR187" s="90"/>
      <c r="HS187" s="90"/>
      <c r="HT187" s="90"/>
      <c r="HU187" s="90"/>
      <c r="HV187" s="90"/>
      <c r="HW187" s="90"/>
      <c r="HX187" s="90"/>
      <c r="HY187" s="90"/>
      <c r="HZ187" s="90"/>
      <c r="IA187" s="90"/>
      <c r="IB187" s="90"/>
      <c r="IC187" s="90"/>
      <c r="ID187" s="90"/>
      <c r="IE187" s="90"/>
      <c r="IF187" s="90"/>
      <c r="IG187" s="90"/>
      <c r="IH187" s="90"/>
      <c r="II187" s="90"/>
      <c r="IJ187" s="90"/>
      <c r="IK187" s="90"/>
      <c r="IL187" s="90"/>
      <c r="IM187" s="90"/>
      <c r="IN187" s="90"/>
      <c r="IO187" s="90"/>
      <c r="IP187" s="90"/>
      <c r="IQ187" s="90"/>
      <c r="IR187" s="90"/>
      <c r="IS187" s="90"/>
      <c r="IT187" s="90"/>
      <c r="IU187" s="90"/>
      <c r="IV187" s="90"/>
      <c r="IW187" s="90"/>
      <c r="IX187" s="90"/>
      <c r="IY187" s="90"/>
      <c r="IZ187" s="90"/>
      <c r="JA187" s="90"/>
      <c r="JB187" s="90"/>
      <c r="JC187" s="90"/>
      <c r="JD187" s="90"/>
      <c r="JE187" s="90"/>
      <c r="JF187" s="90"/>
      <c r="JG187" s="90"/>
      <c r="JH187" s="90"/>
      <c r="JI187" s="90"/>
      <c r="JJ187" s="90"/>
      <c r="JK187" s="90"/>
      <c r="JL187" s="90"/>
      <c r="JM187" s="90"/>
      <c r="JN187" s="90"/>
      <c r="JO187" s="90"/>
      <c r="JP187" s="90"/>
      <c r="JQ187" s="90"/>
      <c r="JR187" s="90"/>
      <c r="JS187" s="90"/>
      <c r="JT187" s="90"/>
      <c r="JU187" s="90"/>
      <c r="JV187" s="90"/>
      <c r="JW187" s="90"/>
      <c r="JX187" s="90"/>
      <c r="JY187" s="90"/>
      <c r="JZ187" s="90"/>
      <c r="KA187" s="90"/>
      <c r="KB187" s="90"/>
      <c r="KC187" s="90"/>
      <c r="KD187" s="90"/>
      <c r="KE187" s="90"/>
      <c r="KF187" s="90"/>
      <c r="KG187" s="90"/>
      <c r="KH187" s="90"/>
      <c r="KI187" s="90"/>
      <c r="KJ187" s="90"/>
      <c r="KK187" s="90"/>
      <c r="KL187" s="90"/>
      <c r="KM187" s="90"/>
      <c r="KN187" s="90"/>
      <c r="KO187" s="90"/>
      <c r="KP187" s="90"/>
      <c r="KQ187" s="90"/>
      <c r="KR187" s="90"/>
      <c r="KS187" s="90"/>
      <c r="KT187" s="90"/>
      <c r="KU187" s="90"/>
      <c r="KV187" s="90"/>
      <c r="KW187" s="90"/>
      <c r="KX187" s="90"/>
      <c r="KY187" s="90"/>
      <c r="KZ187" s="90"/>
      <c r="LA187" s="90"/>
      <c r="LB187" s="90"/>
      <c r="LC187" s="90"/>
      <c r="LD187" s="90"/>
      <c r="LE187" s="90"/>
      <c r="LF187" s="90"/>
      <c r="LG187" s="90"/>
      <c r="LH187" s="90"/>
      <c r="LI187" s="90"/>
      <c r="LJ187" s="90"/>
      <c r="LK187" s="90"/>
      <c r="LL187" s="90"/>
      <c r="LM187" s="90"/>
      <c r="LN187" s="90"/>
      <c r="LO187" s="90"/>
      <c r="LP187" s="90"/>
      <c r="LQ187" s="90"/>
      <c r="LR187" s="90"/>
      <c r="LS187" s="90"/>
      <c r="LT187" s="90"/>
      <c r="LU187" s="90"/>
      <c r="LV187" s="90"/>
      <c r="LW187" s="90"/>
      <c r="LX187" s="90"/>
      <c r="LY187" s="90"/>
      <c r="LZ187" s="90"/>
      <c r="MA187" s="90"/>
      <c r="MB187" s="90"/>
      <c r="MC187" s="90"/>
      <c r="MD187" s="90"/>
      <c r="ME187" s="90"/>
      <c r="MF187" s="90"/>
      <c r="MG187" s="90"/>
      <c r="MH187" s="90"/>
      <c r="MI187" s="90"/>
      <c r="MJ187" s="90"/>
      <c r="MK187" s="90"/>
      <c r="ML187" s="90"/>
      <c r="MM187" s="90"/>
      <c r="MN187" s="90"/>
      <c r="MO187" s="90"/>
      <c r="MP187" s="90"/>
      <c r="MQ187" s="90"/>
      <c r="MR187" s="90"/>
      <c r="MS187" s="90"/>
      <c r="MT187" s="90"/>
      <c r="MU187" s="90"/>
      <c r="MV187" s="90"/>
      <c r="MW187" s="90"/>
      <c r="MX187" s="90"/>
      <c r="MY187" s="90"/>
      <c r="MZ187" s="90"/>
      <c r="NA187" s="90"/>
      <c r="NB187" s="90"/>
      <c r="NC187" s="90"/>
      <c r="ND187" s="90"/>
      <c r="NE187" s="90"/>
      <c r="NF187" s="90"/>
      <c r="NG187" s="90"/>
      <c r="NH187" s="90"/>
      <c r="NI187" s="90"/>
      <c r="NJ187" s="90"/>
      <c r="NK187" s="90"/>
      <c r="NL187" s="90"/>
      <c r="NM187" s="90"/>
      <c r="NN187" s="90"/>
      <c r="NO187" s="90"/>
      <c r="NP187" s="90"/>
      <c r="NQ187" s="90"/>
      <c r="NR187" s="90"/>
      <c r="NS187" s="90"/>
      <c r="NT187" s="90"/>
      <c r="NU187" s="90"/>
      <c r="NV187" s="90"/>
      <c r="NW187" s="90"/>
      <c r="NX187" s="90"/>
      <c r="NY187" s="90"/>
      <c r="NZ187" s="90"/>
      <c r="OA187" s="90"/>
      <c r="OB187" s="90"/>
      <c r="OC187" s="90"/>
      <c r="OD187" s="90"/>
      <c r="OE187" s="90"/>
      <c r="OF187" s="90"/>
      <c r="OG187" s="90"/>
      <c r="OH187" s="90"/>
      <c r="OI187" s="90"/>
      <c r="OJ187" s="90"/>
      <c r="OK187" s="90"/>
      <c r="OL187" s="90"/>
      <c r="OM187" s="90"/>
      <c r="ON187" s="90"/>
      <c r="OO187" s="90"/>
      <c r="OP187" s="90"/>
      <c r="OQ187" s="90"/>
      <c r="OR187" s="90"/>
      <c r="OS187" s="90"/>
      <c r="OT187" s="90"/>
      <c r="OU187" s="90"/>
      <c r="OV187" s="90"/>
      <c r="OW187" s="90"/>
      <c r="OX187" s="90"/>
      <c r="OY187" s="90"/>
      <c r="OZ187" s="90"/>
      <c r="PA187" s="90"/>
      <c r="PB187" s="90"/>
      <c r="PC187" s="90"/>
      <c r="PD187" s="90"/>
      <c r="PE187" s="90"/>
      <c r="PF187" s="90"/>
      <c r="PG187" s="90"/>
      <c r="PH187" s="90"/>
      <c r="PI187" s="90"/>
      <c r="PJ187" s="90"/>
      <c r="PK187" s="90"/>
      <c r="PL187" s="90"/>
      <c r="PM187" s="90"/>
      <c r="PN187" s="90"/>
      <c r="PO187" s="90"/>
      <c r="PP187" s="90"/>
      <c r="PQ187" s="90"/>
      <c r="PR187" s="90"/>
      <c r="PS187" s="90"/>
      <c r="PT187" s="90"/>
      <c r="PU187" s="90"/>
      <c r="PV187" s="90"/>
      <c r="PW187" s="90"/>
      <c r="PX187" s="90"/>
      <c r="PY187" s="90"/>
      <c r="PZ187" s="90"/>
      <c r="QA187" s="90"/>
      <c r="QB187" s="90"/>
      <c r="QC187" s="90"/>
      <c r="QD187" s="90"/>
      <c r="QE187" s="90"/>
      <c r="QF187" s="90"/>
      <c r="QG187" s="90"/>
      <c r="QH187" s="90"/>
      <c r="QI187" s="90"/>
      <c r="QJ187" s="90"/>
      <c r="QK187" s="90"/>
      <c r="QL187" s="90"/>
      <c r="QM187" s="90"/>
      <c r="QN187" s="90"/>
      <c r="QO187" s="90"/>
      <c r="QP187" s="90"/>
      <c r="QQ187" s="90"/>
      <c r="QR187" s="90"/>
      <c r="QS187" s="90"/>
      <c r="QT187" s="90"/>
      <c r="QU187" s="90"/>
      <c r="QV187" s="90"/>
      <c r="QW187" s="90"/>
      <c r="QX187" s="90"/>
      <c r="QY187" s="90"/>
      <c r="QZ187" s="90"/>
      <c r="RA187" s="90"/>
      <c r="RB187" s="90"/>
      <c r="RC187" s="90"/>
      <c r="RD187" s="90"/>
      <c r="RE187" s="90"/>
      <c r="RF187" s="90"/>
      <c r="RG187" s="90"/>
      <c r="RH187" s="90"/>
      <c r="RI187" s="90"/>
      <c r="RJ187" s="90"/>
      <c r="RK187" s="90"/>
      <c r="RL187" s="90"/>
      <c r="RM187" s="90"/>
      <c r="RN187" s="90"/>
      <c r="RO187" s="90"/>
      <c r="RP187" s="90"/>
      <c r="RQ187" s="90"/>
      <c r="RR187" s="90"/>
      <c r="RS187" s="90"/>
      <c r="RT187" s="90"/>
      <c r="RU187" s="90"/>
      <c r="RV187" s="90"/>
      <c r="RW187" s="90"/>
      <c r="RX187" s="90"/>
      <c r="RY187" s="90"/>
      <c r="RZ187" s="90"/>
      <c r="SA187" s="90"/>
      <c r="SB187" s="90"/>
      <c r="SC187" s="90"/>
      <c r="SD187" s="90"/>
      <c r="SE187" s="90"/>
      <c r="SF187" s="90"/>
      <c r="SG187" s="90"/>
      <c r="SH187" s="90"/>
      <c r="SI187" s="90"/>
      <c r="SJ187" s="90"/>
      <c r="SK187" s="90"/>
      <c r="SL187" s="90"/>
      <c r="SM187" s="90"/>
      <c r="SN187" s="90"/>
      <c r="SO187" s="90"/>
      <c r="SP187" s="90"/>
      <c r="SQ187" s="90"/>
      <c r="SR187" s="90"/>
      <c r="SS187" s="90"/>
      <c r="ST187" s="90"/>
      <c r="SU187" s="90"/>
      <c r="SV187" s="90"/>
      <c r="SW187" s="90"/>
      <c r="SX187" s="90"/>
      <c r="SY187" s="90"/>
      <c r="SZ187" s="90"/>
      <c r="TA187" s="90"/>
      <c r="TB187" s="90"/>
      <c r="TC187" s="90"/>
      <c r="TD187" s="90"/>
      <c r="TE187" s="90"/>
      <c r="TF187" s="90"/>
      <c r="TG187" s="90"/>
      <c r="TH187" s="90"/>
      <c r="TI187" s="90"/>
      <c r="TJ187" s="90"/>
      <c r="TK187" s="90"/>
      <c r="TL187" s="90"/>
      <c r="TM187" s="90"/>
      <c r="TN187" s="90"/>
      <c r="TO187" s="90"/>
      <c r="TP187" s="90"/>
      <c r="TQ187" s="90"/>
      <c r="TR187" s="90"/>
      <c r="TS187" s="90"/>
      <c r="TT187" s="90"/>
      <c r="TU187" s="90"/>
      <c r="TV187" s="90"/>
      <c r="TW187" s="90"/>
      <c r="TX187" s="90"/>
      <c r="TY187" s="90"/>
      <c r="TZ187" s="90"/>
      <c r="UA187" s="90"/>
      <c r="UB187" s="90"/>
      <c r="UC187" s="90"/>
      <c r="UD187" s="90"/>
      <c r="UE187" s="90"/>
      <c r="UF187" s="90"/>
      <c r="UG187" s="90"/>
      <c r="UH187" s="90"/>
      <c r="UI187" s="90"/>
      <c r="UJ187" s="90"/>
      <c r="UK187" s="90"/>
      <c r="UL187" s="90"/>
      <c r="UM187" s="90"/>
      <c r="UN187" s="90"/>
      <c r="UO187" s="90"/>
      <c r="UP187" s="90"/>
      <c r="UQ187" s="90"/>
      <c r="UR187" s="90"/>
      <c r="US187" s="90"/>
      <c r="UT187" s="90"/>
      <c r="UU187" s="90"/>
      <c r="UV187" s="90"/>
      <c r="UW187" s="90"/>
      <c r="UX187" s="90"/>
      <c r="UY187" s="90"/>
      <c r="UZ187" s="90"/>
      <c r="VA187" s="90"/>
      <c r="VB187" s="90"/>
      <c r="VC187" s="90"/>
      <c r="VD187" s="90"/>
      <c r="VE187" s="90"/>
      <c r="VF187" s="90"/>
      <c r="VG187" s="90"/>
      <c r="VH187" s="90"/>
      <c r="VI187" s="90"/>
      <c r="VJ187" s="90"/>
      <c r="VK187" s="90"/>
      <c r="VL187" s="90"/>
      <c r="VM187" s="90"/>
      <c r="VN187" s="90"/>
      <c r="VO187" s="90"/>
      <c r="VP187" s="90"/>
      <c r="VQ187" s="90"/>
      <c r="VR187" s="90"/>
      <c r="VS187" s="90"/>
      <c r="VT187" s="90"/>
      <c r="VU187" s="90"/>
      <c r="VV187" s="90"/>
      <c r="VW187" s="90"/>
      <c r="VX187" s="90"/>
      <c r="VY187" s="90"/>
      <c r="VZ187" s="90"/>
      <c r="WA187" s="90"/>
      <c r="WB187" s="90"/>
      <c r="WC187" s="90"/>
      <c r="WD187" s="90"/>
      <c r="WE187" s="90"/>
      <c r="WF187" s="90"/>
      <c r="WG187" s="90"/>
      <c r="WH187" s="90"/>
      <c r="WI187" s="90"/>
      <c r="WJ187" s="90"/>
      <c r="WK187" s="90"/>
      <c r="WL187" s="90"/>
      <c r="WM187" s="90"/>
      <c r="WN187" s="90"/>
      <c r="WO187" s="90"/>
      <c r="WP187" s="90"/>
      <c r="WQ187" s="90"/>
      <c r="WR187" s="90"/>
      <c r="WS187" s="90"/>
      <c r="WT187" s="90"/>
      <c r="WU187" s="90"/>
      <c r="WV187" s="90"/>
      <c r="WW187" s="90"/>
      <c r="WX187" s="90"/>
      <c r="WY187" s="90"/>
      <c r="WZ187" s="90"/>
      <c r="XA187" s="90"/>
      <c r="XB187" s="90"/>
      <c r="XC187" s="90"/>
      <c r="XD187" s="90"/>
      <c r="XE187" s="90"/>
      <c r="XF187" s="90"/>
      <c r="XG187" s="90"/>
      <c r="XH187" s="90"/>
      <c r="XI187" s="90"/>
      <c r="XJ187" s="90"/>
      <c r="XK187" s="90"/>
      <c r="XL187" s="90"/>
      <c r="XM187" s="90"/>
      <c r="XN187" s="90"/>
      <c r="XO187" s="90"/>
      <c r="XP187" s="90"/>
      <c r="XQ187" s="90"/>
      <c r="XR187" s="90"/>
      <c r="XS187" s="90"/>
      <c r="XT187" s="90"/>
      <c r="XU187" s="90"/>
      <c r="XV187" s="90"/>
      <c r="XW187" s="90"/>
      <c r="XX187" s="90"/>
      <c r="XY187" s="90"/>
      <c r="XZ187" s="90"/>
      <c r="YA187" s="90"/>
      <c r="YB187" s="90"/>
      <c r="YC187" s="90"/>
      <c r="YD187" s="90"/>
      <c r="YE187" s="90"/>
      <c r="YF187" s="90"/>
      <c r="YG187" s="90"/>
      <c r="YH187" s="90"/>
      <c r="YI187" s="90"/>
      <c r="YJ187" s="90"/>
      <c r="YK187" s="90"/>
      <c r="YL187" s="90"/>
      <c r="YM187" s="90"/>
      <c r="YN187" s="90"/>
      <c r="YO187" s="90"/>
      <c r="YP187" s="90"/>
      <c r="YQ187" s="90"/>
      <c r="YR187" s="90"/>
      <c r="YS187" s="90"/>
      <c r="YT187" s="90"/>
      <c r="YU187" s="90"/>
      <c r="YV187" s="90"/>
      <c r="YW187" s="90"/>
      <c r="YX187" s="90"/>
      <c r="YY187" s="90"/>
      <c r="YZ187" s="90"/>
      <c r="ZA187" s="90"/>
      <c r="ZB187" s="90"/>
      <c r="ZC187" s="90"/>
      <c r="ZD187" s="90"/>
      <c r="ZE187" s="90"/>
      <c r="ZF187" s="90"/>
      <c r="ZG187" s="90"/>
      <c r="ZH187" s="90"/>
      <c r="ZI187" s="90"/>
      <c r="ZJ187" s="90"/>
      <c r="ZK187" s="90"/>
      <c r="ZL187" s="90"/>
      <c r="ZM187" s="90"/>
      <c r="ZN187" s="90"/>
      <c r="ZO187" s="90"/>
      <c r="ZP187" s="90"/>
      <c r="ZQ187" s="90"/>
      <c r="ZR187" s="90"/>
      <c r="ZS187" s="90"/>
      <c r="ZT187" s="90"/>
      <c r="ZU187" s="90"/>
      <c r="ZV187" s="90"/>
      <c r="ZW187" s="90"/>
      <c r="ZX187" s="90"/>
      <c r="ZY187" s="90"/>
      <c r="ZZ187" s="90"/>
      <c r="AAA187" s="90"/>
      <c r="AAB187" s="90"/>
      <c r="AAC187" s="90"/>
      <c r="AAD187" s="90"/>
      <c r="AAE187" s="90"/>
      <c r="AAF187" s="90"/>
      <c r="AAG187" s="90"/>
      <c r="AAH187" s="90"/>
      <c r="AAI187" s="90"/>
      <c r="AAJ187" s="90"/>
      <c r="AAK187" s="90"/>
      <c r="AAL187" s="90"/>
      <c r="AAM187" s="90"/>
      <c r="AAN187" s="90"/>
      <c r="AAO187" s="90"/>
      <c r="AAP187" s="90"/>
      <c r="AAQ187" s="90"/>
      <c r="AAR187" s="90"/>
      <c r="AAS187" s="90"/>
      <c r="AAT187" s="90"/>
      <c r="AAU187" s="90"/>
      <c r="AAV187" s="90"/>
      <c r="AAW187" s="90"/>
      <c r="AAX187" s="90"/>
      <c r="AAY187" s="90"/>
      <c r="AAZ187" s="90"/>
      <c r="ABA187" s="90"/>
      <c r="ABB187" s="90"/>
      <c r="ABC187" s="90"/>
      <c r="ABD187" s="90"/>
      <c r="ABE187" s="90"/>
      <c r="ABF187" s="90"/>
      <c r="ABG187" s="90"/>
      <c r="ABH187" s="90"/>
      <c r="ABI187" s="90"/>
      <c r="ABJ187" s="90"/>
      <c r="ABK187" s="90"/>
      <c r="ABL187" s="90"/>
      <c r="ABM187" s="90"/>
      <c r="ABN187" s="90"/>
      <c r="ABO187" s="90"/>
      <c r="ABP187" s="90"/>
      <c r="ABQ187" s="90"/>
      <c r="ABR187" s="90"/>
      <c r="ABS187" s="90"/>
      <c r="ABT187" s="90"/>
      <c r="ABU187" s="90"/>
      <c r="ABV187" s="90"/>
      <c r="ABW187" s="90"/>
      <c r="ABX187" s="90"/>
      <c r="ABY187" s="90"/>
      <c r="ABZ187" s="90"/>
      <c r="ACA187" s="90"/>
      <c r="ACB187" s="90"/>
      <c r="ACC187" s="90"/>
      <c r="ACD187" s="90"/>
      <c r="ACE187" s="90"/>
      <c r="ACF187" s="90"/>
      <c r="ACG187" s="90"/>
      <c r="ACH187" s="90"/>
      <c r="ACI187" s="90"/>
      <c r="ACJ187" s="90"/>
      <c r="ACK187" s="90"/>
      <c r="ACL187" s="90"/>
      <c r="ACM187" s="90"/>
      <c r="ACN187" s="90"/>
      <c r="ACO187" s="90"/>
      <c r="ACP187" s="90"/>
      <c r="ACQ187" s="90"/>
      <c r="ACR187" s="90"/>
      <c r="ACS187" s="90"/>
      <c r="ACT187" s="90"/>
      <c r="ACU187" s="90"/>
      <c r="ACV187" s="90"/>
      <c r="ACW187" s="90"/>
      <c r="ACX187" s="90"/>
      <c r="ACY187" s="90"/>
      <c r="ACZ187" s="90"/>
      <c r="ADA187" s="90"/>
      <c r="ADB187" s="90"/>
      <c r="ADC187" s="90"/>
      <c r="ADD187" s="90"/>
      <c r="ADE187" s="90"/>
      <c r="ADF187" s="90"/>
      <c r="ADG187" s="90"/>
      <c r="ADH187" s="90"/>
      <c r="ADI187" s="90"/>
      <c r="ADJ187" s="90"/>
      <c r="ADK187" s="90"/>
      <c r="ADL187" s="90"/>
      <c r="ADM187" s="90"/>
      <c r="ADN187" s="90"/>
      <c r="ADO187" s="90"/>
      <c r="ADP187" s="90"/>
      <c r="ADQ187" s="90"/>
      <c r="ADR187" s="90"/>
      <c r="ADS187" s="90"/>
      <c r="ADT187" s="90"/>
      <c r="ADU187" s="90"/>
      <c r="ADV187" s="90"/>
      <c r="ADW187" s="90"/>
      <c r="ADX187" s="90"/>
      <c r="ADY187" s="90"/>
      <c r="ADZ187" s="90"/>
      <c r="AEA187" s="90"/>
      <c r="AEB187" s="90"/>
      <c r="AEC187" s="90"/>
      <c r="AED187" s="90"/>
      <c r="AEE187" s="90"/>
      <c r="AEF187" s="90"/>
      <c r="AEG187" s="90"/>
      <c r="AEH187" s="90"/>
      <c r="AEI187" s="90"/>
      <c r="AEJ187" s="90"/>
      <c r="AEK187" s="90"/>
      <c r="AEL187" s="90"/>
      <c r="AEM187" s="90"/>
      <c r="AEN187" s="90"/>
      <c r="AEO187" s="90"/>
      <c r="AEP187" s="90"/>
      <c r="AEQ187" s="90"/>
      <c r="AER187" s="90"/>
      <c r="AES187" s="90"/>
      <c r="AET187" s="90"/>
      <c r="AEU187" s="90"/>
      <c r="AEV187" s="90"/>
      <c r="AEW187" s="90"/>
      <c r="AEX187" s="90"/>
      <c r="AEY187" s="90"/>
      <c r="AEZ187" s="90"/>
      <c r="AFA187" s="90"/>
      <c r="AFB187" s="90"/>
      <c r="AFC187" s="90"/>
      <c r="AFD187" s="90"/>
      <c r="AFE187" s="90"/>
      <c r="AFF187" s="90"/>
      <c r="AFG187" s="90"/>
      <c r="AFH187" s="90"/>
      <c r="AFI187" s="90"/>
      <c r="AFJ187" s="90"/>
      <c r="AFK187" s="90"/>
      <c r="AFL187" s="90"/>
      <c r="AFM187" s="90"/>
      <c r="AFN187" s="90"/>
      <c r="AFO187" s="90"/>
      <c r="AFP187" s="90"/>
      <c r="AFQ187" s="90"/>
      <c r="AFR187" s="90"/>
      <c r="AFS187" s="90"/>
      <c r="AFT187" s="90"/>
      <c r="AFU187" s="90"/>
      <c r="AFV187" s="90"/>
      <c r="AFW187" s="90"/>
      <c r="AFX187" s="90"/>
      <c r="AFY187" s="90"/>
      <c r="AFZ187" s="90"/>
      <c r="AGA187" s="90"/>
      <c r="AGB187" s="90"/>
      <c r="AGC187" s="90"/>
      <c r="AGD187" s="90"/>
      <c r="AGE187" s="90"/>
      <c r="AGF187" s="90"/>
      <c r="AGG187" s="90"/>
      <c r="AGH187" s="90"/>
      <c r="AGI187" s="90"/>
      <c r="AGJ187" s="90"/>
      <c r="AGK187" s="90"/>
      <c r="AGL187" s="90"/>
      <c r="AGM187" s="90"/>
      <c r="AGN187" s="90"/>
      <c r="AGO187" s="90"/>
      <c r="AGP187" s="90"/>
      <c r="AGQ187" s="90"/>
      <c r="AGR187" s="90"/>
      <c r="AGS187" s="90"/>
      <c r="AGT187" s="90"/>
      <c r="AGU187" s="90"/>
      <c r="AGV187" s="90"/>
      <c r="AGW187" s="90"/>
      <c r="AGX187" s="90"/>
      <c r="AGY187" s="90"/>
      <c r="AGZ187" s="90"/>
      <c r="AHA187" s="90"/>
      <c r="AHB187" s="90"/>
      <c r="AHC187" s="90"/>
      <c r="AHD187" s="90"/>
      <c r="AHE187" s="90"/>
      <c r="AHF187" s="90"/>
      <c r="AHG187" s="90"/>
      <c r="AHH187" s="90"/>
      <c r="AHI187" s="90"/>
      <c r="AHJ187" s="90"/>
      <c r="AHK187" s="90"/>
      <c r="AHL187" s="90"/>
      <c r="AHM187" s="90"/>
      <c r="AHN187" s="90"/>
      <c r="AHO187" s="90"/>
      <c r="AHP187" s="90"/>
      <c r="AHQ187" s="90"/>
      <c r="AHR187" s="90"/>
      <c r="AHS187" s="90"/>
      <c r="AHT187" s="90"/>
      <c r="AHU187" s="90"/>
      <c r="AHV187" s="90"/>
      <c r="AHW187" s="90"/>
      <c r="AHX187" s="90"/>
      <c r="AHY187" s="90"/>
      <c r="AHZ187" s="90"/>
      <c r="AIA187" s="90"/>
      <c r="AIB187" s="90"/>
      <c r="AIC187" s="90"/>
      <c r="AID187" s="90"/>
      <c r="AIE187" s="90"/>
      <c r="AIF187" s="90"/>
      <c r="AIG187" s="90"/>
      <c r="AIH187" s="90"/>
      <c r="AII187" s="90"/>
      <c r="AIJ187" s="90"/>
      <c r="AIK187" s="90"/>
      <c r="AIL187" s="90"/>
      <c r="AIM187" s="90"/>
      <c r="AIN187" s="90"/>
      <c r="AIO187" s="90"/>
      <c r="AIP187" s="90"/>
      <c r="AIQ187" s="90"/>
      <c r="AIR187" s="90"/>
      <c r="AIS187" s="90"/>
      <c r="AIT187" s="90"/>
      <c r="AIU187" s="90"/>
      <c r="AIV187" s="90"/>
      <c r="AIW187" s="90"/>
      <c r="AIX187" s="90"/>
      <c r="AIY187" s="90"/>
      <c r="AIZ187" s="90"/>
      <c r="AJA187" s="90"/>
      <c r="AJB187" s="90"/>
      <c r="AJC187" s="90"/>
      <c r="AJD187" s="90"/>
      <c r="AJE187" s="90"/>
      <c r="AJF187" s="90"/>
      <c r="AJG187" s="90"/>
      <c r="AJH187" s="90"/>
      <c r="AJI187" s="90"/>
      <c r="AJJ187" s="90"/>
      <c r="AJK187" s="90"/>
      <c r="AJL187" s="90"/>
      <c r="AJM187" s="90"/>
      <c r="AJN187" s="90"/>
      <c r="AJO187" s="90"/>
      <c r="AJP187" s="90"/>
      <c r="AJQ187" s="90"/>
      <c r="AJR187" s="90"/>
      <c r="AJS187" s="90"/>
      <c r="AJT187" s="90"/>
      <c r="AJU187" s="90"/>
      <c r="AJV187" s="90"/>
      <c r="AJW187" s="90"/>
      <c r="AJX187" s="90"/>
      <c r="AJY187" s="90"/>
      <c r="AJZ187" s="90"/>
      <c r="AKA187" s="90"/>
      <c r="AKB187" s="90"/>
      <c r="AKC187" s="90"/>
      <c r="AKD187" s="90"/>
      <c r="AKE187" s="90"/>
      <c r="AKF187" s="90"/>
      <c r="AKG187" s="90"/>
      <c r="AKH187" s="90"/>
      <c r="AKI187" s="90"/>
      <c r="AKJ187" s="90"/>
      <c r="AKK187" s="90"/>
      <c r="AKL187" s="90"/>
      <c r="AKM187" s="90"/>
      <c r="AKN187" s="90"/>
      <c r="AKO187" s="90"/>
      <c r="AKP187" s="90"/>
      <c r="AKQ187" s="90"/>
      <c r="AKR187" s="90"/>
      <c r="AKS187" s="90"/>
      <c r="AKT187" s="90"/>
      <c r="AKU187" s="90"/>
      <c r="AKV187" s="90"/>
      <c r="AKW187" s="90"/>
      <c r="AKX187" s="90"/>
      <c r="AKY187" s="90"/>
      <c r="AKZ187" s="90"/>
      <c r="ALA187" s="90"/>
      <c r="ALB187" s="90"/>
      <c r="ALC187" s="90"/>
      <c r="ALD187" s="90"/>
      <c r="ALE187" s="90"/>
      <c r="ALF187" s="90"/>
      <c r="ALG187" s="90"/>
      <c r="ALH187" s="90"/>
      <c r="ALI187" s="90"/>
      <c r="ALJ187" s="90"/>
      <c r="ALK187" s="90"/>
      <c r="ALL187" s="90"/>
      <c r="ALM187" s="90"/>
      <c r="ALN187" s="90"/>
      <c r="ALO187" s="90"/>
      <c r="ALP187" s="90"/>
      <c r="ALQ187" s="90"/>
      <c r="ALR187" s="90"/>
      <c r="ALS187" s="90"/>
      <c r="ALT187" s="90"/>
      <c r="ALU187" s="90"/>
      <c r="ALV187" s="90"/>
      <c r="ALW187" s="90"/>
      <c r="ALX187" s="90"/>
      <c r="ALY187" s="90"/>
      <c r="ALZ187" s="90"/>
      <c r="AMA187" s="90"/>
      <c r="AMB187" s="90"/>
      <c r="AMC187" s="90"/>
      <c r="AMD187" s="90"/>
      <c r="AME187" s="90"/>
      <c r="AMF187" s="90"/>
      <c r="AMG187" s="90"/>
      <c r="AMH187" s="90"/>
      <c r="AMI187" s="90"/>
      <c r="AMJ187" s="90"/>
      <c r="AMK187" s="90"/>
      <c r="AML187" s="90"/>
      <c r="AMM187" s="90"/>
      <c r="AMN187" s="90"/>
      <c r="AMO187" s="90"/>
      <c r="AMP187" s="90"/>
      <c r="AMQ187" s="90"/>
      <c r="AMR187" s="90"/>
      <c r="AMS187" s="90"/>
      <c r="AMT187" s="90"/>
      <c r="AMU187" s="90"/>
      <c r="AMV187" s="90"/>
      <c r="AMW187" s="90"/>
      <c r="AMX187" s="90"/>
      <c r="AMY187" s="90"/>
      <c r="AMZ187" s="90"/>
      <c r="ANA187" s="90"/>
      <c r="ANB187" s="90"/>
      <c r="ANC187" s="90"/>
      <c r="AND187" s="90"/>
      <c r="ANE187" s="90"/>
      <c r="ANF187" s="90"/>
      <c r="ANG187" s="90"/>
      <c r="ANH187" s="90"/>
      <c r="ANI187" s="90"/>
      <c r="ANJ187" s="90"/>
      <c r="ANK187" s="90"/>
      <c r="ANL187" s="90"/>
      <c r="ANM187" s="90"/>
      <c r="ANN187" s="90"/>
      <c r="ANO187" s="90"/>
      <c r="ANP187" s="90"/>
      <c r="ANQ187" s="90"/>
      <c r="ANR187" s="90"/>
      <c r="ANS187" s="90"/>
      <c r="ANT187" s="90"/>
      <c r="ANU187" s="90"/>
      <c r="ANV187" s="90"/>
      <c r="ANW187" s="90"/>
      <c r="ANX187" s="90"/>
      <c r="ANY187" s="90"/>
      <c r="ANZ187" s="90"/>
      <c r="AOA187" s="90"/>
      <c r="AOB187" s="90"/>
      <c r="AOC187" s="90"/>
      <c r="AOD187" s="90"/>
      <c r="AOE187" s="90"/>
      <c r="AOF187" s="90"/>
      <c r="AOG187" s="90"/>
      <c r="AOH187" s="90"/>
      <c r="AOI187" s="90"/>
      <c r="AOJ187" s="90"/>
      <c r="AOK187" s="90"/>
      <c r="AOL187" s="90"/>
      <c r="AOM187" s="90"/>
      <c r="AON187" s="90"/>
      <c r="AOO187" s="90"/>
      <c r="AOP187" s="90"/>
      <c r="AOQ187" s="90"/>
      <c r="AOR187" s="90"/>
      <c r="AOS187" s="90"/>
      <c r="AOT187" s="90"/>
      <c r="AOU187" s="90"/>
      <c r="AOV187" s="90"/>
      <c r="AOW187" s="90"/>
      <c r="AOX187" s="90"/>
      <c r="AOY187" s="90"/>
      <c r="AOZ187" s="90"/>
      <c r="APA187" s="90"/>
      <c r="APB187" s="90"/>
      <c r="APC187" s="90"/>
      <c r="APD187" s="90"/>
      <c r="APE187" s="90"/>
      <c r="APF187" s="90"/>
      <c r="APG187" s="90"/>
      <c r="APH187" s="90"/>
      <c r="API187" s="90"/>
      <c r="APJ187" s="90"/>
      <c r="APK187" s="90"/>
      <c r="APL187" s="90"/>
      <c r="APM187" s="90"/>
      <c r="APN187" s="90"/>
      <c r="APO187" s="90"/>
      <c r="APP187" s="90"/>
      <c r="APQ187" s="90"/>
      <c r="APR187" s="90"/>
      <c r="APS187" s="90"/>
      <c r="APT187" s="90"/>
      <c r="APU187" s="90"/>
      <c r="APV187" s="90"/>
      <c r="APW187" s="90"/>
      <c r="APX187" s="90"/>
      <c r="APY187" s="90"/>
      <c r="APZ187" s="90"/>
      <c r="AQA187" s="90"/>
      <c r="AQB187" s="90"/>
      <c r="AQC187" s="90"/>
      <c r="AQD187" s="90"/>
      <c r="AQE187" s="90"/>
      <c r="AQF187" s="90"/>
      <c r="AQG187" s="90"/>
      <c r="AQH187" s="90"/>
      <c r="AQI187" s="90"/>
      <c r="AQJ187" s="90"/>
      <c r="AQK187" s="90"/>
      <c r="AQL187" s="90"/>
      <c r="AQM187" s="90"/>
      <c r="AQN187" s="90"/>
      <c r="AQO187" s="90"/>
      <c r="AQP187" s="90"/>
      <c r="AQQ187" s="90"/>
      <c r="AQR187" s="90"/>
      <c r="AQS187" s="90"/>
      <c r="AQT187" s="90"/>
      <c r="AQU187" s="90"/>
      <c r="AQV187" s="90"/>
      <c r="AQW187" s="90"/>
      <c r="AQX187" s="90"/>
      <c r="AQY187" s="90"/>
      <c r="AQZ187" s="90"/>
      <c r="ARA187" s="90"/>
      <c r="ARB187" s="90"/>
      <c r="ARC187" s="90"/>
      <c r="ARD187" s="90"/>
      <c r="ARE187" s="90"/>
      <c r="ARF187" s="90"/>
      <c r="ARG187" s="90"/>
      <c r="ARH187" s="90"/>
      <c r="ARI187" s="90"/>
      <c r="ARJ187" s="90"/>
      <c r="ARK187" s="90"/>
      <c r="ARL187" s="90"/>
      <c r="ARM187" s="90"/>
      <c r="ARN187" s="90"/>
      <c r="ARO187" s="90"/>
      <c r="ARP187" s="90"/>
      <c r="ARQ187" s="90"/>
      <c r="ARR187" s="90"/>
      <c r="ARS187" s="90"/>
      <c r="ART187" s="90"/>
      <c r="ARU187" s="90"/>
      <c r="ARV187" s="90"/>
      <c r="ARW187" s="90"/>
      <c r="ARX187" s="90"/>
      <c r="ARY187" s="90"/>
      <c r="ARZ187" s="90"/>
      <c r="ASA187" s="90"/>
      <c r="ASB187" s="90"/>
      <c r="ASC187" s="90"/>
      <c r="ASD187" s="90"/>
      <c r="ASE187" s="90"/>
      <c r="ASF187" s="90"/>
      <c r="ASG187" s="90"/>
      <c r="ASH187" s="90"/>
      <c r="ASI187" s="90"/>
      <c r="ASJ187" s="90"/>
      <c r="ASK187" s="90"/>
      <c r="ASL187" s="90"/>
      <c r="ASM187" s="90"/>
      <c r="ASN187" s="90"/>
      <c r="ASO187" s="90"/>
      <c r="ASP187" s="90"/>
      <c r="ASQ187" s="90"/>
      <c r="ASR187" s="90"/>
      <c r="ASS187" s="90"/>
      <c r="AST187" s="90"/>
      <c r="ASU187" s="90"/>
      <c r="ASV187" s="90"/>
      <c r="ASW187" s="90"/>
      <c r="ASX187" s="90"/>
      <c r="ASY187" s="90"/>
      <c r="ASZ187" s="90"/>
      <c r="ATA187" s="90"/>
      <c r="ATB187" s="90"/>
      <c r="ATC187" s="90"/>
      <c r="ATD187" s="90"/>
      <c r="ATE187" s="90"/>
      <c r="ATF187" s="90"/>
      <c r="ATG187" s="90"/>
      <c r="ATH187" s="90"/>
      <c r="ATI187" s="90"/>
      <c r="ATJ187" s="90"/>
      <c r="ATK187" s="90"/>
      <c r="ATL187" s="90"/>
      <c r="ATM187" s="90"/>
      <c r="ATN187" s="90"/>
      <c r="ATO187" s="90"/>
      <c r="ATP187" s="90"/>
      <c r="ATQ187" s="90"/>
      <c r="ATR187" s="90"/>
      <c r="ATS187" s="90"/>
      <c r="ATT187" s="90"/>
      <c r="ATU187" s="90"/>
      <c r="ATV187" s="90"/>
      <c r="ATW187" s="90"/>
      <c r="ATX187" s="90"/>
      <c r="ATY187" s="90"/>
      <c r="ATZ187" s="90"/>
      <c r="AUA187" s="90"/>
      <c r="AUB187" s="90"/>
      <c r="AUC187" s="90"/>
      <c r="AUD187" s="90"/>
      <c r="AUE187" s="90"/>
      <c r="AUF187" s="90"/>
      <c r="AUG187" s="90"/>
      <c r="AUH187" s="90"/>
      <c r="AUI187" s="90"/>
      <c r="AUJ187" s="90"/>
      <c r="AUK187" s="90"/>
      <c r="AUL187" s="90"/>
      <c r="AUM187" s="90"/>
      <c r="AUN187" s="90"/>
      <c r="AUO187" s="90"/>
      <c r="AUP187" s="90"/>
      <c r="AUQ187" s="90"/>
      <c r="AUR187" s="90"/>
      <c r="AUS187" s="90"/>
      <c r="AUT187" s="90"/>
      <c r="AUU187" s="90"/>
      <c r="AUV187" s="90"/>
      <c r="AUW187" s="90"/>
      <c r="AUX187" s="90"/>
      <c r="AUY187" s="90"/>
      <c r="AUZ187" s="90"/>
      <c r="AVA187" s="90"/>
      <c r="AVB187" s="90"/>
      <c r="AVC187" s="90"/>
      <c r="AVD187" s="90"/>
      <c r="AVE187" s="90"/>
      <c r="AVF187" s="90"/>
      <c r="AVG187" s="90"/>
      <c r="AVH187" s="90"/>
      <c r="AVI187" s="90"/>
      <c r="AVJ187" s="90"/>
      <c r="AVK187" s="90"/>
      <c r="AVL187" s="90"/>
      <c r="AVM187" s="90"/>
      <c r="AVN187" s="90"/>
      <c r="AVO187" s="90"/>
      <c r="AVP187" s="90"/>
      <c r="AVQ187" s="90"/>
      <c r="AVR187" s="90"/>
      <c r="AVS187" s="90"/>
      <c r="AVT187" s="90"/>
      <c r="AVU187" s="90"/>
      <c r="AVV187" s="90"/>
      <c r="AVW187" s="90"/>
      <c r="AVX187" s="90"/>
      <c r="AVY187" s="90"/>
      <c r="AVZ187" s="90"/>
      <c r="AWA187" s="90"/>
      <c r="AWB187" s="90"/>
      <c r="AWC187" s="90"/>
      <c r="AWD187" s="90"/>
      <c r="AWE187" s="90"/>
      <c r="AWF187" s="90"/>
      <c r="AWG187" s="90"/>
      <c r="AWH187" s="90"/>
      <c r="AWI187" s="90"/>
      <c r="AWJ187" s="90"/>
      <c r="AWK187" s="90"/>
      <c r="AWL187" s="90"/>
      <c r="AWM187" s="90"/>
      <c r="AWN187" s="90"/>
      <c r="AWO187" s="90"/>
      <c r="AWP187" s="90"/>
      <c r="AWQ187" s="90"/>
      <c r="AWR187" s="90"/>
      <c r="AWS187" s="90"/>
      <c r="AWT187" s="90"/>
      <c r="AWU187" s="90"/>
      <c r="AWV187" s="90"/>
      <c r="AWW187" s="90"/>
      <c r="AWX187" s="90"/>
      <c r="AWY187" s="90"/>
      <c r="AWZ187" s="90"/>
      <c r="AXA187" s="90"/>
      <c r="AXB187" s="90"/>
      <c r="AXC187" s="90"/>
      <c r="AXD187" s="90"/>
      <c r="AXE187" s="90"/>
      <c r="AXF187" s="90"/>
      <c r="AXG187" s="90"/>
      <c r="AXH187" s="90"/>
      <c r="AXI187" s="90"/>
      <c r="AXJ187" s="90"/>
      <c r="AXK187" s="90"/>
      <c r="AXL187" s="90"/>
      <c r="AXM187" s="90"/>
      <c r="AXN187" s="90"/>
      <c r="AXO187" s="90"/>
      <c r="AXP187" s="90"/>
      <c r="AXQ187" s="90"/>
      <c r="AXR187" s="90"/>
      <c r="AXS187" s="90"/>
      <c r="AXT187" s="90"/>
      <c r="AXU187" s="90"/>
      <c r="AXV187" s="90"/>
      <c r="AXW187" s="90"/>
      <c r="AXX187" s="90"/>
      <c r="AXY187" s="90"/>
      <c r="AXZ187" s="90"/>
      <c r="AYA187" s="90"/>
      <c r="AYB187" s="90"/>
      <c r="AYC187" s="90"/>
      <c r="AYD187" s="90"/>
      <c r="AYE187" s="90"/>
      <c r="AYF187" s="90"/>
      <c r="AYG187" s="90"/>
      <c r="AYH187" s="90"/>
      <c r="AYI187" s="90"/>
      <c r="AYJ187" s="90"/>
      <c r="AYK187" s="90"/>
      <c r="AYL187" s="90"/>
      <c r="AYM187" s="90"/>
      <c r="AYN187" s="90"/>
      <c r="AYO187" s="90"/>
      <c r="AYP187" s="90"/>
      <c r="AYQ187" s="90"/>
      <c r="AYR187" s="90"/>
      <c r="AYS187" s="90"/>
      <c r="AYT187" s="90"/>
      <c r="AYU187" s="90"/>
      <c r="AYV187" s="90"/>
      <c r="AYW187" s="90"/>
      <c r="AYX187" s="90"/>
      <c r="AYY187" s="90"/>
      <c r="AYZ187" s="90"/>
      <c r="AZA187" s="90"/>
      <c r="AZB187" s="90"/>
      <c r="AZC187" s="90"/>
      <c r="AZD187" s="90"/>
      <c r="AZE187" s="90"/>
      <c r="AZF187" s="90"/>
      <c r="AZG187" s="90"/>
      <c r="AZH187" s="90"/>
      <c r="AZI187" s="90"/>
      <c r="AZJ187" s="90"/>
      <c r="AZK187" s="90"/>
      <c r="AZL187" s="90"/>
      <c r="AZM187" s="90"/>
      <c r="AZN187" s="90"/>
      <c r="AZO187" s="90"/>
      <c r="AZP187" s="90"/>
      <c r="AZQ187" s="90"/>
      <c r="AZR187" s="90"/>
      <c r="AZS187" s="90"/>
      <c r="AZT187" s="90"/>
      <c r="AZU187" s="90"/>
      <c r="AZV187" s="90"/>
      <c r="AZW187" s="90"/>
      <c r="AZX187" s="90"/>
      <c r="AZY187" s="90"/>
      <c r="AZZ187" s="90"/>
      <c r="BAA187" s="90"/>
      <c r="BAB187" s="90"/>
      <c r="BAC187" s="90"/>
      <c r="BAD187" s="90"/>
      <c r="BAE187" s="90"/>
      <c r="BAF187" s="90"/>
      <c r="BAG187" s="90"/>
      <c r="BAH187" s="90"/>
      <c r="BAI187" s="90"/>
      <c r="BAJ187" s="90"/>
      <c r="BAK187" s="90"/>
      <c r="BAL187" s="90"/>
      <c r="BAM187" s="90"/>
      <c r="BAN187" s="90"/>
      <c r="BAO187" s="90"/>
      <c r="BAP187" s="90"/>
      <c r="BAQ187" s="90"/>
      <c r="BAR187" s="90"/>
      <c r="BAS187" s="90"/>
      <c r="BAT187" s="90"/>
      <c r="BAU187" s="90"/>
      <c r="BAV187" s="90"/>
      <c r="BAW187" s="90"/>
      <c r="BAX187" s="90"/>
      <c r="BAY187" s="90"/>
      <c r="BAZ187" s="90"/>
      <c r="BBA187" s="90"/>
      <c r="BBB187" s="90"/>
      <c r="BBC187" s="90"/>
      <c r="BBD187" s="90"/>
      <c r="BBE187" s="90"/>
      <c r="BBF187" s="90"/>
      <c r="BBG187" s="90"/>
      <c r="BBH187" s="90"/>
      <c r="BBI187" s="90"/>
      <c r="BBJ187" s="90"/>
      <c r="BBK187" s="90"/>
      <c r="BBL187" s="90"/>
      <c r="BBM187" s="90"/>
      <c r="BBN187" s="90"/>
      <c r="BBO187" s="90"/>
      <c r="BBP187" s="90"/>
      <c r="BBQ187" s="90"/>
      <c r="BBR187" s="90"/>
      <c r="BBS187" s="90"/>
      <c r="BBT187" s="90"/>
      <c r="BBU187" s="90"/>
      <c r="BBV187" s="90"/>
      <c r="BBW187" s="90"/>
      <c r="BBX187" s="90"/>
      <c r="BBY187" s="90"/>
      <c r="BBZ187" s="90"/>
      <c r="BCA187" s="90"/>
      <c r="BCB187" s="90"/>
      <c r="BCC187" s="90"/>
      <c r="BCD187" s="90"/>
      <c r="BCE187" s="90"/>
      <c r="BCF187" s="90"/>
      <c r="BCG187" s="90"/>
      <c r="BCH187" s="90"/>
      <c r="BCI187" s="90"/>
      <c r="BCJ187" s="90"/>
      <c r="BCK187" s="90"/>
      <c r="BCL187" s="90"/>
      <c r="BCM187" s="90"/>
      <c r="BCN187" s="90"/>
      <c r="BCO187" s="90"/>
      <c r="BCP187" s="90"/>
      <c r="BCQ187" s="90"/>
      <c r="BCR187" s="90"/>
      <c r="BCS187" s="90"/>
      <c r="BCT187" s="90"/>
      <c r="BCU187" s="90"/>
      <c r="BCV187" s="90"/>
      <c r="BCW187" s="90"/>
      <c r="BCX187" s="90"/>
      <c r="BCY187" s="90"/>
      <c r="BCZ187" s="90"/>
      <c r="BDA187" s="90"/>
      <c r="BDB187" s="90"/>
      <c r="BDC187" s="90"/>
      <c r="BDD187" s="90"/>
      <c r="BDE187" s="90"/>
      <c r="BDF187" s="90"/>
      <c r="BDG187" s="90"/>
      <c r="BDH187" s="90"/>
      <c r="BDI187" s="90"/>
      <c r="BDJ187" s="90"/>
      <c r="BDK187" s="90"/>
      <c r="BDL187" s="90"/>
      <c r="BDM187" s="90"/>
      <c r="BDN187" s="90"/>
      <c r="BDO187" s="90"/>
      <c r="BDP187" s="90"/>
      <c r="BDQ187" s="90"/>
      <c r="BDR187" s="90"/>
      <c r="BDS187" s="90"/>
      <c r="BDT187" s="90"/>
      <c r="BDU187" s="90"/>
      <c r="BDV187" s="90"/>
      <c r="BDW187" s="90"/>
      <c r="BDX187" s="90"/>
      <c r="BDY187" s="90"/>
      <c r="BDZ187" s="90"/>
      <c r="BEA187" s="90"/>
      <c r="BEB187" s="90"/>
      <c r="BEC187" s="90"/>
      <c r="BED187" s="90"/>
      <c r="BEE187" s="90"/>
      <c r="BEF187" s="90"/>
      <c r="BEG187" s="90"/>
      <c r="BEH187" s="90"/>
      <c r="BEI187" s="90"/>
      <c r="BEJ187" s="90"/>
      <c r="BEK187" s="90"/>
      <c r="BEL187" s="90"/>
      <c r="BEM187" s="90"/>
      <c r="BEN187" s="90"/>
      <c r="BEO187" s="90"/>
      <c r="BEP187" s="90"/>
      <c r="BEQ187" s="90"/>
      <c r="BER187" s="90"/>
      <c r="BES187" s="90"/>
      <c r="BET187" s="90"/>
      <c r="BEU187" s="90"/>
      <c r="BEV187" s="90"/>
      <c r="BEW187" s="90"/>
      <c r="BEX187" s="90"/>
      <c r="BEY187" s="90"/>
      <c r="BEZ187" s="90"/>
      <c r="BFA187" s="90"/>
      <c r="BFB187" s="90"/>
      <c r="BFC187" s="90"/>
      <c r="BFD187" s="90"/>
      <c r="BFE187" s="90"/>
      <c r="BFF187" s="90"/>
      <c r="BFG187" s="90"/>
      <c r="BFH187" s="90"/>
      <c r="BFI187" s="90"/>
      <c r="BFJ187" s="90"/>
      <c r="BFK187" s="90"/>
      <c r="BFL187" s="90"/>
      <c r="BFM187" s="90"/>
      <c r="BFN187" s="90"/>
      <c r="BFO187" s="90"/>
      <c r="BFP187" s="90"/>
      <c r="BFQ187" s="90"/>
      <c r="BFR187" s="90"/>
      <c r="BFS187" s="90"/>
      <c r="BFT187" s="90"/>
      <c r="BFU187" s="90"/>
      <c r="BFV187" s="90"/>
      <c r="BFW187" s="90"/>
      <c r="BFX187" s="90"/>
      <c r="BFY187" s="90"/>
      <c r="BFZ187" s="90"/>
      <c r="BGA187" s="90"/>
      <c r="BGB187" s="90"/>
      <c r="BGC187" s="90"/>
      <c r="BGD187" s="90"/>
      <c r="BGE187" s="90"/>
      <c r="BGF187" s="90"/>
      <c r="BGG187" s="90"/>
      <c r="BGH187" s="90"/>
      <c r="BGI187" s="90"/>
      <c r="BGJ187" s="90"/>
      <c r="BGK187" s="90"/>
      <c r="BGL187" s="90"/>
      <c r="BGM187" s="90"/>
      <c r="BGN187" s="90"/>
      <c r="BGO187" s="90"/>
      <c r="BGP187" s="90"/>
      <c r="BGQ187" s="90"/>
      <c r="BGR187" s="90"/>
      <c r="BGS187" s="90"/>
      <c r="BGT187" s="90"/>
      <c r="BGU187" s="90"/>
      <c r="BGV187" s="90"/>
      <c r="BGW187" s="90"/>
      <c r="BGX187" s="90"/>
      <c r="BGY187" s="90"/>
      <c r="BGZ187" s="90"/>
      <c r="BHA187" s="90"/>
      <c r="BHB187" s="90"/>
      <c r="BHC187" s="90"/>
      <c r="BHD187" s="90"/>
      <c r="BHE187" s="90"/>
      <c r="BHF187" s="90"/>
      <c r="BHG187" s="90"/>
      <c r="BHH187" s="90"/>
      <c r="BHI187" s="90"/>
      <c r="BHJ187" s="90"/>
      <c r="BHK187" s="90"/>
      <c r="BHL187" s="90"/>
      <c r="BHM187" s="90"/>
      <c r="BHN187" s="90"/>
      <c r="BHO187" s="90"/>
      <c r="BHP187" s="90"/>
      <c r="BHQ187" s="90"/>
      <c r="BHR187" s="90"/>
      <c r="BHS187" s="90"/>
      <c r="BHT187" s="90"/>
      <c r="BHU187" s="90"/>
      <c r="BHV187" s="90"/>
      <c r="BHW187" s="90"/>
      <c r="BHX187" s="90"/>
      <c r="BHY187" s="90"/>
      <c r="BHZ187" s="90"/>
      <c r="BIA187" s="90"/>
      <c r="BIB187" s="90"/>
      <c r="BIC187" s="90"/>
      <c r="BID187" s="90"/>
      <c r="BIE187" s="90"/>
      <c r="BIF187" s="90"/>
      <c r="BIG187" s="90"/>
      <c r="BIH187" s="90"/>
      <c r="BII187" s="90"/>
      <c r="BIJ187" s="90"/>
      <c r="BIK187" s="90"/>
      <c r="BIL187" s="90"/>
      <c r="BIM187" s="90"/>
      <c r="BIN187" s="90"/>
      <c r="BIO187" s="90"/>
      <c r="BIP187" s="90"/>
      <c r="BIQ187" s="90"/>
      <c r="BIR187" s="90"/>
      <c r="BIS187" s="90"/>
      <c r="BIT187" s="90"/>
      <c r="BIU187" s="90"/>
      <c r="BIV187" s="90"/>
      <c r="BIW187" s="90"/>
      <c r="BIX187" s="90"/>
      <c r="BIY187" s="90"/>
      <c r="BIZ187" s="90"/>
      <c r="BJA187" s="90"/>
      <c r="BJB187" s="90"/>
      <c r="BJC187" s="90"/>
      <c r="BJD187" s="90"/>
      <c r="BJE187" s="90"/>
      <c r="BJF187" s="90"/>
      <c r="BJG187" s="90"/>
      <c r="BJH187" s="90"/>
      <c r="BJI187" s="90"/>
      <c r="BJJ187" s="90"/>
      <c r="BJK187" s="90"/>
      <c r="BJL187" s="90"/>
      <c r="BJM187" s="90"/>
      <c r="BJN187" s="90"/>
      <c r="BJO187" s="90"/>
      <c r="BJP187" s="90"/>
      <c r="BJQ187" s="90"/>
      <c r="BJR187" s="90"/>
      <c r="BJS187" s="90"/>
      <c r="BJT187" s="90"/>
      <c r="BJU187" s="90"/>
      <c r="BJV187" s="90"/>
      <c r="BJW187" s="90"/>
      <c r="BJX187" s="90"/>
      <c r="BJY187" s="90"/>
      <c r="BJZ187" s="90"/>
      <c r="BKA187" s="90"/>
      <c r="BKB187" s="90"/>
      <c r="BKC187" s="90"/>
      <c r="BKD187" s="90"/>
      <c r="BKE187" s="90"/>
      <c r="BKF187" s="90"/>
      <c r="BKG187" s="90"/>
      <c r="BKH187" s="90"/>
      <c r="BKI187" s="90"/>
      <c r="BKJ187" s="90"/>
      <c r="BKK187" s="90"/>
      <c r="BKL187" s="90"/>
      <c r="BKM187" s="90"/>
      <c r="BKN187" s="90"/>
      <c r="BKO187" s="90"/>
      <c r="BKP187" s="90"/>
      <c r="BKQ187" s="90"/>
      <c r="BKR187" s="90"/>
      <c r="BKS187" s="90"/>
      <c r="BKT187" s="90"/>
      <c r="BKU187" s="90"/>
      <c r="BKV187" s="90"/>
      <c r="BKW187" s="90"/>
      <c r="BKX187" s="90"/>
      <c r="BKY187" s="90"/>
      <c r="BKZ187" s="90"/>
      <c r="BLA187" s="90"/>
      <c r="BLB187" s="90"/>
      <c r="BLC187" s="90"/>
      <c r="BLD187" s="90"/>
      <c r="BLE187" s="90"/>
      <c r="BLF187" s="90"/>
      <c r="BLG187" s="90"/>
      <c r="BLH187" s="90"/>
      <c r="BLI187" s="90"/>
      <c r="BLJ187" s="90"/>
      <c r="BLK187" s="90"/>
      <c r="BLL187" s="90"/>
      <c r="BLM187" s="90"/>
      <c r="BLN187" s="90"/>
      <c r="BLO187" s="90"/>
      <c r="BLP187" s="90"/>
      <c r="BLQ187" s="90"/>
      <c r="BLR187" s="90"/>
      <c r="BLS187" s="90"/>
      <c r="BLT187" s="90"/>
      <c r="BLU187" s="90"/>
      <c r="BLV187" s="90"/>
      <c r="BLW187" s="90"/>
      <c r="BLX187" s="90"/>
      <c r="BLY187" s="90"/>
      <c r="BLZ187" s="90"/>
      <c r="BMA187" s="90"/>
      <c r="BMB187" s="90"/>
      <c r="BMC187" s="90"/>
      <c r="BMD187" s="90"/>
      <c r="BME187" s="90"/>
      <c r="BMF187" s="90"/>
      <c r="BMG187" s="90"/>
      <c r="BMH187" s="90"/>
      <c r="BMI187" s="90"/>
      <c r="BMJ187" s="90"/>
      <c r="BMK187" s="90"/>
      <c r="BML187" s="90"/>
      <c r="BMM187" s="90"/>
      <c r="BMN187" s="90"/>
      <c r="BMO187" s="90"/>
      <c r="BMP187" s="90"/>
      <c r="BMQ187" s="90"/>
      <c r="BMR187" s="90"/>
      <c r="BMS187" s="90"/>
      <c r="BMT187" s="90"/>
      <c r="BMU187" s="90"/>
      <c r="BMV187" s="90"/>
      <c r="BMW187" s="90"/>
      <c r="BMX187" s="90"/>
      <c r="BMY187" s="90"/>
      <c r="BMZ187" s="90"/>
      <c r="BNA187" s="90"/>
      <c r="BNB187" s="90"/>
      <c r="BNC187" s="90"/>
      <c r="BND187" s="90"/>
      <c r="BNE187" s="90"/>
      <c r="BNF187" s="90"/>
      <c r="BNG187" s="90"/>
      <c r="BNH187" s="90"/>
      <c r="BNI187" s="90"/>
      <c r="BNJ187" s="90"/>
      <c r="BNK187" s="90"/>
      <c r="BNL187" s="90"/>
      <c r="BNM187" s="90"/>
      <c r="BNN187" s="90"/>
      <c r="BNO187" s="90"/>
      <c r="BNP187" s="90"/>
      <c r="BNQ187" s="90"/>
      <c r="BNR187" s="90"/>
      <c r="BNS187" s="90"/>
      <c r="BNT187" s="90"/>
      <c r="BNU187" s="90"/>
      <c r="BNV187" s="90"/>
      <c r="BNW187" s="90"/>
      <c r="BNX187" s="90"/>
      <c r="BNY187" s="90"/>
      <c r="BNZ187" s="90"/>
      <c r="BOA187" s="90"/>
      <c r="BOB187" s="90"/>
      <c r="BOC187" s="90"/>
      <c r="BOD187" s="90"/>
      <c r="BOE187" s="90"/>
      <c r="BOF187" s="90"/>
      <c r="BOG187" s="90"/>
      <c r="BOH187" s="90"/>
      <c r="BOI187" s="90"/>
      <c r="BOJ187" s="90"/>
      <c r="BOK187" s="90"/>
      <c r="BOL187" s="90"/>
      <c r="BOM187" s="90"/>
      <c r="BON187" s="90"/>
      <c r="BOO187" s="90"/>
      <c r="BOP187" s="90"/>
      <c r="BOQ187" s="90"/>
      <c r="BOR187" s="90"/>
      <c r="BOS187" s="90"/>
      <c r="BOT187" s="90"/>
      <c r="BOU187" s="90"/>
      <c r="BOV187" s="90"/>
      <c r="BOW187" s="90"/>
      <c r="BOX187" s="90"/>
      <c r="BOY187" s="90"/>
      <c r="BOZ187" s="90"/>
      <c r="BPA187" s="90"/>
      <c r="BPB187" s="90"/>
      <c r="BPC187" s="90"/>
      <c r="BPD187" s="90"/>
      <c r="BPE187" s="90"/>
      <c r="BPF187" s="90"/>
      <c r="BPG187" s="90"/>
      <c r="BPH187" s="90"/>
      <c r="BPI187" s="90"/>
      <c r="BPJ187" s="90"/>
      <c r="BPK187" s="90"/>
      <c r="BPL187" s="90"/>
      <c r="BPM187" s="90"/>
      <c r="BPN187" s="90"/>
      <c r="BPO187" s="90"/>
      <c r="BPP187" s="90"/>
      <c r="BPQ187" s="90"/>
      <c r="BPR187" s="90"/>
      <c r="BPS187" s="90"/>
      <c r="BPT187" s="90"/>
      <c r="BPU187" s="90"/>
      <c r="BPV187" s="90"/>
      <c r="BPW187" s="90"/>
      <c r="BPX187" s="90"/>
      <c r="BPY187" s="90"/>
      <c r="BPZ187" s="90"/>
      <c r="BQA187" s="90"/>
      <c r="BQB187" s="90"/>
      <c r="BQC187" s="90"/>
      <c r="BQD187" s="90"/>
      <c r="BQE187" s="90"/>
      <c r="BQF187" s="90"/>
      <c r="BQG187" s="90"/>
      <c r="BQH187" s="90"/>
      <c r="BQI187" s="90"/>
      <c r="BQJ187" s="90"/>
      <c r="BQK187" s="90"/>
      <c r="BQL187" s="90"/>
      <c r="BQM187" s="90"/>
      <c r="BQN187" s="90"/>
      <c r="BQO187" s="90"/>
      <c r="BQP187" s="90"/>
      <c r="BQQ187" s="90"/>
      <c r="BQR187" s="90"/>
      <c r="BQS187" s="90"/>
      <c r="BQT187" s="90"/>
      <c r="BQU187" s="90"/>
      <c r="BQV187" s="90"/>
      <c r="BQW187" s="90"/>
      <c r="BQX187" s="90"/>
      <c r="BQY187" s="90"/>
      <c r="BQZ187" s="90"/>
      <c r="BRA187" s="90"/>
      <c r="BRB187" s="90"/>
      <c r="BRC187" s="90"/>
      <c r="BRD187" s="90"/>
      <c r="BRE187" s="90"/>
      <c r="BRF187" s="90"/>
      <c r="BRG187" s="90"/>
      <c r="BRH187" s="90"/>
      <c r="BRI187" s="90"/>
      <c r="BRJ187" s="90"/>
      <c r="BRK187" s="90"/>
      <c r="BRL187" s="90"/>
      <c r="BRM187" s="90"/>
      <c r="BRN187" s="90"/>
      <c r="BRO187" s="90"/>
      <c r="BRP187" s="90"/>
      <c r="BRQ187" s="90"/>
      <c r="BRR187" s="90"/>
      <c r="BRS187" s="90"/>
      <c r="BRT187" s="90"/>
      <c r="BRU187" s="90"/>
      <c r="BRV187" s="90"/>
      <c r="BRW187" s="90"/>
      <c r="BRX187" s="90"/>
      <c r="BRY187" s="90"/>
      <c r="BRZ187" s="90"/>
      <c r="BSA187" s="90"/>
      <c r="BSB187" s="90"/>
      <c r="BSC187" s="90"/>
      <c r="BSD187" s="90"/>
      <c r="BSE187" s="90"/>
      <c r="BSF187" s="90"/>
      <c r="BSG187" s="90"/>
      <c r="BSH187" s="90"/>
      <c r="BSI187" s="90"/>
      <c r="BSJ187" s="90"/>
      <c r="BSK187" s="90"/>
      <c r="BSL187" s="90"/>
      <c r="BSM187" s="90"/>
      <c r="BSN187" s="90"/>
      <c r="BSO187" s="90"/>
      <c r="BSP187" s="90"/>
      <c r="BSQ187" s="90"/>
      <c r="BSR187" s="90"/>
      <c r="BSS187" s="90"/>
      <c r="BST187" s="90"/>
      <c r="BSU187" s="90"/>
      <c r="BSV187" s="90"/>
      <c r="BSW187" s="90"/>
      <c r="BSX187" s="90"/>
      <c r="BSY187" s="90"/>
      <c r="BSZ187" s="90"/>
      <c r="BTA187" s="90"/>
      <c r="BTB187" s="90"/>
      <c r="BTC187" s="90"/>
      <c r="BTD187" s="90"/>
      <c r="BTE187" s="90"/>
      <c r="BTF187" s="90"/>
      <c r="BTG187" s="90"/>
      <c r="BTH187" s="90"/>
      <c r="BTI187" s="90"/>
      <c r="BTJ187" s="90"/>
      <c r="BTK187" s="90"/>
      <c r="BTL187" s="90"/>
      <c r="BTM187" s="90"/>
      <c r="BTN187" s="90"/>
      <c r="BTO187" s="90"/>
      <c r="BTP187" s="90"/>
      <c r="BTQ187" s="90"/>
      <c r="BTR187" s="90"/>
      <c r="BTS187" s="90"/>
      <c r="BTT187" s="90"/>
      <c r="BTU187" s="90"/>
      <c r="BTV187" s="90"/>
      <c r="BTW187" s="90"/>
      <c r="BTX187" s="90"/>
      <c r="BTY187" s="90"/>
      <c r="BTZ187" s="90"/>
      <c r="BUA187" s="90"/>
      <c r="BUB187" s="90"/>
      <c r="BUC187" s="90"/>
      <c r="BUD187" s="90"/>
      <c r="BUE187" s="90"/>
      <c r="BUF187" s="90"/>
      <c r="BUG187" s="90"/>
      <c r="BUH187" s="90"/>
      <c r="BUI187" s="90"/>
      <c r="BUJ187" s="90"/>
      <c r="BUK187" s="90"/>
      <c r="BUL187" s="90"/>
      <c r="BUM187" s="90"/>
      <c r="BUN187" s="90"/>
      <c r="BUO187" s="90"/>
      <c r="BUP187" s="90"/>
      <c r="BUQ187" s="90"/>
      <c r="BUR187" s="90"/>
      <c r="BUS187" s="90"/>
      <c r="BUT187" s="90"/>
      <c r="BUU187" s="90"/>
      <c r="BUV187" s="90"/>
      <c r="BUW187" s="90"/>
      <c r="BUX187" s="90"/>
      <c r="BUY187" s="90"/>
      <c r="BUZ187" s="90"/>
      <c r="BVA187" s="90"/>
      <c r="BVB187" s="90"/>
      <c r="BVC187" s="90"/>
      <c r="BVD187" s="90"/>
      <c r="BVE187" s="90"/>
      <c r="BVF187" s="90"/>
      <c r="BVG187" s="90"/>
      <c r="BVH187" s="90"/>
      <c r="BVI187" s="90"/>
      <c r="BVJ187" s="90"/>
      <c r="BVK187" s="90"/>
      <c r="BVL187" s="90"/>
      <c r="BVM187" s="90"/>
      <c r="BVN187" s="90"/>
      <c r="BVO187" s="90"/>
      <c r="BVP187" s="90"/>
      <c r="BVQ187" s="90"/>
      <c r="BVR187" s="90"/>
      <c r="BVS187" s="90"/>
      <c r="BVT187" s="90"/>
      <c r="BVU187" s="90"/>
      <c r="BVV187" s="90"/>
      <c r="BVW187" s="90"/>
      <c r="BVX187" s="90"/>
      <c r="BVY187" s="90"/>
      <c r="BVZ187" s="90"/>
      <c r="BWA187" s="90"/>
      <c r="BWB187" s="90"/>
      <c r="BWC187" s="90"/>
      <c r="BWD187" s="90"/>
      <c r="BWE187" s="90"/>
      <c r="BWF187" s="90"/>
      <c r="BWG187" s="90"/>
      <c r="BWH187" s="90"/>
      <c r="BWI187" s="90"/>
      <c r="BWJ187" s="90"/>
      <c r="BWK187" s="90"/>
      <c r="BWL187" s="90"/>
      <c r="BWM187" s="90"/>
      <c r="BWN187" s="90"/>
      <c r="BWO187" s="90"/>
      <c r="BWP187" s="90"/>
      <c r="BWQ187" s="90"/>
      <c r="BWR187" s="90"/>
      <c r="BWS187" s="90"/>
      <c r="BWT187" s="90"/>
      <c r="BWU187" s="90"/>
      <c r="BWV187" s="90"/>
      <c r="BWW187" s="90"/>
      <c r="BWX187" s="90"/>
      <c r="BWY187" s="90"/>
      <c r="BWZ187" s="90"/>
      <c r="BXA187" s="90"/>
      <c r="BXB187" s="90"/>
      <c r="BXC187" s="90"/>
      <c r="BXD187" s="90"/>
      <c r="BXE187" s="90"/>
      <c r="BXF187" s="90"/>
      <c r="BXG187" s="90"/>
      <c r="BXH187" s="90"/>
      <c r="BXI187" s="90"/>
      <c r="BXJ187" s="90"/>
      <c r="BXK187" s="90"/>
      <c r="BXL187" s="90"/>
      <c r="BXM187" s="90"/>
      <c r="BXN187" s="90"/>
      <c r="BXO187" s="90"/>
      <c r="BXP187" s="90"/>
      <c r="BXQ187" s="90"/>
      <c r="BXR187" s="90"/>
      <c r="BXS187" s="90"/>
      <c r="BXT187" s="90"/>
      <c r="BXU187" s="90"/>
      <c r="BXV187" s="90"/>
      <c r="BXW187" s="90"/>
      <c r="BXX187" s="90"/>
      <c r="BXY187" s="90"/>
      <c r="BXZ187" s="90"/>
      <c r="BYA187" s="90"/>
      <c r="BYB187" s="90"/>
      <c r="BYC187" s="90"/>
      <c r="BYD187" s="90"/>
      <c r="BYE187" s="90"/>
      <c r="BYF187" s="90"/>
      <c r="BYG187" s="90"/>
      <c r="BYH187" s="90"/>
      <c r="BYI187" s="90"/>
      <c r="BYJ187" s="90"/>
      <c r="BYK187" s="90"/>
      <c r="BYL187" s="90"/>
      <c r="BYM187" s="90"/>
      <c r="BYN187" s="90"/>
      <c r="BYO187" s="90"/>
      <c r="BYP187" s="90"/>
      <c r="BYQ187" s="90"/>
      <c r="BYR187" s="90"/>
      <c r="BYS187" s="90"/>
      <c r="BYT187" s="90"/>
      <c r="BYU187" s="90"/>
      <c r="BYV187" s="90"/>
      <c r="BYW187" s="90"/>
      <c r="BYX187" s="90"/>
      <c r="BYY187" s="90"/>
      <c r="BYZ187" s="90"/>
      <c r="BZA187" s="90"/>
      <c r="BZB187" s="90"/>
      <c r="BZC187" s="90"/>
      <c r="BZD187" s="90"/>
      <c r="BZE187" s="90"/>
      <c r="BZF187" s="90"/>
      <c r="BZG187" s="90"/>
      <c r="BZH187" s="90"/>
      <c r="BZI187" s="90"/>
      <c r="BZJ187" s="90"/>
      <c r="BZK187" s="90"/>
      <c r="BZL187" s="90"/>
      <c r="BZM187" s="90"/>
      <c r="BZN187" s="90"/>
      <c r="BZO187" s="90"/>
      <c r="BZP187" s="90"/>
      <c r="BZQ187" s="90"/>
      <c r="BZR187" s="90"/>
      <c r="BZS187" s="90"/>
      <c r="BZT187" s="90"/>
      <c r="BZU187" s="90"/>
      <c r="BZV187" s="90"/>
      <c r="BZW187" s="90"/>
      <c r="BZX187" s="90"/>
      <c r="BZY187" s="90"/>
      <c r="BZZ187" s="90"/>
      <c r="CAA187" s="90"/>
      <c r="CAB187" s="90"/>
      <c r="CAC187" s="90"/>
      <c r="CAD187" s="90"/>
      <c r="CAE187" s="90"/>
      <c r="CAF187" s="90"/>
      <c r="CAG187" s="90"/>
      <c r="CAH187" s="90"/>
      <c r="CAI187" s="90"/>
      <c r="CAJ187" s="90"/>
      <c r="CAK187" s="90"/>
      <c r="CAL187" s="90"/>
      <c r="CAM187" s="90"/>
      <c r="CAN187" s="90"/>
      <c r="CAO187" s="90"/>
      <c r="CAP187" s="90"/>
      <c r="CAQ187" s="90"/>
      <c r="CAR187" s="90"/>
      <c r="CAS187" s="90"/>
      <c r="CAT187" s="90"/>
      <c r="CAU187" s="90"/>
      <c r="CAV187" s="90"/>
      <c r="CAW187" s="90"/>
      <c r="CAX187" s="90"/>
      <c r="CAY187" s="90"/>
      <c r="CAZ187" s="90"/>
      <c r="CBA187" s="90"/>
      <c r="CBB187" s="90"/>
      <c r="CBC187" s="90"/>
      <c r="CBD187" s="90"/>
      <c r="CBE187" s="90"/>
      <c r="CBF187" s="90"/>
      <c r="CBG187" s="90"/>
      <c r="CBH187" s="90"/>
      <c r="CBI187" s="90"/>
      <c r="CBJ187" s="90"/>
      <c r="CBK187" s="90"/>
      <c r="CBL187" s="90"/>
      <c r="CBM187" s="90"/>
      <c r="CBN187" s="90"/>
      <c r="CBO187" s="90"/>
      <c r="CBP187" s="90"/>
      <c r="CBQ187" s="90"/>
      <c r="CBR187" s="90"/>
      <c r="CBS187" s="90"/>
      <c r="CBT187" s="90"/>
      <c r="CBU187" s="90"/>
      <c r="CBV187" s="90"/>
      <c r="CBW187" s="90"/>
      <c r="CBX187" s="90"/>
      <c r="CBY187" s="90"/>
      <c r="CBZ187" s="90"/>
      <c r="CCA187" s="90"/>
      <c r="CCB187" s="90"/>
      <c r="CCC187" s="90"/>
      <c r="CCD187" s="90"/>
      <c r="CCE187" s="90"/>
      <c r="CCF187" s="90"/>
      <c r="CCG187" s="90"/>
      <c r="CCH187" s="90"/>
      <c r="CCI187" s="90"/>
      <c r="CCJ187" s="90"/>
      <c r="CCK187" s="90"/>
      <c r="CCL187" s="90"/>
      <c r="CCM187" s="90"/>
      <c r="CCN187" s="90"/>
      <c r="CCO187" s="90"/>
      <c r="CCP187" s="90"/>
      <c r="CCQ187" s="90"/>
      <c r="CCR187" s="90"/>
      <c r="CCS187" s="90"/>
      <c r="CCT187" s="90"/>
      <c r="CCU187" s="90"/>
      <c r="CCV187" s="90"/>
      <c r="CCW187" s="90"/>
      <c r="CCX187" s="90"/>
      <c r="CCY187" s="90"/>
      <c r="CCZ187" s="90"/>
      <c r="CDA187" s="90"/>
      <c r="CDB187" s="90"/>
      <c r="CDC187" s="90"/>
      <c r="CDD187" s="90"/>
      <c r="CDE187" s="90"/>
      <c r="CDF187" s="90"/>
      <c r="CDG187" s="90"/>
      <c r="CDH187" s="90"/>
      <c r="CDI187" s="90"/>
      <c r="CDJ187" s="90"/>
      <c r="CDK187" s="90"/>
      <c r="CDL187" s="90"/>
      <c r="CDM187" s="90"/>
      <c r="CDN187" s="90"/>
      <c r="CDO187" s="90"/>
      <c r="CDP187" s="90"/>
      <c r="CDQ187" s="90"/>
      <c r="CDR187" s="90"/>
      <c r="CDS187" s="90"/>
      <c r="CDT187" s="90"/>
      <c r="CDU187" s="90"/>
      <c r="CDV187" s="90"/>
      <c r="CDW187" s="90"/>
      <c r="CDX187" s="90"/>
      <c r="CDY187" s="90"/>
      <c r="CDZ187" s="90"/>
      <c r="CEA187" s="90"/>
      <c r="CEB187" s="90"/>
      <c r="CEC187" s="90"/>
      <c r="CED187" s="90"/>
      <c r="CEE187" s="90"/>
      <c r="CEF187" s="90"/>
      <c r="CEG187" s="90"/>
      <c r="CEH187" s="90"/>
      <c r="CEI187" s="90"/>
      <c r="CEJ187" s="90"/>
      <c r="CEK187" s="90"/>
      <c r="CEL187" s="90"/>
      <c r="CEM187" s="90"/>
      <c r="CEN187" s="90"/>
      <c r="CEO187" s="90"/>
      <c r="CEP187" s="90"/>
      <c r="CEQ187" s="90"/>
      <c r="CER187" s="90"/>
      <c r="CES187" s="90"/>
      <c r="CET187" s="90"/>
      <c r="CEU187" s="90"/>
      <c r="CEV187" s="90"/>
      <c r="CEW187" s="90"/>
      <c r="CEX187" s="90"/>
      <c r="CEY187" s="90"/>
      <c r="CEZ187" s="90"/>
      <c r="CFA187" s="90"/>
      <c r="CFB187" s="90"/>
      <c r="CFC187" s="90"/>
      <c r="CFD187" s="90"/>
      <c r="CFE187" s="90"/>
      <c r="CFF187" s="90"/>
      <c r="CFG187" s="90"/>
      <c r="CFH187" s="90"/>
      <c r="CFI187" s="90"/>
      <c r="CFJ187" s="90"/>
      <c r="CFK187" s="90"/>
      <c r="CFL187" s="90"/>
      <c r="CFM187" s="90"/>
      <c r="CFN187" s="90"/>
      <c r="CFO187" s="90"/>
      <c r="CFP187" s="90"/>
      <c r="CFQ187" s="90"/>
      <c r="CFR187" s="90"/>
      <c r="CFS187" s="90"/>
      <c r="CFT187" s="90"/>
      <c r="CFU187" s="90"/>
      <c r="CFV187" s="90"/>
      <c r="CFW187" s="90"/>
      <c r="CFX187" s="90"/>
      <c r="CFY187" s="90"/>
      <c r="CFZ187" s="90"/>
      <c r="CGA187" s="90"/>
      <c r="CGB187" s="90"/>
      <c r="CGC187" s="90"/>
      <c r="CGD187" s="90"/>
      <c r="CGE187" s="90"/>
      <c r="CGF187" s="90"/>
      <c r="CGG187" s="90"/>
      <c r="CGH187" s="90"/>
      <c r="CGI187" s="90"/>
      <c r="CGJ187" s="90"/>
      <c r="CGK187" s="90"/>
      <c r="CGL187" s="90"/>
      <c r="CGM187" s="90"/>
      <c r="CGN187" s="90"/>
      <c r="CGO187" s="90"/>
      <c r="CGP187" s="90"/>
      <c r="CGQ187" s="90"/>
      <c r="CGR187" s="90"/>
      <c r="CGS187" s="90"/>
      <c r="CGT187" s="90"/>
      <c r="CGU187" s="90"/>
      <c r="CGV187" s="90"/>
      <c r="CGW187" s="90"/>
      <c r="CGX187" s="90"/>
      <c r="CGY187" s="90"/>
      <c r="CGZ187" s="90"/>
      <c r="CHA187" s="90"/>
      <c r="CHB187" s="90"/>
      <c r="CHC187" s="90"/>
      <c r="CHD187" s="90"/>
      <c r="CHE187" s="90"/>
      <c r="CHF187" s="90"/>
      <c r="CHG187" s="90"/>
      <c r="CHH187" s="90"/>
      <c r="CHI187" s="90"/>
      <c r="CHJ187" s="90"/>
      <c r="CHK187" s="90"/>
      <c r="CHL187" s="90"/>
      <c r="CHM187" s="90"/>
      <c r="CHN187" s="90"/>
      <c r="CHO187" s="90"/>
      <c r="CHP187" s="90"/>
      <c r="CHQ187" s="90"/>
      <c r="CHR187" s="90"/>
      <c r="CHS187" s="90"/>
      <c r="CHT187" s="90"/>
      <c r="CHU187" s="90"/>
      <c r="CHV187" s="90"/>
      <c r="CHW187" s="90"/>
      <c r="CHX187" s="90"/>
      <c r="CHY187" s="90"/>
      <c r="CHZ187" s="90"/>
      <c r="CIA187" s="90"/>
      <c r="CIB187" s="90"/>
      <c r="CIC187" s="90"/>
      <c r="CID187" s="90"/>
      <c r="CIE187" s="90"/>
      <c r="CIF187" s="90"/>
      <c r="CIG187" s="90"/>
      <c r="CIH187" s="90"/>
      <c r="CII187" s="90"/>
      <c r="CIJ187" s="90"/>
      <c r="CIK187" s="90"/>
      <c r="CIL187" s="90"/>
      <c r="CIM187" s="90"/>
      <c r="CIN187" s="90"/>
      <c r="CIO187" s="90"/>
      <c r="CIP187" s="90"/>
      <c r="CIQ187" s="90"/>
      <c r="CIR187" s="90"/>
      <c r="CIS187" s="90"/>
      <c r="CIT187" s="90"/>
      <c r="CIU187" s="90"/>
      <c r="CIV187" s="90"/>
      <c r="CIW187" s="90"/>
      <c r="CIX187" s="90"/>
      <c r="CIY187" s="90"/>
      <c r="CIZ187" s="90"/>
      <c r="CJA187" s="90"/>
      <c r="CJB187" s="90"/>
      <c r="CJC187" s="90"/>
      <c r="CJD187" s="90"/>
      <c r="CJE187" s="90"/>
      <c r="CJF187" s="90"/>
      <c r="CJG187" s="90"/>
      <c r="CJH187" s="90"/>
      <c r="CJI187" s="90"/>
      <c r="CJJ187" s="90"/>
      <c r="CJK187" s="90"/>
      <c r="CJL187" s="90"/>
      <c r="CJM187" s="90"/>
      <c r="CJN187" s="90"/>
      <c r="CJO187" s="90"/>
      <c r="CJP187" s="90"/>
      <c r="CJQ187" s="90"/>
      <c r="CJR187" s="90"/>
      <c r="CJS187" s="90"/>
      <c r="CJT187" s="90"/>
      <c r="CJU187" s="90"/>
      <c r="CJV187" s="90"/>
      <c r="CJW187" s="90"/>
      <c r="CJX187" s="90"/>
      <c r="CJY187" s="90"/>
      <c r="CJZ187" s="90"/>
      <c r="CKA187" s="90"/>
      <c r="CKB187" s="90"/>
      <c r="CKC187" s="90"/>
      <c r="CKD187" s="90"/>
      <c r="CKE187" s="90"/>
      <c r="CKF187" s="90"/>
      <c r="CKG187" s="90"/>
      <c r="CKH187" s="90"/>
      <c r="CKI187" s="90"/>
      <c r="CKJ187" s="90"/>
      <c r="CKK187" s="90"/>
      <c r="CKL187" s="90"/>
      <c r="CKM187" s="90"/>
      <c r="CKN187" s="90"/>
      <c r="CKO187" s="90"/>
      <c r="CKP187" s="90"/>
      <c r="CKQ187" s="90"/>
      <c r="CKR187" s="90"/>
      <c r="CKS187" s="90"/>
      <c r="CKT187" s="90"/>
      <c r="CKU187" s="90"/>
      <c r="CKV187" s="90"/>
      <c r="CKW187" s="90"/>
      <c r="CKX187" s="90"/>
      <c r="CKY187" s="90"/>
      <c r="CKZ187" s="90"/>
      <c r="CLA187" s="90"/>
      <c r="CLB187" s="90"/>
      <c r="CLC187" s="90"/>
      <c r="CLD187" s="90"/>
      <c r="CLE187" s="90"/>
      <c r="CLF187" s="90"/>
      <c r="CLG187" s="90"/>
      <c r="CLH187" s="90"/>
      <c r="CLI187" s="90"/>
      <c r="CLJ187" s="90"/>
      <c r="CLK187" s="90"/>
      <c r="CLL187" s="90"/>
      <c r="CLM187" s="90"/>
      <c r="CLN187" s="90"/>
      <c r="CLO187" s="90"/>
      <c r="CLP187" s="90"/>
      <c r="CLQ187" s="90"/>
      <c r="CLR187" s="90"/>
      <c r="CLS187" s="90"/>
      <c r="CLT187" s="90"/>
      <c r="CLU187" s="90"/>
      <c r="CLV187" s="90"/>
      <c r="CLW187" s="90"/>
      <c r="CLX187" s="90"/>
      <c r="CLY187" s="90"/>
      <c r="CLZ187" s="90"/>
      <c r="CMA187" s="90"/>
      <c r="CMB187" s="90"/>
      <c r="CMC187" s="90"/>
      <c r="CMD187" s="90"/>
      <c r="CME187" s="90"/>
      <c r="CMF187" s="90"/>
      <c r="CMG187" s="90"/>
      <c r="CMH187" s="90"/>
      <c r="CMI187" s="90"/>
      <c r="CMJ187" s="90"/>
      <c r="CMK187" s="90"/>
      <c r="CML187" s="90"/>
      <c r="CMM187" s="90"/>
      <c r="CMN187" s="90"/>
      <c r="CMO187" s="90"/>
      <c r="CMP187" s="90"/>
      <c r="CMQ187" s="90"/>
      <c r="CMR187" s="90"/>
      <c r="CMS187" s="90"/>
      <c r="CMT187" s="90"/>
      <c r="CMU187" s="90"/>
      <c r="CMV187" s="90"/>
      <c r="CMW187" s="90"/>
      <c r="CMX187" s="90"/>
      <c r="CMY187" s="90"/>
      <c r="CMZ187" s="90"/>
      <c r="CNA187" s="90"/>
      <c r="CNB187" s="90"/>
      <c r="CNC187" s="90"/>
      <c r="CND187" s="90"/>
      <c r="CNE187" s="90"/>
      <c r="CNF187" s="90"/>
      <c r="CNG187" s="90"/>
      <c r="CNH187" s="90"/>
      <c r="CNI187" s="90"/>
      <c r="CNJ187" s="90"/>
      <c r="CNK187" s="90"/>
      <c r="CNL187" s="90"/>
      <c r="CNM187" s="90"/>
      <c r="CNN187" s="90"/>
      <c r="CNO187" s="90"/>
      <c r="CNP187" s="90"/>
      <c r="CNQ187" s="90"/>
      <c r="CNR187" s="90"/>
      <c r="CNS187" s="90"/>
      <c r="CNT187" s="90"/>
      <c r="CNU187" s="90"/>
      <c r="CNV187" s="90"/>
      <c r="CNW187" s="90"/>
      <c r="CNX187" s="90"/>
      <c r="CNY187" s="90"/>
      <c r="CNZ187" s="90"/>
      <c r="COA187" s="90"/>
      <c r="COB187" s="90"/>
      <c r="COC187" s="90"/>
      <c r="COD187" s="90"/>
      <c r="COE187" s="90"/>
      <c r="COF187" s="90"/>
      <c r="COG187" s="90"/>
      <c r="COH187" s="90"/>
      <c r="COI187" s="90"/>
      <c r="COJ187" s="90"/>
      <c r="COK187" s="90"/>
      <c r="COL187" s="90"/>
      <c r="COM187" s="90"/>
      <c r="CON187" s="90"/>
      <c r="COO187" s="90"/>
      <c r="COP187" s="90"/>
      <c r="COQ187" s="90"/>
      <c r="COR187" s="90"/>
      <c r="COS187" s="90"/>
      <c r="COT187" s="90"/>
      <c r="COU187" s="90"/>
      <c r="COV187" s="90"/>
      <c r="COW187" s="90"/>
      <c r="COX187" s="90"/>
      <c r="COY187" s="90"/>
      <c r="COZ187" s="90"/>
      <c r="CPA187" s="90"/>
      <c r="CPB187" s="90"/>
      <c r="CPC187" s="90"/>
      <c r="CPD187" s="90"/>
      <c r="CPE187" s="90"/>
      <c r="CPF187" s="90"/>
      <c r="CPG187" s="90"/>
      <c r="CPH187" s="90"/>
      <c r="CPI187" s="90"/>
      <c r="CPJ187" s="90"/>
      <c r="CPK187" s="90"/>
      <c r="CPL187" s="90"/>
      <c r="CPM187" s="90"/>
      <c r="CPN187" s="90"/>
      <c r="CPO187" s="90"/>
      <c r="CPP187" s="90"/>
      <c r="CPQ187" s="90"/>
      <c r="CPR187" s="90"/>
      <c r="CPS187" s="90"/>
      <c r="CPT187" s="90"/>
      <c r="CPU187" s="90"/>
      <c r="CPV187" s="90"/>
      <c r="CPW187" s="90"/>
      <c r="CPX187" s="90"/>
      <c r="CPY187" s="90"/>
      <c r="CPZ187" s="90"/>
      <c r="CQA187" s="90"/>
      <c r="CQB187" s="90"/>
      <c r="CQC187" s="90"/>
      <c r="CQD187" s="90"/>
      <c r="CQE187" s="90"/>
      <c r="CQF187" s="90"/>
      <c r="CQG187" s="90"/>
      <c r="CQH187" s="90"/>
      <c r="CQI187" s="90"/>
      <c r="CQJ187" s="90"/>
      <c r="CQK187" s="90"/>
      <c r="CQL187" s="90"/>
      <c r="CQM187" s="90"/>
      <c r="CQN187" s="90"/>
      <c r="CQO187" s="90"/>
      <c r="CQP187" s="90"/>
      <c r="CQQ187" s="90"/>
      <c r="CQR187" s="90"/>
      <c r="CQS187" s="90"/>
      <c r="CQT187" s="90"/>
      <c r="CQU187" s="90"/>
      <c r="CQV187" s="90"/>
      <c r="CQW187" s="90"/>
      <c r="CQX187" s="90"/>
      <c r="CQY187" s="90"/>
      <c r="CQZ187" s="90"/>
      <c r="CRA187" s="90"/>
      <c r="CRB187" s="90"/>
      <c r="CRC187" s="90"/>
      <c r="CRD187" s="90"/>
      <c r="CRE187" s="90"/>
      <c r="CRF187" s="90"/>
      <c r="CRG187" s="90"/>
      <c r="CRH187" s="90"/>
      <c r="CRI187" s="90"/>
      <c r="CRJ187" s="90"/>
      <c r="CRK187" s="90"/>
      <c r="CRL187" s="90"/>
      <c r="CRM187" s="90"/>
      <c r="CRN187" s="90"/>
      <c r="CRO187" s="90"/>
      <c r="CRP187" s="90"/>
      <c r="CRQ187" s="90"/>
      <c r="CRR187" s="90"/>
      <c r="CRS187" s="90"/>
      <c r="CRT187" s="90"/>
      <c r="CRU187" s="90"/>
      <c r="CRV187" s="90"/>
      <c r="CRW187" s="90"/>
      <c r="CRX187" s="90"/>
      <c r="CRY187" s="90"/>
      <c r="CRZ187" s="90"/>
      <c r="CSA187" s="90"/>
      <c r="CSB187" s="90"/>
      <c r="CSC187" s="90"/>
      <c r="CSD187" s="90"/>
      <c r="CSE187" s="90"/>
      <c r="CSF187" s="90"/>
      <c r="CSG187" s="90"/>
      <c r="CSH187" s="90"/>
      <c r="CSI187" s="90"/>
      <c r="CSJ187" s="90"/>
      <c r="CSK187" s="90"/>
      <c r="CSL187" s="90"/>
      <c r="CSM187" s="90"/>
      <c r="CSN187" s="90"/>
      <c r="CSO187" s="90"/>
      <c r="CSP187" s="90"/>
      <c r="CSQ187" s="90"/>
      <c r="CSR187" s="90"/>
      <c r="CSS187" s="90"/>
      <c r="CST187" s="90"/>
      <c r="CSU187" s="90"/>
      <c r="CSV187" s="90"/>
      <c r="CSW187" s="90"/>
      <c r="CSX187" s="90"/>
      <c r="CSY187" s="90"/>
      <c r="CSZ187" s="90"/>
      <c r="CTA187" s="90"/>
      <c r="CTB187" s="90"/>
      <c r="CTC187" s="90"/>
      <c r="CTD187" s="90"/>
      <c r="CTE187" s="90"/>
      <c r="CTF187" s="90"/>
      <c r="CTG187" s="90"/>
      <c r="CTH187" s="90"/>
      <c r="CTI187" s="90"/>
      <c r="CTJ187" s="90"/>
      <c r="CTK187" s="90"/>
      <c r="CTL187" s="90"/>
      <c r="CTM187" s="90"/>
      <c r="CTN187" s="90"/>
      <c r="CTO187" s="90"/>
      <c r="CTP187" s="90"/>
      <c r="CTQ187" s="90"/>
      <c r="CTR187" s="90"/>
      <c r="CTS187" s="90"/>
      <c r="CTT187" s="90"/>
      <c r="CTU187" s="90"/>
      <c r="CTV187" s="90"/>
      <c r="CTW187" s="90"/>
      <c r="CTX187" s="90"/>
      <c r="CTY187" s="90"/>
      <c r="CTZ187" s="90"/>
      <c r="CUA187" s="90"/>
      <c r="CUB187" s="90"/>
      <c r="CUC187" s="90"/>
      <c r="CUD187" s="90"/>
      <c r="CUE187" s="90"/>
      <c r="CUF187" s="90"/>
      <c r="CUG187" s="90"/>
      <c r="CUH187" s="90"/>
      <c r="CUI187" s="90"/>
      <c r="CUJ187" s="90"/>
      <c r="CUK187" s="90"/>
      <c r="CUL187" s="90"/>
      <c r="CUM187" s="90"/>
      <c r="CUN187" s="90"/>
      <c r="CUO187" s="90"/>
      <c r="CUP187" s="90"/>
      <c r="CUQ187" s="90"/>
      <c r="CUR187" s="90"/>
      <c r="CUS187" s="90"/>
      <c r="CUT187" s="90"/>
      <c r="CUU187" s="90"/>
      <c r="CUV187" s="90"/>
      <c r="CUW187" s="90"/>
      <c r="CUX187" s="90"/>
      <c r="CUY187" s="90"/>
      <c r="CUZ187" s="90"/>
      <c r="CVA187" s="90"/>
      <c r="CVB187" s="90"/>
      <c r="CVC187" s="90"/>
      <c r="CVD187" s="90"/>
      <c r="CVE187" s="90"/>
      <c r="CVF187" s="90"/>
      <c r="CVG187" s="90"/>
      <c r="CVH187" s="90"/>
      <c r="CVI187" s="90"/>
      <c r="CVJ187" s="90"/>
      <c r="CVK187" s="90"/>
      <c r="CVL187" s="90"/>
      <c r="CVM187" s="90"/>
      <c r="CVN187" s="90"/>
      <c r="CVO187" s="90"/>
      <c r="CVP187" s="90"/>
      <c r="CVQ187" s="90"/>
      <c r="CVR187" s="90"/>
      <c r="CVS187" s="90"/>
      <c r="CVT187" s="90"/>
      <c r="CVU187" s="90"/>
      <c r="CVV187" s="90"/>
      <c r="CVW187" s="90"/>
      <c r="CVX187" s="90"/>
      <c r="CVY187" s="90"/>
      <c r="CVZ187" s="90"/>
      <c r="CWA187" s="90"/>
      <c r="CWB187" s="90"/>
      <c r="CWC187" s="90"/>
      <c r="CWD187" s="90"/>
      <c r="CWE187" s="90"/>
      <c r="CWF187" s="90"/>
      <c r="CWG187" s="90"/>
      <c r="CWH187" s="90"/>
      <c r="CWI187" s="90"/>
      <c r="CWJ187" s="90"/>
      <c r="CWK187" s="90"/>
      <c r="CWL187" s="90"/>
      <c r="CWM187" s="90"/>
      <c r="CWN187" s="90"/>
      <c r="CWO187" s="90"/>
      <c r="CWP187" s="90"/>
      <c r="CWQ187" s="90"/>
      <c r="CWR187" s="90"/>
      <c r="CWS187" s="90"/>
      <c r="CWT187" s="90"/>
      <c r="CWU187" s="90"/>
      <c r="CWV187" s="90"/>
      <c r="CWW187" s="90"/>
      <c r="CWX187" s="90"/>
      <c r="CWY187" s="90"/>
      <c r="CWZ187" s="90"/>
      <c r="CXA187" s="90"/>
      <c r="CXB187" s="90"/>
      <c r="CXC187" s="90"/>
      <c r="CXD187" s="90"/>
      <c r="CXE187" s="90"/>
      <c r="CXF187" s="90"/>
      <c r="CXG187" s="90"/>
      <c r="CXH187" s="90"/>
      <c r="CXI187" s="90"/>
      <c r="CXJ187" s="90"/>
      <c r="CXK187" s="90"/>
      <c r="CXL187" s="90"/>
      <c r="CXM187" s="90"/>
      <c r="CXN187" s="90"/>
      <c r="CXO187" s="90"/>
      <c r="CXP187" s="90"/>
      <c r="CXQ187" s="90"/>
      <c r="CXR187" s="90"/>
      <c r="CXS187" s="90"/>
      <c r="CXT187" s="90"/>
      <c r="CXU187" s="90"/>
      <c r="CXV187" s="90"/>
      <c r="CXW187" s="90"/>
      <c r="CXX187" s="90"/>
      <c r="CXY187" s="90"/>
      <c r="CXZ187" s="90"/>
      <c r="CYA187" s="90"/>
      <c r="CYB187" s="90"/>
      <c r="CYC187" s="90"/>
      <c r="CYD187" s="90"/>
      <c r="CYE187" s="90"/>
      <c r="CYF187" s="90"/>
      <c r="CYG187" s="90"/>
      <c r="CYH187" s="90"/>
      <c r="CYI187" s="90"/>
      <c r="CYJ187" s="90"/>
      <c r="CYK187" s="90"/>
      <c r="CYL187" s="90"/>
      <c r="CYM187" s="90"/>
      <c r="CYN187" s="90"/>
      <c r="CYO187" s="90"/>
      <c r="CYP187" s="90"/>
      <c r="CYQ187" s="90"/>
      <c r="CYR187" s="90"/>
      <c r="CYS187" s="90"/>
      <c r="CYT187" s="90"/>
      <c r="CYU187" s="90"/>
      <c r="CYV187" s="90"/>
      <c r="CYW187" s="90"/>
      <c r="CYX187" s="90"/>
      <c r="CYY187" s="90"/>
      <c r="CYZ187" s="90"/>
      <c r="CZA187" s="90"/>
      <c r="CZB187" s="90"/>
      <c r="CZC187" s="90"/>
      <c r="CZD187" s="90"/>
      <c r="CZE187" s="90"/>
      <c r="CZF187" s="90"/>
      <c r="CZG187" s="90"/>
      <c r="CZH187" s="90"/>
      <c r="CZI187" s="90"/>
      <c r="CZJ187" s="90"/>
      <c r="CZK187" s="90"/>
      <c r="CZL187" s="90"/>
      <c r="CZM187" s="90"/>
      <c r="CZN187" s="90"/>
      <c r="CZO187" s="90"/>
      <c r="CZP187" s="90"/>
      <c r="CZQ187" s="90"/>
      <c r="CZR187" s="90"/>
      <c r="CZS187" s="90"/>
      <c r="CZT187" s="90"/>
      <c r="CZU187" s="90"/>
      <c r="CZV187" s="90"/>
      <c r="CZW187" s="90"/>
      <c r="CZX187" s="90"/>
      <c r="CZY187" s="90"/>
      <c r="CZZ187" s="90"/>
      <c r="DAA187" s="90"/>
      <c r="DAB187" s="90"/>
      <c r="DAC187" s="90"/>
      <c r="DAD187" s="90"/>
      <c r="DAE187" s="90"/>
      <c r="DAF187" s="90"/>
      <c r="DAG187" s="90"/>
      <c r="DAH187" s="90"/>
      <c r="DAI187" s="90"/>
      <c r="DAJ187" s="90"/>
      <c r="DAK187" s="90"/>
      <c r="DAL187" s="90"/>
      <c r="DAM187" s="90"/>
      <c r="DAN187" s="90"/>
      <c r="DAO187" s="90"/>
      <c r="DAP187" s="90"/>
      <c r="DAQ187" s="90"/>
      <c r="DAR187" s="90"/>
      <c r="DAS187" s="90"/>
      <c r="DAT187" s="90"/>
      <c r="DAU187" s="90"/>
      <c r="DAV187" s="90"/>
      <c r="DAW187" s="90"/>
      <c r="DAX187" s="90"/>
      <c r="DAY187" s="90"/>
      <c r="DAZ187" s="90"/>
      <c r="DBA187" s="90"/>
      <c r="DBB187" s="90"/>
      <c r="DBC187" s="90"/>
      <c r="DBD187" s="90"/>
      <c r="DBE187" s="90"/>
      <c r="DBF187" s="90"/>
      <c r="DBG187" s="90"/>
      <c r="DBH187" s="90"/>
      <c r="DBI187" s="90"/>
      <c r="DBJ187" s="90"/>
      <c r="DBK187" s="90"/>
      <c r="DBL187" s="90"/>
      <c r="DBM187" s="90"/>
      <c r="DBN187" s="90"/>
      <c r="DBO187" s="90"/>
      <c r="DBP187" s="90"/>
      <c r="DBQ187" s="90"/>
      <c r="DBR187" s="90"/>
      <c r="DBS187" s="90"/>
      <c r="DBT187" s="90"/>
      <c r="DBU187" s="90"/>
      <c r="DBV187" s="90"/>
      <c r="DBW187" s="90"/>
      <c r="DBX187" s="90"/>
      <c r="DBY187" s="90"/>
      <c r="DBZ187" s="90"/>
      <c r="DCA187" s="90"/>
      <c r="DCB187" s="90"/>
      <c r="DCC187" s="90"/>
      <c r="DCD187" s="90"/>
      <c r="DCE187" s="90"/>
      <c r="DCF187" s="90"/>
      <c r="DCG187" s="90"/>
      <c r="DCH187" s="90"/>
      <c r="DCI187" s="90"/>
      <c r="DCJ187" s="90"/>
      <c r="DCK187" s="90"/>
      <c r="DCL187" s="90"/>
      <c r="DCM187" s="90"/>
      <c r="DCN187" s="90"/>
      <c r="DCO187" s="90"/>
      <c r="DCP187" s="90"/>
      <c r="DCQ187" s="90"/>
      <c r="DCR187" s="90"/>
      <c r="DCS187" s="90"/>
      <c r="DCT187" s="90"/>
      <c r="DCU187" s="90"/>
      <c r="DCV187" s="90"/>
      <c r="DCW187" s="90"/>
      <c r="DCX187" s="90"/>
      <c r="DCY187" s="90"/>
      <c r="DCZ187" s="90"/>
      <c r="DDA187" s="90"/>
      <c r="DDB187" s="90"/>
      <c r="DDC187" s="90"/>
      <c r="DDD187" s="90"/>
      <c r="DDE187" s="90"/>
      <c r="DDF187" s="90"/>
      <c r="DDG187" s="90"/>
      <c r="DDH187" s="90"/>
      <c r="DDI187" s="90"/>
      <c r="DDJ187" s="90"/>
      <c r="DDK187" s="90"/>
      <c r="DDL187" s="90"/>
      <c r="DDM187" s="90"/>
      <c r="DDN187" s="90"/>
      <c r="DDO187" s="90"/>
      <c r="DDP187" s="90"/>
      <c r="DDQ187" s="90"/>
      <c r="DDR187" s="90"/>
      <c r="DDS187" s="90"/>
      <c r="DDT187" s="90"/>
      <c r="DDU187" s="90"/>
      <c r="DDV187" s="90"/>
      <c r="DDW187" s="90"/>
      <c r="DDX187" s="90"/>
      <c r="DDY187" s="90"/>
      <c r="DDZ187" s="90"/>
      <c r="DEA187" s="90"/>
      <c r="DEB187" s="90"/>
      <c r="DEC187" s="90"/>
      <c r="DED187" s="90"/>
      <c r="DEE187" s="90"/>
      <c r="DEF187" s="90"/>
      <c r="DEG187" s="90"/>
      <c r="DEH187" s="90"/>
      <c r="DEI187" s="90"/>
      <c r="DEJ187" s="90"/>
      <c r="DEK187" s="90"/>
      <c r="DEL187" s="90"/>
      <c r="DEM187" s="90"/>
      <c r="DEN187" s="90"/>
      <c r="DEO187" s="90"/>
      <c r="DEP187" s="90"/>
      <c r="DEQ187" s="90"/>
      <c r="DER187" s="90"/>
      <c r="DES187" s="90"/>
      <c r="DET187" s="90"/>
      <c r="DEU187" s="90"/>
      <c r="DEV187" s="90"/>
      <c r="DEW187" s="90"/>
      <c r="DEX187" s="90"/>
      <c r="DEY187" s="90"/>
      <c r="DEZ187" s="90"/>
      <c r="DFA187" s="90"/>
      <c r="DFB187" s="90"/>
      <c r="DFC187" s="90"/>
      <c r="DFD187" s="90"/>
      <c r="DFE187" s="90"/>
      <c r="DFF187" s="90"/>
      <c r="DFG187" s="90"/>
      <c r="DFH187" s="90"/>
      <c r="DFI187" s="90"/>
      <c r="DFJ187" s="90"/>
      <c r="DFK187" s="90"/>
      <c r="DFL187" s="90"/>
      <c r="DFM187" s="90"/>
      <c r="DFN187" s="90"/>
      <c r="DFO187" s="90"/>
      <c r="DFP187" s="90"/>
      <c r="DFQ187" s="90"/>
      <c r="DFR187" s="90"/>
      <c r="DFS187" s="90"/>
      <c r="DFT187" s="90"/>
      <c r="DFU187" s="90"/>
      <c r="DFV187" s="90"/>
      <c r="DFW187" s="90"/>
      <c r="DFX187" s="90"/>
      <c r="DFY187" s="90"/>
      <c r="DFZ187" s="90"/>
      <c r="DGA187" s="90"/>
      <c r="DGB187" s="90"/>
      <c r="DGC187" s="90"/>
      <c r="DGD187" s="90"/>
      <c r="DGE187" s="90"/>
      <c r="DGF187" s="90"/>
      <c r="DGG187" s="90"/>
      <c r="DGH187" s="90"/>
      <c r="DGI187" s="90"/>
      <c r="DGJ187" s="90"/>
      <c r="DGK187" s="90"/>
      <c r="DGL187" s="90"/>
      <c r="DGM187" s="90"/>
      <c r="DGN187" s="90"/>
      <c r="DGO187" s="90"/>
      <c r="DGP187" s="90"/>
      <c r="DGQ187" s="90"/>
      <c r="DGR187" s="90"/>
      <c r="DGS187" s="90"/>
      <c r="DGT187" s="90"/>
      <c r="DGU187" s="90"/>
      <c r="DGV187" s="90"/>
      <c r="DGW187" s="90"/>
      <c r="DGX187" s="90"/>
      <c r="DGY187" s="90"/>
      <c r="DGZ187" s="90"/>
      <c r="DHA187" s="90"/>
      <c r="DHB187" s="90"/>
      <c r="DHC187" s="90"/>
      <c r="DHD187" s="90"/>
      <c r="DHE187" s="90"/>
      <c r="DHF187" s="90"/>
      <c r="DHG187" s="90"/>
      <c r="DHH187" s="90"/>
      <c r="DHI187" s="90"/>
      <c r="DHJ187" s="90"/>
      <c r="DHK187" s="90"/>
      <c r="DHL187" s="90"/>
      <c r="DHM187" s="90"/>
      <c r="DHN187" s="90"/>
      <c r="DHO187" s="90"/>
      <c r="DHP187" s="90"/>
      <c r="DHQ187" s="90"/>
      <c r="DHR187" s="90"/>
      <c r="DHS187" s="90"/>
      <c r="DHT187" s="90"/>
      <c r="DHU187" s="90"/>
      <c r="DHV187" s="90"/>
      <c r="DHW187" s="90"/>
      <c r="DHX187" s="90"/>
      <c r="DHY187" s="90"/>
      <c r="DHZ187" s="90"/>
      <c r="DIA187" s="90"/>
      <c r="DIB187" s="90"/>
      <c r="DIC187" s="90"/>
      <c r="DID187" s="90"/>
      <c r="DIE187" s="90"/>
      <c r="DIF187" s="90"/>
      <c r="DIG187" s="90"/>
      <c r="DIH187" s="90"/>
      <c r="DII187" s="90"/>
      <c r="DIJ187" s="90"/>
      <c r="DIK187" s="90"/>
      <c r="DIL187" s="90"/>
      <c r="DIM187" s="90"/>
      <c r="DIN187" s="90"/>
      <c r="DIO187" s="90"/>
      <c r="DIP187" s="90"/>
      <c r="DIQ187" s="90"/>
      <c r="DIR187" s="90"/>
      <c r="DIS187" s="90"/>
      <c r="DIT187" s="90"/>
      <c r="DIU187" s="90"/>
      <c r="DIV187" s="90"/>
      <c r="DIW187" s="90"/>
      <c r="DIX187" s="90"/>
      <c r="DIY187" s="90"/>
      <c r="DIZ187" s="90"/>
      <c r="DJA187" s="90"/>
      <c r="DJB187" s="90"/>
      <c r="DJC187" s="90"/>
      <c r="DJD187" s="90"/>
      <c r="DJE187" s="90"/>
      <c r="DJF187" s="90"/>
      <c r="DJG187" s="90"/>
      <c r="DJH187" s="90"/>
      <c r="DJI187" s="90"/>
      <c r="DJJ187" s="90"/>
      <c r="DJK187" s="90"/>
      <c r="DJL187" s="90"/>
      <c r="DJM187" s="90"/>
      <c r="DJN187" s="90"/>
      <c r="DJO187" s="90"/>
      <c r="DJP187" s="90"/>
      <c r="DJQ187" s="90"/>
      <c r="DJR187" s="90"/>
      <c r="DJS187" s="90"/>
      <c r="DJT187" s="90"/>
      <c r="DJU187" s="90"/>
      <c r="DJV187" s="90"/>
      <c r="DJW187" s="90"/>
      <c r="DJX187" s="90"/>
      <c r="DJY187" s="90"/>
      <c r="DJZ187" s="90"/>
      <c r="DKA187" s="90"/>
      <c r="DKB187" s="90"/>
      <c r="DKC187" s="90"/>
      <c r="DKD187" s="90"/>
      <c r="DKE187" s="90"/>
      <c r="DKF187" s="90"/>
      <c r="DKG187" s="90"/>
      <c r="DKH187" s="90"/>
      <c r="DKI187" s="90"/>
      <c r="DKJ187" s="90"/>
      <c r="DKK187" s="90"/>
      <c r="DKL187" s="90"/>
      <c r="DKM187" s="90"/>
      <c r="DKN187" s="90"/>
      <c r="DKO187" s="90"/>
      <c r="DKP187" s="90"/>
      <c r="DKQ187" s="90"/>
      <c r="DKR187" s="90"/>
      <c r="DKS187" s="90"/>
      <c r="DKT187" s="90"/>
      <c r="DKU187" s="90"/>
      <c r="DKV187" s="90"/>
      <c r="DKW187" s="90"/>
      <c r="DKX187" s="90"/>
      <c r="DKY187" s="90"/>
      <c r="DKZ187" s="90"/>
      <c r="DLA187" s="90"/>
      <c r="DLB187" s="90"/>
      <c r="DLC187" s="90"/>
      <c r="DLD187" s="90"/>
      <c r="DLE187" s="90"/>
      <c r="DLF187" s="90"/>
      <c r="DLG187" s="90"/>
      <c r="DLH187" s="90"/>
      <c r="DLI187" s="90"/>
      <c r="DLJ187" s="90"/>
      <c r="DLK187" s="90"/>
      <c r="DLL187" s="90"/>
      <c r="DLM187" s="90"/>
      <c r="DLN187" s="90"/>
      <c r="DLO187" s="90"/>
      <c r="DLP187" s="90"/>
      <c r="DLQ187" s="90"/>
      <c r="DLR187" s="90"/>
      <c r="DLS187" s="90"/>
      <c r="DLT187" s="90"/>
      <c r="DLU187" s="90"/>
      <c r="DLV187" s="90"/>
      <c r="DLW187" s="90"/>
      <c r="DLX187" s="90"/>
      <c r="DLY187" s="90"/>
      <c r="DLZ187" s="90"/>
      <c r="DMA187" s="90"/>
      <c r="DMB187" s="90"/>
      <c r="DMC187" s="90"/>
      <c r="DMD187" s="90"/>
      <c r="DME187" s="90"/>
      <c r="DMF187" s="90"/>
      <c r="DMG187" s="90"/>
      <c r="DMH187" s="90"/>
      <c r="DMI187" s="90"/>
      <c r="DMJ187" s="90"/>
      <c r="DMK187" s="90"/>
      <c r="DML187" s="90"/>
      <c r="DMM187" s="90"/>
      <c r="DMN187" s="90"/>
      <c r="DMO187" s="90"/>
      <c r="DMP187" s="90"/>
      <c r="DMQ187" s="90"/>
      <c r="DMR187" s="90"/>
      <c r="DMS187" s="90"/>
      <c r="DMT187" s="90"/>
      <c r="DMU187" s="90"/>
      <c r="DMV187" s="90"/>
      <c r="DMW187" s="90"/>
      <c r="DMX187" s="90"/>
      <c r="DMY187" s="90"/>
      <c r="DMZ187" s="90"/>
      <c r="DNA187" s="90"/>
      <c r="DNB187" s="90"/>
      <c r="DNC187" s="90"/>
      <c r="DND187" s="90"/>
      <c r="DNE187" s="90"/>
      <c r="DNF187" s="90"/>
      <c r="DNG187" s="90"/>
      <c r="DNH187" s="90"/>
      <c r="DNI187" s="90"/>
      <c r="DNJ187" s="90"/>
      <c r="DNK187" s="90"/>
      <c r="DNL187" s="90"/>
      <c r="DNM187" s="90"/>
      <c r="DNN187" s="90"/>
      <c r="DNO187" s="90"/>
      <c r="DNP187" s="90"/>
      <c r="DNQ187" s="90"/>
      <c r="DNR187" s="90"/>
      <c r="DNS187" s="90"/>
      <c r="DNT187" s="90"/>
      <c r="DNU187" s="90"/>
      <c r="DNV187" s="90"/>
      <c r="DNW187" s="90"/>
      <c r="DNX187" s="90"/>
      <c r="DNY187" s="90"/>
      <c r="DNZ187" s="90"/>
      <c r="DOA187" s="90"/>
      <c r="DOB187" s="90"/>
      <c r="DOC187" s="90"/>
      <c r="DOD187" s="90"/>
      <c r="DOE187" s="90"/>
      <c r="DOF187" s="90"/>
      <c r="DOG187" s="90"/>
      <c r="DOH187" s="90"/>
      <c r="DOI187" s="90"/>
      <c r="DOJ187" s="90"/>
      <c r="DOK187" s="90"/>
      <c r="DOL187" s="90"/>
      <c r="DOM187" s="90"/>
      <c r="DON187" s="90"/>
      <c r="DOO187" s="90"/>
      <c r="DOP187" s="90"/>
      <c r="DOQ187" s="90"/>
      <c r="DOR187" s="90"/>
      <c r="DOS187" s="90"/>
      <c r="DOT187" s="90"/>
      <c r="DOU187" s="90"/>
      <c r="DOV187" s="90"/>
      <c r="DOW187" s="90"/>
      <c r="DOX187" s="90"/>
      <c r="DOY187" s="90"/>
      <c r="DOZ187" s="90"/>
      <c r="DPA187" s="90"/>
      <c r="DPB187" s="90"/>
      <c r="DPC187" s="90"/>
      <c r="DPD187" s="90"/>
      <c r="DPE187" s="90"/>
      <c r="DPF187" s="90"/>
      <c r="DPG187" s="90"/>
      <c r="DPH187" s="90"/>
      <c r="DPI187" s="90"/>
      <c r="DPJ187" s="90"/>
      <c r="DPK187" s="90"/>
      <c r="DPL187" s="90"/>
      <c r="DPM187" s="90"/>
      <c r="DPN187" s="90"/>
      <c r="DPO187" s="90"/>
      <c r="DPP187" s="90"/>
      <c r="DPQ187" s="90"/>
      <c r="DPR187" s="90"/>
      <c r="DPS187" s="90"/>
      <c r="DPT187" s="90"/>
      <c r="DPU187" s="90"/>
      <c r="DPV187" s="90"/>
      <c r="DPW187" s="90"/>
      <c r="DPX187" s="90"/>
      <c r="DPY187" s="90"/>
      <c r="DPZ187" s="90"/>
      <c r="DQA187" s="90"/>
      <c r="DQB187" s="90"/>
      <c r="DQC187" s="90"/>
      <c r="DQD187" s="90"/>
      <c r="DQE187" s="90"/>
      <c r="DQF187" s="90"/>
      <c r="DQG187" s="90"/>
      <c r="DQH187" s="90"/>
      <c r="DQI187" s="90"/>
      <c r="DQJ187" s="90"/>
      <c r="DQK187" s="90"/>
      <c r="DQL187" s="90"/>
      <c r="DQM187" s="90"/>
      <c r="DQN187" s="90"/>
      <c r="DQO187" s="90"/>
      <c r="DQP187" s="90"/>
      <c r="DQQ187" s="90"/>
      <c r="DQR187" s="90"/>
      <c r="DQS187" s="90"/>
      <c r="DQT187" s="90"/>
      <c r="DQU187" s="90"/>
      <c r="DQV187" s="90"/>
      <c r="DQW187" s="90"/>
      <c r="DQX187" s="90"/>
      <c r="DQY187" s="90"/>
      <c r="DQZ187" s="90"/>
      <c r="DRA187" s="90"/>
      <c r="DRB187" s="90"/>
      <c r="DRC187" s="90"/>
      <c r="DRD187" s="90"/>
      <c r="DRE187" s="90"/>
      <c r="DRF187" s="90"/>
      <c r="DRG187" s="90"/>
      <c r="DRH187" s="90"/>
      <c r="DRI187" s="90"/>
      <c r="DRJ187" s="90"/>
      <c r="DRK187" s="90"/>
      <c r="DRL187" s="90"/>
      <c r="DRM187" s="90"/>
      <c r="DRN187" s="90"/>
      <c r="DRO187" s="90"/>
      <c r="DRP187" s="90"/>
      <c r="DRQ187" s="90"/>
      <c r="DRR187" s="90"/>
      <c r="DRS187" s="90"/>
      <c r="DRT187" s="90"/>
      <c r="DRU187" s="90"/>
      <c r="DRV187" s="90"/>
      <c r="DRW187" s="90"/>
      <c r="DRX187" s="90"/>
      <c r="DRY187" s="90"/>
      <c r="DRZ187" s="90"/>
      <c r="DSA187" s="90"/>
      <c r="DSB187" s="90"/>
      <c r="DSC187" s="90"/>
      <c r="DSD187" s="90"/>
      <c r="DSE187" s="90"/>
      <c r="DSF187" s="90"/>
      <c r="DSG187" s="90"/>
      <c r="DSH187" s="90"/>
      <c r="DSI187" s="90"/>
      <c r="DSJ187" s="90"/>
      <c r="DSK187" s="90"/>
      <c r="DSL187" s="90"/>
      <c r="DSM187" s="90"/>
      <c r="DSN187" s="90"/>
      <c r="DSO187" s="90"/>
      <c r="DSP187" s="90"/>
      <c r="DSQ187" s="90"/>
      <c r="DSR187" s="90"/>
      <c r="DSS187" s="90"/>
      <c r="DST187" s="90"/>
      <c r="DSU187" s="90"/>
      <c r="DSV187" s="90"/>
      <c r="DSW187" s="90"/>
      <c r="DSX187" s="90"/>
      <c r="DSY187" s="90"/>
      <c r="DSZ187" s="90"/>
      <c r="DTA187" s="90"/>
      <c r="DTB187" s="90"/>
      <c r="DTC187" s="90"/>
      <c r="DTD187" s="90"/>
      <c r="DTE187" s="90"/>
      <c r="DTF187" s="90"/>
      <c r="DTG187" s="90"/>
      <c r="DTH187" s="90"/>
      <c r="DTI187" s="90"/>
      <c r="DTJ187" s="90"/>
      <c r="DTK187" s="90"/>
      <c r="DTL187" s="90"/>
      <c r="DTM187" s="90"/>
      <c r="DTN187" s="90"/>
      <c r="DTO187" s="90"/>
      <c r="DTP187" s="90"/>
      <c r="DTQ187" s="90"/>
      <c r="DTR187" s="90"/>
      <c r="DTS187" s="90"/>
      <c r="DTT187" s="90"/>
      <c r="DTU187" s="90"/>
      <c r="DTV187" s="90"/>
      <c r="DTW187" s="90"/>
      <c r="DTX187" s="90"/>
      <c r="DTY187" s="90"/>
      <c r="DTZ187" s="90"/>
      <c r="DUA187" s="90"/>
      <c r="DUB187" s="90"/>
      <c r="DUC187" s="90"/>
      <c r="DUD187" s="90"/>
      <c r="DUE187" s="90"/>
      <c r="DUF187" s="90"/>
      <c r="DUG187" s="90"/>
      <c r="DUH187" s="90"/>
      <c r="DUI187" s="90"/>
      <c r="DUJ187" s="90"/>
      <c r="DUK187" s="90"/>
      <c r="DUL187" s="90"/>
      <c r="DUM187" s="90"/>
      <c r="DUN187" s="90"/>
      <c r="DUO187" s="90"/>
      <c r="DUP187" s="90"/>
      <c r="DUQ187" s="90"/>
      <c r="DUR187" s="90"/>
      <c r="DUS187" s="90"/>
      <c r="DUT187" s="90"/>
      <c r="DUU187" s="90"/>
      <c r="DUV187" s="90"/>
      <c r="DUW187" s="90"/>
      <c r="DUX187" s="90"/>
      <c r="DUY187" s="90"/>
      <c r="DUZ187" s="90"/>
      <c r="DVA187" s="90"/>
      <c r="DVB187" s="90"/>
      <c r="DVC187" s="90"/>
      <c r="DVD187" s="90"/>
      <c r="DVE187" s="90"/>
      <c r="DVF187" s="90"/>
      <c r="DVG187" s="90"/>
      <c r="DVH187" s="90"/>
      <c r="DVI187" s="90"/>
      <c r="DVJ187" s="90"/>
      <c r="DVK187" s="90"/>
      <c r="DVL187" s="90"/>
      <c r="DVM187" s="90"/>
      <c r="DVN187" s="90"/>
      <c r="DVO187" s="90"/>
      <c r="DVP187" s="90"/>
      <c r="DVQ187" s="90"/>
      <c r="DVR187" s="90"/>
      <c r="DVS187" s="90"/>
      <c r="DVT187" s="90"/>
      <c r="DVU187" s="90"/>
      <c r="DVV187" s="90"/>
      <c r="DVW187" s="90"/>
      <c r="DVX187" s="90"/>
      <c r="DVY187" s="90"/>
      <c r="DVZ187" s="90"/>
      <c r="DWA187" s="90"/>
      <c r="DWB187" s="90"/>
      <c r="DWC187" s="90"/>
      <c r="DWD187" s="90"/>
      <c r="DWE187" s="90"/>
      <c r="DWF187" s="90"/>
      <c r="DWG187" s="90"/>
      <c r="DWH187" s="90"/>
      <c r="DWI187" s="90"/>
      <c r="DWJ187" s="90"/>
      <c r="DWK187" s="90"/>
      <c r="DWL187" s="90"/>
      <c r="DWM187" s="90"/>
      <c r="DWN187" s="90"/>
      <c r="DWO187" s="90"/>
      <c r="DWP187" s="90"/>
      <c r="DWQ187" s="90"/>
      <c r="DWR187" s="90"/>
      <c r="DWS187" s="90"/>
      <c r="DWT187" s="90"/>
      <c r="DWU187" s="90"/>
      <c r="DWV187" s="90"/>
      <c r="DWW187" s="90"/>
      <c r="DWX187" s="90"/>
      <c r="DWY187" s="90"/>
      <c r="DWZ187" s="90"/>
      <c r="DXA187" s="90"/>
      <c r="DXB187" s="90"/>
      <c r="DXC187" s="90"/>
      <c r="DXD187" s="90"/>
      <c r="DXE187" s="90"/>
      <c r="DXF187" s="90"/>
      <c r="DXG187" s="90"/>
      <c r="DXH187" s="90"/>
      <c r="DXI187" s="90"/>
      <c r="DXJ187" s="90"/>
      <c r="DXK187" s="90"/>
      <c r="DXL187" s="90"/>
      <c r="DXM187" s="90"/>
      <c r="DXN187" s="90"/>
      <c r="DXO187" s="90"/>
      <c r="DXP187" s="90"/>
      <c r="DXQ187" s="90"/>
      <c r="DXR187" s="90"/>
      <c r="DXS187" s="90"/>
      <c r="DXT187" s="90"/>
      <c r="DXU187" s="90"/>
      <c r="DXV187" s="90"/>
      <c r="DXW187" s="90"/>
      <c r="DXX187" s="90"/>
      <c r="DXY187" s="90"/>
      <c r="DXZ187" s="90"/>
      <c r="DYA187" s="90"/>
      <c r="DYB187" s="90"/>
      <c r="DYC187" s="90"/>
      <c r="DYD187" s="90"/>
      <c r="DYE187" s="90"/>
      <c r="DYF187" s="90"/>
      <c r="DYG187" s="90"/>
      <c r="DYH187" s="90"/>
      <c r="DYI187" s="90"/>
      <c r="DYJ187" s="90"/>
      <c r="DYK187" s="90"/>
      <c r="DYL187" s="90"/>
      <c r="DYM187" s="90"/>
      <c r="DYN187" s="90"/>
      <c r="DYO187" s="90"/>
      <c r="DYP187" s="90"/>
      <c r="DYQ187" s="90"/>
      <c r="DYR187" s="90"/>
      <c r="DYS187" s="90"/>
      <c r="DYT187" s="90"/>
      <c r="DYU187" s="90"/>
      <c r="DYV187" s="90"/>
      <c r="DYW187" s="90"/>
      <c r="DYX187" s="90"/>
      <c r="DYY187" s="90"/>
      <c r="DYZ187" s="90"/>
      <c r="DZA187" s="90"/>
      <c r="DZB187" s="90"/>
      <c r="DZC187" s="90"/>
      <c r="DZD187" s="90"/>
      <c r="DZE187" s="90"/>
      <c r="DZF187" s="90"/>
      <c r="DZG187" s="90"/>
      <c r="DZH187" s="90"/>
      <c r="DZI187" s="90"/>
      <c r="DZJ187" s="90"/>
      <c r="DZK187" s="90"/>
      <c r="DZL187" s="90"/>
      <c r="DZM187" s="90"/>
      <c r="DZN187" s="90"/>
      <c r="DZO187" s="90"/>
      <c r="DZP187" s="90"/>
      <c r="DZQ187" s="90"/>
      <c r="DZR187" s="90"/>
      <c r="DZS187" s="90"/>
      <c r="DZT187" s="90"/>
      <c r="DZU187" s="90"/>
      <c r="DZV187" s="90"/>
      <c r="DZW187" s="90"/>
      <c r="DZX187" s="90"/>
      <c r="DZY187" s="90"/>
      <c r="DZZ187" s="90"/>
      <c r="EAA187" s="90"/>
      <c r="EAB187" s="90"/>
      <c r="EAC187" s="90"/>
      <c r="EAD187" s="90"/>
      <c r="EAE187" s="90"/>
      <c r="EAF187" s="90"/>
      <c r="EAG187" s="90"/>
      <c r="EAH187" s="90"/>
      <c r="EAI187" s="90"/>
      <c r="EAJ187" s="90"/>
      <c r="EAK187" s="90"/>
      <c r="EAL187" s="90"/>
      <c r="EAM187" s="90"/>
      <c r="EAN187" s="90"/>
      <c r="EAO187" s="90"/>
      <c r="EAP187" s="90"/>
      <c r="EAQ187" s="90"/>
      <c r="EAR187" s="90"/>
      <c r="EAS187" s="90"/>
      <c r="EAT187" s="90"/>
      <c r="EAU187" s="90"/>
      <c r="EAV187" s="90"/>
      <c r="EAW187" s="90"/>
      <c r="EAX187" s="90"/>
      <c r="EAY187" s="90"/>
      <c r="EAZ187" s="90"/>
      <c r="EBA187" s="90"/>
      <c r="EBB187" s="90"/>
      <c r="EBC187" s="90"/>
      <c r="EBD187" s="90"/>
      <c r="EBE187" s="90"/>
      <c r="EBF187" s="90"/>
      <c r="EBG187" s="90"/>
      <c r="EBH187" s="90"/>
      <c r="EBI187" s="90"/>
      <c r="EBJ187" s="90"/>
      <c r="EBK187" s="90"/>
      <c r="EBL187" s="90"/>
      <c r="EBM187" s="90"/>
      <c r="EBN187" s="90"/>
      <c r="EBO187" s="90"/>
      <c r="EBP187" s="90"/>
      <c r="EBQ187" s="90"/>
      <c r="EBR187" s="90"/>
      <c r="EBS187" s="90"/>
      <c r="EBT187" s="90"/>
      <c r="EBU187" s="90"/>
      <c r="EBV187" s="90"/>
      <c r="EBW187" s="90"/>
      <c r="EBX187" s="90"/>
      <c r="EBY187" s="90"/>
      <c r="EBZ187" s="90"/>
      <c r="ECA187" s="90"/>
      <c r="ECB187" s="90"/>
      <c r="ECC187" s="90"/>
      <c r="ECD187" s="90"/>
      <c r="ECE187" s="90"/>
      <c r="ECF187" s="90"/>
      <c r="ECG187" s="90"/>
      <c r="ECH187" s="90"/>
      <c r="ECI187" s="90"/>
      <c r="ECJ187" s="90"/>
      <c r="ECK187" s="90"/>
      <c r="ECL187" s="90"/>
      <c r="ECM187" s="90"/>
      <c r="ECN187" s="90"/>
      <c r="ECO187" s="90"/>
      <c r="ECP187" s="90"/>
      <c r="ECQ187" s="90"/>
      <c r="ECR187" s="90"/>
      <c r="ECS187" s="90"/>
      <c r="ECT187" s="90"/>
      <c r="ECU187" s="90"/>
      <c r="ECV187" s="90"/>
      <c r="ECW187" s="90"/>
      <c r="ECX187" s="90"/>
      <c r="ECY187" s="90"/>
      <c r="ECZ187" s="90"/>
      <c r="EDA187" s="90"/>
      <c r="EDB187" s="90"/>
      <c r="EDC187" s="90"/>
      <c r="EDD187" s="90"/>
      <c r="EDE187" s="90"/>
      <c r="EDF187" s="90"/>
      <c r="EDG187" s="90"/>
      <c r="EDH187" s="90"/>
      <c r="EDI187" s="90"/>
      <c r="EDJ187" s="90"/>
      <c r="EDK187" s="90"/>
      <c r="EDL187" s="90"/>
      <c r="EDM187" s="90"/>
      <c r="EDN187" s="90"/>
      <c r="EDO187" s="90"/>
      <c r="EDP187" s="90"/>
      <c r="EDQ187" s="90"/>
      <c r="EDR187" s="90"/>
      <c r="EDS187" s="90"/>
      <c r="EDT187" s="90"/>
      <c r="EDU187" s="90"/>
      <c r="EDV187" s="90"/>
      <c r="EDW187" s="90"/>
      <c r="EDX187" s="90"/>
      <c r="EDY187" s="90"/>
      <c r="EDZ187" s="90"/>
      <c r="EEA187" s="90"/>
      <c r="EEB187" s="90"/>
      <c r="EEC187" s="90"/>
      <c r="EED187" s="90"/>
      <c r="EEE187" s="90"/>
      <c r="EEF187" s="90"/>
      <c r="EEG187" s="90"/>
      <c r="EEH187" s="90"/>
      <c r="EEI187" s="90"/>
      <c r="EEJ187" s="90"/>
      <c r="EEK187" s="90"/>
      <c r="EEL187" s="90"/>
      <c r="EEM187" s="90"/>
      <c r="EEN187" s="90"/>
      <c r="EEO187" s="90"/>
      <c r="EEP187" s="90"/>
      <c r="EEQ187" s="90"/>
      <c r="EER187" s="90"/>
      <c r="EES187" s="90"/>
      <c r="EET187" s="90"/>
      <c r="EEU187" s="90"/>
      <c r="EEV187" s="90"/>
      <c r="EEW187" s="90"/>
      <c r="EEX187" s="90"/>
      <c r="EEY187" s="90"/>
      <c r="EEZ187" s="90"/>
      <c r="EFA187" s="90"/>
      <c r="EFB187" s="90"/>
      <c r="EFC187" s="90"/>
      <c r="EFD187" s="90"/>
      <c r="EFE187" s="90"/>
      <c r="EFF187" s="90"/>
      <c r="EFG187" s="90"/>
      <c r="EFH187" s="90"/>
      <c r="EFI187" s="90"/>
      <c r="EFJ187" s="90"/>
      <c r="EFK187" s="90"/>
      <c r="EFL187" s="90"/>
      <c r="EFM187" s="90"/>
      <c r="EFN187" s="90"/>
      <c r="EFO187" s="90"/>
      <c r="EFP187" s="90"/>
      <c r="EFQ187" s="90"/>
      <c r="EFR187" s="90"/>
      <c r="EFS187" s="90"/>
      <c r="EFT187" s="90"/>
      <c r="EFU187" s="90"/>
      <c r="EFV187" s="90"/>
      <c r="EFW187" s="90"/>
      <c r="EFX187" s="90"/>
      <c r="EFY187" s="90"/>
      <c r="EFZ187" s="90"/>
      <c r="EGA187" s="90"/>
      <c r="EGB187" s="90"/>
      <c r="EGC187" s="90"/>
      <c r="EGD187" s="90"/>
      <c r="EGE187" s="90"/>
      <c r="EGF187" s="90"/>
      <c r="EGG187" s="90"/>
      <c r="EGH187" s="90"/>
      <c r="EGI187" s="90"/>
      <c r="EGJ187" s="90"/>
      <c r="EGK187" s="90"/>
      <c r="EGL187" s="90"/>
      <c r="EGM187" s="90"/>
      <c r="EGN187" s="90"/>
      <c r="EGO187" s="90"/>
      <c r="EGP187" s="90"/>
      <c r="EGQ187" s="90"/>
      <c r="EGR187" s="90"/>
      <c r="EGS187" s="90"/>
      <c r="EGT187" s="90"/>
      <c r="EGU187" s="90"/>
      <c r="EGV187" s="90"/>
      <c r="EGW187" s="90"/>
      <c r="EGX187" s="90"/>
      <c r="EGY187" s="90"/>
      <c r="EGZ187" s="90"/>
      <c r="EHA187" s="90"/>
      <c r="EHB187" s="90"/>
      <c r="EHC187" s="90"/>
      <c r="EHD187" s="90"/>
      <c r="EHE187" s="90"/>
      <c r="EHF187" s="90"/>
      <c r="EHG187" s="90"/>
      <c r="EHH187" s="90"/>
      <c r="EHI187" s="90"/>
      <c r="EHJ187" s="90"/>
      <c r="EHK187" s="90"/>
      <c r="EHL187" s="90"/>
      <c r="EHM187" s="90"/>
      <c r="EHN187" s="90"/>
      <c r="EHO187" s="90"/>
      <c r="EHP187" s="90"/>
      <c r="EHQ187" s="90"/>
      <c r="EHR187" s="90"/>
      <c r="EHS187" s="90"/>
      <c r="EHT187" s="90"/>
      <c r="EHU187" s="90"/>
      <c r="EHV187" s="90"/>
      <c r="EHW187" s="90"/>
      <c r="EHX187" s="90"/>
      <c r="EHY187" s="90"/>
      <c r="EHZ187" s="90"/>
      <c r="EIA187" s="90"/>
      <c r="EIB187" s="90"/>
      <c r="EIC187" s="90"/>
      <c r="EID187" s="90"/>
      <c r="EIE187" s="90"/>
      <c r="EIF187" s="90"/>
      <c r="EIG187" s="90"/>
      <c r="EIH187" s="90"/>
      <c r="EII187" s="90"/>
      <c r="EIJ187" s="90"/>
      <c r="EIK187" s="90"/>
      <c r="EIL187" s="90"/>
      <c r="EIM187" s="90"/>
      <c r="EIN187" s="90"/>
      <c r="EIO187" s="90"/>
      <c r="EIP187" s="90"/>
      <c r="EIQ187" s="90"/>
      <c r="EIR187" s="90"/>
      <c r="EIS187" s="90"/>
      <c r="EIT187" s="90"/>
      <c r="EIU187" s="90"/>
      <c r="EIV187" s="90"/>
      <c r="EIW187" s="90"/>
      <c r="EIX187" s="90"/>
      <c r="EIY187" s="90"/>
      <c r="EIZ187" s="90"/>
      <c r="EJA187" s="90"/>
      <c r="EJB187" s="90"/>
      <c r="EJC187" s="90"/>
      <c r="EJD187" s="90"/>
      <c r="EJE187" s="90"/>
      <c r="EJF187" s="90"/>
      <c r="EJG187" s="90"/>
      <c r="EJH187" s="90"/>
      <c r="EJI187" s="90"/>
      <c r="EJJ187" s="90"/>
      <c r="EJK187" s="90"/>
      <c r="EJL187" s="90"/>
      <c r="EJM187" s="90"/>
      <c r="EJN187" s="90"/>
      <c r="EJO187" s="90"/>
      <c r="EJP187" s="90"/>
      <c r="EJQ187" s="90"/>
      <c r="EJR187" s="90"/>
      <c r="EJS187" s="90"/>
      <c r="EJT187" s="90"/>
      <c r="EJU187" s="90"/>
      <c r="EJV187" s="90"/>
      <c r="EJW187" s="90"/>
      <c r="EJX187" s="90"/>
      <c r="EJY187" s="90"/>
      <c r="EJZ187" s="90"/>
      <c r="EKA187" s="90"/>
      <c r="EKB187" s="90"/>
      <c r="EKC187" s="90"/>
      <c r="EKD187" s="90"/>
      <c r="EKE187" s="90"/>
      <c r="EKF187" s="90"/>
      <c r="EKG187" s="90"/>
      <c r="EKH187" s="90"/>
      <c r="EKI187" s="90"/>
      <c r="EKJ187" s="90"/>
      <c r="EKK187" s="90"/>
      <c r="EKL187" s="90"/>
      <c r="EKM187" s="90"/>
      <c r="EKN187" s="90"/>
      <c r="EKO187" s="90"/>
      <c r="EKP187" s="90"/>
      <c r="EKQ187" s="90"/>
      <c r="EKR187" s="90"/>
      <c r="EKS187" s="90"/>
      <c r="EKT187" s="90"/>
      <c r="EKU187" s="90"/>
      <c r="EKV187" s="90"/>
      <c r="EKW187" s="90"/>
      <c r="EKX187" s="90"/>
      <c r="EKY187" s="90"/>
      <c r="EKZ187" s="90"/>
      <c r="ELA187" s="90"/>
      <c r="ELB187" s="90"/>
      <c r="ELC187" s="90"/>
      <c r="ELD187" s="90"/>
      <c r="ELE187" s="90"/>
      <c r="ELF187" s="90"/>
      <c r="ELG187" s="90"/>
      <c r="ELH187" s="90"/>
      <c r="ELI187" s="90"/>
      <c r="ELJ187" s="90"/>
      <c r="ELK187" s="90"/>
      <c r="ELL187" s="90"/>
      <c r="ELM187" s="90"/>
      <c r="ELN187" s="90"/>
      <c r="ELO187" s="90"/>
      <c r="ELP187" s="90"/>
      <c r="ELQ187" s="90"/>
      <c r="ELR187" s="90"/>
      <c r="ELS187" s="90"/>
      <c r="ELT187" s="90"/>
      <c r="ELU187" s="90"/>
      <c r="ELV187" s="90"/>
      <c r="ELW187" s="90"/>
      <c r="ELX187" s="90"/>
      <c r="ELY187" s="90"/>
      <c r="ELZ187" s="90"/>
      <c r="EMA187" s="90"/>
      <c r="EMB187" s="90"/>
      <c r="EMC187" s="90"/>
      <c r="EMD187" s="90"/>
      <c r="EME187" s="90"/>
      <c r="EMF187" s="90"/>
      <c r="EMG187" s="90"/>
      <c r="EMH187" s="90"/>
      <c r="EMI187" s="90"/>
      <c r="EMJ187" s="90"/>
      <c r="EMK187" s="90"/>
      <c r="EML187" s="90"/>
      <c r="EMM187" s="90"/>
      <c r="EMN187" s="90"/>
      <c r="EMO187" s="90"/>
      <c r="EMP187" s="90"/>
      <c r="EMQ187" s="90"/>
      <c r="EMR187" s="90"/>
      <c r="EMS187" s="90"/>
      <c r="EMT187" s="90"/>
      <c r="EMU187" s="90"/>
      <c r="EMV187" s="90"/>
      <c r="EMW187" s="90"/>
      <c r="EMX187" s="90"/>
      <c r="EMY187" s="90"/>
      <c r="EMZ187" s="90"/>
      <c r="ENA187" s="90"/>
      <c r="ENB187" s="90"/>
      <c r="ENC187" s="90"/>
      <c r="END187" s="90"/>
      <c r="ENE187" s="90"/>
      <c r="ENF187" s="90"/>
      <c r="ENG187" s="90"/>
      <c r="ENH187" s="90"/>
      <c r="ENI187" s="90"/>
      <c r="ENJ187" s="90"/>
      <c r="ENK187" s="90"/>
      <c r="ENL187" s="90"/>
      <c r="ENM187" s="90"/>
      <c r="ENN187" s="90"/>
      <c r="ENO187" s="90"/>
      <c r="ENP187" s="90"/>
      <c r="ENQ187" s="90"/>
      <c r="ENR187" s="90"/>
      <c r="ENS187" s="90"/>
      <c r="ENT187" s="90"/>
      <c r="ENU187" s="90"/>
      <c r="ENV187" s="90"/>
      <c r="ENW187" s="90"/>
      <c r="ENX187" s="90"/>
      <c r="ENY187" s="90"/>
      <c r="ENZ187" s="90"/>
      <c r="EOA187" s="90"/>
      <c r="EOB187" s="90"/>
      <c r="EOC187" s="90"/>
      <c r="EOD187" s="90"/>
      <c r="EOE187" s="90"/>
      <c r="EOF187" s="90"/>
      <c r="EOG187" s="90"/>
      <c r="EOH187" s="90"/>
      <c r="EOI187" s="90"/>
      <c r="EOJ187" s="90"/>
      <c r="EOK187" s="90"/>
      <c r="EOL187" s="90"/>
      <c r="EOM187" s="90"/>
      <c r="EON187" s="90"/>
      <c r="EOO187" s="90"/>
      <c r="EOP187" s="90"/>
      <c r="EOQ187" s="90"/>
      <c r="EOR187" s="90"/>
      <c r="EOS187" s="90"/>
      <c r="EOT187" s="90"/>
      <c r="EOU187" s="90"/>
      <c r="EOV187" s="90"/>
      <c r="EOW187" s="90"/>
      <c r="EOX187" s="90"/>
      <c r="EOY187" s="90"/>
      <c r="EOZ187" s="90"/>
      <c r="EPA187" s="90"/>
      <c r="EPB187" s="90"/>
      <c r="EPC187" s="90"/>
      <c r="EPD187" s="90"/>
      <c r="EPE187" s="90"/>
      <c r="EPF187" s="90"/>
      <c r="EPG187" s="90"/>
      <c r="EPH187" s="90"/>
      <c r="EPI187" s="90"/>
      <c r="EPJ187" s="90"/>
      <c r="EPK187" s="90"/>
      <c r="EPL187" s="90"/>
      <c r="EPM187" s="90"/>
      <c r="EPN187" s="90"/>
      <c r="EPO187" s="90"/>
      <c r="EPP187" s="90"/>
      <c r="EPQ187" s="90"/>
      <c r="EPR187" s="90"/>
      <c r="EPS187" s="90"/>
      <c r="EPT187" s="90"/>
      <c r="EPU187" s="90"/>
      <c r="EPV187" s="90"/>
      <c r="EPW187" s="90"/>
      <c r="EPX187" s="90"/>
      <c r="EPY187" s="90"/>
      <c r="EPZ187" s="90"/>
      <c r="EQA187" s="90"/>
      <c r="EQB187" s="90"/>
      <c r="EQC187" s="90"/>
      <c r="EQD187" s="90"/>
      <c r="EQE187" s="90"/>
      <c r="EQF187" s="90"/>
      <c r="EQG187" s="90"/>
      <c r="EQH187" s="90"/>
      <c r="EQI187" s="90"/>
      <c r="EQJ187" s="90"/>
      <c r="EQK187" s="90"/>
      <c r="EQL187" s="90"/>
      <c r="EQM187" s="90"/>
      <c r="EQN187" s="90"/>
      <c r="EQO187" s="90"/>
      <c r="EQP187" s="90"/>
      <c r="EQQ187" s="90"/>
      <c r="EQR187" s="90"/>
      <c r="EQS187" s="90"/>
      <c r="EQT187" s="90"/>
      <c r="EQU187" s="90"/>
      <c r="EQV187" s="90"/>
      <c r="EQW187" s="90"/>
      <c r="EQX187" s="90"/>
      <c r="EQY187" s="90"/>
      <c r="EQZ187" s="90"/>
      <c r="ERA187" s="90"/>
      <c r="ERB187" s="90"/>
      <c r="ERC187" s="90"/>
      <c r="ERD187" s="90"/>
      <c r="ERE187" s="90"/>
      <c r="ERF187" s="90"/>
      <c r="ERG187" s="90"/>
      <c r="ERH187" s="90"/>
      <c r="ERI187" s="90"/>
      <c r="ERJ187" s="90"/>
      <c r="ERK187" s="90"/>
      <c r="ERL187" s="90"/>
      <c r="ERM187" s="90"/>
      <c r="ERN187" s="90"/>
      <c r="ERO187" s="90"/>
      <c r="ERP187" s="90"/>
      <c r="ERQ187" s="90"/>
      <c r="ERR187" s="90"/>
      <c r="ERS187" s="90"/>
      <c r="ERT187" s="90"/>
      <c r="ERU187" s="90"/>
      <c r="ERV187" s="90"/>
      <c r="ERW187" s="90"/>
      <c r="ERX187" s="90"/>
      <c r="ERY187" s="90"/>
      <c r="ERZ187" s="90"/>
      <c r="ESA187" s="90"/>
      <c r="ESB187" s="90"/>
      <c r="ESC187" s="90"/>
      <c r="ESD187" s="90"/>
      <c r="ESE187" s="90"/>
      <c r="ESF187" s="90"/>
      <c r="ESG187" s="90"/>
      <c r="ESH187" s="90"/>
      <c r="ESI187" s="90"/>
      <c r="ESJ187" s="90"/>
      <c r="ESK187" s="90"/>
      <c r="ESL187" s="90"/>
      <c r="ESM187" s="90"/>
      <c r="ESN187" s="90"/>
      <c r="ESO187" s="90"/>
      <c r="ESP187" s="90"/>
      <c r="ESQ187" s="90"/>
      <c r="ESR187" s="90"/>
      <c r="ESS187" s="90"/>
      <c r="EST187" s="90"/>
      <c r="ESU187" s="90"/>
      <c r="ESV187" s="90"/>
      <c r="ESW187" s="90"/>
      <c r="ESX187" s="90"/>
      <c r="ESY187" s="90"/>
      <c r="ESZ187" s="90"/>
      <c r="ETA187" s="90"/>
      <c r="ETB187" s="90"/>
      <c r="ETC187" s="90"/>
      <c r="ETD187" s="90"/>
      <c r="ETE187" s="90"/>
      <c r="ETF187" s="90"/>
      <c r="ETG187" s="90"/>
      <c r="ETH187" s="90"/>
      <c r="ETI187" s="90"/>
      <c r="ETJ187" s="90"/>
      <c r="ETK187" s="90"/>
      <c r="ETL187" s="90"/>
      <c r="ETM187" s="90"/>
      <c r="ETN187" s="90"/>
      <c r="ETO187" s="90"/>
      <c r="ETP187" s="90"/>
      <c r="ETQ187" s="90"/>
      <c r="ETR187" s="90"/>
      <c r="ETS187" s="90"/>
      <c r="ETT187" s="90"/>
      <c r="ETU187" s="90"/>
      <c r="ETV187" s="90"/>
      <c r="ETW187" s="90"/>
      <c r="ETX187" s="90"/>
      <c r="ETY187" s="90"/>
      <c r="ETZ187" s="90"/>
      <c r="EUA187" s="90"/>
      <c r="EUB187" s="90"/>
      <c r="EUC187" s="90"/>
      <c r="EUD187" s="90"/>
      <c r="EUE187" s="90"/>
      <c r="EUF187" s="90"/>
      <c r="EUG187" s="90"/>
      <c r="EUH187" s="90"/>
      <c r="EUI187" s="90"/>
      <c r="EUJ187" s="90"/>
      <c r="EUK187" s="90"/>
      <c r="EUL187" s="90"/>
      <c r="EUM187" s="90"/>
      <c r="EUN187" s="90"/>
      <c r="EUO187" s="90"/>
      <c r="EUP187" s="90"/>
      <c r="EUQ187" s="90"/>
      <c r="EUR187" s="90"/>
      <c r="EUS187" s="90"/>
      <c r="EUT187" s="90"/>
      <c r="EUU187" s="90"/>
      <c r="EUV187" s="90"/>
      <c r="EUW187" s="90"/>
      <c r="EUX187" s="90"/>
      <c r="EUY187" s="90"/>
      <c r="EUZ187" s="90"/>
      <c r="EVA187" s="90"/>
      <c r="EVB187" s="90"/>
      <c r="EVC187" s="90"/>
      <c r="EVD187" s="90"/>
      <c r="EVE187" s="90"/>
      <c r="EVF187" s="90"/>
      <c r="EVG187" s="90"/>
      <c r="EVH187" s="90"/>
      <c r="EVI187" s="90"/>
      <c r="EVJ187" s="90"/>
      <c r="EVK187" s="90"/>
      <c r="EVL187" s="90"/>
      <c r="EVM187" s="90"/>
      <c r="EVN187" s="90"/>
      <c r="EVO187" s="90"/>
      <c r="EVP187" s="90"/>
      <c r="EVQ187" s="90"/>
      <c r="EVR187" s="90"/>
      <c r="EVS187" s="90"/>
      <c r="EVT187" s="90"/>
      <c r="EVU187" s="90"/>
      <c r="EVV187" s="90"/>
      <c r="EVW187" s="90"/>
      <c r="EVX187" s="90"/>
      <c r="EVY187" s="90"/>
      <c r="EVZ187" s="90"/>
      <c r="EWA187" s="90"/>
      <c r="EWB187" s="90"/>
      <c r="EWC187" s="90"/>
      <c r="EWD187" s="90"/>
      <c r="EWE187" s="90"/>
      <c r="EWF187" s="90"/>
      <c r="EWG187" s="90"/>
      <c r="EWH187" s="90"/>
      <c r="EWI187" s="90"/>
      <c r="EWJ187" s="90"/>
      <c r="EWK187" s="90"/>
      <c r="EWL187" s="90"/>
      <c r="EWM187" s="90"/>
      <c r="EWN187" s="90"/>
      <c r="EWO187" s="90"/>
      <c r="EWP187" s="90"/>
      <c r="EWQ187" s="90"/>
      <c r="EWR187" s="90"/>
      <c r="EWS187" s="90"/>
      <c r="EWT187" s="90"/>
      <c r="EWU187" s="90"/>
      <c r="EWV187" s="90"/>
      <c r="EWW187" s="90"/>
      <c r="EWX187" s="90"/>
      <c r="EWY187" s="90"/>
      <c r="EWZ187" s="90"/>
      <c r="EXA187" s="90"/>
      <c r="EXB187" s="90"/>
      <c r="EXC187" s="90"/>
      <c r="EXD187" s="90"/>
      <c r="EXE187" s="90"/>
      <c r="EXF187" s="90"/>
      <c r="EXG187" s="90"/>
      <c r="EXH187" s="90"/>
      <c r="EXI187" s="90"/>
      <c r="EXJ187" s="90"/>
      <c r="EXK187" s="90"/>
      <c r="EXL187" s="90"/>
      <c r="EXM187" s="90"/>
      <c r="EXN187" s="90"/>
      <c r="EXO187" s="90"/>
      <c r="EXP187" s="90"/>
      <c r="EXQ187" s="90"/>
      <c r="EXR187" s="90"/>
      <c r="EXS187" s="90"/>
      <c r="EXT187" s="90"/>
      <c r="EXU187" s="90"/>
      <c r="EXV187" s="90"/>
      <c r="EXW187" s="90"/>
      <c r="EXX187" s="90"/>
      <c r="EXY187" s="90"/>
      <c r="EXZ187" s="90"/>
      <c r="EYA187" s="90"/>
      <c r="EYB187" s="90"/>
      <c r="EYC187" s="90"/>
      <c r="EYD187" s="90"/>
      <c r="EYE187" s="90"/>
      <c r="EYF187" s="90"/>
      <c r="EYG187" s="90"/>
      <c r="EYH187" s="90"/>
      <c r="EYI187" s="90"/>
      <c r="EYJ187" s="90"/>
      <c r="EYK187" s="90"/>
      <c r="EYL187" s="90"/>
      <c r="EYM187" s="90"/>
      <c r="EYN187" s="90"/>
      <c r="EYO187" s="90"/>
      <c r="EYP187" s="90"/>
      <c r="EYQ187" s="90"/>
      <c r="EYR187" s="90"/>
      <c r="EYS187" s="90"/>
      <c r="EYT187" s="90"/>
      <c r="EYU187" s="90"/>
      <c r="EYV187" s="90"/>
      <c r="EYW187" s="90"/>
      <c r="EYX187" s="90"/>
      <c r="EYY187" s="90"/>
      <c r="EYZ187" s="90"/>
      <c r="EZA187" s="90"/>
      <c r="EZB187" s="90"/>
      <c r="EZC187" s="90"/>
      <c r="EZD187" s="90"/>
      <c r="EZE187" s="90"/>
      <c r="EZF187" s="90"/>
      <c r="EZG187" s="90"/>
      <c r="EZH187" s="90"/>
      <c r="EZI187" s="90"/>
      <c r="EZJ187" s="90"/>
      <c r="EZK187" s="90"/>
      <c r="EZL187" s="90"/>
      <c r="EZM187" s="90"/>
      <c r="EZN187" s="90"/>
      <c r="EZO187" s="90"/>
      <c r="EZP187" s="90"/>
      <c r="EZQ187" s="90"/>
      <c r="EZR187" s="90"/>
      <c r="EZS187" s="90"/>
      <c r="EZT187" s="90"/>
      <c r="EZU187" s="90"/>
      <c r="EZV187" s="90"/>
      <c r="EZW187" s="90"/>
      <c r="EZX187" s="90"/>
      <c r="EZY187" s="90"/>
      <c r="EZZ187" s="90"/>
      <c r="FAA187" s="90"/>
      <c r="FAB187" s="90"/>
      <c r="FAC187" s="90"/>
      <c r="FAD187" s="90"/>
      <c r="FAE187" s="90"/>
      <c r="FAF187" s="90"/>
      <c r="FAG187" s="90"/>
      <c r="FAH187" s="90"/>
      <c r="FAI187" s="90"/>
      <c r="FAJ187" s="90"/>
      <c r="FAK187" s="90"/>
      <c r="FAL187" s="90"/>
      <c r="FAM187" s="90"/>
      <c r="FAN187" s="90"/>
      <c r="FAO187" s="90"/>
      <c r="FAP187" s="90"/>
      <c r="FAQ187" s="90"/>
      <c r="FAR187" s="90"/>
      <c r="FAS187" s="90"/>
      <c r="FAT187" s="90"/>
      <c r="FAU187" s="90"/>
      <c r="FAV187" s="90"/>
      <c r="FAW187" s="90"/>
      <c r="FAX187" s="90"/>
      <c r="FAY187" s="90"/>
      <c r="FAZ187" s="90"/>
      <c r="FBA187" s="90"/>
      <c r="FBB187" s="90"/>
      <c r="FBC187" s="90"/>
      <c r="FBD187" s="90"/>
      <c r="FBE187" s="90"/>
      <c r="FBF187" s="90"/>
      <c r="FBG187" s="90"/>
      <c r="FBH187" s="90"/>
      <c r="FBI187" s="90"/>
      <c r="FBJ187" s="90"/>
      <c r="FBK187" s="90"/>
      <c r="FBL187" s="90"/>
      <c r="FBM187" s="90"/>
      <c r="FBN187" s="90"/>
      <c r="FBO187" s="90"/>
      <c r="FBP187" s="90"/>
      <c r="FBQ187" s="90"/>
      <c r="FBR187" s="90"/>
      <c r="FBS187" s="90"/>
      <c r="FBT187" s="90"/>
      <c r="FBU187" s="90"/>
      <c r="FBV187" s="90"/>
      <c r="FBW187" s="90"/>
      <c r="FBX187" s="90"/>
      <c r="FBY187" s="90"/>
      <c r="FBZ187" s="90"/>
      <c r="FCA187" s="90"/>
      <c r="FCB187" s="90"/>
      <c r="FCC187" s="90"/>
      <c r="FCD187" s="90"/>
      <c r="FCE187" s="90"/>
      <c r="FCF187" s="90"/>
      <c r="FCG187" s="90"/>
      <c r="FCH187" s="90"/>
      <c r="FCI187" s="90"/>
      <c r="FCJ187" s="90"/>
      <c r="FCK187" s="90"/>
      <c r="FCL187" s="90"/>
      <c r="FCM187" s="90"/>
      <c r="FCN187" s="90"/>
      <c r="FCO187" s="90"/>
      <c r="FCP187" s="90"/>
      <c r="FCQ187" s="90"/>
      <c r="FCR187" s="90"/>
      <c r="FCS187" s="90"/>
      <c r="FCT187" s="90"/>
      <c r="FCU187" s="90"/>
      <c r="FCV187" s="90"/>
      <c r="FCW187" s="90"/>
      <c r="FCX187" s="90"/>
      <c r="FCY187" s="90"/>
      <c r="FCZ187" s="90"/>
      <c r="FDA187" s="90"/>
      <c r="FDB187" s="90"/>
      <c r="FDC187" s="90"/>
      <c r="FDD187" s="90"/>
      <c r="FDE187" s="90"/>
      <c r="FDF187" s="90"/>
      <c r="FDG187" s="90"/>
      <c r="FDH187" s="90"/>
      <c r="FDI187" s="90"/>
      <c r="FDJ187" s="90"/>
      <c r="FDK187" s="90"/>
      <c r="FDL187" s="90"/>
      <c r="FDM187" s="90"/>
      <c r="FDN187" s="90"/>
      <c r="FDO187" s="90"/>
      <c r="FDP187" s="90"/>
      <c r="FDQ187" s="90"/>
      <c r="FDR187" s="90"/>
      <c r="FDS187" s="90"/>
      <c r="FDT187" s="90"/>
      <c r="FDU187" s="90"/>
      <c r="FDV187" s="90"/>
      <c r="FDW187" s="90"/>
      <c r="FDX187" s="90"/>
      <c r="FDY187" s="90"/>
      <c r="FDZ187" s="90"/>
      <c r="FEA187" s="90"/>
      <c r="FEB187" s="90"/>
      <c r="FEC187" s="90"/>
      <c r="FED187" s="90"/>
      <c r="FEE187" s="90"/>
      <c r="FEF187" s="90"/>
      <c r="FEG187" s="90"/>
      <c r="FEH187" s="90"/>
      <c r="FEI187" s="90"/>
      <c r="FEJ187" s="90"/>
      <c r="FEK187" s="90"/>
      <c r="FEL187" s="90"/>
      <c r="FEM187" s="90"/>
      <c r="FEN187" s="90"/>
      <c r="FEO187" s="90"/>
      <c r="FEP187" s="90"/>
      <c r="FEQ187" s="90"/>
      <c r="FER187" s="90"/>
      <c r="FES187" s="90"/>
      <c r="FET187" s="90"/>
      <c r="FEU187" s="90"/>
      <c r="FEV187" s="90"/>
      <c r="FEW187" s="90"/>
      <c r="FEX187" s="90"/>
      <c r="FEY187" s="90"/>
      <c r="FEZ187" s="90"/>
      <c r="FFA187" s="90"/>
      <c r="FFB187" s="90"/>
      <c r="FFC187" s="90"/>
      <c r="FFD187" s="90"/>
      <c r="FFE187" s="90"/>
      <c r="FFF187" s="90"/>
      <c r="FFG187" s="90"/>
      <c r="FFH187" s="90"/>
      <c r="FFI187" s="90"/>
      <c r="FFJ187" s="90"/>
      <c r="FFK187" s="90"/>
      <c r="FFL187" s="90"/>
      <c r="FFM187" s="90"/>
      <c r="FFN187" s="90"/>
      <c r="FFO187" s="90"/>
      <c r="FFP187" s="90"/>
      <c r="FFQ187" s="90"/>
      <c r="FFR187" s="90"/>
      <c r="FFS187" s="90"/>
      <c r="FFT187" s="90"/>
      <c r="FFU187" s="90"/>
      <c r="FFV187" s="90"/>
      <c r="FFW187" s="90"/>
      <c r="FFX187" s="90"/>
      <c r="FFY187" s="90"/>
      <c r="FFZ187" s="90"/>
      <c r="FGA187" s="90"/>
      <c r="FGB187" s="90"/>
      <c r="FGC187" s="90"/>
      <c r="FGD187" s="90"/>
      <c r="FGE187" s="90"/>
      <c r="FGF187" s="90"/>
      <c r="FGG187" s="90"/>
      <c r="FGH187" s="90"/>
      <c r="FGI187" s="90"/>
      <c r="FGJ187" s="90"/>
      <c r="FGK187" s="90"/>
      <c r="FGL187" s="90"/>
      <c r="FGM187" s="90"/>
      <c r="FGN187" s="90"/>
      <c r="FGO187" s="90"/>
      <c r="FGP187" s="90"/>
      <c r="FGQ187" s="90"/>
      <c r="FGR187" s="90"/>
      <c r="FGS187" s="90"/>
      <c r="FGT187" s="90"/>
      <c r="FGU187" s="90"/>
      <c r="FGV187" s="90"/>
      <c r="FGW187" s="90"/>
      <c r="FGX187" s="90"/>
      <c r="FGY187" s="90"/>
      <c r="FGZ187" s="90"/>
      <c r="FHA187" s="90"/>
      <c r="FHB187" s="90"/>
      <c r="FHC187" s="90"/>
      <c r="FHD187" s="90"/>
      <c r="FHE187" s="90"/>
      <c r="FHF187" s="90"/>
      <c r="FHG187" s="90"/>
      <c r="FHH187" s="90"/>
      <c r="FHI187" s="90"/>
      <c r="FHJ187" s="90"/>
      <c r="FHK187" s="90"/>
      <c r="FHL187" s="90"/>
      <c r="FHM187" s="90"/>
      <c r="FHN187" s="90"/>
      <c r="FHO187" s="90"/>
      <c r="FHP187" s="90"/>
      <c r="FHQ187" s="90"/>
      <c r="FHR187" s="90"/>
      <c r="FHS187" s="90"/>
      <c r="FHT187" s="90"/>
      <c r="FHU187" s="90"/>
      <c r="FHV187" s="90"/>
      <c r="FHW187" s="90"/>
      <c r="FHX187" s="90"/>
      <c r="FHY187" s="90"/>
      <c r="FHZ187" s="90"/>
      <c r="FIA187" s="90"/>
      <c r="FIB187" s="90"/>
      <c r="FIC187" s="90"/>
      <c r="FID187" s="90"/>
      <c r="FIE187" s="90"/>
      <c r="FIF187" s="90"/>
      <c r="FIG187" s="90"/>
      <c r="FIH187" s="90"/>
      <c r="FII187" s="90"/>
      <c r="FIJ187" s="90"/>
      <c r="FIK187" s="90"/>
      <c r="FIL187" s="90"/>
      <c r="FIM187" s="90"/>
      <c r="FIN187" s="90"/>
      <c r="FIO187" s="90"/>
      <c r="FIP187" s="90"/>
      <c r="FIQ187" s="90"/>
      <c r="FIR187" s="90"/>
      <c r="FIS187" s="90"/>
      <c r="FIT187" s="90"/>
      <c r="FIU187" s="90"/>
      <c r="FIV187" s="90"/>
      <c r="FIW187" s="90"/>
      <c r="FIX187" s="90"/>
      <c r="FIY187" s="90"/>
      <c r="FIZ187" s="90"/>
      <c r="FJA187" s="90"/>
      <c r="FJB187" s="90"/>
      <c r="FJC187" s="90"/>
      <c r="FJD187" s="90"/>
      <c r="FJE187" s="90"/>
      <c r="FJF187" s="90"/>
      <c r="FJG187" s="90"/>
      <c r="FJH187" s="90"/>
      <c r="FJI187" s="90"/>
      <c r="FJJ187" s="90"/>
      <c r="FJK187" s="90"/>
      <c r="FJL187" s="90"/>
      <c r="FJM187" s="90"/>
      <c r="FJN187" s="90"/>
      <c r="FJO187" s="90"/>
      <c r="FJP187" s="90"/>
      <c r="FJQ187" s="90"/>
      <c r="FJR187" s="90"/>
      <c r="FJS187" s="90"/>
      <c r="FJT187" s="90"/>
      <c r="FJU187" s="90"/>
      <c r="FJV187" s="90"/>
      <c r="FJW187" s="90"/>
      <c r="FJX187" s="90"/>
      <c r="FJY187" s="90"/>
      <c r="FJZ187" s="90"/>
      <c r="FKA187" s="90"/>
      <c r="FKB187" s="90"/>
      <c r="FKC187" s="90"/>
      <c r="FKD187" s="90"/>
      <c r="FKE187" s="90"/>
      <c r="FKF187" s="90"/>
      <c r="FKG187" s="90"/>
      <c r="FKH187" s="90"/>
      <c r="FKI187" s="90"/>
      <c r="FKJ187" s="90"/>
      <c r="FKK187" s="90"/>
      <c r="FKL187" s="90"/>
      <c r="FKM187" s="90"/>
      <c r="FKN187" s="90"/>
      <c r="FKO187" s="90"/>
      <c r="FKP187" s="90"/>
      <c r="FKQ187" s="90"/>
      <c r="FKR187" s="90"/>
      <c r="FKS187" s="90"/>
      <c r="FKT187" s="90"/>
      <c r="FKU187" s="90"/>
      <c r="FKV187" s="90"/>
      <c r="FKW187" s="90"/>
      <c r="FKX187" s="90"/>
      <c r="FKY187" s="90"/>
      <c r="FKZ187" s="90"/>
      <c r="FLA187" s="90"/>
      <c r="FLB187" s="90"/>
      <c r="FLC187" s="90"/>
      <c r="FLD187" s="90"/>
      <c r="FLE187" s="90"/>
      <c r="FLF187" s="90"/>
      <c r="FLG187" s="90"/>
      <c r="FLH187" s="90"/>
      <c r="FLI187" s="90"/>
      <c r="FLJ187" s="90"/>
      <c r="FLK187" s="90"/>
      <c r="FLL187" s="90"/>
      <c r="FLM187" s="90"/>
      <c r="FLN187" s="90"/>
      <c r="FLO187" s="90"/>
      <c r="FLP187" s="90"/>
      <c r="FLQ187" s="90"/>
      <c r="FLR187" s="90"/>
      <c r="FLS187" s="90"/>
      <c r="FLT187" s="90"/>
      <c r="FLU187" s="90"/>
      <c r="FLV187" s="90"/>
      <c r="FLW187" s="90"/>
      <c r="FLX187" s="90"/>
      <c r="FLY187" s="90"/>
      <c r="FLZ187" s="90"/>
      <c r="FMA187" s="90"/>
      <c r="FMB187" s="90"/>
      <c r="FMC187" s="90"/>
      <c r="FMD187" s="90"/>
      <c r="FME187" s="90"/>
      <c r="FMF187" s="90"/>
      <c r="FMG187" s="90"/>
      <c r="FMH187" s="90"/>
      <c r="FMI187" s="90"/>
      <c r="FMJ187" s="90"/>
      <c r="FMK187" s="90"/>
      <c r="FML187" s="90"/>
      <c r="FMM187" s="90"/>
      <c r="FMN187" s="90"/>
      <c r="FMO187" s="90"/>
      <c r="FMP187" s="90"/>
      <c r="FMQ187" s="90"/>
      <c r="FMR187" s="90"/>
      <c r="FMS187" s="90"/>
      <c r="FMT187" s="90"/>
      <c r="FMU187" s="90"/>
      <c r="FMV187" s="90"/>
      <c r="FMW187" s="90"/>
      <c r="FMX187" s="90"/>
      <c r="FMY187" s="90"/>
      <c r="FMZ187" s="90"/>
      <c r="FNA187" s="90"/>
      <c r="FNB187" s="90"/>
      <c r="FNC187" s="90"/>
      <c r="FND187" s="90"/>
      <c r="FNE187" s="90"/>
      <c r="FNF187" s="90"/>
      <c r="FNG187" s="90"/>
      <c r="FNH187" s="90"/>
      <c r="FNI187" s="90"/>
      <c r="FNJ187" s="90"/>
      <c r="FNK187" s="90"/>
      <c r="FNL187" s="90"/>
      <c r="FNM187" s="90"/>
      <c r="FNN187" s="90"/>
      <c r="FNO187" s="90"/>
      <c r="FNP187" s="90"/>
      <c r="FNQ187" s="90"/>
      <c r="FNR187" s="90"/>
      <c r="FNS187" s="90"/>
      <c r="FNT187" s="90"/>
      <c r="FNU187" s="90"/>
      <c r="FNV187" s="90"/>
      <c r="FNW187" s="90"/>
      <c r="FNX187" s="90"/>
      <c r="FNY187" s="90"/>
      <c r="FNZ187" s="90"/>
      <c r="FOA187" s="90"/>
      <c r="FOB187" s="90"/>
      <c r="FOC187" s="90"/>
      <c r="FOD187" s="90"/>
      <c r="FOE187" s="90"/>
      <c r="FOF187" s="90"/>
      <c r="FOG187" s="90"/>
      <c r="FOH187" s="90"/>
      <c r="FOI187" s="90"/>
      <c r="FOJ187" s="90"/>
      <c r="FOK187" s="90"/>
      <c r="FOL187" s="90"/>
      <c r="FOM187" s="90"/>
      <c r="FON187" s="90"/>
      <c r="FOO187" s="90"/>
      <c r="FOP187" s="90"/>
      <c r="FOQ187" s="90"/>
      <c r="FOR187" s="90"/>
      <c r="FOS187" s="90"/>
      <c r="FOT187" s="90"/>
      <c r="FOU187" s="90"/>
      <c r="FOV187" s="90"/>
      <c r="FOW187" s="90"/>
      <c r="FOX187" s="90"/>
      <c r="FOY187" s="90"/>
      <c r="FOZ187" s="90"/>
      <c r="FPA187" s="90"/>
      <c r="FPB187" s="90"/>
      <c r="FPC187" s="90"/>
      <c r="FPD187" s="90"/>
      <c r="FPE187" s="90"/>
      <c r="FPF187" s="90"/>
      <c r="FPG187" s="90"/>
      <c r="FPH187" s="90"/>
      <c r="FPI187" s="90"/>
      <c r="FPJ187" s="90"/>
      <c r="FPK187" s="90"/>
      <c r="FPL187" s="90"/>
      <c r="FPM187" s="90"/>
      <c r="FPN187" s="90"/>
      <c r="FPO187" s="90"/>
      <c r="FPP187" s="90"/>
      <c r="FPQ187" s="90"/>
      <c r="FPR187" s="90"/>
      <c r="FPS187" s="90"/>
      <c r="FPT187" s="90"/>
      <c r="FPU187" s="90"/>
      <c r="FPV187" s="90"/>
      <c r="FPW187" s="90"/>
      <c r="FPX187" s="90"/>
      <c r="FPY187" s="90"/>
      <c r="FPZ187" s="90"/>
      <c r="FQA187" s="90"/>
      <c r="FQB187" s="90"/>
      <c r="FQC187" s="90"/>
      <c r="FQD187" s="90"/>
      <c r="FQE187" s="90"/>
      <c r="FQF187" s="90"/>
      <c r="FQG187" s="90"/>
      <c r="FQH187" s="90"/>
      <c r="FQI187" s="90"/>
      <c r="FQJ187" s="90"/>
      <c r="FQK187" s="90"/>
      <c r="FQL187" s="90"/>
      <c r="FQM187" s="90"/>
      <c r="FQN187" s="90"/>
      <c r="FQO187" s="90"/>
      <c r="FQP187" s="90"/>
      <c r="FQQ187" s="90"/>
      <c r="FQR187" s="90"/>
      <c r="FQS187" s="90"/>
      <c r="FQT187" s="90"/>
      <c r="FQU187" s="90"/>
      <c r="FQV187" s="90"/>
      <c r="FQW187" s="90"/>
      <c r="FQX187" s="90"/>
      <c r="FQY187" s="90"/>
      <c r="FQZ187" s="90"/>
      <c r="FRA187" s="90"/>
      <c r="FRB187" s="90"/>
      <c r="FRC187" s="90"/>
      <c r="FRD187" s="90"/>
      <c r="FRE187" s="90"/>
      <c r="FRF187" s="90"/>
      <c r="FRG187" s="90"/>
      <c r="FRH187" s="90"/>
      <c r="FRI187" s="90"/>
      <c r="FRJ187" s="90"/>
      <c r="FRK187" s="90"/>
      <c r="FRL187" s="90"/>
      <c r="FRM187" s="90"/>
      <c r="FRN187" s="90"/>
      <c r="FRO187" s="90"/>
      <c r="FRP187" s="90"/>
      <c r="FRQ187" s="90"/>
      <c r="FRR187" s="90"/>
      <c r="FRS187" s="90"/>
      <c r="FRT187" s="90"/>
      <c r="FRU187" s="90"/>
      <c r="FRV187" s="90"/>
      <c r="FRW187" s="90"/>
      <c r="FRX187" s="90"/>
      <c r="FRY187" s="90"/>
      <c r="FRZ187" s="90"/>
      <c r="FSA187" s="90"/>
      <c r="FSB187" s="90"/>
      <c r="FSC187" s="90"/>
      <c r="FSD187" s="90"/>
      <c r="FSE187" s="90"/>
      <c r="FSF187" s="90"/>
      <c r="FSG187" s="90"/>
      <c r="FSH187" s="90"/>
      <c r="FSI187" s="90"/>
      <c r="FSJ187" s="90"/>
      <c r="FSK187" s="90"/>
      <c r="FSL187" s="90"/>
      <c r="FSM187" s="90"/>
      <c r="FSN187" s="90"/>
      <c r="FSO187" s="90"/>
      <c r="FSP187" s="90"/>
      <c r="FSQ187" s="90"/>
      <c r="FSR187" s="90"/>
      <c r="FSS187" s="90"/>
      <c r="FST187" s="90"/>
      <c r="FSU187" s="90"/>
      <c r="FSV187" s="90"/>
      <c r="FSW187" s="90"/>
      <c r="FSX187" s="90"/>
      <c r="FSY187" s="90"/>
      <c r="FSZ187" s="90"/>
      <c r="FTA187" s="90"/>
      <c r="FTB187" s="90"/>
      <c r="FTC187" s="90"/>
      <c r="FTD187" s="90"/>
      <c r="FTE187" s="90"/>
      <c r="FTF187" s="90"/>
      <c r="FTG187" s="90"/>
      <c r="FTH187" s="90"/>
      <c r="FTI187" s="90"/>
      <c r="FTJ187" s="90"/>
      <c r="FTK187" s="90"/>
      <c r="FTL187" s="90"/>
      <c r="FTM187" s="90"/>
      <c r="FTN187" s="90"/>
      <c r="FTO187" s="90"/>
      <c r="FTP187" s="90"/>
      <c r="FTQ187" s="90"/>
      <c r="FTR187" s="90"/>
      <c r="FTS187" s="90"/>
      <c r="FTT187" s="90"/>
      <c r="FTU187" s="90"/>
      <c r="FTV187" s="90"/>
      <c r="FTW187" s="90"/>
      <c r="FTX187" s="90"/>
      <c r="FTY187" s="90"/>
      <c r="FTZ187" s="90"/>
      <c r="FUA187" s="90"/>
      <c r="FUB187" s="90"/>
      <c r="FUC187" s="90"/>
      <c r="FUD187" s="90"/>
      <c r="FUE187" s="90"/>
      <c r="FUF187" s="90"/>
      <c r="FUG187" s="90"/>
      <c r="FUH187" s="90"/>
      <c r="FUI187" s="90"/>
      <c r="FUJ187" s="90"/>
      <c r="FUK187" s="90"/>
      <c r="FUL187" s="90"/>
      <c r="FUM187" s="90"/>
      <c r="FUN187" s="90"/>
      <c r="FUO187" s="90"/>
      <c r="FUP187" s="90"/>
      <c r="FUQ187" s="90"/>
      <c r="FUR187" s="90"/>
      <c r="FUS187" s="90"/>
      <c r="FUT187" s="90"/>
      <c r="FUU187" s="90"/>
      <c r="FUV187" s="90"/>
      <c r="FUW187" s="90"/>
      <c r="FUX187" s="90"/>
      <c r="FUY187" s="90"/>
      <c r="FUZ187" s="90"/>
      <c r="FVA187" s="90"/>
      <c r="FVB187" s="90"/>
      <c r="FVC187" s="90"/>
      <c r="FVD187" s="90"/>
      <c r="FVE187" s="90"/>
      <c r="FVF187" s="90"/>
      <c r="FVG187" s="90"/>
      <c r="FVH187" s="90"/>
      <c r="FVI187" s="90"/>
      <c r="FVJ187" s="90"/>
      <c r="FVK187" s="90"/>
      <c r="FVL187" s="90"/>
      <c r="FVM187" s="90"/>
      <c r="FVN187" s="90"/>
      <c r="FVO187" s="90"/>
      <c r="FVP187" s="90"/>
      <c r="FVQ187" s="90"/>
      <c r="FVR187" s="90"/>
      <c r="FVS187" s="90"/>
      <c r="FVT187" s="90"/>
      <c r="FVU187" s="90"/>
      <c r="FVV187" s="90"/>
      <c r="FVW187" s="90"/>
      <c r="FVX187" s="90"/>
      <c r="FVY187" s="90"/>
      <c r="FVZ187" s="90"/>
      <c r="FWA187" s="90"/>
      <c r="FWB187" s="90"/>
      <c r="FWC187" s="90"/>
      <c r="FWD187" s="90"/>
      <c r="FWE187" s="90"/>
      <c r="FWF187" s="90"/>
      <c r="FWG187" s="90"/>
      <c r="FWH187" s="90"/>
      <c r="FWI187" s="90"/>
      <c r="FWJ187" s="90"/>
      <c r="FWK187" s="90"/>
      <c r="FWL187" s="90"/>
      <c r="FWM187" s="90"/>
      <c r="FWN187" s="90"/>
      <c r="FWO187" s="90"/>
      <c r="FWP187" s="90"/>
      <c r="FWQ187" s="90"/>
      <c r="FWR187" s="90"/>
      <c r="FWS187" s="90"/>
      <c r="FWT187" s="90"/>
      <c r="FWU187" s="90"/>
      <c r="FWV187" s="90"/>
      <c r="FWW187" s="90"/>
      <c r="FWX187" s="90"/>
      <c r="FWY187" s="90"/>
      <c r="FWZ187" s="90"/>
      <c r="FXA187" s="90"/>
      <c r="FXB187" s="90"/>
      <c r="FXC187" s="90"/>
      <c r="FXD187" s="90"/>
      <c r="FXE187" s="90"/>
      <c r="FXF187" s="90"/>
      <c r="FXG187" s="90"/>
      <c r="FXH187" s="90"/>
      <c r="FXI187" s="90"/>
      <c r="FXJ187" s="90"/>
      <c r="FXK187" s="90"/>
      <c r="FXL187" s="90"/>
      <c r="FXM187" s="90"/>
      <c r="FXN187" s="90"/>
      <c r="FXO187" s="90"/>
      <c r="FXP187" s="90"/>
      <c r="FXQ187" s="90"/>
      <c r="FXR187" s="90"/>
      <c r="FXS187" s="90"/>
      <c r="FXT187" s="90"/>
      <c r="FXU187" s="90"/>
      <c r="FXV187" s="90"/>
      <c r="FXW187" s="90"/>
      <c r="FXX187" s="90"/>
      <c r="FXY187" s="90"/>
      <c r="FXZ187" s="90"/>
      <c r="FYA187" s="90"/>
      <c r="FYB187" s="90"/>
      <c r="FYC187" s="90"/>
      <c r="FYD187" s="90"/>
      <c r="FYE187" s="90"/>
      <c r="FYF187" s="90"/>
      <c r="FYG187" s="90"/>
      <c r="FYH187" s="90"/>
      <c r="FYI187" s="90"/>
      <c r="FYJ187" s="90"/>
      <c r="FYK187" s="90"/>
      <c r="FYL187" s="90"/>
      <c r="FYM187" s="90"/>
      <c r="FYN187" s="90"/>
      <c r="FYO187" s="90"/>
      <c r="FYP187" s="90"/>
      <c r="FYQ187" s="90"/>
      <c r="FYR187" s="90"/>
      <c r="FYS187" s="90"/>
      <c r="FYT187" s="90"/>
      <c r="FYU187" s="90"/>
      <c r="FYV187" s="90"/>
      <c r="FYW187" s="90"/>
      <c r="FYX187" s="90"/>
      <c r="FYY187" s="90"/>
      <c r="FYZ187" s="90"/>
      <c r="FZA187" s="90"/>
      <c r="FZB187" s="90"/>
      <c r="FZC187" s="90"/>
      <c r="FZD187" s="90"/>
      <c r="FZE187" s="90"/>
      <c r="FZF187" s="90"/>
      <c r="FZG187" s="90"/>
      <c r="FZH187" s="90"/>
      <c r="FZI187" s="90"/>
      <c r="FZJ187" s="90"/>
      <c r="FZK187" s="90"/>
      <c r="FZL187" s="90"/>
      <c r="FZM187" s="90"/>
      <c r="FZN187" s="90"/>
      <c r="FZO187" s="90"/>
      <c r="FZP187" s="90"/>
      <c r="FZQ187" s="90"/>
      <c r="FZR187" s="90"/>
      <c r="FZS187" s="90"/>
      <c r="FZT187" s="90"/>
      <c r="FZU187" s="90"/>
      <c r="FZV187" s="90"/>
      <c r="FZW187" s="90"/>
      <c r="FZX187" s="90"/>
      <c r="FZY187" s="90"/>
      <c r="FZZ187" s="90"/>
      <c r="GAA187" s="90"/>
      <c r="GAB187" s="90"/>
      <c r="GAC187" s="90"/>
      <c r="GAD187" s="90"/>
      <c r="GAE187" s="90"/>
      <c r="GAF187" s="90"/>
      <c r="GAG187" s="90"/>
      <c r="GAH187" s="90"/>
      <c r="GAI187" s="90"/>
      <c r="GAJ187" s="90"/>
      <c r="GAK187" s="90"/>
      <c r="GAL187" s="90"/>
      <c r="GAM187" s="90"/>
      <c r="GAN187" s="90"/>
      <c r="GAO187" s="90"/>
      <c r="GAP187" s="90"/>
      <c r="GAQ187" s="90"/>
      <c r="GAR187" s="90"/>
      <c r="GAS187" s="90"/>
      <c r="GAT187" s="90"/>
      <c r="GAU187" s="90"/>
      <c r="GAV187" s="90"/>
      <c r="GAW187" s="90"/>
      <c r="GAX187" s="90"/>
      <c r="GAY187" s="90"/>
      <c r="GAZ187" s="90"/>
      <c r="GBA187" s="90"/>
      <c r="GBB187" s="90"/>
      <c r="GBC187" s="90"/>
      <c r="GBD187" s="90"/>
      <c r="GBE187" s="90"/>
      <c r="GBF187" s="90"/>
      <c r="GBG187" s="90"/>
      <c r="GBH187" s="90"/>
      <c r="GBI187" s="90"/>
      <c r="GBJ187" s="90"/>
      <c r="GBK187" s="90"/>
      <c r="GBL187" s="90"/>
      <c r="GBM187" s="90"/>
      <c r="GBN187" s="90"/>
      <c r="GBO187" s="90"/>
      <c r="GBP187" s="90"/>
      <c r="GBQ187" s="90"/>
      <c r="GBR187" s="90"/>
      <c r="GBS187" s="90"/>
      <c r="GBT187" s="90"/>
      <c r="GBU187" s="90"/>
      <c r="GBV187" s="90"/>
      <c r="GBW187" s="90"/>
      <c r="GBX187" s="90"/>
      <c r="GBY187" s="90"/>
      <c r="GBZ187" s="90"/>
      <c r="GCA187" s="90"/>
      <c r="GCB187" s="90"/>
      <c r="GCC187" s="90"/>
      <c r="GCD187" s="90"/>
      <c r="GCE187" s="90"/>
      <c r="GCF187" s="90"/>
      <c r="GCG187" s="90"/>
      <c r="GCH187" s="90"/>
      <c r="GCI187" s="90"/>
      <c r="GCJ187" s="90"/>
      <c r="GCK187" s="90"/>
      <c r="GCL187" s="90"/>
      <c r="GCM187" s="90"/>
      <c r="GCN187" s="90"/>
      <c r="GCO187" s="90"/>
      <c r="GCP187" s="90"/>
      <c r="GCQ187" s="90"/>
      <c r="GCR187" s="90"/>
      <c r="GCS187" s="90"/>
      <c r="GCT187" s="90"/>
      <c r="GCU187" s="90"/>
      <c r="GCV187" s="90"/>
      <c r="GCW187" s="90"/>
      <c r="GCX187" s="90"/>
      <c r="GCY187" s="90"/>
      <c r="GCZ187" s="90"/>
      <c r="GDA187" s="90"/>
      <c r="GDB187" s="90"/>
      <c r="GDC187" s="90"/>
      <c r="GDD187" s="90"/>
      <c r="GDE187" s="90"/>
      <c r="GDF187" s="90"/>
      <c r="GDG187" s="90"/>
      <c r="GDH187" s="90"/>
      <c r="GDI187" s="90"/>
      <c r="GDJ187" s="90"/>
      <c r="GDK187" s="90"/>
      <c r="GDL187" s="90"/>
      <c r="GDM187" s="90"/>
      <c r="GDN187" s="90"/>
      <c r="GDO187" s="90"/>
      <c r="GDP187" s="90"/>
      <c r="GDQ187" s="90"/>
      <c r="GDR187" s="90"/>
      <c r="GDS187" s="90"/>
      <c r="GDT187" s="90"/>
      <c r="GDU187" s="90"/>
      <c r="GDV187" s="90"/>
      <c r="GDW187" s="90"/>
      <c r="GDX187" s="90"/>
      <c r="GDY187" s="90"/>
      <c r="GDZ187" s="90"/>
      <c r="GEA187" s="90"/>
      <c r="GEB187" s="90"/>
      <c r="GEC187" s="90"/>
      <c r="GED187" s="90"/>
      <c r="GEE187" s="90"/>
      <c r="GEF187" s="90"/>
      <c r="GEG187" s="90"/>
      <c r="GEH187" s="90"/>
      <c r="GEI187" s="90"/>
      <c r="GEJ187" s="90"/>
      <c r="GEK187" s="90"/>
      <c r="GEL187" s="90"/>
      <c r="GEM187" s="90"/>
      <c r="GEN187" s="90"/>
      <c r="GEO187" s="90"/>
      <c r="GEP187" s="90"/>
      <c r="GEQ187" s="90"/>
      <c r="GER187" s="90"/>
      <c r="GES187" s="90"/>
      <c r="GET187" s="90"/>
      <c r="GEU187" s="90"/>
      <c r="GEV187" s="90"/>
      <c r="GEW187" s="90"/>
      <c r="GEX187" s="90"/>
      <c r="GEY187" s="90"/>
      <c r="GEZ187" s="90"/>
      <c r="GFA187" s="90"/>
      <c r="GFB187" s="90"/>
      <c r="GFC187" s="90"/>
      <c r="GFD187" s="90"/>
      <c r="GFE187" s="90"/>
      <c r="GFF187" s="90"/>
      <c r="GFG187" s="90"/>
      <c r="GFH187" s="90"/>
      <c r="GFI187" s="90"/>
      <c r="GFJ187" s="90"/>
      <c r="GFK187" s="90"/>
      <c r="GFL187" s="90"/>
      <c r="GFM187" s="90"/>
      <c r="GFN187" s="90"/>
      <c r="GFO187" s="90"/>
      <c r="GFP187" s="90"/>
      <c r="GFQ187" s="90"/>
      <c r="GFR187" s="90"/>
      <c r="GFS187" s="90"/>
      <c r="GFT187" s="90"/>
      <c r="GFU187" s="90"/>
      <c r="GFV187" s="90"/>
      <c r="GFW187" s="90"/>
      <c r="GFX187" s="90"/>
      <c r="GFY187" s="90"/>
      <c r="GFZ187" s="90"/>
      <c r="GGA187" s="90"/>
      <c r="GGB187" s="90"/>
      <c r="GGC187" s="90"/>
      <c r="GGD187" s="90"/>
      <c r="GGE187" s="90"/>
      <c r="GGF187" s="90"/>
      <c r="GGG187" s="90"/>
      <c r="GGH187" s="90"/>
      <c r="GGI187" s="90"/>
      <c r="GGJ187" s="90"/>
      <c r="GGK187" s="90"/>
      <c r="GGL187" s="90"/>
      <c r="GGM187" s="90"/>
      <c r="GGN187" s="90"/>
      <c r="GGO187" s="90"/>
      <c r="GGP187" s="90"/>
      <c r="GGQ187" s="90"/>
      <c r="GGR187" s="90"/>
      <c r="GGS187" s="90"/>
      <c r="GGT187" s="90"/>
      <c r="GGU187" s="90"/>
      <c r="GGV187" s="90"/>
      <c r="GGW187" s="90"/>
      <c r="GGX187" s="90"/>
      <c r="GGY187" s="90"/>
      <c r="GGZ187" s="90"/>
      <c r="GHA187" s="90"/>
      <c r="GHB187" s="90"/>
      <c r="GHC187" s="90"/>
      <c r="GHD187" s="90"/>
      <c r="GHE187" s="90"/>
      <c r="GHF187" s="90"/>
      <c r="GHG187" s="90"/>
      <c r="GHH187" s="90"/>
      <c r="GHI187" s="90"/>
      <c r="GHJ187" s="90"/>
      <c r="GHK187" s="90"/>
      <c r="GHL187" s="90"/>
      <c r="GHM187" s="90"/>
      <c r="GHN187" s="90"/>
      <c r="GHO187" s="90"/>
      <c r="GHP187" s="90"/>
      <c r="GHQ187" s="90"/>
      <c r="GHR187" s="90"/>
      <c r="GHS187" s="90"/>
      <c r="GHT187" s="90"/>
      <c r="GHU187" s="90"/>
      <c r="GHV187" s="90"/>
      <c r="GHW187" s="90"/>
      <c r="GHX187" s="90"/>
      <c r="GHY187" s="90"/>
      <c r="GHZ187" s="90"/>
      <c r="GIA187" s="90"/>
      <c r="GIB187" s="90"/>
      <c r="GIC187" s="90"/>
      <c r="GID187" s="90"/>
      <c r="GIE187" s="90"/>
      <c r="GIF187" s="90"/>
      <c r="GIG187" s="90"/>
      <c r="GIH187" s="90"/>
      <c r="GII187" s="90"/>
      <c r="GIJ187" s="90"/>
      <c r="GIK187" s="90"/>
      <c r="GIL187" s="90"/>
      <c r="GIM187" s="90"/>
      <c r="GIN187" s="90"/>
      <c r="GIO187" s="90"/>
      <c r="GIP187" s="90"/>
      <c r="GIQ187" s="90"/>
      <c r="GIR187" s="90"/>
      <c r="GIS187" s="90"/>
      <c r="GIT187" s="90"/>
      <c r="GIU187" s="90"/>
      <c r="GIV187" s="90"/>
      <c r="GIW187" s="90"/>
      <c r="GIX187" s="90"/>
      <c r="GIY187" s="90"/>
      <c r="GIZ187" s="90"/>
      <c r="GJA187" s="90"/>
      <c r="GJB187" s="90"/>
      <c r="GJC187" s="90"/>
      <c r="GJD187" s="90"/>
      <c r="GJE187" s="90"/>
      <c r="GJF187" s="90"/>
      <c r="GJG187" s="90"/>
      <c r="GJH187" s="90"/>
      <c r="GJI187" s="90"/>
      <c r="GJJ187" s="90"/>
      <c r="GJK187" s="90"/>
      <c r="GJL187" s="90"/>
      <c r="GJM187" s="90"/>
      <c r="GJN187" s="90"/>
      <c r="GJO187" s="90"/>
      <c r="GJP187" s="90"/>
      <c r="GJQ187" s="90"/>
      <c r="GJR187" s="90"/>
      <c r="GJS187" s="90"/>
      <c r="GJT187" s="90"/>
      <c r="GJU187" s="90"/>
      <c r="GJV187" s="90"/>
      <c r="GJW187" s="90"/>
      <c r="GJX187" s="90"/>
      <c r="GJY187" s="90"/>
      <c r="GJZ187" s="90"/>
      <c r="GKA187" s="90"/>
      <c r="GKB187" s="90"/>
      <c r="GKC187" s="90"/>
      <c r="GKD187" s="90"/>
      <c r="GKE187" s="90"/>
      <c r="GKF187" s="90"/>
      <c r="GKG187" s="90"/>
      <c r="GKH187" s="90"/>
      <c r="GKI187" s="90"/>
      <c r="GKJ187" s="90"/>
      <c r="GKK187" s="90"/>
      <c r="GKL187" s="90"/>
      <c r="GKM187" s="90"/>
      <c r="GKN187" s="90"/>
      <c r="GKO187" s="90"/>
      <c r="GKP187" s="90"/>
      <c r="GKQ187" s="90"/>
      <c r="GKR187" s="90"/>
      <c r="GKS187" s="90"/>
      <c r="GKT187" s="90"/>
      <c r="GKU187" s="90"/>
      <c r="GKV187" s="90"/>
      <c r="GKW187" s="90"/>
      <c r="GKX187" s="90"/>
      <c r="GKY187" s="90"/>
      <c r="GKZ187" s="90"/>
      <c r="GLA187" s="90"/>
      <c r="GLB187" s="90"/>
      <c r="GLC187" s="90"/>
      <c r="GLD187" s="90"/>
      <c r="GLE187" s="90"/>
      <c r="GLF187" s="90"/>
      <c r="GLG187" s="90"/>
      <c r="GLH187" s="90"/>
      <c r="GLI187" s="90"/>
      <c r="GLJ187" s="90"/>
      <c r="GLK187" s="90"/>
      <c r="GLL187" s="90"/>
      <c r="GLM187" s="90"/>
      <c r="GLN187" s="90"/>
      <c r="GLO187" s="90"/>
      <c r="GLP187" s="90"/>
      <c r="GLQ187" s="90"/>
      <c r="GLR187" s="90"/>
      <c r="GLS187" s="90"/>
      <c r="GLT187" s="90"/>
      <c r="GLU187" s="90"/>
      <c r="GLV187" s="90"/>
      <c r="GLW187" s="90"/>
      <c r="GLX187" s="90"/>
      <c r="GLY187" s="90"/>
      <c r="GLZ187" s="90"/>
      <c r="GMA187" s="90"/>
      <c r="GMB187" s="90"/>
      <c r="GMC187" s="90"/>
      <c r="GMD187" s="90"/>
      <c r="GME187" s="90"/>
      <c r="GMF187" s="90"/>
      <c r="GMG187" s="90"/>
      <c r="GMH187" s="90"/>
      <c r="GMI187" s="90"/>
      <c r="GMJ187" s="90"/>
      <c r="GMK187" s="90"/>
      <c r="GML187" s="90"/>
      <c r="GMM187" s="90"/>
      <c r="GMN187" s="90"/>
      <c r="GMO187" s="90"/>
      <c r="GMP187" s="90"/>
      <c r="GMQ187" s="90"/>
      <c r="GMR187" s="90"/>
      <c r="GMS187" s="90"/>
      <c r="GMT187" s="90"/>
      <c r="GMU187" s="90"/>
      <c r="GMV187" s="90"/>
      <c r="GMW187" s="90"/>
      <c r="GMX187" s="90"/>
      <c r="GMY187" s="90"/>
      <c r="GMZ187" s="90"/>
      <c r="GNA187" s="90"/>
      <c r="GNB187" s="90"/>
      <c r="GNC187" s="90"/>
      <c r="GND187" s="90"/>
      <c r="GNE187" s="90"/>
      <c r="GNF187" s="90"/>
      <c r="GNG187" s="90"/>
      <c r="GNH187" s="90"/>
      <c r="GNI187" s="90"/>
      <c r="GNJ187" s="90"/>
      <c r="GNK187" s="90"/>
      <c r="GNL187" s="90"/>
      <c r="GNM187" s="90"/>
      <c r="GNN187" s="90"/>
      <c r="GNO187" s="90"/>
      <c r="GNP187" s="90"/>
      <c r="GNQ187" s="90"/>
      <c r="GNR187" s="90"/>
      <c r="GNS187" s="90"/>
      <c r="GNT187" s="90"/>
      <c r="GNU187" s="90"/>
      <c r="GNV187" s="90"/>
      <c r="GNW187" s="90"/>
      <c r="GNX187" s="90"/>
      <c r="GNY187" s="90"/>
      <c r="GNZ187" s="90"/>
      <c r="GOA187" s="90"/>
      <c r="GOB187" s="90"/>
      <c r="GOC187" s="90"/>
      <c r="GOD187" s="90"/>
      <c r="GOE187" s="90"/>
      <c r="GOF187" s="90"/>
      <c r="GOG187" s="90"/>
      <c r="GOH187" s="90"/>
      <c r="GOI187" s="90"/>
      <c r="GOJ187" s="90"/>
      <c r="GOK187" s="90"/>
      <c r="GOL187" s="90"/>
      <c r="GOM187" s="90"/>
      <c r="GON187" s="90"/>
      <c r="GOO187" s="90"/>
      <c r="GOP187" s="90"/>
      <c r="GOQ187" s="90"/>
      <c r="GOR187" s="90"/>
      <c r="GOS187" s="90"/>
      <c r="GOT187" s="90"/>
      <c r="GOU187" s="90"/>
      <c r="GOV187" s="90"/>
      <c r="GOW187" s="90"/>
      <c r="GOX187" s="90"/>
      <c r="GOY187" s="90"/>
      <c r="GOZ187" s="90"/>
      <c r="GPA187" s="90"/>
      <c r="GPB187" s="90"/>
      <c r="GPC187" s="90"/>
      <c r="GPD187" s="90"/>
      <c r="GPE187" s="90"/>
      <c r="GPF187" s="90"/>
      <c r="GPG187" s="90"/>
      <c r="GPH187" s="90"/>
      <c r="GPI187" s="90"/>
      <c r="GPJ187" s="90"/>
      <c r="GPK187" s="90"/>
      <c r="GPL187" s="90"/>
      <c r="GPM187" s="90"/>
      <c r="GPN187" s="90"/>
      <c r="GPO187" s="90"/>
      <c r="GPP187" s="90"/>
      <c r="GPQ187" s="90"/>
      <c r="GPR187" s="90"/>
      <c r="GPS187" s="90"/>
      <c r="GPT187" s="90"/>
      <c r="GPU187" s="90"/>
      <c r="GPV187" s="90"/>
      <c r="GPW187" s="90"/>
      <c r="GPX187" s="90"/>
      <c r="GPY187" s="90"/>
      <c r="GPZ187" s="90"/>
      <c r="GQA187" s="90"/>
      <c r="GQB187" s="90"/>
      <c r="GQC187" s="90"/>
      <c r="GQD187" s="90"/>
      <c r="GQE187" s="90"/>
      <c r="GQF187" s="90"/>
      <c r="GQG187" s="90"/>
      <c r="GQH187" s="90"/>
      <c r="GQI187" s="90"/>
      <c r="GQJ187" s="90"/>
      <c r="GQK187" s="90"/>
      <c r="GQL187" s="90"/>
      <c r="GQM187" s="90"/>
      <c r="GQN187" s="90"/>
      <c r="GQO187" s="90"/>
      <c r="GQP187" s="90"/>
      <c r="GQQ187" s="90"/>
      <c r="GQR187" s="90"/>
      <c r="GQS187" s="90"/>
      <c r="GQT187" s="90"/>
      <c r="GQU187" s="90"/>
      <c r="GQV187" s="90"/>
      <c r="GQW187" s="90"/>
      <c r="GQX187" s="90"/>
      <c r="GQY187" s="90"/>
      <c r="GQZ187" s="90"/>
      <c r="GRA187" s="90"/>
      <c r="GRB187" s="90"/>
      <c r="GRC187" s="90"/>
      <c r="GRD187" s="90"/>
      <c r="GRE187" s="90"/>
      <c r="GRF187" s="90"/>
      <c r="GRG187" s="90"/>
      <c r="GRH187" s="90"/>
      <c r="GRI187" s="90"/>
      <c r="GRJ187" s="90"/>
      <c r="GRK187" s="90"/>
      <c r="GRL187" s="90"/>
      <c r="GRM187" s="90"/>
      <c r="GRN187" s="90"/>
      <c r="GRO187" s="90"/>
      <c r="GRP187" s="90"/>
      <c r="GRQ187" s="90"/>
      <c r="GRR187" s="90"/>
      <c r="GRS187" s="90"/>
      <c r="GRT187" s="90"/>
      <c r="GRU187" s="90"/>
      <c r="GRV187" s="90"/>
      <c r="GRW187" s="90"/>
      <c r="GRX187" s="90"/>
      <c r="GRY187" s="90"/>
      <c r="GRZ187" s="90"/>
      <c r="GSA187" s="90"/>
      <c r="GSB187" s="90"/>
      <c r="GSC187" s="90"/>
      <c r="GSD187" s="90"/>
      <c r="GSE187" s="90"/>
      <c r="GSF187" s="90"/>
      <c r="GSG187" s="90"/>
      <c r="GSH187" s="90"/>
      <c r="GSI187" s="90"/>
      <c r="GSJ187" s="90"/>
      <c r="GSK187" s="90"/>
      <c r="GSL187" s="90"/>
      <c r="GSM187" s="90"/>
      <c r="GSN187" s="90"/>
      <c r="GSO187" s="90"/>
      <c r="GSP187" s="90"/>
      <c r="GSQ187" s="90"/>
      <c r="GSR187" s="90"/>
      <c r="GSS187" s="90"/>
      <c r="GST187" s="90"/>
      <c r="GSU187" s="90"/>
      <c r="GSV187" s="90"/>
      <c r="GSW187" s="90"/>
      <c r="GSX187" s="90"/>
      <c r="GSY187" s="90"/>
      <c r="GSZ187" s="90"/>
      <c r="GTA187" s="90"/>
      <c r="GTB187" s="90"/>
      <c r="GTC187" s="90"/>
      <c r="GTD187" s="90"/>
      <c r="GTE187" s="90"/>
      <c r="GTF187" s="90"/>
      <c r="GTG187" s="90"/>
      <c r="GTH187" s="90"/>
      <c r="GTI187" s="90"/>
      <c r="GTJ187" s="90"/>
      <c r="GTK187" s="90"/>
      <c r="GTL187" s="90"/>
      <c r="GTM187" s="90"/>
      <c r="GTN187" s="90"/>
      <c r="GTO187" s="90"/>
      <c r="GTP187" s="90"/>
      <c r="GTQ187" s="90"/>
      <c r="GTR187" s="90"/>
      <c r="GTS187" s="90"/>
      <c r="GTT187" s="90"/>
      <c r="GTU187" s="90"/>
      <c r="GTV187" s="90"/>
      <c r="GTW187" s="90"/>
      <c r="GTX187" s="90"/>
      <c r="GTY187" s="90"/>
      <c r="GTZ187" s="90"/>
      <c r="GUA187" s="90"/>
      <c r="GUB187" s="90"/>
      <c r="GUC187" s="90"/>
      <c r="GUD187" s="90"/>
      <c r="GUE187" s="90"/>
      <c r="GUF187" s="90"/>
      <c r="GUG187" s="90"/>
      <c r="GUH187" s="90"/>
      <c r="GUI187" s="90"/>
      <c r="GUJ187" s="90"/>
      <c r="GUK187" s="90"/>
      <c r="GUL187" s="90"/>
      <c r="GUM187" s="90"/>
      <c r="GUN187" s="90"/>
      <c r="GUO187" s="90"/>
      <c r="GUP187" s="90"/>
      <c r="GUQ187" s="90"/>
      <c r="GUR187" s="90"/>
      <c r="GUS187" s="90"/>
      <c r="GUT187" s="90"/>
      <c r="GUU187" s="90"/>
      <c r="GUV187" s="90"/>
      <c r="GUW187" s="90"/>
      <c r="GUX187" s="90"/>
      <c r="GUY187" s="90"/>
      <c r="GUZ187" s="90"/>
      <c r="GVA187" s="90"/>
      <c r="GVB187" s="90"/>
      <c r="GVC187" s="90"/>
      <c r="GVD187" s="90"/>
      <c r="GVE187" s="90"/>
      <c r="GVF187" s="90"/>
      <c r="GVG187" s="90"/>
      <c r="GVH187" s="90"/>
      <c r="GVI187" s="90"/>
      <c r="GVJ187" s="90"/>
      <c r="GVK187" s="90"/>
      <c r="GVL187" s="90"/>
      <c r="GVM187" s="90"/>
      <c r="GVN187" s="90"/>
      <c r="GVO187" s="90"/>
      <c r="GVP187" s="90"/>
      <c r="GVQ187" s="90"/>
      <c r="GVR187" s="90"/>
      <c r="GVS187" s="90"/>
      <c r="GVT187" s="90"/>
      <c r="GVU187" s="90"/>
      <c r="GVV187" s="90"/>
      <c r="GVW187" s="90"/>
      <c r="GVX187" s="90"/>
      <c r="GVY187" s="90"/>
      <c r="GVZ187" s="90"/>
      <c r="GWA187" s="90"/>
      <c r="GWB187" s="90"/>
      <c r="GWC187" s="90"/>
      <c r="GWD187" s="90"/>
      <c r="GWE187" s="90"/>
      <c r="GWF187" s="90"/>
      <c r="GWG187" s="90"/>
      <c r="GWH187" s="90"/>
      <c r="GWI187" s="90"/>
      <c r="GWJ187" s="90"/>
      <c r="GWK187" s="90"/>
      <c r="GWL187" s="90"/>
      <c r="GWM187" s="90"/>
      <c r="GWN187" s="90"/>
      <c r="GWO187" s="90"/>
      <c r="GWP187" s="90"/>
      <c r="GWQ187" s="90"/>
      <c r="GWR187" s="90"/>
      <c r="GWS187" s="90"/>
      <c r="GWT187" s="90"/>
      <c r="GWU187" s="90"/>
      <c r="GWV187" s="90"/>
      <c r="GWW187" s="90"/>
      <c r="GWX187" s="90"/>
      <c r="GWY187" s="90"/>
      <c r="GWZ187" s="90"/>
      <c r="GXA187" s="90"/>
      <c r="GXB187" s="90"/>
      <c r="GXC187" s="90"/>
      <c r="GXD187" s="90"/>
      <c r="GXE187" s="90"/>
      <c r="GXF187" s="90"/>
      <c r="GXG187" s="90"/>
      <c r="GXH187" s="90"/>
      <c r="GXI187" s="90"/>
      <c r="GXJ187" s="90"/>
      <c r="GXK187" s="90"/>
      <c r="GXL187" s="90"/>
      <c r="GXM187" s="90"/>
      <c r="GXN187" s="90"/>
      <c r="GXO187" s="90"/>
      <c r="GXP187" s="90"/>
      <c r="GXQ187" s="90"/>
      <c r="GXR187" s="90"/>
      <c r="GXS187" s="90"/>
      <c r="GXT187" s="90"/>
      <c r="GXU187" s="90"/>
      <c r="GXV187" s="90"/>
      <c r="GXW187" s="90"/>
      <c r="GXX187" s="90"/>
      <c r="GXY187" s="90"/>
      <c r="GXZ187" s="90"/>
      <c r="GYA187" s="90"/>
      <c r="GYB187" s="90"/>
      <c r="GYC187" s="90"/>
      <c r="GYD187" s="90"/>
      <c r="GYE187" s="90"/>
      <c r="GYF187" s="90"/>
      <c r="GYG187" s="90"/>
      <c r="GYH187" s="90"/>
      <c r="GYI187" s="90"/>
      <c r="GYJ187" s="90"/>
      <c r="GYK187" s="90"/>
      <c r="GYL187" s="90"/>
      <c r="GYM187" s="90"/>
      <c r="GYN187" s="90"/>
      <c r="GYO187" s="90"/>
      <c r="GYP187" s="90"/>
      <c r="GYQ187" s="90"/>
      <c r="GYR187" s="90"/>
      <c r="GYS187" s="90"/>
      <c r="GYT187" s="90"/>
      <c r="GYU187" s="90"/>
      <c r="GYV187" s="90"/>
      <c r="GYW187" s="90"/>
      <c r="GYX187" s="90"/>
      <c r="GYY187" s="90"/>
      <c r="GYZ187" s="90"/>
      <c r="GZA187" s="90"/>
      <c r="GZB187" s="90"/>
      <c r="GZC187" s="90"/>
      <c r="GZD187" s="90"/>
      <c r="GZE187" s="90"/>
      <c r="GZF187" s="90"/>
      <c r="GZG187" s="90"/>
      <c r="GZH187" s="90"/>
      <c r="GZI187" s="90"/>
      <c r="GZJ187" s="90"/>
      <c r="GZK187" s="90"/>
      <c r="GZL187" s="90"/>
      <c r="GZM187" s="90"/>
      <c r="GZN187" s="90"/>
      <c r="GZO187" s="90"/>
      <c r="GZP187" s="90"/>
      <c r="GZQ187" s="90"/>
      <c r="GZR187" s="90"/>
      <c r="GZS187" s="90"/>
      <c r="GZT187" s="90"/>
      <c r="GZU187" s="90"/>
      <c r="GZV187" s="90"/>
      <c r="GZW187" s="90"/>
      <c r="GZX187" s="90"/>
      <c r="GZY187" s="90"/>
      <c r="GZZ187" s="90"/>
      <c r="HAA187" s="90"/>
      <c r="HAB187" s="90"/>
      <c r="HAC187" s="90"/>
      <c r="HAD187" s="90"/>
      <c r="HAE187" s="90"/>
      <c r="HAF187" s="90"/>
      <c r="HAG187" s="90"/>
      <c r="HAH187" s="90"/>
      <c r="HAI187" s="90"/>
      <c r="HAJ187" s="90"/>
      <c r="HAK187" s="90"/>
      <c r="HAL187" s="90"/>
      <c r="HAM187" s="90"/>
      <c r="HAN187" s="90"/>
      <c r="HAO187" s="90"/>
      <c r="HAP187" s="90"/>
      <c r="HAQ187" s="90"/>
      <c r="HAR187" s="90"/>
      <c r="HAS187" s="90"/>
      <c r="HAT187" s="90"/>
      <c r="HAU187" s="90"/>
      <c r="HAV187" s="90"/>
      <c r="HAW187" s="90"/>
      <c r="HAX187" s="90"/>
      <c r="HAY187" s="90"/>
      <c r="HAZ187" s="90"/>
      <c r="HBA187" s="90"/>
      <c r="HBB187" s="90"/>
      <c r="HBC187" s="90"/>
      <c r="HBD187" s="90"/>
      <c r="HBE187" s="90"/>
      <c r="HBF187" s="90"/>
      <c r="HBG187" s="90"/>
      <c r="HBH187" s="90"/>
      <c r="HBI187" s="90"/>
      <c r="HBJ187" s="90"/>
      <c r="HBK187" s="90"/>
      <c r="HBL187" s="90"/>
      <c r="HBM187" s="90"/>
      <c r="HBN187" s="90"/>
      <c r="HBO187" s="90"/>
      <c r="HBP187" s="90"/>
      <c r="HBQ187" s="90"/>
      <c r="HBR187" s="90"/>
      <c r="HBS187" s="90"/>
      <c r="HBT187" s="90"/>
      <c r="HBU187" s="90"/>
      <c r="HBV187" s="90"/>
      <c r="HBW187" s="90"/>
      <c r="HBX187" s="90"/>
      <c r="HBY187" s="90"/>
      <c r="HBZ187" s="90"/>
      <c r="HCA187" s="90"/>
      <c r="HCB187" s="90"/>
      <c r="HCC187" s="90"/>
      <c r="HCD187" s="90"/>
      <c r="HCE187" s="90"/>
      <c r="HCF187" s="90"/>
      <c r="HCG187" s="90"/>
      <c r="HCH187" s="90"/>
      <c r="HCI187" s="90"/>
      <c r="HCJ187" s="90"/>
      <c r="HCK187" s="90"/>
      <c r="HCL187" s="90"/>
      <c r="HCM187" s="90"/>
      <c r="HCN187" s="90"/>
      <c r="HCO187" s="90"/>
      <c r="HCP187" s="90"/>
      <c r="HCQ187" s="90"/>
      <c r="HCR187" s="90"/>
      <c r="HCS187" s="90"/>
      <c r="HCT187" s="90"/>
      <c r="HCU187" s="90"/>
      <c r="HCV187" s="90"/>
      <c r="HCW187" s="90"/>
      <c r="HCX187" s="90"/>
      <c r="HCY187" s="90"/>
      <c r="HCZ187" s="90"/>
      <c r="HDA187" s="90"/>
      <c r="HDB187" s="90"/>
      <c r="HDC187" s="90"/>
      <c r="HDD187" s="90"/>
      <c r="HDE187" s="90"/>
      <c r="HDF187" s="90"/>
      <c r="HDG187" s="90"/>
      <c r="HDH187" s="90"/>
      <c r="HDI187" s="90"/>
      <c r="HDJ187" s="90"/>
      <c r="HDK187" s="90"/>
      <c r="HDL187" s="90"/>
      <c r="HDM187" s="90"/>
      <c r="HDN187" s="90"/>
      <c r="HDO187" s="90"/>
      <c r="HDP187" s="90"/>
      <c r="HDQ187" s="90"/>
      <c r="HDR187" s="90"/>
      <c r="HDS187" s="90"/>
      <c r="HDT187" s="90"/>
      <c r="HDU187" s="90"/>
      <c r="HDV187" s="90"/>
      <c r="HDW187" s="90"/>
      <c r="HDX187" s="90"/>
      <c r="HDY187" s="90"/>
      <c r="HDZ187" s="90"/>
      <c r="HEA187" s="90"/>
      <c r="HEB187" s="90"/>
      <c r="HEC187" s="90"/>
      <c r="HED187" s="90"/>
      <c r="HEE187" s="90"/>
      <c r="HEF187" s="90"/>
      <c r="HEG187" s="90"/>
      <c r="HEH187" s="90"/>
      <c r="HEI187" s="90"/>
      <c r="HEJ187" s="90"/>
      <c r="HEK187" s="90"/>
      <c r="HEL187" s="90"/>
      <c r="HEM187" s="90"/>
      <c r="HEN187" s="90"/>
      <c r="HEO187" s="90"/>
      <c r="HEP187" s="90"/>
      <c r="HEQ187" s="90"/>
      <c r="HER187" s="90"/>
      <c r="HES187" s="90"/>
      <c r="HET187" s="90"/>
      <c r="HEU187" s="90"/>
      <c r="HEV187" s="90"/>
      <c r="HEW187" s="90"/>
      <c r="HEX187" s="90"/>
      <c r="HEY187" s="90"/>
      <c r="HEZ187" s="90"/>
      <c r="HFA187" s="90"/>
      <c r="HFB187" s="90"/>
      <c r="HFC187" s="90"/>
      <c r="HFD187" s="90"/>
      <c r="HFE187" s="90"/>
      <c r="HFF187" s="90"/>
      <c r="HFG187" s="90"/>
      <c r="HFH187" s="90"/>
      <c r="HFI187" s="90"/>
      <c r="HFJ187" s="90"/>
      <c r="HFK187" s="90"/>
      <c r="HFL187" s="90"/>
      <c r="HFM187" s="90"/>
      <c r="HFN187" s="90"/>
      <c r="HFO187" s="90"/>
      <c r="HFP187" s="90"/>
      <c r="HFQ187" s="90"/>
      <c r="HFR187" s="90"/>
      <c r="HFS187" s="90"/>
      <c r="HFT187" s="90"/>
      <c r="HFU187" s="90"/>
      <c r="HFV187" s="90"/>
      <c r="HFW187" s="90"/>
      <c r="HFX187" s="90"/>
      <c r="HFY187" s="90"/>
      <c r="HFZ187" s="90"/>
      <c r="HGA187" s="90"/>
      <c r="HGB187" s="90"/>
      <c r="HGC187" s="90"/>
      <c r="HGD187" s="90"/>
      <c r="HGE187" s="90"/>
      <c r="HGF187" s="90"/>
      <c r="HGG187" s="90"/>
      <c r="HGH187" s="90"/>
      <c r="HGI187" s="90"/>
      <c r="HGJ187" s="90"/>
      <c r="HGK187" s="90"/>
      <c r="HGL187" s="90"/>
      <c r="HGM187" s="90"/>
      <c r="HGN187" s="90"/>
      <c r="HGO187" s="90"/>
      <c r="HGP187" s="90"/>
      <c r="HGQ187" s="90"/>
      <c r="HGR187" s="90"/>
      <c r="HGS187" s="90"/>
      <c r="HGT187" s="90"/>
      <c r="HGU187" s="90"/>
      <c r="HGV187" s="90"/>
      <c r="HGW187" s="90"/>
      <c r="HGX187" s="90"/>
      <c r="HGY187" s="90"/>
      <c r="HGZ187" s="90"/>
      <c r="HHA187" s="90"/>
      <c r="HHB187" s="90"/>
      <c r="HHC187" s="90"/>
      <c r="HHD187" s="90"/>
      <c r="HHE187" s="90"/>
      <c r="HHF187" s="90"/>
      <c r="HHG187" s="90"/>
      <c r="HHH187" s="90"/>
      <c r="HHI187" s="90"/>
      <c r="HHJ187" s="90"/>
      <c r="HHK187" s="90"/>
      <c r="HHL187" s="90"/>
      <c r="HHM187" s="90"/>
      <c r="HHN187" s="90"/>
      <c r="HHO187" s="90"/>
      <c r="HHP187" s="90"/>
      <c r="HHQ187" s="90"/>
      <c r="HHR187" s="90"/>
      <c r="HHS187" s="90"/>
      <c r="HHT187" s="90"/>
      <c r="HHU187" s="90"/>
      <c r="HHV187" s="90"/>
      <c r="HHW187" s="90"/>
      <c r="HHX187" s="90"/>
      <c r="HHY187" s="90"/>
      <c r="HHZ187" s="90"/>
      <c r="HIA187" s="90"/>
      <c r="HIB187" s="90"/>
      <c r="HIC187" s="90"/>
      <c r="HID187" s="90"/>
      <c r="HIE187" s="90"/>
      <c r="HIF187" s="90"/>
      <c r="HIG187" s="90"/>
      <c r="HIH187" s="90"/>
      <c r="HII187" s="90"/>
      <c r="HIJ187" s="90"/>
      <c r="HIK187" s="90"/>
      <c r="HIL187" s="90"/>
      <c r="HIM187" s="90"/>
      <c r="HIN187" s="90"/>
      <c r="HIO187" s="90"/>
      <c r="HIP187" s="90"/>
      <c r="HIQ187" s="90"/>
      <c r="HIR187" s="90"/>
      <c r="HIS187" s="90"/>
      <c r="HIT187" s="90"/>
      <c r="HIU187" s="90"/>
      <c r="HIV187" s="90"/>
      <c r="HIW187" s="90"/>
      <c r="HIX187" s="90"/>
      <c r="HIY187" s="90"/>
      <c r="HIZ187" s="90"/>
      <c r="HJA187" s="90"/>
      <c r="HJB187" s="90"/>
      <c r="HJC187" s="90"/>
      <c r="HJD187" s="90"/>
      <c r="HJE187" s="90"/>
      <c r="HJF187" s="90"/>
      <c r="HJG187" s="90"/>
      <c r="HJH187" s="90"/>
      <c r="HJI187" s="90"/>
      <c r="HJJ187" s="90"/>
      <c r="HJK187" s="90"/>
      <c r="HJL187" s="90"/>
      <c r="HJM187" s="90"/>
      <c r="HJN187" s="90"/>
      <c r="HJO187" s="90"/>
      <c r="HJP187" s="90"/>
      <c r="HJQ187" s="90"/>
      <c r="HJR187" s="90"/>
      <c r="HJS187" s="90"/>
      <c r="HJT187" s="90"/>
      <c r="HJU187" s="90"/>
      <c r="HJV187" s="90"/>
      <c r="HJW187" s="90"/>
      <c r="HJX187" s="90"/>
      <c r="HJY187" s="90"/>
      <c r="HJZ187" s="90"/>
      <c r="HKA187" s="90"/>
      <c r="HKB187" s="90"/>
      <c r="HKC187" s="90"/>
      <c r="HKD187" s="90"/>
      <c r="HKE187" s="90"/>
      <c r="HKF187" s="90"/>
      <c r="HKG187" s="90"/>
      <c r="HKH187" s="90"/>
      <c r="HKI187" s="90"/>
      <c r="HKJ187" s="90"/>
      <c r="HKK187" s="90"/>
      <c r="HKL187" s="90"/>
      <c r="HKM187" s="90"/>
      <c r="HKN187" s="90"/>
      <c r="HKO187" s="90"/>
      <c r="HKP187" s="90"/>
      <c r="HKQ187" s="90"/>
      <c r="HKR187" s="90"/>
      <c r="HKS187" s="90"/>
      <c r="HKT187" s="90"/>
      <c r="HKU187" s="90"/>
      <c r="HKV187" s="90"/>
      <c r="HKW187" s="90"/>
      <c r="HKX187" s="90"/>
      <c r="HKY187" s="90"/>
      <c r="HKZ187" s="90"/>
      <c r="HLA187" s="90"/>
      <c r="HLB187" s="90"/>
      <c r="HLC187" s="90"/>
      <c r="HLD187" s="90"/>
      <c r="HLE187" s="90"/>
      <c r="HLF187" s="90"/>
      <c r="HLG187" s="90"/>
      <c r="HLH187" s="90"/>
      <c r="HLI187" s="90"/>
      <c r="HLJ187" s="90"/>
      <c r="HLK187" s="90"/>
      <c r="HLL187" s="90"/>
      <c r="HLM187" s="90"/>
      <c r="HLN187" s="90"/>
      <c r="HLO187" s="90"/>
      <c r="HLP187" s="90"/>
      <c r="HLQ187" s="90"/>
      <c r="HLR187" s="90"/>
      <c r="HLS187" s="90"/>
      <c r="HLT187" s="90"/>
      <c r="HLU187" s="90"/>
      <c r="HLV187" s="90"/>
      <c r="HLW187" s="90"/>
      <c r="HLX187" s="90"/>
      <c r="HLY187" s="90"/>
      <c r="HLZ187" s="90"/>
      <c r="HMA187" s="90"/>
      <c r="HMB187" s="90"/>
      <c r="HMC187" s="90"/>
      <c r="HMD187" s="90"/>
      <c r="HME187" s="90"/>
      <c r="HMF187" s="90"/>
      <c r="HMG187" s="90"/>
      <c r="HMH187" s="90"/>
      <c r="HMI187" s="90"/>
      <c r="HMJ187" s="90"/>
      <c r="HMK187" s="90"/>
      <c r="HML187" s="90"/>
      <c r="HMM187" s="90"/>
      <c r="HMN187" s="90"/>
      <c r="HMO187" s="90"/>
      <c r="HMP187" s="90"/>
      <c r="HMQ187" s="90"/>
      <c r="HMR187" s="90"/>
      <c r="HMS187" s="90"/>
      <c r="HMT187" s="90"/>
      <c r="HMU187" s="90"/>
      <c r="HMV187" s="90"/>
      <c r="HMW187" s="90"/>
      <c r="HMX187" s="90"/>
      <c r="HMY187" s="90"/>
      <c r="HMZ187" s="90"/>
      <c r="HNA187" s="90"/>
      <c r="HNB187" s="90"/>
      <c r="HNC187" s="90"/>
      <c r="HND187" s="90"/>
      <c r="HNE187" s="90"/>
      <c r="HNF187" s="90"/>
      <c r="HNG187" s="90"/>
      <c r="HNH187" s="90"/>
      <c r="HNI187" s="90"/>
      <c r="HNJ187" s="90"/>
      <c r="HNK187" s="90"/>
      <c r="HNL187" s="90"/>
      <c r="HNM187" s="90"/>
      <c r="HNN187" s="90"/>
      <c r="HNO187" s="90"/>
      <c r="HNP187" s="90"/>
      <c r="HNQ187" s="90"/>
      <c r="HNR187" s="90"/>
      <c r="HNS187" s="90"/>
      <c r="HNT187" s="90"/>
      <c r="HNU187" s="90"/>
      <c r="HNV187" s="90"/>
      <c r="HNW187" s="90"/>
      <c r="HNX187" s="90"/>
      <c r="HNY187" s="90"/>
      <c r="HNZ187" s="90"/>
      <c r="HOA187" s="90"/>
      <c r="HOB187" s="90"/>
      <c r="HOC187" s="90"/>
      <c r="HOD187" s="90"/>
      <c r="HOE187" s="90"/>
      <c r="HOF187" s="90"/>
      <c r="HOG187" s="90"/>
      <c r="HOH187" s="90"/>
      <c r="HOI187" s="90"/>
      <c r="HOJ187" s="90"/>
      <c r="HOK187" s="90"/>
      <c r="HOL187" s="90"/>
      <c r="HOM187" s="90"/>
      <c r="HON187" s="90"/>
      <c r="HOO187" s="90"/>
      <c r="HOP187" s="90"/>
      <c r="HOQ187" s="90"/>
      <c r="HOR187" s="90"/>
      <c r="HOS187" s="90"/>
      <c r="HOT187" s="90"/>
      <c r="HOU187" s="90"/>
      <c r="HOV187" s="90"/>
      <c r="HOW187" s="90"/>
      <c r="HOX187" s="90"/>
      <c r="HOY187" s="90"/>
      <c r="HOZ187" s="90"/>
      <c r="HPA187" s="90"/>
      <c r="HPB187" s="90"/>
      <c r="HPC187" s="90"/>
      <c r="HPD187" s="90"/>
      <c r="HPE187" s="90"/>
      <c r="HPF187" s="90"/>
      <c r="HPG187" s="90"/>
      <c r="HPH187" s="90"/>
      <c r="HPI187" s="90"/>
      <c r="HPJ187" s="90"/>
      <c r="HPK187" s="90"/>
      <c r="HPL187" s="90"/>
      <c r="HPM187" s="90"/>
      <c r="HPN187" s="90"/>
      <c r="HPO187" s="90"/>
      <c r="HPP187" s="90"/>
      <c r="HPQ187" s="90"/>
      <c r="HPR187" s="90"/>
      <c r="HPS187" s="90"/>
      <c r="HPT187" s="90"/>
      <c r="HPU187" s="90"/>
      <c r="HPV187" s="90"/>
      <c r="HPW187" s="90"/>
      <c r="HPX187" s="90"/>
      <c r="HPY187" s="90"/>
      <c r="HPZ187" s="90"/>
      <c r="HQA187" s="90"/>
      <c r="HQB187" s="90"/>
      <c r="HQC187" s="90"/>
      <c r="HQD187" s="90"/>
      <c r="HQE187" s="90"/>
      <c r="HQF187" s="90"/>
      <c r="HQG187" s="90"/>
      <c r="HQH187" s="90"/>
      <c r="HQI187" s="90"/>
      <c r="HQJ187" s="90"/>
      <c r="HQK187" s="90"/>
      <c r="HQL187" s="90"/>
      <c r="HQM187" s="90"/>
      <c r="HQN187" s="90"/>
      <c r="HQO187" s="90"/>
      <c r="HQP187" s="90"/>
      <c r="HQQ187" s="90"/>
      <c r="HQR187" s="90"/>
      <c r="HQS187" s="90"/>
      <c r="HQT187" s="90"/>
      <c r="HQU187" s="90"/>
      <c r="HQV187" s="90"/>
      <c r="HQW187" s="90"/>
      <c r="HQX187" s="90"/>
      <c r="HQY187" s="90"/>
      <c r="HQZ187" s="90"/>
      <c r="HRA187" s="90"/>
      <c r="HRB187" s="90"/>
      <c r="HRC187" s="90"/>
      <c r="HRD187" s="90"/>
      <c r="HRE187" s="90"/>
      <c r="HRF187" s="90"/>
      <c r="HRG187" s="90"/>
      <c r="HRH187" s="90"/>
      <c r="HRI187" s="90"/>
      <c r="HRJ187" s="90"/>
      <c r="HRK187" s="90"/>
      <c r="HRL187" s="90"/>
      <c r="HRM187" s="90"/>
      <c r="HRN187" s="90"/>
      <c r="HRO187" s="90"/>
      <c r="HRP187" s="90"/>
      <c r="HRQ187" s="90"/>
      <c r="HRR187" s="90"/>
      <c r="HRS187" s="90"/>
      <c r="HRT187" s="90"/>
      <c r="HRU187" s="90"/>
      <c r="HRV187" s="90"/>
      <c r="HRW187" s="90"/>
      <c r="HRX187" s="90"/>
      <c r="HRY187" s="90"/>
      <c r="HRZ187" s="90"/>
      <c r="HSA187" s="90"/>
      <c r="HSB187" s="90"/>
      <c r="HSC187" s="90"/>
      <c r="HSD187" s="90"/>
      <c r="HSE187" s="90"/>
      <c r="HSF187" s="90"/>
      <c r="HSG187" s="90"/>
      <c r="HSH187" s="90"/>
      <c r="HSI187" s="90"/>
      <c r="HSJ187" s="90"/>
      <c r="HSK187" s="90"/>
      <c r="HSL187" s="90"/>
      <c r="HSM187" s="90"/>
      <c r="HSN187" s="90"/>
      <c r="HSO187" s="90"/>
      <c r="HSP187" s="90"/>
      <c r="HSQ187" s="90"/>
      <c r="HSR187" s="90"/>
      <c r="HSS187" s="90"/>
      <c r="HST187" s="90"/>
      <c r="HSU187" s="90"/>
      <c r="HSV187" s="90"/>
      <c r="HSW187" s="90"/>
      <c r="HSX187" s="90"/>
      <c r="HSY187" s="90"/>
      <c r="HSZ187" s="90"/>
      <c r="HTA187" s="90"/>
      <c r="HTB187" s="90"/>
      <c r="HTC187" s="90"/>
      <c r="HTD187" s="90"/>
      <c r="HTE187" s="90"/>
      <c r="HTF187" s="90"/>
      <c r="HTG187" s="90"/>
      <c r="HTH187" s="90"/>
      <c r="HTI187" s="90"/>
      <c r="HTJ187" s="90"/>
      <c r="HTK187" s="90"/>
      <c r="HTL187" s="90"/>
      <c r="HTM187" s="90"/>
      <c r="HTN187" s="90"/>
      <c r="HTO187" s="90"/>
      <c r="HTP187" s="90"/>
      <c r="HTQ187" s="90"/>
      <c r="HTR187" s="90"/>
      <c r="HTS187" s="90"/>
      <c r="HTT187" s="90"/>
      <c r="HTU187" s="90"/>
      <c r="HTV187" s="90"/>
      <c r="HTW187" s="90"/>
      <c r="HTX187" s="90"/>
      <c r="HTY187" s="90"/>
      <c r="HTZ187" s="90"/>
      <c r="HUA187" s="90"/>
      <c r="HUB187" s="90"/>
      <c r="HUC187" s="90"/>
      <c r="HUD187" s="90"/>
      <c r="HUE187" s="90"/>
      <c r="HUF187" s="90"/>
      <c r="HUG187" s="90"/>
      <c r="HUH187" s="90"/>
      <c r="HUI187" s="90"/>
      <c r="HUJ187" s="90"/>
      <c r="HUK187" s="90"/>
      <c r="HUL187" s="90"/>
      <c r="HUM187" s="90"/>
      <c r="HUN187" s="90"/>
      <c r="HUO187" s="90"/>
      <c r="HUP187" s="90"/>
      <c r="HUQ187" s="90"/>
      <c r="HUR187" s="90"/>
      <c r="HUS187" s="90"/>
      <c r="HUT187" s="90"/>
      <c r="HUU187" s="90"/>
      <c r="HUV187" s="90"/>
      <c r="HUW187" s="90"/>
      <c r="HUX187" s="90"/>
      <c r="HUY187" s="90"/>
      <c r="HUZ187" s="90"/>
      <c r="HVA187" s="90"/>
      <c r="HVB187" s="90"/>
      <c r="HVC187" s="90"/>
      <c r="HVD187" s="90"/>
      <c r="HVE187" s="90"/>
      <c r="HVF187" s="90"/>
      <c r="HVG187" s="90"/>
      <c r="HVH187" s="90"/>
      <c r="HVI187" s="90"/>
      <c r="HVJ187" s="90"/>
      <c r="HVK187" s="90"/>
      <c r="HVL187" s="90"/>
      <c r="HVM187" s="90"/>
      <c r="HVN187" s="90"/>
      <c r="HVO187" s="90"/>
      <c r="HVP187" s="90"/>
      <c r="HVQ187" s="90"/>
      <c r="HVR187" s="90"/>
      <c r="HVS187" s="90"/>
      <c r="HVT187" s="90"/>
      <c r="HVU187" s="90"/>
      <c r="HVV187" s="90"/>
      <c r="HVW187" s="90"/>
      <c r="HVX187" s="90"/>
      <c r="HVY187" s="90"/>
      <c r="HVZ187" s="90"/>
      <c r="HWA187" s="90"/>
      <c r="HWB187" s="90"/>
      <c r="HWC187" s="90"/>
      <c r="HWD187" s="90"/>
      <c r="HWE187" s="90"/>
      <c r="HWF187" s="90"/>
      <c r="HWG187" s="90"/>
      <c r="HWH187" s="90"/>
      <c r="HWI187" s="90"/>
      <c r="HWJ187" s="90"/>
      <c r="HWK187" s="90"/>
      <c r="HWL187" s="90"/>
      <c r="HWM187" s="90"/>
      <c r="HWN187" s="90"/>
      <c r="HWO187" s="90"/>
      <c r="HWP187" s="90"/>
      <c r="HWQ187" s="90"/>
      <c r="HWR187" s="90"/>
      <c r="HWS187" s="90"/>
      <c r="HWT187" s="90"/>
      <c r="HWU187" s="90"/>
      <c r="HWV187" s="90"/>
      <c r="HWW187" s="90"/>
      <c r="HWX187" s="90"/>
      <c r="HWY187" s="90"/>
      <c r="HWZ187" s="90"/>
      <c r="HXA187" s="90"/>
      <c r="HXB187" s="90"/>
      <c r="HXC187" s="90"/>
      <c r="HXD187" s="90"/>
      <c r="HXE187" s="90"/>
      <c r="HXF187" s="90"/>
      <c r="HXG187" s="90"/>
      <c r="HXH187" s="90"/>
      <c r="HXI187" s="90"/>
      <c r="HXJ187" s="90"/>
      <c r="HXK187" s="90"/>
      <c r="HXL187" s="90"/>
      <c r="HXM187" s="90"/>
      <c r="HXN187" s="90"/>
      <c r="HXO187" s="90"/>
      <c r="HXP187" s="90"/>
      <c r="HXQ187" s="90"/>
      <c r="HXR187" s="90"/>
      <c r="HXS187" s="90"/>
      <c r="HXT187" s="90"/>
      <c r="HXU187" s="90"/>
      <c r="HXV187" s="90"/>
      <c r="HXW187" s="90"/>
      <c r="HXX187" s="90"/>
      <c r="HXY187" s="90"/>
      <c r="HXZ187" s="90"/>
      <c r="HYA187" s="90"/>
      <c r="HYB187" s="90"/>
      <c r="HYC187" s="90"/>
      <c r="HYD187" s="90"/>
      <c r="HYE187" s="90"/>
      <c r="HYF187" s="90"/>
      <c r="HYG187" s="90"/>
      <c r="HYH187" s="90"/>
      <c r="HYI187" s="90"/>
      <c r="HYJ187" s="90"/>
      <c r="HYK187" s="90"/>
      <c r="HYL187" s="90"/>
      <c r="HYM187" s="90"/>
      <c r="HYN187" s="90"/>
      <c r="HYO187" s="90"/>
      <c r="HYP187" s="90"/>
      <c r="HYQ187" s="90"/>
      <c r="HYR187" s="90"/>
      <c r="HYS187" s="90"/>
      <c r="HYT187" s="90"/>
      <c r="HYU187" s="90"/>
      <c r="HYV187" s="90"/>
      <c r="HYW187" s="90"/>
      <c r="HYX187" s="90"/>
      <c r="HYY187" s="90"/>
      <c r="HYZ187" s="90"/>
      <c r="HZA187" s="90"/>
      <c r="HZB187" s="90"/>
      <c r="HZC187" s="90"/>
      <c r="HZD187" s="90"/>
      <c r="HZE187" s="90"/>
      <c r="HZF187" s="90"/>
      <c r="HZG187" s="90"/>
      <c r="HZH187" s="90"/>
      <c r="HZI187" s="90"/>
      <c r="HZJ187" s="90"/>
      <c r="HZK187" s="90"/>
      <c r="HZL187" s="90"/>
      <c r="HZM187" s="90"/>
      <c r="HZN187" s="90"/>
      <c r="HZO187" s="90"/>
      <c r="HZP187" s="90"/>
      <c r="HZQ187" s="90"/>
      <c r="HZR187" s="90"/>
      <c r="HZS187" s="90"/>
      <c r="HZT187" s="90"/>
      <c r="HZU187" s="90"/>
      <c r="HZV187" s="90"/>
      <c r="HZW187" s="90"/>
      <c r="HZX187" s="90"/>
      <c r="HZY187" s="90"/>
      <c r="HZZ187" s="90"/>
      <c r="IAA187" s="90"/>
      <c r="IAB187" s="90"/>
      <c r="IAC187" s="90"/>
      <c r="IAD187" s="90"/>
      <c r="IAE187" s="90"/>
      <c r="IAF187" s="90"/>
      <c r="IAG187" s="90"/>
      <c r="IAH187" s="90"/>
      <c r="IAI187" s="90"/>
      <c r="IAJ187" s="90"/>
      <c r="IAK187" s="90"/>
      <c r="IAL187" s="90"/>
      <c r="IAM187" s="90"/>
      <c r="IAN187" s="90"/>
      <c r="IAO187" s="90"/>
      <c r="IAP187" s="90"/>
      <c r="IAQ187" s="90"/>
      <c r="IAR187" s="90"/>
      <c r="IAS187" s="90"/>
      <c r="IAT187" s="90"/>
      <c r="IAU187" s="90"/>
      <c r="IAV187" s="90"/>
      <c r="IAW187" s="90"/>
      <c r="IAX187" s="90"/>
      <c r="IAY187" s="90"/>
      <c r="IAZ187" s="90"/>
      <c r="IBA187" s="90"/>
      <c r="IBB187" s="90"/>
      <c r="IBC187" s="90"/>
      <c r="IBD187" s="90"/>
      <c r="IBE187" s="90"/>
      <c r="IBF187" s="90"/>
      <c r="IBG187" s="90"/>
      <c r="IBH187" s="90"/>
      <c r="IBI187" s="90"/>
      <c r="IBJ187" s="90"/>
      <c r="IBK187" s="90"/>
      <c r="IBL187" s="90"/>
      <c r="IBM187" s="90"/>
      <c r="IBN187" s="90"/>
      <c r="IBO187" s="90"/>
      <c r="IBP187" s="90"/>
      <c r="IBQ187" s="90"/>
      <c r="IBR187" s="90"/>
      <c r="IBS187" s="90"/>
      <c r="IBT187" s="90"/>
      <c r="IBU187" s="90"/>
      <c r="IBV187" s="90"/>
      <c r="IBW187" s="90"/>
      <c r="IBX187" s="90"/>
      <c r="IBY187" s="90"/>
      <c r="IBZ187" s="90"/>
      <c r="ICA187" s="90"/>
      <c r="ICB187" s="90"/>
      <c r="ICC187" s="90"/>
      <c r="ICD187" s="90"/>
      <c r="ICE187" s="90"/>
      <c r="ICF187" s="90"/>
      <c r="ICG187" s="90"/>
      <c r="ICH187" s="90"/>
      <c r="ICI187" s="90"/>
      <c r="ICJ187" s="90"/>
      <c r="ICK187" s="90"/>
      <c r="ICL187" s="90"/>
      <c r="ICM187" s="90"/>
      <c r="ICN187" s="90"/>
      <c r="ICO187" s="90"/>
      <c r="ICP187" s="90"/>
      <c r="ICQ187" s="90"/>
      <c r="ICR187" s="90"/>
      <c r="ICS187" s="90"/>
      <c r="ICT187" s="90"/>
      <c r="ICU187" s="90"/>
      <c r="ICV187" s="90"/>
      <c r="ICW187" s="90"/>
      <c r="ICX187" s="90"/>
      <c r="ICY187" s="90"/>
      <c r="ICZ187" s="90"/>
      <c r="IDA187" s="90"/>
      <c r="IDB187" s="90"/>
      <c r="IDC187" s="90"/>
      <c r="IDD187" s="90"/>
      <c r="IDE187" s="90"/>
      <c r="IDF187" s="90"/>
      <c r="IDG187" s="90"/>
      <c r="IDH187" s="90"/>
      <c r="IDI187" s="90"/>
      <c r="IDJ187" s="90"/>
      <c r="IDK187" s="90"/>
      <c r="IDL187" s="90"/>
      <c r="IDM187" s="90"/>
      <c r="IDN187" s="90"/>
      <c r="IDO187" s="90"/>
      <c r="IDP187" s="90"/>
      <c r="IDQ187" s="90"/>
      <c r="IDR187" s="90"/>
      <c r="IDS187" s="90"/>
      <c r="IDT187" s="90"/>
      <c r="IDU187" s="90"/>
      <c r="IDV187" s="90"/>
      <c r="IDW187" s="90"/>
      <c r="IDX187" s="90"/>
      <c r="IDY187" s="90"/>
      <c r="IDZ187" s="90"/>
      <c r="IEA187" s="90"/>
      <c r="IEB187" s="90"/>
      <c r="IEC187" s="90"/>
      <c r="IED187" s="90"/>
      <c r="IEE187" s="90"/>
      <c r="IEF187" s="90"/>
      <c r="IEG187" s="90"/>
      <c r="IEH187" s="90"/>
      <c r="IEI187" s="90"/>
      <c r="IEJ187" s="90"/>
      <c r="IEK187" s="90"/>
      <c r="IEL187" s="90"/>
      <c r="IEM187" s="90"/>
      <c r="IEN187" s="90"/>
      <c r="IEO187" s="90"/>
      <c r="IEP187" s="90"/>
      <c r="IEQ187" s="90"/>
      <c r="IER187" s="90"/>
      <c r="IES187" s="90"/>
      <c r="IET187" s="90"/>
      <c r="IEU187" s="90"/>
      <c r="IEV187" s="90"/>
      <c r="IEW187" s="90"/>
      <c r="IEX187" s="90"/>
      <c r="IEY187" s="90"/>
      <c r="IEZ187" s="90"/>
      <c r="IFA187" s="90"/>
      <c r="IFB187" s="90"/>
      <c r="IFC187" s="90"/>
      <c r="IFD187" s="90"/>
      <c r="IFE187" s="90"/>
      <c r="IFF187" s="90"/>
      <c r="IFG187" s="90"/>
      <c r="IFH187" s="90"/>
      <c r="IFI187" s="90"/>
      <c r="IFJ187" s="90"/>
      <c r="IFK187" s="90"/>
      <c r="IFL187" s="90"/>
      <c r="IFM187" s="90"/>
      <c r="IFN187" s="90"/>
      <c r="IFO187" s="90"/>
      <c r="IFP187" s="90"/>
      <c r="IFQ187" s="90"/>
      <c r="IFR187" s="90"/>
      <c r="IFS187" s="90"/>
      <c r="IFT187" s="90"/>
      <c r="IFU187" s="90"/>
      <c r="IFV187" s="90"/>
      <c r="IFW187" s="90"/>
      <c r="IFX187" s="90"/>
      <c r="IFY187" s="90"/>
      <c r="IFZ187" s="90"/>
      <c r="IGA187" s="90"/>
      <c r="IGB187" s="90"/>
      <c r="IGC187" s="90"/>
      <c r="IGD187" s="90"/>
      <c r="IGE187" s="90"/>
      <c r="IGF187" s="90"/>
      <c r="IGG187" s="90"/>
      <c r="IGH187" s="90"/>
      <c r="IGI187" s="90"/>
      <c r="IGJ187" s="90"/>
      <c r="IGK187" s="90"/>
      <c r="IGL187" s="90"/>
      <c r="IGM187" s="90"/>
      <c r="IGN187" s="90"/>
      <c r="IGO187" s="90"/>
      <c r="IGP187" s="90"/>
      <c r="IGQ187" s="90"/>
      <c r="IGR187" s="90"/>
      <c r="IGS187" s="90"/>
      <c r="IGT187" s="90"/>
      <c r="IGU187" s="90"/>
      <c r="IGV187" s="90"/>
      <c r="IGW187" s="90"/>
      <c r="IGX187" s="90"/>
      <c r="IGY187" s="90"/>
      <c r="IGZ187" s="90"/>
      <c r="IHA187" s="90"/>
      <c r="IHB187" s="90"/>
      <c r="IHC187" s="90"/>
      <c r="IHD187" s="90"/>
      <c r="IHE187" s="90"/>
      <c r="IHF187" s="90"/>
      <c r="IHG187" s="90"/>
      <c r="IHH187" s="90"/>
      <c r="IHI187" s="90"/>
      <c r="IHJ187" s="90"/>
      <c r="IHK187" s="90"/>
      <c r="IHL187" s="90"/>
      <c r="IHM187" s="90"/>
      <c r="IHN187" s="90"/>
      <c r="IHO187" s="90"/>
      <c r="IHP187" s="90"/>
      <c r="IHQ187" s="90"/>
      <c r="IHR187" s="90"/>
      <c r="IHS187" s="90"/>
      <c r="IHT187" s="90"/>
      <c r="IHU187" s="90"/>
      <c r="IHV187" s="90"/>
      <c r="IHW187" s="90"/>
      <c r="IHX187" s="90"/>
      <c r="IHY187" s="90"/>
      <c r="IHZ187" s="90"/>
      <c r="IIA187" s="90"/>
      <c r="IIB187" s="90"/>
      <c r="IIC187" s="90"/>
      <c r="IID187" s="90"/>
      <c r="IIE187" s="90"/>
      <c r="IIF187" s="90"/>
      <c r="IIG187" s="90"/>
      <c r="IIH187" s="90"/>
      <c r="III187" s="90"/>
      <c r="IIJ187" s="90"/>
      <c r="IIK187" s="90"/>
      <c r="IIL187" s="90"/>
      <c r="IIM187" s="90"/>
      <c r="IIN187" s="90"/>
      <c r="IIO187" s="90"/>
      <c r="IIP187" s="90"/>
      <c r="IIQ187" s="90"/>
      <c r="IIR187" s="90"/>
      <c r="IIS187" s="90"/>
      <c r="IIT187" s="90"/>
      <c r="IIU187" s="90"/>
      <c r="IIV187" s="90"/>
      <c r="IIW187" s="90"/>
      <c r="IIX187" s="90"/>
      <c r="IIY187" s="90"/>
      <c r="IIZ187" s="90"/>
      <c r="IJA187" s="90"/>
      <c r="IJB187" s="90"/>
      <c r="IJC187" s="90"/>
      <c r="IJD187" s="90"/>
      <c r="IJE187" s="90"/>
      <c r="IJF187" s="90"/>
      <c r="IJG187" s="90"/>
      <c r="IJH187" s="90"/>
      <c r="IJI187" s="90"/>
      <c r="IJJ187" s="90"/>
      <c r="IJK187" s="90"/>
      <c r="IJL187" s="90"/>
      <c r="IJM187" s="90"/>
      <c r="IJN187" s="90"/>
      <c r="IJO187" s="90"/>
      <c r="IJP187" s="90"/>
      <c r="IJQ187" s="90"/>
      <c r="IJR187" s="90"/>
      <c r="IJS187" s="90"/>
      <c r="IJT187" s="90"/>
      <c r="IJU187" s="90"/>
      <c r="IJV187" s="90"/>
      <c r="IJW187" s="90"/>
      <c r="IJX187" s="90"/>
      <c r="IJY187" s="90"/>
      <c r="IJZ187" s="90"/>
      <c r="IKA187" s="90"/>
      <c r="IKB187" s="90"/>
      <c r="IKC187" s="90"/>
      <c r="IKD187" s="90"/>
      <c r="IKE187" s="90"/>
      <c r="IKF187" s="90"/>
      <c r="IKG187" s="90"/>
      <c r="IKH187" s="90"/>
      <c r="IKI187" s="90"/>
      <c r="IKJ187" s="90"/>
      <c r="IKK187" s="90"/>
      <c r="IKL187" s="90"/>
      <c r="IKM187" s="90"/>
      <c r="IKN187" s="90"/>
      <c r="IKO187" s="90"/>
      <c r="IKP187" s="90"/>
      <c r="IKQ187" s="90"/>
      <c r="IKR187" s="90"/>
      <c r="IKS187" s="90"/>
      <c r="IKT187" s="90"/>
      <c r="IKU187" s="90"/>
      <c r="IKV187" s="90"/>
      <c r="IKW187" s="90"/>
      <c r="IKX187" s="90"/>
      <c r="IKY187" s="90"/>
      <c r="IKZ187" s="90"/>
      <c r="ILA187" s="90"/>
      <c r="ILB187" s="90"/>
      <c r="ILC187" s="90"/>
      <c r="ILD187" s="90"/>
      <c r="ILE187" s="90"/>
      <c r="ILF187" s="90"/>
      <c r="ILG187" s="90"/>
      <c r="ILH187" s="90"/>
      <c r="ILI187" s="90"/>
      <c r="ILJ187" s="90"/>
      <c r="ILK187" s="90"/>
      <c r="ILL187" s="90"/>
      <c r="ILM187" s="90"/>
      <c r="ILN187" s="90"/>
      <c r="ILO187" s="90"/>
      <c r="ILP187" s="90"/>
      <c r="ILQ187" s="90"/>
      <c r="ILR187" s="90"/>
      <c r="ILS187" s="90"/>
      <c r="ILT187" s="90"/>
      <c r="ILU187" s="90"/>
      <c r="ILV187" s="90"/>
      <c r="ILW187" s="90"/>
      <c r="ILX187" s="90"/>
      <c r="ILY187" s="90"/>
      <c r="ILZ187" s="90"/>
      <c r="IMA187" s="90"/>
      <c r="IMB187" s="90"/>
      <c r="IMC187" s="90"/>
      <c r="IMD187" s="90"/>
      <c r="IME187" s="90"/>
      <c r="IMF187" s="90"/>
      <c r="IMG187" s="90"/>
      <c r="IMH187" s="90"/>
      <c r="IMI187" s="90"/>
      <c r="IMJ187" s="90"/>
      <c r="IMK187" s="90"/>
      <c r="IML187" s="90"/>
      <c r="IMM187" s="90"/>
      <c r="IMN187" s="90"/>
      <c r="IMO187" s="90"/>
      <c r="IMP187" s="90"/>
      <c r="IMQ187" s="90"/>
      <c r="IMR187" s="90"/>
      <c r="IMS187" s="90"/>
      <c r="IMT187" s="90"/>
      <c r="IMU187" s="90"/>
      <c r="IMV187" s="90"/>
      <c r="IMW187" s="90"/>
      <c r="IMX187" s="90"/>
      <c r="IMY187" s="90"/>
      <c r="IMZ187" s="90"/>
      <c r="INA187" s="90"/>
      <c r="INB187" s="90"/>
      <c r="INC187" s="90"/>
      <c r="IND187" s="90"/>
      <c r="INE187" s="90"/>
      <c r="INF187" s="90"/>
      <c r="ING187" s="90"/>
      <c r="INH187" s="90"/>
      <c r="INI187" s="90"/>
      <c r="INJ187" s="90"/>
      <c r="INK187" s="90"/>
      <c r="INL187" s="90"/>
      <c r="INM187" s="90"/>
      <c r="INN187" s="90"/>
      <c r="INO187" s="90"/>
      <c r="INP187" s="90"/>
      <c r="INQ187" s="90"/>
      <c r="INR187" s="90"/>
      <c r="INS187" s="90"/>
      <c r="INT187" s="90"/>
      <c r="INU187" s="90"/>
      <c r="INV187" s="90"/>
      <c r="INW187" s="90"/>
      <c r="INX187" s="90"/>
      <c r="INY187" s="90"/>
      <c r="INZ187" s="90"/>
      <c r="IOA187" s="90"/>
      <c r="IOB187" s="90"/>
      <c r="IOC187" s="90"/>
      <c r="IOD187" s="90"/>
      <c r="IOE187" s="90"/>
      <c r="IOF187" s="90"/>
      <c r="IOG187" s="90"/>
      <c r="IOH187" s="90"/>
      <c r="IOI187" s="90"/>
      <c r="IOJ187" s="90"/>
      <c r="IOK187" s="90"/>
      <c r="IOL187" s="90"/>
      <c r="IOM187" s="90"/>
      <c r="ION187" s="90"/>
      <c r="IOO187" s="90"/>
      <c r="IOP187" s="90"/>
      <c r="IOQ187" s="90"/>
      <c r="IOR187" s="90"/>
      <c r="IOS187" s="90"/>
      <c r="IOT187" s="90"/>
      <c r="IOU187" s="90"/>
      <c r="IOV187" s="90"/>
      <c r="IOW187" s="90"/>
      <c r="IOX187" s="90"/>
      <c r="IOY187" s="90"/>
      <c r="IOZ187" s="90"/>
      <c r="IPA187" s="90"/>
      <c r="IPB187" s="90"/>
      <c r="IPC187" s="90"/>
      <c r="IPD187" s="90"/>
      <c r="IPE187" s="90"/>
      <c r="IPF187" s="90"/>
      <c r="IPG187" s="90"/>
      <c r="IPH187" s="90"/>
      <c r="IPI187" s="90"/>
      <c r="IPJ187" s="90"/>
      <c r="IPK187" s="90"/>
      <c r="IPL187" s="90"/>
      <c r="IPM187" s="90"/>
      <c r="IPN187" s="90"/>
      <c r="IPO187" s="90"/>
      <c r="IPP187" s="90"/>
      <c r="IPQ187" s="90"/>
      <c r="IPR187" s="90"/>
      <c r="IPS187" s="90"/>
      <c r="IPT187" s="90"/>
      <c r="IPU187" s="90"/>
      <c r="IPV187" s="90"/>
      <c r="IPW187" s="90"/>
      <c r="IPX187" s="90"/>
      <c r="IPY187" s="90"/>
      <c r="IPZ187" s="90"/>
      <c r="IQA187" s="90"/>
      <c r="IQB187" s="90"/>
      <c r="IQC187" s="90"/>
      <c r="IQD187" s="90"/>
      <c r="IQE187" s="90"/>
      <c r="IQF187" s="90"/>
      <c r="IQG187" s="90"/>
      <c r="IQH187" s="90"/>
      <c r="IQI187" s="90"/>
      <c r="IQJ187" s="90"/>
      <c r="IQK187" s="90"/>
      <c r="IQL187" s="90"/>
      <c r="IQM187" s="90"/>
      <c r="IQN187" s="90"/>
      <c r="IQO187" s="90"/>
      <c r="IQP187" s="90"/>
      <c r="IQQ187" s="90"/>
      <c r="IQR187" s="90"/>
      <c r="IQS187" s="90"/>
      <c r="IQT187" s="90"/>
      <c r="IQU187" s="90"/>
      <c r="IQV187" s="90"/>
      <c r="IQW187" s="90"/>
      <c r="IQX187" s="90"/>
      <c r="IQY187" s="90"/>
      <c r="IQZ187" s="90"/>
      <c r="IRA187" s="90"/>
      <c r="IRB187" s="90"/>
      <c r="IRC187" s="90"/>
      <c r="IRD187" s="90"/>
      <c r="IRE187" s="90"/>
      <c r="IRF187" s="90"/>
      <c r="IRG187" s="90"/>
      <c r="IRH187" s="90"/>
      <c r="IRI187" s="90"/>
      <c r="IRJ187" s="90"/>
      <c r="IRK187" s="90"/>
      <c r="IRL187" s="90"/>
      <c r="IRM187" s="90"/>
      <c r="IRN187" s="90"/>
      <c r="IRO187" s="90"/>
      <c r="IRP187" s="90"/>
      <c r="IRQ187" s="90"/>
      <c r="IRR187" s="90"/>
      <c r="IRS187" s="90"/>
      <c r="IRT187" s="90"/>
      <c r="IRU187" s="90"/>
      <c r="IRV187" s="90"/>
      <c r="IRW187" s="90"/>
      <c r="IRX187" s="90"/>
      <c r="IRY187" s="90"/>
      <c r="IRZ187" s="90"/>
      <c r="ISA187" s="90"/>
      <c r="ISB187" s="90"/>
      <c r="ISC187" s="90"/>
      <c r="ISD187" s="90"/>
      <c r="ISE187" s="90"/>
      <c r="ISF187" s="90"/>
      <c r="ISG187" s="90"/>
      <c r="ISH187" s="90"/>
      <c r="ISI187" s="90"/>
      <c r="ISJ187" s="90"/>
      <c r="ISK187" s="90"/>
      <c r="ISL187" s="90"/>
      <c r="ISM187" s="90"/>
      <c r="ISN187" s="90"/>
      <c r="ISO187" s="90"/>
      <c r="ISP187" s="90"/>
      <c r="ISQ187" s="90"/>
      <c r="ISR187" s="90"/>
      <c r="ISS187" s="90"/>
      <c r="IST187" s="90"/>
      <c r="ISU187" s="90"/>
      <c r="ISV187" s="90"/>
      <c r="ISW187" s="90"/>
      <c r="ISX187" s="90"/>
      <c r="ISY187" s="90"/>
      <c r="ISZ187" s="90"/>
      <c r="ITA187" s="90"/>
      <c r="ITB187" s="90"/>
      <c r="ITC187" s="90"/>
      <c r="ITD187" s="90"/>
      <c r="ITE187" s="90"/>
      <c r="ITF187" s="90"/>
      <c r="ITG187" s="90"/>
      <c r="ITH187" s="90"/>
      <c r="ITI187" s="90"/>
      <c r="ITJ187" s="90"/>
      <c r="ITK187" s="90"/>
      <c r="ITL187" s="90"/>
      <c r="ITM187" s="90"/>
      <c r="ITN187" s="90"/>
      <c r="ITO187" s="90"/>
      <c r="ITP187" s="90"/>
      <c r="ITQ187" s="90"/>
      <c r="ITR187" s="90"/>
      <c r="ITS187" s="90"/>
      <c r="ITT187" s="90"/>
      <c r="ITU187" s="90"/>
      <c r="ITV187" s="90"/>
      <c r="ITW187" s="90"/>
      <c r="ITX187" s="90"/>
      <c r="ITY187" s="90"/>
      <c r="ITZ187" s="90"/>
      <c r="IUA187" s="90"/>
      <c r="IUB187" s="90"/>
      <c r="IUC187" s="90"/>
      <c r="IUD187" s="90"/>
      <c r="IUE187" s="90"/>
      <c r="IUF187" s="90"/>
      <c r="IUG187" s="90"/>
      <c r="IUH187" s="90"/>
      <c r="IUI187" s="90"/>
      <c r="IUJ187" s="90"/>
      <c r="IUK187" s="90"/>
      <c r="IUL187" s="90"/>
      <c r="IUM187" s="90"/>
      <c r="IUN187" s="90"/>
      <c r="IUO187" s="90"/>
      <c r="IUP187" s="90"/>
      <c r="IUQ187" s="90"/>
      <c r="IUR187" s="90"/>
      <c r="IUS187" s="90"/>
      <c r="IUT187" s="90"/>
      <c r="IUU187" s="90"/>
      <c r="IUV187" s="90"/>
      <c r="IUW187" s="90"/>
      <c r="IUX187" s="90"/>
      <c r="IUY187" s="90"/>
      <c r="IUZ187" s="90"/>
      <c r="IVA187" s="90"/>
      <c r="IVB187" s="90"/>
      <c r="IVC187" s="90"/>
      <c r="IVD187" s="90"/>
      <c r="IVE187" s="90"/>
      <c r="IVF187" s="90"/>
      <c r="IVG187" s="90"/>
      <c r="IVH187" s="90"/>
      <c r="IVI187" s="90"/>
      <c r="IVJ187" s="90"/>
      <c r="IVK187" s="90"/>
      <c r="IVL187" s="90"/>
      <c r="IVM187" s="90"/>
      <c r="IVN187" s="90"/>
      <c r="IVO187" s="90"/>
      <c r="IVP187" s="90"/>
      <c r="IVQ187" s="90"/>
      <c r="IVR187" s="90"/>
      <c r="IVS187" s="90"/>
      <c r="IVT187" s="90"/>
      <c r="IVU187" s="90"/>
      <c r="IVV187" s="90"/>
      <c r="IVW187" s="90"/>
      <c r="IVX187" s="90"/>
      <c r="IVY187" s="90"/>
      <c r="IVZ187" s="90"/>
      <c r="IWA187" s="90"/>
      <c r="IWB187" s="90"/>
      <c r="IWC187" s="90"/>
      <c r="IWD187" s="90"/>
      <c r="IWE187" s="90"/>
      <c r="IWF187" s="90"/>
      <c r="IWG187" s="90"/>
      <c r="IWH187" s="90"/>
      <c r="IWI187" s="90"/>
      <c r="IWJ187" s="90"/>
      <c r="IWK187" s="90"/>
      <c r="IWL187" s="90"/>
      <c r="IWM187" s="90"/>
      <c r="IWN187" s="90"/>
      <c r="IWO187" s="90"/>
      <c r="IWP187" s="90"/>
      <c r="IWQ187" s="90"/>
      <c r="IWR187" s="90"/>
      <c r="IWS187" s="90"/>
      <c r="IWT187" s="90"/>
      <c r="IWU187" s="90"/>
      <c r="IWV187" s="90"/>
      <c r="IWW187" s="90"/>
      <c r="IWX187" s="90"/>
      <c r="IWY187" s="90"/>
      <c r="IWZ187" s="90"/>
      <c r="IXA187" s="90"/>
      <c r="IXB187" s="90"/>
      <c r="IXC187" s="90"/>
      <c r="IXD187" s="90"/>
      <c r="IXE187" s="90"/>
      <c r="IXF187" s="90"/>
      <c r="IXG187" s="90"/>
      <c r="IXH187" s="90"/>
      <c r="IXI187" s="90"/>
      <c r="IXJ187" s="90"/>
      <c r="IXK187" s="90"/>
      <c r="IXL187" s="90"/>
      <c r="IXM187" s="90"/>
      <c r="IXN187" s="90"/>
      <c r="IXO187" s="90"/>
      <c r="IXP187" s="90"/>
      <c r="IXQ187" s="90"/>
      <c r="IXR187" s="90"/>
      <c r="IXS187" s="90"/>
      <c r="IXT187" s="90"/>
      <c r="IXU187" s="90"/>
      <c r="IXV187" s="90"/>
      <c r="IXW187" s="90"/>
      <c r="IXX187" s="90"/>
      <c r="IXY187" s="90"/>
      <c r="IXZ187" s="90"/>
      <c r="IYA187" s="90"/>
      <c r="IYB187" s="90"/>
      <c r="IYC187" s="90"/>
      <c r="IYD187" s="90"/>
      <c r="IYE187" s="90"/>
      <c r="IYF187" s="90"/>
      <c r="IYG187" s="90"/>
      <c r="IYH187" s="90"/>
      <c r="IYI187" s="90"/>
      <c r="IYJ187" s="90"/>
      <c r="IYK187" s="90"/>
      <c r="IYL187" s="90"/>
      <c r="IYM187" s="90"/>
      <c r="IYN187" s="90"/>
      <c r="IYO187" s="90"/>
      <c r="IYP187" s="90"/>
      <c r="IYQ187" s="90"/>
      <c r="IYR187" s="90"/>
      <c r="IYS187" s="90"/>
      <c r="IYT187" s="90"/>
      <c r="IYU187" s="90"/>
      <c r="IYV187" s="90"/>
      <c r="IYW187" s="90"/>
      <c r="IYX187" s="90"/>
      <c r="IYY187" s="90"/>
      <c r="IYZ187" s="90"/>
      <c r="IZA187" s="90"/>
      <c r="IZB187" s="90"/>
      <c r="IZC187" s="90"/>
      <c r="IZD187" s="90"/>
      <c r="IZE187" s="90"/>
      <c r="IZF187" s="90"/>
      <c r="IZG187" s="90"/>
      <c r="IZH187" s="90"/>
      <c r="IZI187" s="90"/>
      <c r="IZJ187" s="90"/>
      <c r="IZK187" s="90"/>
      <c r="IZL187" s="90"/>
      <c r="IZM187" s="90"/>
      <c r="IZN187" s="90"/>
      <c r="IZO187" s="90"/>
      <c r="IZP187" s="90"/>
      <c r="IZQ187" s="90"/>
      <c r="IZR187" s="90"/>
      <c r="IZS187" s="90"/>
      <c r="IZT187" s="90"/>
      <c r="IZU187" s="90"/>
      <c r="IZV187" s="90"/>
      <c r="IZW187" s="90"/>
      <c r="IZX187" s="90"/>
      <c r="IZY187" s="90"/>
      <c r="IZZ187" s="90"/>
      <c r="JAA187" s="90"/>
      <c r="JAB187" s="90"/>
      <c r="JAC187" s="90"/>
      <c r="JAD187" s="90"/>
      <c r="JAE187" s="90"/>
      <c r="JAF187" s="90"/>
      <c r="JAG187" s="90"/>
      <c r="JAH187" s="90"/>
      <c r="JAI187" s="90"/>
      <c r="JAJ187" s="90"/>
      <c r="JAK187" s="90"/>
      <c r="JAL187" s="90"/>
      <c r="JAM187" s="90"/>
      <c r="JAN187" s="90"/>
      <c r="JAO187" s="90"/>
      <c r="JAP187" s="90"/>
      <c r="JAQ187" s="90"/>
      <c r="JAR187" s="90"/>
      <c r="JAS187" s="90"/>
      <c r="JAT187" s="90"/>
      <c r="JAU187" s="90"/>
      <c r="JAV187" s="90"/>
      <c r="JAW187" s="90"/>
      <c r="JAX187" s="90"/>
      <c r="JAY187" s="90"/>
      <c r="JAZ187" s="90"/>
      <c r="JBA187" s="90"/>
      <c r="JBB187" s="90"/>
      <c r="JBC187" s="90"/>
      <c r="JBD187" s="90"/>
      <c r="JBE187" s="90"/>
      <c r="JBF187" s="90"/>
      <c r="JBG187" s="90"/>
      <c r="JBH187" s="90"/>
      <c r="JBI187" s="90"/>
      <c r="JBJ187" s="90"/>
      <c r="JBK187" s="90"/>
      <c r="JBL187" s="90"/>
      <c r="JBM187" s="90"/>
      <c r="JBN187" s="90"/>
      <c r="JBO187" s="90"/>
      <c r="JBP187" s="90"/>
      <c r="JBQ187" s="90"/>
      <c r="JBR187" s="90"/>
      <c r="JBS187" s="90"/>
      <c r="JBT187" s="90"/>
      <c r="JBU187" s="90"/>
      <c r="JBV187" s="90"/>
      <c r="JBW187" s="90"/>
      <c r="JBX187" s="90"/>
      <c r="JBY187" s="90"/>
      <c r="JBZ187" s="90"/>
      <c r="JCA187" s="90"/>
      <c r="JCB187" s="90"/>
      <c r="JCC187" s="90"/>
      <c r="JCD187" s="90"/>
      <c r="JCE187" s="90"/>
      <c r="JCF187" s="90"/>
      <c r="JCG187" s="90"/>
      <c r="JCH187" s="90"/>
      <c r="JCI187" s="90"/>
      <c r="JCJ187" s="90"/>
      <c r="JCK187" s="90"/>
      <c r="JCL187" s="90"/>
      <c r="JCM187" s="90"/>
      <c r="JCN187" s="90"/>
      <c r="JCO187" s="90"/>
      <c r="JCP187" s="90"/>
      <c r="JCQ187" s="90"/>
      <c r="JCR187" s="90"/>
      <c r="JCS187" s="90"/>
      <c r="JCT187" s="90"/>
      <c r="JCU187" s="90"/>
      <c r="JCV187" s="90"/>
      <c r="JCW187" s="90"/>
      <c r="JCX187" s="90"/>
      <c r="JCY187" s="90"/>
      <c r="JCZ187" s="90"/>
      <c r="JDA187" s="90"/>
      <c r="JDB187" s="90"/>
      <c r="JDC187" s="90"/>
      <c r="JDD187" s="90"/>
      <c r="JDE187" s="90"/>
      <c r="JDF187" s="90"/>
      <c r="JDG187" s="90"/>
      <c r="JDH187" s="90"/>
      <c r="JDI187" s="90"/>
      <c r="JDJ187" s="90"/>
      <c r="JDK187" s="90"/>
      <c r="JDL187" s="90"/>
      <c r="JDM187" s="90"/>
      <c r="JDN187" s="90"/>
      <c r="JDO187" s="90"/>
      <c r="JDP187" s="90"/>
      <c r="JDQ187" s="90"/>
      <c r="JDR187" s="90"/>
      <c r="JDS187" s="90"/>
      <c r="JDT187" s="90"/>
      <c r="JDU187" s="90"/>
      <c r="JDV187" s="90"/>
      <c r="JDW187" s="90"/>
      <c r="JDX187" s="90"/>
      <c r="JDY187" s="90"/>
      <c r="JDZ187" s="90"/>
      <c r="JEA187" s="90"/>
      <c r="JEB187" s="90"/>
      <c r="JEC187" s="90"/>
      <c r="JED187" s="90"/>
      <c r="JEE187" s="90"/>
      <c r="JEF187" s="90"/>
      <c r="JEG187" s="90"/>
      <c r="JEH187" s="90"/>
      <c r="JEI187" s="90"/>
      <c r="JEJ187" s="90"/>
      <c r="JEK187" s="90"/>
      <c r="JEL187" s="90"/>
      <c r="JEM187" s="90"/>
      <c r="JEN187" s="90"/>
      <c r="JEO187" s="90"/>
      <c r="JEP187" s="90"/>
      <c r="JEQ187" s="90"/>
      <c r="JER187" s="90"/>
      <c r="JES187" s="90"/>
      <c r="JET187" s="90"/>
      <c r="JEU187" s="90"/>
      <c r="JEV187" s="90"/>
      <c r="JEW187" s="90"/>
      <c r="JEX187" s="90"/>
      <c r="JEY187" s="90"/>
      <c r="JEZ187" s="90"/>
      <c r="JFA187" s="90"/>
      <c r="JFB187" s="90"/>
      <c r="JFC187" s="90"/>
      <c r="JFD187" s="90"/>
      <c r="JFE187" s="90"/>
      <c r="JFF187" s="90"/>
      <c r="JFG187" s="90"/>
      <c r="JFH187" s="90"/>
      <c r="JFI187" s="90"/>
      <c r="JFJ187" s="90"/>
      <c r="JFK187" s="90"/>
      <c r="JFL187" s="90"/>
      <c r="JFM187" s="90"/>
      <c r="JFN187" s="90"/>
      <c r="JFO187" s="90"/>
      <c r="JFP187" s="90"/>
      <c r="JFQ187" s="90"/>
      <c r="JFR187" s="90"/>
      <c r="JFS187" s="90"/>
      <c r="JFT187" s="90"/>
      <c r="JFU187" s="90"/>
      <c r="JFV187" s="90"/>
      <c r="JFW187" s="90"/>
      <c r="JFX187" s="90"/>
      <c r="JFY187" s="90"/>
      <c r="JFZ187" s="90"/>
      <c r="JGA187" s="90"/>
      <c r="JGB187" s="90"/>
      <c r="JGC187" s="90"/>
      <c r="JGD187" s="90"/>
      <c r="JGE187" s="90"/>
      <c r="JGF187" s="90"/>
      <c r="JGG187" s="90"/>
      <c r="JGH187" s="90"/>
      <c r="JGI187" s="90"/>
      <c r="JGJ187" s="90"/>
      <c r="JGK187" s="90"/>
      <c r="JGL187" s="90"/>
      <c r="JGM187" s="90"/>
      <c r="JGN187" s="90"/>
      <c r="JGO187" s="90"/>
      <c r="JGP187" s="90"/>
      <c r="JGQ187" s="90"/>
      <c r="JGR187" s="90"/>
      <c r="JGS187" s="90"/>
      <c r="JGT187" s="90"/>
      <c r="JGU187" s="90"/>
      <c r="JGV187" s="90"/>
      <c r="JGW187" s="90"/>
      <c r="JGX187" s="90"/>
      <c r="JGY187" s="90"/>
      <c r="JGZ187" s="90"/>
      <c r="JHA187" s="90"/>
      <c r="JHB187" s="90"/>
      <c r="JHC187" s="90"/>
      <c r="JHD187" s="90"/>
      <c r="JHE187" s="90"/>
      <c r="JHF187" s="90"/>
      <c r="JHG187" s="90"/>
      <c r="JHH187" s="90"/>
      <c r="JHI187" s="90"/>
      <c r="JHJ187" s="90"/>
      <c r="JHK187" s="90"/>
      <c r="JHL187" s="90"/>
      <c r="JHM187" s="90"/>
      <c r="JHN187" s="90"/>
      <c r="JHO187" s="90"/>
      <c r="JHP187" s="90"/>
      <c r="JHQ187" s="90"/>
      <c r="JHR187" s="90"/>
      <c r="JHS187" s="90"/>
      <c r="JHT187" s="90"/>
      <c r="JHU187" s="90"/>
      <c r="JHV187" s="90"/>
      <c r="JHW187" s="90"/>
      <c r="JHX187" s="90"/>
      <c r="JHY187" s="90"/>
      <c r="JHZ187" s="90"/>
      <c r="JIA187" s="90"/>
      <c r="JIB187" s="90"/>
      <c r="JIC187" s="90"/>
      <c r="JID187" s="90"/>
      <c r="JIE187" s="90"/>
      <c r="JIF187" s="90"/>
      <c r="JIG187" s="90"/>
      <c r="JIH187" s="90"/>
      <c r="JII187" s="90"/>
      <c r="JIJ187" s="90"/>
      <c r="JIK187" s="90"/>
      <c r="JIL187" s="90"/>
      <c r="JIM187" s="90"/>
      <c r="JIN187" s="90"/>
      <c r="JIO187" s="90"/>
      <c r="JIP187" s="90"/>
      <c r="JIQ187" s="90"/>
      <c r="JIR187" s="90"/>
      <c r="JIS187" s="90"/>
      <c r="JIT187" s="90"/>
      <c r="JIU187" s="90"/>
      <c r="JIV187" s="90"/>
      <c r="JIW187" s="90"/>
      <c r="JIX187" s="90"/>
      <c r="JIY187" s="90"/>
      <c r="JIZ187" s="90"/>
      <c r="JJA187" s="90"/>
      <c r="JJB187" s="90"/>
      <c r="JJC187" s="90"/>
      <c r="JJD187" s="90"/>
      <c r="JJE187" s="90"/>
      <c r="JJF187" s="90"/>
      <c r="JJG187" s="90"/>
      <c r="JJH187" s="90"/>
      <c r="JJI187" s="90"/>
      <c r="JJJ187" s="90"/>
      <c r="JJK187" s="90"/>
      <c r="JJL187" s="90"/>
      <c r="JJM187" s="90"/>
      <c r="JJN187" s="90"/>
      <c r="JJO187" s="90"/>
      <c r="JJP187" s="90"/>
      <c r="JJQ187" s="90"/>
      <c r="JJR187" s="90"/>
      <c r="JJS187" s="90"/>
      <c r="JJT187" s="90"/>
      <c r="JJU187" s="90"/>
      <c r="JJV187" s="90"/>
      <c r="JJW187" s="90"/>
      <c r="JJX187" s="90"/>
      <c r="JJY187" s="90"/>
      <c r="JJZ187" s="90"/>
      <c r="JKA187" s="90"/>
      <c r="JKB187" s="90"/>
      <c r="JKC187" s="90"/>
      <c r="JKD187" s="90"/>
      <c r="JKE187" s="90"/>
      <c r="JKF187" s="90"/>
      <c r="JKG187" s="90"/>
      <c r="JKH187" s="90"/>
      <c r="JKI187" s="90"/>
      <c r="JKJ187" s="90"/>
      <c r="JKK187" s="90"/>
      <c r="JKL187" s="90"/>
      <c r="JKM187" s="90"/>
      <c r="JKN187" s="90"/>
      <c r="JKO187" s="90"/>
      <c r="JKP187" s="90"/>
      <c r="JKQ187" s="90"/>
      <c r="JKR187" s="90"/>
      <c r="JKS187" s="90"/>
      <c r="JKT187" s="90"/>
      <c r="JKU187" s="90"/>
      <c r="JKV187" s="90"/>
      <c r="JKW187" s="90"/>
      <c r="JKX187" s="90"/>
      <c r="JKY187" s="90"/>
      <c r="JKZ187" s="90"/>
      <c r="JLA187" s="90"/>
      <c r="JLB187" s="90"/>
      <c r="JLC187" s="90"/>
      <c r="JLD187" s="90"/>
      <c r="JLE187" s="90"/>
      <c r="JLF187" s="90"/>
      <c r="JLG187" s="90"/>
      <c r="JLH187" s="90"/>
      <c r="JLI187" s="90"/>
      <c r="JLJ187" s="90"/>
      <c r="JLK187" s="90"/>
      <c r="JLL187" s="90"/>
      <c r="JLM187" s="90"/>
      <c r="JLN187" s="90"/>
      <c r="JLO187" s="90"/>
      <c r="JLP187" s="90"/>
      <c r="JLQ187" s="90"/>
      <c r="JLR187" s="90"/>
      <c r="JLS187" s="90"/>
      <c r="JLT187" s="90"/>
      <c r="JLU187" s="90"/>
      <c r="JLV187" s="90"/>
      <c r="JLW187" s="90"/>
      <c r="JLX187" s="90"/>
      <c r="JLY187" s="90"/>
      <c r="JLZ187" s="90"/>
      <c r="JMA187" s="90"/>
      <c r="JMB187" s="90"/>
      <c r="JMC187" s="90"/>
      <c r="JMD187" s="90"/>
      <c r="JME187" s="90"/>
      <c r="JMF187" s="90"/>
      <c r="JMG187" s="90"/>
      <c r="JMH187" s="90"/>
      <c r="JMI187" s="90"/>
      <c r="JMJ187" s="90"/>
      <c r="JMK187" s="90"/>
      <c r="JML187" s="90"/>
      <c r="JMM187" s="90"/>
      <c r="JMN187" s="90"/>
      <c r="JMO187" s="90"/>
      <c r="JMP187" s="90"/>
      <c r="JMQ187" s="90"/>
      <c r="JMR187" s="90"/>
      <c r="JMS187" s="90"/>
      <c r="JMT187" s="90"/>
      <c r="JMU187" s="90"/>
      <c r="JMV187" s="90"/>
      <c r="JMW187" s="90"/>
      <c r="JMX187" s="90"/>
      <c r="JMY187" s="90"/>
      <c r="JMZ187" s="90"/>
      <c r="JNA187" s="90"/>
      <c r="JNB187" s="90"/>
      <c r="JNC187" s="90"/>
      <c r="JND187" s="90"/>
      <c r="JNE187" s="90"/>
      <c r="JNF187" s="90"/>
      <c r="JNG187" s="90"/>
      <c r="JNH187" s="90"/>
      <c r="JNI187" s="90"/>
      <c r="JNJ187" s="90"/>
      <c r="JNK187" s="90"/>
      <c r="JNL187" s="90"/>
      <c r="JNM187" s="90"/>
      <c r="JNN187" s="90"/>
      <c r="JNO187" s="90"/>
      <c r="JNP187" s="90"/>
      <c r="JNQ187" s="90"/>
      <c r="JNR187" s="90"/>
      <c r="JNS187" s="90"/>
      <c r="JNT187" s="90"/>
      <c r="JNU187" s="90"/>
      <c r="JNV187" s="90"/>
      <c r="JNW187" s="90"/>
      <c r="JNX187" s="90"/>
      <c r="JNY187" s="90"/>
      <c r="JNZ187" s="90"/>
      <c r="JOA187" s="90"/>
      <c r="JOB187" s="90"/>
      <c r="JOC187" s="90"/>
      <c r="JOD187" s="90"/>
      <c r="JOE187" s="90"/>
      <c r="JOF187" s="90"/>
      <c r="JOG187" s="90"/>
      <c r="JOH187" s="90"/>
      <c r="JOI187" s="90"/>
      <c r="JOJ187" s="90"/>
      <c r="JOK187" s="90"/>
      <c r="JOL187" s="90"/>
      <c r="JOM187" s="90"/>
      <c r="JON187" s="90"/>
      <c r="JOO187" s="90"/>
      <c r="JOP187" s="90"/>
      <c r="JOQ187" s="90"/>
      <c r="JOR187" s="90"/>
      <c r="JOS187" s="90"/>
      <c r="JOT187" s="90"/>
      <c r="JOU187" s="90"/>
      <c r="JOV187" s="90"/>
      <c r="JOW187" s="90"/>
      <c r="JOX187" s="90"/>
      <c r="JOY187" s="90"/>
      <c r="JOZ187" s="90"/>
      <c r="JPA187" s="90"/>
      <c r="JPB187" s="90"/>
      <c r="JPC187" s="90"/>
      <c r="JPD187" s="90"/>
      <c r="JPE187" s="90"/>
      <c r="JPF187" s="90"/>
      <c r="JPG187" s="90"/>
      <c r="JPH187" s="90"/>
      <c r="JPI187" s="90"/>
      <c r="JPJ187" s="90"/>
      <c r="JPK187" s="90"/>
      <c r="JPL187" s="90"/>
      <c r="JPM187" s="90"/>
      <c r="JPN187" s="90"/>
      <c r="JPO187" s="90"/>
      <c r="JPP187" s="90"/>
      <c r="JPQ187" s="90"/>
      <c r="JPR187" s="90"/>
      <c r="JPS187" s="90"/>
      <c r="JPT187" s="90"/>
      <c r="JPU187" s="90"/>
      <c r="JPV187" s="90"/>
      <c r="JPW187" s="90"/>
      <c r="JPX187" s="90"/>
      <c r="JPY187" s="90"/>
      <c r="JPZ187" s="90"/>
      <c r="JQA187" s="90"/>
      <c r="JQB187" s="90"/>
      <c r="JQC187" s="90"/>
      <c r="JQD187" s="90"/>
      <c r="JQE187" s="90"/>
      <c r="JQF187" s="90"/>
      <c r="JQG187" s="90"/>
      <c r="JQH187" s="90"/>
      <c r="JQI187" s="90"/>
      <c r="JQJ187" s="90"/>
      <c r="JQK187" s="90"/>
      <c r="JQL187" s="90"/>
      <c r="JQM187" s="90"/>
      <c r="JQN187" s="90"/>
      <c r="JQO187" s="90"/>
      <c r="JQP187" s="90"/>
      <c r="JQQ187" s="90"/>
      <c r="JQR187" s="90"/>
      <c r="JQS187" s="90"/>
      <c r="JQT187" s="90"/>
      <c r="JQU187" s="90"/>
      <c r="JQV187" s="90"/>
      <c r="JQW187" s="90"/>
      <c r="JQX187" s="90"/>
      <c r="JQY187" s="90"/>
      <c r="JQZ187" s="90"/>
      <c r="JRA187" s="90"/>
      <c r="JRB187" s="90"/>
      <c r="JRC187" s="90"/>
      <c r="JRD187" s="90"/>
      <c r="JRE187" s="90"/>
      <c r="JRF187" s="90"/>
      <c r="JRG187" s="90"/>
      <c r="JRH187" s="90"/>
      <c r="JRI187" s="90"/>
      <c r="JRJ187" s="90"/>
      <c r="JRK187" s="90"/>
      <c r="JRL187" s="90"/>
      <c r="JRM187" s="90"/>
      <c r="JRN187" s="90"/>
      <c r="JRO187" s="90"/>
      <c r="JRP187" s="90"/>
      <c r="JRQ187" s="90"/>
      <c r="JRR187" s="90"/>
      <c r="JRS187" s="90"/>
      <c r="JRT187" s="90"/>
      <c r="JRU187" s="90"/>
      <c r="JRV187" s="90"/>
      <c r="JRW187" s="90"/>
      <c r="JRX187" s="90"/>
      <c r="JRY187" s="90"/>
      <c r="JRZ187" s="90"/>
      <c r="JSA187" s="90"/>
      <c r="JSB187" s="90"/>
      <c r="JSC187" s="90"/>
      <c r="JSD187" s="90"/>
      <c r="JSE187" s="90"/>
      <c r="JSF187" s="90"/>
      <c r="JSG187" s="90"/>
      <c r="JSH187" s="90"/>
      <c r="JSI187" s="90"/>
      <c r="JSJ187" s="90"/>
      <c r="JSK187" s="90"/>
      <c r="JSL187" s="90"/>
      <c r="JSM187" s="90"/>
      <c r="JSN187" s="90"/>
      <c r="JSO187" s="90"/>
      <c r="JSP187" s="90"/>
      <c r="JSQ187" s="90"/>
      <c r="JSR187" s="90"/>
      <c r="JSS187" s="90"/>
      <c r="JST187" s="90"/>
      <c r="JSU187" s="90"/>
      <c r="JSV187" s="90"/>
      <c r="JSW187" s="90"/>
      <c r="JSX187" s="90"/>
      <c r="JSY187" s="90"/>
      <c r="JSZ187" s="90"/>
      <c r="JTA187" s="90"/>
      <c r="JTB187" s="90"/>
      <c r="JTC187" s="90"/>
      <c r="JTD187" s="90"/>
      <c r="JTE187" s="90"/>
      <c r="JTF187" s="90"/>
      <c r="JTG187" s="90"/>
      <c r="JTH187" s="90"/>
      <c r="JTI187" s="90"/>
      <c r="JTJ187" s="90"/>
      <c r="JTK187" s="90"/>
      <c r="JTL187" s="90"/>
      <c r="JTM187" s="90"/>
      <c r="JTN187" s="90"/>
      <c r="JTO187" s="90"/>
      <c r="JTP187" s="90"/>
      <c r="JTQ187" s="90"/>
      <c r="JTR187" s="90"/>
      <c r="JTS187" s="90"/>
      <c r="JTT187" s="90"/>
      <c r="JTU187" s="90"/>
      <c r="JTV187" s="90"/>
      <c r="JTW187" s="90"/>
      <c r="JTX187" s="90"/>
      <c r="JTY187" s="90"/>
      <c r="JTZ187" s="90"/>
      <c r="JUA187" s="90"/>
      <c r="JUB187" s="90"/>
      <c r="JUC187" s="90"/>
      <c r="JUD187" s="90"/>
      <c r="JUE187" s="90"/>
      <c r="JUF187" s="90"/>
      <c r="JUG187" s="90"/>
      <c r="JUH187" s="90"/>
      <c r="JUI187" s="90"/>
      <c r="JUJ187" s="90"/>
      <c r="JUK187" s="90"/>
      <c r="JUL187" s="90"/>
      <c r="JUM187" s="90"/>
      <c r="JUN187" s="90"/>
      <c r="JUO187" s="90"/>
      <c r="JUP187" s="90"/>
      <c r="JUQ187" s="90"/>
      <c r="JUR187" s="90"/>
      <c r="JUS187" s="90"/>
      <c r="JUT187" s="90"/>
      <c r="JUU187" s="90"/>
      <c r="JUV187" s="90"/>
      <c r="JUW187" s="90"/>
      <c r="JUX187" s="90"/>
      <c r="JUY187" s="90"/>
      <c r="JUZ187" s="90"/>
      <c r="JVA187" s="90"/>
      <c r="JVB187" s="90"/>
      <c r="JVC187" s="90"/>
      <c r="JVD187" s="90"/>
      <c r="JVE187" s="90"/>
      <c r="JVF187" s="90"/>
      <c r="JVG187" s="90"/>
      <c r="JVH187" s="90"/>
      <c r="JVI187" s="90"/>
      <c r="JVJ187" s="90"/>
      <c r="JVK187" s="90"/>
      <c r="JVL187" s="90"/>
      <c r="JVM187" s="90"/>
      <c r="JVN187" s="90"/>
      <c r="JVO187" s="90"/>
      <c r="JVP187" s="90"/>
      <c r="JVQ187" s="90"/>
      <c r="JVR187" s="90"/>
      <c r="JVS187" s="90"/>
      <c r="JVT187" s="90"/>
      <c r="JVU187" s="90"/>
      <c r="JVV187" s="90"/>
      <c r="JVW187" s="90"/>
      <c r="JVX187" s="90"/>
      <c r="JVY187" s="90"/>
      <c r="JVZ187" s="90"/>
      <c r="JWA187" s="90"/>
      <c r="JWB187" s="90"/>
      <c r="JWC187" s="90"/>
      <c r="JWD187" s="90"/>
      <c r="JWE187" s="90"/>
      <c r="JWF187" s="90"/>
      <c r="JWG187" s="90"/>
      <c r="JWH187" s="90"/>
      <c r="JWI187" s="90"/>
      <c r="JWJ187" s="90"/>
      <c r="JWK187" s="90"/>
      <c r="JWL187" s="90"/>
      <c r="JWM187" s="90"/>
      <c r="JWN187" s="90"/>
      <c r="JWO187" s="90"/>
      <c r="JWP187" s="90"/>
      <c r="JWQ187" s="90"/>
      <c r="JWR187" s="90"/>
      <c r="JWS187" s="90"/>
      <c r="JWT187" s="90"/>
      <c r="JWU187" s="90"/>
      <c r="JWV187" s="90"/>
      <c r="JWW187" s="90"/>
      <c r="JWX187" s="90"/>
      <c r="JWY187" s="90"/>
      <c r="JWZ187" s="90"/>
      <c r="JXA187" s="90"/>
      <c r="JXB187" s="90"/>
      <c r="JXC187" s="90"/>
      <c r="JXD187" s="90"/>
      <c r="JXE187" s="90"/>
      <c r="JXF187" s="90"/>
      <c r="JXG187" s="90"/>
      <c r="JXH187" s="90"/>
      <c r="JXI187" s="90"/>
      <c r="JXJ187" s="90"/>
      <c r="JXK187" s="90"/>
      <c r="JXL187" s="90"/>
      <c r="JXM187" s="90"/>
      <c r="JXN187" s="90"/>
      <c r="JXO187" s="90"/>
      <c r="JXP187" s="90"/>
      <c r="JXQ187" s="90"/>
      <c r="JXR187" s="90"/>
      <c r="JXS187" s="90"/>
      <c r="JXT187" s="90"/>
      <c r="JXU187" s="90"/>
      <c r="JXV187" s="90"/>
      <c r="JXW187" s="90"/>
      <c r="JXX187" s="90"/>
      <c r="JXY187" s="90"/>
      <c r="JXZ187" s="90"/>
      <c r="JYA187" s="90"/>
      <c r="JYB187" s="90"/>
      <c r="JYC187" s="90"/>
      <c r="JYD187" s="90"/>
      <c r="JYE187" s="90"/>
      <c r="JYF187" s="90"/>
      <c r="JYG187" s="90"/>
      <c r="JYH187" s="90"/>
      <c r="JYI187" s="90"/>
      <c r="JYJ187" s="90"/>
      <c r="JYK187" s="90"/>
      <c r="JYL187" s="90"/>
      <c r="JYM187" s="90"/>
      <c r="JYN187" s="90"/>
      <c r="JYO187" s="90"/>
      <c r="JYP187" s="90"/>
      <c r="JYQ187" s="90"/>
      <c r="JYR187" s="90"/>
      <c r="JYS187" s="90"/>
      <c r="JYT187" s="90"/>
      <c r="JYU187" s="90"/>
      <c r="JYV187" s="90"/>
      <c r="JYW187" s="90"/>
      <c r="JYX187" s="90"/>
      <c r="JYY187" s="90"/>
      <c r="JYZ187" s="90"/>
      <c r="JZA187" s="90"/>
      <c r="JZB187" s="90"/>
      <c r="JZC187" s="90"/>
      <c r="JZD187" s="90"/>
      <c r="JZE187" s="90"/>
      <c r="JZF187" s="90"/>
      <c r="JZG187" s="90"/>
      <c r="JZH187" s="90"/>
      <c r="JZI187" s="90"/>
      <c r="JZJ187" s="90"/>
      <c r="JZK187" s="90"/>
      <c r="JZL187" s="90"/>
      <c r="JZM187" s="90"/>
      <c r="JZN187" s="90"/>
      <c r="JZO187" s="90"/>
      <c r="JZP187" s="90"/>
      <c r="JZQ187" s="90"/>
      <c r="JZR187" s="90"/>
      <c r="JZS187" s="90"/>
      <c r="JZT187" s="90"/>
      <c r="JZU187" s="90"/>
      <c r="JZV187" s="90"/>
      <c r="JZW187" s="90"/>
      <c r="JZX187" s="90"/>
      <c r="JZY187" s="90"/>
      <c r="JZZ187" s="90"/>
      <c r="KAA187" s="90"/>
      <c r="KAB187" s="90"/>
      <c r="KAC187" s="90"/>
      <c r="KAD187" s="90"/>
      <c r="KAE187" s="90"/>
      <c r="KAF187" s="90"/>
      <c r="KAG187" s="90"/>
      <c r="KAH187" s="90"/>
      <c r="KAI187" s="90"/>
      <c r="KAJ187" s="90"/>
      <c r="KAK187" s="90"/>
      <c r="KAL187" s="90"/>
      <c r="KAM187" s="90"/>
      <c r="KAN187" s="90"/>
      <c r="KAO187" s="90"/>
      <c r="KAP187" s="90"/>
      <c r="KAQ187" s="90"/>
      <c r="KAR187" s="90"/>
      <c r="KAS187" s="90"/>
      <c r="KAT187" s="90"/>
      <c r="KAU187" s="90"/>
      <c r="KAV187" s="90"/>
      <c r="KAW187" s="90"/>
      <c r="KAX187" s="90"/>
      <c r="KAY187" s="90"/>
      <c r="KAZ187" s="90"/>
      <c r="KBA187" s="90"/>
      <c r="KBB187" s="90"/>
      <c r="KBC187" s="90"/>
      <c r="KBD187" s="90"/>
      <c r="KBE187" s="90"/>
      <c r="KBF187" s="90"/>
      <c r="KBG187" s="90"/>
      <c r="KBH187" s="90"/>
      <c r="KBI187" s="90"/>
      <c r="KBJ187" s="90"/>
      <c r="KBK187" s="90"/>
      <c r="KBL187" s="90"/>
      <c r="KBM187" s="90"/>
      <c r="KBN187" s="90"/>
      <c r="KBO187" s="90"/>
      <c r="KBP187" s="90"/>
      <c r="KBQ187" s="90"/>
      <c r="KBR187" s="90"/>
      <c r="KBS187" s="90"/>
      <c r="KBT187" s="90"/>
      <c r="KBU187" s="90"/>
      <c r="KBV187" s="90"/>
      <c r="KBW187" s="90"/>
      <c r="KBX187" s="90"/>
      <c r="KBY187" s="90"/>
      <c r="KBZ187" s="90"/>
      <c r="KCA187" s="90"/>
      <c r="KCB187" s="90"/>
      <c r="KCC187" s="90"/>
      <c r="KCD187" s="90"/>
      <c r="KCE187" s="90"/>
      <c r="KCF187" s="90"/>
      <c r="KCG187" s="90"/>
      <c r="KCH187" s="90"/>
      <c r="KCI187" s="90"/>
      <c r="KCJ187" s="90"/>
      <c r="KCK187" s="90"/>
      <c r="KCL187" s="90"/>
      <c r="KCM187" s="90"/>
      <c r="KCN187" s="90"/>
      <c r="KCO187" s="90"/>
      <c r="KCP187" s="90"/>
      <c r="KCQ187" s="90"/>
      <c r="KCR187" s="90"/>
      <c r="KCS187" s="90"/>
      <c r="KCT187" s="90"/>
      <c r="KCU187" s="90"/>
      <c r="KCV187" s="90"/>
      <c r="KCW187" s="90"/>
      <c r="KCX187" s="90"/>
      <c r="KCY187" s="90"/>
      <c r="KCZ187" s="90"/>
      <c r="KDA187" s="90"/>
      <c r="KDB187" s="90"/>
      <c r="KDC187" s="90"/>
      <c r="KDD187" s="90"/>
      <c r="KDE187" s="90"/>
      <c r="KDF187" s="90"/>
      <c r="KDG187" s="90"/>
      <c r="KDH187" s="90"/>
      <c r="KDI187" s="90"/>
      <c r="KDJ187" s="90"/>
      <c r="KDK187" s="90"/>
      <c r="KDL187" s="90"/>
      <c r="KDM187" s="90"/>
      <c r="KDN187" s="90"/>
      <c r="KDO187" s="90"/>
      <c r="KDP187" s="90"/>
      <c r="KDQ187" s="90"/>
      <c r="KDR187" s="90"/>
      <c r="KDS187" s="90"/>
      <c r="KDT187" s="90"/>
      <c r="KDU187" s="90"/>
      <c r="KDV187" s="90"/>
      <c r="KDW187" s="90"/>
      <c r="KDX187" s="90"/>
      <c r="KDY187" s="90"/>
      <c r="KDZ187" s="90"/>
      <c r="KEA187" s="90"/>
      <c r="KEB187" s="90"/>
      <c r="KEC187" s="90"/>
      <c r="KED187" s="90"/>
      <c r="KEE187" s="90"/>
      <c r="KEF187" s="90"/>
      <c r="KEG187" s="90"/>
      <c r="KEH187" s="90"/>
      <c r="KEI187" s="90"/>
      <c r="KEJ187" s="90"/>
      <c r="KEK187" s="90"/>
      <c r="KEL187" s="90"/>
      <c r="KEM187" s="90"/>
      <c r="KEN187" s="90"/>
      <c r="KEO187" s="90"/>
      <c r="KEP187" s="90"/>
      <c r="KEQ187" s="90"/>
      <c r="KER187" s="90"/>
      <c r="KES187" s="90"/>
      <c r="KET187" s="90"/>
      <c r="KEU187" s="90"/>
      <c r="KEV187" s="90"/>
      <c r="KEW187" s="90"/>
      <c r="KEX187" s="90"/>
      <c r="KEY187" s="90"/>
      <c r="KEZ187" s="90"/>
      <c r="KFA187" s="90"/>
      <c r="KFB187" s="90"/>
      <c r="KFC187" s="90"/>
      <c r="KFD187" s="90"/>
      <c r="KFE187" s="90"/>
      <c r="KFF187" s="90"/>
      <c r="KFG187" s="90"/>
      <c r="KFH187" s="90"/>
      <c r="KFI187" s="90"/>
      <c r="KFJ187" s="90"/>
      <c r="KFK187" s="90"/>
      <c r="KFL187" s="90"/>
      <c r="KFM187" s="90"/>
      <c r="KFN187" s="90"/>
      <c r="KFO187" s="90"/>
      <c r="KFP187" s="90"/>
      <c r="KFQ187" s="90"/>
      <c r="KFR187" s="90"/>
      <c r="KFS187" s="90"/>
      <c r="KFT187" s="90"/>
      <c r="KFU187" s="90"/>
      <c r="KFV187" s="90"/>
      <c r="KFW187" s="90"/>
      <c r="KFX187" s="90"/>
      <c r="KFY187" s="90"/>
      <c r="KFZ187" s="90"/>
      <c r="KGA187" s="90"/>
      <c r="KGB187" s="90"/>
      <c r="KGC187" s="90"/>
      <c r="KGD187" s="90"/>
      <c r="KGE187" s="90"/>
      <c r="KGF187" s="90"/>
      <c r="KGG187" s="90"/>
      <c r="KGH187" s="90"/>
      <c r="KGI187" s="90"/>
      <c r="KGJ187" s="90"/>
      <c r="KGK187" s="90"/>
      <c r="KGL187" s="90"/>
      <c r="KGM187" s="90"/>
      <c r="KGN187" s="90"/>
      <c r="KGO187" s="90"/>
      <c r="KGP187" s="90"/>
      <c r="KGQ187" s="90"/>
      <c r="KGR187" s="90"/>
      <c r="KGS187" s="90"/>
      <c r="KGT187" s="90"/>
      <c r="KGU187" s="90"/>
      <c r="KGV187" s="90"/>
      <c r="KGW187" s="90"/>
      <c r="KGX187" s="90"/>
      <c r="KGY187" s="90"/>
      <c r="KGZ187" s="90"/>
      <c r="KHA187" s="90"/>
      <c r="KHB187" s="90"/>
      <c r="KHC187" s="90"/>
      <c r="KHD187" s="90"/>
      <c r="KHE187" s="90"/>
      <c r="KHF187" s="90"/>
      <c r="KHG187" s="90"/>
      <c r="KHH187" s="90"/>
      <c r="KHI187" s="90"/>
      <c r="KHJ187" s="90"/>
      <c r="KHK187" s="90"/>
      <c r="KHL187" s="90"/>
      <c r="KHM187" s="90"/>
      <c r="KHN187" s="90"/>
      <c r="KHO187" s="90"/>
      <c r="KHP187" s="90"/>
      <c r="KHQ187" s="90"/>
      <c r="KHR187" s="90"/>
      <c r="KHS187" s="90"/>
      <c r="KHT187" s="90"/>
      <c r="KHU187" s="90"/>
      <c r="KHV187" s="90"/>
      <c r="KHW187" s="90"/>
      <c r="KHX187" s="90"/>
      <c r="KHY187" s="90"/>
      <c r="KHZ187" s="90"/>
      <c r="KIA187" s="90"/>
      <c r="KIB187" s="90"/>
      <c r="KIC187" s="90"/>
      <c r="KID187" s="90"/>
      <c r="KIE187" s="90"/>
      <c r="KIF187" s="90"/>
      <c r="KIG187" s="90"/>
      <c r="KIH187" s="90"/>
      <c r="KII187" s="90"/>
      <c r="KIJ187" s="90"/>
      <c r="KIK187" s="90"/>
      <c r="KIL187" s="90"/>
      <c r="KIM187" s="90"/>
      <c r="KIN187" s="90"/>
      <c r="KIO187" s="90"/>
      <c r="KIP187" s="90"/>
      <c r="KIQ187" s="90"/>
      <c r="KIR187" s="90"/>
      <c r="KIS187" s="90"/>
      <c r="KIT187" s="90"/>
      <c r="KIU187" s="90"/>
      <c r="KIV187" s="90"/>
      <c r="KIW187" s="90"/>
      <c r="KIX187" s="90"/>
      <c r="KIY187" s="90"/>
      <c r="KIZ187" s="90"/>
      <c r="KJA187" s="90"/>
      <c r="KJB187" s="90"/>
      <c r="KJC187" s="90"/>
      <c r="KJD187" s="90"/>
      <c r="KJE187" s="90"/>
      <c r="KJF187" s="90"/>
      <c r="KJG187" s="90"/>
      <c r="KJH187" s="90"/>
      <c r="KJI187" s="90"/>
      <c r="KJJ187" s="90"/>
      <c r="KJK187" s="90"/>
      <c r="KJL187" s="90"/>
      <c r="KJM187" s="90"/>
      <c r="KJN187" s="90"/>
      <c r="KJO187" s="90"/>
      <c r="KJP187" s="90"/>
      <c r="KJQ187" s="90"/>
      <c r="KJR187" s="90"/>
      <c r="KJS187" s="90"/>
      <c r="KJT187" s="90"/>
      <c r="KJU187" s="90"/>
      <c r="KJV187" s="90"/>
      <c r="KJW187" s="90"/>
      <c r="KJX187" s="90"/>
      <c r="KJY187" s="90"/>
      <c r="KJZ187" s="90"/>
      <c r="KKA187" s="90"/>
      <c r="KKB187" s="90"/>
      <c r="KKC187" s="90"/>
      <c r="KKD187" s="90"/>
      <c r="KKE187" s="90"/>
      <c r="KKF187" s="90"/>
      <c r="KKG187" s="90"/>
      <c r="KKH187" s="90"/>
      <c r="KKI187" s="90"/>
      <c r="KKJ187" s="90"/>
      <c r="KKK187" s="90"/>
      <c r="KKL187" s="90"/>
      <c r="KKM187" s="90"/>
      <c r="KKN187" s="90"/>
      <c r="KKO187" s="90"/>
      <c r="KKP187" s="90"/>
      <c r="KKQ187" s="90"/>
      <c r="KKR187" s="90"/>
      <c r="KKS187" s="90"/>
      <c r="KKT187" s="90"/>
      <c r="KKU187" s="90"/>
      <c r="KKV187" s="90"/>
      <c r="KKW187" s="90"/>
      <c r="KKX187" s="90"/>
      <c r="KKY187" s="90"/>
      <c r="KKZ187" s="90"/>
      <c r="KLA187" s="90"/>
      <c r="KLB187" s="90"/>
      <c r="KLC187" s="90"/>
      <c r="KLD187" s="90"/>
      <c r="KLE187" s="90"/>
      <c r="KLF187" s="90"/>
      <c r="KLG187" s="90"/>
      <c r="KLH187" s="90"/>
      <c r="KLI187" s="90"/>
      <c r="KLJ187" s="90"/>
      <c r="KLK187" s="90"/>
      <c r="KLL187" s="90"/>
      <c r="KLM187" s="90"/>
      <c r="KLN187" s="90"/>
      <c r="KLO187" s="90"/>
      <c r="KLP187" s="90"/>
      <c r="KLQ187" s="90"/>
      <c r="KLR187" s="90"/>
      <c r="KLS187" s="90"/>
      <c r="KLT187" s="90"/>
      <c r="KLU187" s="90"/>
      <c r="KLV187" s="90"/>
      <c r="KLW187" s="90"/>
      <c r="KLX187" s="90"/>
      <c r="KLY187" s="90"/>
      <c r="KLZ187" s="90"/>
      <c r="KMA187" s="90"/>
      <c r="KMB187" s="90"/>
      <c r="KMC187" s="90"/>
      <c r="KMD187" s="90"/>
      <c r="KME187" s="90"/>
      <c r="KMF187" s="90"/>
      <c r="KMG187" s="90"/>
      <c r="KMH187" s="90"/>
      <c r="KMI187" s="90"/>
      <c r="KMJ187" s="90"/>
      <c r="KMK187" s="90"/>
      <c r="KML187" s="90"/>
      <c r="KMM187" s="90"/>
      <c r="KMN187" s="90"/>
      <c r="KMO187" s="90"/>
      <c r="KMP187" s="90"/>
      <c r="KMQ187" s="90"/>
      <c r="KMR187" s="90"/>
      <c r="KMS187" s="90"/>
      <c r="KMT187" s="90"/>
      <c r="KMU187" s="90"/>
      <c r="KMV187" s="90"/>
      <c r="KMW187" s="90"/>
      <c r="KMX187" s="90"/>
      <c r="KMY187" s="90"/>
      <c r="KMZ187" s="90"/>
      <c r="KNA187" s="90"/>
      <c r="KNB187" s="90"/>
      <c r="KNC187" s="90"/>
      <c r="KND187" s="90"/>
      <c r="KNE187" s="90"/>
      <c r="KNF187" s="90"/>
      <c r="KNG187" s="90"/>
      <c r="KNH187" s="90"/>
      <c r="KNI187" s="90"/>
      <c r="KNJ187" s="90"/>
      <c r="KNK187" s="90"/>
      <c r="KNL187" s="90"/>
      <c r="KNM187" s="90"/>
      <c r="KNN187" s="90"/>
      <c r="KNO187" s="90"/>
      <c r="KNP187" s="90"/>
      <c r="KNQ187" s="90"/>
      <c r="KNR187" s="90"/>
      <c r="KNS187" s="90"/>
      <c r="KNT187" s="90"/>
      <c r="KNU187" s="90"/>
      <c r="KNV187" s="90"/>
      <c r="KNW187" s="90"/>
      <c r="KNX187" s="90"/>
      <c r="KNY187" s="90"/>
      <c r="KNZ187" s="90"/>
      <c r="KOA187" s="90"/>
      <c r="KOB187" s="90"/>
      <c r="KOC187" s="90"/>
      <c r="KOD187" s="90"/>
      <c r="KOE187" s="90"/>
      <c r="KOF187" s="90"/>
      <c r="KOG187" s="90"/>
      <c r="KOH187" s="90"/>
      <c r="KOI187" s="90"/>
      <c r="KOJ187" s="90"/>
      <c r="KOK187" s="90"/>
      <c r="KOL187" s="90"/>
      <c r="KOM187" s="90"/>
      <c r="KON187" s="90"/>
      <c r="KOO187" s="90"/>
      <c r="KOP187" s="90"/>
      <c r="KOQ187" s="90"/>
      <c r="KOR187" s="90"/>
      <c r="KOS187" s="90"/>
      <c r="KOT187" s="90"/>
      <c r="KOU187" s="90"/>
      <c r="KOV187" s="90"/>
      <c r="KOW187" s="90"/>
      <c r="KOX187" s="90"/>
      <c r="KOY187" s="90"/>
      <c r="KOZ187" s="90"/>
      <c r="KPA187" s="90"/>
      <c r="KPB187" s="90"/>
      <c r="KPC187" s="90"/>
      <c r="KPD187" s="90"/>
      <c r="KPE187" s="90"/>
      <c r="KPF187" s="90"/>
      <c r="KPG187" s="90"/>
      <c r="KPH187" s="90"/>
      <c r="KPI187" s="90"/>
      <c r="KPJ187" s="90"/>
      <c r="KPK187" s="90"/>
      <c r="KPL187" s="90"/>
      <c r="KPM187" s="90"/>
      <c r="KPN187" s="90"/>
      <c r="KPO187" s="90"/>
      <c r="KPP187" s="90"/>
      <c r="KPQ187" s="90"/>
      <c r="KPR187" s="90"/>
      <c r="KPS187" s="90"/>
      <c r="KPT187" s="90"/>
      <c r="KPU187" s="90"/>
      <c r="KPV187" s="90"/>
      <c r="KPW187" s="90"/>
      <c r="KPX187" s="90"/>
      <c r="KPY187" s="90"/>
      <c r="KPZ187" s="90"/>
      <c r="KQA187" s="90"/>
      <c r="KQB187" s="90"/>
      <c r="KQC187" s="90"/>
      <c r="KQD187" s="90"/>
      <c r="KQE187" s="90"/>
      <c r="KQF187" s="90"/>
      <c r="KQG187" s="90"/>
      <c r="KQH187" s="90"/>
      <c r="KQI187" s="90"/>
      <c r="KQJ187" s="90"/>
      <c r="KQK187" s="90"/>
      <c r="KQL187" s="90"/>
      <c r="KQM187" s="90"/>
      <c r="KQN187" s="90"/>
      <c r="KQO187" s="90"/>
      <c r="KQP187" s="90"/>
      <c r="KQQ187" s="90"/>
      <c r="KQR187" s="90"/>
      <c r="KQS187" s="90"/>
      <c r="KQT187" s="90"/>
      <c r="KQU187" s="90"/>
      <c r="KQV187" s="90"/>
      <c r="KQW187" s="90"/>
      <c r="KQX187" s="90"/>
      <c r="KQY187" s="90"/>
      <c r="KQZ187" s="90"/>
      <c r="KRA187" s="90"/>
      <c r="KRB187" s="90"/>
      <c r="KRC187" s="90"/>
      <c r="KRD187" s="90"/>
      <c r="KRE187" s="90"/>
      <c r="KRF187" s="90"/>
      <c r="KRG187" s="90"/>
      <c r="KRH187" s="90"/>
      <c r="KRI187" s="90"/>
      <c r="KRJ187" s="90"/>
      <c r="KRK187" s="90"/>
      <c r="KRL187" s="90"/>
      <c r="KRM187" s="90"/>
      <c r="KRN187" s="90"/>
      <c r="KRO187" s="90"/>
      <c r="KRP187" s="90"/>
      <c r="KRQ187" s="90"/>
      <c r="KRR187" s="90"/>
      <c r="KRS187" s="90"/>
      <c r="KRT187" s="90"/>
      <c r="KRU187" s="90"/>
      <c r="KRV187" s="90"/>
      <c r="KRW187" s="90"/>
      <c r="KRX187" s="90"/>
      <c r="KRY187" s="90"/>
      <c r="KRZ187" s="90"/>
      <c r="KSA187" s="90"/>
      <c r="KSB187" s="90"/>
      <c r="KSC187" s="90"/>
      <c r="KSD187" s="90"/>
      <c r="KSE187" s="90"/>
      <c r="KSF187" s="90"/>
      <c r="KSG187" s="90"/>
      <c r="KSH187" s="90"/>
      <c r="KSI187" s="90"/>
      <c r="KSJ187" s="90"/>
      <c r="KSK187" s="90"/>
      <c r="KSL187" s="90"/>
      <c r="KSM187" s="90"/>
      <c r="KSN187" s="90"/>
      <c r="KSO187" s="90"/>
      <c r="KSP187" s="90"/>
      <c r="KSQ187" s="90"/>
      <c r="KSR187" s="90"/>
      <c r="KSS187" s="90"/>
      <c r="KST187" s="90"/>
      <c r="KSU187" s="90"/>
      <c r="KSV187" s="90"/>
      <c r="KSW187" s="90"/>
      <c r="KSX187" s="90"/>
      <c r="KSY187" s="90"/>
      <c r="KSZ187" s="90"/>
      <c r="KTA187" s="90"/>
      <c r="KTB187" s="90"/>
      <c r="KTC187" s="90"/>
      <c r="KTD187" s="90"/>
      <c r="KTE187" s="90"/>
      <c r="KTF187" s="90"/>
      <c r="KTG187" s="90"/>
      <c r="KTH187" s="90"/>
      <c r="KTI187" s="90"/>
      <c r="KTJ187" s="90"/>
      <c r="KTK187" s="90"/>
      <c r="KTL187" s="90"/>
      <c r="KTM187" s="90"/>
      <c r="KTN187" s="90"/>
      <c r="KTO187" s="90"/>
      <c r="KTP187" s="90"/>
      <c r="KTQ187" s="90"/>
      <c r="KTR187" s="90"/>
      <c r="KTS187" s="90"/>
      <c r="KTT187" s="90"/>
      <c r="KTU187" s="90"/>
      <c r="KTV187" s="90"/>
      <c r="KTW187" s="90"/>
      <c r="KTX187" s="90"/>
      <c r="KTY187" s="90"/>
      <c r="KTZ187" s="90"/>
      <c r="KUA187" s="90"/>
      <c r="KUB187" s="90"/>
      <c r="KUC187" s="90"/>
      <c r="KUD187" s="90"/>
      <c r="KUE187" s="90"/>
      <c r="KUF187" s="90"/>
      <c r="KUG187" s="90"/>
      <c r="KUH187" s="90"/>
      <c r="KUI187" s="90"/>
      <c r="KUJ187" s="90"/>
      <c r="KUK187" s="90"/>
      <c r="KUL187" s="90"/>
      <c r="KUM187" s="90"/>
      <c r="KUN187" s="90"/>
      <c r="KUO187" s="90"/>
      <c r="KUP187" s="90"/>
      <c r="KUQ187" s="90"/>
      <c r="KUR187" s="90"/>
      <c r="KUS187" s="90"/>
      <c r="KUT187" s="90"/>
      <c r="KUU187" s="90"/>
      <c r="KUV187" s="90"/>
      <c r="KUW187" s="90"/>
      <c r="KUX187" s="90"/>
      <c r="KUY187" s="90"/>
      <c r="KUZ187" s="90"/>
      <c r="KVA187" s="90"/>
      <c r="KVB187" s="90"/>
      <c r="KVC187" s="90"/>
      <c r="KVD187" s="90"/>
      <c r="KVE187" s="90"/>
      <c r="KVF187" s="90"/>
      <c r="KVG187" s="90"/>
      <c r="KVH187" s="90"/>
      <c r="KVI187" s="90"/>
      <c r="KVJ187" s="90"/>
      <c r="KVK187" s="90"/>
      <c r="KVL187" s="90"/>
      <c r="KVM187" s="90"/>
      <c r="KVN187" s="90"/>
      <c r="KVO187" s="90"/>
      <c r="KVP187" s="90"/>
      <c r="KVQ187" s="90"/>
      <c r="KVR187" s="90"/>
      <c r="KVS187" s="90"/>
      <c r="KVT187" s="90"/>
      <c r="KVU187" s="90"/>
      <c r="KVV187" s="90"/>
      <c r="KVW187" s="90"/>
      <c r="KVX187" s="90"/>
      <c r="KVY187" s="90"/>
      <c r="KVZ187" s="90"/>
      <c r="KWA187" s="90"/>
      <c r="KWB187" s="90"/>
      <c r="KWC187" s="90"/>
      <c r="KWD187" s="90"/>
      <c r="KWE187" s="90"/>
      <c r="KWF187" s="90"/>
      <c r="KWG187" s="90"/>
      <c r="KWH187" s="90"/>
      <c r="KWI187" s="90"/>
      <c r="KWJ187" s="90"/>
      <c r="KWK187" s="90"/>
      <c r="KWL187" s="90"/>
      <c r="KWM187" s="90"/>
      <c r="KWN187" s="90"/>
      <c r="KWO187" s="90"/>
      <c r="KWP187" s="90"/>
      <c r="KWQ187" s="90"/>
      <c r="KWR187" s="90"/>
      <c r="KWS187" s="90"/>
      <c r="KWT187" s="90"/>
      <c r="KWU187" s="90"/>
      <c r="KWV187" s="90"/>
      <c r="KWW187" s="90"/>
      <c r="KWX187" s="90"/>
      <c r="KWY187" s="90"/>
      <c r="KWZ187" s="90"/>
      <c r="KXA187" s="90"/>
      <c r="KXB187" s="90"/>
      <c r="KXC187" s="90"/>
      <c r="KXD187" s="90"/>
      <c r="KXE187" s="90"/>
      <c r="KXF187" s="90"/>
      <c r="KXG187" s="90"/>
      <c r="KXH187" s="90"/>
      <c r="KXI187" s="90"/>
      <c r="KXJ187" s="90"/>
      <c r="KXK187" s="90"/>
      <c r="KXL187" s="90"/>
      <c r="KXM187" s="90"/>
      <c r="KXN187" s="90"/>
      <c r="KXO187" s="90"/>
      <c r="KXP187" s="90"/>
      <c r="KXQ187" s="90"/>
      <c r="KXR187" s="90"/>
      <c r="KXS187" s="90"/>
      <c r="KXT187" s="90"/>
      <c r="KXU187" s="90"/>
      <c r="KXV187" s="90"/>
      <c r="KXW187" s="90"/>
      <c r="KXX187" s="90"/>
      <c r="KXY187" s="90"/>
      <c r="KXZ187" s="90"/>
      <c r="KYA187" s="90"/>
      <c r="KYB187" s="90"/>
      <c r="KYC187" s="90"/>
      <c r="KYD187" s="90"/>
      <c r="KYE187" s="90"/>
      <c r="KYF187" s="90"/>
      <c r="KYG187" s="90"/>
      <c r="KYH187" s="90"/>
      <c r="KYI187" s="90"/>
      <c r="KYJ187" s="90"/>
      <c r="KYK187" s="90"/>
      <c r="KYL187" s="90"/>
      <c r="KYM187" s="90"/>
      <c r="KYN187" s="90"/>
      <c r="KYO187" s="90"/>
      <c r="KYP187" s="90"/>
      <c r="KYQ187" s="90"/>
      <c r="KYR187" s="90"/>
      <c r="KYS187" s="90"/>
      <c r="KYT187" s="90"/>
      <c r="KYU187" s="90"/>
      <c r="KYV187" s="90"/>
      <c r="KYW187" s="90"/>
      <c r="KYX187" s="90"/>
      <c r="KYY187" s="90"/>
      <c r="KYZ187" s="90"/>
      <c r="KZA187" s="90"/>
      <c r="KZB187" s="90"/>
      <c r="KZC187" s="90"/>
      <c r="KZD187" s="90"/>
      <c r="KZE187" s="90"/>
      <c r="KZF187" s="90"/>
      <c r="KZG187" s="90"/>
      <c r="KZH187" s="90"/>
      <c r="KZI187" s="90"/>
      <c r="KZJ187" s="90"/>
      <c r="KZK187" s="90"/>
      <c r="KZL187" s="90"/>
      <c r="KZM187" s="90"/>
      <c r="KZN187" s="90"/>
      <c r="KZO187" s="90"/>
      <c r="KZP187" s="90"/>
      <c r="KZQ187" s="90"/>
      <c r="KZR187" s="90"/>
      <c r="KZS187" s="90"/>
      <c r="KZT187" s="90"/>
      <c r="KZU187" s="90"/>
      <c r="KZV187" s="90"/>
      <c r="KZW187" s="90"/>
      <c r="KZX187" s="90"/>
      <c r="KZY187" s="90"/>
      <c r="KZZ187" s="90"/>
      <c r="LAA187" s="90"/>
      <c r="LAB187" s="90"/>
      <c r="LAC187" s="90"/>
      <c r="LAD187" s="90"/>
      <c r="LAE187" s="90"/>
      <c r="LAF187" s="90"/>
      <c r="LAG187" s="90"/>
      <c r="LAH187" s="90"/>
      <c r="LAI187" s="90"/>
      <c r="LAJ187" s="90"/>
      <c r="LAK187" s="90"/>
      <c r="LAL187" s="90"/>
      <c r="LAM187" s="90"/>
      <c r="LAN187" s="90"/>
      <c r="LAO187" s="90"/>
      <c r="LAP187" s="90"/>
      <c r="LAQ187" s="90"/>
      <c r="LAR187" s="90"/>
      <c r="LAS187" s="90"/>
      <c r="LAT187" s="90"/>
      <c r="LAU187" s="90"/>
      <c r="LAV187" s="90"/>
      <c r="LAW187" s="90"/>
      <c r="LAX187" s="90"/>
      <c r="LAY187" s="90"/>
      <c r="LAZ187" s="90"/>
      <c r="LBA187" s="90"/>
      <c r="LBB187" s="90"/>
      <c r="LBC187" s="90"/>
      <c r="LBD187" s="90"/>
      <c r="LBE187" s="90"/>
      <c r="LBF187" s="90"/>
      <c r="LBG187" s="90"/>
      <c r="LBH187" s="90"/>
      <c r="LBI187" s="90"/>
      <c r="LBJ187" s="90"/>
      <c r="LBK187" s="90"/>
      <c r="LBL187" s="90"/>
      <c r="LBM187" s="90"/>
      <c r="LBN187" s="90"/>
      <c r="LBO187" s="90"/>
      <c r="LBP187" s="90"/>
      <c r="LBQ187" s="90"/>
      <c r="LBR187" s="90"/>
      <c r="LBS187" s="90"/>
      <c r="LBT187" s="90"/>
      <c r="LBU187" s="90"/>
      <c r="LBV187" s="90"/>
      <c r="LBW187" s="90"/>
      <c r="LBX187" s="90"/>
      <c r="LBY187" s="90"/>
      <c r="LBZ187" s="90"/>
      <c r="LCA187" s="90"/>
      <c r="LCB187" s="90"/>
      <c r="LCC187" s="90"/>
      <c r="LCD187" s="90"/>
      <c r="LCE187" s="90"/>
      <c r="LCF187" s="90"/>
      <c r="LCG187" s="90"/>
      <c r="LCH187" s="90"/>
      <c r="LCI187" s="90"/>
      <c r="LCJ187" s="90"/>
      <c r="LCK187" s="90"/>
      <c r="LCL187" s="90"/>
      <c r="LCM187" s="90"/>
      <c r="LCN187" s="90"/>
      <c r="LCO187" s="90"/>
      <c r="LCP187" s="90"/>
      <c r="LCQ187" s="90"/>
      <c r="LCR187" s="90"/>
      <c r="LCS187" s="90"/>
      <c r="LCT187" s="90"/>
      <c r="LCU187" s="90"/>
      <c r="LCV187" s="90"/>
      <c r="LCW187" s="90"/>
      <c r="LCX187" s="90"/>
      <c r="LCY187" s="90"/>
      <c r="LCZ187" s="90"/>
      <c r="LDA187" s="90"/>
      <c r="LDB187" s="90"/>
      <c r="LDC187" s="90"/>
      <c r="LDD187" s="90"/>
      <c r="LDE187" s="90"/>
      <c r="LDF187" s="90"/>
      <c r="LDG187" s="90"/>
      <c r="LDH187" s="90"/>
      <c r="LDI187" s="90"/>
      <c r="LDJ187" s="90"/>
      <c r="LDK187" s="90"/>
      <c r="LDL187" s="90"/>
      <c r="LDM187" s="90"/>
      <c r="LDN187" s="90"/>
      <c r="LDO187" s="90"/>
      <c r="LDP187" s="90"/>
      <c r="LDQ187" s="90"/>
      <c r="LDR187" s="90"/>
      <c r="LDS187" s="90"/>
      <c r="LDT187" s="90"/>
      <c r="LDU187" s="90"/>
      <c r="LDV187" s="90"/>
      <c r="LDW187" s="90"/>
      <c r="LDX187" s="90"/>
      <c r="LDY187" s="90"/>
      <c r="LDZ187" s="90"/>
      <c r="LEA187" s="90"/>
      <c r="LEB187" s="90"/>
      <c r="LEC187" s="90"/>
      <c r="LED187" s="90"/>
      <c r="LEE187" s="90"/>
      <c r="LEF187" s="90"/>
      <c r="LEG187" s="90"/>
      <c r="LEH187" s="90"/>
      <c r="LEI187" s="90"/>
      <c r="LEJ187" s="90"/>
      <c r="LEK187" s="90"/>
      <c r="LEL187" s="90"/>
      <c r="LEM187" s="90"/>
      <c r="LEN187" s="90"/>
      <c r="LEO187" s="90"/>
      <c r="LEP187" s="90"/>
      <c r="LEQ187" s="90"/>
      <c r="LER187" s="90"/>
      <c r="LES187" s="90"/>
      <c r="LET187" s="90"/>
      <c r="LEU187" s="90"/>
      <c r="LEV187" s="90"/>
      <c r="LEW187" s="90"/>
      <c r="LEX187" s="90"/>
      <c r="LEY187" s="90"/>
      <c r="LEZ187" s="90"/>
      <c r="LFA187" s="90"/>
      <c r="LFB187" s="90"/>
      <c r="LFC187" s="90"/>
      <c r="LFD187" s="90"/>
      <c r="LFE187" s="90"/>
      <c r="LFF187" s="90"/>
      <c r="LFG187" s="90"/>
      <c r="LFH187" s="90"/>
      <c r="LFI187" s="90"/>
      <c r="LFJ187" s="90"/>
      <c r="LFK187" s="90"/>
      <c r="LFL187" s="90"/>
      <c r="LFM187" s="90"/>
      <c r="LFN187" s="90"/>
      <c r="LFO187" s="90"/>
      <c r="LFP187" s="90"/>
      <c r="LFQ187" s="90"/>
      <c r="LFR187" s="90"/>
      <c r="LFS187" s="90"/>
      <c r="LFT187" s="90"/>
      <c r="LFU187" s="90"/>
      <c r="LFV187" s="90"/>
      <c r="LFW187" s="90"/>
      <c r="LFX187" s="90"/>
      <c r="LFY187" s="90"/>
      <c r="LFZ187" s="90"/>
      <c r="LGA187" s="90"/>
      <c r="LGB187" s="90"/>
      <c r="LGC187" s="90"/>
      <c r="LGD187" s="90"/>
      <c r="LGE187" s="90"/>
      <c r="LGF187" s="90"/>
      <c r="LGG187" s="90"/>
      <c r="LGH187" s="90"/>
      <c r="LGI187" s="90"/>
      <c r="LGJ187" s="90"/>
      <c r="LGK187" s="90"/>
      <c r="LGL187" s="90"/>
      <c r="LGM187" s="90"/>
      <c r="LGN187" s="90"/>
      <c r="LGO187" s="90"/>
      <c r="LGP187" s="90"/>
      <c r="LGQ187" s="90"/>
      <c r="LGR187" s="90"/>
      <c r="LGS187" s="90"/>
      <c r="LGT187" s="90"/>
      <c r="LGU187" s="90"/>
      <c r="LGV187" s="90"/>
      <c r="LGW187" s="90"/>
      <c r="LGX187" s="90"/>
      <c r="LGY187" s="90"/>
      <c r="LGZ187" s="90"/>
      <c r="LHA187" s="90"/>
      <c r="LHB187" s="90"/>
      <c r="LHC187" s="90"/>
      <c r="LHD187" s="90"/>
      <c r="LHE187" s="90"/>
      <c r="LHF187" s="90"/>
      <c r="LHG187" s="90"/>
      <c r="LHH187" s="90"/>
      <c r="LHI187" s="90"/>
      <c r="LHJ187" s="90"/>
      <c r="LHK187" s="90"/>
      <c r="LHL187" s="90"/>
      <c r="LHM187" s="90"/>
      <c r="LHN187" s="90"/>
      <c r="LHO187" s="90"/>
      <c r="LHP187" s="90"/>
      <c r="LHQ187" s="90"/>
      <c r="LHR187" s="90"/>
      <c r="LHS187" s="90"/>
      <c r="LHT187" s="90"/>
      <c r="LHU187" s="90"/>
      <c r="LHV187" s="90"/>
      <c r="LHW187" s="90"/>
      <c r="LHX187" s="90"/>
      <c r="LHY187" s="90"/>
      <c r="LHZ187" s="90"/>
      <c r="LIA187" s="90"/>
      <c r="LIB187" s="90"/>
      <c r="LIC187" s="90"/>
      <c r="LID187" s="90"/>
      <c r="LIE187" s="90"/>
      <c r="LIF187" s="90"/>
      <c r="LIG187" s="90"/>
      <c r="LIH187" s="90"/>
      <c r="LII187" s="90"/>
      <c r="LIJ187" s="90"/>
      <c r="LIK187" s="90"/>
      <c r="LIL187" s="90"/>
      <c r="LIM187" s="90"/>
      <c r="LIN187" s="90"/>
      <c r="LIO187" s="90"/>
      <c r="LIP187" s="90"/>
      <c r="LIQ187" s="90"/>
      <c r="LIR187" s="90"/>
      <c r="LIS187" s="90"/>
      <c r="LIT187" s="90"/>
      <c r="LIU187" s="90"/>
      <c r="LIV187" s="90"/>
      <c r="LIW187" s="90"/>
      <c r="LIX187" s="90"/>
      <c r="LIY187" s="90"/>
      <c r="LIZ187" s="90"/>
      <c r="LJA187" s="90"/>
      <c r="LJB187" s="90"/>
      <c r="LJC187" s="90"/>
      <c r="LJD187" s="90"/>
      <c r="LJE187" s="90"/>
      <c r="LJF187" s="90"/>
      <c r="LJG187" s="90"/>
      <c r="LJH187" s="90"/>
      <c r="LJI187" s="90"/>
      <c r="LJJ187" s="90"/>
      <c r="LJK187" s="90"/>
      <c r="LJL187" s="90"/>
      <c r="LJM187" s="90"/>
      <c r="LJN187" s="90"/>
      <c r="LJO187" s="90"/>
      <c r="LJP187" s="90"/>
      <c r="LJQ187" s="90"/>
      <c r="LJR187" s="90"/>
      <c r="LJS187" s="90"/>
      <c r="LJT187" s="90"/>
      <c r="LJU187" s="90"/>
      <c r="LJV187" s="90"/>
      <c r="LJW187" s="90"/>
      <c r="LJX187" s="90"/>
      <c r="LJY187" s="90"/>
      <c r="LJZ187" s="90"/>
      <c r="LKA187" s="90"/>
      <c r="LKB187" s="90"/>
      <c r="LKC187" s="90"/>
      <c r="LKD187" s="90"/>
      <c r="LKE187" s="90"/>
      <c r="LKF187" s="90"/>
      <c r="LKG187" s="90"/>
      <c r="LKH187" s="90"/>
      <c r="LKI187" s="90"/>
      <c r="LKJ187" s="90"/>
      <c r="LKK187" s="90"/>
      <c r="LKL187" s="90"/>
      <c r="LKM187" s="90"/>
      <c r="LKN187" s="90"/>
      <c r="LKO187" s="90"/>
      <c r="LKP187" s="90"/>
      <c r="LKQ187" s="90"/>
      <c r="LKR187" s="90"/>
      <c r="LKS187" s="90"/>
      <c r="LKT187" s="90"/>
      <c r="LKU187" s="90"/>
      <c r="LKV187" s="90"/>
      <c r="LKW187" s="90"/>
      <c r="LKX187" s="90"/>
      <c r="LKY187" s="90"/>
      <c r="LKZ187" s="90"/>
      <c r="LLA187" s="90"/>
      <c r="LLB187" s="90"/>
      <c r="LLC187" s="90"/>
      <c r="LLD187" s="90"/>
      <c r="LLE187" s="90"/>
      <c r="LLF187" s="90"/>
      <c r="LLG187" s="90"/>
      <c r="LLH187" s="90"/>
      <c r="LLI187" s="90"/>
      <c r="LLJ187" s="90"/>
      <c r="LLK187" s="90"/>
      <c r="LLL187" s="90"/>
      <c r="LLM187" s="90"/>
      <c r="LLN187" s="90"/>
      <c r="LLO187" s="90"/>
      <c r="LLP187" s="90"/>
      <c r="LLQ187" s="90"/>
      <c r="LLR187" s="90"/>
      <c r="LLS187" s="90"/>
      <c r="LLT187" s="90"/>
      <c r="LLU187" s="90"/>
      <c r="LLV187" s="90"/>
      <c r="LLW187" s="90"/>
      <c r="LLX187" s="90"/>
      <c r="LLY187" s="90"/>
      <c r="LLZ187" s="90"/>
      <c r="LMA187" s="90"/>
      <c r="LMB187" s="90"/>
      <c r="LMC187" s="90"/>
      <c r="LMD187" s="90"/>
      <c r="LME187" s="90"/>
      <c r="LMF187" s="90"/>
      <c r="LMG187" s="90"/>
      <c r="LMH187" s="90"/>
      <c r="LMI187" s="90"/>
      <c r="LMJ187" s="90"/>
      <c r="LMK187" s="90"/>
      <c r="LML187" s="90"/>
      <c r="LMM187" s="90"/>
      <c r="LMN187" s="90"/>
      <c r="LMO187" s="90"/>
      <c r="LMP187" s="90"/>
      <c r="LMQ187" s="90"/>
      <c r="LMR187" s="90"/>
      <c r="LMS187" s="90"/>
      <c r="LMT187" s="90"/>
      <c r="LMU187" s="90"/>
      <c r="LMV187" s="90"/>
      <c r="LMW187" s="90"/>
      <c r="LMX187" s="90"/>
      <c r="LMY187" s="90"/>
      <c r="LMZ187" s="90"/>
      <c r="LNA187" s="90"/>
      <c r="LNB187" s="90"/>
      <c r="LNC187" s="90"/>
      <c r="LND187" s="90"/>
      <c r="LNE187" s="90"/>
      <c r="LNF187" s="90"/>
      <c r="LNG187" s="90"/>
      <c r="LNH187" s="90"/>
      <c r="LNI187" s="90"/>
      <c r="LNJ187" s="90"/>
      <c r="LNK187" s="90"/>
      <c r="LNL187" s="90"/>
      <c r="LNM187" s="90"/>
      <c r="LNN187" s="90"/>
      <c r="LNO187" s="90"/>
      <c r="LNP187" s="90"/>
      <c r="LNQ187" s="90"/>
      <c r="LNR187" s="90"/>
      <c r="LNS187" s="90"/>
      <c r="LNT187" s="90"/>
      <c r="LNU187" s="90"/>
      <c r="LNV187" s="90"/>
      <c r="LNW187" s="90"/>
      <c r="LNX187" s="90"/>
      <c r="LNY187" s="90"/>
      <c r="LNZ187" s="90"/>
      <c r="LOA187" s="90"/>
      <c r="LOB187" s="90"/>
      <c r="LOC187" s="90"/>
      <c r="LOD187" s="90"/>
      <c r="LOE187" s="90"/>
      <c r="LOF187" s="90"/>
      <c r="LOG187" s="90"/>
      <c r="LOH187" s="90"/>
      <c r="LOI187" s="90"/>
      <c r="LOJ187" s="90"/>
      <c r="LOK187" s="90"/>
      <c r="LOL187" s="90"/>
      <c r="LOM187" s="90"/>
      <c r="LON187" s="90"/>
      <c r="LOO187" s="90"/>
      <c r="LOP187" s="90"/>
      <c r="LOQ187" s="90"/>
      <c r="LOR187" s="90"/>
      <c r="LOS187" s="90"/>
      <c r="LOT187" s="90"/>
      <c r="LOU187" s="90"/>
      <c r="LOV187" s="90"/>
      <c r="LOW187" s="90"/>
      <c r="LOX187" s="90"/>
      <c r="LOY187" s="90"/>
      <c r="LOZ187" s="90"/>
      <c r="LPA187" s="90"/>
      <c r="LPB187" s="90"/>
      <c r="LPC187" s="90"/>
      <c r="LPD187" s="90"/>
      <c r="LPE187" s="90"/>
      <c r="LPF187" s="90"/>
      <c r="LPG187" s="90"/>
      <c r="LPH187" s="90"/>
      <c r="LPI187" s="90"/>
      <c r="LPJ187" s="90"/>
      <c r="LPK187" s="90"/>
      <c r="LPL187" s="90"/>
      <c r="LPM187" s="90"/>
      <c r="LPN187" s="90"/>
      <c r="LPO187" s="90"/>
      <c r="LPP187" s="90"/>
      <c r="LPQ187" s="90"/>
      <c r="LPR187" s="90"/>
      <c r="LPS187" s="90"/>
      <c r="LPT187" s="90"/>
      <c r="LPU187" s="90"/>
      <c r="LPV187" s="90"/>
      <c r="LPW187" s="90"/>
      <c r="LPX187" s="90"/>
      <c r="LPY187" s="90"/>
      <c r="LPZ187" s="90"/>
      <c r="LQA187" s="90"/>
      <c r="LQB187" s="90"/>
      <c r="LQC187" s="90"/>
      <c r="LQD187" s="90"/>
      <c r="LQE187" s="90"/>
      <c r="LQF187" s="90"/>
      <c r="LQG187" s="90"/>
      <c r="LQH187" s="90"/>
      <c r="LQI187" s="90"/>
      <c r="LQJ187" s="90"/>
      <c r="LQK187" s="90"/>
      <c r="LQL187" s="90"/>
      <c r="LQM187" s="90"/>
      <c r="LQN187" s="90"/>
      <c r="LQO187" s="90"/>
      <c r="LQP187" s="90"/>
      <c r="LQQ187" s="90"/>
      <c r="LQR187" s="90"/>
      <c r="LQS187" s="90"/>
      <c r="LQT187" s="90"/>
      <c r="LQU187" s="90"/>
      <c r="LQV187" s="90"/>
      <c r="LQW187" s="90"/>
      <c r="LQX187" s="90"/>
      <c r="LQY187" s="90"/>
      <c r="LQZ187" s="90"/>
      <c r="LRA187" s="90"/>
      <c r="LRB187" s="90"/>
      <c r="LRC187" s="90"/>
      <c r="LRD187" s="90"/>
      <c r="LRE187" s="90"/>
      <c r="LRF187" s="90"/>
      <c r="LRG187" s="90"/>
      <c r="LRH187" s="90"/>
      <c r="LRI187" s="90"/>
      <c r="LRJ187" s="90"/>
      <c r="LRK187" s="90"/>
      <c r="LRL187" s="90"/>
      <c r="LRM187" s="90"/>
      <c r="LRN187" s="90"/>
      <c r="LRO187" s="90"/>
      <c r="LRP187" s="90"/>
      <c r="LRQ187" s="90"/>
      <c r="LRR187" s="90"/>
      <c r="LRS187" s="90"/>
      <c r="LRT187" s="90"/>
      <c r="LRU187" s="90"/>
      <c r="LRV187" s="90"/>
      <c r="LRW187" s="90"/>
      <c r="LRX187" s="90"/>
      <c r="LRY187" s="90"/>
      <c r="LRZ187" s="90"/>
      <c r="LSA187" s="90"/>
      <c r="LSB187" s="90"/>
      <c r="LSC187" s="90"/>
      <c r="LSD187" s="90"/>
      <c r="LSE187" s="90"/>
      <c r="LSF187" s="90"/>
      <c r="LSG187" s="90"/>
      <c r="LSH187" s="90"/>
      <c r="LSI187" s="90"/>
      <c r="LSJ187" s="90"/>
      <c r="LSK187" s="90"/>
      <c r="LSL187" s="90"/>
      <c r="LSM187" s="90"/>
      <c r="LSN187" s="90"/>
      <c r="LSO187" s="90"/>
      <c r="LSP187" s="90"/>
      <c r="LSQ187" s="90"/>
      <c r="LSR187" s="90"/>
      <c r="LSS187" s="90"/>
      <c r="LST187" s="90"/>
      <c r="LSU187" s="90"/>
      <c r="LSV187" s="90"/>
      <c r="LSW187" s="90"/>
      <c r="LSX187" s="90"/>
      <c r="LSY187" s="90"/>
      <c r="LSZ187" s="90"/>
      <c r="LTA187" s="90"/>
      <c r="LTB187" s="90"/>
      <c r="LTC187" s="90"/>
      <c r="LTD187" s="90"/>
      <c r="LTE187" s="90"/>
      <c r="LTF187" s="90"/>
      <c r="LTG187" s="90"/>
      <c r="LTH187" s="90"/>
      <c r="LTI187" s="90"/>
      <c r="LTJ187" s="90"/>
      <c r="LTK187" s="90"/>
      <c r="LTL187" s="90"/>
      <c r="LTM187" s="90"/>
      <c r="LTN187" s="90"/>
      <c r="LTO187" s="90"/>
      <c r="LTP187" s="90"/>
      <c r="LTQ187" s="90"/>
      <c r="LTR187" s="90"/>
      <c r="LTS187" s="90"/>
      <c r="LTT187" s="90"/>
      <c r="LTU187" s="90"/>
      <c r="LTV187" s="90"/>
      <c r="LTW187" s="90"/>
      <c r="LTX187" s="90"/>
      <c r="LTY187" s="90"/>
      <c r="LTZ187" s="90"/>
      <c r="LUA187" s="90"/>
      <c r="LUB187" s="90"/>
      <c r="LUC187" s="90"/>
      <c r="LUD187" s="90"/>
      <c r="LUE187" s="90"/>
      <c r="LUF187" s="90"/>
      <c r="LUG187" s="90"/>
      <c r="LUH187" s="90"/>
      <c r="LUI187" s="90"/>
      <c r="LUJ187" s="90"/>
      <c r="LUK187" s="90"/>
      <c r="LUL187" s="90"/>
      <c r="LUM187" s="90"/>
      <c r="LUN187" s="90"/>
      <c r="LUO187" s="90"/>
      <c r="LUP187" s="90"/>
      <c r="LUQ187" s="90"/>
      <c r="LUR187" s="90"/>
      <c r="LUS187" s="90"/>
      <c r="LUT187" s="90"/>
      <c r="LUU187" s="90"/>
      <c r="LUV187" s="90"/>
      <c r="LUW187" s="90"/>
      <c r="LUX187" s="90"/>
      <c r="LUY187" s="90"/>
      <c r="LUZ187" s="90"/>
      <c r="LVA187" s="90"/>
      <c r="LVB187" s="90"/>
      <c r="LVC187" s="90"/>
      <c r="LVD187" s="90"/>
      <c r="LVE187" s="90"/>
      <c r="LVF187" s="90"/>
      <c r="LVG187" s="90"/>
      <c r="LVH187" s="90"/>
      <c r="LVI187" s="90"/>
      <c r="LVJ187" s="90"/>
      <c r="LVK187" s="90"/>
      <c r="LVL187" s="90"/>
      <c r="LVM187" s="90"/>
      <c r="LVN187" s="90"/>
      <c r="LVO187" s="90"/>
      <c r="LVP187" s="90"/>
      <c r="LVQ187" s="90"/>
      <c r="LVR187" s="90"/>
      <c r="LVS187" s="90"/>
      <c r="LVT187" s="90"/>
      <c r="LVU187" s="90"/>
      <c r="LVV187" s="90"/>
      <c r="LVW187" s="90"/>
      <c r="LVX187" s="90"/>
      <c r="LVY187" s="90"/>
      <c r="LVZ187" s="90"/>
      <c r="LWA187" s="90"/>
      <c r="LWB187" s="90"/>
      <c r="LWC187" s="90"/>
      <c r="LWD187" s="90"/>
      <c r="LWE187" s="90"/>
      <c r="LWF187" s="90"/>
      <c r="LWG187" s="90"/>
      <c r="LWH187" s="90"/>
      <c r="LWI187" s="90"/>
      <c r="LWJ187" s="90"/>
      <c r="LWK187" s="90"/>
      <c r="LWL187" s="90"/>
      <c r="LWM187" s="90"/>
      <c r="LWN187" s="90"/>
      <c r="LWO187" s="90"/>
      <c r="LWP187" s="90"/>
      <c r="LWQ187" s="90"/>
      <c r="LWR187" s="90"/>
      <c r="LWS187" s="90"/>
      <c r="LWT187" s="90"/>
      <c r="LWU187" s="90"/>
      <c r="LWV187" s="90"/>
      <c r="LWW187" s="90"/>
      <c r="LWX187" s="90"/>
      <c r="LWY187" s="90"/>
      <c r="LWZ187" s="90"/>
      <c r="LXA187" s="90"/>
      <c r="LXB187" s="90"/>
      <c r="LXC187" s="90"/>
      <c r="LXD187" s="90"/>
      <c r="LXE187" s="90"/>
      <c r="LXF187" s="90"/>
      <c r="LXG187" s="90"/>
      <c r="LXH187" s="90"/>
      <c r="LXI187" s="90"/>
      <c r="LXJ187" s="90"/>
      <c r="LXK187" s="90"/>
      <c r="LXL187" s="90"/>
      <c r="LXM187" s="90"/>
      <c r="LXN187" s="90"/>
      <c r="LXO187" s="90"/>
      <c r="LXP187" s="90"/>
      <c r="LXQ187" s="90"/>
      <c r="LXR187" s="90"/>
      <c r="LXS187" s="90"/>
      <c r="LXT187" s="90"/>
      <c r="LXU187" s="90"/>
      <c r="LXV187" s="90"/>
      <c r="LXW187" s="90"/>
      <c r="LXX187" s="90"/>
      <c r="LXY187" s="90"/>
      <c r="LXZ187" s="90"/>
      <c r="LYA187" s="90"/>
      <c r="LYB187" s="90"/>
      <c r="LYC187" s="90"/>
      <c r="LYD187" s="90"/>
      <c r="LYE187" s="90"/>
      <c r="LYF187" s="90"/>
      <c r="LYG187" s="90"/>
      <c r="LYH187" s="90"/>
      <c r="LYI187" s="90"/>
      <c r="LYJ187" s="90"/>
      <c r="LYK187" s="90"/>
      <c r="LYL187" s="90"/>
      <c r="LYM187" s="90"/>
      <c r="LYN187" s="90"/>
      <c r="LYO187" s="90"/>
      <c r="LYP187" s="90"/>
      <c r="LYQ187" s="90"/>
      <c r="LYR187" s="90"/>
      <c r="LYS187" s="90"/>
      <c r="LYT187" s="90"/>
      <c r="LYU187" s="90"/>
      <c r="LYV187" s="90"/>
      <c r="LYW187" s="90"/>
      <c r="LYX187" s="90"/>
      <c r="LYY187" s="90"/>
      <c r="LYZ187" s="90"/>
      <c r="LZA187" s="90"/>
      <c r="LZB187" s="90"/>
      <c r="LZC187" s="90"/>
      <c r="LZD187" s="90"/>
      <c r="LZE187" s="90"/>
      <c r="LZF187" s="90"/>
      <c r="LZG187" s="90"/>
      <c r="LZH187" s="90"/>
      <c r="LZI187" s="90"/>
      <c r="LZJ187" s="90"/>
      <c r="LZK187" s="90"/>
      <c r="LZL187" s="90"/>
      <c r="LZM187" s="90"/>
      <c r="LZN187" s="90"/>
      <c r="LZO187" s="90"/>
      <c r="LZP187" s="90"/>
      <c r="LZQ187" s="90"/>
      <c r="LZR187" s="90"/>
      <c r="LZS187" s="90"/>
      <c r="LZT187" s="90"/>
      <c r="LZU187" s="90"/>
      <c r="LZV187" s="90"/>
      <c r="LZW187" s="90"/>
      <c r="LZX187" s="90"/>
      <c r="LZY187" s="90"/>
      <c r="LZZ187" s="90"/>
      <c r="MAA187" s="90"/>
      <c r="MAB187" s="90"/>
      <c r="MAC187" s="90"/>
      <c r="MAD187" s="90"/>
      <c r="MAE187" s="90"/>
      <c r="MAF187" s="90"/>
      <c r="MAG187" s="90"/>
      <c r="MAH187" s="90"/>
      <c r="MAI187" s="90"/>
      <c r="MAJ187" s="90"/>
      <c r="MAK187" s="90"/>
      <c r="MAL187" s="90"/>
      <c r="MAM187" s="90"/>
      <c r="MAN187" s="90"/>
      <c r="MAO187" s="90"/>
      <c r="MAP187" s="90"/>
      <c r="MAQ187" s="90"/>
      <c r="MAR187" s="90"/>
      <c r="MAS187" s="90"/>
      <c r="MAT187" s="90"/>
      <c r="MAU187" s="90"/>
      <c r="MAV187" s="90"/>
      <c r="MAW187" s="90"/>
      <c r="MAX187" s="90"/>
      <c r="MAY187" s="90"/>
      <c r="MAZ187" s="90"/>
      <c r="MBA187" s="90"/>
      <c r="MBB187" s="90"/>
      <c r="MBC187" s="90"/>
      <c r="MBD187" s="90"/>
      <c r="MBE187" s="90"/>
      <c r="MBF187" s="90"/>
      <c r="MBG187" s="90"/>
      <c r="MBH187" s="90"/>
      <c r="MBI187" s="90"/>
      <c r="MBJ187" s="90"/>
      <c r="MBK187" s="90"/>
      <c r="MBL187" s="90"/>
      <c r="MBM187" s="90"/>
      <c r="MBN187" s="90"/>
      <c r="MBO187" s="90"/>
      <c r="MBP187" s="90"/>
      <c r="MBQ187" s="90"/>
      <c r="MBR187" s="90"/>
      <c r="MBS187" s="90"/>
      <c r="MBT187" s="90"/>
      <c r="MBU187" s="90"/>
      <c r="MBV187" s="90"/>
      <c r="MBW187" s="90"/>
      <c r="MBX187" s="90"/>
      <c r="MBY187" s="90"/>
      <c r="MBZ187" s="90"/>
      <c r="MCA187" s="90"/>
      <c r="MCB187" s="90"/>
      <c r="MCC187" s="90"/>
      <c r="MCD187" s="90"/>
      <c r="MCE187" s="90"/>
      <c r="MCF187" s="90"/>
      <c r="MCG187" s="90"/>
      <c r="MCH187" s="90"/>
      <c r="MCI187" s="90"/>
      <c r="MCJ187" s="90"/>
      <c r="MCK187" s="90"/>
      <c r="MCL187" s="90"/>
      <c r="MCM187" s="90"/>
      <c r="MCN187" s="90"/>
      <c r="MCO187" s="90"/>
      <c r="MCP187" s="90"/>
      <c r="MCQ187" s="90"/>
      <c r="MCR187" s="90"/>
      <c r="MCS187" s="90"/>
      <c r="MCT187" s="90"/>
      <c r="MCU187" s="90"/>
      <c r="MCV187" s="90"/>
      <c r="MCW187" s="90"/>
      <c r="MCX187" s="90"/>
      <c r="MCY187" s="90"/>
      <c r="MCZ187" s="90"/>
      <c r="MDA187" s="90"/>
      <c r="MDB187" s="90"/>
      <c r="MDC187" s="90"/>
      <c r="MDD187" s="90"/>
      <c r="MDE187" s="90"/>
      <c r="MDF187" s="90"/>
      <c r="MDG187" s="90"/>
      <c r="MDH187" s="90"/>
      <c r="MDI187" s="90"/>
      <c r="MDJ187" s="90"/>
      <c r="MDK187" s="90"/>
      <c r="MDL187" s="90"/>
      <c r="MDM187" s="90"/>
      <c r="MDN187" s="90"/>
      <c r="MDO187" s="90"/>
      <c r="MDP187" s="90"/>
      <c r="MDQ187" s="90"/>
      <c r="MDR187" s="90"/>
      <c r="MDS187" s="90"/>
      <c r="MDT187" s="90"/>
      <c r="MDU187" s="90"/>
      <c r="MDV187" s="90"/>
      <c r="MDW187" s="90"/>
      <c r="MDX187" s="90"/>
      <c r="MDY187" s="90"/>
      <c r="MDZ187" s="90"/>
      <c r="MEA187" s="90"/>
      <c r="MEB187" s="90"/>
      <c r="MEC187" s="90"/>
      <c r="MED187" s="90"/>
      <c r="MEE187" s="90"/>
      <c r="MEF187" s="90"/>
      <c r="MEG187" s="90"/>
      <c r="MEH187" s="90"/>
      <c r="MEI187" s="90"/>
      <c r="MEJ187" s="90"/>
      <c r="MEK187" s="90"/>
      <c r="MEL187" s="90"/>
      <c r="MEM187" s="90"/>
      <c r="MEN187" s="90"/>
      <c r="MEO187" s="90"/>
      <c r="MEP187" s="90"/>
      <c r="MEQ187" s="90"/>
      <c r="MER187" s="90"/>
      <c r="MES187" s="90"/>
      <c r="MET187" s="90"/>
      <c r="MEU187" s="90"/>
      <c r="MEV187" s="90"/>
      <c r="MEW187" s="90"/>
      <c r="MEX187" s="90"/>
      <c r="MEY187" s="90"/>
      <c r="MEZ187" s="90"/>
      <c r="MFA187" s="90"/>
      <c r="MFB187" s="90"/>
      <c r="MFC187" s="90"/>
      <c r="MFD187" s="90"/>
      <c r="MFE187" s="90"/>
      <c r="MFF187" s="90"/>
      <c r="MFG187" s="90"/>
      <c r="MFH187" s="90"/>
      <c r="MFI187" s="90"/>
      <c r="MFJ187" s="90"/>
      <c r="MFK187" s="90"/>
      <c r="MFL187" s="90"/>
      <c r="MFM187" s="90"/>
      <c r="MFN187" s="90"/>
      <c r="MFO187" s="90"/>
      <c r="MFP187" s="90"/>
      <c r="MFQ187" s="90"/>
      <c r="MFR187" s="90"/>
      <c r="MFS187" s="90"/>
      <c r="MFT187" s="90"/>
      <c r="MFU187" s="90"/>
      <c r="MFV187" s="90"/>
      <c r="MFW187" s="90"/>
      <c r="MFX187" s="90"/>
      <c r="MFY187" s="90"/>
      <c r="MFZ187" s="90"/>
      <c r="MGA187" s="90"/>
      <c r="MGB187" s="90"/>
      <c r="MGC187" s="90"/>
      <c r="MGD187" s="90"/>
      <c r="MGE187" s="90"/>
      <c r="MGF187" s="90"/>
      <c r="MGG187" s="90"/>
      <c r="MGH187" s="90"/>
      <c r="MGI187" s="90"/>
      <c r="MGJ187" s="90"/>
      <c r="MGK187" s="90"/>
      <c r="MGL187" s="90"/>
      <c r="MGM187" s="90"/>
      <c r="MGN187" s="90"/>
      <c r="MGO187" s="90"/>
      <c r="MGP187" s="90"/>
      <c r="MGQ187" s="90"/>
      <c r="MGR187" s="90"/>
      <c r="MGS187" s="90"/>
      <c r="MGT187" s="90"/>
      <c r="MGU187" s="90"/>
      <c r="MGV187" s="90"/>
      <c r="MGW187" s="90"/>
      <c r="MGX187" s="90"/>
      <c r="MGY187" s="90"/>
      <c r="MGZ187" s="90"/>
      <c r="MHA187" s="90"/>
      <c r="MHB187" s="90"/>
      <c r="MHC187" s="90"/>
      <c r="MHD187" s="90"/>
      <c r="MHE187" s="90"/>
      <c r="MHF187" s="90"/>
      <c r="MHG187" s="90"/>
      <c r="MHH187" s="90"/>
      <c r="MHI187" s="90"/>
      <c r="MHJ187" s="90"/>
      <c r="MHK187" s="90"/>
      <c r="MHL187" s="90"/>
      <c r="MHM187" s="90"/>
      <c r="MHN187" s="90"/>
      <c r="MHO187" s="90"/>
      <c r="MHP187" s="90"/>
      <c r="MHQ187" s="90"/>
      <c r="MHR187" s="90"/>
      <c r="MHS187" s="90"/>
      <c r="MHT187" s="90"/>
      <c r="MHU187" s="90"/>
      <c r="MHV187" s="90"/>
      <c r="MHW187" s="90"/>
      <c r="MHX187" s="90"/>
      <c r="MHY187" s="90"/>
      <c r="MHZ187" s="90"/>
      <c r="MIA187" s="90"/>
      <c r="MIB187" s="90"/>
      <c r="MIC187" s="90"/>
      <c r="MID187" s="90"/>
      <c r="MIE187" s="90"/>
      <c r="MIF187" s="90"/>
      <c r="MIG187" s="90"/>
      <c r="MIH187" s="90"/>
      <c r="MII187" s="90"/>
      <c r="MIJ187" s="90"/>
      <c r="MIK187" s="90"/>
      <c r="MIL187" s="90"/>
      <c r="MIM187" s="90"/>
      <c r="MIN187" s="90"/>
      <c r="MIO187" s="90"/>
      <c r="MIP187" s="90"/>
      <c r="MIQ187" s="90"/>
      <c r="MIR187" s="90"/>
      <c r="MIS187" s="90"/>
      <c r="MIT187" s="90"/>
      <c r="MIU187" s="90"/>
      <c r="MIV187" s="90"/>
      <c r="MIW187" s="90"/>
      <c r="MIX187" s="90"/>
      <c r="MIY187" s="90"/>
      <c r="MIZ187" s="90"/>
      <c r="MJA187" s="90"/>
      <c r="MJB187" s="90"/>
      <c r="MJC187" s="90"/>
      <c r="MJD187" s="90"/>
      <c r="MJE187" s="90"/>
      <c r="MJF187" s="90"/>
      <c r="MJG187" s="90"/>
      <c r="MJH187" s="90"/>
      <c r="MJI187" s="90"/>
      <c r="MJJ187" s="90"/>
      <c r="MJK187" s="90"/>
      <c r="MJL187" s="90"/>
      <c r="MJM187" s="90"/>
      <c r="MJN187" s="90"/>
      <c r="MJO187" s="90"/>
      <c r="MJP187" s="90"/>
      <c r="MJQ187" s="90"/>
      <c r="MJR187" s="90"/>
      <c r="MJS187" s="90"/>
      <c r="MJT187" s="90"/>
      <c r="MJU187" s="90"/>
      <c r="MJV187" s="90"/>
      <c r="MJW187" s="90"/>
      <c r="MJX187" s="90"/>
      <c r="MJY187" s="90"/>
      <c r="MJZ187" s="90"/>
      <c r="MKA187" s="90"/>
      <c r="MKB187" s="90"/>
      <c r="MKC187" s="90"/>
      <c r="MKD187" s="90"/>
      <c r="MKE187" s="90"/>
      <c r="MKF187" s="90"/>
      <c r="MKG187" s="90"/>
      <c r="MKH187" s="90"/>
      <c r="MKI187" s="90"/>
      <c r="MKJ187" s="90"/>
      <c r="MKK187" s="90"/>
      <c r="MKL187" s="90"/>
      <c r="MKM187" s="90"/>
      <c r="MKN187" s="90"/>
      <c r="MKO187" s="90"/>
      <c r="MKP187" s="90"/>
      <c r="MKQ187" s="90"/>
      <c r="MKR187" s="90"/>
      <c r="MKS187" s="90"/>
      <c r="MKT187" s="90"/>
      <c r="MKU187" s="90"/>
      <c r="MKV187" s="90"/>
      <c r="MKW187" s="90"/>
      <c r="MKX187" s="90"/>
      <c r="MKY187" s="90"/>
      <c r="MKZ187" s="90"/>
      <c r="MLA187" s="90"/>
      <c r="MLB187" s="90"/>
      <c r="MLC187" s="90"/>
      <c r="MLD187" s="90"/>
      <c r="MLE187" s="90"/>
      <c r="MLF187" s="90"/>
      <c r="MLG187" s="90"/>
      <c r="MLH187" s="90"/>
      <c r="MLI187" s="90"/>
      <c r="MLJ187" s="90"/>
      <c r="MLK187" s="90"/>
      <c r="MLL187" s="90"/>
      <c r="MLM187" s="90"/>
      <c r="MLN187" s="90"/>
      <c r="MLO187" s="90"/>
      <c r="MLP187" s="90"/>
      <c r="MLQ187" s="90"/>
      <c r="MLR187" s="90"/>
      <c r="MLS187" s="90"/>
      <c r="MLT187" s="90"/>
      <c r="MLU187" s="90"/>
      <c r="MLV187" s="90"/>
      <c r="MLW187" s="90"/>
      <c r="MLX187" s="90"/>
      <c r="MLY187" s="90"/>
      <c r="MLZ187" s="90"/>
      <c r="MMA187" s="90"/>
      <c r="MMB187" s="90"/>
      <c r="MMC187" s="90"/>
      <c r="MMD187" s="90"/>
      <c r="MME187" s="90"/>
      <c r="MMF187" s="90"/>
      <c r="MMG187" s="90"/>
      <c r="MMH187" s="90"/>
      <c r="MMI187" s="90"/>
      <c r="MMJ187" s="90"/>
      <c r="MMK187" s="90"/>
      <c r="MML187" s="90"/>
      <c r="MMM187" s="90"/>
      <c r="MMN187" s="90"/>
      <c r="MMO187" s="90"/>
      <c r="MMP187" s="90"/>
      <c r="MMQ187" s="90"/>
      <c r="MMR187" s="90"/>
      <c r="MMS187" s="90"/>
      <c r="MMT187" s="90"/>
      <c r="MMU187" s="90"/>
      <c r="MMV187" s="90"/>
      <c r="MMW187" s="90"/>
      <c r="MMX187" s="90"/>
      <c r="MMY187" s="90"/>
      <c r="MMZ187" s="90"/>
      <c r="MNA187" s="90"/>
      <c r="MNB187" s="90"/>
      <c r="MNC187" s="90"/>
      <c r="MND187" s="90"/>
      <c r="MNE187" s="90"/>
      <c r="MNF187" s="90"/>
      <c r="MNG187" s="90"/>
      <c r="MNH187" s="90"/>
      <c r="MNI187" s="90"/>
      <c r="MNJ187" s="90"/>
      <c r="MNK187" s="90"/>
      <c r="MNL187" s="90"/>
      <c r="MNM187" s="90"/>
      <c r="MNN187" s="90"/>
      <c r="MNO187" s="90"/>
      <c r="MNP187" s="90"/>
      <c r="MNQ187" s="90"/>
      <c r="MNR187" s="90"/>
      <c r="MNS187" s="90"/>
      <c r="MNT187" s="90"/>
      <c r="MNU187" s="90"/>
      <c r="MNV187" s="90"/>
      <c r="MNW187" s="90"/>
      <c r="MNX187" s="90"/>
      <c r="MNY187" s="90"/>
      <c r="MNZ187" s="90"/>
      <c r="MOA187" s="90"/>
      <c r="MOB187" s="90"/>
      <c r="MOC187" s="90"/>
      <c r="MOD187" s="90"/>
      <c r="MOE187" s="90"/>
      <c r="MOF187" s="90"/>
      <c r="MOG187" s="90"/>
      <c r="MOH187" s="90"/>
      <c r="MOI187" s="90"/>
      <c r="MOJ187" s="90"/>
      <c r="MOK187" s="90"/>
      <c r="MOL187" s="90"/>
      <c r="MOM187" s="90"/>
      <c r="MON187" s="90"/>
      <c r="MOO187" s="90"/>
      <c r="MOP187" s="90"/>
      <c r="MOQ187" s="90"/>
      <c r="MOR187" s="90"/>
      <c r="MOS187" s="90"/>
      <c r="MOT187" s="90"/>
      <c r="MOU187" s="90"/>
      <c r="MOV187" s="90"/>
      <c r="MOW187" s="90"/>
      <c r="MOX187" s="90"/>
      <c r="MOY187" s="90"/>
      <c r="MOZ187" s="90"/>
      <c r="MPA187" s="90"/>
      <c r="MPB187" s="90"/>
      <c r="MPC187" s="90"/>
      <c r="MPD187" s="90"/>
      <c r="MPE187" s="90"/>
      <c r="MPF187" s="90"/>
      <c r="MPG187" s="90"/>
      <c r="MPH187" s="90"/>
      <c r="MPI187" s="90"/>
      <c r="MPJ187" s="90"/>
      <c r="MPK187" s="90"/>
      <c r="MPL187" s="90"/>
      <c r="MPM187" s="90"/>
      <c r="MPN187" s="90"/>
      <c r="MPO187" s="90"/>
      <c r="MPP187" s="90"/>
      <c r="MPQ187" s="90"/>
      <c r="MPR187" s="90"/>
      <c r="MPS187" s="90"/>
      <c r="MPT187" s="90"/>
      <c r="MPU187" s="90"/>
      <c r="MPV187" s="90"/>
      <c r="MPW187" s="90"/>
      <c r="MPX187" s="90"/>
      <c r="MPY187" s="90"/>
      <c r="MPZ187" s="90"/>
      <c r="MQA187" s="90"/>
      <c r="MQB187" s="90"/>
      <c r="MQC187" s="90"/>
      <c r="MQD187" s="90"/>
      <c r="MQE187" s="90"/>
      <c r="MQF187" s="90"/>
      <c r="MQG187" s="90"/>
      <c r="MQH187" s="90"/>
      <c r="MQI187" s="90"/>
      <c r="MQJ187" s="90"/>
      <c r="MQK187" s="90"/>
      <c r="MQL187" s="90"/>
      <c r="MQM187" s="90"/>
      <c r="MQN187" s="90"/>
      <c r="MQO187" s="90"/>
      <c r="MQP187" s="90"/>
      <c r="MQQ187" s="90"/>
      <c r="MQR187" s="90"/>
      <c r="MQS187" s="90"/>
      <c r="MQT187" s="90"/>
      <c r="MQU187" s="90"/>
      <c r="MQV187" s="90"/>
      <c r="MQW187" s="90"/>
      <c r="MQX187" s="90"/>
      <c r="MQY187" s="90"/>
      <c r="MQZ187" s="90"/>
      <c r="MRA187" s="90"/>
      <c r="MRB187" s="90"/>
      <c r="MRC187" s="90"/>
      <c r="MRD187" s="90"/>
      <c r="MRE187" s="90"/>
      <c r="MRF187" s="90"/>
      <c r="MRG187" s="90"/>
      <c r="MRH187" s="90"/>
      <c r="MRI187" s="90"/>
      <c r="MRJ187" s="90"/>
      <c r="MRK187" s="90"/>
      <c r="MRL187" s="90"/>
      <c r="MRM187" s="90"/>
      <c r="MRN187" s="90"/>
      <c r="MRO187" s="90"/>
      <c r="MRP187" s="90"/>
      <c r="MRQ187" s="90"/>
      <c r="MRR187" s="90"/>
      <c r="MRS187" s="90"/>
      <c r="MRT187" s="90"/>
      <c r="MRU187" s="90"/>
      <c r="MRV187" s="90"/>
      <c r="MRW187" s="90"/>
      <c r="MRX187" s="90"/>
      <c r="MRY187" s="90"/>
      <c r="MRZ187" s="90"/>
      <c r="MSA187" s="90"/>
      <c r="MSB187" s="90"/>
      <c r="MSC187" s="90"/>
      <c r="MSD187" s="90"/>
      <c r="MSE187" s="90"/>
      <c r="MSF187" s="90"/>
      <c r="MSG187" s="90"/>
      <c r="MSH187" s="90"/>
      <c r="MSI187" s="90"/>
      <c r="MSJ187" s="90"/>
      <c r="MSK187" s="90"/>
      <c r="MSL187" s="90"/>
      <c r="MSM187" s="90"/>
      <c r="MSN187" s="90"/>
      <c r="MSO187" s="90"/>
      <c r="MSP187" s="90"/>
      <c r="MSQ187" s="90"/>
      <c r="MSR187" s="90"/>
      <c r="MSS187" s="90"/>
      <c r="MST187" s="90"/>
      <c r="MSU187" s="90"/>
      <c r="MSV187" s="90"/>
      <c r="MSW187" s="90"/>
      <c r="MSX187" s="90"/>
      <c r="MSY187" s="90"/>
      <c r="MSZ187" s="90"/>
      <c r="MTA187" s="90"/>
      <c r="MTB187" s="90"/>
      <c r="MTC187" s="90"/>
      <c r="MTD187" s="90"/>
      <c r="MTE187" s="90"/>
      <c r="MTF187" s="90"/>
      <c r="MTG187" s="90"/>
      <c r="MTH187" s="90"/>
      <c r="MTI187" s="90"/>
      <c r="MTJ187" s="90"/>
      <c r="MTK187" s="90"/>
      <c r="MTL187" s="90"/>
      <c r="MTM187" s="90"/>
      <c r="MTN187" s="90"/>
      <c r="MTO187" s="90"/>
      <c r="MTP187" s="90"/>
      <c r="MTQ187" s="90"/>
      <c r="MTR187" s="90"/>
      <c r="MTS187" s="90"/>
      <c r="MTT187" s="90"/>
      <c r="MTU187" s="90"/>
      <c r="MTV187" s="90"/>
      <c r="MTW187" s="90"/>
      <c r="MTX187" s="90"/>
      <c r="MTY187" s="90"/>
      <c r="MTZ187" s="90"/>
      <c r="MUA187" s="90"/>
      <c r="MUB187" s="90"/>
      <c r="MUC187" s="90"/>
      <c r="MUD187" s="90"/>
      <c r="MUE187" s="90"/>
      <c r="MUF187" s="90"/>
      <c r="MUG187" s="90"/>
      <c r="MUH187" s="90"/>
      <c r="MUI187" s="90"/>
      <c r="MUJ187" s="90"/>
      <c r="MUK187" s="90"/>
      <c r="MUL187" s="90"/>
      <c r="MUM187" s="90"/>
      <c r="MUN187" s="90"/>
      <c r="MUO187" s="90"/>
      <c r="MUP187" s="90"/>
      <c r="MUQ187" s="90"/>
      <c r="MUR187" s="90"/>
      <c r="MUS187" s="90"/>
      <c r="MUT187" s="90"/>
      <c r="MUU187" s="90"/>
      <c r="MUV187" s="90"/>
      <c r="MUW187" s="90"/>
      <c r="MUX187" s="90"/>
      <c r="MUY187" s="90"/>
      <c r="MUZ187" s="90"/>
      <c r="MVA187" s="90"/>
      <c r="MVB187" s="90"/>
      <c r="MVC187" s="90"/>
      <c r="MVD187" s="90"/>
      <c r="MVE187" s="90"/>
      <c r="MVF187" s="90"/>
      <c r="MVG187" s="90"/>
      <c r="MVH187" s="90"/>
      <c r="MVI187" s="90"/>
      <c r="MVJ187" s="90"/>
      <c r="MVK187" s="90"/>
      <c r="MVL187" s="90"/>
      <c r="MVM187" s="90"/>
      <c r="MVN187" s="90"/>
      <c r="MVO187" s="90"/>
      <c r="MVP187" s="90"/>
      <c r="MVQ187" s="90"/>
      <c r="MVR187" s="90"/>
      <c r="MVS187" s="90"/>
      <c r="MVT187" s="90"/>
      <c r="MVU187" s="90"/>
      <c r="MVV187" s="90"/>
      <c r="MVW187" s="90"/>
      <c r="MVX187" s="90"/>
      <c r="MVY187" s="90"/>
      <c r="MVZ187" s="90"/>
      <c r="MWA187" s="90"/>
      <c r="MWB187" s="90"/>
      <c r="MWC187" s="90"/>
      <c r="MWD187" s="90"/>
      <c r="MWE187" s="90"/>
      <c r="MWF187" s="90"/>
      <c r="MWG187" s="90"/>
      <c r="MWH187" s="90"/>
      <c r="MWI187" s="90"/>
      <c r="MWJ187" s="90"/>
      <c r="MWK187" s="90"/>
      <c r="MWL187" s="90"/>
      <c r="MWM187" s="90"/>
      <c r="MWN187" s="90"/>
      <c r="MWO187" s="90"/>
      <c r="MWP187" s="90"/>
      <c r="MWQ187" s="90"/>
      <c r="MWR187" s="90"/>
      <c r="MWS187" s="90"/>
      <c r="MWT187" s="90"/>
      <c r="MWU187" s="90"/>
      <c r="MWV187" s="90"/>
      <c r="MWW187" s="90"/>
      <c r="MWX187" s="90"/>
      <c r="MWY187" s="90"/>
      <c r="MWZ187" s="90"/>
      <c r="MXA187" s="90"/>
      <c r="MXB187" s="90"/>
      <c r="MXC187" s="90"/>
      <c r="MXD187" s="90"/>
      <c r="MXE187" s="90"/>
      <c r="MXF187" s="90"/>
      <c r="MXG187" s="90"/>
      <c r="MXH187" s="90"/>
      <c r="MXI187" s="90"/>
      <c r="MXJ187" s="90"/>
      <c r="MXK187" s="90"/>
      <c r="MXL187" s="90"/>
      <c r="MXM187" s="90"/>
      <c r="MXN187" s="90"/>
      <c r="MXO187" s="90"/>
      <c r="MXP187" s="90"/>
      <c r="MXQ187" s="90"/>
      <c r="MXR187" s="90"/>
      <c r="MXS187" s="90"/>
      <c r="MXT187" s="90"/>
      <c r="MXU187" s="90"/>
      <c r="MXV187" s="90"/>
      <c r="MXW187" s="90"/>
      <c r="MXX187" s="90"/>
      <c r="MXY187" s="90"/>
      <c r="MXZ187" s="90"/>
      <c r="MYA187" s="90"/>
      <c r="MYB187" s="90"/>
      <c r="MYC187" s="90"/>
      <c r="MYD187" s="90"/>
      <c r="MYE187" s="90"/>
      <c r="MYF187" s="90"/>
      <c r="MYG187" s="90"/>
      <c r="MYH187" s="90"/>
      <c r="MYI187" s="90"/>
      <c r="MYJ187" s="90"/>
      <c r="MYK187" s="90"/>
      <c r="MYL187" s="90"/>
      <c r="MYM187" s="90"/>
      <c r="MYN187" s="90"/>
      <c r="MYO187" s="90"/>
      <c r="MYP187" s="90"/>
      <c r="MYQ187" s="90"/>
      <c r="MYR187" s="90"/>
      <c r="MYS187" s="90"/>
      <c r="MYT187" s="90"/>
      <c r="MYU187" s="90"/>
      <c r="MYV187" s="90"/>
      <c r="MYW187" s="90"/>
      <c r="MYX187" s="90"/>
      <c r="MYY187" s="90"/>
      <c r="MYZ187" s="90"/>
      <c r="MZA187" s="90"/>
      <c r="MZB187" s="90"/>
      <c r="MZC187" s="90"/>
      <c r="MZD187" s="90"/>
      <c r="MZE187" s="90"/>
      <c r="MZF187" s="90"/>
      <c r="MZG187" s="90"/>
      <c r="MZH187" s="90"/>
      <c r="MZI187" s="90"/>
      <c r="MZJ187" s="90"/>
      <c r="MZK187" s="90"/>
      <c r="MZL187" s="90"/>
      <c r="MZM187" s="90"/>
      <c r="MZN187" s="90"/>
      <c r="MZO187" s="90"/>
      <c r="MZP187" s="90"/>
      <c r="MZQ187" s="90"/>
      <c r="MZR187" s="90"/>
      <c r="MZS187" s="90"/>
      <c r="MZT187" s="90"/>
      <c r="MZU187" s="90"/>
      <c r="MZV187" s="90"/>
      <c r="MZW187" s="90"/>
      <c r="MZX187" s="90"/>
      <c r="MZY187" s="90"/>
      <c r="MZZ187" s="90"/>
      <c r="NAA187" s="90"/>
      <c r="NAB187" s="90"/>
      <c r="NAC187" s="90"/>
      <c r="NAD187" s="90"/>
      <c r="NAE187" s="90"/>
      <c r="NAF187" s="90"/>
      <c r="NAG187" s="90"/>
      <c r="NAH187" s="90"/>
      <c r="NAI187" s="90"/>
      <c r="NAJ187" s="90"/>
      <c r="NAK187" s="90"/>
      <c r="NAL187" s="90"/>
      <c r="NAM187" s="90"/>
      <c r="NAN187" s="90"/>
      <c r="NAO187" s="90"/>
      <c r="NAP187" s="90"/>
      <c r="NAQ187" s="90"/>
      <c r="NAR187" s="90"/>
      <c r="NAS187" s="90"/>
      <c r="NAT187" s="90"/>
      <c r="NAU187" s="90"/>
      <c r="NAV187" s="90"/>
      <c r="NAW187" s="90"/>
      <c r="NAX187" s="90"/>
      <c r="NAY187" s="90"/>
      <c r="NAZ187" s="90"/>
      <c r="NBA187" s="90"/>
      <c r="NBB187" s="90"/>
      <c r="NBC187" s="90"/>
      <c r="NBD187" s="90"/>
      <c r="NBE187" s="90"/>
      <c r="NBF187" s="90"/>
      <c r="NBG187" s="90"/>
      <c r="NBH187" s="90"/>
      <c r="NBI187" s="90"/>
      <c r="NBJ187" s="90"/>
      <c r="NBK187" s="90"/>
      <c r="NBL187" s="90"/>
      <c r="NBM187" s="90"/>
      <c r="NBN187" s="90"/>
      <c r="NBO187" s="90"/>
      <c r="NBP187" s="90"/>
      <c r="NBQ187" s="90"/>
      <c r="NBR187" s="90"/>
      <c r="NBS187" s="90"/>
      <c r="NBT187" s="90"/>
      <c r="NBU187" s="90"/>
      <c r="NBV187" s="90"/>
      <c r="NBW187" s="90"/>
      <c r="NBX187" s="90"/>
      <c r="NBY187" s="90"/>
      <c r="NBZ187" s="90"/>
      <c r="NCA187" s="90"/>
      <c r="NCB187" s="90"/>
      <c r="NCC187" s="90"/>
      <c r="NCD187" s="90"/>
      <c r="NCE187" s="90"/>
      <c r="NCF187" s="90"/>
      <c r="NCG187" s="90"/>
      <c r="NCH187" s="90"/>
      <c r="NCI187" s="90"/>
      <c r="NCJ187" s="90"/>
      <c r="NCK187" s="90"/>
      <c r="NCL187" s="90"/>
      <c r="NCM187" s="90"/>
      <c r="NCN187" s="90"/>
      <c r="NCO187" s="90"/>
      <c r="NCP187" s="90"/>
      <c r="NCQ187" s="90"/>
      <c r="NCR187" s="90"/>
      <c r="NCS187" s="90"/>
      <c r="NCT187" s="90"/>
      <c r="NCU187" s="90"/>
      <c r="NCV187" s="90"/>
      <c r="NCW187" s="90"/>
      <c r="NCX187" s="90"/>
      <c r="NCY187" s="90"/>
      <c r="NCZ187" s="90"/>
      <c r="NDA187" s="90"/>
      <c r="NDB187" s="90"/>
      <c r="NDC187" s="90"/>
      <c r="NDD187" s="90"/>
      <c r="NDE187" s="90"/>
      <c r="NDF187" s="90"/>
      <c r="NDG187" s="90"/>
      <c r="NDH187" s="90"/>
      <c r="NDI187" s="90"/>
      <c r="NDJ187" s="90"/>
      <c r="NDK187" s="90"/>
      <c r="NDL187" s="90"/>
      <c r="NDM187" s="90"/>
      <c r="NDN187" s="90"/>
      <c r="NDO187" s="90"/>
      <c r="NDP187" s="90"/>
      <c r="NDQ187" s="90"/>
      <c r="NDR187" s="90"/>
      <c r="NDS187" s="90"/>
      <c r="NDT187" s="90"/>
      <c r="NDU187" s="90"/>
      <c r="NDV187" s="90"/>
      <c r="NDW187" s="90"/>
      <c r="NDX187" s="90"/>
      <c r="NDY187" s="90"/>
      <c r="NDZ187" s="90"/>
      <c r="NEA187" s="90"/>
      <c r="NEB187" s="90"/>
      <c r="NEC187" s="90"/>
      <c r="NED187" s="90"/>
      <c r="NEE187" s="90"/>
      <c r="NEF187" s="90"/>
      <c r="NEG187" s="90"/>
      <c r="NEH187" s="90"/>
      <c r="NEI187" s="90"/>
      <c r="NEJ187" s="90"/>
      <c r="NEK187" s="90"/>
      <c r="NEL187" s="90"/>
      <c r="NEM187" s="90"/>
      <c r="NEN187" s="90"/>
      <c r="NEO187" s="90"/>
      <c r="NEP187" s="90"/>
      <c r="NEQ187" s="90"/>
      <c r="NER187" s="90"/>
      <c r="NES187" s="90"/>
      <c r="NET187" s="90"/>
      <c r="NEU187" s="90"/>
      <c r="NEV187" s="90"/>
      <c r="NEW187" s="90"/>
      <c r="NEX187" s="90"/>
      <c r="NEY187" s="90"/>
      <c r="NEZ187" s="90"/>
      <c r="NFA187" s="90"/>
      <c r="NFB187" s="90"/>
      <c r="NFC187" s="90"/>
      <c r="NFD187" s="90"/>
      <c r="NFE187" s="90"/>
      <c r="NFF187" s="90"/>
      <c r="NFG187" s="90"/>
      <c r="NFH187" s="90"/>
      <c r="NFI187" s="90"/>
      <c r="NFJ187" s="90"/>
      <c r="NFK187" s="90"/>
      <c r="NFL187" s="90"/>
      <c r="NFM187" s="90"/>
      <c r="NFN187" s="90"/>
      <c r="NFO187" s="90"/>
      <c r="NFP187" s="90"/>
      <c r="NFQ187" s="90"/>
      <c r="NFR187" s="90"/>
      <c r="NFS187" s="90"/>
      <c r="NFT187" s="90"/>
      <c r="NFU187" s="90"/>
      <c r="NFV187" s="90"/>
      <c r="NFW187" s="90"/>
      <c r="NFX187" s="90"/>
      <c r="NFY187" s="90"/>
      <c r="NFZ187" s="90"/>
      <c r="NGA187" s="90"/>
      <c r="NGB187" s="90"/>
      <c r="NGC187" s="90"/>
      <c r="NGD187" s="90"/>
      <c r="NGE187" s="90"/>
      <c r="NGF187" s="90"/>
      <c r="NGG187" s="90"/>
      <c r="NGH187" s="90"/>
      <c r="NGI187" s="90"/>
      <c r="NGJ187" s="90"/>
      <c r="NGK187" s="90"/>
      <c r="NGL187" s="90"/>
      <c r="NGM187" s="90"/>
      <c r="NGN187" s="90"/>
      <c r="NGO187" s="90"/>
      <c r="NGP187" s="90"/>
      <c r="NGQ187" s="90"/>
      <c r="NGR187" s="90"/>
      <c r="NGS187" s="90"/>
      <c r="NGT187" s="90"/>
      <c r="NGU187" s="90"/>
      <c r="NGV187" s="90"/>
      <c r="NGW187" s="90"/>
      <c r="NGX187" s="90"/>
      <c r="NGY187" s="90"/>
      <c r="NGZ187" s="90"/>
      <c r="NHA187" s="90"/>
      <c r="NHB187" s="90"/>
      <c r="NHC187" s="90"/>
      <c r="NHD187" s="90"/>
      <c r="NHE187" s="90"/>
      <c r="NHF187" s="90"/>
      <c r="NHG187" s="90"/>
      <c r="NHH187" s="90"/>
      <c r="NHI187" s="90"/>
      <c r="NHJ187" s="90"/>
      <c r="NHK187" s="90"/>
      <c r="NHL187" s="90"/>
      <c r="NHM187" s="90"/>
      <c r="NHN187" s="90"/>
      <c r="NHO187" s="90"/>
      <c r="NHP187" s="90"/>
      <c r="NHQ187" s="90"/>
      <c r="NHR187" s="90"/>
      <c r="NHS187" s="90"/>
      <c r="NHT187" s="90"/>
      <c r="NHU187" s="90"/>
      <c r="NHV187" s="90"/>
      <c r="NHW187" s="90"/>
      <c r="NHX187" s="90"/>
      <c r="NHY187" s="90"/>
      <c r="NHZ187" s="90"/>
      <c r="NIA187" s="90"/>
      <c r="NIB187" s="90"/>
      <c r="NIC187" s="90"/>
      <c r="NID187" s="90"/>
      <c r="NIE187" s="90"/>
      <c r="NIF187" s="90"/>
      <c r="NIG187" s="90"/>
      <c r="NIH187" s="90"/>
      <c r="NII187" s="90"/>
      <c r="NIJ187" s="90"/>
      <c r="NIK187" s="90"/>
      <c r="NIL187" s="90"/>
      <c r="NIM187" s="90"/>
      <c r="NIN187" s="90"/>
      <c r="NIO187" s="90"/>
      <c r="NIP187" s="90"/>
      <c r="NIQ187" s="90"/>
      <c r="NIR187" s="90"/>
      <c r="NIS187" s="90"/>
      <c r="NIT187" s="90"/>
      <c r="NIU187" s="90"/>
      <c r="NIV187" s="90"/>
      <c r="NIW187" s="90"/>
      <c r="NIX187" s="90"/>
      <c r="NIY187" s="90"/>
      <c r="NIZ187" s="90"/>
      <c r="NJA187" s="90"/>
      <c r="NJB187" s="90"/>
      <c r="NJC187" s="90"/>
      <c r="NJD187" s="90"/>
      <c r="NJE187" s="90"/>
      <c r="NJF187" s="90"/>
      <c r="NJG187" s="90"/>
      <c r="NJH187" s="90"/>
      <c r="NJI187" s="90"/>
      <c r="NJJ187" s="90"/>
      <c r="NJK187" s="90"/>
      <c r="NJL187" s="90"/>
      <c r="NJM187" s="90"/>
      <c r="NJN187" s="90"/>
      <c r="NJO187" s="90"/>
      <c r="NJP187" s="90"/>
      <c r="NJQ187" s="90"/>
      <c r="NJR187" s="90"/>
      <c r="NJS187" s="90"/>
      <c r="NJT187" s="90"/>
      <c r="NJU187" s="90"/>
      <c r="NJV187" s="90"/>
      <c r="NJW187" s="90"/>
      <c r="NJX187" s="90"/>
      <c r="NJY187" s="90"/>
      <c r="NJZ187" s="90"/>
      <c r="NKA187" s="90"/>
      <c r="NKB187" s="90"/>
      <c r="NKC187" s="90"/>
      <c r="NKD187" s="90"/>
      <c r="NKE187" s="90"/>
      <c r="NKF187" s="90"/>
      <c r="NKG187" s="90"/>
      <c r="NKH187" s="90"/>
      <c r="NKI187" s="90"/>
      <c r="NKJ187" s="90"/>
      <c r="NKK187" s="90"/>
      <c r="NKL187" s="90"/>
      <c r="NKM187" s="90"/>
      <c r="NKN187" s="90"/>
      <c r="NKO187" s="90"/>
      <c r="NKP187" s="90"/>
      <c r="NKQ187" s="90"/>
      <c r="NKR187" s="90"/>
      <c r="NKS187" s="90"/>
      <c r="NKT187" s="90"/>
      <c r="NKU187" s="90"/>
      <c r="NKV187" s="90"/>
      <c r="NKW187" s="90"/>
      <c r="NKX187" s="90"/>
      <c r="NKY187" s="90"/>
      <c r="NKZ187" s="90"/>
      <c r="NLA187" s="90"/>
      <c r="NLB187" s="90"/>
      <c r="NLC187" s="90"/>
      <c r="NLD187" s="90"/>
      <c r="NLE187" s="90"/>
      <c r="NLF187" s="90"/>
      <c r="NLG187" s="90"/>
      <c r="NLH187" s="90"/>
      <c r="NLI187" s="90"/>
      <c r="NLJ187" s="90"/>
      <c r="NLK187" s="90"/>
      <c r="NLL187" s="90"/>
      <c r="NLM187" s="90"/>
      <c r="NLN187" s="90"/>
      <c r="NLO187" s="90"/>
      <c r="NLP187" s="90"/>
      <c r="NLQ187" s="90"/>
      <c r="NLR187" s="90"/>
      <c r="NLS187" s="90"/>
      <c r="NLT187" s="90"/>
      <c r="NLU187" s="90"/>
      <c r="NLV187" s="90"/>
      <c r="NLW187" s="90"/>
      <c r="NLX187" s="90"/>
      <c r="NLY187" s="90"/>
      <c r="NLZ187" s="90"/>
      <c r="NMA187" s="90"/>
      <c r="NMB187" s="90"/>
      <c r="NMC187" s="90"/>
      <c r="NMD187" s="90"/>
      <c r="NME187" s="90"/>
      <c r="NMF187" s="90"/>
      <c r="NMG187" s="90"/>
      <c r="NMH187" s="90"/>
      <c r="NMI187" s="90"/>
      <c r="NMJ187" s="90"/>
      <c r="NMK187" s="90"/>
      <c r="NML187" s="90"/>
      <c r="NMM187" s="90"/>
      <c r="NMN187" s="90"/>
      <c r="NMO187" s="90"/>
      <c r="NMP187" s="90"/>
      <c r="NMQ187" s="90"/>
      <c r="NMR187" s="90"/>
      <c r="NMS187" s="90"/>
      <c r="NMT187" s="90"/>
      <c r="NMU187" s="90"/>
      <c r="NMV187" s="90"/>
      <c r="NMW187" s="90"/>
      <c r="NMX187" s="90"/>
      <c r="NMY187" s="90"/>
      <c r="NMZ187" s="90"/>
      <c r="NNA187" s="90"/>
      <c r="NNB187" s="90"/>
      <c r="NNC187" s="90"/>
      <c r="NND187" s="90"/>
      <c r="NNE187" s="90"/>
      <c r="NNF187" s="90"/>
      <c r="NNG187" s="90"/>
      <c r="NNH187" s="90"/>
      <c r="NNI187" s="90"/>
      <c r="NNJ187" s="90"/>
      <c r="NNK187" s="90"/>
      <c r="NNL187" s="90"/>
      <c r="NNM187" s="90"/>
      <c r="NNN187" s="90"/>
      <c r="NNO187" s="90"/>
      <c r="NNP187" s="90"/>
      <c r="NNQ187" s="90"/>
      <c r="NNR187" s="90"/>
      <c r="NNS187" s="90"/>
      <c r="NNT187" s="90"/>
      <c r="NNU187" s="90"/>
      <c r="NNV187" s="90"/>
      <c r="NNW187" s="90"/>
      <c r="NNX187" s="90"/>
      <c r="NNY187" s="90"/>
      <c r="NNZ187" s="90"/>
      <c r="NOA187" s="90"/>
      <c r="NOB187" s="90"/>
      <c r="NOC187" s="90"/>
      <c r="NOD187" s="90"/>
      <c r="NOE187" s="90"/>
      <c r="NOF187" s="90"/>
      <c r="NOG187" s="90"/>
      <c r="NOH187" s="90"/>
      <c r="NOI187" s="90"/>
      <c r="NOJ187" s="90"/>
      <c r="NOK187" s="90"/>
      <c r="NOL187" s="90"/>
      <c r="NOM187" s="90"/>
      <c r="NON187" s="90"/>
      <c r="NOO187" s="90"/>
      <c r="NOP187" s="90"/>
      <c r="NOQ187" s="90"/>
      <c r="NOR187" s="90"/>
      <c r="NOS187" s="90"/>
      <c r="NOT187" s="90"/>
      <c r="NOU187" s="90"/>
      <c r="NOV187" s="90"/>
      <c r="NOW187" s="90"/>
      <c r="NOX187" s="90"/>
      <c r="NOY187" s="90"/>
      <c r="NOZ187" s="90"/>
      <c r="NPA187" s="90"/>
      <c r="NPB187" s="90"/>
      <c r="NPC187" s="90"/>
      <c r="NPD187" s="90"/>
      <c r="NPE187" s="90"/>
      <c r="NPF187" s="90"/>
      <c r="NPG187" s="90"/>
      <c r="NPH187" s="90"/>
      <c r="NPI187" s="90"/>
      <c r="NPJ187" s="90"/>
      <c r="NPK187" s="90"/>
      <c r="NPL187" s="90"/>
      <c r="NPM187" s="90"/>
      <c r="NPN187" s="90"/>
      <c r="NPO187" s="90"/>
      <c r="NPP187" s="90"/>
      <c r="NPQ187" s="90"/>
      <c r="NPR187" s="90"/>
      <c r="NPS187" s="90"/>
      <c r="NPT187" s="90"/>
      <c r="NPU187" s="90"/>
      <c r="NPV187" s="90"/>
      <c r="NPW187" s="90"/>
      <c r="NPX187" s="90"/>
      <c r="NPY187" s="90"/>
      <c r="NPZ187" s="90"/>
      <c r="NQA187" s="90"/>
      <c r="NQB187" s="90"/>
      <c r="NQC187" s="90"/>
      <c r="NQD187" s="90"/>
      <c r="NQE187" s="90"/>
      <c r="NQF187" s="90"/>
      <c r="NQG187" s="90"/>
      <c r="NQH187" s="90"/>
      <c r="NQI187" s="90"/>
      <c r="NQJ187" s="90"/>
      <c r="NQK187" s="90"/>
      <c r="NQL187" s="90"/>
      <c r="NQM187" s="90"/>
      <c r="NQN187" s="90"/>
      <c r="NQO187" s="90"/>
      <c r="NQP187" s="90"/>
      <c r="NQQ187" s="90"/>
      <c r="NQR187" s="90"/>
      <c r="NQS187" s="90"/>
      <c r="NQT187" s="90"/>
      <c r="NQU187" s="90"/>
      <c r="NQV187" s="90"/>
      <c r="NQW187" s="90"/>
      <c r="NQX187" s="90"/>
      <c r="NQY187" s="90"/>
      <c r="NQZ187" s="90"/>
      <c r="NRA187" s="90"/>
      <c r="NRB187" s="90"/>
      <c r="NRC187" s="90"/>
      <c r="NRD187" s="90"/>
      <c r="NRE187" s="90"/>
      <c r="NRF187" s="90"/>
      <c r="NRG187" s="90"/>
      <c r="NRH187" s="90"/>
      <c r="NRI187" s="90"/>
      <c r="NRJ187" s="90"/>
      <c r="NRK187" s="90"/>
      <c r="NRL187" s="90"/>
      <c r="NRM187" s="90"/>
      <c r="NRN187" s="90"/>
      <c r="NRO187" s="90"/>
      <c r="NRP187" s="90"/>
      <c r="NRQ187" s="90"/>
      <c r="NRR187" s="90"/>
      <c r="NRS187" s="90"/>
      <c r="NRT187" s="90"/>
      <c r="NRU187" s="90"/>
      <c r="NRV187" s="90"/>
      <c r="NRW187" s="90"/>
      <c r="NRX187" s="90"/>
      <c r="NRY187" s="90"/>
      <c r="NRZ187" s="90"/>
      <c r="NSA187" s="90"/>
      <c r="NSB187" s="90"/>
      <c r="NSC187" s="90"/>
      <c r="NSD187" s="90"/>
      <c r="NSE187" s="90"/>
      <c r="NSF187" s="90"/>
      <c r="NSG187" s="90"/>
      <c r="NSH187" s="90"/>
      <c r="NSI187" s="90"/>
      <c r="NSJ187" s="90"/>
      <c r="NSK187" s="90"/>
      <c r="NSL187" s="90"/>
      <c r="NSM187" s="90"/>
      <c r="NSN187" s="90"/>
      <c r="NSO187" s="90"/>
      <c r="NSP187" s="90"/>
      <c r="NSQ187" s="90"/>
      <c r="NSR187" s="90"/>
      <c r="NSS187" s="90"/>
      <c r="NST187" s="90"/>
      <c r="NSU187" s="90"/>
      <c r="NSV187" s="90"/>
      <c r="NSW187" s="90"/>
      <c r="NSX187" s="90"/>
      <c r="NSY187" s="90"/>
      <c r="NSZ187" s="90"/>
      <c r="NTA187" s="90"/>
      <c r="NTB187" s="90"/>
      <c r="NTC187" s="90"/>
      <c r="NTD187" s="90"/>
      <c r="NTE187" s="90"/>
      <c r="NTF187" s="90"/>
      <c r="NTG187" s="90"/>
      <c r="NTH187" s="90"/>
      <c r="NTI187" s="90"/>
      <c r="NTJ187" s="90"/>
      <c r="NTK187" s="90"/>
      <c r="NTL187" s="90"/>
      <c r="NTM187" s="90"/>
      <c r="NTN187" s="90"/>
      <c r="NTO187" s="90"/>
      <c r="NTP187" s="90"/>
      <c r="NTQ187" s="90"/>
      <c r="NTR187" s="90"/>
      <c r="NTS187" s="90"/>
      <c r="NTT187" s="90"/>
      <c r="NTU187" s="90"/>
      <c r="NTV187" s="90"/>
      <c r="NTW187" s="90"/>
      <c r="NTX187" s="90"/>
      <c r="NTY187" s="90"/>
      <c r="NTZ187" s="90"/>
      <c r="NUA187" s="90"/>
      <c r="NUB187" s="90"/>
      <c r="NUC187" s="90"/>
      <c r="NUD187" s="90"/>
      <c r="NUE187" s="90"/>
      <c r="NUF187" s="90"/>
      <c r="NUG187" s="90"/>
      <c r="NUH187" s="90"/>
      <c r="NUI187" s="90"/>
      <c r="NUJ187" s="90"/>
      <c r="NUK187" s="90"/>
      <c r="NUL187" s="90"/>
      <c r="NUM187" s="90"/>
      <c r="NUN187" s="90"/>
      <c r="NUO187" s="90"/>
      <c r="NUP187" s="90"/>
      <c r="NUQ187" s="90"/>
      <c r="NUR187" s="90"/>
      <c r="NUS187" s="90"/>
      <c r="NUT187" s="90"/>
      <c r="NUU187" s="90"/>
      <c r="NUV187" s="90"/>
      <c r="NUW187" s="90"/>
      <c r="NUX187" s="90"/>
      <c r="NUY187" s="90"/>
      <c r="NUZ187" s="90"/>
      <c r="NVA187" s="90"/>
      <c r="NVB187" s="90"/>
      <c r="NVC187" s="90"/>
      <c r="NVD187" s="90"/>
      <c r="NVE187" s="90"/>
      <c r="NVF187" s="90"/>
      <c r="NVG187" s="90"/>
      <c r="NVH187" s="90"/>
      <c r="NVI187" s="90"/>
      <c r="NVJ187" s="90"/>
      <c r="NVK187" s="90"/>
      <c r="NVL187" s="90"/>
      <c r="NVM187" s="90"/>
      <c r="NVN187" s="90"/>
      <c r="NVO187" s="90"/>
      <c r="NVP187" s="90"/>
      <c r="NVQ187" s="90"/>
      <c r="NVR187" s="90"/>
      <c r="NVS187" s="90"/>
      <c r="NVT187" s="90"/>
      <c r="NVU187" s="90"/>
      <c r="NVV187" s="90"/>
      <c r="NVW187" s="90"/>
      <c r="NVX187" s="90"/>
      <c r="NVY187" s="90"/>
      <c r="NVZ187" s="90"/>
      <c r="NWA187" s="90"/>
      <c r="NWB187" s="90"/>
      <c r="NWC187" s="90"/>
      <c r="NWD187" s="90"/>
      <c r="NWE187" s="90"/>
      <c r="NWF187" s="90"/>
      <c r="NWG187" s="90"/>
      <c r="NWH187" s="90"/>
      <c r="NWI187" s="90"/>
      <c r="NWJ187" s="90"/>
      <c r="NWK187" s="90"/>
      <c r="NWL187" s="90"/>
      <c r="NWM187" s="90"/>
      <c r="NWN187" s="90"/>
      <c r="NWO187" s="90"/>
      <c r="NWP187" s="90"/>
      <c r="NWQ187" s="90"/>
      <c r="NWR187" s="90"/>
      <c r="NWS187" s="90"/>
      <c r="NWT187" s="90"/>
      <c r="NWU187" s="90"/>
      <c r="NWV187" s="90"/>
      <c r="NWW187" s="90"/>
      <c r="NWX187" s="90"/>
      <c r="NWY187" s="90"/>
      <c r="NWZ187" s="90"/>
      <c r="NXA187" s="90"/>
      <c r="NXB187" s="90"/>
      <c r="NXC187" s="90"/>
      <c r="NXD187" s="90"/>
      <c r="NXE187" s="90"/>
      <c r="NXF187" s="90"/>
      <c r="NXG187" s="90"/>
      <c r="NXH187" s="90"/>
      <c r="NXI187" s="90"/>
      <c r="NXJ187" s="90"/>
      <c r="NXK187" s="90"/>
      <c r="NXL187" s="90"/>
      <c r="NXM187" s="90"/>
      <c r="NXN187" s="90"/>
      <c r="NXO187" s="90"/>
      <c r="NXP187" s="90"/>
      <c r="NXQ187" s="90"/>
      <c r="NXR187" s="90"/>
      <c r="NXS187" s="90"/>
      <c r="NXT187" s="90"/>
      <c r="NXU187" s="90"/>
      <c r="NXV187" s="90"/>
      <c r="NXW187" s="90"/>
      <c r="NXX187" s="90"/>
      <c r="NXY187" s="90"/>
      <c r="NXZ187" s="90"/>
      <c r="NYA187" s="90"/>
      <c r="NYB187" s="90"/>
      <c r="NYC187" s="90"/>
      <c r="NYD187" s="90"/>
      <c r="NYE187" s="90"/>
      <c r="NYF187" s="90"/>
      <c r="NYG187" s="90"/>
      <c r="NYH187" s="90"/>
      <c r="NYI187" s="90"/>
      <c r="NYJ187" s="90"/>
      <c r="NYK187" s="90"/>
      <c r="NYL187" s="90"/>
      <c r="NYM187" s="90"/>
      <c r="NYN187" s="90"/>
      <c r="NYO187" s="90"/>
      <c r="NYP187" s="90"/>
      <c r="NYQ187" s="90"/>
      <c r="NYR187" s="90"/>
      <c r="NYS187" s="90"/>
      <c r="NYT187" s="90"/>
      <c r="NYU187" s="90"/>
      <c r="NYV187" s="90"/>
      <c r="NYW187" s="90"/>
      <c r="NYX187" s="90"/>
      <c r="NYY187" s="90"/>
      <c r="NYZ187" s="90"/>
      <c r="NZA187" s="90"/>
      <c r="NZB187" s="90"/>
      <c r="NZC187" s="90"/>
      <c r="NZD187" s="90"/>
      <c r="NZE187" s="90"/>
      <c r="NZF187" s="90"/>
      <c r="NZG187" s="90"/>
      <c r="NZH187" s="90"/>
      <c r="NZI187" s="90"/>
      <c r="NZJ187" s="90"/>
      <c r="NZK187" s="90"/>
      <c r="NZL187" s="90"/>
      <c r="NZM187" s="90"/>
      <c r="NZN187" s="90"/>
      <c r="NZO187" s="90"/>
      <c r="NZP187" s="90"/>
      <c r="NZQ187" s="90"/>
      <c r="NZR187" s="90"/>
      <c r="NZS187" s="90"/>
      <c r="NZT187" s="90"/>
      <c r="NZU187" s="90"/>
      <c r="NZV187" s="90"/>
      <c r="NZW187" s="90"/>
      <c r="NZX187" s="90"/>
      <c r="NZY187" s="90"/>
      <c r="NZZ187" s="90"/>
      <c r="OAA187" s="90"/>
      <c r="OAB187" s="90"/>
      <c r="OAC187" s="90"/>
      <c r="OAD187" s="90"/>
      <c r="OAE187" s="90"/>
      <c r="OAF187" s="90"/>
      <c r="OAG187" s="90"/>
      <c r="OAH187" s="90"/>
      <c r="OAI187" s="90"/>
      <c r="OAJ187" s="90"/>
      <c r="OAK187" s="90"/>
      <c r="OAL187" s="90"/>
      <c r="OAM187" s="90"/>
      <c r="OAN187" s="90"/>
      <c r="OAO187" s="90"/>
      <c r="OAP187" s="90"/>
      <c r="OAQ187" s="90"/>
      <c r="OAR187" s="90"/>
      <c r="OAS187" s="90"/>
      <c r="OAT187" s="90"/>
      <c r="OAU187" s="90"/>
      <c r="OAV187" s="90"/>
      <c r="OAW187" s="90"/>
      <c r="OAX187" s="90"/>
      <c r="OAY187" s="90"/>
      <c r="OAZ187" s="90"/>
      <c r="OBA187" s="90"/>
      <c r="OBB187" s="90"/>
      <c r="OBC187" s="90"/>
      <c r="OBD187" s="90"/>
      <c r="OBE187" s="90"/>
      <c r="OBF187" s="90"/>
      <c r="OBG187" s="90"/>
      <c r="OBH187" s="90"/>
      <c r="OBI187" s="90"/>
      <c r="OBJ187" s="90"/>
      <c r="OBK187" s="90"/>
      <c r="OBL187" s="90"/>
      <c r="OBM187" s="90"/>
      <c r="OBN187" s="90"/>
      <c r="OBO187" s="90"/>
      <c r="OBP187" s="90"/>
      <c r="OBQ187" s="90"/>
      <c r="OBR187" s="90"/>
      <c r="OBS187" s="90"/>
      <c r="OBT187" s="90"/>
      <c r="OBU187" s="90"/>
      <c r="OBV187" s="90"/>
      <c r="OBW187" s="90"/>
      <c r="OBX187" s="90"/>
      <c r="OBY187" s="90"/>
      <c r="OBZ187" s="90"/>
      <c r="OCA187" s="90"/>
      <c r="OCB187" s="90"/>
      <c r="OCC187" s="90"/>
      <c r="OCD187" s="90"/>
      <c r="OCE187" s="90"/>
      <c r="OCF187" s="90"/>
      <c r="OCG187" s="90"/>
      <c r="OCH187" s="90"/>
      <c r="OCI187" s="90"/>
      <c r="OCJ187" s="90"/>
      <c r="OCK187" s="90"/>
      <c r="OCL187" s="90"/>
      <c r="OCM187" s="90"/>
      <c r="OCN187" s="90"/>
      <c r="OCO187" s="90"/>
      <c r="OCP187" s="90"/>
      <c r="OCQ187" s="90"/>
      <c r="OCR187" s="90"/>
      <c r="OCS187" s="90"/>
      <c r="OCT187" s="90"/>
      <c r="OCU187" s="90"/>
      <c r="OCV187" s="90"/>
      <c r="OCW187" s="90"/>
      <c r="OCX187" s="90"/>
      <c r="OCY187" s="90"/>
      <c r="OCZ187" s="90"/>
      <c r="ODA187" s="90"/>
      <c r="ODB187" s="90"/>
      <c r="ODC187" s="90"/>
      <c r="ODD187" s="90"/>
      <c r="ODE187" s="90"/>
      <c r="ODF187" s="90"/>
      <c r="ODG187" s="90"/>
      <c r="ODH187" s="90"/>
      <c r="ODI187" s="90"/>
      <c r="ODJ187" s="90"/>
      <c r="ODK187" s="90"/>
      <c r="ODL187" s="90"/>
      <c r="ODM187" s="90"/>
      <c r="ODN187" s="90"/>
      <c r="ODO187" s="90"/>
      <c r="ODP187" s="90"/>
      <c r="ODQ187" s="90"/>
      <c r="ODR187" s="90"/>
      <c r="ODS187" s="90"/>
      <c r="ODT187" s="90"/>
      <c r="ODU187" s="90"/>
      <c r="ODV187" s="90"/>
      <c r="ODW187" s="90"/>
      <c r="ODX187" s="90"/>
      <c r="ODY187" s="90"/>
      <c r="ODZ187" s="90"/>
      <c r="OEA187" s="90"/>
      <c r="OEB187" s="90"/>
      <c r="OEC187" s="90"/>
      <c r="OED187" s="90"/>
      <c r="OEE187" s="90"/>
      <c r="OEF187" s="90"/>
      <c r="OEG187" s="90"/>
      <c r="OEH187" s="90"/>
      <c r="OEI187" s="90"/>
      <c r="OEJ187" s="90"/>
      <c r="OEK187" s="90"/>
      <c r="OEL187" s="90"/>
      <c r="OEM187" s="90"/>
      <c r="OEN187" s="90"/>
      <c r="OEO187" s="90"/>
      <c r="OEP187" s="90"/>
      <c r="OEQ187" s="90"/>
      <c r="OER187" s="90"/>
      <c r="OES187" s="90"/>
      <c r="OET187" s="90"/>
      <c r="OEU187" s="90"/>
      <c r="OEV187" s="90"/>
      <c r="OEW187" s="90"/>
      <c r="OEX187" s="90"/>
      <c r="OEY187" s="90"/>
      <c r="OEZ187" s="90"/>
      <c r="OFA187" s="90"/>
      <c r="OFB187" s="90"/>
      <c r="OFC187" s="90"/>
      <c r="OFD187" s="90"/>
      <c r="OFE187" s="90"/>
      <c r="OFF187" s="90"/>
      <c r="OFG187" s="90"/>
      <c r="OFH187" s="90"/>
      <c r="OFI187" s="90"/>
      <c r="OFJ187" s="90"/>
      <c r="OFK187" s="90"/>
      <c r="OFL187" s="90"/>
      <c r="OFM187" s="90"/>
      <c r="OFN187" s="90"/>
      <c r="OFO187" s="90"/>
      <c r="OFP187" s="90"/>
      <c r="OFQ187" s="90"/>
      <c r="OFR187" s="90"/>
      <c r="OFS187" s="90"/>
      <c r="OFT187" s="90"/>
      <c r="OFU187" s="90"/>
      <c r="OFV187" s="90"/>
      <c r="OFW187" s="90"/>
      <c r="OFX187" s="90"/>
      <c r="OFY187" s="90"/>
      <c r="OFZ187" s="90"/>
      <c r="OGA187" s="90"/>
      <c r="OGB187" s="90"/>
      <c r="OGC187" s="90"/>
      <c r="OGD187" s="90"/>
      <c r="OGE187" s="90"/>
      <c r="OGF187" s="90"/>
      <c r="OGG187" s="90"/>
      <c r="OGH187" s="90"/>
      <c r="OGI187" s="90"/>
      <c r="OGJ187" s="90"/>
      <c r="OGK187" s="90"/>
      <c r="OGL187" s="90"/>
      <c r="OGM187" s="90"/>
      <c r="OGN187" s="90"/>
      <c r="OGO187" s="90"/>
      <c r="OGP187" s="90"/>
      <c r="OGQ187" s="90"/>
      <c r="OGR187" s="90"/>
      <c r="OGS187" s="90"/>
      <c r="OGT187" s="90"/>
      <c r="OGU187" s="90"/>
      <c r="OGV187" s="90"/>
      <c r="OGW187" s="90"/>
      <c r="OGX187" s="90"/>
      <c r="OGY187" s="90"/>
      <c r="OGZ187" s="90"/>
      <c r="OHA187" s="90"/>
      <c r="OHB187" s="90"/>
      <c r="OHC187" s="90"/>
      <c r="OHD187" s="90"/>
      <c r="OHE187" s="90"/>
      <c r="OHF187" s="90"/>
      <c r="OHG187" s="90"/>
      <c r="OHH187" s="90"/>
      <c r="OHI187" s="90"/>
      <c r="OHJ187" s="90"/>
      <c r="OHK187" s="90"/>
      <c r="OHL187" s="90"/>
      <c r="OHM187" s="90"/>
      <c r="OHN187" s="90"/>
      <c r="OHO187" s="90"/>
      <c r="OHP187" s="90"/>
      <c r="OHQ187" s="90"/>
      <c r="OHR187" s="90"/>
      <c r="OHS187" s="90"/>
      <c r="OHT187" s="90"/>
      <c r="OHU187" s="90"/>
      <c r="OHV187" s="90"/>
      <c r="OHW187" s="90"/>
      <c r="OHX187" s="90"/>
      <c r="OHY187" s="90"/>
      <c r="OHZ187" s="90"/>
      <c r="OIA187" s="90"/>
      <c r="OIB187" s="90"/>
      <c r="OIC187" s="90"/>
      <c r="OID187" s="90"/>
      <c r="OIE187" s="90"/>
      <c r="OIF187" s="90"/>
      <c r="OIG187" s="90"/>
      <c r="OIH187" s="90"/>
      <c r="OII187" s="90"/>
      <c r="OIJ187" s="90"/>
      <c r="OIK187" s="90"/>
      <c r="OIL187" s="90"/>
      <c r="OIM187" s="90"/>
      <c r="OIN187" s="90"/>
      <c r="OIO187" s="90"/>
      <c r="OIP187" s="90"/>
      <c r="OIQ187" s="90"/>
      <c r="OIR187" s="90"/>
      <c r="OIS187" s="90"/>
      <c r="OIT187" s="90"/>
      <c r="OIU187" s="90"/>
      <c r="OIV187" s="90"/>
      <c r="OIW187" s="90"/>
      <c r="OIX187" s="90"/>
      <c r="OIY187" s="90"/>
      <c r="OIZ187" s="90"/>
      <c r="OJA187" s="90"/>
      <c r="OJB187" s="90"/>
      <c r="OJC187" s="90"/>
      <c r="OJD187" s="90"/>
      <c r="OJE187" s="90"/>
      <c r="OJF187" s="90"/>
      <c r="OJG187" s="90"/>
      <c r="OJH187" s="90"/>
      <c r="OJI187" s="90"/>
      <c r="OJJ187" s="90"/>
      <c r="OJK187" s="90"/>
      <c r="OJL187" s="90"/>
      <c r="OJM187" s="90"/>
      <c r="OJN187" s="90"/>
      <c r="OJO187" s="90"/>
      <c r="OJP187" s="90"/>
      <c r="OJQ187" s="90"/>
      <c r="OJR187" s="90"/>
      <c r="OJS187" s="90"/>
      <c r="OJT187" s="90"/>
      <c r="OJU187" s="90"/>
      <c r="OJV187" s="90"/>
      <c r="OJW187" s="90"/>
      <c r="OJX187" s="90"/>
      <c r="OJY187" s="90"/>
      <c r="OJZ187" s="90"/>
      <c r="OKA187" s="90"/>
      <c r="OKB187" s="90"/>
      <c r="OKC187" s="90"/>
      <c r="OKD187" s="90"/>
      <c r="OKE187" s="90"/>
      <c r="OKF187" s="90"/>
      <c r="OKG187" s="90"/>
      <c r="OKH187" s="90"/>
      <c r="OKI187" s="90"/>
      <c r="OKJ187" s="90"/>
      <c r="OKK187" s="90"/>
      <c r="OKL187" s="90"/>
      <c r="OKM187" s="90"/>
      <c r="OKN187" s="90"/>
      <c r="OKO187" s="90"/>
      <c r="OKP187" s="90"/>
      <c r="OKQ187" s="90"/>
      <c r="OKR187" s="90"/>
      <c r="OKS187" s="90"/>
      <c r="OKT187" s="90"/>
      <c r="OKU187" s="90"/>
      <c r="OKV187" s="90"/>
      <c r="OKW187" s="90"/>
      <c r="OKX187" s="90"/>
      <c r="OKY187" s="90"/>
      <c r="OKZ187" s="90"/>
      <c r="OLA187" s="90"/>
      <c r="OLB187" s="90"/>
      <c r="OLC187" s="90"/>
      <c r="OLD187" s="90"/>
      <c r="OLE187" s="90"/>
      <c r="OLF187" s="90"/>
      <c r="OLG187" s="90"/>
      <c r="OLH187" s="90"/>
      <c r="OLI187" s="90"/>
      <c r="OLJ187" s="90"/>
      <c r="OLK187" s="90"/>
      <c r="OLL187" s="90"/>
      <c r="OLM187" s="90"/>
      <c r="OLN187" s="90"/>
      <c r="OLO187" s="90"/>
      <c r="OLP187" s="90"/>
      <c r="OLQ187" s="90"/>
      <c r="OLR187" s="90"/>
      <c r="OLS187" s="90"/>
      <c r="OLT187" s="90"/>
      <c r="OLU187" s="90"/>
      <c r="OLV187" s="90"/>
      <c r="OLW187" s="90"/>
      <c r="OLX187" s="90"/>
      <c r="OLY187" s="90"/>
      <c r="OLZ187" s="90"/>
      <c r="OMA187" s="90"/>
      <c r="OMB187" s="90"/>
      <c r="OMC187" s="90"/>
      <c r="OMD187" s="90"/>
      <c r="OME187" s="90"/>
      <c r="OMF187" s="90"/>
      <c r="OMG187" s="90"/>
      <c r="OMH187" s="90"/>
      <c r="OMI187" s="90"/>
      <c r="OMJ187" s="90"/>
      <c r="OMK187" s="90"/>
      <c r="OML187" s="90"/>
      <c r="OMM187" s="90"/>
      <c r="OMN187" s="90"/>
      <c r="OMO187" s="90"/>
      <c r="OMP187" s="90"/>
      <c r="OMQ187" s="90"/>
      <c r="OMR187" s="90"/>
      <c r="OMS187" s="90"/>
      <c r="OMT187" s="90"/>
      <c r="OMU187" s="90"/>
      <c r="OMV187" s="90"/>
      <c r="OMW187" s="90"/>
      <c r="OMX187" s="90"/>
      <c r="OMY187" s="90"/>
      <c r="OMZ187" s="90"/>
      <c r="ONA187" s="90"/>
      <c r="ONB187" s="90"/>
      <c r="ONC187" s="90"/>
      <c r="OND187" s="90"/>
      <c r="ONE187" s="90"/>
      <c r="ONF187" s="90"/>
      <c r="ONG187" s="90"/>
      <c r="ONH187" s="90"/>
      <c r="ONI187" s="90"/>
      <c r="ONJ187" s="90"/>
      <c r="ONK187" s="90"/>
      <c r="ONL187" s="90"/>
      <c r="ONM187" s="90"/>
      <c r="ONN187" s="90"/>
      <c r="ONO187" s="90"/>
      <c r="ONP187" s="90"/>
      <c r="ONQ187" s="90"/>
      <c r="ONR187" s="90"/>
      <c r="ONS187" s="90"/>
      <c r="ONT187" s="90"/>
      <c r="ONU187" s="90"/>
      <c r="ONV187" s="90"/>
      <c r="ONW187" s="90"/>
      <c r="ONX187" s="90"/>
      <c r="ONY187" s="90"/>
      <c r="ONZ187" s="90"/>
      <c r="OOA187" s="90"/>
      <c r="OOB187" s="90"/>
      <c r="OOC187" s="90"/>
      <c r="OOD187" s="90"/>
      <c r="OOE187" s="90"/>
      <c r="OOF187" s="90"/>
      <c r="OOG187" s="90"/>
      <c r="OOH187" s="90"/>
      <c r="OOI187" s="90"/>
      <c r="OOJ187" s="90"/>
      <c r="OOK187" s="90"/>
      <c r="OOL187" s="90"/>
      <c r="OOM187" s="90"/>
      <c r="OON187" s="90"/>
      <c r="OOO187" s="90"/>
      <c r="OOP187" s="90"/>
      <c r="OOQ187" s="90"/>
      <c r="OOR187" s="90"/>
      <c r="OOS187" s="90"/>
      <c r="OOT187" s="90"/>
      <c r="OOU187" s="90"/>
      <c r="OOV187" s="90"/>
      <c r="OOW187" s="90"/>
      <c r="OOX187" s="90"/>
      <c r="OOY187" s="90"/>
      <c r="OOZ187" s="90"/>
      <c r="OPA187" s="90"/>
      <c r="OPB187" s="90"/>
      <c r="OPC187" s="90"/>
      <c r="OPD187" s="90"/>
      <c r="OPE187" s="90"/>
      <c r="OPF187" s="90"/>
      <c r="OPG187" s="90"/>
      <c r="OPH187" s="90"/>
      <c r="OPI187" s="90"/>
      <c r="OPJ187" s="90"/>
      <c r="OPK187" s="90"/>
      <c r="OPL187" s="90"/>
      <c r="OPM187" s="90"/>
      <c r="OPN187" s="90"/>
      <c r="OPO187" s="90"/>
      <c r="OPP187" s="90"/>
      <c r="OPQ187" s="90"/>
      <c r="OPR187" s="90"/>
      <c r="OPS187" s="90"/>
      <c r="OPT187" s="90"/>
      <c r="OPU187" s="90"/>
      <c r="OPV187" s="90"/>
      <c r="OPW187" s="90"/>
      <c r="OPX187" s="90"/>
      <c r="OPY187" s="90"/>
      <c r="OPZ187" s="90"/>
      <c r="OQA187" s="90"/>
      <c r="OQB187" s="90"/>
      <c r="OQC187" s="90"/>
      <c r="OQD187" s="90"/>
      <c r="OQE187" s="90"/>
      <c r="OQF187" s="90"/>
      <c r="OQG187" s="90"/>
      <c r="OQH187" s="90"/>
      <c r="OQI187" s="90"/>
      <c r="OQJ187" s="90"/>
      <c r="OQK187" s="90"/>
      <c r="OQL187" s="90"/>
      <c r="OQM187" s="90"/>
      <c r="OQN187" s="90"/>
      <c r="OQO187" s="90"/>
      <c r="OQP187" s="90"/>
      <c r="OQQ187" s="90"/>
      <c r="OQR187" s="90"/>
      <c r="OQS187" s="90"/>
      <c r="OQT187" s="90"/>
      <c r="OQU187" s="90"/>
      <c r="OQV187" s="90"/>
      <c r="OQW187" s="90"/>
      <c r="OQX187" s="90"/>
      <c r="OQY187" s="90"/>
      <c r="OQZ187" s="90"/>
      <c r="ORA187" s="90"/>
      <c r="ORB187" s="90"/>
      <c r="ORC187" s="90"/>
      <c r="ORD187" s="90"/>
      <c r="ORE187" s="90"/>
      <c r="ORF187" s="90"/>
      <c r="ORG187" s="90"/>
      <c r="ORH187" s="90"/>
      <c r="ORI187" s="90"/>
      <c r="ORJ187" s="90"/>
      <c r="ORK187" s="90"/>
      <c r="ORL187" s="90"/>
      <c r="ORM187" s="90"/>
      <c r="ORN187" s="90"/>
      <c r="ORO187" s="90"/>
      <c r="ORP187" s="90"/>
      <c r="ORQ187" s="90"/>
      <c r="ORR187" s="90"/>
      <c r="ORS187" s="90"/>
      <c r="ORT187" s="90"/>
      <c r="ORU187" s="90"/>
      <c r="ORV187" s="90"/>
      <c r="ORW187" s="90"/>
      <c r="ORX187" s="90"/>
      <c r="ORY187" s="90"/>
      <c r="ORZ187" s="90"/>
      <c r="OSA187" s="90"/>
      <c r="OSB187" s="90"/>
      <c r="OSC187" s="90"/>
      <c r="OSD187" s="90"/>
      <c r="OSE187" s="90"/>
      <c r="OSF187" s="90"/>
      <c r="OSG187" s="90"/>
      <c r="OSH187" s="90"/>
      <c r="OSI187" s="90"/>
      <c r="OSJ187" s="90"/>
      <c r="OSK187" s="90"/>
      <c r="OSL187" s="90"/>
      <c r="OSM187" s="90"/>
      <c r="OSN187" s="90"/>
      <c r="OSO187" s="90"/>
      <c r="OSP187" s="90"/>
      <c r="OSQ187" s="90"/>
      <c r="OSR187" s="90"/>
      <c r="OSS187" s="90"/>
      <c r="OST187" s="90"/>
      <c r="OSU187" s="90"/>
      <c r="OSV187" s="90"/>
      <c r="OSW187" s="90"/>
      <c r="OSX187" s="90"/>
      <c r="OSY187" s="90"/>
      <c r="OSZ187" s="90"/>
      <c r="OTA187" s="90"/>
      <c r="OTB187" s="90"/>
      <c r="OTC187" s="90"/>
      <c r="OTD187" s="90"/>
      <c r="OTE187" s="90"/>
      <c r="OTF187" s="90"/>
      <c r="OTG187" s="90"/>
      <c r="OTH187" s="90"/>
      <c r="OTI187" s="90"/>
      <c r="OTJ187" s="90"/>
      <c r="OTK187" s="90"/>
      <c r="OTL187" s="90"/>
      <c r="OTM187" s="90"/>
      <c r="OTN187" s="90"/>
      <c r="OTO187" s="90"/>
      <c r="OTP187" s="90"/>
      <c r="OTQ187" s="90"/>
      <c r="OTR187" s="90"/>
      <c r="OTS187" s="90"/>
      <c r="OTT187" s="90"/>
      <c r="OTU187" s="90"/>
      <c r="OTV187" s="90"/>
      <c r="OTW187" s="90"/>
      <c r="OTX187" s="90"/>
      <c r="OTY187" s="90"/>
      <c r="OTZ187" s="90"/>
      <c r="OUA187" s="90"/>
      <c r="OUB187" s="90"/>
      <c r="OUC187" s="90"/>
      <c r="OUD187" s="90"/>
      <c r="OUE187" s="90"/>
      <c r="OUF187" s="90"/>
      <c r="OUG187" s="90"/>
      <c r="OUH187" s="90"/>
      <c r="OUI187" s="90"/>
      <c r="OUJ187" s="90"/>
      <c r="OUK187" s="90"/>
      <c r="OUL187" s="90"/>
      <c r="OUM187" s="90"/>
      <c r="OUN187" s="90"/>
      <c r="OUO187" s="90"/>
      <c r="OUP187" s="90"/>
      <c r="OUQ187" s="90"/>
      <c r="OUR187" s="90"/>
      <c r="OUS187" s="90"/>
      <c r="OUT187" s="90"/>
      <c r="OUU187" s="90"/>
      <c r="OUV187" s="90"/>
      <c r="OUW187" s="90"/>
      <c r="OUX187" s="90"/>
      <c r="OUY187" s="90"/>
      <c r="OUZ187" s="90"/>
      <c r="OVA187" s="90"/>
      <c r="OVB187" s="90"/>
      <c r="OVC187" s="90"/>
      <c r="OVD187" s="90"/>
      <c r="OVE187" s="90"/>
      <c r="OVF187" s="90"/>
      <c r="OVG187" s="90"/>
      <c r="OVH187" s="90"/>
      <c r="OVI187" s="90"/>
      <c r="OVJ187" s="90"/>
      <c r="OVK187" s="90"/>
      <c r="OVL187" s="90"/>
      <c r="OVM187" s="90"/>
      <c r="OVN187" s="90"/>
      <c r="OVO187" s="90"/>
      <c r="OVP187" s="90"/>
      <c r="OVQ187" s="90"/>
      <c r="OVR187" s="90"/>
      <c r="OVS187" s="90"/>
      <c r="OVT187" s="90"/>
      <c r="OVU187" s="90"/>
      <c r="OVV187" s="90"/>
      <c r="OVW187" s="90"/>
      <c r="OVX187" s="90"/>
      <c r="OVY187" s="90"/>
      <c r="OVZ187" s="90"/>
      <c r="OWA187" s="90"/>
      <c r="OWB187" s="90"/>
      <c r="OWC187" s="90"/>
      <c r="OWD187" s="90"/>
      <c r="OWE187" s="90"/>
      <c r="OWF187" s="90"/>
      <c r="OWG187" s="90"/>
      <c r="OWH187" s="90"/>
      <c r="OWI187" s="90"/>
      <c r="OWJ187" s="90"/>
      <c r="OWK187" s="90"/>
      <c r="OWL187" s="90"/>
      <c r="OWM187" s="90"/>
      <c r="OWN187" s="90"/>
      <c r="OWO187" s="90"/>
      <c r="OWP187" s="90"/>
      <c r="OWQ187" s="90"/>
      <c r="OWR187" s="90"/>
      <c r="OWS187" s="90"/>
      <c r="OWT187" s="90"/>
      <c r="OWU187" s="90"/>
      <c r="OWV187" s="90"/>
      <c r="OWW187" s="90"/>
      <c r="OWX187" s="90"/>
      <c r="OWY187" s="90"/>
      <c r="OWZ187" s="90"/>
      <c r="OXA187" s="90"/>
      <c r="OXB187" s="90"/>
      <c r="OXC187" s="90"/>
      <c r="OXD187" s="90"/>
      <c r="OXE187" s="90"/>
      <c r="OXF187" s="90"/>
      <c r="OXG187" s="90"/>
      <c r="OXH187" s="90"/>
      <c r="OXI187" s="90"/>
      <c r="OXJ187" s="90"/>
      <c r="OXK187" s="90"/>
      <c r="OXL187" s="90"/>
      <c r="OXM187" s="90"/>
      <c r="OXN187" s="90"/>
      <c r="OXO187" s="90"/>
      <c r="OXP187" s="90"/>
      <c r="OXQ187" s="90"/>
      <c r="OXR187" s="90"/>
      <c r="OXS187" s="90"/>
      <c r="OXT187" s="90"/>
      <c r="OXU187" s="90"/>
      <c r="OXV187" s="90"/>
      <c r="OXW187" s="90"/>
      <c r="OXX187" s="90"/>
      <c r="OXY187" s="90"/>
      <c r="OXZ187" s="90"/>
      <c r="OYA187" s="90"/>
      <c r="OYB187" s="90"/>
      <c r="OYC187" s="90"/>
      <c r="OYD187" s="90"/>
      <c r="OYE187" s="90"/>
      <c r="OYF187" s="90"/>
      <c r="OYG187" s="90"/>
      <c r="OYH187" s="90"/>
      <c r="OYI187" s="90"/>
      <c r="OYJ187" s="90"/>
      <c r="OYK187" s="90"/>
      <c r="OYL187" s="90"/>
      <c r="OYM187" s="90"/>
      <c r="OYN187" s="90"/>
      <c r="OYO187" s="90"/>
      <c r="OYP187" s="90"/>
      <c r="OYQ187" s="90"/>
      <c r="OYR187" s="90"/>
      <c r="OYS187" s="90"/>
      <c r="OYT187" s="90"/>
      <c r="OYU187" s="90"/>
      <c r="OYV187" s="90"/>
      <c r="OYW187" s="90"/>
      <c r="OYX187" s="90"/>
      <c r="OYY187" s="90"/>
      <c r="OYZ187" s="90"/>
      <c r="OZA187" s="90"/>
      <c r="OZB187" s="90"/>
      <c r="OZC187" s="90"/>
      <c r="OZD187" s="90"/>
      <c r="OZE187" s="90"/>
      <c r="OZF187" s="90"/>
      <c r="OZG187" s="90"/>
      <c r="OZH187" s="90"/>
      <c r="OZI187" s="90"/>
      <c r="OZJ187" s="90"/>
      <c r="OZK187" s="90"/>
      <c r="OZL187" s="90"/>
      <c r="OZM187" s="90"/>
      <c r="OZN187" s="90"/>
      <c r="OZO187" s="90"/>
      <c r="OZP187" s="90"/>
      <c r="OZQ187" s="90"/>
      <c r="OZR187" s="90"/>
      <c r="OZS187" s="90"/>
      <c r="OZT187" s="90"/>
      <c r="OZU187" s="90"/>
      <c r="OZV187" s="90"/>
      <c r="OZW187" s="90"/>
      <c r="OZX187" s="90"/>
      <c r="OZY187" s="90"/>
      <c r="OZZ187" s="90"/>
      <c r="PAA187" s="90"/>
      <c r="PAB187" s="90"/>
      <c r="PAC187" s="90"/>
      <c r="PAD187" s="90"/>
      <c r="PAE187" s="90"/>
      <c r="PAF187" s="90"/>
      <c r="PAG187" s="90"/>
      <c r="PAH187" s="90"/>
      <c r="PAI187" s="90"/>
      <c r="PAJ187" s="90"/>
      <c r="PAK187" s="90"/>
      <c r="PAL187" s="90"/>
      <c r="PAM187" s="90"/>
      <c r="PAN187" s="90"/>
      <c r="PAO187" s="90"/>
      <c r="PAP187" s="90"/>
      <c r="PAQ187" s="90"/>
      <c r="PAR187" s="90"/>
      <c r="PAS187" s="90"/>
      <c r="PAT187" s="90"/>
      <c r="PAU187" s="90"/>
      <c r="PAV187" s="90"/>
      <c r="PAW187" s="90"/>
      <c r="PAX187" s="90"/>
      <c r="PAY187" s="90"/>
      <c r="PAZ187" s="90"/>
      <c r="PBA187" s="90"/>
      <c r="PBB187" s="90"/>
      <c r="PBC187" s="90"/>
      <c r="PBD187" s="90"/>
      <c r="PBE187" s="90"/>
      <c r="PBF187" s="90"/>
      <c r="PBG187" s="90"/>
      <c r="PBH187" s="90"/>
      <c r="PBI187" s="90"/>
      <c r="PBJ187" s="90"/>
      <c r="PBK187" s="90"/>
      <c r="PBL187" s="90"/>
      <c r="PBM187" s="90"/>
      <c r="PBN187" s="90"/>
      <c r="PBO187" s="90"/>
      <c r="PBP187" s="90"/>
      <c r="PBQ187" s="90"/>
      <c r="PBR187" s="90"/>
      <c r="PBS187" s="90"/>
      <c r="PBT187" s="90"/>
      <c r="PBU187" s="90"/>
      <c r="PBV187" s="90"/>
      <c r="PBW187" s="90"/>
      <c r="PBX187" s="90"/>
      <c r="PBY187" s="90"/>
      <c r="PBZ187" s="90"/>
      <c r="PCA187" s="90"/>
      <c r="PCB187" s="90"/>
      <c r="PCC187" s="90"/>
      <c r="PCD187" s="90"/>
      <c r="PCE187" s="90"/>
      <c r="PCF187" s="90"/>
      <c r="PCG187" s="90"/>
      <c r="PCH187" s="90"/>
      <c r="PCI187" s="90"/>
      <c r="PCJ187" s="90"/>
      <c r="PCK187" s="90"/>
      <c r="PCL187" s="90"/>
      <c r="PCM187" s="90"/>
      <c r="PCN187" s="90"/>
      <c r="PCO187" s="90"/>
      <c r="PCP187" s="90"/>
      <c r="PCQ187" s="90"/>
      <c r="PCR187" s="90"/>
      <c r="PCS187" s="90"/>
      <c r="PCT187" s="90"/>
      <c r="PCU187" s="90"/>
      <c r="PCV187" s="90"/>
      <c r="PCW187" s="90"/>
      <c r="PCX187" s="90"/>
      <c r="PCY187" s="90"/>
      <c r="PCZ187" s="90"/>
      <c r="PDA187" s="90"/>
      <c r="PDB187" s="90"/>
      <c r="PDC187" s="90"/>
      <c r="PDD187" s="90"/>
      <c r="PDE187" s="90"/>
      <c r="PDF187" s="90"/>
      <c r="PDG187" s="90"/>
      <c r="PDH187" s="90"/>
      <c r="PDI187" s="90"/>
      <c r="PDJ187" s="90"/>
      <c r="PDK187" s="90"/>
      <c r="PDL187" s="90"/>
      <c r="PDM187" s="90"/>
      <c r="PDN187" s="90"/>
      <c r="PDO187" s="90"/>
      <c r="PDP187" s="90"/>
      <c r="PDQ187" s="90"/>
      <c r="PDR187" s="90"/>
      <c r="PDS187" s="90"/>
      <c r="PDT187" s="90"/>
      <c r="PDU187" s="90"/>
      <c r="PDV187" s="90"/>
      <c r="PDW187" s="90"/>
      <c r="PDX187" s="90"/>
      <c r="PDY187" s="90"/>
      <c r="PDZ187" s="90"/>
      <c r="PEA187" s="90"/>
      <c r="PEB187" s="90"/>
      <c r="PEC187" s="90"/>
      <c r="PED187" s="90"/>
      <c r="PEE187" s="90"/>
      <c r="PEF187" s="90"/>
      <c r="PEG187" s="90"/>
      <c r="PEH187" s="90"/>
      <c r="PEI187" s="90"/>
      <c r="PEJ187" s="90"/>
      <c r="PEK187" s="90"/>
      <c r="PEL187" s="90"/>
      <c r="PEM187" s="90"/>
      <c r="PEN187" s="90"/>
      <c r="PEO187" s="90"/>
      <c r="PEP187" s="90"/>
      <c r="PEQ187" s="90"/>
      <c r="PER187" s="90"/>
      <c r="PES187" s="90"/>
      <c r="PET187" s="90"/>
      <c r="PEU187" s="90"/>
      <c r="PEV187" s="90"/>
      <c r="PEW187" s="90"/>
      <c r="PEX187" s="90"/>
      <c r="PEY187" s="90"/>
      <c r="PEZ187" s="90"/>
      <c r="PFA187" s="90"/>
      <c r="PFB187" s="90"/>
      <c r="PFC187" s="90"/>
      <c r="PFD187" s="90"/>
      <c r="PFE187" s="90"/>
      <c r="PFF187" s="90"/>
      <c r="PFG187" s="90"/>
      <c r="PFH187" s="90"/>
      <c r="PFI187" s="90"/>
      <c r="PFJ187" s="90"/>
      <c r="PFK187" s="90"/>
      <c r="PFL187" s="90"/>
      <c r="PFM187" s="90"/>
      <c r="PFN187" s="90"/>
      <c r="PFO187" s="90"/>
      <c r="PFP187" s="90"/>
      <c r="PFQ187" s="90"/>
      <c r="PFR187" s="90"/>
      <c r="PFS187" s="90"/>
      <c r="PFT187" s="90"/>
      <c r="PFU187" s="90"/>
      <c r="PFV187" s="90"/>
      <c r="PFW187" s="90"/>
      <c r="PFX187" s="90"/>
      <c r="PFY187" s="90"/>
      <c r="PFZ187" s="90"/>
      <c r="PGA187" s="90"/>
      <c r="PGB187" s="90"/>
      <c r="PGC187" s="90"/>
      <c r="PGD187" s="90"/>
      <c r="PGE187" s="90"/>
      <c r="PGF187" s="90"/>
      <c r="PGG187" s="90"/>
      <c r="PGH187" s="90"/>
      <c r="PGI187" s="90"/>
      <c r="PGJ187" s="90"/>
      <c r="PGK187" s="90"/>
      <c r="PGL187" s="90"/>
      <c r="PGM187" s="90"/>
      <c r="PGN187" s="90"/>
      <c r="PGO187" s="90"/>
      <c r="PGP187" s="90"/>
      <c r="PGQ187" s="90"/>
      <c r="PGR187" s="90"/>
      <c r="PGS187" s="90"/>
      <c r="PGT187" s="90"/>
      <c r="PGU187" s="90"/>
      <c r="PGV187" s="90"/>
      <c r="PGW187" s="90"/>
      <c r="PGX187" s="90"/>
      <c r="PGY187" s="90"/>
      <c r="PGZ187" s="90"/>
      <c r="PHA187" s="90"/>
      <c r="PHB187" s="90"/>
      <c r="PHC187" s="90"/>
      <c r="PHD187" s="90"/>
      <c r="PHE187" s="90"/>
      <c r="PHF187" s="90"/>
      <c r="PHG187" s="90"/>
      <c r="PHH187" s="90"/>
      <c r="PHI187" s="90"/>
      <c r="PHJ187" s="90"/>
      <c r="PHK187" s="90"/>
      <c r="PHL187" s="90"/>
      <c r="PHM187" s="90"/>
      <c r="PHN187" s="90"/>
      <c r="PHO187" s="90"/>
      <c r="PHP187" s="90"/>
      <c r="PHQ187" s="90"/>
      <c r="PHR187" s="90"/>
      <c r="PHS187" s="90"/>
      <c r="PHT187" s="90"/>
      <c r="PHU187" s="90"/>
      <c r="PHV187" s="90"/>
      <c r="PHW187" s="90"/>
      <c r="PHX187" s="90"/>
      <c r="PHY187" s="90"/>
      <c r="PHZ187" s="90"/>
      <c r="PIA187" s="90"/>
      <c r="PIB187" s="90"/>
      <c r="PIC187" s="90"/>
      <c r="PID187" s="90"/>
      <c r="PIE187" s="90"/>
      <c r="PIF187" s="90"/>
      <c r="PIG187" s="90"/>
      <c r="PIH187" s="90"/>
      <c r="PII187" s="90"/>
      <c r="PIJ187" s="90"/>
      <c r="PIK187" s="90"/>
      <c r="PIL187" s="90"/>
      <c r="PIM187" s="90"/>
      <c r="PIN187" s="90"/>
      <c r="PIO187" s="90"/>
      <c r="PIP187" s="90"/>
      <c r="PIQ187" s="90"/>
      <c r="PIR187" s="90"/>
      <c r="PIS187" s="90"/>
      <c r="PIT187" s="90"/>
      <c r="PIU187" s="90"/>
      <c r="PIV187" s="90"/>
      <c r="PIW187" s="90"/>
      <c r="PIX187" s="90"/>
      <c r="PIY187" s="90"/>
      <c r="PIZ187" s="90"/>
      <c r="PJA187" s="90"/>
      <c r="PJB187" s="90"/>
      <c r="PJC187" s="90"/>
      <c r="PJD187" s="90"/>
      <c r="PJE187" s="90"/>
      <c r="PJF187" s="90"/>
      <c r="PJG187" s="90"/>
      <c r="PJH187" s="90"/>
      <c r="PJI187" s="90"/>
      <c r="PJJ187" s="90"/>
      <c r="PJK187" s="90"/>
      <c r="PJL187" s="90"/>
      <c r="PJM187" s="90"/>
      <c r="PJN187" s="90"/>
      <c r="PJO187" s="90"/>
      <c r="PJP187" s="90"/>
      <c r="PJQ187" s="90"/>
      <c r="PJR187" s="90"/>
      <c r="PJS187" s="90"/>
      <c r="PJT187" s="90"/>
      <c r="PJU187" s="90"/>
      <c r="PJV187" s="90"/>
      <c r="PJW187" s="90"/>
      <c r="PJX187" s="90"/>
      <c r="PJY187" s="90"/>
      <c r="PJZ187" s="90"/>
      <c r="PKA187" s="90"/>
      <c r="PKB187" s="90"/>
      <c r="PKC187" s="90"/>
      <c r="PKD187" s="90"/>
      <c r="PKE187" s="90"/>
      <c r="PKF187" s="90"/>
      <c r="PKG187" s="90"/>
      <c r="PKH187" s="90"/>
      <c r="PKI187" s="90"/>
      <c r="PKJ187" s="90"/>
      <c r="PKK187" s="90"/>
      <c r="PKL187" s="90"/>
      <c r="PKM187" s="90"/>
      <c r="PKN187" s="90"/>
      <c r="PKO187" s="90"/>
      <c r="PKP187" s="90"/>
      <c r="PKQ187" s="90"/>
      <c r="PKR187" s="90"/>
      <c r="PKS187" s="90"/>
      <c r="PKT187" s="90"/>
      <c r="PKU187" s="90"/>
      <c r="PKV187" s="90"/>
      <c r="PKW187" s="90"/>
      <c r="PKX187" s="90"/>
      <c r="PKY187" s="90"/>
      <c r="PKZ187" s="90"/>
      <c r="PLA187" s="90"/>
      <c r="PLB187" s="90"/>
      <c r="PLC187" s="90"/>
      <c r="PLD187" s="90"/>
      <c r="PLE187" s="90"/>
      <c r="PLF187" s="90"/>
      <c r="PLG187" s="90"/>
      <c r="PLH187" s="90"/>
      <c r="PLI187" s="90"/>
      <c r="PLJ187" s="90"/>
      <c r="PLK187" s="90"/>
      <c r="PLL187" s="90"/>
      <c r="PLM187" s="90"/>
      <c r="PLN187" s="90"/>
      <c r="PLO187" s="90"/>
      <c r="PLP187" s="90"/>
      <c r="PLQ187" s="90"/>
      <c r="PLR187" s="90"/>
      <c r="PLS187" s="90"/>
      <c r="PLT187" s="90"/>
      <c r="PLU187" s="90"/>
      <c r="PLV187" s="90"/>
      <c r="PLW187" s="90"/>
      <c r="PLX187" s="90"/>
      <c r="PLY187" s="90"/>
      <c r="PLZ187" s="90"/>
      <c r="PMA187" s="90"/>
      <c r="PMB187" s="90"/>
      <c r="PMC187" s="90"/>
      <c r="PMD187" s="90"/>
      <c r="PME187" s="90"/>
      <c r="PMF187" s="90"/>
      <c r="PMG187" s="90"/>
      <c r="PMH187" s="90"/>
      <c r="PMI187" s="90"/>
      <c r="PMJ187" s="90"/>
      <c r="PMK187" s="90"/>
      <c r="PML187" s="90"/>
      <c r="PMM187" s="90"/>
      <c r="PMN187" s="90"/>
      <c r="PMO187" s="90"/>
      <c r="PMP187" s="90"/>
      <c r="PMQ187" s="90"/>
      <c r="PMR187" s="90"/>
      <c r="PMS187" s="90"/>
      <c r="PMT187" s="90"/>
      <c r="PMU187" s="90"/>
      <c r="PMV187" s="90"/>
      <c r="PMW187" s="90"/>
      <c r="PMX187" s="90"/>
      <c r="PMY187" s="90"/>
      <c r="PMZ187" s="90"/>
      <c r="PNA187" s="90"/>
      <c r="PNB187" s="90"/>
      <c r="PNC187" s="90"/>
      <c r="PND187" s="90"/>
      <c r="PNE187" s="90"/>
      <c r="PNF187" s="90"/>
      <c r="PNG187" s="90"/>
      <c r="PNH187" s="90"/>
      <c r="PNI187" s="90"/>
      <c r="PNJ187" s="90"/>
      <c r="PNK187" s="90"/>
      <c r="PNL187" s="90"/>
      <c r="PNM187" s="90"/>
      <c r="PNN187" s="90"/>
      <c r="PNO187" s="90"/>
      <c r="PNP187" s="90"/>
      <c r="PNQ187" s="90"/>
      <c r="PNR187" s="90"/>
      <c r="PNS187" s="90"/>
      <c r="PNT187" s="90"/>
      <c r="PNU187" s="90"/>
      <c r="PNV187" s="90"/>
      <c r="PNW187" s="90"/>
      <c r="PNX187" s="90"/>
      <c r="PNY187" s="90"/>
      <c r="PNZ187" s="90"/>
      <c r="POA187" s="90"/>
      <c r="POB187" s="90"/>
      <c r="POC187" s="90"/>
      <c r="POD187" s="90"/>
      <c r="POE187" s="90"/>
      <c r="POF187" s="90"/>
      <c r="POG187" s="90"/>
      <c r="POH187" s="90"/>
      <c r="POI187" s="90"/>
      <c r="POJ187" s="90"/>
      <c r="POK187" s="90"/>
      <c r="POL187" s="90"/>
      <c r="POM187" s="90"/>
      <c r="PON187" s="90"/>
      <c r="POO187" s="90"/>
      <c r="POP187" s="90"/>
      <c r="POQ187" s="90"/>
      <c r="POR187" s="90"/>
      <c r="POS187" s="90"/>
      <c r="POT187" s="90"/>
      <c r="POU187" s="90"/>
      <c r="POV187" s="90"/>
      <c r="POW187" s="90"/>
      <c r="POX187" s="90"/>
      <c r="POY187" s="90"/>
      <c r="POZ187" s="90"/>
      <c r="PPA187" s="90"/>
      <c r="PPB187" s="90"/>
      <c r="PPC187" s="90"/>
      <c r="PPD187" s="90"/>
      <c r="PPE187" s="90"/>
      <c r="PPF187" s="90"/>
      <c r="PPG187" s="90"/>
      <c r="PPH187" s="90"/>
      <c r="PPI187" s="90"/>
      <c r="PPJ187" s="90"/>
      <c r="PPK187" s="90"/>
      <c r="PPL187" s="90"/>
      <c r="PPM187" s="90"/>
      <c r="PPN187" s="90"/>
      <c r="PPO187" s="90"/>
      <c r="PPP187" s="90"/>
      <c r="PPQ187" s="90"/>
      <c r="PPR187" s="90"/>
      <c r="PPS187" s="90"/>
      <c r="PPT187" s="90"/>
      <c r="PPU187" s="90"/>
      <c r="PPV187" s="90"/>
      <c r="PPW187" s="90"/>
      <c r="PPX187" s="90"/>
      <c r="PPY187" s="90"/>
      <c r="PPZ187" s="90"/>
      <c r="PQA187" s="90"/>
      <c r="PQB187" s="90"/>
      <c r="PQC187" s="90"/>
      <c r="PQD187" s="90"/>
      <c r="PQE187" s="90"/>
      <c r="PQF187" s="90"/>
      <c r="PQG187" s="90"/>
      <c r="PQH187" s="90"/>
      <c r="PQI187" s="90"/>
      <c r="PQJ187" s="90"/>
      <c r="PQK187" s="90"/>
      <c r="PQL187" s="90"/>
      <c r="PQM187" s="90"/>
      <c r="PQN187" s="90"/>
      <c r="PQO187" s="90"/>
      <c r="PQP187" s="90"/>
      <c r="PQQ187" s="90"/>
      <c r="PQR187" s="90"/>
      <c r="PQS187" s="90"/>
      <c r="PQT187" s="90"/>
      <c r="PQU187" s="90"/>
      <c r="PQV187" s="90"/>
      <c r="PQW187" s="90"/>
      <c r="PQX187" s="90"/>
      <c r="PQY187" s="90"/>
      <c r="PQZ187" s="90"/>
      <c r="PRA187" s="90"/>
      <c r="PRB187" s="90"/>
      <c r="PRC187" s="90"/>
      <c r="PRD187" s="90"/>
      <c r="PRE187" s="90"/>
      <c r="PRF187" s="90"/>
      <c r="PRG187" s="90"/>
      <c r="PRH187" s="90"/>
      <c r="PRI187" s="90"/>
      <c r="PRJ187" s="90"/>
      <c r="PRK187" s="90"/>
      <c r="PRL187" s="90"/>
      <c r="PRM187" s="90"/>
      <c r="PRN187" s="90"/>
      <c r="PRO187" s="90"/>
      <c r="PRP187" s="90"/>
      <c r="PRQ187" s="90"/>
      <c r="PRR187" s="90"/>
      <c r="PRS187" s="90"/>
      <c r="PRT187" s="90"/>
      <c r="PRU187" s="90"/>
      <c r="PRV187" s="90"/>
      <c r="PRW187" s="90"/>
      <c r="PRX187" s="90"/>
      <c r="PRY187" s="90"/>
      <c r="PRZ187" s="90"/>
      <c r="PSA187" s="90"/>
      <c r="PSB187" s="90"/>
      <c r="PSC187" s="90"/>
      <c r="PSD187" s="90"/>
      <c r="PSE187" s="90"/>
      <c r="PSF187" s="90"/>
      <c r="PSG187" s="90"/>
      <c r="PSH187" s="90"/>
      <c r="PSI187" s="90"/>
      <c r="PSJ187" s="90"/>
      <c r="PSK187" s="90"/>
      <c r="PSL187" s="90"/>
      <c r="PSM187" s="90"/>
      <c r="PSN187" s="90"/>
      <c r="PSO187" s="90"/>
      <c r="PSP187" s="90"/>
      <c r="PSQ187" s="90"/>
      <c r="PSR187" s="90"/>
      <c r="PSS187" s="90"/>
      <c r="PST187" s="90"/>
      <c r="PSU187" s="90"/>
      <c r="PSV187" s="90"/>
      <c r="PSW187" s="90"/>
      <c r="PSX187" s="90"/>
      <c r="PSY187" s="90"/>
      <c r="PSZ187" s="90"/>
      <c r="PTA187" s="90"/>
      <c r="PTB187" s="90"/>
      <c r="PTC187" s="90"/>
      <c r="PTD187" s="90"/>
      <c r="PTE187" s="90"/>
      <c r="PTF187" s="90"/>
      <c r="PTG187" s="90"/>
      <c r="PTH187" s="90"/>
      <c r="PTI187" s="90"/>
      <c r="PTJ187" s="90"/>
      <c r="PTK187" s="90"/>
      <c r="PTL187" s="90"/>
      <c r="PTM187" s="90"/>
      <c r="PTN187" s="90"/>
      <c r="PTO187" s="90"/>
      <c r="PTP187" s="90"/>
      <c r="PTQ187" s="90"/>
      <c r="PTR187" s="90"/>
      <c r="PTS187" s="90"/>
      <c r="PTT187" s="90"/>
      <c r="PTU187" s="90"/>
      <c r="PTV187" s="90"/>
      <c r="PTW187" s="90"/>
      <c r="PTX187" s="90"/>
      <c r="PTY187" s="90"/>
      <c r="PTZ187" s="90"/>
      <c r="PUA187" s="90"/>
      <c r="PUB187" s="90"/>
      <c r="PUC187" s="90"/>
      <c r="PUD187" s="90"/>
      <c r="PUE187" s="90"/>
      <c r="PUF187" s="90"/>
      <c r="PUG187" s="90"/>
      <c r="PUH187" s="90"/>
      <c r="PUI187" s="90"/>
      <c r="PUJ187" s="90"/>
      <c r="PUK187" s="90"/>
      <c r="PUL187" s="90"/>
      <c r="PUM187" s="90"/>
      <c r="PUN187" s="90"/>
      <c r="PUO187" s="90"/>
      <c r="PUP187" s="90"/>
      <c r="PUQ187" s="90"/>
      <c r="PUR187" s="90"/>
      <c r="PUS187" s="90"/>
      <c r="PUT187" s="90"/>
      <c r="PUU187" s="90"/>
      <c r="PUV187" s="90"/>
      <c r="PUW187" s="90"/>
      <c r="PUX187" s="90"/>
      <c r="PUY187" s="90"/>
      <c r="PUZ187" s="90"/>
      <c r="PVA187" s="90"/>
      <c r="PVB187" s="90"/>
      <c r="PVC187" s="90"/>
      <c r="PVD187" s="90"/>
      <c r="PVE187" s="90"/>
      <c r="PVF187" s="90"/>
      <c r="PVG187" s="90"/>
      <c r="PVH187" s="90"/>
      <c r="PVI187" s="90"/>
      <c r="PVJ187" s="90"/>
      <c r="PVK187" s="90"/>
      <c r="PVL187" s="90"/>
      <c r="PVM187" s="90"/>
      <c r="PVN187" s="90"/>
      <c r="PVO187" s="90"/>
      <c r="PVP187" s="90"/>
      <c r="PVQ187" s="90"/>
      <c r="PVR187" s="90"/>
      <c r="PVS187" s="90"/>
      <c r="PVT187" s="90"/>
      <c r="PVU187" s="90"/>
      <c r="PVV187" s="90"/>
      <c r="PVW187" s="90"/>
      <c r="PVX187" s="90"/>
      <c r="PVY187" s="90"/>
      <c r="PVZ187" s="90"/>
      <c r="PWA187" s="90"/>
      <c r="PWB187" s="90"/>
      <c r="PWC187" s="90"/>
      <c r="PWD187" s="90"/>
      <c r="PWE187" s="90"/>
      <c r="PWF187" s="90"/>
      <c r="PWG187" s="90"/>
      <c r="PWH187" s="90"/>
      <c r="PWI187" s="90"/>
      <c r="PWJ187" s="90"/>
      <c r="PWK187" s="90"/>
      <c r="PWL187" s="90"/>
      <c r="PWM187" s="90"/>
      <c r="PWN187" s="90"/>
      <c r="PWO187" s="90"/>
      <c r="PWP187" s="90"/>
      <c r="PWQ187" s="90"/>
      <c r="PWR187" s="90"/>
      <c r="PWS187" s="90"/>
      <c r="PWT187" s="90"/>
      <c r="PWU187" s="90"/>
      <c r="PWV187" s="90"/>
      <c r="PWW187" s="90"/>
      <c r="PWX187" s="90"/>
      <c r="PWY187" s="90"/>
      <c r="PWZ187" s="90"/>
      <c r="PXA187" s="90"/>
      <c r="PXB187" s="90"/>
      <c r="PXC187" s="90"/>
      <c r="PXD187" s="90"/>
      <c r="PXE187" s="90"/>
      <c r="PXF187" s="90"/>
      <c r="PXG187" s="90"/>
      <c r="PXH187" s="90"/>
      <c r="PXI187" s="90"/>
      <c r="PXJ187" s="90"/>
      <c r="PXK187" s="90"/>
      <c r="PXL187" s="90"/>
      <c r="PXM187" s="90"/>
      <c r="PXN187" s="90"/>
      <c r="PXO187" s="90"/>
      <c r="PXP187" s="90"/>
      <c r="PXQ187" s="90"/>
      <c r="PXR187" s="90"/>
      <c r="PXS187" s="90"/>
      <c r="PXT187" s="90"/>
      <c r="PXU187" s="90"/>
      <c r="PXV187" s="90"/>
      <c r="PXW187" s="90"/>
      <c r="PXX187" s="90"/>
      <c r="PXY187" s="90"/>
      <c r="PXZ187" s="90"/>
      <c r="PYA187" s="90"/>
      <c r="PYB187" s="90"/>
      <c r="PYC187" s="90"/>
      <c r="PYD187" s="90"/>
      <c r="PYE187" s="90"/>
      <c r="PYF187" s="90"/>
      <c r="PYG187" s="90"/>
      <c r="PYH187" s="90"/>
      <c r="PYI187" s="90"/>
      <c r="PYJ187" s="90"/>
      <c r="PYK187" s="90"/>
      <c r="PYL187" s="90"/>
      <c r="PYM187" s="90"/>
      <c r="PYN187" s="90"/>
      <c r="PYO187" s="90"/>
      <c r="PYP187" s="90"/>
      <c r="PYQ187" s="90"/>
      <c r="PYR187" s="90"/>
      <c r="PYS187" s="90"/>
      <c r="PYT187" s="90"/>
      <c r="PYU187" s="90"/>
      <c r="PYV187" s="90"/>
      <c r="PYW187" s="90"/>
      <c r="PYX187" s="90"/>
      <c r="PYY187" s="90"/>
      <c r="PYZ187" s="90"/>
      <c r="PZA187" s="90"/>
      <c r="PZB187" s="90"/>
      <c r="PZC187" s="90"/>
      <c r="PZD187" s="90"/>
      <c r="PZE187" s="90"/>
      <c r="PZF187" s="90"/>
      <c r="PZG187" s="90"/>
      <c r="PZH187" s="90"/>
      <c r="PZI187" s="90"/>
      <c r="PZJ187" s="90"/>
      <c r="PZK187" s="90"/>
      <c r="PZL187" s="90"/>
      <c r="PZM187" s="90"/>
      <c r="PZN187" s="90"/>
      <c r="PZO187" s="90"/>
      <c r="PZP187" s="90"/>
      <c r="PZQ187" s="90"/>
      <c r="PZR187" s="90"/>
      <c r="PZS187" s="90"/>
      <c r="PZT187" s="90"/>
      <c r="PZU187" s="90"/>
      <c r="PZV187" s="90"/>
      <c r="PZW187" s="90"/>
      <c r="PZX187" s="90"/>
      <c r="PZY187" s="90"/>
      <c r="PZZ187" s="90"/>
      <c r="QAA187" s="90"/>
      <c r="QAB187" s="90"/>
      <c r="QAC187" s="90"/>
      <c r="QAD187" s="90"/>
      <c r="QAE187" s="90"/>
      <c r="QAF187" s="90"/>
      <c r="QAG187" s="90"/>
      <c r="QAH187" s="90"/>
      <c r="QAI187" s="90"/>
      <c r="QAJ187" s="90"/>
      <c r="QAK187" s="90"/>
      <c r="QAL187" s="90"/>
      <c r="QAM187" s="90"/>
      <c r="QAN187" s="90"/>
      <c r="QAO187" s="90"/>
      <c r="QAP187" s="90"/>
      <c r="QAQ187" s="90"/>
      <c r="QAR187" s="90"/>
      <c r="QAS187" s="90"/>
      <c r="QAT187" s="90"/>
      <c r="QAU187" s="90"/>
      <c r="QAV187" s="90"/>
      <c r="QAW187" s="90"/>
      <c r="QAX187" s="90"/>
      <c r="QAY187" s="90"/>
      <c r="QAZ187" s="90"/>
      <c r="QBA187" s="90"/>
      <c r="QBB187" s="90"/>
      <c r="QBC187" s="90"/>
      <c r="QBD187" s="90"/>
      <c r="QBE187" s="90"/>
      <c r="QBF187" s="90"/>
      <c r="QBG187" s="90"/>
      <c r="QBH187" s="90"/>
      <c r="QBI187" s="90"/>
      <c r="QBJ187" s="90"/>
      <c r="QBK187" s="90"/>
      <c r="QBL187" s="90"/>
      <c r="QBM187" s="90"/>
      <c r="QBN187" s="90"/>
      <c r="QBO187" s="90"/>
      <c r="QBP187" s="90"/>
      <c r="QBQ187" s="90"/>
      <c r="QBR187" s="90"/>
      <c r="QBS187" s="90"/>
      <c r="QBT187" s="90"/>
      <c r="QBU187" s="90"/>
      <c r="QBV187" s="90"/>
      <c r="QBW187" s="90"/>
      <c r="QBX187" s="90"/>
      <c r="QBY187" s="90"/>
      <c r="QBZ187" s="90"/>
      <c r="QCA187" s="90"/>
      <c r="QCB187" s="90"/>
      <c r="QCC187" s="90"/>
      <c r="QCD187" s="90"/>
      <c r="QCE187" s="90"/>
      <c r="QCF187" s="90"/>
      <c r="QCG187" s="90"/>
      <c r="QCH187" s="90"/>
      <c r="QCI187" s="90"/>
      <c r="QCJ187" s="90"/>
      <c r="QCK187" s="90"/>
      <c r="QCL187" s="90"/>
      <c r="QCM187" s="90"/>
      <c r="QCN187" s="90"/>
      <c r="QCO187" s="90"/>
      <c r="QCP187" s="90"/>
      <c r="QCQ187" s="90"/>
      <c r="QCR187" s="90"/>
      <c r="QCS187" s="90"/>
      <c r="QCT187" s="90"/>
      <c r="QCU187" s="90"/>
      <c r="QCV187" s="90"/>
      <c r="QCW187" s="90"/>
      <c r="QCX187" s="90"/>
      <c r="QCY187" s="90"/>
      <c r="QCZ187" s="90"/>
      <c r="QDA187" s="90"/>
      <c r="QDB187" s="90"/>
      <c r="QDC187" s="90"/>
      <c r="QDD187" s="90"/>
      <c r="QDE187" s="90"/>
      <c r="QDF187" s="90"/>
      <c r="QDG187" s="90"/>
      <c r="QDH187" s="90"/>
      <c r="QDI187" s="90"/>
      <c r="QDJ187" s="90"/>
      <c r="QDK187" s="90"/>
      <c r="QDL187" s="90"/>
      <c r="QDM187" s="90"/>
      <c r="QDN187" s="90"/>
      <c r="QDO187" s="90"/>
      <c r="QDP187" s="90"/>
      <c r="QDQ187" s="90"/>
      <c r="QDR187" s="90"/>
      <c r="QDS187" s="90"/>
      <c r="QDT187" s="90"/>
      <c r="QDU187" s="90"/>
      <c r="QDV187" s="90"/>
      <c r="QDW187" s="90"/>
      <c r="QDX187" s="90"/>
      <c r="QDY187" s="90"/>
      <c r="QDZ187" s="90"/>
      <c r="QEA187" s="90"/>
      <c r="QEB187" s="90"/>
      <c r="QEC187" s="90"/>
      <c r="QED187" s="90"/>
      <c r="QEE187" s="90"/>
      <c r="QEF187" s="90"/>
      <c r="QEG187" s="90"/>
      <c r="QEH187" s="90"/>
      <c r="QEI187" s="90"/>
      <c r="QEJ187" s="90"/>
      <c r="QEK187" s="90"/>
      <c r="QEL187" s="90"/>
      <c r="QEM187" s="90"/>
      <c r="QEN187" s="90"/>
      <c r="QEO187" s="90"/>
      <c r="QEP187" s="90"/>
      <c r="QEQ187" s="90"/>
      <c r="QER187" s="90"/>
      <c r="QES187" s="90"/>
      <c r="QET187" s="90"/>
      <c r="QEU187" s="90"/>
      <c r="QEV187" s="90"/>
      <c r="QEW187" s="90"/>
      <c r="QEX187" s="90"/>
      <c r="QEY187" s="90"/>
      <c r="QEZ187" s="90"/>
      <c r="QFA187" s="90"/>
      <c r="QFB187" s="90"/>
      <c r="QFC187" s="90"/>
      <c r="QFD187" s="90"/>
      <c r="QFE187" s="90"/>
      <c r="QFF187" s="90"/>
      <c r="QFG187" s="90"/>
      <c r="QFH187" s="90"/>
      <c r="QFI187" s="90"/>
      <c r="QFJ187" s="90"/>
      <c r="QFK187" s="90"/>
      <c r="QFL187" s="90"/>
      <c r="QFM187" s="90"/>
      <c r="QFN187" s="90"/>
      <c r="QFO187" s="90"/>
      <c r="QFP187" s="90"/>
      <c r="QFQ187" s="90"/>
      <c r="QFR187" s="90"/>
      <c r="QFS187" s="90"/>
      <c r="QFT187" s="90"/>
      <c r="QFU187" s="90"/>
      <c r="QFV187" s="90"/>
      <c r="QFW187" s="90"/>
      <c r="QFX187" s="90"/>
      <c r="QFY187" s="90"/>
      <c r="QFZ187" s="90"/>
      <c r="QGA187" s="90"/>
      <c r="QGB187" s="90"/>
      <c r="QGC187" s="90"/>
      <c r="QGD187" s="90"/>
      <c r="QGE187" s="90"/>
      <c r="QGF187" s="90"/>
      <c r="QGG187" s="90"/>
      <c r="QGH187" s="90"/>
      <c r="QGI187" s="90"/>
      <c r="QGJ187" s="90"/>
      <c r="QGK187" s="90"/>
      <c r="QGL187" s="90"/>
      <c r="QGM187" s="90"/>
      <c r="QGN187" s="90"/>
      <c r="QGO187" s="90"/>
      <c r="QGP187" s="90"/>
      <c r="QGQ187" s="90"/>
      <c r="QGR187" s="90"/>
      <c r="QGS187" s="90"/>
      <c r="QGT187" s="90"/>
      <c r="QGU187" s="90"/>
      <c r="QGV187" s="90"/>
      <c r="QGW187" s="90"/>
      <c r="QGX187" s="90"/>
      <c r="QGY187" s="90"/>
      <c r="QGZ187" s="90"/>
      <c r="QHA187" s="90"/>
      <c r="QHB187" s="90"/>
      <c r="QHC187" s="90"/>
      <c r="QHD187" s="90"/>
      <c r="QHE187" s="90"/>
      <c r="QHF187" s="90"/>
      <c r="QHG187" s="90"/>
      <c r="QHH187" s="90"/>
      <c r="QHI187" s="90"/>
      <c r="QHJ187" s="90"/>
      <c r="QHK187" s="90"/>
      <c r="QHL187" s="90"/>
      <c r="QHM187" s="90"/>
      <c r="QHN187" s="90"/>
      <c r="QHO187" s="90"/>
      <c r="QHP187" s="90"/>
      <c r="QHQ187" s="90"/>
      <c r="QHR187" s="90"/>
      <c r="QHS187" s="90"/>
      <c r="QHT187" s="90"/>
      <c r="QHU187" s="90"/>
      <c r="QHV187" s="90"/>
      <c r="QHW187" s="90"/>
      <c r="QHX187" s="90"/>
      <c r="QHY187" s="90"/>
      <c r="QHZ187" s="90"/>
      <c r="QIA187" s="90"/>
      <c r="QIB187" s="90"/>
      <c r="QIC187" s="90"/>
      <c r="QID187" s="90"/>
      <c r="QIE187" s="90"/>
      <c r="QIF187" s="90"/>
      <c r="QIG187" s="90"/>
      <c r="QIH187" s="90"/>
      <c r="QII187" s="90"/>
      <c r="QIJ187" s="90"/>
      <c r="QIK187" s="90"/>
      <c r="QIL187" s="90"/>
      <c r="QIM187" s="90"/>
      <c r="QIN187" s="90"/>
      <c r="QIO187" s="90"/>
      <c r="QIP187" s="90"/>
      <c r="QIQ187" s="90"/>
      <c r="QIR187" s="90"/>
      <c r="QIS187" s="90"/>
      <c r="QIT187" s="90"/>
      <c r="QIU187" s="90"/>
      <c r="QIV187" s="90"/>
      <c r="QIW187" s="90"/>
      <c r="QIX187" s="90"/>
      <c r="QIY187" s="90"/>
      <c r="QIZ187" s="90"/>
      <c r="QJA187" s="90"/>
      <c r="QJB187" s="90"/>
      <c r="QJC187" s="90"/>
      <c r="QJD187" s="90"/>
      <c r="QJE187" s="90"/>
      <c r="QJF187" s="90"/>
      <c r="QJG187" s="90"/>
      <c r="QJH187" s="90"/>
      <c r="QJI187" s="90"/>
      <c r="QJJ187" s="90"/>
      <c r="QJK187" s="90"/>
      <c r="QJL187" s="90"/>
      <c r="QJM187" s="90"/>
      <c r="QJN187" s="90"/>
      <c r="QJO187" s="90"/>
      <c r="QJP187" s="90"/>
      <c r="QJQ187" s="90"/>
      <c r="QJR187" s="90"/>
      <c r="QJS187" s="90"/>
      <c r="QJT187" s="90"/>
      <c r="QJU187" s="90"/>
      <c r="QJV187" s="90"/>
      <c r="QJW187" s="90"/>
      <c r="QJX187" s="90"/>
      <c r="QJY187" s="90"/>
      <c r="QJZ187" s="90"/>
      <c r="QKA187" s="90"/>
      <c r="QKB187" s="90"/>
      <c r="QKC187" s="90"/>
      <c r="QKD187" s="90"/>
      <c r="QKE187" s="90"/>
      <c r="QKF187" s="90"/>
      <c r="QKG187" s="90"/>
      <c r="QKH187" s="90"/>
      <c r="QKI187" s="90"/>
      <c r="QKJ187" s="90"/>
      <c r="QKK187" s="90"/>
      <c r="QKL187" s="90"/>
      <c r="QKM187" s="90"/>
      <c r="QKN187" s="90"/>
      <c r="QKO187" s="90"/>
      <c r="QKP187" s="90"/>
      <c r="QKQ187" s="90"/>
      <c r="QKR187" s="90"/>
      <c r="QKS187" s="90"/>
      <c r="QKT187" s="90"/>
      <c r="QKU187" s="90"/>
      <c r="QKV187" s="90"/>
      <c r="QKW187" s="90"/>
      <c r="QKX187" s="90"/>
      <c r="QKY187" s="90"/>
      <c r="QKZ187" s="90"/>
      <c r="QLA187" s="90"/>
      <c r="QLB187" s="90"/>
      <c r="QLC187" s="90"/>
      <c r="QLD187" s="90"/>
      <c r="QLE187" s="90"/>
      <c r="QLF187" s="90"/>
      <c r="QLG187" s="90"/>
      <c r="QLH187" s="90"/>
      <c r="QLI187" s="90"/>
      <c r="QLJ187" s="90"/>
      <c r="QLK187" s="90"/>
      <c r="QLL187" s="90"/>
      <c r="QLM187" s="90"/>
      <c r="QLN187" s="90"/>
      <c r="QLO187" s="90"/>
      <c r="QLP187" s="90"/>
      <c r="QLQ187" s="90"/>
      <c r="QLR187" s="90"/>
      <c r="QLS187" s="90"/>
      <c r="QLT187" s="90"/>
      <c r="QLU187" s="90"/>
      <c r="QLV187" s="90"/>
      <c r="QLW187" s="90"/>
      <c r="QLX187" s="90"/>
      <c r="QLY187" s="90"/>
      <c r="QLZ187" s="90"/>
      <c r="QMA187" s="90"/>
      <c r="QMB187" s="90"/>
      <c r="QMC187" s="90"/>
      <c r="QMD187" s="90"/>
      <c r="QME187" s="90"/>
      <c r="QMF187" s="90"/>
      <c r="QMG187" s="90"/>
      <c r="QMH187" s="90"/>
      <c r="QMI187" s="90"/>
      <c r="QMJ187" s="90"/>
      <c r="QMK187" s="90"/>
      <c r="QML187" s="90"/>
      <c r="QMM187" s="90"/>
      <c r="QMN187" s="90"/>
      <c r="QMO187" s="90"/>
      <c r="QMP187" s="90"/>
      <c r="QMQ187" s="90"/>
      <c r="QMR187" s="90"/>
      <c r="QMS187" s="90"/>
      <c r="QMT187" s="90"/>
      <c r="QMU187" s="90"/>
      <c r="QMV187" s="90"/>
      <c r="QMW187" s="90"/>
      <c r="QMX187" s="90"/>
      <c r="QMY187" s="90"/>
      <c r="QMZ187" s="90"/>
      <c r="QNA187" s="90"/>
      <c r="QNB187" s="90"/>
      <c r="QNC187" s="90"/>
      <c r="QND187" s="90"/>
      <c r="QNE187" s="90"/>
      <c r="QNF187" s="90"/>
      <c r="QNG187" s="90"/>
      <c r="QNH187" s="90"/>
      <c r="QNI187" s="90"/>
      <c r="QNJ187" s="90"/>
      <c r="QNK187" s="90"/>
      <c r="QNL187" s="90"/>
      <c r="QNM187" s="90"/>
      <c r="QNN187" s="90"/>
      <c r="QNO187" s="90"/>
      <c r="QNP187" s="90"/>
      <c r="QNQ187" s="90"/>
      <c r="QNR187" s="90"/>
      <c r="QNS187" s="90"/>
      <c r="QNT187" s="90"/>
      <c r="QNU187" s="90"/>
      <c r="QNV187" s="90"/>
      <c r="QNW187" s="90"/>
      <c r="QNX187" s="90"/>
      <c r="QNY187" s="90"/>
      <c r="QNZ187" s="90"/>
      <c r="QOA187" s="90"/>
      <c r="QOB187" s="90"/>
      <c r="QOC187" s="90"/>
      <c r="QOD187" s="90"/>
      <c r="QOE187" s="90"/>
      <c r="QOF187" s="90"/>
      <c r="QOG187" s="90"/>
      <c r="QOH187" s="90"/>
      <c r="QOI187" s="90"/>
      <c r="QOJ187" s="90"/>
      <c r="QOK187" s="90"/>
      <c r="QOL187" s="90"/>
      <c r="QOM187" s="90"/>
      <c r="QON187" s="90"/>
      <c r="QOO187" s="90"/>
      <c r="QOP187" s="90"/>
      <c r="QOQ187" s="90"/>
      <c r="QOR187" s="90"/>
      <c r="QOS187" s="90"/>
      <c r="QOT187" s="90"/>
      <c r="QOU187" s="90"/>
      <c r="QOV187" s="90"/>
      <c r="QOW187" s="90"/>
      <c r="QOX187" s="90"/>
      <c r="QOY187" s="90"/>
      <c r="QOZ187" s="90"/>
      <c r="QPA187" s="90"/>
      <c r="QPB187" s="90"/>
      <c r="QPC187" s="90"/>
      <c r="QPD187" s="90"/>
      <c r="QPE187" s="90"/>
      <c r="QPF187" s="90"/>
      <c r="QPG187" s="90"/>
      <c r="QPH187" s="90"/>
      <c r="QPI187" s="90"/>
      <c r="QPJ187" s="90"/>
      <c r="QPK187" s="90"/>
      <c r="QPL187" s="90"/>
      <c r="QPM187" s="90"/>
      <c r="QPN187" s="90"/>
      <c r="QPO187" s="90"/>
      <c r="QPP187" s="90"/>
      <c r="QPQ187" s="90"/>
      <c r="QPR187" s="90"/>
      <c r="QPS187" s="90"/>
      <c r="QPT187" s="90"/>
      <c r="QPU187" s="90"/>
      <c r="QPV187" s="90"/>
      <c r="QPW187" s="90"/>
      <c r="QPX187" s="90"/>
      <c r="QPY187" s="90"/>
      <c r="QPZ187" s="90"/>
      <c r="QQA187" s="90"/>
      <c r="QQB187" s="90"/>
      <c r="QQC187" s="90"/>
      <c r="QQD187" s="90"/>
      <c r="QQE187" s="90"/>
      <c r="QQF187" s="90"/>
      <c r="QQG187" s="90"/>
      <c r="QQH187" s="90"/>
      <c r="QQI187" s="90"/>
      <c r="QQJ187" s="90"/>
      <c r="QQK187" s="90"/>
      <c r="QQL187" s="90"/>
      <c r="QQM187" s="90"/>
      <c r="QQN187" s="90"/>
      <c r="QQO187" s="90"/>
      <c r="QQP187" s="90"/>
      <c r="QQQ187" s="90"/>
      <c r="QQR187" s="90"/>
      <c r="QQS187" s="90"/>
      <c r="QQT187" s="90"/>
      <c r="QQU187" s="90"/>
      <c r="QQV187" s="90"/>
      <c r="QQW187" s="90"/>
      <c r="QQX187" s="90"/>
      <c r="QQY187" s="90"/>
      <c r="QQZ187" s="90"/>
      <c r="QRA187" s="90"/>
      <c r="QRB187" s="90"/>
      <c r="QRC187" s="90"/>
      <c r="QRD187" s="90"/>
      <c r="QRE187" s="90"/>
      <c r="QRF187" s="90"/>
      <c r="QRG187" s="90"/>
      <c r="QRH187" s="90"/>
      <c r="QRI187" s="90"/>
      <c r="QRJ187" s="90"/>
      <c r="QRK187" s="90"/>
      <c r="QRL187" s="90"/>
      <c r="QRM187" s="90"/>
      <c r="QRN187" s="90"/>
      <c r="QRO187" s="90"/>
      <c r="QRP187" s="90"/>
      <c r="QRQ187" s="90"/>
      <c r="QRR187" s="90"/>
      <c r="QRS187" s="90"/>
      <c r="QRT187" s="90"/>
      <c r="QRU187" s="90"/>
      <c r="QRV187" s="90"/>
      <c r="QRW187" s="90"/>
      <c r="QRX187" s="90"/>
      <c r="QRY187" s="90"/>
      <c r="QRZ187" s="90"/>
      <c r="QSA187" s="90"/>
      <c r="QSB187" s="90"/>
      <c r="QSC187" s="90"/>
      <c r="QSD187" s="90"/>
      <c r="QSE187" s="90"/>
      <c r="QSF187" s="90"/>
      <c r="QSG187" s="90"/>
      <c r="QSH187" s="90"/>
      <c r="QSI187" s="90"/>
      <c r="QSJ187" s="90"/>
      <c r="QSK187" s="90"/>
      <c r="QSL187" s="90"/>
      <c r="QSM187" s="90"/>
      <c r="QSN187" s="90"/>
      <c r="QSO187" s="90"/>
      <c r="QSP187" s="90"/>
      <c r="QSQ187" s="90"/>
      <c r="QSR187" s="90"/>
      <c r="QSS187" s="90"/>
      <c r="QST187" s="90"/>
      <c r="QSU187" s="90"/>
      <c r="QSV187" s="90"/>
      <c r="QSW187" s="90"/>
      <c r="QSX187" s="90"/>
      <c r="QSY187" s="90"/>
      <c r="QSZ187" s="90"/>
      <c r="QTA187" s="90"/>
      <c r="QTB187" s="90"/>
      <c r="QTC187" s="90"/>
      <c r="QTD187" s="90"/>
      <c r="QTE187" s="90"/>
      <c r="QTF187" s="90"/>
      <c r="QTG187" s="90"/>
      <c r="QTH187" s="90"/>
      <c r="QTI187" s="90"/>
      <c r="QTJ187" s="90"/>
      <c r="QTK187" s="90"/>
      <c r="QTL187" s="90"/>
      <c r="QTM187" s="90"/>
      <c r="QTN187" s="90"/>
      <c r="QTO187" s="90"/>
      <c r="QTP187" s="90"/>
      <c r="QTQ187" s="90"/>
      <c r="QTR187" s="90"/>
      <c r="QTS187" s="90"/>
      <c r="QTT187" s="90"/>
      <c r="QTU187" s="90"/>
      <c r="QTV187" s="90"/>
      <c r="QTW187" s="90"/>
      <c r="QTX187" s="90"/>
      <c r="QTY187" s="90"/>
      <c r="QTZ187" s="90"/>
      <c r="QUA187" s="90"/>
      <c r="QUB187" s="90"/>
      <c r="QUC187" s="90"/>
      <c r="QUD187" s="90"/>
      <c r="QUE187" s="90"/>
      <c r="QUF187" s="90"/>
      <c r="QUG187" s="90"/>
      <c r="QUH187" s="90"/>
      <c r="QUI187" s="90"/>
      <c r="QUJ187" s="90"/>
      <c r="QUK187" s="90"/>
      <c r="QUL187" s="90"/>
      <c r="QUM187" s="90"/>
      <c r="QUN187" s="90"/>
      <c r="QUO187" s="90"/>
      <c r="QUP187" s="90"/>
      <c r="QUQ187" s="90"/>
      <c r="QUR187" s="90"/>
      <c r="QUS187" s="90"/>
      <c r="QUT187" s="90"/>
      <c r="QUU187" s="90"/>
      <c r="QUV187" s="90"/>
      <c r="QUW187" s="90"/>
      <c r="QUX187" s="90"/>
      <c r="QUY187" s="90"/>
      <c r="QUZ187" s="90"/>
      <c r="QVA187" s="90"/>
      <c r="QVB187" s="90"/>
      <c r="QVC187" s="90"/>
      <c r="QVD187" s="90"/>
      <c r="QVE187" s="90"/>
      <c r="QVF187" s="90"/>
      <c r="QVG187" s="90"/>
      <c r="QVH187" s="90"/>
      <c r="QVI187" s="90"/>
      <c r="QVJ187" s="90"/>
      <c r="QVK187" s="90"/>
      <c r="QVL187" s="90"/>
      <c r="QVM187" s="90"/>
      <c r="QVN187" s="90"/>
      <c r="QVO187" s="90"/>
      <c r="QVP187" s="90"/>
      <c r="QVQ187" s="90"/>
      <c r="QVR187" s="90"/>
      <c r="QVS187" s="90"/>
      <c r="QVT187" s="90"/>
      <c r="QVU187" s="90"/>
      <c r="QVV187" s="90"/>
      <c r="QVW187" s="90"/>
      <c r="QVX187" s="90"/>
      <c r="QVY187" s="90"/>
      <c r="QVZ187" s="90"/>
      <c r="QWA187" s="90"/>
      <c r="QWB187" s="90"/>
      <c r="QWC187" s="90"/>
      <c r="QWD187" s="90"/>
      <c r="QWE187" s="90"/>
      <c r="QWF187" s="90"/>
      <c r="QWG187" s="90"/>
      <c r="QWH187" s="90"/>
      <c r="QWI187" s="90"/>
      <c r="QWJ187" s="90"/>
      <c r="QWK187" s="90"/>
      <c r="QWL187" s="90"/>
      <c r="QWM187" s="90"/>
      <c r="QWN187" s="90"/>
      <c r="QWO187" s="90"/>
      <c r="QWP187" s="90"/>
      <c r="QWQ187" s="90"/>
      <c r="QWR187" s="90"/>
      <c r="QWS187" s="90"/>
      <c r="QWT187" s="90"/>
      <c r="QWU187" s="90"/>
      <c r="QWV187" s="90"/>
      <c r="QWW187" s="90"/>
      <c r="QWX187" s="90"/>
      <c r="QWY187" s="90"/>
      <c r="QWZ187" s="90"/>
      <c r="QXA187" s="90"/>
      <c r="QXB187" s="90"/>
      <c r="QXC187" s="90"/>
      <c r="QXD187" s="90"/>
      <c r="QXE187" s="90"/>
      <c r="QXF187" s="90"/>
      <c r="QXG187" s="90"/>
      <c r="QXH187" s="90"/>
      <c r="QXI187" s="90"/>
      <c r="QXJ187" s="90"/>
      <c r="QXK187" s="90"/>
      <c r="QXL187" s="90"/>
      <c r="QXM187" s="90"/>
      <c r="QXN187" s="90"/>
      <c r="QXO187" s="90"/>
      <c r="QXP187" s="90"/>
      <c r="QXQ187" s="90"/>
      <c r="QXR187" s="90"/>
      <c r="QXS187" s="90"/>
      <c r="QXT187" s="90"/>
      <c r="QXU187" s="90"/>
      <c r="QXV187" s="90"/>
      <c r="QXW187" s="90"/>
      <c r="QXX187" s="90"/>
      <c r="QXY187" s="90"/>
      <c r="QXZ187" s="90"/>
      <c r="QYA187" s="90"/>
      <c r="QYB187" s="90"/>
      <c r="QYC187" s="90"/>
      <c r="QYD187" s="90"/>
      <c r="QYE187" s="90"/>
      <c r="QYF187" s="90"/>
      <c r="QYG187" s="90"/>
      <c r="QYH187" s="90"/>
      <c r="QYI187" s="90"/>
      <c r="QYJ187" s="90"/>
      <c r="QYK187" s="90"/>
      <c r="QYL187" s="90"/>
      <c r="QYM187" s="90"/>
      <c r="QYN187" s="90"/>
      <c r="QYO187" s="90"/>
      <c r="QYP187" s="90"/>
      <c r="QYQ187" s="90"/>
      <c r="QYR187" s="90"/>
      <c r="QYS187" s="90"/>
      <c r="QYT187" s="90"/>
      <c r="QYU187" s="90"/>
      <c r="QYV187" s="90"/>
      <c r="QYW187" s="90"/>
      <c r="QYX187" s="90"/>
      <c r="QYY187" s="90"/>
      <c r="QYZ187" s="90"/>
      <c r="QZA187" s="90"/>
      <c r="QZB187" s="90"/>
      <c r="QZC187" s="90"/>
      <c r="QZD187" s="90"/>
      <c r="QZE187" s="90"/>
      <c r="QZF187" s="90"/>
      <c r="QZG187" s="90"/>
      <c r="QZH187" s="90"/>
      <c r="QZI187" s="90"/>
      <c r="QZJ187" s="90"/>
      <c r="QZK187" s="90"/>
      <c r="QZL187" s="90"/>
      <c r="QZM187" s="90"/>
      <c r="QZN187" s="90"/>
      <c r="QZO187" s="90"/>
      <c r="QZP187" s="90"/>
      <c r="QZQ187" s="90"/>
      <c r="QZR187" s="90"/>
      <c r="QZS187" s="90"/>
      <c r="QZT187" s="90"/>
      <c r="QZU187" s="90"/>
      <c r="QZV187" s="90"/>
      <c r="QZW187" s="90"/>
      <c r="QZX187" s="90"/>
      <c r="QZY187" s="90"/>
      <c r="QZZ187" s="90"/>
      <c r="RAA187" s="90"/>
      <c r="RAB187" s="90"/>
      <c r="RAC187" s="90"/>
      <c r="RAD187" s="90"/>
      <c r="RAE187" s="90"/>
      <c r="RAF187" s="90"/>
      <c r="RAG187" s="90"/>
      <c r="RAH187" s="90"/>
      <c r="RAI187" s="90"/>
      <c r="RAJ187" s="90"/>
      <c r="RAK187" s="90"/>
      <c r="RAL187" s="90"/>
      <c r="RAM187" s="90"/>
      <c r="RAN187" s="90"/>
      <c r="RAO187" s="90"/>
      <c r="RAP187" s="90"/>
      <c r="RAQ187" s="90"/>
      <c r="RAR187" s="90"/>
      <c r="RAS187" s="90"/>
      <c r="RAT187" s="90"/>
      <c r="RAU187" s="90"/>
      <c r="RAV187" s="90"/>
      <c r="RAW187" s="90"/>
      <c r="RAX187" s="90"/>
      <c r="RAY187" s="90"/>
      <c r="RAZ187" s="90"/>
      <c r="RBA187" s="90"/>
      <c r="RBB187" s="90"/>
      <c r="RBC187" s="90"/>
      <c r="RBD187" s="90"/>
      <c r="RBE187" s="90"/>
      <c r="RBF187" s="90"/>
      <c r="RBG187" s="90"/>
      <c r="RBH187" s="90"/>
      <c r="RBI187" s="90"/>
      <c r="RBJ187" s="90"/>
      <c r="RBK187" s="90"/>
      <c r="RBL187" s="90"/>
      <c r="RBM187" s="90"/>
      <c r="RBN187" s="90"/>
      <c r="RBO187" s="90"/>
      <c r="RBP187" s="90"/>
      <c r="RBQ187" s="90"/>
      <c r="RBR187" s="90"/>
      <c r="RBS187" s="90"/>
      <c r="RBT187" s="90"/>
      <c r="RBU187" s="90"/>
      <c r="RBV187" s="90"/>
      <c r="RBW187" s="90"/>
      <c r="RBX187" s="90"/>
      <c r="RBY187" s="90"/>
      <c r="RBZ187" s="90"/>
      <c r="RCA187" s="90"/>
      <c r="RCB187" s="90"/>
      <c r="RCC187" s="90"/>
      <c r="RCD187" s="90"/>
      <c r="RCE187" s="90"/>
      <c r="RCF187" s="90"/>
      <c r="RCG187" s="90"/>
      <c r="RCH187" s="90"/>
      <c r="RCI187" s="90"/>
      <c r="RCJ187" s="90"/>
      <c r="RCK187" s="90"/>
      <c r="RCL187" s="90"/>
      <c r="RCM187" s="90"/>
      <c r="RCN187" s="90"/>
      <c r="RCO187" s="90"/>
      <c r="RCP187" s="90"/>
      <c r="RCQ187" s="90"/>
      <c r="RCR187" s="90"/>
      <c r="RCS187" s="90"/>
      <c r="RCT187" s="90"/>
      <c r="RCU187" s="90"/>
      <c r="RCV187" s="90"/>
      <c r="RCW187" s="90"/>
      <c r="RCX187" s="90"/>
      <c r="RCY187" s="90"/>
      <c r="RCZ187" s="90"/>
      <c r="RDA187" s="90"/>
      <c r="RDB187" s="90"/>
      <c r="RDC187" s="90"/>
      <c r="RDD187" s="90"/>
      <c r="RDE187" s="90"/>
      <c r="RDF187" s="90"/>
      <c r="RDG187" s="90"/>
      <c r="RDH187" s="90"/>
      <c r="RDI187" s="90"/>
      <c r="RDJ187" s="90"/>
      <c r="RDK187" s="90"/>
      <c r="RDL187" s="90"/>
      <c r="RDM187" s="90"/>
      <c r="RDN187" s="90"/>
      <c r="RDO187" s="90"/>
      <c r="RDP187" s="90"/>
      <c r="RDQ187" s="90"/>
      <c r="RDR187" s="90"/>
      <c r="RDS187" s="90"/>
      <c r="RDT187" s="90"/>
      <c r="RDU187" s="90"/>
      <c r="RDV187" s="90"/>
      <c r="RDW187" s="90"/>
      <c r="RDX187" s="90"/>
      <c r="RDY187" s="90"/>
      <c r="RDZ187" s="90"/>
      <c r="REA187" s="90"/>
      <c r="REB187" s="90"/>
      <c r="REC187" s="90"/>
      <c r="RED187" s="90"/>
      <c r="REE187" s="90"/>
      <c r="REF187" s="90"/>
      <c r="REG187" s="90"/>
      <c r="REH187" s="90"/>
      <c r="REI187" s="90"/>
      <c r="REJ187" s="90"/>
      <c r="REK187" s="90"/>
      <c r="REL187" s="90"/>
      <c r="REM187" s="90"/>
      <c r="REN187" s="90"/>
      <c r="REO187" s="90"/>
      <c r="REP187" s="90"/>
      <c r="REQ187" s="90"/>
      <c r="RER187" s="90"/>
      <c r="RES187" s="90"/>
      <c r="RET187" s="90"/>
      <c r="REU187" s="90"/>
      <c r="REV187" s="90"/>
      <c r="REW187" s="90"/>
      <c r="REX187" s="90"/>
      <c r="REY187" s="90"/>
      <c r="REZ187" s="90"/>
      <c r="RFA187" s="90"/>
      <c r="RFB187" s="90"/>
      <c r="RFC187" s="90"/>
      <c r="RFD187" s="90"/>
      <c r="RFE187" s="90"/>
      <c r="RFF187" s="90"/>
      <c r="RFG187" s="90"/>
      <c r="RFH187" s="90"/>
      <c r="RFI187" s="90"/>
      <c r="RFJ187" s="90"/>
      <c r="RFK187" s="90"/>
      <c r="RFL187" s="90"/>
      <c r="RFM187" s="90"/>
      <c r="RFN187" s="90"/>
      <c r="RFO187" s="90"/>
      <c r="RFP187" s="90"/>
      <c r="RFQ187" s="90"/>
      <c r="RFR187" s="90"/>
      <c r="RFS187" s="90"/>
      <c r="RFT187" s="90"/>
      <c r="RFU187" s="90"/>
      <c r="RFV187" s="90"/>
      <c r="RFW187" s="90"/>
      <c r="RFX187" s="90"/>
      <c r="RFY187" s="90"/>
      <c r="RFZ187" s="90"/>
      <c r="RGA187" s="90"/>
      <c r="RGB187" s="90"/>
      <c r="RGC187" s="90"/>
      <c r="RGD187" s="90"/>
      <c r="RGE187" s="90"/>
      <c r="RGF187" s="90"/>
      <c r="RGG187" s="90"/>
      <c r="RGH187" s="90"/>
      <c r="RGI187" s="90"/>
      <c r="RGJ187" s="90"/>
      <c r="RGK187" s="90"/>
      <c r="RGL187" s="90"/>
      <c r="RGM187" s="90"/>
      <c r="RGN187" s="90"/>
      <c r="RGO187" s="90"/>
      <c r="RGP187" s="90"/>
      <c r="RGQ187" s="90"/>
      <c r="RGR187" s="90"/>
      <c r="RGS187" s="90"/>
      <c r="RGT187" s="90"/>
      <c r="RGU187" s="90"/>
      <c r="RGV187" s="90"/>
      <c r="RGW187" s="90"/>
      <c r="RGX187" s="90"/>
      <c r="RGY187" s="90"/>
      <c r="RGZ187" s="90"/>
      <c r="RHA187" s="90"/>
      <c r="RHB187" s="90"/>
      <c r="RHC187" s="90"/>
      <c r="RHD187" s="90"/>
      <c r="RHE187" s="90"/>
      <c r="RHF187" s="90"/>
      <c r="RHG187" s="90"/>
      <c r="RHH187" s="90"/>
      <c r="RHI187" s="90"/>
      <c r="RHJ187" s="90"/>
      <c r="RHK187" s="90"/>
      <c r="RHL187" s="90"/>
      <c r="RHM187" s="90"/>
      <c r="RHN187" s="90"/>
      <c r="RHO187" s="90"/>
      <c r="RHP187" s="90"/>
      <c r="RHQ187" s="90"/>
      <c r="RHR187" s="90"/>
      <c r="RHS187" s="90"/>
      <c r="RHT187" s="90"/>
      <c r="RHU187" s="90"/>
      <c r="RHV187" s="90"/>
      <c r="RHW187" s="90"/>
      <c r="RHX187" s="90"/>
      <c r="RHY187" s="90"/>
      <c r="RHZ187" s="90"/>
      <c r="RIA187" s="90"/>
      <c r="RIB187" s="90"/>
      <c r="RIC187" s="90"/>
      <c r="RID187" s="90"/>
      <c r="RIE187" s="90"/>
      <c r="RIF187" s="90"/>
      <c r="RIG187" s="90"/>
      <c r="RIH187" s="90"/>
      <c r="RII187" s="90"/>
      <c r="RIJ187" s="90"/>
      <c r="RIK187" s="90"/>
      <c r="RIL187" s="90"/>
      <c r="RIM187" s="90"/>
      <c r="RIN187" s="90"/>
      <c r="RIO187" s="90"/>
      <c r="RIP187" s="90"/>
      <c r="RIQ187" s="90"/>
      <c r="RIR187" s="90"/>
      <c r="RIS187" s="90"/>
      <c r="RIT187" s="90"/>
      <c r="RIU187" s="90"/>
      <c r="RIV187" s="90"/>
      <c r="RIW187" s="90"/>
      <c r="RIX187" s="90"/>
      <c r="RIY187" s="90"/>
      <c r="RIZ187" s="90"/>
      <c r="RJA187" s="90"/>
      <c r="RJB187" s="90"/>
      <c r="RJC187" s="90"/>
      <c r="RJD187" s="90"/>
      <c r="RJE187" s="90"/>
      <c r="RJF187" s="90"/>
      <c r="RJG187" s="90"/>
      <c r="RJH187" s="90"/>
      <c r="RJI187" s="90"/>
      <c r="RJJ187" s="90"/>
      <c r="RJK187" s="90"/>
      <c r="RJL187" s="90"/>
      <c r="RJM187" s="90"/>
      <c r="RJN187" s="90"/>
      <c r="RJO187" s="90"/>
      <c r="RJP187" s="90"/>
      <c r="RJQ187" s="90"/>
      <c r="RJR187" s="90"/>
      <c r="RJS187" s="90"/>
      <c r="RJT187" s="90"/>
      <c r="RJU187" s="90"/>
      <c r="RJV187" s="90"/>
      <c r="RJW187" s="90"/>
      <c r="RJX187" s="90"/>
      <c r="RJY187" s="90"/>
      <c r="RJZ187" s="90"/>
      <c r="RKA187" s="90"/>
      <c r="RKB187" s="90"/>
      <c r="RKC187" s="90"/>
      <c r="RKD187" s="90"/>
      <c r="RKE187" s="90"/>
      <c r="RKF187" s="90"/>
      <c r="RKG187" s="90"/>
      <c r="RKH187" s="90"/>
      <c r="RKI187" s="90"/>
      <c r="RKJ187" s="90"/>
      <c r="RKK187" s="90"/>
      <c r="RKL187" s="90"/>
      <c r="RKM187" s="90"/>
      <c r="RKN187" s="90"/>
      <c r="RKO187" s="90"/>
      <c r="RKP187" s="90"/>
      <c r="RKQ187" s="90"/>
      <c r="RKR187" s="90"/>
      <c r="RKS187" s="90"/>
      <c r="RKT187" s="90"/>
      <c r="RKU187" s="90"/>
      <c r="RKV187" s="90"/>
      <c r="RKW187" s="90"/>
      <c r="RKX187" s="90"/>
      <c r="RKY187" s="90"/>
      <c r="RKZ187" s="90"/>
      <c r="RLA187" s="90"/>
      <c r="RLB187" s="90"/>
      <c r="RLC187" s="90"/>
      <c r="RLD187" s="90"/>
      <c r="RLE187" s="90"/>
      <c r="RLF187" s="90"/>
      <c r="RLG187" s="90"/>
      <c r="RLH187" s="90"/>
      <c r="RLI187" s="90"/>
      <c r="RLJ187" s="90"/>
      <c r="RLK187" s="90"/>
      <c r="RLL187" s="90"/>
      <c r="RLM187" s="90"/>
      <c r="RLN187" s="90"/>
      <c r="RLO187" s="90"/>
      <c r="RLP187" s="90"/>
      <c r="RLQ187" s="90"/>
      <c r="RLR187" s="90"/>
      <c r="RLS187" s="90"/>
      <c r="RLT187" s="90"/>
      <c r="RLU187" s="90"/>
      <c r="RLV187" s="90"/>
      <c r="RLW187" s="90"/>
      <c r="RLX187" s="90"/>
      <c r="RLY187" s="90"/>
      <c r="RLZ187" s="90"/>
      <c r="RMA187" s="90"/>
      <c r="RMB187" s="90"/>
      <c r="RMC187" s="90"/>
      <c r="RMD187" s="90"/>
      <c r="RME187" s="90"/>
      <c r="RMF187" s="90"/>
      <c r="RMG187" s="90"/>
      <c r="RMH187" s="90"/>
      <c r="RMI187" s="90"/>
      <c r="RMJ187" s="90"/>
      <c r="RMK187" s="90"/>
      <c r="RML187" s="90"/>
      <c r="RMM187" s="90"/>
      <c r="RMN187" s="90"/>
      <c r="RMO187" s="90"/>
      <c r="RMP187" s="90"/>
      <c r="RMQ187" s="90"/>
      <c r="RMR187" s="90"/>
      <c r="RMS187" s="90"/>
      <c r="RMT187" s="90"/>
      <c r="RMU187" s="90"/>
      <c r="RMV187" s="90"/>
      <c r="RMW187" s="90"/>
      <c r="RMX187" s="90"/>
      <c r="RMY187" s="90"/>
      <c r="RMZ187" s="90"/>
      <c r="RNA187" s="90"/>
      <c r="RNB187" s="90"/>
      <c r="RNC187" s="90"/>
      <c r="RND187" s="90"/>
      <c r="RNE187" s="90"/>
      <c r="RNF187" s="90"/>
      <c r="RNG187" s="90"/>
      <c r="RNH187" s="90"/>
      <c r="RNI187" s="90"/>
      <c r="RNJ187" s="90"/>
      <c r="RNK187" s="90"/>
      <c r="RNL187" s="90"/>
      <c r="RNM187" s="90"/>
      <c r="RNN187" s="90"/>
      <c r="RNO187" s="90"/>
      <c r="RNP187" s="90"/>
      <c r="RNQ187" s="90"/>
      <c r="RNR187" s="90"/>
      <c r="RNS187" s="90"/>
      <c r="RNT187" s="90"/>
      <c r="RNU187" s="90"/>
      <c r="RNV187" s="90"/>
      <c r="RNW187" s="90"/>
      <c r="RNX187" s="90"/>
      <c r="RNY187" s="90"/>
      <c r="RNZ187" s="90"/>
      <c r="ROA187" s="90"/>
      <c r="ROB187" s="90"/>
      <c r="ROC187" s="90"/>
      <c r="ROD187" s="90"/>
      <c r="ROE187" s="90"/>
      <c r="ROF187" s="90"/>
      <c r="ROG187" s="90"/>
      <c r="ROH187" s="90"/>
      <c r="ROI187" s="90"/>
      <c r="ROJ187" s="90"/>
      <c r="ROK187" s="90"/>
      <c r="ROL187" s="90"/>
      <c r="ROM187" s="90"/>
      <c r="RON187" s="90"/>
      <c r="ROO187" s="90"/>
      <c r="ROP187" s="90"/>
      <c r="ROQ187" s="90"/>
      <c r="ROR187" s="90"/>
      <c r="ROS187" s="90"/>
      <c r="ROT187" s="90"/>
      <c r="ROU187" s="90"/>
      <c r="ROV187" s="90"/>
      <c r="ROW187" s="90"/>
      <c r="ROX187" s="90"/>
      <c r="ROY187" s="90"/>
      <c r="ROZ187" s="90"/>
      <c r="RPA187" s="90"/>
      <c r="RPB187" s="90"/>
      <c r="RPC187" s="90"/>
      <c r="RPD187" s="90"/>
      <c r="RPE187" s="90"/>
      <c r="RPF187" s="90"/>
      <c r="RPG187" s="90"/>
      <c r="RPH187" s="90"/>
      <c r="RPI187" s="90"/>
      <c r="RPJ187" s="90"/>
      <c r="RPK187" s="90"/>
      <c r="RPL187" s="90"/>
      <c r="RPM187" s="90"/>
      <c r="RPN187" s="90"/>
      <c r="RPO187" s="90"/>
      <c r="RPP187" s="90"/>
      <c r="RPQ187" s="90"/>
      <c r="RPR187" s="90"/>
      <c r="RPS187" s="90"/>
      <c r="RPT187" s="90"/>
      <c r="RPU187" s="90"/>
      <c r="RPV187" s="90"/>
      <c r="RPW187" s="90"/>
      <c r="RPX187" s="90"/>
      <c r="RPY187" s="90"/>
      <c r="RPZ187" s="90"/>
      <c r="RQA187" s="90"/>
      <c r="RQB187" s="90"/>
      <c r="RQC187" s="90"/>
      <c r="RQD187" s="90"/>
      <c r="RQE187" s="90"/>
      <c r="RQF187" s="90"/>
      <c r="RQG187" s="90"/>
      <c r="RQH187" s="90"/>
      <c r="RQI187" s="90"/>
      <c r="RQJ187" s="90"/>
      <c r="RQK187" s="90"/>
      <c r="RQL187" s="90"/>
      <c r="RQM187" s="90"/>
      <c r="RQN187" s="90"/>
      <c r="RQO187" s="90"/>
      <c r="RQP187" s="90"/>
      <c r="RQQ187" s="90"/>
      <c r="RQR187" s="90"/>
      <c r="RQS187" s="90"/>
      <c r="RQT187" s="90"/>
      <c r="RQU187" s="90"/>
      <c r="RQV187" s="90"/>
      <c r="RQW187" s="90"/>
      <c r="RQX187" s="90"/>
      <c r="RQY187" s="90"/>
      <c r="RQZ187" s="90"/>
      <c r="RRA187" s="90"/>
      <c r="RRB187" s="90"/>
      <c r="RRC187" s="90"/>
      <c r="RRD187" s="90"/>
      <c r="RRE187" s="90"/>
      <c r="RRF187" s="90"/>
      <c r="RRG187" s="90"/>
      <c r="RRH187" s="90"/>
      <c r="RRI187" s="90"/>
      <c r="RRJ187" s="90"/>
      <c r="RRK187" s="90"/>
      <c r="RRL187" s="90"/>
      <c r="RRM187" s="90"/>
      <c r="RRN187" s="90"/>
      <c r="RRO187" s="90"/>
      <c r="RRP187" s="90"/>
      <c r="RRQ187" s="90"/>
      <c r="RRR187" s="90"/>
      <c r="RRS187" s="90"/>
      <c r="RRT187" s="90"/>
      <c r="RRU187" s="90"/>
      <c r="RRV187" s="90"/>
      <c r="RRW187" s="90"/>
      <c r="RRX187" s="90"/>
      <c r="RRY187" s="90"/>
      <c r="RRZ187" s="90"/>
      <c r="RSA187" s="90"/>
      <c r="RSB187" s="90"/>
      <c r="RSC187" s="90"/>
      <c r="RSD187" s="90"/>
      <c r="RSE187" s="90"/>
      <c r="RSF187" s="90"/>
      <c r="RSG187" s="90"/>
      <c r="RSH187" s="90"/>
      <c r="RSI187" s="90"/>
      <c r="RSJ187" s="90"/>
      <c r="RSK187" s="90"/>
      <c r="RSL187" s="90"/>
      <c r="RSM187" s="90"/>
      <c r="RSN187" s="90"/>
      <c r="RSO187" s="90"/>
      <c r="RSP187" s="90"/>
      <c r="RSQ187" s="90"/>
      <c r="RSR187" s="90"/>
      <c r="RSS187" s="90"/>
      <c r="RST187" s="90"/>
      <c r="RSU187" s="90"/>
      <c r="RSV187" s="90"/>
      <c r="RSW187" s="90"/>
      <c r="RSX187" s="90"/>
      <c r="RSY187" s="90"/>
      <c r="RSZ187" s="90"/>
      <c r="RTA187" s="90"/>
      <c r="RTB187" s="90"/>
      <c r="RTC187" s="90"/>
      <c r="RTD187" s="90"/>
      <c r="RTE187" s="90"/>
      <c r="RTF187" s="90"/>
      <c r="RTG187" s="90"/>
      <c r="RTH187" s="90"/>
      <c r="RTI187" s="90"/>
      <c r="RTJ187" s="90"/>
      <c r="RTK187" s="90"/>
      <c r="RTL187" s="90"/>
      <c r="RTM187" s="90"/>
      <c r="RTN187" s="90"/>
      <c r="RTO187" s="90"/>
      <c r="RTP187" s="90"/>
      <c r="RTQ187" s="90"/>
      <c r="RTR187" s="90"/>
      <c r="RTS187" s="90"/>
      <c r="RTT187" s="90"/>
      <c r="RTU187" s="90"/>
      <c r="RTV187" s="90"/>
      <c r="RTW187" s="90"/>
      <c r="RTX187" s="90"/>
      <c r="RTY187" s="90"/>
      <c r="RTZ187" s="90"/>
      <c r="RUA187" s="90"/>
      <c r="RUB187" s="90"/>
      <c r="RUC187" s="90"/>
      <c r="RUD187" s="90"/>
      <c r="RUE187" s="90"/>
      <c r="RUF187" s="90"/>
      <c r="RUG187" s="90"/>
      <c r="RUH187" s="90"/>
      <c r="RUI187" s="90"/>
      <c r="RUJ187" s="90"/>
      <c r="RUK187" s="90"/>
      <c r="RUL187" s="90"/>
      <c r="RUM187" s="90"/>
      <c r="RUN187" s="90"/>
      <c r="RUO187" s="90"/>
      <c r="RUP187" s="90"/>
      <c r="RUQ187" s="90"/>
      <c r="RUR187" s="90"/>
      <c r="RUS187" s="90"/>
      <c r="RUT187" s="90"/>
      <c r="RUU187" s="90"/>
      <c r="RUV187" s="90"/>
      <c r="RUW187" s="90"/>
      <c r="RUX187" s="90"/>
      <c r="RUY187" s="90"/>
      <c r="RUZ187" s="90"/>
      <c r="RVA187" s="90"/>
      <c r="RVB187" s="90"/>
      <c r="RVC187" s="90"/>
      <c r="RVD187" s="90"/>
      <c r="RVE187" s="90"/>
      <c r="RVF187" s="90"/>
      <c r="RVG187" s="90"/>
      <c r="RVH187" s="90"/>
      <c r="RVI187" s="90"/>
      <c r="RVJ187" s="90"/>
      <c r="RVK187" s="90"/>
      <c r="RVL187" s="90"/>
      <c r="RVM187" s="90"/>
      <c r="RVN187" s="90"/>
      <c r="RVO187" s="90"/>
      <c r="RVP187" s="90"/>
      <c r="RVQ187" s="90"/>
      <c r="RVR187" s="90"/>
      <c r="RVS187" s="90"/>
      <c r="RVT187" s="90"/>
      <c r="RVU187" s="90"/>
      <c r="RVV187" s="90"/>
      <c r="RVW187" s="90"/>
      <c r="RVX187" s="90"/>
      <c r="RVY187" s="90"/>
      <c r="RVZ187" s="90"/>
      <c r="RWA187" s="90"/>
      <c r="RWB187" s="90"/>
      <c r="RWC187" s="90"/>
      <c r="RWD187" s="90"/>
      <c r="RWE187" s="90"/>
      <c r="RWF187" s="90"/>
      <c r="RWG187" s="90"/>
      <c r="RWH187" s="90"/>
      <c r="RWI187" s="90"/>
      <c r="RWJ187" s="90"/>
      <c r="RWK187" s="90"/>
      <c r="RWL187" s="90"/>
      <c r="RWM187" s="90"/>
      <c r="RWN187" s="90"/>
      <c r="RWO187" s="90"/>
      <c r="RWP187" s="90"/>
      <c r="RWQ187" s="90"/>
      <c r="RWR187" s="90"/>
      <c r="RWS187" s="90"/>
      <c r="RWT187" s="90"/>
      <c r="RWU187" s="90"/>
      <c r="RWV187" s="90"/>
      <c r="RWW187" s="90"/>
      <c r="RWX187" s="90"/>
      <c r="RWY187" s="90"/>
      <c r="RWZ187" s="90"/>
      <c r="RXA187" s="90"/>
      <c r="RXB187" s="90"/>
      <c r="RXC187" s="90"/>
      <c r="RXD187" s="90"/>
      <c r="RXE187" s="90"/>
      <c r="RXF187" s="90"/>
      <c r="RXG187" s="90"/>
      <c r="RXH187" s="90"/>
      <c r="RXI187" s="90"/>
      <c r="RXJ187" s="90"/>
      <c r="RXK187" s="90"/>
      <c r="RXL187" s="90"/>
      <c r="RXM187" s="90"/>
      <c r="RXN187" s="90"/>
      <c r="RXO187" s="90"/>
      <c r="RXP187" s="90"/>
      <c r="RXQ187" s="90"/>
      <c r="RXR187" s="90"/>
      <c r="RXS187" s="90"/>
      <c r="RXT187" s="90"/>
      <c r="RXU187" s="90"/>
      <c r="RXV187" s="90"/>
      <c r="RXW187" s="90"/>
      <c r="RXX187" s="90"/>
      <c r="RXY187" s="90"/>
      <c r="RXZ187" s="90"/>
      <c r="RYA187" s="90"/>
      <c r="RYB187" s="90"/>
      <c r="RYC187" s="90"/>
      <c r="RYD187" s="90"/>
      <c r="RYE187" s="90"/>
      <c r="RYF187" s="90"/>
      <c r="RYG187" s="90"/>
      <c r="RYH187" s="90"/>
      <c r="RYI187" s="90"/>
      <c r="RYJ187" s="90"/>
      <c r="RYK187" s="90"/>
      <c r="RYL187" s="90"/>
      <c r="RYM187" s="90"/>
      <c r="RYN187" s="90"/>
      <c r="RYO187" s="90"/>
      <c r="RYP187" s="90"/>
      <c r="RYQ187" s="90"/>
      <c r="RYR187" s="90"/>
      <c r="RYS187" s="90"/>
      <c r="RYT187" s="90"/>
      <c r="RYU187" s="90"/>
      <c r="RYV187" s="90"/>
      <c r="RYW187" s="90"/>
      <c r="RYX187" s="90"/>
      <c r="RYY187" s="90"/>
      <c r="RYZ187" s="90"/>
      <c r="RZA187" s="90"/>
      <c r="RZB187" s="90"/>
      <c r="RZC187" s="90"/>
      <c r="RZD187" s="90"/>
      <c r="RZE187" s="90"/>
      <c r="RZF187" s="90"/>
      <c r="RZG187" s="90"/>
      <c r="RZH187" s="90"/>
      <c r="RZI187" s="90"/>
      <c r="RZJ187" s="90"/>
      <c r="RZK187" s="90"/>
      <c r="RZL187" s="90"/>
      <c r="RZM187" s="90"/>
      <c r="RZN187" s="90"/>
      <c r="RZO187" s="90"/>
      <c r="RZP187" s="90"/>
      <c r="RZQ187" s="90"/>
      <c r="RZR187" s="90"/>
      <c r="RZS187" s="90"/>
      <c r="RZT187" s="90"/>
      <c r="RZU187" s="90"/>
      <c r="RZV187" s="90"/>
      <c r="RZW187" s="90"/>
      <c r="RZX187" s="90"/>
      <c r="RZY187" s="90"/>
      <c r="RZZ187" s="90"/>
      <c r="SAA187" s="90"/>
      <c r="SAB187" s="90"/>
      <c r="SAC187" s="90"/>
      <c r="SAD187" s="90"/>
      <c r="SAE187" s="90"/>
      <c r="SAF187" s="90"/>
      <c r="SAG187" s="90"/>
      <c r="SAH187" s="90"/>
      <c r="SAI187" s="90"/>
      <c r="SAJ187" s="90"/>
      <c r="SAK187" s="90"/>
      <c r="SAL187" s="90"/>
      <c r="SAM187" s="90"/>
      <c r="SAN187" s="90"/>
      <c r="SAO187" s="90"/>
      <c r="SAP187" s="90"/>
      <c r="SAQ187" s="90"/>
      <c r="SAR187" s="90"/>
      <c r="SAS187" s="90"/>
      <c r="SAT187" s="90"/>
      <c r="SAU187" s="90"/>
      <c r="SAV187" s="90"/>
      <c r="SAW187" s="90"/>
      <c r="SAX187" s="90"/>
      <c r="SAY187" s="90"/>
      <c r="SAZ187" s="90"/>
      <c r="SBA187" s="90"/>
      <c r="SBB187" s="90"/>
      <c r="SBC187" s="90"/>
      <c r="SBD187" s="90"/>
      <c r="SBE187" s="90"/>
      <c r="SBF187" s="90"/>
      <c r="SBG187" s="90"/>
      <c r="SBH187" s="90"/>
      <c r="SBI187" s="90"/>
      <c r="SBJ187" s="90"/>
      <c r="SBK187" s="90"/>
      <c r="SBL187" s="90"/>
      <c r="SBM187" s="90"/>
      <c r="SBN187" s="90"/>
      <c r="SBO187" s="90"/>
      <c r="SBP187" s="90"/>
      <c r="SBQ187" s="90"/>
      <c r="SBR187" s="90"/>
      <c r="SBS187" s="90"/>
      <c r="SBT187" s="90"/>
      <c r="SBU187" s="90"/>
      <c r="SBV187" s="90"/>
      <c r="SBW187" s="90"/>
      <c r="SBX187" s="90"/>
      <c r="SBY187" s="90"/>
      <c r="SBZ187" s="90"/>
      <c r="SCA187" s="90"/>
      <c r="SCB187" s="90"/>
      <c r="SCC187" s="90"/>
      <c r="SCD187" s="90"/>
      <c r="SCE187" s="90"/>
      <c r="SCF187" s="90"/>
      <c r="SCG187" s="90"/>
      <c r="SCH187" s="90"/>
      <c r="SCI187" s="90"/>
      <c r="SCJ187" s="90"/>
      <c r="SCK187" s="90"/>
      <c r="SCL187" s="90"/>
      <c r="SCM187" s="90"/>
      <c r="SCN187" s="90"/>
      <c r="SCO187" s="90"/>
      <c r="SCP187" s="90"/>
      <c r="SCQ187" s="90"/>
      <c r="SCR187" s="90"/>
      <c r="SCS187" s="90"/>
      <c r="SCT187" s="90"/>
      <c r="SCU187" s="90"/>
      <c r="SCV187" s="90"/>
      <c r="SCW187" s="90"/>
      <c r="SCX187" s="90"/>
      <c r="SCY187" s="90"/>
      <c r="SCZ187" s="90"/>
      <c r="SDA187" s="90"/>
      <c r="SDB187" s="90"/>
      <c r="SDC187" s="90"/>
      <c r="SDD187" s="90"/>
      <c r="SDE187" s="90"/>
      <c r="SDF187" s="90"/>
      <c r="SDG187" s="90"/>
      <c r="SDH187" s="90"/>
      <c r="SDI187" s="90"/>
      <c r="SDJ187" s="90"/>
      <c r="SDK187" s="90"/>
      <c r="SDL187" s="90"/>
      <c r="SDM187" s="90"/>
      <c r="SDN187" s="90"/>
      <c r="SDO187" s="90"/>
      <c r="SDP187" s="90"/>
      <c r="SDQ187" s="90"/>
      <c r="SDR187" s="90"/>
      <c r="SDS187" s="90"/>
      <c r="SDT187" s="90"/>
      <c r="SDU187" s="90"/>
      <c r="SDV187" s="90"/>
      <c r="SDW187" s="90"/>
      <c r="SDX187" s="90"/>
      <c r="SDY187" s="90"/>
      <c r="SDZ187" s="90"/>
      <c r="SEA187" s="90"/>
      <c r="SEB187" s="90"/>
      <c r="SEC187" s="90"/>
      <c r="SED187" s="90"/>
      <c r="SEE187" s="90"/>
      <c r="SEF187" s="90"/>
      <c r="SEG187" s="90"/>
      <c r="SEH187" s="90"/>
      <c r="SEI187" s="90"/>
      <c r="SEJ187" s="90"/>
      <c r="SEK187" s="90"/>
      <c r="SEL187" s="90"/>
      <c r="SEM187" s="90"/>
      <c r="SEN187" s="90"/>
      <c r="SEO187" s="90"/>
      <c r="SEP187" s="90"/>
      <c r="SEQ187" s="90"/>
      <c r="SER187" s="90"/>
      <c r="SES187" s="90"/>
      <c r="SET187" s="90"/>
      <c r="SEU187" s="90"/>
      <c r="SEV187" s="90"/>
      <c r="SEW187" s="90"/>
      <c r="SEX187" s="90"/>
      <c r="SEY187" s="90"/>
      <c r="SEZ187" s="90"/>
      <c r="SFA187" s="90"/>
      <c r="SFB187" s="90"/>
      <c r="SFC187" s="90"/>
      <c r="SFD187" s="90"/>
      <c r="SFE187" s="90"/>
      <c r="SFF187" s="90"/>
      <c r="SFG187" s="90"/>
      <c r="SFH187" s="90"/>
      <c r="SFI187" s="90"/>
      <c r="SFJ187" s="90"/>
      <c r="SFK187" s="90"/>
      <c r="SFL187" s="90"/>
      <c r="SFM187" s="90"/>
      <c r="SFN187" s="90"/>
      <c r="SFO187" s="90"/>
      <c r="SFP187" s="90"/>
      <c r="SFQ187" s="90"/>
      <c r="SFR187" s="90"/>
      <c r="SFS187" s="90"/>
      <c r="SFT187" s="90"/>
      <c r="SFU187" s="90"/>
      <c r="SFV187" s="90"/>
      <c r="SFW187" s="90"/>
      <c r="SFX187" s="90"/>
      <c r="SFY187" s="90"/>
      <c r="SFZ187" s="90"/>
      <c r="SGA187" s="90"/>
      <c r="SGB187" s="90"/>
      <c r="SGC187" s="90"/>
      <c r="SGD187" s="90"/>
      <c r="SGE187" s="90"/>
      <c r="SGF187" s="90"/>
      <c r="SGG187" s="90"/>
      <c r="SGH187" s="90"/>
      <c r="SGI187" s="90"/>
      <c r="SGJ187" s="90"/>
      <c r="SGK187" s="90"/>
      <c r="SGL187" s="90"/>
      <c r="SGM187" s="90"/>
      <c r="SGN187" s="90"/>
      <c r="SGO187" s="90"/>
      <c r="SGP187" s="90"/>
      <c r="SGQ187" s="90"/>
      <c r="SGR187" s="90"/>
      <c r="SGS187" s="90"/>
      <c r="SGT187" s="90"/>
      <c r="SGU187" s="90"/>
      <c r="SGV187" s="90"/>
      <c r="SGW187" s="90"/>
      <c r="SGX187" s="90"/>
      <c r="SGY187" s="90"/>
      <c r="SGZ187" s="90"/>
      <c r="SHA187" s="90"/>
      <c r="SHB187" s="90"/>
      <c r="SHC187" s="90"/>
      <c r="SHD187" s="90"/>
      <c r="SHE187" s="90"/>
      <c r="SHF187" s="90"/>
      <c r="SHG187" s="90"/>
      <c r="SHH187" s="90"/>
      <c r="SHI187" s="90"/>
      <c r="SHJ187" s="90"/>
      <c r="SHK187" s="90"/>
      <c r="SHL187" s="90"/>
      <c r="SHM187" s="90"/>
      <c r="SHN187" s="90"/>
      <c r="SHO187" s="90"/>
      <c r="SHP187" s="90"/>
      <c r="SHQ187" s="90"/>
      <c r="SHR187" s="90"/>
      <c r="SHS187" s="90"/>
      <c r="SHT187" s="90"/>
      <c r="SHU187" s="90"/>
      <c r="SHV187" s="90"/>
      <c r="SHW187" s="90"/>
      <c r="SHX187" s="90"/>
      <c r="SHY187" s="90"/>
      <c r="SHZ187" s="90"/>
      <c r="SIA187" s="90"/>
      <c r="SIB187" s="90"/>
      <c r="SIC187" s="90"/>
      <c r="SID187" s="90"/>
      <c r="SIE187" s="90"/>
      <c r="SIF187" s="90"/>
      <c r="SIG187" s="90"/>
      <c r="SIH187" s="90"/>
      <c r="SII187" s="90"/>
      <c r="SIJ187" s="90"/>
      <c r="SIK187" s="90"/>
      <c r="SIL187" s="90"/>
      <c r="SIM187" s="90"/>
      <c r="SIN187" s="90"/>
      <c r="SIO187" s="90"/>
      <c r="SIP187" s="90"/>
      <c r="SIQ187" s="90"/>
      <c r="SIR187" s="90"/>
      <c r="SIS187" s="90"/>
      <c r="SIT187" s="90"/>
      <c r="SIU187" s="90"/>
      <c r="SIV187" s="90"/>
      <c r="SIW187" s="90"/>
      <c r="SIX187" s="90"/>
      <c r="SIY187" s="90"/>
      <c r="SIZ187" s="90"/>
      <c r="SJA187" s="90"/>
      <c r="SJB187" s="90"/>
      <c r="SJC187" s="90"/>
      <c r="SJD187" s="90"/>
      <c r="SJE187" s="90"/>
      <c r="SJF187" s="90"/>
      <c r="SJG187" s="90"/>
      <c r="SJH187" s="90"/>
      <c r="SJI187" s="90"/>
      <c r="SJJ187" s="90"/>
      <c r="SJK187" s="90"/>
      <c r="SJL187" s="90"/>
      <c r="SJM187" s="90"/>
      <c r="SJN187" s="90"/>
      <c r="SJO187" s="90"/>
      <c r="SJP187" s="90"/>
      <c r="SJQ187" s="90"/>
      <c r="SJR187" s="90"/>
      <c r="SJS187" s="90"/>
      <c r="SJT187" s="90"/>
      <c r="SJU187" s="90"/>
      <c r="SJV187" s="90"/>
      <c r="SJW187" s="90"/>
      <c r="SJX187" s="90"/>
      <c r="SJY187" s="90"/>
      <c r="SJZ187" s="90"/>
      <c r="SKA187" s="90"/>
      <c r="SKB187" s="90"/>
      <c r="SKC187" s="90"/>
      <c r="SKD187" s="90"/>
      <c r="SKE187" s="90"/>
      <c r="SKF187" s="90"/>
      <c r="SKG187" s="90"/>
      <c r="SKH187" s="90"/>
      <c r="SKI187" s="90"/>
      <c r="SKJ187" s="90"/>
      <c r="SKK187" s="90"/>
      <c r="SKL187" s="90"/>
      <c r="SKM187" s="90"/>
      <c r="SKN187" s="90"/>
      <c r="SKO187" s="90"/>
      <c r="SKP187" s="90"/>
      <c r="SKQ187" s="90"/>
      <c r="SKR187" s="90"/>
      <c r="SKS187" s="90"/>
      <c r="SKT187" s="90"/>
      <c r="SKU187" s="90"/>
      <c r="SKV187" s="90"/>
      <c r="SKW187" s="90"/>
      <c r="SKX187" s="90"/>
      <c r="SKY187" s="90"/>
      <c r="SKZ187" s="90"/>
      <c r="SLA187" s="90"/>
      <c r="SLB187" s="90"/>
      <c r="SLC187" s="90"/>
      <c r="SLD187" s="90"/>
      <c r="SLE187" s="90"/>
      <c r="SLF187" s="90"/>
      <c r="SLG187" s="90"/>
      <c r="SLH187" s="90"/>
      <c r="SLI187" s="90"/>
      <c r="SLJ187" s="90"/>
      <c r="SLK187" s="90"/>
      <c r="SLL187" s="90"/>
      <c r="SLM187" s="90"/>
      <c r="SLN187" s="90"/>
      <c r="SLO187" s="90"/>
      <c r="SLP187" s="90"/>
      <c r="SLQ187" s="90"/>
      <c r="SLR187" s="90"/>
      <c r="SLS187" s="90"/>
      <c r="SLT187" s="90"/>
      <c r="SLU187" s="90"/>
      <c r="SLV187" s="90"/>
      <c r="SLW187" s="90"/>
      <c r="SLX187" s="90"/>
      <c r="SLY187" s="90"/>
      <c r="SLZ187" s="90"/>
      <c r="SMA187" s="90"/>
      <c r="SMB187" s="90"/>
      <c r="SMC187" s="90"/>
      <c r="SMD187" s="90"/>
      <c r="SME187" s="90"/>
      <c r="SMF187" s="90"/>
      <c r="SMG187" s="90"/>
      <c r="SMH187" s="90"/>
      <c r="SMI187" s="90"/>
      <c r="SMJ187" s="90"/>
      <c r="SMK187" s="90"/>
      <c r="SML187" s="90"/>
      <c r="SMM187" s="90"/>
      <c r="SMN187" s="90"/>
      <c r="SMO187" s="90"/>
      <c r="SMP187" s="90"/>
      <c r="SMQ187" s="90"/>
      <c r="SMR187" s="90"/>
      <c r="SMS187" s="90"/>
      <c r="SMT187" s="90"/>
      <c r="SMU187" s="90"/>
      <c r="SMV187" s="90"/>
      <c r="SMW187" s="90"/>
      <c r="SMX187" s="90"/>
      <c r="SMY187" s="90"/>
      <c r="SMZ187" s="90"/>
      <c r="SNA187" s="90"/>
      <c r="SNB187" s="90"/>
      <c r="SNC187" s="90"/>
      <c r="SND187" s="90"/>
      <c r="SNE187" s="90"/>
      <c r="SNF187" s="90"/>
      <c r="SNG187" s="90"/>
      <c r="SNH187" s="90"/>
      <c r="SNI187" s="90"/>
      <c r="SNJ187" s="90"/>
      <c r="SNK187" s="90"/>
      <c r="SNL187" s="90"/>
      <c r="SNM187" s="90"/>
      <c r="SNN187" s="90"/>
      <c r="SNO187" s="90"/>
      <c r="SNP187" s="90"/>
      <c r="SNQ187" s="90"/>
      <c r="SNR187" s="90"/>
      <c r="SNS187" s="90"/>
      <c r="SNT187" s="90"/>
      <c r="SNU187" s="90"/>
      <c r="SNV187" s="90"/>
      <c r="SNW187" s="90"/>
      <c r="SNX187" s="90"/>
      <c r="SNY187" s="90"/>
      <c r="SNZ187" s="90"/>
      <c r="SOA187" s="90"/>
      <c r="SOB187" s="90"/>
      <c r="SOC187" s="90"/>
      <c r="SOD187" s="90"/>
      <c r="SOE187" s="90"/>
      <c r="SOF187" s="90"/>
      <c r="SOG187" s="90"/>
      <c r="SOH187" s="90"/>
      <c r="SOI187" s="90"/>
      <c r="SOJ187" s="90"/>
      <c r="SOK187" s="90"/>
      <c r="SOL187" s="90"/>
      <c r="SOM187" s="90"/>
      <c r="SON187" s="90"/>
      <c r="SOO187" s="90"/>
      <c r="SOP187" s="90"/>
      <c r="SOQ187" s="90"/>
      <c r="SOR187" s="90"/>
      <c r="SOS187" s="90"/>
      <c r="SOT187" s="90"/>
      <c r="SOU187" s="90"/>
      <c r="SOV187" s="90"/>
      <c r="SOW187" s="90"/>
      <c r="SOX187" s="90"/>
      <c r="SOY187" s="90"/>
      <c r="SOZ187" s="90"/>
      <c r="SPA187" s="90"/>
      <c r="SPB187" s="90"/>
      <c r="SPC187" s="90"/>
      <c r="SPD187" s="90"/>
      <c r="SPE187" s="90"/>
      <c r="SPF187" s="90"/>
      <c r="SPG187" s="90"/>
      <c r="SPH187" s="90"/>
      <c r="SPI187" s="90"/>
      <c r="SPJ187" s="90"/>
      <c r="SPK187" s="90"/>
      <c r="SPL187" s="90"/>
      <c r="SPM187" s="90"/>
      <c r="SPN187" s="90"/>
      <c r="SPO187" s="90"/>
      <c r="SPP187" s="90"/>
      <c r="SPQ187" s="90"/>
      <c r="SPR187" s="90"/>
      <c r="SPS187" s="90"/>
      <c r="SPT187" s="90"/>
      <c r="SPU187" s="90"/>
      <c r="SPV187" s="90"/>
      <c r="SPW187" s="90"/>
      <c r="SPX187" s="90"/>
      <c r="SPY187" s="90"/>
      <c r="SPZ187" s="90"/>
      <c r="SQA187" s="90"/>
      <c r="SQB187" s="90"/>
      <c r="SQC187" s="90"/>
      <c r="SQD187" s="90"/>
      <c r="SQE187" s="90"/>
      <c r="SQF187" s="90"/>
      <c r="SQG187" s="90"/>
      <c r="SQH187" s="90"/>
      <c r="SQI187" s="90"/>
      <c r="SQJ187" s="90"/>
      <c r="SQK187" s="90"/>
      <c r="SQL187" s="90"/>
      <c r="SQM187" s="90"/>
      <c r="SQN187" s="90"/>
      <c r="SQO187" s="90"/>
      <c r="SQP187" s="90"/>
      <c r="SQQ187" s="90"/>
      <c r="SQR187" s="90"/>
      <c r="SQS187" s="90"/>
      <c r="SQT187" s="90"/>
      <c r="SQU187" s="90"/>
      <c r="SQV187" s="90"/>
      <c r="SQW187" s="90"/>
      <c r="SQX187" s="90"/>
      <c r="SQY187" s="90"/>
      <c r="SQZ187" s="90"/>
      <c r="SRA187" s="90"/>
      <c r="SRB187" s="90"/>
      <c r="SRC187" s="90"/>
      <c r="SRD187" s="90"/>
      <c r="SRE187" s="90"/>
      <c r="SRF187" s="90"/>
      <c r="SRG187" s="90"/>
      <c r="SRH187" s="90"/>
      <c r="SRI187" s="90"/>
      <c r="SRJ187" s="90"/>
      <c r="SRK187" s="90"/>
      <c r="SRL187" s="90"/>
      <c r="SRM187" s="90"/>
      <c r="SRN187" s="90"/>
      <c r="SRO187" s="90"/>
      <c r="SRP187" s="90"/>
      <c r="SRQ187" s="90"/>
      <c r="SRR187" s="90"/>
      <c r="SRS187" s="90"/>
      <c r="SRT187" s="90"/>
      <c r="SRU187" s="90"/>
      <c r="SRV187" s="90"/>
      <c r="SRW187" s="90"/>
      <c r="SRX187" s="90"/>
      <c r="SRY187" s="90"/>
      <c r="SRZ187" s="90"/>
      <c r="SSA187" s="90"/>
      <c r="SSB187" s="90"/>
      <c r="SSC187" s="90"/>
      <c r="SSD187" s="90"/>
      <c r="SSE187" s="90"/>
      <c r="SSF187" s="90"/>
      <c r="SSG187" s="90"/>
      <c r="SSH187" s="90"/>
      <c r="SSI187" s="90"/>
      <c r="SSJ187" s="90"/>
      <c r="SSK187" s="90"/>
      <c r="SSL187" s="90"/>
      <c r="SSM187" s="90"/>
      <c r="SSN187" s="90"/>
      <c r="SSO187" s="90"/>
      <c r="SSP187" s="90"/>
      <c r="SSQ187" s="90"/>
      <c r="SSR187" s="90"/>
      <c r="SSS187" s="90"/>
      <c r="SST187" s="90"/>
      <c r="SSU187" s="90"/>
      <c r="SSV187" s="90"/>
      <c r="SSW187" s="90"/>
      <c r="SSX187" s="90"/>
      <c r="SSY187" s="90"/>
      <c r="SSZ187" s="90"/>
      <c r="STA187" s="90"/>
      <c r="STB187" s="90"/>
      <c r="STC187" s="90"/>
      <c r="STD187" s="90"/>
      <c r="STE187" s="90"/>
      <c r="STF187" s="90"/>
      <c r="STG187" s="90"/>
      <c r="STH187" s="90"/>
      <c r="STI187" s="90"/>
      <c r="STJ187" s="90"/>
      <c r="STK187" s="90"/>
      <c r="STL187" s="90"/>
      <c r="STM187" s="90"/>
      <c r="STN187" s="90"/>
      <c r="STO187" s="90"/>
      <c r="STP187" s="90"/>
      <c r="STQ187" s="90"/>
      <c r="STR187" s="90"/>
      <c r="STS187" s="90"/>
      <c r="STT187" s="90"/>
      <c r="STU187" s="90"/>
      <c r="STV187" s="90"/>
      <c r="STW187" s="90"/>
      <c r="STX187" s="90"/>
      <c r="STY187" s="90"/>
      <c r="STZ187" s="90"/>
      <c r="SUA187" s="90"/>
      <c r="SUB187" s="90"/>
      <c r="SUC187" s="90"/>
      <c r="SUD187" s="90"/>
      <c r="SUE187" s="90"/>
      <c r="SUF187" s="90"/>
      <c r="SUG187" s="90"/>
      <c r="SUH187" s="90"/>
      <c r="SUI187" s="90"/>
      <c r="SUJ187" s="90"/>
      <c r="SUK187" s="90"/>
      <c r="SUL187" s="90"/>
      <c r="SUM187" s="90"/>
      <c r="SUN187" s="90"/>
      <c r="SUO187" s="90"/>
      <c r="SUP187" s="90"/>
      <c r="SUQ187" s="90"/>
      <c r="SUR187" s="90"/>
      <c r="SUS187" s="90"/>
      <c r="SUT187" s="90"/>
      <c r="SUU187" s="90"/>
      <c r="SUV187" s="90"/>
      <c r="SUW187" s="90"/>
      <c r="SUX187" s="90"/>
      <c r="SUY187" s="90"/>
      <c r="SUZ187" s="90"/>
      <c r="SVA187" s="90"/>
      <c r="SVB187" s="90"/>
      <c r="SVC187" s="90"/>
      <c r="SVD187" s="90"/>
      <c r="SVE187" s="90"/>
      <c r="SVF187" s="90"/>
      <c r="SVG187" s="90"/>
      <c r="SVH187" s="90"/>
      <c r="SVI187" s="90"/>
      <c r="SVJ187" s="90"/>
      <c r="SVK187" s="90"/>
      <c r="SVL187" s="90"/>
      <c r="SVM187" s="90"/>
      <c r="SVN187" s="90"/>
      <c r="SVO187" s="90"/>
      <c r="SVP187" s="90"/>
      <c r="SVQ187" s="90"/>
      <c r="SVR187" s="90"/>
      <c r="SVS187" s="90"/>
      <c r="SVT187" s="90"/>
      <c r="SVU187" s="90"/>
      <c r="SVV187" s="90"/>
      <c r="SVW187" s="90"/>
      <c r="SVX187" s="90"/>
      <c r="SVY187" s="90"/>
      <c r="SVZ187" s="90"/>
      <c r="SWA187" s="90"/>
      <c r="SWB187" s="90"/>
      <c r="SWC187" s="90"/>
      <c r="SWD187" s="90"/>
      <c r="SWE187" s="90"/>
      <c r="SWF187" s="90"/>
      <c r="SWG187" s="90"/>
      <c r="SWH187" s="90"/>
      <c r="SWI187" s="90"/>
      <c r="SWJ187" s="90"/>
      <c r="SWK187" s="90"/>
      <c r="SWL187" s="90"/>
      <c r="SWM187" s="90"/>
      <c r="SWN187" s="90"/>
      <c r="SWO187" s="90"/>
      <c r="SWP187" s="90"/>
      <c r="SWQ187" s="90"/>
      <c r="SWR187" s="90"/>
      <c r="SWS187" s="90"/>
      <c r="SWT187" s="90"/>
      <c r="SWU187" s="90"/>
      <c r="SWV187" s="90"/>
      <c r="SWW187" s="90"/>
      <c r="SWX187" s="90"/>
      <c r="SWY187" s="90"/>
      <c r="SWZ187" s="90"/>
      <c r="SXA187" s="90"/>
      <c r="SXB187" s="90"/>
      <c r="SXC187" s="90"/>
      <c r="SXD187" s="90"/>
      <c r="SXE187" s="90"/>
      <c r="SXF187" s="90"/>
      <c r="SXG187" s="90"/>
      <c r="SXH187" s="90"/>
      <c r="SXI187" s="90"/>
      <c r="SXJ187" s="90"/>
      <c r="SXK187" s="90"/>
      <c r="SXL187" s="90"/>
      <c r="SXM187" s="90"/>
      <c r="SXN187" s="90"/>
      <c r="SXO187" s="90"/>
      <c r="SXP187" s="90"/>
      <c r="SXQ187" s="90"/>
      <c r="SXR187" s="90"/>
      <c r="SXS187" s="90"/>
      <c r="SXT187" s="90"/>
      <c r="SXU187" s="90"/>
      <c r="SXV187" s="90"/>
      <c r="SXW187" s="90"/>
      <c r="SXX187" s="90"/>
      <c r="SXY187" s="90"/>
      <c r="SXZ187" s="90"/>
      <c r="SYA187" s="90"/>
      <c r="SYB187" s="90"/>
      <c r="SYC187" s="90"/>
      <c r="SYD187" s="90"/>
      <c r="SYE187" s="90"/>
      <c r="SYF187" s="90"/>
      <c r="SYG187" s="90"/>
      <c r="SYH187" s="90"/>
      <c r="SYI187" s="90"/>
      <c r="SYJ187" s="90"/>
      <c r="SYK187" s="90"/>
      <c r="SYL187" s="90"/>
      <c r="SYM187" s="90"/>
      <c r="SYN187" s="90"/>
      <c r="SYO187" s="90"/>
      <c r="SYP187" s="90"/>
      <c r="SYQ187" s="90"/>
      <c r="SYR187" s="90"/>
      <c r="SYS187" s="90"/>
      <c r="SYT187" s="90"/>
      <c r="SYU187" s="90"/>
      <c r="SYV187" s="90"/>
      <c r="SYW187" s="90"/>
      <c r="SYX187" s="90"/>
      <c r="SYY187" s="90"/>
      <c r="SYZ187" s="90"/>
      <c r="SZA187" s="90"/>
      <c r="SZB187" s="90"/>
      <c r="SZC187" s="90"/>
      <c r="SZD187" s="90"/>
      <c r="SZE187" s="90"/>
      <c r="SZF187" s="90"/>
      <c r="SZG187" s="90"/>
      <c r="SZH187" s="90"/>
      <c r="SZI187" s="90"/>
      <c r="SZJ187" s="90"/>
      <c r="SZK187" s="90"/>
      <c r="SZL187" s="90"/>
      <c r="SZM187" s="90"/>
      <c r="SZN187" s="90"/>
      <c r="SZO187" s="90"/>
      <c r="SZP187" s="90"/>
      <c r="SZQ187" s="90"/>
      <c r="SZR187" s="90"/>
      <c r="SZS187" s="90"/>
      <c r="SZT187" s="90"/>
      <c r="SZU187" s="90"/>
      <c r="SZV187" s="90"/>
      <c r="SZW187" s="90"/>
      <c r="SZX187" s="90"/>
      <c r="SZY187" s="90"/>
      <c r="SZZ187" s="90"/>
      <c r="TAA187" s="90"/>
      <c r="TAB187" s="90"/>
      <c r="TAC187" s="90"/>
      <c r="TAD187" s="90"/>
      <c r="TAE187" s="90"/>
      <c r="TAF187" s="90"/>
      <c r="TAG187" s="90"/>
      <c r="TAH187" s="90"/>
      <c r="TAI187" s="90"/>
      <c r="TAJ187" s="90"/>
      <c r="TAK187" s="90"/>
      <c r="TAL187" s="90"/>
      <c r="TAM187" s="90"/>
      <c r="TAN187" s="90"/>
      <c r="TAO187" s="90"/>
      <c r="TAP187" s="90"/>
      <c r="TAQ187" s="90"/>
      <c r="TAR187" s="90"/>
      <c r="TAS187" s="90"/>
      <c r="TAT187" s="90"/>
      <c r="TAU187" s="90"/>
      <c r="TAV187" s="90"/>
      <c r="TAW187" s="90"/>
      <c r="TAX187" s="90"/>
      <c r="TAY187" s="90"/>
      <c r="TAZ187" s="90"/>
      <c r="TBA187" s="90"/>
      <c r="TBB187" s="90"/>
      <c r="TBC187" s="90"/>
      <c r="TBD187" s="90"/>
      <c r="TBE187" s="90"/>
      <c r="TBF187" s="90"/>
      <c r="TBG187" s="90"/>
      <c r="TBH187" s="90"/>
      <c r="TBI187" s="90"/>
      <c r="TBJ187" s="90"/>
      <c r="TBK187" s="90"/>
      <c r="TBL187" s="90"/>
      <c r="TBM187" s="90"/>
      <c r="TBN187" s="90"/>
      <c r="TBO187" s="90"/>
      <c r="TBP187" s="90"/>
      <c r="TBQ187" s="90"/>
      <c r="TBR187" s="90"/>
      <c r="TBS187" s="90"/>
      <c r="TBT187" s="90"/>
      <c r="TBU187" s="90"/>
      <c r="TBV187" s="90"/>
      <c r="TBW187" s="90"/>
      <c r="TBX187" s="90"/>
      <c r="TBY187" s="90"/>
      <c r="TBZ187" s="90"/>
      <c r="TCA187" s="90"/>
      <c r="TCB187" s="90"/>
      <c r="TCC187" s="90"/>
      <c r="TCD187" s="90"/>
      <c r="TCE187" s="90"/>
      <c r="TCF187" s="90"/>
      <c r="TCG187" s="90"/>
      <c r="TCH187" s="90"/>
      <c r="TCI187" s="90"/>
      <c r="TCJ187" s="90"/>
      <c r="TCK187" s="90"/>
      <c r="TCL187" s="90"/>
      <c r="TCM187" s="90"/>
      <c r="TCN187" s="90"/>
      <c r="TCO187" s="90"/>
      <c r="TCP187" s="90"/>
      <c r="TCQ187" s="90"/>
      <c r="TCR187" s="90"/>
      <c r="TCS187" s="90"/>
      <c r="TCT187" s="90"/>
      <c r="TCU187" s="90"/>
      <c r="TCV187" s="90"/>
      <c r="TCW187" s="90"/>
      <c r="TCX187" s="90"/>
      <c r="TCY187" s="90"/>
      <c r="TCZ187" s="90"/>
      <c r="TDA187" s="90"/>
      <c r="TDB187" s="90"/>
      <c r="TDC187" s="90"/>
      <c r="TDD187" s="90"/>
      <c r="TDE187" s="90"/>
      <c r="TDF187" s="90"/>
      <c r="TDG187" s="90"/>
      <c r="TDH187" s="90"/>
      <c r="TDI187" s="90"/>
      <c r="TDJ187" s="90"/>
      <c r="TDK187" s="90"/>
      <c r="TDL187" s="90"/>
      <c r="TDM187" s="90"/>
      <c r="TDN187" s="90"/>
      <c r="TDO187" s="90"/>
      <c r="TDP187" s="90"/>
      <c r="TDQ187" s="90"/>
      <c r="TDR187" s="90"/>
      <c r="TDS187" s="90"/>
      <c r="TDT187" s="90"/>
      <c r="TDU187" s="90"/>
      <c r="TDV187" s="90"/>
      <c r="TDW187" s="90"/>
      <c r="TDX187" s="90"/>
      <c r="TDY187" s="90"/>
      <c r="TDZ187" s="90"/>
      <c r="TEA187" s="90"/>
      <c r="TEB187" s="90"/>
      <c r="TEC187" s="90"/>
      <c r="TED187" s="90"/>
      <c r="TEE187" s="90"/>
      <c r="TEF187" s="90"/>
      <c r="TEG187" s="90"/>
      <c r="TEH187" s="90"/>
      <c r="TEI187" s="90"/>
      <c r="TEJ187" s="90"/>
      <c r="TEK187" s="90"/>
      <c r="TEL187" s="90"/>
      <c r="TEM187" s="90"/>
      <c r="TEN187" s="90"/>
      <c r="TEO187" s="90"/>
      <c r="TEP187" s="90"/>
      <c r="TEQ187" s="90"/>
      <c r="TER187" s="90"/>
      <c r="TES187" s="90"/>
      <c r="TET187" s="90"/>
      <c r="TEU187" s="90"/>
      <c r="TEV187" s="90"/>
      <c r="TEW187" s="90"/>
      <c r="TEX187" s="90"/>
      <c r="TEY187" s="90"/>
      <c r="TEZ187" s="90"/>
      <c r="TFA187" s="90"/>
      <c r="TFB187" s="90"/>
      <c r="TFC187" s="90"/>
      <c r="TFD187" s="90"/>
      <c r="TFE187" s="90"/>
      <c r="TFF187" s="90"/>
      <c r="TFG187" s="90"/>
      <c r="TFH187" s="90"/>
      <c r="TFI187" s="90"/>
      <c r="TFJ187" s="90"/>
      <c r="TFK187" s="90"/>
      <c r="TFL187" s="90"/>
      <c r="TFM187" s="90"/>
      <c r="TFN187" s="90"/>
      <c r="TFO187" s="90"/>
      <c r="TFP187" s="90"/>
      <c r="TFQ187" s="90"/>
      <c r="TFR187" s="90"/>
      <c r="TFS187" s="90"/>
      <c r="TFT187" s="90"/>
      <c r="TFU187" s="90"/>
      <c r="TFV187" s="90"/>
      <c r="TFW187" s="90"/>
      <c r="TFX187" s="90"/>
      <c r="TFY187" s="90"/>
      <c r="TFZ187" s="90"/>
      <c r="TGA187" s="90"/>
      <c r="TGB187" s="90"/>
      <c r="TGC187" s="90"/>
      <c r="TGD187" s="90"/>
      <c r="TGE187" s="90"/>
      <c r="TGF187" s="90"/>
      <c r="TGG187" s="90"/>
      <c r="TGH187" s="90"/>
      <c r="TGI187" s="90"/>
      <c r="TGJ187" s="90"/>
      <c r="TGK187" s="90"/>
      <c r="TGL187" s="90"/>
      <c r="TGM187" s="90"/>
      <c r="TGN187" s="90"/>
      <c r="TGO187" s="90"/>
      <c r="TGP187" s="90"/>
      <c r="TGQ187" s="90"/>
      <c r="TGR187" s="90"/>
      <c r="TGS187" s="90"/>
      <c r="TGT187" s="90"/>
      <c r="TGU187" s="90"/>
      <c r="TGV187" s="90"/>
      <c r="TGW187" s="90"/>
      <c r="TGX187" s="90"/>
      <c r="TGY187" s="90"/>
      <c r="TGZ187" s="90"/>
      <c r="THA187" s="90"/>
      <c r="THB187" s="90"/>
      <c r="THC187" s="90"/>
      <c r="THD187" s="90"/>
      <c r="THE187" s="90"/>
      <c r="THF187" s="90"/>
      <c r="THG187" s="90"/>
      <c r="THH187" s="90"/>
      <c r="THI187" s="90"/>
      <c r="THJ187" s="90"/>
      <c r="THK187" s="90"/>
      <c r="THL187" s="90"/>
      <c r="THM187" s="90"/>
      <c r="THN187" s="90"/>
      <c r="THO187" s="90"/>
      <c r="THP187" s="90"/>
      <c r="THQ187" s="90"/>
      <c r="THR187" s="90"/>
      <c r="THS187" s="90"/>
      <c r="THT187" s="90"/>
      <c r="THU187" s="90"/>
      <c r="THV187" s="90"/>
      <c r="THW187" s="90"/>
      <c r="THX187" s="90"/>
      <c r="THY187" s="90"/>
      <c r="THZ187" s="90"/>
      <c r="TIA187" s="90"/>
      <c r="TIB187" s="90"/>
      <c r="TIC187" s="90"/>
      <c r="TID187" s="90"/>
      <c r="TIE187" s="90"/>
      <c r="TIF187" s="90"/>
      <c r="TIG187" s="90"/>
      <c r="TIH187" s="90"/>
      <c r="TII187" s="90"/>
      <c r="TIJ187" s="90"/>
      <c r="TIK187" s="90"/>
      <c r="TIL187" s="90"/>
      <c r="TIM187" s="90"/>
      <c r="TIN187" s="90"/>
      <c r="TIO187" s="90"/>
      <c r="TIP187" s="90"/>
      <c r="TIQ187" s="90"/>
      <c r="TIR187" s="90"/>
      <c r="TIS187" s="90"/>
      <c r="TIT187" s="90"/>
      <c r="TIU187" s="90"/>
      <c r="TIV187" s="90"/>
      <c r="TIW187" s="90"/>
      <c r="TIX187" s="90"/>
      <c r="TIY187" s="90"/>
      <c r="TIZ187" s="90"/>
      <c r="TJA187" s="90"/>
      <c r="TJB187" s="90"/>
      <c r="TJC187" s="90"/>
      <c r="TJD187" s="90"/>
      <c r="TJE187" s="90"/>
      <c r="TJF187" s="90"/>
      <c r="TJG187" s="90"/>
      <c r="TJH187" s="90"/>
      <c r="TJI187" s="90"/>
      <c r="TJJ187" s="90"/>
      <c r="TJK187" s="90"/>
      <c r="TJL187" s="90"/>
      <c r="TJM187" s="90"/>
      <c r="TJN187" s="90"/>
      <c r="TJO187" s="90"/>
      <c r="TJP187" s="90"/>
      <c r="TJQ187" s="90"/>
      <c r="TJR187" s="90"/>
      <c r="TJS187" s="90"/>
      <c r="TJT187" s="90"/>
      <c r="TJU187" s="90"/>
      <c r="TJV187" s="90"/>
      <c r="TJW187" s="90"/>
      <c r="TJX187" s="90"/>
      <c r="TJY187" s="90"/>
      <c r="TJZ187" s="90"/>
      <c r="TKA187" s="90"/>
      <c r="TKB187" s="90"/>
      <c r="TKC187" s="90"/>
      <c r="TKD187" s="90"/>
      <c r="TKE187" s="90"/>
      <c r="TKF187" s="90"/>
      <c r="TKG187" s="90"/>
      <c r="TKH187" s="90"/>
      <c r="TKI187" s="90"/>
      <c r="TKJ187" s="90"/>
      <c r="TKK187" s="90"/>
      <c r="TKL187" s="90"/>
      <c r="TKM187" s="90"/>
      <c r="TKN187" s="90"/>
      <c r="TKO187" s="90"/>
      <c r="TKP187" s="90"/>
      <c r="TKQ187" s="90"/>
      <c r="TKR187" s="90"/>
      <c r="TKS187" s="90"/>
      <c r="TKT187" s="90"/>
      <c r="TKU187" s="90"/>
      <c r="TKV187" s="90"/>
      <c r="TKW187" s="90"/>
      <c r="TKX187" s="90"/>
      <c r="TKY187" s="90"/>
      <c r="TKZ187" s="90"/>
      <c r="TLA187" s="90"/>
      <c r="TLB187" s="90"/>
      <c r="TLC187" s="90"/>
      <c r="TLD187" s="90"/>
      <c r="TLE187" s="90"/>
      <c r="TLF187" s="90"/>
      <c r="TLG187" s="90"/>
      <c r="TLH187" s="90"/>
      <c r="TLI187" s="90"/>
      <c r="TLJ187" s="90"/>
      <c r="TLK187" s="90"/>
      <c r="TLL187" s="90"/>
      <c r="TLM187" s="90"/>
      <c r="TLN187" s="90"/>
      <c r="TLO187" s="90"/>
      <c r="TLP187" s="90"/>
      <c r="TLQ187" s="90"/>
      <c r="TLR187" s="90"/>
      <c r="TLS187" s="90"/>
      <c r="TLT187" s="90"/>
      <c r="TLU187" s="90"/>
      <c r="TLV187" s="90"/>
      <c r="TLW187" s="90"/>
      <c r="TLX187" s="90"/>
      <c r="TLY187" s="90"/>
      <c r="TLZ187" s="90"/>
      <c r="TMA187" s="90"/>
      <c r="TMB187" s="90"/>
      <c r="TMC187" s="90"/>
      <c r="TMD187" s="90"/>
      <c r="TME187" s="90"/>
      <c r="TMF187" s="90"/>
      <c r="TMG187" s="90"/>
      <c r="TMH187" s="90"/>
      <c r="TMI187" s="90"/>
      <c r="TMJ187" s="90"/>
      <c r="TMK187" s="90"/>
      <c r="TML187" s="90"/>
      <c r="TMM187" s="90"/>
      <c r="TMN187" s="90"/>
      <c r="TMO187" s="90"/>
      <c r="TMP187" s="90"/>
      <c r="TMQ187" s="90"/>
      <c r="TMR187" s="90"/>
      <c r="TMS187" s="90"/>
      <c r="TMT187" s="90"/>
      <c r="TMU187" s="90"/>
      <c r="TMV187" s="90"/>
      <c r="TMW187" s="90"/>
      <c r="TMX187" s="90"/>
      <c r="TMY187" s="90"/>
      <c r="TMZ187" s="90"/>
      <c r="TNA187" s="90"/>
      <c r="TNB187" s="90"/>
      <c r="TNC187" s="90"/>
      <c r="TND187" s="90"/>
      <c r="TNE187" s="90"/>
      <c r="TNF187" s="90"/>
      <c r="TNG187" s="90"/>
      <c r="TNH187" s="90"/>
      <c r="TNI187" s="90"/>
      <c r="TNJ187" s="90"/>
      <c r="TNK187" s="90"/>
      <c r="TNL187" s="90"/>
      <c r="TNM187" s="90"/>
      <c r="TNN187" s="90"/>
      <c r="TNO187" s="90"/>
      <c r="TNP187" s="90"/>
      <c r="TNQ187" s="90"/>
      <c r="TNR187" s="90"/>
      <c r="TNS187" s="90"/>
      <c r="TNT187" s="90"/>
      <c r="TNU187" s="90"/>
      <c r="TNV187" s="90"/>
      <c r="TNW187" s="90"/>
      <c r="TNX187" s="90"/>
      <c r="TNY187" s="90"/>
      <c r="TNZ187" s="90"/>
      <c r="TOA187" s="90"/>
      <c r="TOB187" s="90"/>
      <c r="TOC187" s="90"/>
      <c r="TOD187" s="90"/>
      <c r="TOE187" s="90"/>
      <c r="TOF187" s="90"/>
      <c r="TOG187" s="90"/>
      <c r="TOH187" s="90"/>
      <c r="TOI187" s="90"/>
      <c r="TOJ187" s="90"/>
      <c r="TOK187" s="90"/>
      <c r="TOL187" s="90"/>
      <c r="TOM187" s="90"/>
      <c r="TON187" s="90"/>
      <c r="TOO187" s="90"/>
      <c r="TOP187" s="90"/>
      <c r="TOQ187" s="90"/>
      <c r="TOR187" s="90"/>
      <c r="TOS187" s="90"/>
      <c r="TOT187" s="90"/>
      <c r="TOU187" s="90"/>
      <c r="TOV187" s="90"/>
      <c r="TOW187" s="90"/>
      <c r="TOX187" s="90"/>
      <c r="TOY187" s="90"/>
      <c r="TOZ187" s="90"/>
      <c r="TPA187" s="90"/>
      <c r="TPB187" s="90"/>
      <c r="TPC187" s="90"/>
      <c r="TPD187" s="90"/>
      <c r="TPE187" s="90"/>
      <c r="TPF187" s="90"/>
      <c r="TPG187" s="90"/>
      <c r="TPH187" s="90"/>
      <c r="TPI187" s="90"/>
      <c r="TPJ187" s="90"/>
      <c r="TPK187" s="90"/>
      <c r="TPL187" s="90"/>
      <c r="TPM187" s="90"/>
      <c r="TPN187" s="90"/>
      <c r="TPO187" s="90"/>
      <c r="TPP187" s="90"/>
      <c r="TPQ187" s="90"/>
      <c r="TPR187" s="90"/>
      <c r="TPS187" s="90"/>
      <c r="TPT187" s="90"/>
      <c r="TPU187" s="90"/>
      <c r="TPV187" s="90"/>
      <c r="TPW187" s="90"/>
      <c r="TPX187" s="90"/>
      <c r="TPY187" s="90"/>
      <c r="TPZ187" s="90"/>
      <c r="TQA187" s="90"/>
      <c r="TQB187" s="90"/>
      <c r="TQC187" s="90"/>
      <c r="TQD187" s="90"/>
      <c r="TQE187" s="90"/>
      <c r="TQF187" s="90"/>
      <c r="TQG187" s="90"/>
      <c r="TQH187" s="90"/>
      <c r="TQI187" s="90"/>
      <c r="TQJ187" s="90"/>
      <c r="TQK187" s="90"/>
      <c r="TQL187" s="90"/>
      <c r="TQM187" s="90"/>
      <c r="TQN187" s="90"/>
      <c r="TQO187" s="90"/>
      <c r="TQP187" s="90"/>
      <c r="TQQ187" s="90"/>
      <c r="TQR187" s="90"/>
      <c r="TQS187" s="90"/>
      <c r="TQT187" s="90"/>
      <c r="TQU187" s="90"/>
      <c r="TQV187" s="90"/>
      <c r="TQW187" s="90"/>
      <c r="TQX187" s="90"/>
      <c r="TQY187" s="90"/>
      <c r="TQZ187" s="90"/>
      <c r="TRA187" s="90"/>
      <c r="TRB187" s="90"/>
      <c r="TRC187" s="90"/>
      <c r="TRD187" s="90"/>
      <c r="TRE187" s="90"/>
      <c r="TRF187" s="90"/>
      <c r="TRG187" s="90"/>
      <c r="TRH187" s="90"/>
      <c r="TRI187" s="90"/>
      <c r="TRJ187" s="90"/>
      <c r="TRK187" s="90"/>
      <c r="TRL187" s="90"/>
      <c r="TRM187" s="90"/>
      <c r="TRN187" s="90"/>
      <c r="TRO187" s="90"/>
      <c r="TRP187" s="90"/>
      <c r="TRQ187" s="90"/>
      <c r="TRR187" s="90"/>
      <c r="TRS187" s="90"/>
      <c r="TRT187" s="90"/>
      <c r="TRU187" s="90"/>
      <c r="TRV187" s="90"/>
      <c r="TRW187" s="90"/>
      <c r="TRX187" s="90"/>
      <c r="TRY187" s="90"/>
      <c r="TRZ187" s="90"/>
      <c r="TSA187" s="90"/>
      <c r="TSB187" s="90"/>
      <c r="TSC187" s="90"/>
      <c r="TSD187" s="90"/>
      <c r="TSE187" s="90"/>
      <c r="TSF187" s="90"/>
      <c r="TSG187" s="90"/>
      <c r="TSH187" s="90"/>
      <c r="TSI187" s="90"/>
      <c r="TSJ187" s="90"/>
      <c r="TSK187" s="90"/>
      <c r="TSL187" s="90"/>
      <c r="TSM187" s="90"/>
      <c r="TSN187" s="90"/>
      <c r="TSO187" s="90"/>
      <c r="TSP187" s="90"/>
      <c r="TSQ187" s="90"/>
      <c r="TSR187" s="90"/>
      <c r="TSS187" s="90"/>
      <c r="TST187" s="90"/>
      <c r="TSU187" s="90"/>
      <c r="TSV187" s="90"/>
      <c r="TSW187" s="90"/>
      <c r="TSX187" s="90"/>
      <c r="TSY187" s="90"/>
      <c r="TSZ187" s="90"/>
      <c r="TTA187" s="90"/>
      <c r="TTB187" s="90"/>
      <c r="TTC187" s="90"/>
      <c r="TTD187" s="90"/>
      <c r="TTE187" s="90"/>
      <c r="TTF187" s="90"/>
      <c r="TTG187" s="90"/>
      <c r="TTH187" s="90"/>
      <c r="TTI187" s="90"/>
      <c r="TTJ187" s="90"/>
      <c r="TTK187" s="90"/>
      <c r="TTL187" s="90"/>
      <c r="TTM187" s="90"/>
      <c r="TTN187" s="90"/>
      <c r="TTO187" s="90"/>
      <c r="TTP187" s="90"/>
      <c r="TTQ187" s="90"/>
      <c r="TTR187" s="90"/>
      <c r="TTS187" s="90"/>
      <c r="TTT187" s="90"/>
      <c r="TTU187" s="90"/>
      <c r="TTV187" s="90"/>
      <c r="TTW187" s="90"/>
      <c r="TTX187" s="90"/>
      <c r="TTY187" s="90"/>
      <c r="TTZ187" s="90"/>
      <c r="TUA187" s="90"/>
      <c r="TUB187" s="90"/>
      <c r="TUC187" s="90"/>
      <c r="TUD187" s="90"/>
      <c r="TUE187" s="90"/>
      <c r="TUF187" s="90"/>
      <c r="TUG187" s="90"/>
      <c r="TUH187" s="90"/>
      <c r="TUI187" s="90"/>
      <c r="TUJ187" s="90"/>
      <c r="TUK187" s="90"/>
      <c r="TUL187" s="90"/>
      <c r="TUM187" s="90"/>
      <c r="TUN187" s="90"/>
      <c r="TUO187" s="90"/>
      <c r="TUP187" s="90"/>
      <c r="TUQ187" s="90"/>
      <c r="TUR187" s="90"/>
      <c r="TUS187" s="90"/>
      <c r="TUT187" s="90"/>
      <c r="TUU187" s="90"/>
      <c r="TUV187" s="90"/>
      <c r="TUW187" s="90"/>
      <c r="TUX187" s="90"/>
      <c r="TUY187" s="90"/>
      <c r="TUZ187" s="90"/>
      <c r="TVA187" s="90"/>
      <c r="TVB187" s="90"/>
      <c r="TVC187" s="90"/>
      <c r="TVD187" s="90"/>
      <c r="TVE187" s="90"/>
      <c r="TVF187" s="90"/>
      <c r="TVG187" s="90"/>
      <c r="TVH187" s="90"/>
      <c r="TVI187" s="90"/>
      <c r="TVJ187" s="90"/>
      <c r="TVK187" s="90"/>
      <c r="TVL187" s="90"/>
      <c r="TVM187" s="90"/>
      <c r="TVN187" s="90"/>
      <c r="TVO187" s="90"/>
      <c r="TVP187" s="90"/>
      <c r="TVQ187" s="90"/>
      <c r="TVR187" s="90"/>
      <c r="TVS187" s="90"/>
      <c r="TVT187" s="90"/>
      <c r="TVU187" s="90"/>
      <c r="TVV187" s="90"/>
      <c r="TVW187" s="90"/>
      <c r="TVX187" s="90"/>
      <c r="TVY187" s="90"/>
      <c r="TVZ187" s="90"/>
      <c r="TWA187" s="90"/>
      <c r="TWB187" s="90"/>
      <c r="TWC187" s="90"/>
      <c r="TWD187" s="90"/>
      <c r="TWE187" s="90"/>
      <c r="TWF187" s="90"/>
      <c r="TWG187" s="90"/>
      <c r="TWH187" s="90"/>
      <c r="TWI187" s="90"/>
      <c r="TWJ187" s="90"/>
      <c r="TWK187" s="90"/>
      <c r="TWL187" s="90"/>
      <c r="TWM187" s="90"/>
      <c r="TWN187" s="90"/>
      <c r="TWO187" s="90"/>
      <c r="TWP187" s="90"/>
      <c r="TWQ187" s="90"/>
      <c r="TWR187" s="90"/>
      <c r="TWS187" s="90"/>
      <c r="TWT187" s="90"/>
      <c r="TWU187" s="90"/>
      <c r="TWV187" s="90"/>
      <c r="TWW187" s="90"/>
      <c r="TWX187" s="90"/>
      <c r="TWY187" s="90"/>
      <c r="TWZ187" s="90"/>
      <c r="TXA187" s="90"/>
      <c r="TXB187" s="90"/>
      <c r="TXC187" s="90"/>
      <c r="TXD187" s="90"/>
      <c r="TXE187" s="90"/>
      <c r="TXF187" s="90"/>
      <c r="TXG187" s="90"/>
      <c r="TXH187" s="90"/>
      <c r="TXI187" s="90"/>
      <c r="TXJ187" s="90"/>
      <c r="TXK187" s="90"/>
      <c r="TXL187" s="90"/>
      <c r="TXM187" s="90"/>
      <c r="TXN187" s="90"/>
      <c r="TXO187" s="90"/>
      <c r="TXP187" s="90"/>
      <c r="TXQ187" s="90"/>
      <c r="TXR187" s="90"/>
      <c r="TXS187" s="90"/>
      <c r="TXT187" s="90"/>
      <c r="TXU187" s="90"/>
      <c r="TXV187" s="90"/>
      <c r="TXW187" s="90"/>
      <c r="TXX187" s="90"/>
      <c r="TXY187" s="90"/>
      <c r="TXZ187" s="90"/>
      <c r="TYA187" s="90"/>
      <c r="TYB187" s="90"/>
      <c r="TYC187" s="90"/>
      <c r="TYD187" s="90"/>
      <c r="TYE187" s="90"/>
      <c r="TYF187" s="90"/>
      <c r="TYG187" s="90"/>
      <c r="TYH187" s="90"/>
      <c r="TYI187" s="90"/>
      <c r="TYJ187" s="90"/>
      <c r="TYK187" s="90"/>
      <c r="TYL187" s="90"/>
      <c r="TYM187" s="90"/>
      <c r="TYN187" s="90"/>
      <c r="TYO187" s="90"/>
      <c r="TYP187" s="90"/>
      <c r="TYQ187" s="90"/>
      <c r="TYR187" s="90"/>
      <c r="TYS187" s="90"/>
      <c r="TYT187" s="90"/>
      <c r="TYU187" s="90"/>
      <c r="TYV187" s="90"/>
      <c r="TYW187" s="90"/>
      <c r="TYX187" s="90"/>
      <c r="TYY187" s="90"/>
      <c r="TYZ187" s="90"/>
      <c r="TZA187" s="90"/>
      <c r="TZB187" s="90"/>
      <c r="TZC187" s="90"/>
      <c r="TZD187" s="90"/>
      <c r="TZE187" s="90"/>
      <c r="TZF187" s="90"/>
      <c r="TZG187" s="90"/>
      <c r="TZH187" s="90"/>
      <c r="TZI187" s="90"/>
      <c r="TZJ187" s="90"/>
      <c r="TZK187" s="90"/>
      <c r="TZL187" s="90"/>
      <c r="TZM187" s="90"/>
      <c r="TZN187" s="90"/>
      <c r="TZO187" s="90"/>
      <c r="TZP187" s="90"/>
      <c r="TZQ187" s="90"/>
      <c r="TZR187" s="90"/>
      <c r="TZS187" s="90"/>
      <c r="TZT187" s="90"/>
      <c r="TZU187" s="90"/>
      <c r="TZV187" s="90"/>
      <c r="TZW187" s="90"/>
      <c r="TZX187" s="90"/>
      <c r="TZY187" s="90"/>
      <c r="TZZ187" s="90"/>
      <c r="UAA187" s="90"/>
      <c r="UAB187" s="90"/>
      <c r="UAC187" s="90"/>
      <c r="UAD187" s="90"/>
      <c r="UAE187" s="90"/>
      <c r="UAF187" s="90"/>
      <c r="UAG187" s="90"/>
      <c r="UAH187" s="90"/>
      <c r="UAI187" s="90"/>
      <c r="UAJ187" s="90"/>
      <c r="UAK187" s="90"/>
      <c r="UAL187" s="90"/>
      <c r="UAM187" s="90"/>
      <c r="UAN187" s="90"/>
      <c r="UAO187" s="90"/>
      <c r="UAP187" s="90"/>
      <c r="UAQ187" s="90"/>
      <c r="UAR187" s="90"/>
      <c r="UAS187" s="90"/>
      <c r="UAT187" s="90"/>
      <c r="UAU187" s="90"/>
      <c r="UAV187" s="90"/>
      <c r="UAW187" s="90"/>
      <c r="UAX187" s="90"/>
      <c r="UAY187" s="90"/>
      <c r="UAZ187" s="90"/>
      <c r="UBA187" s="90"/>
      <c r="UBB187" s="90"/>
      <c r="UBC187" s="90"/>
      <c r="UBD187" s="90"/>
      <c r="UBE187" s="90"/>
      <c r="UBF187" s="90"/>
      <c r="UBG187" s="90"/>
      <c r="UBH187" s="90"/>
      <c r="UBI187" s="90"/>
      <c r="UBJ187" s="90"/>
      <c r="UBK187" s="90"/>
      <c r="UBL187" s="90"/>
      <c r="UBM187" s="90"/>
      <c r="UBN187" s="90"/>
      <c r="UBO187" s="90"/>
      <c r="UBP187" s="90"/>
      <c r="UBQ187" s="90"/>
      <c r="UBR187" s="90"/>
      <c r="UBS187" s="90"/>
      <c r="UBT187" s="90"/>
      <c r="UBU187" s="90"/>
      <c r="UBV187" s="90"/>
      <c r="UBW187" s="90"/>
      <c r="UBX187" s="90"/>
      <c r="UBY187" s="90"/>
      <c r="UBZ187" s="90"/>
      <c r="UCA187" s="90"/>
      <c r="UCB187" s="90"/>
      <c r="UCC187" s="90"/>
      <c r="UCD187" s="90"/>
      <c r="UCE187" s="90"/>
      <c r="UCF187" s="90"/>
      <c r="UCG187" s="90"/>
      <c r="UCH187" s="90"/>
      <c r="UCI187" s="90"/>
      <c r="UCJ187" s="90"/>
      <c r="UCK187" s="90"/>
      <c r="UCL187" s="90"/>
      <c r="UCM187" s="90"/>
      <c r="UCN187" s="90"/>
      <c r="UCO187" s="90"/>
      <c r="UCP187" s="90"/>
      <c r="UCQ187" s="90"/>
      <c r="UCR187" s="90"/>
      <c r="UCS187" s="90"/>
      <c r="UCT187" s="90"/>
      <c r="UCU187" s="90"/>
      <c r="UCV187" s="90"/>
      <c r="UCW187" s="90"/>
      <c r="UCX187" s="90"/>
      <c r="UCY187" s="90"/>
      <c r="UCZ187" s="90"/>
      <c r="UDA187" s="90"/>
      <c r="UDB187" s="90"/>
      <c r="UDC187" s="90"/>
      <c r="UDD187" s="90"/>
      <c r="UDE187" s="90"/>
      <c r="UDF187" s="90"/>
      <c r="UDG187" s="90"/>
      <c r="UDH187" s="90"/>
      <c r="UDI187" s="90"/>
      <c r="UDJ187" s="90"/>
      <c r="UDK187" s="90"/>
      <c r="UDL187" s="90"/>
      <c r="UDM187" s="90"/>
      <c r="UDN187" s="90"/>
      <c r="UDO187" s="90"/>
      <c r="UDP187" s="90"/>
      <c r="UDQ187" s="90"/>
      <c r="UDR187" s="90"/>
      <c r="UDS187" s="90"/>
      <c r="UDT187" s="90"/>
      <c r="UDU187" s="90"/>
      <c r="UDV187" s="90"/>
      <c r="UDW187" s="90"/>
      <c r="UDX187" s="90"/>
      <c r="UDY187" s="90"/>
      <c r="UDZ187" s="90"/>
      <c r="UEA187" s="90"/>
      <c r="UEB187" s="90"/>
      <c r="UEC187" s="90"/>
      <c r="UED187" s="90"/>
      <c r="UEE187" s="90"/>
      <c r="UEF187" s="90"/>
      <c r="UEG187" s="90"/>
      <c r="UEH187" s="90"/>
      <c r="UEI187" s="90"/>
      <c r="UEJ187" s="90"/>
      <c r="UEK187" s="90"/>
      <c r="UEL187" s="90"/>
      <c r="UEM187" s="90"/>
      <c r="UEN187" s="90"/>
      <c r="UEO187" s="90"/>
      <c r="UEP187" s="90"/>
      <c r="UEQ187" s="90"/>
      <c r="UER187" s="90"/>
      <c r="UES187" s="90"/>
      <c r="UET187" s="90"/>
      <c r="UEU187" s="90"/>
      <c r="UEV187" s="90"/>
      <c r="UEW187" s="90"/>
      <c r="UEX187" s="90"/>
      <c r="UEY187" s="90"/>
      <c r="UEZ187" s="90"/>
      <c r="UFA187" s="90"/>
      <c r="UFB187" s="90"/>
      <c r="UFC187" s="90"/>
      <c r="UFD187" s="90"/>
      <c r="UFE187" s="90"/>
      <c r="UFF187" s="90"/>
      <c r="UFG187" s="90"/>
      <c r="UFH187" s="90"/>
      <c r="UFI187" s="90"/>
      <c r="UFJ187" s="90"/>
      <c r="UFK187" s="90"/>
      <c r="UFL187" s="90"/>
      <c r="UFM187" s="90"/>
      <c r="UFN187" s="90"/>
      <c r="UFO187" s="90"/>
      <c r="UFP187" s="90"/>
      <c r="UFQ187" s="90"/>
      <c r="UFR187" s="90"/>
      <c r="UFS187" s="90"/>
      <c r="UFT187" s="90"/>
      <c r="UFU187" s="90"/>
      <c r="UFV187" s="90"/>
      <c r="UFW187" s="90"/>
      <c r="UFX187" s="90"/>
      <c r="UFY187" s="90"/>
      <c r="UFZ187" s="90"/>
      <c r="UGA187" s="90"/>
      <c r="UGB187" s="90"/>
      <c r="UGC187" s="90"/>
      <c r="UGD187" s="90"/>
      <c r="UGE187" s="90"/>
      <c r="UGF187" s="90"/>
      <c r="UGG187" s="90"/>
      <c r="UGH187" s="90"/>
      <c r="UGI187" s="90"/>
      <c r="UGJ187" s="90"/>
      <c r="UGK187" s="90"/>
      <c r="UGL187" s="90"/>
      <c r="UGM187" s="90"/>
      <c r="UGN187" s="90"/>
      <c r="UGO187" s="90"/>
      <c r="UGP187" s="90"/>
      <c r="UGQ187" s="90"/>
      <c r="UGR187" s="90"/>
      <c r="UGS187" s="90"/>
      <c r="UGT187" s="90"/>
      <c r="UGU187" s="90"/>
      <c r="UGV187" s="90"/>
      <c r="UGW187" s="90"/>
      <c r="UGX187" s="90"/>
      <c r="UGY187" s="90"/>
      <c r="UGZ187" s="90"/>
      <c r="UHA187" s="90"/>
      <c r="UHB187" s="90"/>
      <c r="UHC187" s="90"/>
      <c r="UHD187" s="90"/>
      <c r="UHE187" s="90"/>
      <c r="UHF187" s="90"/>
      <c r="UHG187" s="90"/>
      <c r="UHH187" s="90"/>
      <c r="UHI187" s="90"/>
      <c r="UHJ187" s="90"/>
      <c r="UHK187" s="90"/>
      <c r="UHL187" s="90"/>
      <c r="UHM187" s="90"/>
      <c r="UHN187" s="90"/>
      <c r="UHO187" s="90"/>
      <c r="UHP187" s="90"/>
      <c r="UHQ187" s="90"/>
      <c r="UHR187" s="90"/>
      <c r="UHS187" s="90"/>
      <c r="UHT187" s="90"/>
      <c r="UHU187" s="90"/>
      <c r="UHV187" s="90"/>
      <c r="UHW187" s="90"/>
      <c r="UHX187" s="90"/>
      <c r="UHY187" s="90"/>
      <c r="UHZ187" s="90"/>
      <c r="UIA187" s="90"/>
      <c r="UIB187" s="90"/>
      <c r="UIC187" s="90"/>
      <c r="UID187" s="90"/>
      <c r="UIE187" s="90"/>
      <c r="UIF187" s="90"/>
      <c r="UIG187" s="90"/>
      <c r="UIH187" s="90"/>
      <c r="UII187" s="90"/>
      <c r="UIJ187" s="90"/>
      <c r="UIK187" s="90"/>
      <c r="UIL187" s="90"/>
      <c r="UIM187" s="90"/>
      <c r="UIN187" s="90"/>
      <c r="UIO187" s="90"/>
      <c r="UIP187" s="90"/>
      <c r="UIQ187" s="90"/>
      <c r="UIR187" s="90"/>
      <c r="UIS187" s="90"/>
      <c r="UIT187" s="90"/>
      <c r="UIU187" s="90"/>
      <c r="UIV187" s="90"/>
      <c r="UIW187" s="90"/>
      <c r="UIX187" s="90"/>
      <c r="UIY187" s="90"/>
      <c r="UIZ187" s="90"/>
      <c r="UJA187" s="90"/>
      <c r="UJB187" s="90"/>
      <c r="UJC187" s="90"/>
      <c r="UJD187" s="90"/>
      <c r="UJE187" s="90"/>
      <c r="UJF187" s="90"/>
      <c r="UJG187" s="90"/>
      <c r="UJH187" s="90"/>
      <c r="UJI187" s="90"/>
      <c r="UJJ187" s="90"/>
      <c r="UJK187" s="90"/>
      <c r="UJL187" s="90"/>
      <c r="UJM187" s="90"/>
      <c r="UJN187" s="90"/>
      <c r="UJO187" s="90"/>
      <c r="UJP187" s="90"/>
      <c r="UJQ187" s="90"/>
      <c r="UJR187" s="90"/>
      <c r="UJS187" s="90"/>
      <c r="UJT187" s="90"/>
      <c r="UJU187" s="90"/>
      <c r="UJV187" s="90"/>
      <c r="UJW187" s="90"/>
      <c r="UJX187" s="90"/>
      <c r="UJY187" s="90"/>
      <c r="UJZ187" s="90"/>
      <c r="UKA187" s="90"/>
      <c r="UKB187" s="90"/>
      <c r="UKC187" s="90"/>
      <c r="UKD187" s="90"/>
      <c r="UKE187" s="90"/>
      <c r="UKF187" s="90"/>
      <c r="UKG187" s="90"/>
      <c r="UKH187" s="90"/>
      <c r="UKI187" s="90"/>
      <c r="UKJ187" s="90"/>
      <c r="UKK187" s="90"/>
      <c r="UKL187" s="90"/>
      <c r="UKM187" s="90"/>
      <c r="UKN187" s="90"/>
      <c r="UKO187" s="90"/>
      <c r="UKP187" s="90"/>
      <c r="UKQ187" s="90"/>
      <c r="UKR187" s="90"/>
      <c r="UKS187" s="90"/>
      <c r="UKT187" s="90"/>
      <c r="UKU187" s="90"/>
      <c r="UKV187" s="90"/>
      <c r="UKW187" s="90"/>
      <c r="UKX187" s="90"/>
      <c r="UKY187" s="90"/>
      <c r="UKZ187" s="90"/>
      <c r="ULA187" s="90"/>
      <c r="ULB187" s="90"/>
      <c r="ULC187" s="90"/>
      <c r="ULD187" s="90"/>
      <c r="ULE187" s="90"/>
      <c r="ULF187" s="90"/>
      <c r="ULG187" s="90"/>
      <c r="ULH187" s="90"/>
      <c r="ULI187" s="90"/>
      <c r="ULJ187" s="90"/>
      <c r="ULK187" s="90"/>
      <c r="ULL187" s="90"/>
      <c r="ULM187" s="90"/>
      <c r="ULN187" s="90"/>
      <c r="ULO187" s="90"/>
      <c r="ULP187" s="90"/>
      <c r="ULQ187" s="90"/>
      <c r="ULR187" s="90"/>
      <c r="ULS187" s="90"/>
      <c r="ULT187" s="90"/>
      <c r="ULU187" s="90"/>
      <c r="ULV187" s="90"/>
      <c r="ULW187" s="90"/>
      <c r="ULX187" s="90"/>
      <c r="ULY187" s="90"/>
      <c r="ULZ187" s="90"/>
      <c r="UMA187" s="90"/>
      <c r="UMB187" s="90"/>
      <c r="UMC187" s="90"/>
      <c r="UMD187" s="90"/>
      <c r="UME187" s="90"/>
      <c r="UMF187" s="90"/>
      <c r="UMG187" s="90"/>
      <c r="UMH187" s="90"/>
      <c r="UMI187" s="90"/>
      <c r="UMJ187" s="90"/>
      <c r="UMK187" s="90"/>
      <c r="UML187" s="90"/>
      <c r="UMM187" s="90"/>
      <c r="UMN187" s="90"/>
      <c r="UMO187" s="90"/>
      <c r="UMP187" s="90"/>
      <c r="UMQ187" s="90"/>
      <c r="UMR187" s="90"/>
      <c r="UMS187" s="90"/>
      <c r="UMT187" s="90"/>
      <c r="UMU187" s="90"/>
      <c r="UMV187" s="90"/>
      <c r="UMW187" s="90"/>
      <c r="UMX187" s="90"/>
      <c r="UMY187" s="90"/>
      <c r="UMZ187" s="90"/>
      <c r="UNA187" s="90"/>
      <c r="UNB187" s="90"/>
      <c r="UNC187" s="90"/>
      <c r="UND187" s="90"/>
      <c r="UNE187" s="90"/>
      <c r="UNF187" s="90"/>
      <c r="UNG187" s="90"/>
      <c r="UNH187" s="90"/>
      <c r="UNI187" s="90"/>
      <c r="UNJ187" s="90"/>
      <c r="UNK187" s="90"/>
      <c r="UNL187" s="90"/>
      <c r="UNM187" s="90"/>
      <c r="UNN187" s="90"/>
      <c r="UNO187" s="90"/>
      <c r="UNP187" s="90"/>
      <c r="UNQ187" s="90"/>
      <c r="UNR187" s="90"/>
      <c r="UNS187" s="90"/>
      <c r="UNT187" s="90"/>
      <c r="UNU187" s="90"/>
      <c r="UNV187" s="90"/>
      <c r="UNW187" s="90"/>
      <c r="UNX187" s="90"/>
      <c r="UNY187" s="90"/>
      <c r="UNZ187" s="90"/>
      <c r="UOA187" s="90"/>
      <c r="UOB187" s="90"/>
      <c r="UOC187" s="90"/>
      <c r="UOD187" s="90"/>
      <c r="UOE187" s="90"/>
      <c r="UOF187" s="90"/>
      <c r="UOG187" s="90"/>
      <c r="UOH187" s="90"/>
      <c r="UOI187" s="90"/>
      <c r="UOJ187" s="90"/>
      <c r="UOK187" s="90"/>
      <c r="UOL187" s="90"/>
      <c r="UOM187" s="90"/>
      <c r="UON187" s="90"/>
      <c r="UOO187" s="90"/>
      <c r="UOP187" s="90"/>
      <c r="UOQ187" s="90"/>
      <c r="UOR187" s="90"/>
      <c r="UOS187" s="90"/>
      <c r="UOT187" s="90"/>
      <c r="UOU187" s="90"/>
      <c r="UOV187" s="90"/>
      <c r="UOW187" s="90"/>
      <c r="UOX187" s="90"/>
      <c r="UOY187" s="90"/>
      <c r="UOZ187" s="90"/>
      <c r="UPA187" s="90"/>
      <c r="UPB187" s="90"/>
      <c r="UPC187" s="90"/>
      <c r="UPD187" s="90"/>
      <c r="UPE187" s="90"/>
      <c r="UPF187" s="90"/>
      <c r="UPG187" s="90"/>
      <c r="UPH187" s="90"/>
      <c r="UPI187" s="90"/>
      <c r="UPJ187" s="90"/>
      <c r="UPK187" s="90"/>
      <c r="UPL187" s="90"/>
      <c r="UPM187" s="90"/>
      <c r="UPN187" s="90"/>
      <c r="UPO187" s="90"/>
      <c r="UPP187" s="90"/>
      <c r="UPQ187" s="90"/>
      <c r="UPR187" s="90"/>
      <c r="UPS187" s="90"/>
      <c r="UPT187" s="90"/>
      <c r="UPU187" s="90"/>
      <c r="UPV187" s="90"/>
      <c r="UPW187" s="90"/>
      <c r="UPX187" s="90"/>
      <c r="UPY187" s="90"/>
      <c r="UPZ187" s="90"/>
      <c r="UQA187" s="90"/>
      <c r="UQB187" s="90"/>
      <c r="UQC187" s="90"/>
      <c r="UQD187" s="90"/>
      <c r="UQE187" s="90"/>
      <c r="UQF187" s="90"/>
      <c r="UQG187" s="90"/>
      <c r="UQH187" s="90"/>
      <c r="UQI187" s="90"/>
      <c r="UQJ187" s="90"/>
      <c r="UQK187" s="90"/>
      <c r="UQL187" s="90"/>
      <c r="UQM187" s="90"/>
      <c r="UQN187" s="90"/>
      <c r="UQO187" s="90"/>
      <c r="UQP187" s="90"/>
      <c r="UQQ187" s="90"/>
      <c r="UQR187" s="90"/>
      <c r="UQS187" s="90"/>
      <c r="UQT187" s="90"/>
      <c r="UQU187" s="90"/>
      <c r="UQV187" s="90"/>
      <c r="UQW187" s="90"/>
      <c r="UQX187" s="90"/>
      <c r="UQY187" s="90"/>
      <c r="UQZ187" s="90"/>
      <c r="URA187" s="90"/>
      <c r="URB187" s="90"/>
      <c r="URC187" s="90"/>
      <c r="URD187" s="90"/>
      <c r="URE187" s="90"/>
      <c r="URF187" s="90"/>
      <c r="URG187" s="90"/>
      <c r="URH187" s="90"/>
      <c r="URI187" s="90"/>
      <c r="URJ187" s="90"/>
      <c r="URK187" s="90"/>
      <c r="URL187" s="90"/>
      <c r="URM187" s="90"/>
      <c r="URN187" s="90"/>
      <c r="URO187" s="90"/>
      <c r="URP187" s="90"/>
      <c r="URQ187" s="90"/>
      <c r="URR187" s="90"/>
      <c r="URS187" s="90"/>
      <c r="URT187" s="90"/>
      <c r="URU187" s="90"/>
      <c r="URV187" s="90"/>
      <c r="URW187" s="90"/>
      <c r="URX187" s="90"/>
      <c r="URY187" s="90"/>
      <c r="URZ187" s="90"/>
      <c r="USA187" s="90"/>
      <c r="USB187" s="90"/>
      <c r="USC187" s="90"/>
      <c r="USD187" s="90"/>
      <c r="USE187" s="90"/>
      <c r="USF187" s="90"/>
      <c r="USG187" s="90"/>
      <c r="USH187" s="90"/>
      <c r="USI187" s="90"/>
      <c r="USJ187" s="90"/>
      <c r="USK187" s="90"/>
      <c r="USL187" s="90"/>
      <c r="USM187" s="90"/>
      <c r="USN187" s="90"/>
      <c r="USO187" s="90"/>
      <c r="USP187" s="90"/>
      <c r="USQ187" s="90"/>
      <c r="USR187" s="90"/>
      <c r="USS187" s="90"/>
      <c r="UST187" s="90"/>
      <c r="USU187" s="90"/>
      <c r="USV187" s="90"/>
      <c r="USW187" s="90"/>
      <c r="USX187" s="90"/>
      <c r="USY187" s="90"/>
      <c r="USZ187" s="90"/>
      <c r="UTA187" s="90"/>
      <c r="UTB187" s="90"/>
      <c r="UTC187" s="90"/>
      <c r="UTD187" s="90"/>
      <c r="UTE187" s="90"/>
      <c r="UTF187" s="90"/>
      <c r="UTG187" s="90"/>
      <c r="UTH187" s="90"/>
      <c r="UTI187" s="90"/>
      <c r="UTJ187" s="90"/>
      <c r="UTK187" s="90"/>
      <c r="UTL187" s="90"/>
      <c r="UTM187" s="90"/>
      <c r="UTN187" s="90"/>
      <c r="UTO187" s="90"/>
      <c r="UTP187" s="90"/>
      <c r="UTQ187" s="90"/>
      <c r="UTR187" s="90"/>
      <c r="UTS187" s="90"/>
      <c r="UTT187" s="90"/>
      <c r="UTU187" s="90"/>
      <c r="UTV187" s="90"/>
      <c r="UTW187" s="90"/>
      <c r="UTX187" s="90"/>
      <c r="UTY187" s="90"/>
      <c r="UTZ187" s="90"/>
      <c r="UUA187" s="90"/>
      <c r="UUB187" s="90"/>
      <c r="UUC187" s="90"/>
      <c r="UUD187" s="90"/>
      <c r="UUE187" s="90"/>
      <c r="UUF187" s="90"/>
      <c r="UUG187" s="90"/>
      <c r="UUH187" s="90"/>
      <c r="UUI187" s="90"/>
      <c r="UUJ187" s="90"/>
      <c r="UUK187" s="90"/>
      <c r="UUL187" s="90"/>
      <c r="UUM187" s="90"/>
      <c r="UUN187" s="90"/>
      <c r="UUO187" s="90"/>
      <c r="UUP187" s="90"/>
      <c r="UUQ187" s="90"/>
      <c r="UUR187" s="90"/>
      <c r="UUS187" s="90"/>
      <c r="UUT187" s="90"/>
      <c r="UUU187" s="90"/>
      <c r="UUV187" s="90"/>
      <c r="UUW187" s="90"/>
      <c r="UUX187" s="90"/>
      <c r="UUY187" s="90"/>
      <c r="UUZ187" s="90"/>
      <c r="UVA187" s="90"/>
      <c r="UVB187" s="90"/>
      <c r="UVC187" s="90"/>
      <c r="UVD187" s="90"/>
      <c r="UVE187" s="90"/>
      <c r="UVF187" s="90"/>
      <c r="UVG187" s="90"/>
      <c r="UVH187" s="90"/>
      <c r="UVI187" s="90"/>
      <c r="UVJ187" s="90"/>
      <c r="UVK187" s="90"/>
      <c r="UVL187" s="90"/>
      <c r="UVM187" s="90"/>
      <c r="UVN187" s="90"/>
      <c r="UVO187" s="90"/>
      <c r="UVP187" s="90"/>
      <c r="UVQ187" s="90"/>
      <c r="UVR187" s="90"/>
      <c r="UVS187" s="90"/>
      <c r="UVT187" s="90"/>
      <c r="UVU187" s="90"/>
      <c r="UVV187" s="90"/>
      <c r="UVW187" s="90"/>
      <c r="UVX187" s="90"/>
      <c r="UVY187" s="90"/>
      <c r="UVZ187" s="90"/>
      <c r="UWA187" s="90"/>
      <c r="UWB187" s="90"/>
      <c r="UWC187" s="90"/>
      <c r="UWD187" s="90"/>
      <c r="UWE187" s="90"/>
      <c r="UWF187" s="90"/>
      <c r="UWG187" s="90"/>
      <c r="UWH187" s="90"/>
      <c r="UWI187" s="90"/>
      <c r="UWJ187" s="90"/>
      <c r="UWK187" s="90"/>
      <c r="UWL187" s="90"/>
      <c r="UWM187" s="90"/>
      <c r="UWN187" s="90"/>
      <c r="UWO187" s="90"/>
      <c r="UWP187" s="90"/>
      <c r="UWQ187" s="90"/>
      <c r="UWR187" s="90"/>
      <c r="UWS187" s="90"/>
      <c r="UWT187" s="90"/>
      <c r="UWU187" s="90"/>
      <c r="UWV187" s="90"/>
      <c r="UWW187" s="90"/>
      <c r="UWX187" s="90"/>
      <c r="UWY187" s="90"/>
      <c r="UWZ187" s="90"/>
      <c r="UXA187" s="90"/>
      <c r="UXB187" s="90"/>
      <c r="UXC187" s="90"/>
      <c r="UXD187" s="90"/>
      <c r="UXE187" s="90"/>
      <c r="UXF187" s="90"/>
      <c r="UXG187" s="90"/>
      <c r="UXH187" s="90"/>
      <c r="UXI187" s="90"/>
      <c r="UXJ187" s="90"/>
      <c r="UXK187" s="90"/>
      <c r="UXL187" s="90"/>
      <c r="UXM187" s="90"/>
      <c r="UXN187" s="90"/>
      <c r="UXO187" s="90"/>
      <c r="UXP187" s="90"/>
      <c r="UXQ187" s="90"/>
      <c r="UXR187" s="90"/>
      <c r="UXS187" s="90"/>
      <c r="UXT187" s="90"/>
      <c r="UXU187" s="90"/>
      <c r="UXV187" s="90"/>
      <c r="UXW187" s="90"/>
      <c r="UXX187" s="90"/>
      <c r="UXY187" s="90"/>
      <c r="UXZ187" s="90"/>
      <c r="UYA187" s="90"/>
      <c r="UYB187" s="90"/>
      <c r="UYC187" s="90"/>
      <c r="UYD187" s="90"/>
      <c r="UYE187" s="90"/>
      <c r="UYF187" s="90"/>
      <c r="UYG187" s="90"/>
      <c r="UYH187" s="90"/>
      <c r="UYI187" s="90"/>
      <c r="UYJ187" s="90"/>
      <c r="UYK187" s="90"/>
      <c r="UYL187" s="90"/>
      <c r="UYM187" s="90"/>
      <c r="UYN187" s="90"/>
      <c r="UYO187" s="90"/>
      <c r="UYP187" s="90"/>
      <c r="UYQ187" s="90"/>
      <c r="UYR187" s="90"/>
      <c r="UYS187" s="90"/>
      <c r="UYT187" s="90"/>
      <c r="UYU187" s="90"/>
      <c r="UYV187" s="90"/>
      <c r="UYW187" s="90"/>
      <c r="UYX187" s="90"/>
      <c r="UYY187" s="90"/>
      <c r="UYZ187" s="90"/>
      <c r="UZA187" s="90"/>
      <c r="UZB187" s="90"/>
      <c r="UZC187" s="90"/>
      <c r="UZD187" s="90"/>
      <c r="UZE187" s="90"/>
      <c r="UZF187" s="90"/>
      <c r="UZG187" s="90"/>
      <c r="UZH187" s="90"/>
      <c r="UZI187" s="90"/>
      <c r="UZJ187" s="90"/>
      <c r="UZK187" s="90"/>
      <c r="UZL187" s="90"/>
      <c r="UZM187" s="90"/>
      <c r="UZN187" s="90"/>
      <c r="UZO187" s="90"/>
      <c r="UZP187" s="90"/>
      <c r="UZQ187" s="90"/>
      <c r="UZR187" s="90"/>
      <c r="UZS187" s="90"/>
      <c r="UZT187" s="90"/>
      <c r="UZU187" s="90"/>
      <c r="UZV187" s="90"/>
      <c r="UZW187" s="90"/>
      <c r="UZX187" s="90"/>
      <c r="UZY187" s="90"/>
      <c r="UZZ187" s="90"/>
      <c r="VAA187" s="90"/>
      <c r="VAB187" s="90"/>
      <c r="VAC187" s="90"/>
      <c r="VAD187" s="90"/>
      <c r="VAE187" s="90"/>
      <c r="VAF187" s="90"/>
      <c r="VAG187" s="90"/>
      <c r="VAH187" s="90"/>
      <c r="VAI187" s="90"/>
      <c r="VAJ187" s="90"/>
      <c r="VAK187" s="90"/>
      <c r="VAL187" s="90"/>
      <c r="VAM187" s="90"/>
      <c r="VAN187" s="90"/>
      <c r="VAO187" s="90"/>
      <c r="VAP187" s="90"/>
      <c r="VAQ187" s="90"/>
      <c r="VAR187" s="90"/>
      <c r="VAS187" s="90"/>
      <c r="VAT187" s="90"/>
      <c r="VAU187" s="90"/>
      <c r="VAV187" s="90"/>
      <c r="VAW187" s="90"/>
      <c r="VAX187" s="90"/>
      <c r="VAY187" s="90"/>
      <c r="VAZ187" s="90"/>
      <c r="VBA187" s="90"/>
      <c r="VBB187" s="90"/>
      <c r="VBC187" s="90"/>
      <c r="VBD187" s="90"/>
      <c r="VBE187" s="90"/>
      <c r="VBF187" s="90"/>
      <c r="VBG187" s="90"/>
      <c r="VBH187" s="90"/>
      <c r="VBI187" s="90"/>
      <c r="VBJ187" s="90"/>
      <c r="VBK187" s="90"/>
      <c r="VBL187" s="90"/>
      <c r="VBM187" s="90"/>
      <c r="VBN187" s="90"/>
      <c r="VBO187" s="90"/>
      <c r="VBP187" s="90"/>
      <c r="VBQ187" s="90"/>
      <c r="VBR187" s="90"/>
      <c r="VBS187" s="90"/>
      <c r="VBT187" s="90"/>
      <c r="VBU187" s="90"/>
      <c r="VBV187" s="90"/>
      <c r="VBW187" s="90"/>
      <c r="VBX187" s="90"/>
      <c r="VBY187" s="90"/>
      <c r="VBZ187" s="90"/>
      <c r="VCA187" s="90"/>
      <c r="VCB187" s="90"/>
      <c r="VCC187" s="90"/>
      <c r="VCD187" s="90"/>
      <c r="VCE187" s="90"/>
      <c r="VCF187" s="90"/>
      <c r="VCG187" s="90"/>
      <c r="VCH187" s="90"/>
      <c r="VCI187" s="90"/>
      <c r="VCJ187" s="90"/>
      <c r="VCK187" s="90"/>
      <c r="VCL187" s="90"/>
      <c r="VCM187" s="90"/>
      <c r="VCN187" s="90"/>
      <c r="VCO187" s="90"/>
      <c r="VCP187" s="90"/>
      <c r="VCQ187" s="90"/>
      <c r="VCR187" s="90"/>
      <c r="VCS187" s="90"/>
      <c r="VCT187" s="90"/>
      <c r="VCU187" s="90"/>
      <c r="VCV187" s="90"/>
      <c r="VCW187" s="90"/>
      <c r="VCX187" s="90"/>
      <c r="VCY187" s="90"/>
      <c r="VCZ187" s="90"/>
      <c r="VDA187" s="90"/>
      <c r="VDB187" s="90"/>
      <c r="VDC187" s="90"/>
      <c r="VDD187" s="90"/>
      <c r="VDE187" s="90"/>
      <c r="VDF187" s="90"/>
      <c r="VDG187" s="90"/>
      <c r="VDH187" s="90"/>
      <c r="VDI187" s="90"/>
      <c r="VDJ187" s="90"/>
      <c r="VDK187" s="90"/>
      <c r="VDL187" s="90"/>
      <c r="VDM187" s="90"/>
      <c r="VDN187" s="90"/>
      <c r="VDO187" s="90"/>
      <c r="VDP187" s="90"/>
      <c r="VDQ187" s="90"/>
      <c r="VDR187" s="90"/>
      <c r="VDS187" s="90"/>
      <c r="VDT187" s="90"/>
      <c r="VDU187" s="90"/>
      <c r="VDV187" s="90"/>
      <c r="VDW187" s="90"/>
      <c r="VDX187" s="90"/>
      <c r="VDY187" s="90"/>
      <c r="VDZ187" s="90"/>
      <c r="VEA187" s="90"/>
      <c r="VEB187" s="90"/>
      <c r="VEC187" s="90"/>
      <c r="VED187" s="90"/>
      <c r="VEE187" s="90"/>
      <c r="VEF187" s="90"/>
      <c r="VEG187" s="90"/>
      <c r="VEH187" s="90"/>
      <c r="VEI187" s="90"/>
      <c r="VEJ187" s="90"/>
      <c r="VEK187" s="90"/>
      <c r="VEL187" s="90"/>
      <c r="VEM187" s="90"/>
      <c r="VEN187" s="90"/>
      <c r="VEO187" s="90"/>
      <c r="VEP187" s="90"/>
      <c r="VEQ187" s="90"/>
      <c r="VER187" s="90"/>
      <c r="VES187" s="90"/>
      <c r="VET187" s="90"/>
      <c r="VEU187" s="90"/>
      <c r="VEV187" s="90"/>
      <c r="VEW187" s="90"/>
      <c r="VEX187" s="90"/>
      <c r="VEY187" s="90"/>
      <c r="VEZ187" s="90"/>
      <c r="VFA187" s="90"/>
      <c r="VFB187" s="90"/>
      <c r="VFC187" s="90"/>
      <c r="VFD187" s="90"/>
      <c r="VFE187" s="90"/>
      <c r="VFF187" s="90"/>
      <c r="VFG187" s="90"/>
      <c r="VFH187" s="90"/>
      <c r="VFI187" s="90"/>
      <c r="VFJ187" s="90"/>
      <c r="VFK187" s="90"/>
      <c r="VFL187" s="90"/>
      <c r="VFM187" s="90"/>
      <c r="VFN187" s="90"/>
      <c r="VFO187" s="90"/>
      <c r="VFP187" s="90"/>
      <c r="VFQ187" s="90"/>
      <c r="VFR187" s="90"/>
      <c r="VFS187" s="90"/>
      <c r="VFT187" s="90"/>
      <c r="VFU187" s="90"/>
      <c r="VFV187" s="90"/>
      <c r="VFW187" s="90"/>
      <c r="VFX187" s="90"/>
      <c r="VFY187" s="90"/>
      <c r="VFZ187" s="90"/>
      <c r="VGA187" s="90"/>
      <c r="VGB187" s="90"/>
      <c r="VGC187" s="90"/>
      <c r="VGD187" s="90"/>
      <c r="VGE187" s="90"/>
      <c r="VGF187" s="90"/>
      <c r="VGG187" s="90"/>
      <c r="VGH187" s="90"/>
      <c r="VGI187" s="90"/>
      <c r="VGJ187" s="90"/>
      <c r="VGK187" s="90"/>
      <c r="VGL187" s="90"/>
      <c r="VGM187" s="90"/>
      <c r="VGN187" s="90"/>
      <c r="VGO187" s="90"/>
      <c r="VGP187" s="90"/>
      <c r="VGQ187" s="90"/>
      <c r="VGR187" s="90"/>
      <c r="VGS187" s="90"/>
      <c r="VGT187" s="90"/>
      <c r="VGU187" s="90"/>
      <c r="VGV187" s="90"/>
      <c r="VGW187" s="90"/>
      <c r="VGX187" s="90"/>
      <c r="VGY187" s="90"/>
      <c r="VGZ187" s="90"/>
      <c r="VHA187" s="90"/>
      <c r="VHB187" s="90"/>
      <c r="VHC187" s="90"/>
      <c r="VHD187" s="90"/>
      <c r="VHE187" s="90"/>
      <c r="VHF187" s="90"/>
      <c r="VHG187" s="90"/>
      <c r="VHH187" s="90"/>
      <c r="VHI187" s="90"/>
      <c r="VHJ187" s="90"/>
      <c r="VHK187" s="90"/>
      <c r="VHL187" s="90"/>
      <c r="VHM187" s="90"/>
      <c r="VHN187" s="90"/>
      <c r="VHO187" s="90"/>
      <c r="VHP187" s="90"/>
      <c r="VHQ187" s="90"/>
      <c r="VHR187" s="90"/>
      <c r="VHS187" s="90"/>
      <c r="VHT187" s="90"/>
      <c r="VHU187" s="90"/>
      <c r="VHV187" s="90"/>
      <c r="VHW187" s="90"/>
      <c r="VHX187" s="90"/>
      <c r="VHY187" s="90"/>
      <c r="VHZ187" s="90"/>
      <c r="VIA187" s="90"/>
      <c r="VIB187" s="90"/>
      <c r="VIC187" s="90"/>
      <c r="VID187" s="90"/>
      <c r="VIE187" s="90"/>
      <c r="VIF187" s="90"/>
      <c r="VIG187" s="90"/>
      <c r="VIH187" s="90"/>
      <c r="VII187" s="90"/>
      <c r="VIJ187" s="90"/>
      <c r="VIK187" s="90"/>
      <c r="VIL187" s="90"/>
      <c r="VIM187" s="90"/>
      <c r="VIN187" s="90"/>
      <c r="VIO187" s="90"/>
      <c r="VIP187" s="90"/>
      <c r="VIQ187" s="90"/>
      <c r="VIR187" s="90"/>
      <c r="VIS187" s="90"/>
      <c r="VIT187" s="90"/>
      <c r="VIU187" s="90"/>
      <c r="VIV187" s="90"/>
      <c r="VIW187" s="90"/>
      <c r="VIX187" s="90"/>
      <c r="VIY187" s="90"/>
      <c r="VIZ187" s="90"/>
      <c r="VJA187" s="90"/>
      <c r="VJB187" s="90"/>
      <c r="VJC187" s="90"/>
      <c r="VJD187" s="90"/>
      <c r="VJE187" s="90"/>
      <c r="VJF187" s="90"/>
      <c r="VJG187" s="90"/>
      <c r="VJH187" s="90"/>
      <c r="VJI187" s="90"/>
      <c r="VJJ187" s="90"/>
      <c r="VJK187" s="90"/>
      <c r="VJL187" s="90"/>
      <c r="VJM187" s="90"/>
      <c r="VJN187" s="90"/>
      <c r="VJO187" s="90"/>
      <c r="VJP187" s="90"/>
      <c r="VJQ187" s="90"/>
      <c r="VJR187" s="90"/>
      <c r="VJS187" s="90"/>
      <c r="VJT187" s="90"/>
      <c r="VJU187" s="90"/>
      <c r="VJV187" s="90"/>
      <c r="VJW187" s="90"/>
      <c r="VJX187" s="90"/>
      <c r="VJY187" s="90"/>
      <c r="VJZ187" s="90"/>
      <c r="VKA187" s="90"/>
      <c r="VKB187" s="90"/>
      <c r="VKC187" s="90"/>
      <c r="VKD187" s="90"/>
      <c r="VKE187" s="90"/>
      <c r="VKF187" s="90"/>
      <c r="VKG187" s="90"/>
      <c r="VKH187" s="90"/>
      <c r="VKI187" s="90"/>
      <c r="VKJ187" s="90"/>
      <c r="VKK187" s="90"/>
      <c r="VKL187" s="90"/>
      <c r="VKM187" s="90"/>
      <c r="VKN187" s="90"/>
      <c r="VKO187" s="90"/>
      <c r="VKP187" s="90"/>
      <c r="VKQ187" s="90"/>
      <c r="VKR187" s="90"/>
      <c r="VKS187" s="90"/>
      <c r="VKT187" s="90"/>
      <c r="VKU187" s="90"/>
      <c r="VKV187" s="90"/>
      <c r="VKW187" s="90"/>
      <c r="VKX187" s="90"/>
      <c r="VKY187" s="90"/>
      <c r="VKZ187" s="90"/>
      <c r="VLA187" s="90"/>
      <c r="VLB187" s="90"/>
      <c r="VLC187" s="90"/>
      <c r="VLD187" s="90"/>
      <c r="VLE187" s="90"/>
      <c r="VLF187" s="90"/>
      <c r="VLG187" s="90"/>
      <c r="VLH187" s="90"/>
      <c r="VLI187" s="90"/>
      <c r="VLJ187" s="90"/>
      <c r="VLK187" s="90"/>
      <c r="VLL187" s="90"/>
      <c r="VLM187" s="90"/>
      <c r="VLN187" s="90"/>
      <c r="VLO187" s="90"/>
      <c r="VLP187" s="90"/>
      <c r="VLQ187" s="90"/>
      <c r="VLR187" s="90"/>
      <c r="VLS187" s="90"/>
      <c r="VLT187" s="90"/>
      <c r="VLU187" s="90"/>
      <c r="VLV187" s="90"/>
      <c r="VLW187" s="90"/>
      <c r="VLX187" s="90"/>
      <c r="VLY187" s="90"/>
      <c r="VLZ187" s="90"/>
      <c r="VMA187" s="90"/>
      <c r="VMB187" s="90"/>
      <c r="VMC187" s="90"/>
      <c r="VMD187" s="90"/>
      <c r="VME187" s="90"/>
      <c r="VMF187" s="90"/>
      <c r="VMG187" s="90"/>
      <c r="VMH187" s="90"/>
      <c r="VMI187" s="90"/>
      <c r="VMJ187" s="90"/>
      <c r="VMK187" s="90"/>
      <c r="VML187" s="90"/>
      <c r="VMM187" s="90"/>
      <c r="VMN187" s="90"/>
      <c r="VMO187" s="90"/>
      <c r="VMP187" s="90"/>
      <c r="VMQ187" s="90"/>
      <c r="VMR187" s="90"/>
      <c r="VMS187" s="90"/>
      <c r="VMT187" s="90"/>
      <c r="VMU187" s="90"/>
      <c r="VMV187" s="90"/>
      <c r="VMW187" s="90"/>
      <c r="VMX187" s="90"/>
      <c r="VMY187" s="90"/>
      <c r="VMZ187" s="90"/>
      <c r="VNA187" s="90"/>
      <c r="VNB187" s="90"/>
      <c r="VNC187" s="90"/>
      <c r="VND187" s="90"/>
      <c r="VNE187" s="90"/>
      <c r="VNF187" s="90"/>
      <c r="VNG187" s="90"/>
      <c r="VNH187" s="90"/>
      <c r="VNI187" s="90"/>
      <c r="VNJ187" s="90"/>
      <c r="VNK187" s="90"/>
      <c r="VNL187" s="90"/>
      <c r="VNM187" s="90"/>
      <c r="VNN187" s="90"/>
      <c r="VNO187" s="90"/>
      <c r="VNP187" s="90"/>
      <c r="VNQ187" s="90"/>
      <c r="VNR187" s="90"/>
      <c r="VNS187" s="90"/>
      <c r="VNT187" s="90"/>
      <c r="VNU187" s="90"/>
      <c r="VNV187" s="90"/>
      <c r="VNW187" s="90"/>
      <c r="VNX187" s="90"/>
      <c r="VNY187" s="90"/>
      <c r="VNZ187" s="90"/>
      <c r="VOA187" s="90"/>
      <c r="VOB187" s="90"/>
      <c r="VOC187" s="90"/>
      <c r="VOD187" s="90"/>
      <c r="VOE187" s="90"/>
      <c r="VOF187" s="90"/>
      <c r="VOG187" s="90"/>
      <c r="VOH187" s="90"/>
      <c r="VOI187" s="90"/>
      <c r="VOJ187" s="90"/>
      <c r="VOK187" s="90"/>
      <c r="VOL187" s="90"/>
      <c r="VOM187" s="90"/>
      <c r="VON187" s="90"/>
      <c r="VOO187" s="90"/>
      <c r="VOP187" s="90"/>
      <c r="VOQ187" s="90"/>
      <c r="VOR187" s="90"/>
      <c r="VOS187" s="90"/>
      <c r="VOT187" s="90"/>
      <c r="VOU187" s="90"/>
      <c r="VOV187" s="90"/>
      <c r="VOW187" s="90"/>
      <c r="VOX187" s="90"/>
      <c r="VOY187" s="90"/>
      <c r="VOZ187" s="90"/>
      <c r="VPA187" s="90"/>
      <c r="VPB187" s="90"/>
      <c r="VPC187" s="90"/>
      <c r="VPD187" s="90"/>
      <c r="VPE187" s="90"/>
      <c r="VPF187" s="90"/>
      <c r="VPG187" s="90"/>
      <c r="VPH187" s="90"/>
      <c r="VPI187" s="90"/>
      <c r="VPJ187" s="90"/>
      <c r="VPK187" s="90"/>
      <c r="VPL187" s="90"/>
      <c r="VPM187" s="90"/>
      <c r="VPN187" s="90"/>
      <c r="VPO187" s="90"/>
      <c r="VPP187" s="90"/>
      <c r="VPQ187" s="90"/>
      <c r="VPR187" s="90"/>
      <c r="VPS187" s="90"/>
      <c r="VPT187" s="90"/>
      <c r="VPU187" s="90"/>
      <c r="VPV187" s="90"/>
      <c r="VPW187" s="90"/>
      <c r="VPX187" s="90"/>
      <c r="VPY187" s="90"/>
      <c r="VPZ187" s="90"/>
      <c r="VQA187" s="90"/>
      <c r="VQB187" s="90"/>
      <c r="VQC187" s="90"/>
      <c r="VQD187" s="90"/>
      <c r="VQE187" s="90"/>
      <c r="VQF187" s="90"/>
      <c r="VQG187" s="90"/>
      <c r="VQH187" s="90"/>
      <c r="VQI187" s="90"/>
      <c r="VQJ187" s="90"/>
      <c r="VQK187" s="90"/>
      <c r="VQL187" s="90"/>
      <c r="VQM187" s="90"/>
      <c r="VQN187" s="90"/>
      <c r="VQO187" s="90"/>
      <c r="VQP187" s="90"/>
      <c r="VQQ187" s="90"/>
      <c r="VQR187" s="90"/>
      <c r="VQS187" s="90"/>
      <c r="VQT187" s="90"/>
      <c r="VQU187" s="90"/>
      <c r="VQV187" s="90"/>
      <c r="VQW187" s="90"/>
      <c r="VQX187" s="90"/>
      <c r="VQY187" s="90"/>
      <c r="VQZ187" s="90"/>
      <c r="VRA187" s="90"/>
      <c r="VRB187" s="90"/>
      <c r="VRC187" s="90"/>
      <c r="VRD187" s="90"/>
      <c r="VRE187" s="90"/>
      <c r="VRF187" s="90"/>
      <c r="VRG187" s="90"/>
      <c r="VRH187" s="90"/>
      <c r="VRI187" s="90"/>
      <c r="VRJ187" s="90"/>
      <c r="VRK187" s="90"/>
      <c r="VRL187" s="90"/>
      <c r="VRM187" s="90"/>
      <c r="VRN187" s="90"/>
      <c r="VRO187" s="90"/>
      <c r="VRP187" s="90"/>
      <c r="VRQ187" s="90"/>
      <c r="VRR187" s="90"/>
      <c r="VRS187" s="90"/>
      <c r="VRT187" s="90"/>
      <c r="VRU187" s="90"/>
      <c r="VRV187" s="90"/>
      <c r="VRW187" s="90"/>
      <c r="VRX187" s="90"/>
      <c r="VRY187" s="90"/>
      <c r="VRZ187" s="90"/>
      <c r="VSA187" s="90"/>
      <c r="VSB187" s="90"/>
      <c r="VSC187" s="90"/>
      <c r="VSD187" s="90"/>
      <c r="VSE187" s="90"/>
      <c r="VSF187" s="90"/>
      <c r="VSG187" s="90"/>
      <c r="VSH187" s="90"/>
      <c r="VSI187" s="90"/>
      <c r="VSJ187" s="90"/>
      <c r="VSK187" s="90"/>
      <c r="VSL187" s="90"/>
      <c r="VSM187" s="90"/>
      <c r="VSN187" s="90"/>
      <c r="VSO187" s="90"/>
      <c r="VSP187" s="90"/>
      <c r="VSQ187" s="90"/>
      <c r="VSR187" s="90"/>
      <c r="VSS187" s="90"/>
      <c r="VST187" s="90"/>
      <c r="VSU187" s="90"/>
      <c r="VSV187" s="90"/>
      <c r="VSW187" s="90"/>
      <c r="VSX187" s="90"/>
      <c r="VSY187" s="90"/>
      <c r="VSZ187" s="90"/>
      <c r="VTA187" s="90"/>
      <c r="VTB187" s="90"/>
      <c r="VTC187" s="90"/>
      <c r="VTD187" s="90"/>
      <c r="VTE187" s="90"/>
      <c r="VTF187" s="90"/>
      <c r="VTG187" s="90"/>
      <c r="VTH187" s="90"/>
      <c r="VTI187" s="90"/>
      <c r="VTJ187" s="90"/>
      <c r="VTK187" s="90"/>
      <c r="VTL187" s="90"/>
      <c r="VTM187" s="90"/>
      <c r="VTN187" s="90"/>
      <c r="VTO187" s="90"/>
      <c r="VTP187" s="90"/>
      <c r="VTQ187" s="90"/>
      <c r="VTR187" s="90"/>
      <c r="VTS187" s="90"/>
      <c r="VTT187" s="90"/>
      <c r="VTU187" s="90"/>
      <c r="VTV187" s="90"/>
      <c r="VTW187" s="90"/>
      <c r="VTX187" s="90"/>
      <c r="VTY187" s="90"/>
      <c r="VTZ187" s="90"/>
      <c r="VUA187" s="90"/>
      <c r="VUB187" s="90"/>
      <c r="VUC187" s="90"/>
      <c r="VUD187" s="90"/>
      <c r="VUE187" s="90"/>
      <c r="VUF187" s="90"/>
      <c r="VUG187" s="90"/>
      <c r="VUH187" s="90"/>
      <c r="VUI187" s="90"/>
      <c r="VUJ187" s="90"/>
      <c r="VUK187" s="90"/>
      <c r="VUL187" s="90"/>
      <c r="VUM187" s="90"/>
      <c r="VUN187" s="90"/>
      <c r="VUO187" s="90"/>
      <c r="VUP187" s="90"/>
      <c r="VUQ187" s="90"/>
      <c r="VUR187" s="90"/>
      <c r="VUS187" s="90"/>
      <c r="VUT187" s="90"/>
      <c r="VUU187" s="90"/>
      <c r="VUV187" s="90"/>
      <c r="VUW187" s="90"/>
      <c r="VUX187" s="90"/>
      <c r="VUY187" s="90"/>
      <c r="VUZ187" s="90"/>
      <c r="VVA187" s="90"/>
      <c r="VVB187" s="90"/>
      <c r="VVC187" s="90"/>
      <c r="VVD187" s="90"/>
      <c r="VVE187" s="90"/>
      <c r="VVF187" s="90"/>
      <c r="VVG187" s="90"/>
      <c r="VVH187" s="90"/>
      <c r="VVI187" s="90"/>
      <c r="VVJ187" s="90"/>
      <c r="VVK187" s="90"/>
      <c r="VVL187" s="90"/>
      <c r="VVM187" s="90"/>
      <c r="VVN187" s="90"/>
      <c r="VVO187" s="90"/>
      <c r="VVP187" s="90"/>
      <c r="VVQ187" s="90"/>
      <c r="VVR187" s="90"/>
      <c r="VVS187" s="90"/>
      <c r="VVT187" s="90"/>
      <c r="VVU187" s="90"/>
      <c r="VVV187" s="90"/>
      <c r="VVW187" s="90"/>
      <c r="VVX187" s="90"/>
      <c r="VVY187" s="90"/>
      <c r="VVZ187" s="90"/>
      <c r="VWA187" s="90"/>
      <c r="VWB187" s="90"/>
      <c r="VWC187" s="90"/>
      <c r="VWD187" s="90"/>
      <c r="VWE187" s="90"/>
      <c r="VWF187" s="90"/>
      <c r="VWG187" s="90"/>
      <c r="VWH187" s="90"/>
      <c r="VWI187" s="90"/>
      <c r="VWJ187" s="90"/>
      <c r="VWK187" s="90"/>
      <c r="VWL187" s="90"/>
      <c r="VWM187" s="90"/>
      <c r="VWN187" s="90"/>
      <c r="VWO187" s="90"/>
      <c r="VWP187" s="90"/>
      <c r="VWQ187" s="90"/>
      <c r="VWR187" s="90"/>
      <c r="VWS187" s="90"/>
      <c r="VWT187" s="90"/>
      <c r="VWU187" s="90"/>
      <c r="VWV187" s="90"/>
      <c r="VWW187" s="90"/>
      <c r="VWX187" s="90"/>
      <c r="VWY187" s="90"/>
      <c r="VWZ187" s="90"/>
      <c r="VXA187" s="90"/>
      <c r="VXB187" s="90"/>
      <c r="VXC187" s="90"/>
      <c r="VXD187" s="90"/>
      <c r="VXE187" s="90"/>
      <c r="VXF187" s="90"/>
      <c r="VXG187" s="90"/>
      <c r="VXH187" s="90"/>
      <c r="VXI187" s="90"/>
      <c r="VXJ187" s="90"/>
      <c r="VXK187" s="90"/>
      <c r="VXL187" s="90"/>
      <c r="VXM187" s="90"/>
      <c r="VXN187" s="90"/>
      <c r="VXO187" s="90"/>
      <c r="VXP187" s="90"/>
      <c r="VXQ187" s="90"/>
      <c r="VXR187" s="90"/>
      <c r="VXS187" s="90"/>
      <c r="VXT187" s="90"/>
      <c r="VXU187" s="90"/>
      <c r="VXV187" s="90"/>
      <c r="VXW187" s="90"/>
      <c r="VXX187" s="90"/>
      <c r="VXY187" s="90"/>
      <c r="VXZ187" s="90"/>
      <c r="VYA187" s="90"/>
      <c r="VYB187" s="90"/>
      <c r="VYC187" s="90"/>
      <c r="VYD187" s="90"/>
      <c r="VYE187" s="90"/>
      <c r="VYF187" s="90"/>
      <c r="VYG187" s="90"/>
      <c r="VYH187" s="90"/>
      <c r="VYI187" s="90"/>
      <c r="VYJ187" s="90"/>
      <c r="VYK187" s="90"/>
      <c r="VYL187" s="90"/>
      <c r="VYM187" s="90"/>
      <c r="VYN187" s="90"/>
      <c r="VYO187" s="90"/>
      <c r="VYP187" s="90"/>
      <c r="VYQ187" s="90"/>
      <c r="VYR187" s="90"/>
      <c r="VYS187" s="90"/>
      <c r="VYT187" s="90"/>
      <c r="VYU187" s="90"/>
      <c r="VYV187" s="90"/>
      <c r="VYW187" s="90"/>
      <c r="VYX187" s="90"/>
      <c r="VYY187" s="90"/>
      <c r="VYZ187" s="90"/>
      <c r="VZA187" s="90"/>
      <c r="VZB187" s="90"/>
      <c r="VZC187" s="90"/>
      <c r="VZD187" s="90"/>
      <c r="VZE187" s="90"/>
      <c r="VZF187" s="90"/>
      <c r="VZG187" s="90"/>
      <c r="VZH187" s="90"/>
      <c r="VZI187" s="90"/>
      <c r="VZJ187" s="90"/>
      <c r="VZK187" s="90"/>
      <c r="VZL187" s="90"/>
      <c r="VZM187" s="90"/>
      <c r="VZN187" s="90"/>
      <c r="VZO187" s="90"/>
      <c r="VZP187" s="90"/>
      <c r="VZQ187" s="90"/>
      <c r="VZR187" s="90"/>
      <c r="VZS187" s="90"/>
      <c r="VZT187" s="90"/>
      <c r="VZU187" s="90"/>
      <c r="VZV187" s="90"/>
      <c r="VZW187" s="90"/>
      <c r="VZX187" s="90"/>
      <c r="VZY187" s="90"/>
      <c r="VZZ187" s="90"/>
      <c r="WAA187" s="90"/>
      <c r="WAB187" s="90"/>
      <c r="WAC187" s="90"/>
      <c r="WAD187" s="90"/>
      <c r="WAE187" s="90"/>
      <c r="WAF187" s="90"/>
      <c r="WAG187" s="90"/>
      <c r="WAH187" s="90"/>
      <c r="WAI187" s="90"/>
      <c r="WAJ187" s="90"/>
      <c r="WAK187" s="90"/>
      <c r="WAL187" s="90"/>
      <c r="WAM187" s="90"/>
      <c r="WAN187" s="90"/>
      <c r="WAO187" s="90"/>
      <c r="WAP187" s="90"/>
      <c r="WAQ187" s="90"/>
      <c r="WAR187" s="90"/>
      <c r="WAS187" s="90"/>
      <c r="WAT187" s="90"/>
      <c r="WAU187" s="90"/>
      <c r="WAV187" s="90"/>
      <c r="WAW187" s="90"/>
      <c r="WAX187" s="90"/>
      <c r="WAY187" s="90"/>
      <c r="WAZ187" s="90"/>
      <c r="WBA187" s="90"/>
      <c r="WBB187" s="90"/>
      <c r="WBC187" s="90"/>
      <c r="WBD187" s="90"/>
      <c r="WBE187" s="90"/>
      <c r="WBF187" s="90"/>
      <c r="WBG187" s="90"/>
      <c r="WBH187" s="90"/>
      <c r="WBI187" s="90"/>
      <c r="WBJ187" s="90"/>
      <c r="WBK187" s="90"/>
      <c r="WBL187" s="90"/>
      <c r="WBM187" s="90"/>
      <c r="WBN187" s="90"/>
      <c r="WBO187" s="90"/>
      <c r="WBP187" s="90"/>
      <c r="WBQ187" s="90"/>
      <c r="WBR187" s="90"/>
      <c r="WBS187" s="90"/>
      <c r="WBT187" s="90"/>
      <c r="WBU187" s="90"/>
      <c r="WBV187" s="90"/>
      <c r="WBW187" s="90"/>
      <c r="WBX187" s="90"/>
      <c r="WBY187" s="90"/>
      <c r="WBZ187" s="90"/>
      <c r="WCA187" s="90"/>
      <c r="WCB187" s="90"/>
      <c r="WCC187" s="90"/>
      <c r="WCD187" s="90"/>
      <c r="WCE187" s="90"/>
      <c r="WCF187" s="90"/>
      <c r="WCG187" s="90"/>
      <c r="WCH187" s="90"/>
      <c r="WCI187" s="90"/>
      <c r="WCJ187" s="90"/>
      <c r="WCK187" s="90"/>
      <c r="WCL187" s="90"/>
      <c r="WCM187" s="90"/>
      <c r="WCN187" s="90"/>
      <c r="WCO187" s="90"/>
      <c r="WCP187" s="90"/>
      <c r="WCQ187" s="90"/>
      <c r="WCR187" s="90"/>
      <c r="WCS187" s="90"/>
      <c r="WCT187" s="90"/>
      <c r="WCU187" s="90"/>
      <c r="WCV187" s="90"/>
      <c r="WCW187" s="90"/>
      <c r="WCX187" s="90"/>
      <c r="WCY187" s="90"/>
      <c r="WCZ187" s="90"/>
      <c r="WDA187" s="90"/>
      <c r="WDB187" s="90"/>
      <c r="WDC187" s="90"/>
      <c r="WDD187" s="90"/>
      <c r="WDE187" s="90"/>
      <c r="WDF187" s="90"/>
      <c r="WDG187" s="90"/>
      <c r="WDH187" s="90"/>
      <c r="WDI187" s="90"/>
      <c r="WDJ187" s="90"/>
      <c r="WDK187" s="90"/>
      <c r="WDL187" s="90"/>
      <c r="WDM187" s="90"/>
      <c r="WDN187" s="90"/>
      <c r="WDO187" s="90"/>
      <c r="WDP187" s="90"/>
      <c r="WDQ187" s="90"/>
      <c r="WDR187" s="90"/>
      <c r="WDS187" s="90"/>
      <c r="WDT187" s="90"/>
      <c r="WDU187" s="90"/>
      <c r="WDV187" s="90"/>
      <c r="WDW187" s="90"/>
      <c r="WDX187" s="90"/>
      <c r="WDY187" s="90"/>
      <c r="WDZ187" s="90"/>
      <c r="WEA187" s="90"/>
      <c r="WEB187" s="90"/>
      <c r="WEC187" s="90"/>
      <c r="WED187" s="90"/>
      <c r="WEE187" s="90"/>
      <c r="WEF187" s="90"/>
      <c r="WEG187" s="90"/>
      <c r="WEH187" s="90"/>
      <c r="WEI187" s="90"/>
      <c r="WEJ187" s="90"/>
      <c r="WEK187" s="90"/>
      <c r="WEL187" s="90"/>
      <c r="WEM187" s="90"/>
      <c r="WEN187" s="90"/>
      <c r="WEO187" s="90"/>
      <c r="WEP187" s="90"/>
      <c r="WEQ187" s="90"/>
      <c r="WER187" s="90"/>
      <c r="WES187" s="90"/>
      <c r="WET187" s="90"/>
      <c r="WEU187" s="90"/>
      <c r="WEV187" s="90"/>
      <c r="WEW187" s="90"/>
      <c r="WEX187" s="90"/>
      <c r="WEY187" s="90"/>
      <c r="WEZ187" s="90"/>
      <c r="WFA187" s="90"/>
      <c r="WFB187" s="90"/>
      <c r="WFC187" s="90"/>
      <c r="WFD187" s="90"/>
      <c r="WFE187" s="90"/>
      <c r="WFF187" s="90"/>
      <c r="WFG187" s="90"/>
      <c r="WFH187" s="90"/>
      <c r="WFI187" s="90"/>
      <c r="WFJ187" s="90"/>
      <c r="WFK187" s="90"/>
      <c r="WFL187" s="90"/>
      <c r="WFM187" s="90"/>
      <c r="WFN187" s="90"/>
      <c r="WFO187" s="90"/>
      <c r="WFP187" s="90"/>
      <c r="WFQ187" s="90"/>
      <c r="WFR187" s="90"/>
      <c r="WFS187" s="90"/>
      <c r="WFT187" s="90"/>
      <c r="WFU187" s="90"/>
      <c r="WFV187" s="90"/>
      <c r="WFW187" s="90"/>
      <c r="WFX187" s="90"/>
      <c r="WFY187" s="90"/>
      <c r="WFZ187" s="90"/>
      <c r="WGA187" s="90"/>
      <c r="WGB187" s="90"/>
      <c r="WGC187" s="90"/>
      <c r="WGD187" s="90"/>
      <c r="WGE187" s="90"/>
      <c r="WGF187" s="90"/>
      <c r="WGG187" s="90"/>
      <c r="WGH187" s="90"/>
      <c r="WGI187" s="90"/>
      <c r="WGJ187" s="90"/>
      <c r="WGK187" s="90"/>
      <c r="WGL187" s="90"/>
      <c r="WGM187" s="90"/>
      <c r="WGN187" s="90"/>
      <c r="WGO187" s="90"/>
      <c r="WGP187" s="90"/>
      <c r="WGQ187" s="90"/>
      <c r="WGR187" s="90"/>
      <c r="WGS187" s="90"/>
      <c r="WGT187" s="90"/>
      <c r="WGU187" s="90"/>
      <c r="WGV187" s="90"/>
      <c r="WGW187" s="90"/>
      <c r="WGX187" s="90"/>
      <c r="WGY187" s="90"/>
      <c r="WGZ187" s="90"/>
      <c r="WHA187" s="90"/>
      <c r="WHB187" s="90"/>
      <c r="WHC187" s="90"/>
      <c r="WHD187" s="90"/>
      <c r="WHE187" s="90"/>
      <c r="WHF187" s="90"/>
      <c r="WHG187" s="90"/>
      <c r="WHH187" s="90"/>
      <c r="WHI187" s="90"/>
      <c r="WHJ187" s="90"/>
      <c r="WHK187" s="90"/>
      <c r="WHL187" s="90"/>
      <c r="WHM187" s="90"/>
      <c r="WHN187" s="90"/>
      <c r="WHO187" s="90"/>
      <c r="WHP187" s="90"/>
      <c r="WHQ187" s="90"/>
      <c r="WHR187" s="90"/>
      <c r="WHS187" s="90"/>
      <c r="WHT187" s="90"/>
      <c r="WHU187" s="90"/>
      <c r="WHV187" s="90"/>
      <c r="WHW187" s="90"/>
      <c r="WHX187" s="90"/>
      <c r="WHY187" s="90"/>
      <c r="WHZ187" s="90"/>
      <c r="WIA187" s="90"/>
      <c r="WIB187" s="90"/>
      <c r="WIC187" s="90"/>
      <c r="WID187" s="90"/>
      <c r="WIE187" s="90"/>
      <c r="WIF187" s="90"/>
      <c r="WIG187" s="90"/>
      <c r="WIH187" s="90"/>
      <c r="WII187" s="90"/>
      <c r="WIJ187" s="90"/>
      <c r="WIK187" s="90"/>
      <c r="WIL187" s="90"/>
      <c r="WIM187" s="90"/>
      <c r="WIN187" s="90"/>
      <c r="WIO187" s="90"/>
      <c r="WIP187" s="90"/>
      <c r="WIQ187" s="90"/>
      <c r="WIR187" s="90"/>
      <c r="WIS187" s="90"/>
      <c r="WIT187" s="90"/>
      <c r="WIU187" s="90"/>
      <c r="WIV187" s="90"/>
      <c r="WIW187" s="90"/>
      <c r="WIX187" s="90"/>
      <c r="WIY187" s="90"/>
      <c r="WIZ187" s="90"/>
      <c r="WJA187" s="90"/>
      <c r="WJB187" s="90"/>
      <c r="WJC187" s="90"/>
      <c r="WJD187" s="90"/>
      <c r="WJE187" s="90"/>
      <c r="WJF187" s="90"/>
      <c r="WJG187" s="90"/>
      <c r="WJH187" s="90"/>
      <c r="WJI187" s="90"/>
      <c r="WJJ187" s="90"/>
      <c r="WJK187" s="90"/>
      <c r="WJL187" s="90"/>
      <c r="WJM187" s="90"/>
      <c r="WJN187" s="90"/>
      <c r="WJO187" s="90"/>
      <c r="WJP187" s="90"/>
      <c r="WJQ187" s="90"/>
      <c r="WJR187" s="90"/>
      <c r="WJS187" s="90"/>
      <c r="WJT187" s="90"/>
      <c r="WJU187" s="90"/>
      <c r="WJV187" s="90"/>
      <c r="WJW187" s="90"/>
      <c r="WJX187" s="90"/>
      <c r="WJY187" s="90"/>
      <c r="WJZ187" s="90"/>
      <c r="WKA187" s="90"/>
      <c r="WKB187" s="90"/>
      <c r="WKC187" s="90"/>
      <c r="WKD187" s="90"/>
      <c r="WKE187" s="90"/>
      <c r="WKF187" s="90"/>
      <c r="WKG187" s="90"/>
      <c r="WKH187" s="90"/>
      <c r="WKI187" s="90"/>
      <c r="WKJ187" s="90"/>
      <c r="WKK187" s="90"/>
      <c r="WKL187" s="90"/>
      <c r="WKM187" s="90"/>
      <c r="WKN187" s="90"/>
      <c r="WKO187" s="90"/>
      <c r="WKP187" s="90"/>
      <c r="WKQ187" s="90"/>
      <c r="WKR187" s="90"/>
      <c r="WKS187" s="90"/>
      <c r="WKT187" s="90"/>
      <c r="WKU187" s="90"/>
      <c r="WKV187" s="90"/>
      <c r="WKW187" s="90"/>
      <c r="WKX187" s="90"/>
      <c r="WKY187" s="90"/>
      <c r="WKZ187" s="90"/>
      <c r="WLA187" s="90"/>
      <c r="WLB187" s="90"/>
      <c r="WLC187" s="90"/>
      <c r="WLD187" s="90"/>
      <c r="WLE187" s="90"/>
      <c r="WLF187" s="90"/>
      <c r="WLG187" s="90"/>
      <c r="WLH187" s="90"/>
      <c r="WLI187" s="90"/>
      <c r="WLJ187" s="90"/>
      <c r="WLK187" s="90"/>
      <c r="WLL187" s="90"/>
      <c r="WLM187" s="90"/>
      <c r="WLN187" s="90"/>
      <c r="WLO187" s="90"/>
      <c r="WLP187" s="90"/>
      <c r="WLQ187" s="90"/>
      <c r="WLR187" s="90"/>
      <c r="WLS187" s="90"/>
      <c r="WLT187" s="90"/>
      <c r="WLU187" s="90"/>
      <c r="WLV187" s="90"/>
      <c r="WLW187" s="90"/>
      <c r="WLX187" s="90"/>
      <c r="WLY187" s="90"/>
      <c r="WLZ187" s="90"/>
      <c r="WMA187" s="90"/>
      <c r="WMB187" s="90"/>
      <c r="WMC187" s="90"/>
      <c r="WMD187" s="90"/>
      <c r="WME187" s="90"/>
      <c r="WMF187" s="90"/>
      <c r="WMG187" s="90"/>
      <c r="WMH187" s="90"/>
      <c r="WMI187" s="90"/>
      <c r="WMJ187" s="90"/>
      <c r="WMK187" s="90"/>
      <c r="WML187" s="90"/>
      <c r="WMM187" s="90"/>
      <c r="WMN187" s="90"/>
      <c r="WMO187" s="90"/>
      <c r="WMP187" s="90"/>
      <c r="WMQ187" s="90"/>
      <c r="WMR187" s="90"/>
      <c r="WMS187" s="90"/>
      <c r="WMT187" s="90"/>
      <c r="WMU187" s="90"/>
      <c r="WMV187" s="90"/>
      <c r="WMW187" s="90"/>
      <c r="WMX187" s="90"/>
      <c r="WMY187" s="90"/>
      <c r="WMZ187" s="90"/>
      <c r="WNA187" s="90"/>
      <c r="WNB187" s="90"/>
      <c r="WNC187" s="90"/>
      <c r="WND187" s="90"/>
      <c r="WNE187" s="90"/>
      <c r="WNF187" s="90"/>
      <c r="WNG187" s="90"/>
      <c r="WNH187" s="90"/>
      <c r="WNI187" s="90"/>
      <c r="WNJ187" s="90"/>
      <c r="WNK187" s="90"/>
      <c r="WNL187" s="90"/>
      <c r="WNM187" s="90"/>
      <c r="WNN187" s="90"/>
      <c r="WNO187" s="90"/>
      <c r="WNP187" s="90"/>
      <c r="WNQ187" s="90"/>
      <c r="WNR187" s="90"/>
      <c r="WNS187" s="90"/>
      <c r="WNT187" s="90"/>
      <c r="WNU187" s="90"/>
      <c r="WNV187" s="90"/>
      <c r="WNW187" s="90"/>
      <c r="WNX187" s="90"/>
      <c r="WNY187" s="90"/>
      <c r="WNZ187" s="90"/>
      <c r="WOA187" s="90"/>
      <c r="WOB187" s="90"/>
      <c r="WOC187" s="90"/>
      <c r="WOD187" s="90"/>
      <c r="WOE187" s="90"/>
      <c r="WOF187" s="90"/>
      <c r="WOG187" s="90"/>
      <c r="WOH187" s="90"/>
      <c r="WOI187" s="90"/>
      <c r="WOJ187" s="90"/>
      <c r="WOK187" s="90"/>
      <c r="WOL187" s="90"/>
      <c r="WOM187" s="90"/>
      <c r="WON187" s="90"/>
      <c r="WOO187" s="90"/>
      <c r="WOP187" s="90"/>
      <c r="WOQ187" s="90"/>
      <c r="WOR187" s="90"/>
      <c r="WOS187" s="90"/>
      <c r="WOT187" s="90"/>
      <c r="WOU187" s="90"/>
      <c r="WOV187" s="90"/>
      <c r="WOW187" s="90"/>
      <c r="WOX187" s="90"/>
      <c r="WOY187" s="90"/>
      <c r="WOZ187" s="90"/>
      <c r="WPA187" s="90"/>
      <c r="WPB187" s="90"/>
      <c r="WPC187" s="90"/>
      <c r="WPD187" s="90"/>
      <c r="WPE187" s="90"/>
      <c r="WPF187" s="90"/>
      <c r="WPG187" s="90"/>
      <c r="WPH187" s="90"/>
      <c r="WPI187" s="90"/>
      <c r="WPJ187" s="90"/>
      <c r="WPK187" s="90"/>
      <c r="WPL187" s="90"/>
      <c r="WPM187" s="90"/>
      <c r="WPN187" s="90"/>
      <c r="WPO187" s="90"/>
      <c r="WPP187" s="90"/>
      <c r="WPQ187" s="90"/>
      <c r="WPR187" s="90"/>
      <c r="WPS187" s="90"/>
      <c r="WPT187" s="90"/>
      <c r="WPU187" s="90"/>
      <c r="WPV187" s="90"/>
      <c r="WPW187" s="90"/>
      <c r="WPX187" s="90"/>
      <c r="WPY187" s="90"/>
      <c r="WPZ187" s="90"/>
      <c r="WQA187" s="90"/>
      <c r="WQB187" s="90"/>
      <c r="WQC187" s="90"/>
      <c r="WQD187" s="90"/>
      <c r="WQE187" s="90"/>
      <c r="WQF187" s="90"/>
      <c r="WQG187" s="90"/>
      <c r="WQH187" s="90"/>
      <c r="WQI187" s="90"/>
      <c r="WQJ187" s="90"/>
      <c r="WQK187" s="90"/>
      <c r="WQL187" s="90"/>
      <c r="WQM187" s="90"/>
      <c r="WQN187" s="90"/>
      <c r="WQO187" s="90"/>
      <c r="WQP187" s="90"/>
      <c r="WQQ187" s="90"/>
      <c r="WQR187" s="90"/>
      <c r="WQS187" s="90"/>
      <c r="WQT187" s="90"/>
      <c r="WQU187" s="90"/>
      <c r="WQV187" s="90"/>
      <c r="WQW187" s="90"/>
      <c r="WQX187" s="90"/>
      <c r="WQY187" s="90"/>
      <c r="WQZ187" s="90"/>
      <c r="WRA187" s="90"/>
      <c r="WRB187" s="90"/>
      <c r="WRC187" s="90"/>
      <c r="WRD187" s="90"/>
      <c r="WRE187" s="90"/>
      <c r="WRF187" s="90"/>
      <c r="WRG187" s="90"/>
      <c r="WRH187" s="90"/>
      <c r="WRI187" s="90"/>
      <c r="WRJ187" s="90"/>
      <c r="WRK187" s="90"/>
      <c r="WRL187" s="90"/>
      <c r="WRM187" s="90"/>
      <c r="WRN187" s="90"/>
      <c r="WRO187" s="90"/>
      <c r="WRP187" s="90"/>
      <c r="WRQ187" s="90"/>
      <c r="WRR187" s="90"/>
      <c r="WRS187" s="90"/>
      <c r="WRT187" s="90"/>
      <c r="WRU187" s="90"/>
      <c r="WRV187" s="90"/>
      <c r="WRW187" s="90"/>
      <c r="WRX187" s="90"/>
      <c r="WRY187" s="90"/>
      <c r="WRZ187" s="90"/>
      <c r="WSA187" s="90"/>
      <c r="WSB187" s="90"/>
      <c r="WSC187" s="90"/>
      <c r="WSD187" s="90"/>
      <c r="WSE187" s="90"/>
      <c r="WSF187" s="90"/>
      <c r="WSG187" s="90"/>
      <c r="WSH187" s="90"/>
      <c r="WSI187" s="90"/>
      <c r="WSJ187" s="90"/>
      <c r="WSK187" s="90"/>
      <c r="WSL187" s="90"/>
      <c r="WSM187" s="90"/>
      <c r="WSN187" s="90"/>
      <c r="WSO187" s="90"/>
      <c r="WSP187" s="90"/>
      <c r="WSQ187" s="90"/>
      <c r="WSR187" s="90"/>
      <c r="WSS187" s="90"/>
      <c r="WST187" s="90"/>
      <c r="WSU187" s="90"/>
      <c r="WSV187" s="90"/>
      <c r="WSW187" s="90"/>
      <c r="WSX187" s="90"/>
      <c r="WSY187" s="90"/>
      <c r="WSZ187" s="90"/>
      <c r="WTA187" s="90"/>
      <c r="WTB187" s="90"/>
      <c r="WTC187" s="90"/>
      <c r="WTD187" s="90"/>
      <c r="WTE187" s="90"/>
      <c r="WTF187" s="90"/>
      <c r="WTG187" s="90"/>
      <c r="WTH187" s="90"/>
      <c r="WTI187" s="90"/>
      <c r="WTJ187" s="90"/>
      <c r="WTK187" s="90"/>
      <c r="WTL187" s="90"/>
      <c r="WTM187" s="90"/>
      <c r="WTN187" s="90"/>
      <c r="WTO187" s="90"/>
      <c r="WTP187" s="90"/>
      <c r="WTQ187" s="90"/>
      <c r="WTR187" s="90"/>
      <c r="WTS187" s="90"/>
      <c r="WTT187" s="90"/>
      <c r="WTU187" s="90"/>
      <c r="WTV187" s="90"/>
      <c r="WTW187" s="90"/>
      <c r="WTX187" s="90"/>
      <c r="WTY187" s="90"/>
      <c r="WTZ187" s="90"/>
      <c r="WUA187" s="90"/>
      <c r="WUB187" s="90"/>
      <c r="WUC187" s="90"/>
      <c r="WUD187" s="90"/>
      <c r="WUE187" s="90"/>
      <c r="WUF187" s="90"/>
      <c r="WUG187" s="90"/>
      <c r="WUH187" s="90"/>
      <c r="WUI187" s="90"/>
      <c r="WUJ187" s="90"/>
      <c r="WUK187" s="90"/>
      <c r="WUL187" s="90"/>
      <c r="WUM187" s="90"/>
      <c r="WUN187" s="90"/>
      <c r="WUO187" s="90"/>
      <c r="WUP187" s="90"/>
      <c r="WUQ187" s="90"/>
      <c r="WUR187" s="90"/>
      <c r="WUS187" s="90"/>
      <c r="WUT187" s="90"/>
      <c r="WUU187" s="90"/>
      <c r="WUV187" s="90"/>
      <c r="WUW187" s="90"/>
      <c r="WUX187" s="90"/>
      <c r="WUY187" s="90"/>
      <c r="WUZ187" s="90"/>
      <c r="WVA187" s="90"/>
      <c r="WVB187" s="90"/>
      <c r="WVC187" s="90"/>
      <c r="WVD187" s="90"/>
      <c r="WVE187" s="90"/>
      <c r="WVF187" s="90"/>
      <c r="WVG187" s="90"/>
      <c r="WVH187" s="90"/>
      <c r="WVI187" s="90"/>
      <c r="WVJ187" s="90"/>
      <c r="WVK187" s="90"/>
      <c r="WVL187" s="90"/>
      <c r="WVM187" s="90"/>
      <c r="WVN187" s="90"/>
      <c r="WVO187" s="90"/>
      <c r="WVP187" s="90"/>
      <c r="WVQ187" s="90"/>
      <c r="WVR187" s="90"/>
      <c r="WVS187" s="90"/>
      <c r="WVT187" s="90"/>
      <c r="WVU187" s="90"/>
      <c r="WVV187" s="90"/>
      <c r="WVW187" s="90"/>
      <c r="WVX187" s="90"/>
      <c r="WVY187" s="90"/>
      <c r="WVZ187" s="90"/>
      <c r="WWA187" s="90"/>
      <c r="WWB187" s="90"/>
      <c r="WWC187" s="90"/>
      <c r="WWD187" s="90"/>
      <c r="WWE187" s="90"/>
      <c r="WWF187" s="90"/>
      <c r="WWG187" s="90"/>
      <c r="WWH187" s="90"/>
      <c r="WWI187" s="90"/>
      <c r="WWJ187" s="90"/>
      <c r="WWK187" s="90"/>
      <c r="WWL187" s="90"/>
      <c r="WWM187" s="90"/>
      <c r="WWN187" s="90"/>
      <c r="WWO187" s="90"/>
      <c r="WWP187" s="90"/>
      <c r="WWQ187" s="90"/>
      <c r="WWR187" s="90"/>
      <c r="WWS187" s="90"/>
      <c r="WWT187" s="90"/>
      <c r="WWU187" s="90"/>
      <c r="WWV187" s="90"/>
      <c r="WWW187" s="90"/>
      <c r="WWX187" s="90"/>
      <c r="WWY187" s="90"/>
      <c r="WWZ187" s="90"/>
      <c r="WXA187" s="90"/>
      <c r="WXB187" s="90"/>
      <c r="WXC187" s="90"/>
      <c r="WXD187" s="90"/>
      <c r="WXE187" s="90"/>
      <c r="WXF187" s="90"/>
      <c r="WXG187" s="90"/>
      <c r="WXH187" s="90"/>
      <c r="WXI187" s="90"/>
      <c r="WXJ187" s="90"/>
      <c r="WXK187" s="90"/>
      <c r="WXL187" s="90"/>
      <c r="WXM187" s="90"/>
      <c r="WXN187" s="90"/>
      <c r="WXO187" s="90"/>
      <c r="WXP187" s="90"/>
      <c r="WXQ187" s="90"/>
      <c r="WXR187" s="90"/>
      <c r="WXS187" s="90"/>
      <c r="WXT187" s="90"/>
      <c r="WXU187" s="90"/>
      <c r="WXV187" s="90"/>
      <c r="WXW187" s="90"/>
      <c r="WXX187" s="90"/>
      <c r="WXY187" s="90"/>
      <c r="WXZ187" s="90"/>
      <c r="WYA187" s="90"/>
      <c r="WYB187" s="90"/>
      <c r="WYC187" s="90"/>
      <c r="WYD187" s="90"/>
      <c r="WYE187" s="90"/>
      <c r="WYF187" s="90"/>
      <c r="WYG187" s="90"/>
      <c r="WYH187" s="90"/>
      <c r="WYI187" s="90"/>
      <c r="WYJ187" s="90"/>
      <c r="WYK187" s="90"/>
      <c r="WYL187" s="90"/>
      <c r="WYM187" s="90"/>
      <c r="WYN187" s="90"/>
      <c r="WYO187" s="90"/>
      <c r="WYP187" s="90"/>
      <c r="WYQ187" s="90"/>
      <c r="WYR187" s="90"/>
      <c r="WYS187" s="90"/>
      <c r="WYT187" s="90"/>
      <c r="WYU187" s="90"/>
      <c r="WYV187" s="90"/>
      <c r="WYW187" s="90"/>
      <c r="WYX187" s="90"/>
      <c r="WYY187" s="90"/>
      <c r="WYZ187" s="90"/>
      <c r="WZA187" s="90"/>
      <c r="WZB187" s="90"/>
      <c r="WZC187" s="90"/>
      <c r="WZD187" s="90"/>
      <c r="WZE187" s="90"/>
      <c r="WZF187" s="90"/>
      <c r="WZG187" s="90"/>
      <c r="WZH187" s="90"/>
      <c r="WZI187" s="90"/>
      <c r="WZJ187" s="90"/>
      <c r="WZK187" s="90"/>
      <c r="WZL187" s="90"/>
      <c r="WZM187" s="90"/>
      <c r="WZN187" s="90"/>
      <c r="WZO187" s="90"/>
      <c r="WZP187" s="90"/>
      <c r="WZQ187" s="90"/>
      <c r="WZR187" s="90"/>
      <c r="WZS187" s="90"/>
      <c r="WZT187" s="90"/>
      <c r="WZU187" s="90"/>
      <c r="WZV187" s="90"/>
      <c r="WZW187" s="90"/>
      <c r="WZX187" s="90"/>
      <c r="WZY187" s="90"/>
      <c r="WZZ187" s="90"/>
      <c r="XAA187" s="90"/>
      <c r="XAB187" s="90"/>
      <c r="XAC187" s="90"/>
      <c r="XAD187" s="90"/>
      <c r="XAE187" s="90"/>
      <c r="XAF187" s="90"/>
      <c r="XAG187" s="90"/>
      <c r="XAH187" s="90"/>
      <c r="XAI187" s="90"/>
      <c r="XAJ187" s="90"/>
      <c r="XAK187" s="90"/>
      <c r="XAL187" s="90"/>
      <c r="XAM187" s="90"/>
      <c r="XAN187" s="90"/>
      <c r="XAO187" s="90"/>
      <c r="XAP187" s="90"/>
      <c r="XAQ187" s="90"/>
      <c r="XAR187" s="90"/>
      <c r="XAS187" s="90"/>
      <c r="XAT187" s="90"/>
      <c r="XAU187" s="90"/>
      <c r="XAV187" s="90"/>
      <c r="XAW187" s="90"/>
      <c r="XAX187" s="90"/>
      <c r="XAY187" s="90"/>
      <c r="XAZ187" s="90"/>
      <c r="XBA187" s="90"/>
      <c r="XBB187" s="90"/>
      <c r="XBC187" s="90"/>
      <c r="XBD187" s="90"/>
      <c r="XBE187" s="90"/>
      <c r="XBF187" s="90"/>
      <c r="XBG187" s="90"/>
      <c r="XBH187" s="90"/>
      <c r="XBI187" s="90"/>
      <c r="XBJ187" s="90"/>
      <c r="XBK187" s="90"/>
      <c r="XBL187" s="90"/>
      <c r="XBM187" s="90"/>
      <c r="XBN187" s="90"/>
      <c r="XBO187" s="90"/>
      <c r="XBP187" s="90"/>
      <c r="XBQ187" s="90"/>
      <c r="XBR187" s="90"/>
      <c r="XBS187" s="90"/>
      <c r="XBT187" s="90"/>
      <c r="XBU187" s="90"/>
      <c r="XBV187" s="90"/>
      <c r="XBW187" s="90"/>
      <c r="XBX187" s="90"/>
      <c r="XBY187" s="90"/>
      <c r="XBZ187" s="90"/>
      <c r="XCA187" s="90"/>
      <c r="XCB187" s="90"/>
      <c r="XCC187" s="90"/>
      <c r="XCD187" s="90"/>
      <c r="XCE187" s="90"/>
      <c r="XCF187" s="90"/>
      <c r="XCG187" s="90"/>
      <c r="XCH187" s="90"/>
      <c r="XCI187" s="90"/>
      <c r="XCJ187" s="90"/>
      <c r="XCK187" s="90"/>
      <c r="XCL187" s="90"/>
      <c r="XCM187" s="90"/>
      <c r="XCN187" s="90"/>
      <c r="XCO187" s="90"/>
      <c r="XCP187" s="90"/>
      <c r="XCQ187" s="90"/>
      <c r="XCR187" s="90"/>
      <c r="XCS187" s="90"/>
      <c r="XCT187" s="90"/>
      <c r="XCU187" s="90"/>
      <c r="XCV187" s="90"/>
      <c r="XCW187" s="90"/>
      <c r="XCX187" s="90"/>
      <c r="XCY187" s="90"/>
      <c r="XCZ187" s="90"/>
      <c r="XDA187" s="90"/>
      <c r="XDB187" s="90"/>
      <c r="XDC187" s="90"/>
      <c r="XDD187" s="90"/>
      <c r="XDE187" s="90"/>
      <c r="XDF187" s="90"/>
      <c r="XDG187" s="90"/>
      <c r="XDH187" s="90"/>
      <c r="XDI187" s="90"/>
      <c r="XDJ187" s="90"/>
      <c r="XDK187" s="90"/>
      <c r="XDL187" s="90"/>
      <c r="XDM187" s="90"/>
      <c r="XDN187" s="90"/>
      <c r="XDO187" s="90"/>
      <c r="XDP187" s="90"/>
      <c r="XDQ187" s="90"/>
      <c r="XDR187" s="90"/>
      <c r="XDS187" s="90"/>
      <c r="XDT187" s="90"/>
      <c r="XDU187" s="90"/>
      <c r="XDV187" s="90"/>
      <c r="XDW187" s="90"/>
      <c r="XDX187" s="90"/>
      <c r="XDY187" s="90"/>
      <c r="XDZ187" s="90"/>
      <c r="XEA187" s="90"/>
      <c r="XEB187" s="90"/>
      <c r="XEC187" s="90"/>
      <c r="XED187" s="90"/>
      <c r="XEE187" s="90"/>
      <c r="XEF187" s="90"/>
      <c r="XEG187" s="90"/>
      <c r="XEH187" s="90"/>
      <c r="XEI187" s="90"/>
      <c r="XEJ187" s="90"/>
      <c r="XEK187" s="90"/>
    </row>
    <row r="188" s="93" customFormat="1" ht="55" customHeight="1" spans="1:16365">
      <c r="A188" s="188">
        <v>1</v>
      </c>
      <c r="B188" s="126" t="s">
        <v>187</v>
      </c>
      <c r="C188" s="126" t="s">
        <v>188</v>
      </c>
      <c r="D188" s="42" t="s">
        <v>32</v>
      </c>
      <c r="E188" s="47">
        <f>(5.83+3.09+0.29+0.07+0.91)*3.6+(0.9+1+1+0.3*2+0.9)*3.905</f>
        <v>53.866</v>
      </c>
      <c r="F188" s="50"/>
      <c r="G188" s="50"/>
      <c r="H188" s="57"/>
      <c r="I188" s="50"/>
      <c r="J188" s="154"/>
      <c r="K188" s="72"/>
      <c r="L188" s="151"/>
      <c r="M188" s="47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  <c r="CW188" s="90"/>
      <c r="CX188" s="90"/>
      <c r="CY188" s="90"/>
      <c r="CZ188" s="90"/>
      <c r="DA188" s="90"/>
      <c r="DB188" s="90"/>
      <c r="DC188" s="90"/>
      <c r="DD188" s="90"/>
      <c r="DE188" s="90"/>
      <c r="DF188" s="90"/>
      <c r="DG188" s="90"/>
      <c r="DH188" s="90"/>
      <c r="DI188" s="90"/>
      <c r="DJ188" s="90"/>
      <c r="DK188" s="90"/>
      <c r="DL188" s="90"/>
      <c r="DM188" s="90"/>
      <c r="DN188" s="90"/>
      <c r="DO188" s="90"/>
      <c r="DP188" s="90"/>
      <c r="DQ188" s="90"/>
      <c r="DR188" s="90"/>
      <c r="DS188" s="90"/>
      <c r="DT188" s="90"/>
      <c r="DU188" s="90"/>
      <c r="DV188" s="90"/>
      <c r="DW188" s="90"/>
      <c r="DX188" s="90"/>
      <c r="DY188" s="90"/>
      <c r="DZ188" s="90"/>
      <c r="EA188" s="90"/>
      <c r="EB188" s="90"/>
      <c r="EC188" s="90"/>
      <c r="ED188" s="90"/>
      <c r="EE188" s="90"/>
      <c r="EF188" s="90"/>
      <c r="EG188" s="90"/>
      <c r="EH188" s="90"/>
      <c r="EI188" s="90"/>
      <c r="EJ188" s="90"/>
      <c r="EK188" s="90"/>
      <c r="EL188" s="90"/>
      <c r="EM188" s="90"/>
      <c r="EN188" s="90"/>
      <c r="EO188" s="90"/>
      <c r="EP188" s="90"/>
      <c r="EQ188" s="90"/>
      <c r="ER188" s="90"/>
      <c r="ES188" s="90"/>
      <c r="ET188" s="90"/>
      <c r="EU188" s="90"/>
      <c r="EV188" s="90"/>
      <c r="EW188" s="90"/>
      <c r="EX188" s="90"/>
      <c r="EY188" s="90"/>
      <c r="EZ188" s="90"/>
      <c r="FA188" s="90"/>
      <c r="FB188" s="90"/>
      <c r="FC188" s="90"/>
      <c r="FD188" s="90"/>
      <c r="FE188" s="90"/>
      <c r="FF188" s="90"/>
      <c r="FG188" s="90"/>
      <c r="FH188" s="90"/>
      <c r="FI188" s="90"/>
      <c r="FJ188" s="90"/>
      <c r="FK188" s="90"/>
      <c r="FL188" s="90"/>
      <c r="FM188" s="90"/>
      <c r="FN188" s="90"/>
      <c r="FO188" s="90"/>
      <c r="FP188" s="90"/>
      <c r="FQ188" s="90"/>
      <c r="FR188" s="90"/>
      <c r="FS188" s="90"/>
      <c r="FT188" s="90"/>
      <c r="FU188" s="90"/>
      <c r="FV188" s="90"/>
      <c r="FW188" s="90"/>
      <c r="FX188" s="90"/>
      <c r="FY188" s="90"/>
      <c r="FZ188" s="90"/>
      <c r="GA188" s="90"/>
      <c r="GB188" s="90"/>
      <c r="GC188" s="90"/>
      <c r="GD188" s="90"/>
      <c r="GE188" s="90"/>
      <c r="GF188" s="90"/>
      <c r="GG188" s="90"/>
      <c r="GH188" s="90"/>
      <c r="GI188" s="90"/>
      <c r="GJ188" s="90"/>
      <c r="GK188" s="90"/>
      <c r="GL188" s="90"/>
      <c r="GM188" s="90"/>
      <c r="GN188" s="90"/>
      <c r="GO188" s="90"/>
      <c r="GP188" s="90"/>
      <c r="GQ188" s="90"/>
      <c r="GR188" s="90"/>
      <c r="GS188" s="90"/>
      <c r="GT188" s="90"/>
      <c r="GU188" s="90"/>
      <c r="GV188" s="90"/>
      <c r="GW188" s="90"/>
      <c r="GX188" s="90"/>
      <c r="GY188" s="90"/>
      <c r="GZ188" s="90"/>
      <c r="HA188" s="90"/>
      <c r="HB188" s="90"/>
      <c r="HC188" s="90"/>
      <c r="HD188" s="90"/>
      <c r="HE188" s="90"/>
      <c r="HF188" s="90"/>
      <c r="HG188" s="90"/>
      <c r="HH188" s="90"/>
      <c r="HI188" s="90"/>
      <c r="HJ188" s="90"/>
      <c r="HK188" s="90"/>
      <c r="HL188" s="90"/>
      <c r="HM188" s="90"/>
      <c r="HN188" s="90"/>
      <c r="HO188" s="90"/>
      <c r="HP188" s="90"/>
      <c r="HQ188" s="90"/>
      <c r="HR188" s="90"/>
      <c r="HS188" s="90"/>
      <c r="HT188" s="90"/>
      <c r="HU188" s="90"/>
      <c r="HV188" s="90"/>
      <c r="HW188" s="90"/>
      <c r="HX188" s="90"/>
      <c r="HY188" s="90"/>
      <c r="HZ188" s="90"/>
      <c r="IA188" s="90"/>
      <c r="IB188" s="90"/>
      <c r="IC188" s="90"/>
      <c r="ID188" s="90"/>
      <c r="IE188" s="90"/>
      <c r="IF188" s="90"/>
      <c r="IG188" s="90"/>
      <c r="IH188" s="90"/>
      <c r="II188" s="90"/>
      <c r="IJ188" s="90"/>
      <c r="IK188" s="90"/>
      <c r="IL188" s="90"/>
      <c r="IM188" s="90"/>
      <c r="IN188" s="90"/>
      <c r="IO188" s="90"/>
      <c r="IP188" s="90"/>
      <c r="IQ188" s="90"/>
      <c r="IR188" s="90"/>
      <c r="IS188" s="90"/>
      <c r="IT188" s="90"/>
      <c r="IU188" s="90"/>
      <c r="IV188" s="90"/>
      <c r="IW188" s="90"/>
      <c r="IX188" s="90"/>
      <c r="IY188" s="90"/>
      <c r="IZ188" s="90"/>
      <c r="JA188" s="90"/>
      <c r="JB188" s="90"/>
      <c r="JC188" s="90"/>
      <c r="JD188" s="90"/>
      <c r="JE188" s="90"/>
      <c r="JF188" s="90"/>
      <c r="JG188" s="90"/>
      <c r="JH188" s="90"/>
      <c r="JI188" s="90"/>
      <c r="JJ188" s="90"/>
      <c r="JK188" s="90"/>
      <c r="JL188" s="90"/>
      <c r="JM188" s="90"/>
      <c r="JN188" s="90"/>
      <c r="JO188" s="90"/>
      <c r="JP188" s="90"/>
      <c r="JQ188" s="90"/>
      <c r="JR188" s="90"/>
      <c r="JS188" s="90"/>
      <c r="JT188" s="90"/>
      <c r="JU188" s="90"/>
      <c r="JV188" s="90"/>
      <c r="JW188" s="90"/>
      <c r="JX188" s="90"/>
      <c r="JY188" s="90"/>
      <c r="JZ188" s="90"/>
      <c r="KA188" s="90"/>
      <c r="KB188" s="90"/>
      <c r="KC188" s="90"/>
      <c r="KD188" s="90"/>
      <c r="KE188" s="90"/>
      <c r="KF188" s="90"/>
      <c r="KG188" s="90"/>
      <c r="KH188" s="90"/>
      <c r="KI188" s="90"/>
      <c r="KJ188" s="90"/>
      <c r="KK188" s="90"/>
      <c r="KL188" s="90"/>
      <c r="KM188" s="90"/>
      <c r="KN188" s="90"/>
      <c r="KO188" s="90"/>
      <c r="KP188" s="90"/>
      <c r="KQ188" s="90"/>
      <c r="KR188" s="90"/>
      <c r="KS188" s="90"/>
      <c r="KT188" s="90"/>
      <c r="KU188" s="90"/>
      <c r="KV188" s="90"/>
      <c r="KW188" s="90"/>
      <c r="KX188" s="90"/>
      <c r="KY188" s="90"/>
      <c r="KZ188" s="90"/>
      <c r="LA188" s="90"/>
      <c r="LB188" s="90"/>
      <c r="LC188" s="90"/>
      <c r="LD188" s="90"/>
      <c r="LE188" s="90"/>
      <c r="LF188" s="90"/>
      <c r="LG188" s="90"/>
      <c r="LH188" s="90"/>
      <c r="LI188" s="90"/>
      <c r="LJ188" s="90"/>
      <c r="LK188" s="90"/>
      <c r="LL188" s="90"/>
      <c r="LM188" s="90"/>
      <c r="LN188" s="90"/>
      <c r="LO188" s="90"/>
      <c r="LP188" s="90"/>
      <c r="LQ188" s="90"/>
      <c r="LR188" s="90"/>
      <c r="LS188" s="90"/>
      <c r="LT188" s="90"/>
      <c r="LU188" s="90"/>
      <c r="LV188" s="90"/>
      <c r="LW188" s="90"/>
      <c r="LX188" s="90"/>
      <c r="LY188" s="90"/>
      <c r="LZ188" s="90"/>
      <c r="MA188" s="90"/>
      <c r="MB188" s="90"/>
      <c r="MC188" s="90"/>
      <c r="MD188" s="90"/>
      <c r="ME188" s="90"/>
      <c r="MF188" s="90"/>
      <c r="MG188" s="90"/>
      <c r="MH188" s="90"/>
      <c r="MI188" s="90"/>
      <c r="MJ188" s="90"/>
      <c r="MK188" s="90"/>
      <c r="ML188" s="90"/>
      <c r="MM188" s="90"/>
      <c r="MN188" s="90"/>
      <c r="MO188" s="90"/>
      <c r="MP188" s="90"/>
      <c r="MQ188" s="90"/>
      <c r="MR188" s="90"/>
      <c r="MS188" s="90"/>
      <c r="MT188" s="90"/>
      <c r="MU188" s="90"/>
      <c r="MV188" s="90"/>
      <c r="MW188" s="90"/>
      <c r="MX188" s="90"/>
      <c r="MY188" s="90"/>
      <c r="MZ188" s="90"/>
      <c r="NA188" s="90"/>
      <c r="NB188" s="90"/>
      <c r="NC188" s="90"/>
      <c r="ND188" s="90"/>
      <c r="NE188" s="90"/>
      <c r="NF188" s="90"/>
      <c r="NG188" s="90"/>
      <c r="NH188" s="90"/>
      <c r="NI188" s="90"/>
      <c r="NJ188" s="90"/>
      <c r="NK188" s="90"/>
      <c r="NL188" s="90"/>
      <c r="NM188" s="90"/>
      <c r="NN188" s="90"/>
      <c r="NO188" s="90"/>
      <c r="NP188" s="90"/>
      <c r="NQ188" s="90"/>
      <c r="NR188" s="90"/>
      <c r="NS188" s="90"/>
      <c r="NT188" s="90"/>
      <c r="NU188" s="90"/>
      <c r="NV188" s="90"/>
      <c r="NW188" s="90"/>
      <c r="NX188" s="90"/>
      <c r="NY188" s="90"/>
      <c r="NZ188" s="90"/>
      <c r="OA188" s="90"/>
      <c r="OB188" s="90"/>
      <c r="OC188" s="90"/>
      <c r="OD188" s="90"/>
      <c r="OE188" s="90"/>
      <c r="OF188" s="90"/>
      <c r="OG188" s="90"/>
      <c r="OH188" s="90"/>
      <c r="OI188" s="90"/>
      <c r="OJ188" s="90"/>
      <c r="OK188" s="90"/>
      <c r="OL188" s="90"/>
      <c r="OM188" s="90"/>
      <c r="ON188" s="90"/>
      <c r="OO188" s="90"/>
      <c r="OP188" s="90"/>
      <c r="OQ188" s="90"/>
      <c r="OR188" s="90"/>
      <c r="OS188" s="90"/>
      <c r="OT188" s="90"/>
      <c r="OU188" s="90"/>
      <c r="OV188" s="90"/>
      <c r="OW188" s="90"/>
      <c r="OX188" s="90"/>
      <c r="OY188" s="90"/>
      <c r="OZ188" s="90"/>
      <c r="PA188" s="90"/>
      <c r="PB188" s="90"/>
      <c r="PC188" s="90"/>
      <c r="PD188" s="90"/>
      <c r="PE188" s="90"/>
      <c r="PF188" s="90"/>
      <c r="PG188" s="90"/>
      <c r="PH188" s="90"/>
      <c r="PI188" s="90"/>
      <c r="PJ188" s="90"/>
      <c r="PK188" s="90"/>
      <c r="PL188" s="90"/>
      <c r="PM188" s="90"/>
      <c r="PN188" s="90"/>
      <c r="PO188" s="90"/>
      <c r="PP188" s="90"/>
      <c r="PQ188" s="90"/>
      <c r="PR188" s="90"/>
      <c r="PS188" s="90"/>
      <c r="PT188" s="90"/>
      <c r="PU188" s="90"/>
      <c r="PV188" s="90"/>
      <c r="PW188" s="90"/>
      <c r="PX188" s="90"/>
      <c r="PY188" s="90"/>
      <c r="PZ188" s="90"/>
      <c r="QA188" s="90"/>
      <c r="QB188" s="90"/>
      <c r="QC188" s="90"/>
      <c r="QD188" s="90"/>
      <c r="QE188" s="90"/>
      <c r="QF188" s="90"/>
      <c r="QG188" s="90"/>
      <c r="QH188" s="90"/>
      <c r="QI188" s="90"/>
      <c r="QJ188" s="90"/>
      <c r="QK188" s="90"/>
      <c r="QL188" s="90"/>
      <c r="QM188" s="90"/>
      <c r="QN188" s="90"/>
      <c r="QO188" s="90"/>
      <c r="QP188" s="90"/>
      <c r="QQ188" s="90"/>
      <c r="QR188" s="90"/>
      <c r="QS188" s="90"/>
      <c r="QT188" s="90"/>
      <c r="QU188" s="90"/>
      <c r="QV188" s="90"/>
      <c r="QW188" s="90"/>
      <c r="QX188" s="90"/>
      <c r="QY188" s="90"/>
      <c r="QZ188" s="90"/>
      <c r="RA188" s="90"/>
      <c r="RB188" s="90"/>
      <c r="RC188" s="90"/>
      <c r="RD188" s="90"/>
      <c r="RE188" s="90"/>
      <c r="RF188" s="90"/>
      <c r="RG188" s="90"/>
      <c r="RH188" s="90"/>
      <c r="RI188" s="90"/>
      <c r="RJ188" s="90"/>
      <c r="RK188" s="90"/>
      <c r="RL188" s="90"/>
      <c r="RM188" s="90"/>
      <c r="RN188" s="90"/>
      <c r="RO188" s="90"/>
      <c r="RP188" s="90"/>
      <c r="RQ188" s="90"/>
      <c r="RR188" s="90"/>
      <c r="RS188" s="90"/>
      <c r="RT188" s="90"/>
      <c r="RU188" s="90"/>
      <c r="RV188" s="90"/>
      <c r="RW188" s="90"/>
      <c r="RX188" s="90"/>
      <c r="RY188" s="90"/>
      <c r="RZ188" s="90"/>
      <c r="SA188" s="90"/>
      <c r="SB188" s="90"/>
      <c r="SC188" s="90"/>
      <c r="SD188" s="90"/>
      <c r="SE188" s="90"/>
      <c r="SF188" s="90"/>
      <c r="SG188" s="90"/>
      <c r="SH188" s="90"/>
      <c r="SI188" s="90"/>
      <c r="SJ188" s="90"/>
      <c r="SK188" s="90"/>
      <c r="SL188" s="90"/>
      <c r="SM188" s="90"/>
      <c r="SN188" s="90"/>
      <c r="SO188" s="90"/>
      <c r="SP188" s="90"/>
      <c r="SQ188" s="90"/>
      <c r="SR188" s="90"/>
      <c r="SS188" s="90"/>
      <c r="ST188" s="90"/>
      <c r="SU188" s="90"/>
      <c r="SV188" s="90"/>
      <c r="SW188" s="90"/>
      <c r="SX188" s="90"/>
      <c r="SY188" s="90"/>
      <c r="SZ188" s="90"/>
      <c r="TA188" s="90"/>
      <c r="TB188" s="90"/>
      <c r="TC188" s="90"/>
      <c r="TD188" s="90"/>
      <c r="TE188" s="90"/>
      <c r="TF188" s="90"/>
      <c r="TG188" s="90"/>
      <c r="TH188" s="90"/>
      <c r="TI188" s="90"/>
      <c r="TJ188" s="90"/>
      <c r="TK188" s="90"/>
      <c r="TL188" s="90"/>
      <c r="TM188" s="90"/>
      <c r="TN188" s="90"/>
      <c r="TO188" s="90"/>
      <c r="TP188" s="90"/>
      <c r="TQ188" s="90"/>
      <c r="TR188" s="90"/>
      <c r="TS188" s="90"/>
      <c r="TT188" s="90"/>
      <c r="TU188" s="90"/>
      <c r="TV188" s="90"/>
      <c r="TW188" s="90"/>
      <c r="TX188" s="90"/>
      <c r="TY188" s="90"/>
      <c r="TZ188" s="90"/>
      <c r="UA188" s="90"/>
      <c r="UB188" s="90"/>
      <c r="UC188" s="90"/>
      <c r="UD188" s="90"/>
      <c r="UE188" s="90"/>
      <c r="UF188" s="90"/>
      <c r="UG188" s="90"/>
      <c r="UH188" s="90"/>
      <c r="UI188" s="90"/>
      <c r="UJ188" s="90"/>
      <c r="UK188" s="90"/>
      <c r="UL188" s="90"/>
      <c r="UM188" s="90"/>
      <c r="UN188" s="90"/>
      <c r="UO188" s="90"/>
      <c r="UP188" s="90"/>
      <c r="UQ188" s="90"/>
      <c r="UR188" s="90"/>
      <c r="US188" s="90"/>
      <c r="UT188" s="90"/>
      <c r="UU188" s="90"/>
      <c r="UV188" s="90"/>
      <c r="UW188" s="90"/>
      <c r="UX188" s="90"/>
      <c r="UY188" s="90"/>
      <c r="UZ188" s="90"/>
      <c r="VA188" s="90"/>
      <c r="VB188" s="90"/>
      <c r="VC188" s="90"/>
      <c r="VD188" s="90"/>
      <c r="VE188" s="90"/>
      <c r="VF188" s="90"/>
      <c r="VG188" s="90"/>
      <c r="VH188" s="90"/>
      <c r="VI188" s="90"/>
      <c r="VJ188" s="90"/>
      <c r="VK188" s="90"/>
      <c r="VL188" s="90"/>
      <c r="VM188" s="90"/>
      <c r="VN188" s="90"/>
      <c r="VO188" s="90"/>
      <c r="VP188" s="90"/>
      <c r="VQ188" s="90"/>
      <c r="VR188" s="90"/>
      <c r="VS188" s="90"/>
      <c r="VT188" s="90"/>
      <c r="VU188" s="90"/>
      <c r="VV188" s="90"/>
      <c r="VW188" s="90"/>
      <c r="VX188" s="90"/>
      <c r="VY188" s="90"/>
      <c r="VZ188" s="90"/>
      <c r="WA188" s="90"/>
      <c r="WB188" s="90"/>
      <c r="WC188" s="90"/>
      <c r="WD188" s="90"/>
      <c r="WE188" s="90"/>
      <c r="WF188" s="90"/>
      <c r="WG188" s="90"/>
      <c r="WH188" s="90"/>
      <c r="WI188" s="90"/>
      <c r="WJ188" s="90"/>
      <c r="WK188" s="90"/>
      <c r="WL188" s="90"/>
      <c r="WM188" s="90"/>
      <c r="WN188" s="90"/>
      <c r="WO188" s="90"/>
      <c r="WP188" s="90"/>
      <c r="WQ188" s="90"/>
      <c r="WR188" s="90"/>
      <c r="WS188" s="90"/>
      <c r="WT188" s="90"/>
      <c r="WU188" s="90"/>
      <c r="WV188" s="90"/>
      <c r="WW188" s="90"/>
      <c r="WX188" s="90"/>
      <c r="WY188" s="90"/>
      <c r="WZ188" s="90"/>
      <c r="XA188" s="90"/>
      <c r="XB188" s="90"/>
      <c r="XC188" s="90"/>
      <c r="XD188" s="90"/>
      <c r="XE188" s="90"/>
      <c r="XF188" s="90"/>
      <c r="XG188" s="90"/>
      <c r="XH188" s="90"/>
      <c r="XI188" s="90"/>
      <c r="XJ188" s="90"/>
      <c r="XK188" s="90"/>
      <c r="XL188" s="90"/>
      <c r="XM188" s="90"/>
      <c r="XN188" s="90"/>
      <c r="XO188" s="90"/>
      <c r="XP188" s="90"/>
      <c r="XQ188" s="90"/>
      <c r="XR188" s="90"/>
      <c r="XS188" s="90"/>
      <c r="XT188" s="90"/>
      <c r="XU188" s="90"/>
      <c r="XV188" s="90"/>
      <c r="XW188" s="90"/>
      <c r="XX188" s="90"/>
      <c r="XY188" s="90"/>
      <c r="XZ188" s="90"/>
      <c r="YA188" s="90"/>
      <c r="YB188" s="90"/>
      <c r="YC188" s="90"/>
      <c r="YD188" s="90"/>
      <c r="YE188" s="90"/>
      <c r="YF188" s="90"/>
      <c r="YG188" s="90"/>
      <c r="YH188" s="90"/>
      <c r="YI188" s="90"/>
      <c r="YJ188" s="90"/>
      <c r="YK188" s="90"/>
      <c r="YL188" s="90"/>
      <c r="YM188" s="90"/>
      <c r="YN188" s="90"/>
      <c r="YO188" s="90"/>
      <c r="YP188" s="90"/>
      <c r="YQ188" s="90"/>
      <c r="YR188" s="90"/>
      <c r="YS188" s="90"/>
      <c r="YT188" s="90"/>
      <c r="YU188" s="90"/>
      <c r="YV188" s="90"/>
      <c r="YW188" s="90"/>
      <c r="YX188" s="90"/>
      <c r="YY188" s="90"/>
      <c r="YZ188" s="90"/>
      <c r="ZA188" s="90"/>
      <c r="ZB188" s="90"/>
      <c r="ZC188" s="90"/>
      <c r="ZD188" s="90"/>
      <c r="ZE188" s="90"/>
      <c r="ZF188" s="90"/>
      <c r="ZG188" s="90"/>
      <c r="ZH188" s="90"/>
      <c r="ZI188" s="90"/>
      <c r="ZJ188" s="90"/>
      <c r="ZK188" s="90"/>
      <c r="ZL188" s="90"/>
      <c r="ZM188" s="90"/>
      <c r="ZN188" s="90"/>
      <c r="ZO188" s="90"/>
      <c r="ZP188" s="90"/>
      <c r="ZQ188" s="90"/>
      <c r="ZR188" s="90"/>
      <c r="ZS188" s="90"/>
      <c r="ZT188" s="90"/>
      <c r="ZU188" s="90"/>
      <c r="ZV188" s="90"/>
      <c r="ZW188" s="90"/>
      <c r="ZX188" s="90"/>
      <c r="ZY188" s="90"/>
      <c r="ZZ188" s="90"/>
      <c r="AAA188" s="90"/>
      <c r="AAB188" s="90"/>
      <c r="AAC188" s="90"/>
      <c r="AAD188" s="90"/>
      <c r="AAE188" s="90"/>
      <c r="AAF188" s="90"/>
      <c r="AAG188" s="90"/>
      <c r="AAH188" s="90"/>
      <c r="AAI188" s="90"/>
      <c r="AAJ188" s="90"/>
      <c r="AAK188" s="90"/>
      <c r="AAL188" s="90"/>
      <c r="AAM188" s="90"/>
      <c r="AAN188" s="90"/>
      <c r="AAO188" s="90"/>
      <c r="AAP188" s="90"/>
      <c r="AAQ188" s="90"/>
      <c r="AAR188" s="90"/>
      <c r="AAS188" s="90"/>
      <c r="AAT188" s="90"/>
      <c r="AAU188" s="90"/>
      <c r="AAV188" s="90"/>
      <c r="AAW188" s="90"/>
      <c r="AAX188" s="90"/>
      <c r="AAY188" s="90"/>
      <c r="AAZ188" s="90"/>
      <c r="ABA188" s="90"/>
      <c r="ABB188" s="90"/>
      <c r="ABC188" s="90"/>
      <c r="ABD188" s="90"/>
      <c r="ABE188" s="90"/>
      <c r="ABF188" s="90"/>
      <c r="ABG188" s="90"/>
      <c r="ABH188" s="90"/>
      <c r="ABI188" s="90"/>
      <c r="ABJ188" s="90"/>
      <c r="ABK188" s="90"/>
      <c r="ABL188" s="90"/>
      <c r="ABM188" s="90"/>
      <c r="ABN188" s="90"/>
      <c r="ABO188" s="90"/>
      <c r="ABP188" s="90"/>
      <c r="ABQ188" s="90"/>
      <c r="ABR188" s="90"/>
      <c r="ABS188" s="90"/>
      <c r="ABT188" s="90"/>
      <c r="ABU188" s="90"/>
      <c r="ABV188" s="90"/>
      <c r="ABW188" s="90"/>
      <c r="ABX188" s="90"/>
      <c r="ABY188" s="90"/>
      <c r="ABZ188" s="90"/>
      <c r="ACA188" s="90"/>
      <c r="ACB188" s="90"/>
      <c r="ACC188" s="90"/>
      <c r="ACD188" s="90"/>
      <c r="ACE188" s="90"/>
      <c r="ACF188" s="90"/>
      <c r="ACG188" s="90"/>
      <c r="ACH188" s="90"/>
      <c r="ACI188" s="90"/>
      <c r="ACJ188" s="90"/>
      <c r="ACK188" s="90"/>
      <c r="ACL188" s="90"/>
      <c r="ACM188" s="90"/>
      <c r="ACN188" s="90"/>
      <c r="ACO188" s="90"/>
      <c r="ACP188" s="90"/>
      <c r="ACQ188" s="90"/>
      <c r="ACR188" s="90"/>
      <c r="ACS188" s="90"/>
      <c r="ACT188" s="90"/>
      <c r="ACU188" s="90"/>
      <c r="ACV188" s="90"/>
      <c r="ACW188" s="90"/>
      <c r="ACX188" s="90"/>
      <c r="ACY188" s="90"/>
      <c r="ACZ188" s="90"/>
      <c r="ADA188" s="90"/>
      <c r="ADB188" s="90"/>
      <c r="ADC188" s="90"/>
      <c r="ADD188" s="90"/>
      <c r="ADE188" s="90"/>
      <c r="ADF188" s="90"/>
      <c r="ADG188" s="90"/>
      <c r="ADH188" s="90"/>
      <c r="ADI188" s="90"/>
      <c r="ADJ188" s="90"/>
      <c r="ADK188" s="90"/>
      <c r="ADL188" s="90"/>
      <c r="ADM188" s="90"/>
      <c r="ADN188" s="90"/>
      <c r="ADO188" s="90"/>
      <c r="ADP188" s="90"/>
      <c r="ADQ188" s="90"/>
      <c r="ADR188" s="90"/>
      <c r="ADS188" s="90"/>
      <c r="ADT188" s="90"/>
      <c r="ADU188" s="90"/>
      <c r="ADV188" s="90"/>
      <c r="ADW188" s="90"/>
      <c r="ADX188" s="90"/>
      <c r="ADY188" s="90"/>
      <c r="ADZ188" s="90"/>
      <c r="AEA188" s="90"/>
      <c r="AEB188" s="90"/>
      <c r="AEC188" s="90"/>
      <c r="AED188" s="90"/>
      <c r="AEE188" s="90"/>
      <c r="AEF188" s="90"/>
      <c r="AEG188" s="90"/>
      <c r="AEH188" s="90"/>
      <c r="AEI188" s="90"/>
      <c r="AEJ188" s="90"/>
      <c r="AEK188" s="90"/>
      <c r="AEL188" s="90"/>
      <c r="AEM188" s="90"/>
      <c r="AEN188" s="90"/>
      <c r="AEO188" s="90"/>
      <c r="AEP188" s="90"/>
      <c r="AEQ188" s="90"/>
      <c r="AER188" s="90"/>
      <c r="AES188" s="90"/>
      <c r="AET188" s="90"/>
      <c r="AEU188" s="90"/>
      <c r="AEV188" s="90"/>
      <c r="AEW188" s="90"/>
      <c r="AEX188" s="90"/>
      <c r="AEY188" s="90"/>
      <c r="AEZ188" s="90"/>
      <c r="AFA188" s="90"/>
      <c r="AFB188" s="90"/>
      <c r="AFC188" s="90"/>
      <c r="AFD188" s="90"/>
      <c r="AFE188" s="90"/>
      <c r="AFF188" s="90"/>
      <c r="AFG188" s="90"/>
      <c r="AFH188" s="90"/>
      <c r="AFI188" s="90"/>
      <c r="AFJ188" s="90"/>
      <c r="AFK188" s="90"/>
      <c r="AFL188" s="90"/>
      <c r="AFM188" s="90"/>
      <c r="AFN188" s="90"/>
      <c r="AFO188" s="90"/>
      <c r="AFP188" s="90"/>
      <c r="AFQ188" s="90"/>
      <c r="AFR188" s="90"/>
      <c r="AFS188" s="90"/>
      <c r="AFT188" s="90"/>
      <c r="AFU188" s="90"/>
      <c r="AFV188" s="90"/>
      <c r="AFW188" s="90"/>
      <c r="AFX188" s="90"/>
      <c r="AFY188" s="90"/>
      <c r="AFZ188" s="90"/>
      <c r="AGA188" s="90"/>
      <c r="AGB188" s="90"/>
      <c r="AGC188" s="90"/>
      <c r="AGD188" s="90"/>
      <c r="AGE188" s="90"/>
      <c r="AGF188" s="90"/>
      <c r="AGG188" s="90"/>
      <c r="AGH188" s="90"/>
      <c r="AGI188" s="90"/>
      <c r="AGJ188" s="90"/>
      <c r="AGK188" s="90"/>
      <c r="AGL188" s="90"/>
      <c r="AGM188" s="90"/>
      <c r="AGN188" s="90"/>
      <c r="AGO188" s="90"/>
      <c r="AGP188" s="90"/>
      <c r="AGQ188" s="90"/>
      <c r="AGR188" s="90"/>
      <c r="AGS188" s="90"/>
      <c r="AGT188" s="90"/>
      <c r="AGU188" s="90"/>
      <c r="AGV188" s="90"/>
      <c r="AGW188" s="90"/>
      <c r="AGX188" s="90"/>
      <c r="AGY188" s="90"/>
      <c r="AGZ188" s="90"/>
      <c r="AHA188" s="90"/>
      <c r="AHB188" s="90"/>
      <c r="AHC188" s="90"/>
      <c r="AHD188" s="90"/>
      <c r="AHE188" s="90"/>
      <c r="AHF188" s="90"/>
      <c r="AHG188" s="90"/>
      <c r="AHH188" s="90"/>
      <c r="AHI188" s="90"/>
      <c r="AHJ188" s="90"/>
      <c r="AHK188" s="90"/>
      <c r="AHL188" s="90"/>
      <c r="AHM188" s="90"/>
      <c r="AHN188" s="90"/>
      <c r="AHO188" s="90"/>
      <c r="AHP188" s="90"/>
      <c r="AHQ188" s="90"/>
      <c r="AHR188" s="90"/>
      <c r="AHS188" s="90"/>
      <c r="AHT188" s="90"/>
      <c r="AHU188" s="90"/>
      <c r="AHV188" s="90"/>
      <c r="AHW188" s="90"/>
      <c r="AHX188" s="90"/>
      <c r="AHY188" s="90"/>
      <c r="AHZ188" s="90"/>
      <c r="AIA188" s="90"/>
      <c r="AIB188" s="90"/>
      <c r="AIC188" s="90"/>
      <c r="AID188" s="90"/>
      <c r="AIE188" s="90"/>
      <c r="AIF188" s="90"/>
      <c r="AIG188" s="90"/>
      <c r="AIH188" s="90"/>
      <c r="AII188" s="90"/>
      <c r="AIJ188" s="90"/>
      <c r="AIK188" s="90"/>
      <c r="AIL188" s="90"/>
      <c r="AIM188" s="90"/>
      <c r="AIN188" s="90"/>
      <c r="AIO188" s="90"/>
      <c r="AIP188" s="90"/>
      <c r="AIQ188" s="90"/>
      <c r="AIR188" s="90"/>
      <c r="AIS188" s="90"/>
      <c r="AIT188" s="90"/>
      <c r="AIU188" s="90"/>
      <c r="AIV188" s="90"/>
      <c r="AIW188" s="90"/>
      <c r="AIX188" s="90"/>
      <c r="AIY188" s="90"/>
      <c r="AIZ188" s="90"/>
      <c r="AJA188" s="90"/>
      <c r="AJB188" s="90"/>
      <c r="AJC188" s="90"/>
      <c r="AJD188" s="90"/>
      <c r="AJE188" s="90"/>
      <c r="AJF188" s="90"/>
      <c r="AJG188" s="90"/>
      <c r="AJH188" s="90"/>
      <c r="AJI188" s="90"/>
      <c r="AJJ188" s="90"/>
      <c r="AJK188" s="90"/>
      <c r="AJL188" s="90"/>
      <c r="AJM188" s="90"/>
      <c r="AJN188" s="90"/>
      <c r="AJO188" s="90"/>
      <c r="AJP188" s="90"/>
      <c r="AJQ188" s="90"/>
      <c r="AJR188" s="90"/>
      <c r="AJS188" s="90"/>
      <c r="AJT188" s="90"/>
      <c r="AJU188" s="90"/>
      <c r="AJV188" s="90"/>
      <c r="AJW188" s="90"/>
      <c r="AJX188" s="90"/>
      <c r="AJY188" s="90"/>
      <c r="AJZ188" s="90"/>
      <c r="AKA188" s="90"/>
      <c r="AKB188" s="90"/>
      <c r="AKC188" s="90"/>
      <c r="AKD188" s="90"/>
      <c r="AKE188" s="90"/>
      <c r="AKF188" s="90"/>
      <c r="AKG188" s="90"/>
      <c r="AKH188" s="90"/>
      <c r="AKI188" s="90"/>
      <c r="AKJ188" s="90"/>
      <c r="AKK188" s="90"/>
      <c r="AKL188" s="90"/>
      <c r="AKM188" s="90"/>
      <c r="AKN188" s="90"/>
      <c r="AKO188" s="90"/>
      <c r="AKP188" s="90"/>
      <c r="AKQ188" s="90"/>
      <c r="AKR188" s="90"/>
      <c r="AKS188" s="90"/>
      <c r="AKT188" s="90"/>
      <c r="AKU188" s="90"/>
      <c r="AKV188" s="90"/>
      <c r="AKW188" s="90"/>
      <c r="AKX188" s="90"/>
      <c r="AKY188" s="90"/>
      <c r="AKZ188" s="90"/>
      <c r="ALA188" s="90"/>
      <c r="ALB188" s="90"/>
      <c r="ALC188" s="90"/>
      <c r="ALD188" s="90"/>
      <c r="ALE188" s="90"/>
      <c r="ALF188" s="90"/>
      <c r="ALG188" s="90"/>
      <c r="ALH188" s="90"/>
      <c r="ALI188" s="90"/>
      <c r="ALJ188" s="90"/>
      <c r="ALK188" s="90"/>
      <c r="ALL188" s="90"/>
      <c r="ALM188" s="90"/>
      <c r="ALN188" s="90"/>
      <c r="ALO188" s="90"/>
      <c r="ALP188" s="90"/>
      <c r="ALQ188" s="90"/>
      <c r="ALR188" s="90"/>
      <c r="ALS188" s="90"/>
      <c r="ALT188" s="90"/>
      <c r="ALU188" s="90"/>
      <c r="ALV188" s="90"/>
      <c r="ALW188" s="90"/>
      <c r="ALX188" s="90"/>
      <c r="ALY188" s="90"/>
      <c r="ALZ188" s="90"/>
      <c r="AMA188" s="90"/>
      <c r="AMB188" s="90"/>
      <c r="AMC188" s="90"/>
      <c r="AMD188" s="90"/>
      <c r="AME188" s="90"/>
      <c r="AMF188" s="90"/>
      <c r="AMG188" s="90"/>
      <c r="AMH188" s="90"/>
      <c r="AMI188" s="90"/>
      <c r="AMJ188" s="90"/>
      <c r="AMK188" s="90"/>
      <c r="AML188" s="90"/>
      <c r="AMM188" s="90"/>
      <c r="AMN188" s="90"/>
      <c r="AMO188" s="90"/>
      <c r="AMP188" s="90"/>
      <c r="AMQ188" s="90"/>
      <c r="AMR188" s="90"/>
      <c r="AMS188" s="90"/>
      <c r="AMT188" s="90"/>
      <c r="AMU188" s="90"/>
      <c r="AMV188" s="90"/>
      <c r="AMW188" s="90"/>
      <c r="AMX188" s="90"/>
      <c r="AMY188" s="90"/>
      <c r="AMZ188" s="90"/>
      <c r="ANA188" s="90"/>
      <c r="ANB188" s="90"/>
      <c r="ANC188" s="90"/>
      <c r="AND188" s="90"/>
      <c r="ANE188" s="90"/>
      <c r="ANF188" s="90"/>
      <c r="ANG188" s="90"/>
      <c r="ANH188" s="90"/>
      <c r="ANI188" s="90"/>
      <c r="ANJ188" s="90"/>
      <c r="ANK188" s="90"/>
      <c r="ANL188" s="90"/>
      <c r="ANM188" s="90"/>
      <c r="ANN188" s="90"/>
      <c r="ANO188" s="90"/>
      <c r="ANP188" s="90"/>
      <c r="ANQ188" s="90"/>
      <c r="ANR188" s="90"/>
      <c r="ANS188" s="90"/>
      <c r="ANT188" s="90"/>
      <c r="ANU188" s="90"/>
      <c r="ANV188" s="90"/>
      <c r="ANW188" s="90"/>
      <c r="ANX188" s="90"/>
      <c r="ANY188" s="90"/>
      <c r="ANZ188" s="90"/>
      <c r="AOA188" s="90"/>
      <c r="AOB188" s="90"/>
      <c r="AOC188" s="90"/>
      <c r="AOD188" s="90"/>
      <c r="AOE188" s="90"/>
      <c r="AOF188" s="90"/>
      <c r="AOG188" s="90"/>
      <c r="AOH188" s="90"/>
      <c r="AOI188" s="90"/>
      <c r="AOJ188" s="90"/>
      <c r="AOK188" s="90"/>
      <c r="AOL188" s="90"/>
      <c r="AOM188" s="90"/>
      <c r="AON188" s="90"/>
      <c r="AOO188" s="90"/>
      <c r="AOP188" s="90"/>
      <c r="AOQ188" s="90"/>
      <c r="AOR188" s="90"/>
      <c r="AOS188" s="90"/>
      <c r="AOT188" s="90"/>
      <c r="AOU188" s="90"/>
      <c r="AOV188" s="90"/>
      <c r="AOW188" s="90"/>
      <c r="AOX188" s="90"/>
      <c r="AOY188" s="90"/>
      <c r="AOZ188" s="90"/>
      <c r="APA188" s="90"/>
      <c r="APB188" s="90"/>
      <c r="APC188" s="90"/>
      <c r="APD188" s="90"/>
      <c r="APE188" s="90"/>
      <c r="APF188" s="90"/>
      <c r="APG188" s="90"/>
      <c r="APH188" s="90"/>
      <c r="API188" s="90"/>
      <c r="APJ188" s="90"/>
      <c r="APK188" s="90"/>
      <c r="APL188" s="90"/>
      <c r="APM188" s="90"/>
      <c r="APN188" s="90"/>
      <c r="APO188" s="90"/>
      <c r="APP188" s="90"/>
      <c r="APQ188" s="90"/>
      <c r="APR188" s="90"/>
      <c r="APS188" s="90"/>
      <c r="APT188" s="90"/>
      <c r="APU188" s="90"/>
      <c r="APV188" s="90"/>
      <c r="APW188" s="90"/>
      <c r="APX188" s="90"/>
      <c r="APY188" s="90"/>
      <c r="APZ188" s="90"/>
      <c r="AQA188" s="90"/>
      <c r="AQB188" s="90"/>
      <c r="AQC188" s="90"/>
      <c r="AQD188" s="90"/>
      <c r="AQE188" s="90"/>
      <c r="AQF188" s="90"/>
      <c r="AQG188" s="90"/>
      <c r="AQH188" s="90"/>
      <c r="AQI188" s="90"/>
      <c r="AQJ188" s="90"/>
      <c r="AQK188" s="90"/>
      <c r="AQL188" s="90"/>
      <c r="AQM188" s="90"/>
      <c r="AQN188" s="90"/>
      <c r="AQO188" s="90"/>
      <c r="AQP188" s="90"/>
      <c r="AQQ188" s="90"/>
      <c r="AQR188" s="90"/>
      <c r="AQS188" s="90"/>
      <c r="AQT188" s="90"/>
      <c r="AQU188" s="90"/>
      <c r="AQV188" s="90"/>
      <c r="AQW188" s="90"/>
      <c r="AQX188" s="90"/>
      <c r="AQY188" s="90"/>
      <c r="AQZ188" s="90"/>
      <c r="ARA188" s="90"/>
      <c r="ARB188" s="90"/>
      <c r="ARC188" s="90"/>
      <c r="ARD188" s="90"/>
      <c r="ARE188" s="90"/>
      <c r="ARF188" s="90"/>
      <c r="ARG188" s="90"/>
      <c r="ARH188" s="90"/>
      <c r="ARI188" s="90"/>
      <c r="ARJ188" s="90"/>
      <c r="ARK188" s="90"/>
      <c r="ARL188" s="90"/>
      <c r="ARM188" s="90"/>
      <c r="ARN188" s="90"/>
      <c r="ARO188" s="90"/>
      <c r="ARP188" s="90"/>
      <c r="ARQ188" s="90"/>
      <c r="ARR188" s="90"/>
      <c r="ARS188" s="90"/>
      <c r="ART188" s="90"/>
      <c r="ARU188" s="90"/>
      <c r="ARV188" s="90"/>
      <c r="ARW188" s="90"/>
      <c r="ARX188" s="90"/>
      <c r="ARY188" s="90"/>
      <c r="ARZ188" s="90"/>
      <c r="ASA188" s="90"/>
      <c r="ASB188" s="90"/>
      <c r="ASC188" s="90"/>
      <c r="ASD188" s="90"/>
      <c r="ASE188" s="90"/>
      <c r="ASF188" s="90"/>
      <c r="ASG188" s="90"/>
      <c r="ASH188" s="90"/>
      <c r="ASI188" s="90"/>
      <c r="ASJ188" s="90"/>
      <c r="ASK188" s="90"/>
      <c r="ASL188" s="90"/>
      <c r="ASM188" s="90"/>
      <c r="ASN188" s="90"/>
      <c r="ASO188" s="90"/>
      <c r="ASP188" s="90"/>
      <c r="ASQ188" s="90"/>
      <c r="ASR188" s="90"/>
      <c r="ASS188" s="90"/>
      <c r="AST188" s="90"/>
      <c r="ASU188" s="90"/>
      <c r="ASV188" s="90"/>
      <c r="ASW188" s="90"/>
      <c r="ASX188" s="90"/>
      <c r="ASY188" s="90"/>
      <c r="ASZ188" s="90"/>
      <c r="ATA188" s="90"/>
      <c r="ATB188" s="90"/>
      <c r="ATC188" s="90"/>
      <c r="ATD188" s="90"/>
      <c r="ATE188" s="90"/>
      <c r="ATF188" s="90"/>
      <c r="ATG188" s="90"/>
      <c r="ATH188" s="90"/>
      <c r="ATI188" s="90"/>
      <c r="ATJ188" s="90"/>
      <c r="ATK188" s="90"/>
      <c r="ATL188" s="90"/>
      <c r="ATM188" s="90"/>
      <c r="ATN188" s="90"/>
      <c r="ATO188" s="90"/>
      <c r="ATP188" s="90"/>
      <c r="ATQ188" s="90"/>
      <c r="ATR188" s="90"/>
      <c r="ATS188" s="90"/>
      <c r="ATT188" s="90"/>
      <c r="ATU188" s="90"/>
      <c r="ATV188" s="90"/>
      <c r="ATW188" s="90"/>
      <c r="ATX188" s="90"/>
      <c r="ATY188" s="90"/>
      <c r="ATZ188" s="90"/>
      <c r="AUA188" s="90"/>
      <c r="AUB188" s="90"/>
      <c r="AUC188" s="90"/>
      <c r="AUD188" s="90"/>
      <c r="AUE188" s="90"/>
      <c r="AUF188" s="90"/>
      <c r="AUG188" s="90"/>
      <c r="AUH188" s="90"/>
      <c r="AUI188" s="90"/>
      <c r="AUJ188" s="90"/>
      <c r="AUK188" s="90"/>
      <c r="AUL188" s="90"/>
      <c r="AUM188" s="90"/>
      <c r="AUN188" s="90"/>
      <c r="AUO188" s="90"/>
      <c r="AUP188" s="90"/>
      <c r="AUQ188" s="90"/>
      <c r="AUR188" s="90"/>
      <c r="AUS188" s="90"/>
      <c r="AUT188" s="90"/>
      <c r="AUU188" s="90"/>
      <c r="AUV188" s="90"/>
      <c r="AUW188" s="90"/>
      <c r="AUX188" s="90"/>
      <c r="AUY188" s="90"/>
      <c r="AUZ188" s="90"/>
      <c r="AVA188" s="90"/>
      <c r="AVB188" s="90"/>
      <c r="AVC188" s="90"/>
      <c r="AVD188" s="90"/>
      <c r="AVE188" s="90"/>
      <c r="AVF188" s="90"/>
      <c r="AVG188" s="90"/>
      <c r="AVH188" s="90"/>
      <c r="AVI188" s="90"/>
      <c r="AVJ188" s="90"/>
      <c r="AVK188" s="90"/>
      <c r="AVL188" s="90"/>
      <c r="AVM188" s="90"/>
      <c r="AVN188" s="90"/>
      <c r="AVO188" s="90"/>
      <c r="AVP188" s="90"/>
      <c r="AVQ188" s="90"/>
      <c r="AVR188" s="90"/>
      <c r="AVS188" s="90"/>
      <c r="AVT188" s="90"/>
      <c r="AVU188" s="90"/>
      <c r="AVV188" s="90"/>
      <c r="AVW188" s="90"/>
      <c r="AVX188" s="90"/>
      <c r="AVY188" s="90"/>
      <c r="AVZ188" s="90"/>
      <c r="AWA188" s="90"/>
      <c r="AWB188" s="90"/>
      <c r="AWC188" s="90"/>
      <c r="AWD188" s="90"/>
      <c r="AWE188" s="90"/>
      <c r="AWF188" s="90"/>
      <c r="AWG188" s="90"/>
      <c r="AWH188" s="90"/>
      <c r="AWI188" s="90"/>
      <c r="AWJ188" s="90"/>
      <c r="AWK188" s="90"/>
      <c r="AWL188" s="90"/>
      <c r="AWM188" s="90"/>
      <c r="AWN188" s="90"/>
      <c r="AWO188" s="90"/>
      <c r="AWP188" s="90"/>
      <c r="AWQ188" s="90"/>
      <c r="AWR188" s="90"/>
      <c r="AWS188" s="90"/>
      <c r="AWT188" s="90"/>
      <c r="AWU188" s="90"/>
      <c r="AWV188" s="90"/>
      <c r="AWW188" s="90"/>
      <c r="AWX188" s="90"/>
      <c r="AWY188" s="90"/>
      <c r="AWZ188" s="90"/>
      <c r="AXA188" s="90"/>
      <c r="AXB188" s="90"/>
      <c r="AXC188" s="90"/>
      <c r="AXD188" s="90"/>
      <c r="AXE188" s="90"/>
      <c r="AXF188" s="90"/>
      <c r="AXG188" s="90"/>
      <c r="AXH188" s="90"/>
      <c r="AXI188" s="90"/>
      <c r="AXJ188" s="90"/>
      <c r="AXK188" s="90"/>
      <c r="AXL188" s="90"/>
      <c r="AXM188" s="90"/>
      <c r="AXN188" s="90"/>
      <c r="AXO188" s="90"/>
      <c r="AXP188" s="90"/>
      <c r="AXQ188" s="90"/>
      <c r="AXR188" s="90"/>
      <c r="AXS188" s="90"/>
      <c r="AXT188" s="90"/>
      <c r="AXU188" s="90"/>
      <c r="AXV188" s="90"/>
      <c r="AXW188" s="90"/>
      <c r="AXX188" s="90"/>
      <c r="AXY188" s="90"/>
      <c r="AXZ188" s="90"/>
      <c r="AYA188" s="90"/>
      <c r="AYB188" s="90"/>
      <c r="AYC188" s="90"/>
      <c r="AYD188" s="90"/>
      <c r="AYE188" s="90"/>
      <c r="AYF188" s="90"/>
      <c r="AYG188" s="90"/>
      <c r="AYH188" s="90"/>
      <c r="AYI188" s="90"/>
      <c r="AYJ188" s="90"/>
      <c r="AYK188" s="90"/>
      <c r="AYL188" s="90"/>
      <c r="AYM188" s="90"/>
      <c r="AYN188" s="90"/>
      <c r="AYO188" s="90"/>
      <c r="AYP188" s="90"/>
      <c r="AYQ188" s="90"/>
      <c r="AYR188" s="90"/>
      <c r="AYS188" s="90"/>
      <c r="AYT188" s="90"/>
      <c r="AYU188" s="90"/>
      <c r="AYV188" s="90"/>
      <c r="AYW188" s="90"/>
      <c r="AYX188" s="90"/>
      <c r="AYY188" s="90"/>
      <c r="AYZ188" s="90"/>
      <c r="AZA188" s="90"/>
      <c r="AZB188" s="90"/>
      <c r="AZC188" s="90"/>
      <c r="AZD188" s="90"/>
      <c r="AZE188" s="90"/>
      <c r="AZF188" s="90"/>
      <c r="AZG188" s="90"/>
      <c r="AZH188" s="90"/>
      <c r="AZI188" s="90"/>
      <c r="AZJ188" s="90"/>
      <c r="AZK188" s="90"/>
      <c r="AZL188" s="90"/>
      <c r="AZM188" s="90"/>
      <c r="AZN188" s="90"/>
      <c r="AZO188" s="90"/>
      <c r="AZP188" s="90"/>
      <c r="AZQ188" s="90"/>
      <c r="AZR188" s="90"/>
      <c r="AZS188" s="90"/>
      <c r="AZT188" s="90"/>
      <c r="AZU188" s="90"/>
      <c r="AZV188" s="90"/>
      <c r="AZW188" s="90"/>
      <c r="AZX188" s="90"/>
      <c r="AZY188" s="90"/>
      <c r="AZZ188" s="90"/>
      <c r="BAA188" s="90"/>
      <c r="BAB188" s="90"/>
      <c r="BAC188" s="90"/>
      <c r="BAD188" s="90"/>
      <c r="BAE188" s="90"/>
      <c r="BAF188" s="90"/>
      <c r="BAG188" s="90"/>
      <c r="BAH188" s="90"/>
      <c r="BAI188" s="90"/>
      <c r="BAJ188" s="90"/>
      <c r="BAK188" s="90"/>
      <c r="BAL188" s="90"/>
      <c r="BAM188" s="90"/>
      <c r="BAN188" s="90"/>
      <c r="BAO188" s="90"/>
      <c r="BAP188" s="90"/>
      <c r="BAQ188" s="90"/>
      <c r="BAR188" s="90"/>
      <c r="BAS188" s="90"/>
      <c r="BAT188" s="90"/>
      <c r="BAU188" s="90"/>
      <c r="BAV188" s="90"/>
      <c r="BAW188" s="90"/>
      <c r="BAX188" s="90"/>
      <c r="BAY188" s="90"/>
      <c r="BAZ188" s="90"/>
      <c r="BBA188" s="90"/>
      <c r="BBB188" s="90"/>
      <c r="BBC188" s="90"/>
      <c r="BBD188" s="90"/>
      <c r="BBE188" s="90"/>
      <c r="BBF188" s="90"/>
      <c r="BBG188" s="90"/>
      <c r="BBH188" s="90"/>
      <c r="BBI188" s="90"/>
      <c r="BBJ188" s="90"/>
      <c r="BBK188" s="90"/>
      <c r="BBL188" s="90"/>
      <c r="BBM188" s="90"/>
      <c r="BBN188" s="90"/>
      <c r="BBO188" s="90"/>
      <c r="BBP188" s="90"/>
      <c r="BBQ188" s="90"/>
      <c r="BBR188" s="90"/>
      <c r="BBS188" s="90"/>
      <c r="BBT188" s="90"/>
      <c r="BBU188" s="90"/>
      <c r="BBV188" s="90"/>
      <c r="BBW188" s="90"/>
      <c r="BBX188" s="90"/>
      <c r="BBY188" s="90"/>
      <c r="BBZ188" s="90"/>
      <c r="BCA188" s="90"/>
      <c r="BCB188" s="90"/>
      <c r="BCC188" s="90"/>
      <c r="BCD188" s="90"/>
      <c r="BCE188" s="90"/>
      <c r="BCF188" s="90"/>
      <c r="BCG188" s="90"/>
      <c r="BCH188" s="90"/>
      <c r="BCI188" s="90"/>
      <c r="BCJ188" s="90"/>
      <c r="BCK188" s="90"/>
      <c r="BCL188" s="90"/>
      <c r="BCM188" s="90"/>
      <c r="BCN188" s="90"/>
      <c r="BCO188" s="90"/>
      <c r="BCP188" s="90"/>
      <c r="BCQ188" s="90"/>
      <c r="BCR188" s="90"/>
      <c r="BCS188" s="90"/>
      <c r="BCT188" s="90"/>
      <c r="BCU188" s="90"/>
      <c r="BCV188" s="90"/>
      <c r="BCW188" s="90"/>
      <c r="BCX188" s="90"/>
      <c r="BCY188" s="90"/>
      <c r="BCZ188" s="90"/>
      <c r="BDA188" s="90"/>
      <c r="BDB188" s="90"/>
      <c r="BDC188" s="90"/>
      <c r="BDD188" s="90"/>
      <c r="BDE188" s="90"/>
      <c r="BDF188" s="90"/>
      <c r="BDG188" s="90"/>
      <c r="BDH188" s="90"/>
      <c r="BDI188" s="90"/>
      <c r="BDJ188" s="90"/>
      <c r="BDK188" s="90"/>
      <c r="BDL188" s="90"/>
      <c r="BDM188" s="90"/>
      <c r="BDN188" s="90"/>
      <c r="BDO188" s="90"/>
      <c r="BDP188" s="90"/>
      <c r="BDQ188" s="90"/>
      <c r="BDR188" s="90"/>
      <c r="BDS188" s="90"/>
      <c r="BDT188" s="90"/>
      <c r="BDU188" s="90"/>
      <c r="BDV188" s="90"/>
      <c r="BDW188" s="90"/>
      <c r="BDX188" s="90"/>
      <c r="BDY188" s="90"/>
      <c r="BDZ188" s="90"/>
      <c r="BEA188" s="90"/>
      <c r="BEB188" s="90"/>
      <c r="BEC188" s="90"/>
      <c r="BED188" s="90"/>
      <c r="BEE188" s="90"/>
      <c r="BEF188" s="90"/>
      <c r="BEG188" s="90"/>
      <c r="BEH188" s="90"/>
      <c r="BEI188" s="90"/>
      <c r="BEJ188" s="90"/>
      <c r="BEK188" s="90"/>
      <c r="BEL188" s="90"/>
      <c r="BEM188" s="90"/>
      <c r="BEN188" s="90"/>
      <c r="BEO188" s="90"/>
      <c r="BEP188" s="90"/>
      <c r="BEQ188" s="90"/>
      <c r="BER188" s="90"/>
      <c r="BES188" s="90"/>
      <c r="BET188" s="90"/>
      <c r="BEU188" s="90"/>
      <c r="BEV188" s="90"/>
      <c r="BEW188" s="90"/>
      <c r="BEX188" s="90"/>
      <c r="BEY188" s="90"/>
      <c r="BEZ188" s="90"/>
      <c r="BFA188" s="90"/>
      <c r="BFB188" s="90"/>
      <c r="BFC188" s="90"/>
      <c r="BFD188" s="90"/>
      <c r="BFE188" s="90"/>
      <c r="BFF188" s="90"/>
      <c r="BFG188" s="90"/>
      <c r="BFH188" s="90"/>
      <c r="BFI188" s="90"/>
      <c r="BFJ188" s="90"/>
      <c r="BFK188" s="90"/>
      <c r="BFL188" s="90"/>
      <c r="BFM188" s="90"/>
      <c r="BFN188" s="90"/>
      <c r="BFO188" s="90"/>
      <c r="BFP188" s="90"/>
      <c r="BFQ188" s="90"/>
      <c r="BFR188" s="90"/>
      <c r="BFS188" s="90"/>
      <c r="BFT188" s="90"/>
      <c r="BFU188" s="90"/>
      <c r="BFV188" s="90"/>
      <c r="BFW188" s="90"/>
      <c r="BFX188" s="90"/>
      <c r="BFY188" s="90"/>
      <c r="BFZ188" s="90"/>
      <c r="BGA188" s="90"/>
      <c r="BGB188" s="90"/>
      <c r="BGC188" s="90"/>
      <c r="BGD188" s="90"/>
      <c r="BGE188" s="90"/>
      <c r="BGF188" s="90"/>
      <c r="BGG188" s="90"/>
      <c r="BGH188" s="90"/>
      <c r="BGI188" s="90"/>
      <c r="BGJ188" s="90"/>
      <c r="BGK188" s="90"/>
      <c r="BGL188" s="90"/>
      <c r="BGM188" s="90"/>
      <c r="BGN188" s="90"/>
      <c r="BGO188" s="90"/>
      <c r="BGP188" s="90"/>
      <c r="BGQ188" s="90"/>
      <c r="BGR188" s="90"/>
      <c r="BGS188" s="90"/>
      <c r="BGT188" s="90"/>
      <c r="BGU188" s="90"/>
      <c r="BGV188" s="90"/>
      <c r="BGW188" s="90"/>
      <c r="BGX188" s="90"/>
      <c r="BGY188" s="90"/>
      <c r="BGZ188" s="90"/>
      <c r="BHA188" s="90"/>
      <c r="BHB188" s="90"/>
      <c r="BHC188" s="90"/>
      <c r="BHD188" s="90"/>
      <c r="BHE188" s="90"/>
      <c r="BHF188" s="90"/>
      <c r="BHG188" s="90"/>
      <c r="BHH188" s="90"/>
      <c r="BHI188" s="90"/>
      <c r="BHJ188" s="90"/>
      <c r="BHK188" s="90"/>
      <c r="BHL188" s="90"/>
      <c r="BHM188" s="90"/>
      <c r="BHN188" s="90"/>
      <c r="BHO188" s="90"/>
      <c r="BHP188" s="90"/>
      <c r="BHQ188" s="90"/>
      <c r="BHR188" s="90"/>
      <c r="BHS188" s="90"/>
      <c r="BHT188" s="90"/>
      <c r="BHU188" s="90"/>
      <c r="BHV188" s="90"/>
      <c r="BHW188" s="90"/>
      <c r="BHX188" s="90"/>
      <c r="BHY188" s="90"/>
      <c r="BHZ188" s="90"/>
      <c r="BIA188" s="90"/>
      <c r="BIB188" s="90"/>
      <c r="BIC188" s="90"/>
      <c r="BID188" s="90"/>
      <c r="BIE188" s="90"/>
      <c r="BIF188" s="90"/>
      <c r="BIG188" s="90"/>
      <c r="BIH188" s="90"/>
      <c r="BII188" s="90"/>
      <c r="BIJ188" s="90"/>
      <c r="BIK188" s="90"/>
      <c r="BIL188" s="90"/>
      <c r="BIM188" s="90"/>
      <c r="BIN188" s="90"/>
      <c r="BIO188" s="90"/>
      <c r="BIP188" s="90"/>
      <c r="BIQ188" s="90"/>
      <c r="BIR188" s="90"/>
      <c r="BIS188" s="90"/>
      <c r="BIT188" s="90"/>
      <c r="BIU188" s="90"/>
      <c r="BIV188" s="90"/>
      <c r="BIW188" s="90"/>
      <c r="BIX188" s="90"/>
      <c r="BIY188" s="90"/>
      <c r="BIZ188" s="90"/>
      <c r="BJA188" s="90"/>
      <c r="BJB188" s="90"/>
      <c r="BJC188" s="90"/>
      <c r="BJD188" s="90"/>
      <c r="BJE188" s="90"/>
      <c r="BJF188" s="90"/>
      <c r="BJG188" s="90"/>
      <c r="BJH188" s="90"/>
      <c r="BJI188" s="90"/>
      <c r="BJJ188" s="90"/>
      <c r="BJK188" s="90"/>
      <c r="BJL188" s="90"/>
      <c r="BJM188" s="90"/>
      <c r="BJN188" s="90"/>
      <c r="BJO188" s="90"/>
      <c r="BJP188" s="90"/>
      <c r="BJQ188" s="90"/>
      <c r="BJR188" s="90"/>
      <c r="BJS188" s="90"/>
      <c r="BJT188" s="90"/>
      <c r="BJU188" s="90"/>
      <c r="BJV188" s="90"/>
      <c r="BJW188" s="90"/>
      <c r="BJX188" s="90"/>
      <c r="BJY188" s="90"/>
      <c r="BJZ188" s="90"/>
      <c r="BKA188" s="90"/>
      <c r="BKB188" s="90"/>
      <c r="BKC188" s="90"/>
      <c r="BKD188" s="90"/>
      <c r="BKE188" s="90"/>
      <c r="BKF188" s="90"/>
      <c r="BKG188" s="90"/>
      <c r="BKH188" s="90"/>
      <c r="BKI188" s="90"/>
      <c r="BKJ188" s="90"/>
      <c r="BKK188" s="90"/>
      <c r="BKL188" s="90"/>
      <c r="BKM188" s="90"/>
      <c r="BKN188" s="90"/>
      <c r="BKO188" s="90"/>
      <c r="BKP188" s="90"/>
      <c r="BKQ188" s="90"/>
      <c r="BKR188" s="90"/>
      <c r="BKS188" s="90"/>
      <c r="BKT188" s="90"/>
      <c r="BKU188" s="90"/>
      <c r="BKV188" s="90"/>
      <c r="BKW188" s="90"/>
      <c r="BKX188" s="90"/>
      <c r="BKY188" s="90"/>
      <c r="BKZ188" s="90"/>
      <c r="BLA188" s="90"/>
      <c r="BLB188" s="90"/>
      <c r="BLC188" s="90"/>
      <c r="BLD188" s="90"/>
      <c r="BLE188" s="90"/>
      <c r="BLF188" s="90"/>
      <c r="BLG188" s="90"/>
      <c r="BLH188" s="90"/>
      <c r="BLI188" s="90"/>
      <c r="BLJ188" s="90"/>
      <c r="BLK188" s="90"/>
      <c r="BLL188" s="90"/>
      <c r="BLM188" s="90"/>
      <c r="BLN188" s="90"/>
      <c r="BLO188" s="90"/>
      <c r="BLP188" s="90"/>
      <c r="BLQ188" s="90"/>
      <c r="BLR188" s="90"/>
      <c r="BLS188" s="90"/>
      <c r="BLT188" s="90"/>
      <c r="BLU188" s="90"/>
      <c r="BLV188" s="90"/>
      <c r="BLW188" s="90"/>
      <c r="BLX188" s="90"/>
      <c r="BLY188" s="90"/>
      <c r="BLZ188" s="90"/>
      <c r="BMA188" s="90"/>
      <c r="BMB188" s="90"/>
      <c r="BMC188" s="90"/>
      <c r="BMD188" s="90"/>
      <c r="BME188" s="90"/>
      <c r="BMF188" s="90"/>
      <c r="BMG188" s="90"/>
      <c r="BMH188" s="90"/>
      <c r="BMI188" s="90"/>
      <c r="BMJ188" s="90"/>
      <c r="BMK188" s="90"/>
      <c r="BML188" s="90"/>
      <c r="BMM188" s="90"/>
      <c r="BMN188" s="90"/>
      <c r="BMO188" s="90"/>
      <c r="BMP188" s="90"/>
      <c r="BMQ188" s="90"/>
      <c r="BMR188" s="90"/>
      <c r="BMS188" s="90"/>
      <c r="BMT188" s="90"/>
      <c r="BMU188" s="90"/>
      <c r="BMV188" s="90"/>
      <c r="BMW188" s="90"/>
      <c r="BMX188" s="90"/>
      <c r="BMY188" s="90"/>
      <c r="BMZ188" s="90"/>
      <c r="BNA188" s="90"/>
      <c r="BNB188" s="90"/>
      <c r="BNC188" s="90"/>
      <c r="BND188" s="90"/>
      <c r="BNE188" s="90"/>
      <c r="BNF188" s="90"/>
      <c r="BNG188" s="90"/>
      <c r="BNH188" s="90"/>
      <c r="BNI188" s="90"/>
      <c r="BNJ188" s="90"/>
      <c r="BNK188" s="90"/>
      <c r="BNL188" s="90"/>
      <c r="BNM188" s="90"/>
      <c r="BNN188" s="90"/>
      <c r="BNO188" s="90"/>
      <c r="BNP188" s="90"/>
      <c r="BNQ188" s="90"/>
      <c r="BNR188" s="90"/>
      <c r="BNS188" s="90"/>
      <c r="BNT188" s="90"/>
      <c r="BNU188" s="90"/>
      <c r="BNV188" s="90"/>
      <c r="BNW188" s="90"/>
      <c r="BNX188" s="90"/>
      <c r="BNY188" s="90"/>
      <c r="BNZ188" s="90"/>
      <c r="BOA188" s="90"/>
      <c r="BOB188" s="90"/>
      <c r="BOC188" s="90"/>
      <c r="BOD188" s="90"/>
      <c r="BOE188" s="90"/>
      <c r="BOF188" s="90"/>
      <c r="BOG188" s="90"/>
      <c r="BOH188" s="90"/>
      <c r="BOI188" s="90"/>
      <c r="BOJ188" s="90"/>
      <c r="BOK188" s="90"/>
      <c r="BOL188" s="90"/>
      <c r="BOM188" s="90"/>
      <c r="BON188" s="90"/>
      <c r="BOO188" s="90"/>
      <c r="BOP188" s="90"/>
      <c r="BOQ188" s="90"/>
      <c r="BOR188" s="90"/>
      <c r="BOS188" s="90"/>
      <c r="BOT188" s="90"/>
      <c r="BOU188" s="90"/>
      <c r="BOV188" s="90"/>
      <c r="BOW188" s="90"/>
      <c r="BOX188" s="90"/>
      <c r="BOY188" s="90"/>
      <c r="BOZ188" s="90"/>
      <c r="BPA188" s="90"/>
      <c r="BPB188" s="90"/>
      <c r="BPC188" s="90"/>
      <c r="BPD188" s="90"/>
      <c r="BPE188" s="90"/>
      <c r="BPF188" s="90"/>
      <c r="BPG188" s="90"/>
      <c r="BPH188" s="90"/>
      <c r="BPI188" s="90"/>
      <c r="BPJ188" s="90"/>
      <c r="BPK188" s="90"/>
      <c r="BPL188" s="90"/>
      <c r="BPM188" s="90"/>
      <c r="BPN188" s="90"/>
      <c r="BPO188" s="90"/>
      <c r="BPP188" s="90"/>
      <c r="BPQ188" s="90"/>
      <c r="BPR188" s="90"/>
      <c r="BPS188" s="90"/>
      <c r="BPT188" s="90"/>
      <c r="BPU188" s="90"/>
      <c r="BPV188" s="90"/>
      <c r="BPW188" s="90"/>
      <c r="BPX188" s="90"/>
      <c r="BPY188" s="90"/>
      <c r="BPZ188" s="90"/>
      <c r="BQA188" s="90"/>
      <c r="BQB188" s="90"/>
      <c r="BQC188" s="90"/>
      <c r="BQD188" s="90"/>
      <c r="BQE188" s="90"/>
      <c r="BQF188" s="90"/>
      <c r="BQG188" s="90"/>
      <c r="BQH188" s="90"/>
      <c r="BQI188" s="90"/>
      <c r="BQJ188" s="90"/>
      <c r="BQK188" s="90"/>
      <c r="BQL188" s="90"/>
      <c r="BQM188" s="90"/>
      <c r="BQN188" s="90"/>
      <c r="BQO188" s="90"/>
      <c r="BQP188" s="90"/>
      <c r="BQQ188" s="90"/>
      <c r="BQR188" s="90"/>
      <c r="BQS188" s="90"/>
      <c r="BQT188" s="90"/>
      <c r="BQU188" s="90"/>
      <c r="BQV188" s="90"/>
      <c r="BQW188" s="90"/>
      <c r="BQX188" s="90"/>
      <c r="BQY188" s="90"/>
      <c r="BQZ188" s="90"/>
      <c r="BRA188" s="90"/>
      <c r="BRB188" s="90"/>
      <c r="BRC188" s="90"/>
      <c r="BRD188" s="90"/>
      <c r="BRE188" s="90"/>
      <c r="BRF188" s="90"/>
      <c r="BRG188" s="90"/>
      <c r="BRH188" s="90"/>
      <c r="BRI188" s="90"/>
      <c r="BRJ188" s="90"/>
      <c r="BRK188" s="90"/>
      <c r="BRL188" s="90"/>
      <c r="BRM188" s="90"/>
      <c r="BRN188" s="90"/>
      <c r="BRO188" s="90"/>
      <c r="BRP188" s="90"/>
      <c r="BRQ188" s="90"/>
      <c r="BRR188" s="90"/>
      <c r="BRS188" s="90"/>
      <c r="BRT188" s="90"/>
      <c r="BRU188" s="90"/>
      <c r="BRV188" s="90"/>
      <c r="BRW188" s="90"/>
      <c r="BRX188" s="90"/>
      <c r="BRY188" s="90"/>
      <c r="BRZ188" s="90"/>
      <c r="BSA188" s="90"/>
      <c r="BSB188" s="90"/>
      <c r="BSC188" s="90"/>
      <c r="BSD188" s="90"/>
      <c r="BSE188" s="90"/>
      <c r="BSF188" s="90"/>
      <c r="BSG188" s="90"/>
      <c r="BSH188" s="90"/>
      <c r="BSI188" s="90"/>
      <c r="BSJ188" s="90"/>
      <c r="BSK188" s="90"/>
      <c r="BSL188" s="90"/>
      <c r="BSM188" s="90"/>
      <c r="BSN188" s="90"/>
      <c r="BSO188" s="90"/>
      <c r="BSP188" s="90"/>
      <c r="BSQ188" s="90"/>
      <c r="BSR188" s="90"/>
      <c r="BSS188" s="90"/>
      <c r="BST188" s="90"/>
      <c r="BSU188" s="90"/>
      <c r="BSV188" s="90"/>
      <c r="BSW188" s="90"/>
      <c r="BSX188" s="90"/>
      <c r="BSY188" s="90"/>
      <c r="BSZ188" s="90"/>
      <c r="BTA188" s="90"/>
      <c r="BTB188" s="90"/>
      <c r="BTC188" s="90"/>
      <c r="BTD188" s="90"/>
      <c r="BTE188" s="90"/>
      <c r="BTF188" s="90"/>
      <c r="BTG188" s="90"/>
      <c r="BTH188" s="90"/>
      <c r="BTI188" s="90"/>
      <c r="BTJ188" s="90"/>
      <c r="BTK188" s="90"/>
      <c r="BTL188" s="90"/>
      <c r="BTM188" s="90"/>
      <c r="BTN188" s="90"/>
      <c r="BTO188" s="90"/>
      <c r="BTP188" s="90"/>
      <c r="BTQ188" s="90"/>
      <c r="BTR188" s="90"/>
      <c r="BTS188" s="90"/>
      <c r="BTT188" s="90"/>
      <c r="BTU188" s="90"/>
      <c r="BTV188" s="90"/>
      <c r="BTW188" s="90"/>
      <c r="BTX188" s="90"/>
      <c r="BTY188" s="90"/>
      <c r="BTZ188" s="90"/>
      <c r="BUA188" s="90"/>
      <c r="BUB188" s="90"/>
      <c r="BUC188" s="90"/>
      <c r="BUD188" s="90"/>
      <c r="BUE188" s="90"/>
      <c r="BUF188" s="90"/>
      <c r="BUG188" s="90"/>
      <c r="BUH188" s="90"/>
      <c r="BUI188" s="90"/>
      <c r="BUJ188" s="90"/>
      <c r="BUK188" s="90"/>
      <c r="BUL188" s="90"/>
      <c r="BUM188" s="90"/>
      <c r="BUN188" s="90"/>
      <c r="BUO188" s="90"/>
      <c r="BUP188" s="90"/>
      <c r="BUQ188" s="90"/>
      <c r="BUR188" s="90"/>
      <c r="BUS188" s="90"/>
      <c r="BUT188" s="90"/>
      <c r="BUU188" s="90"/>
      <c r="BUV188" s="90"/>
      <c r="BUW188" s="90"/>
      <c r="BUX188" s="90"/>
      <c r="BUY188" s="90"/>
      <c r="BUZ188" s="90"/>
      <c r="BVA188" s="90"/>
      <c r="BVB188" s="90"/>
      <c r="BVC188" s="90"/>
      <c r="BVD188" s="90"/>
      <c r="BVE188" s="90"/>
      <c r="BVF188" s="90"/>
      <c r="BVG188" s="90"/>
      <c r="BVH188" s="90"/>
      <c r="BVI188" s="90"/>
      <c r="BVJ188" s="90"/>
      <c r="BVK188" s="90"/>
      <c r="BVL188" s="90"/>
      <c r="BVM188" s="90"/>
      <c r="BVN188" s="90"/>
      <c r="BVO188" s="90"/>
      <c r="BVP188" s="90"/>
      <c r="BVQ188" s="90"/>
      <c r="BVR188" s="90"/>
      <c r="BVS188" s="90"/>
      <c r="BVT188" s="90"/>
      <c r="BVU188" s="90"/>
      <c r="BVV188" s="90"/>
      <c r="BVW188" s="90"/>
      <c r="BVX188" s="90"/>
      <c r="BVY188" s="90"/>
      <c r="BVZ188" s="90"/>
      <c r="BWA188" s="90"/>
      <c r="BWB188" s="90"/>
      <c r="BWC188" s="90"/>
      <c r="BWD188" s="90"/>
      <c r="BWE188" s="90"/>
      <c r="BWF188" s="90"/>
      <c r="BWG188" s="90"/>
      <c r="BWH188" s="90"/>
      <c r="BWI188" s="90"/>
      <c r="BWJ188" s="90"/>
      <c r="BWK188" s="90"/>
      <c r="BWL188" s="90"/>
      <c r="BWM188" s="90"/>
      <c r="BWN188" s="90"/>
      <c r="BWO188" s="90"/>
      <c r="BWP188" s="90"/>
      <c r="BWQ188" s="90"/>
      <c r="BWR188" s="90"/>
      <c r="BWS188" s="90"/>
      <c r="BWT188" s="90"/>
      <c r="BWU188" s="90"/>
      <c r="BWV188" s="90"/>
      <c r="BWW188" s="90"/>
      <c r="BWX188" s="90"/>
      <c r="BWY188" s="90"/>
      <c r="BWZ188" s="90"/>
      <c r="BXA188" s="90"/>
      <c r="BXB188" s="90"/>
      <c r="BXC188" s="90"/>
      <c r="BXD188" s="90"/>
      <c r="BXE188" s="90"/>
      <c r="BXF188" s="90"/>
      <c r="BXG188" s="90"/>
      <c r="BXH188" s="90"/>
      <c r="BXI188" s="90"/>
      <c r="BXJ188" s="90"/>
      <c r="BXK188" s="90"/>
      <c r="BXL188" s="90"/>
      <c r="BXM188" s="90"/>
      <c r="BXN188" s="90"/>
      <c r="BXO188" s="90"/>
      <c r="BXP188" s="90"/>
      <c r="BXQ188" s="90"/>
      <c r="BXR188" s="90"/>
      <c r="BXS188" s="90"/>
      <c r="BXT188" s="90"/>
      <c r="BXU188" s="90"/>
      <c r="BXV188" s="90"/>
      <c r="BXW188" s="90"/>
      <c r="BXX188" s="90"/>
      <c r="BXY188" s="90"/>
      <c r="BXZ188" s="90"/>
      <c r="BYA188" s="90"/>
      <c r="BYB188" s="90"/>
      <c r="BYC188" s="90"/>
      <c r="BYD188" s="90"/>
      <c r="BYE188" s="90"/>
      <c r="BYF188" s="90"/>
      <c r="BYG188" s="90"/>
      <c r="BYH188" s="90"/>
      <c r="BYI188" s="90"/>
      <c r="BYJ188" s="90"/>
      <c r="BYK188" s="90"/>
      <c r="BYL188" s="90"/>
      <c r="BYM188" s="90"/>
      <c r="BYN188" s="90"/>
      <c r="BYO188" s="90"/>
      <c r="BYP188" s="90"/>
      <c r="BYQ188" s="90"/>
      <c r="BYR188" s="90"/>
      <c r="BYS188" s="90"/>
      <c r="BYT188" s="90"/>
      <c r="BYU188" s="90"/>
      <c r="BYV188" s="90"/>
      <c r="BYW188" s="90"/>
      <c r="BYX188" s="90"/>
      <c r="BYY188" s="90"/>
      <c r="BYZ188" s="90"/>
      <c r="BZA188" s="90"/>
      <c r="BZB188" s="90"/>
      <c r="BZC188" s="90"/>
      <c r="BZD188" s="90"/>
      <c r="BZE188" s="90"/>
      <c r="BZF188" s="90"/>
      <c r="BZG188" s="90"/>
      <c r="BZH188" s="90"/>
      <c r="BZI188" s="90"/>
      <c r="BZJ188" s="90"/>
      <c r="BZK188" s="90"/>
      <c r="BZL188" s="90"/>
      <c r="BZM188" s="90"/>
      <c r="BZN188" s="90"/>
      <c r="BZO188" s="90"/>
      <c r="BZP188" s="90"/>
      <c r="BZQ188" s="90"/>
      <c r="BZR188" s="90"/>
      <c r="BZS188" s="90"/>
      <c r="BZT188" s="90"/>
      <c r="BZU188" s="90"/>
      <c r="BZV188" s="90"/>
      <c r="BZW188" s="90"/>
      <c r="BZX188" s="90"/>
      <c r="BZY188" s="90"/>
      <c r="BZZ188" s="90"/>
      <c r="CAA188" s="90"/>
      <c r="CAB188" s="90"/>
      <c r="CAC188" s="90"/>
      <c r="CAD188" s="90"/>
      <c r="CAE188" s="90"/>
      <c r="CAF188" s="90"/>
      <c r="CAG188" s="90"/>
      <c r="CAH188" s="90"/>
      <c r="CAI188" s="90"/>
      <c r="CAJ188" s="90"/>
      <c r="CAK188" s="90"/>
      <c r="CAL188" s="90"/>
      <c r="CAM188" s="90"/>
      <c r="CAN188" s="90"/>
      <c r="CAO188" s="90"/>
      <c r="CAP188" s="90"/>
      <c r="CAQ188" s="90"/>
      <c r="CAR188" s="90"/>
      <c r="CAS188" s="90"/>
      <c r="CAT188" s="90"/>
      <c r="CAU188" s="90"/>
      <c r="CAV188" s="90"/>
      <c r="CAW188" s="90"/>
      <c r="CAX188" s="90"/>
      <c r="CAY188" s="90"/>
      <c r="CAZ188" s="90"/>
      <c r="CBA188" s="90"/>
      <c r="CBB188" s="90"/>
      <c r="CBC188" s="90"/>
      <c r="CBD188" s="90"/>
      <c r="CBE188" s="90"/>
      <c r="CBF188" s="90"/>
      <c r="CBG188" s="90"/>
      <c r="CBH188" s="90"/>
      <c r="CBI188" s="90"/>
      <c r="CBJ188" s="90"/>
      <c r="CBK188" s="90"/>
      <c r="CBL188" s="90"/>
      <c r="CBM188" s="90"/>
      <c r="CBN188" s="90"/>
      <c r="CBO188" s="90"/>
      <c r="CBP188" s="90"/>
      <c r="CBQ188" s="90"/>
      <c r="CBR188" s="90"/>
      <c r="CBS188" s="90"/>
      <c r="CBT188" s="90"/>
      <c r="CBU188" s="90"/>
      <c r="CBV188" s="90"/>
      <c r="CBW188" s="90"/>
      <c r="CBX188" s="90"/>
      <c r="CBY188" s="90"/>
      <c r="CBZ188" s="90"/>
      <c r="CCA188" s="90"/>
      <c r="CCB188" s="90"/>
      <c r="CCC188" s="90"/>
      <c r="CCD188" s="90"/>
      <c r="CCE188" s="90"/>
      <c r="CCF188" s="90"/>
      <c r="CCG188" s="90"/>
      <c r="CCH188" s="90"/>
      <c r="CCI188" s="90"/>
      <c r="CCJ188" s="90"/>
      <c r="CCK188" s="90"/>
      <c r="CCL188" s="90"/>
      <c r="CCM188" s="90"/>
      <c r="CCN188" s="90"/>
      <c r="CCO188" s="90"/>
      <c r="CCP188" s="90"/>
      <c r="CCQ188" s="90"/>
      <c r="CCR188" s="90"/>
      <c r="CCS188" s="90"/>
      <c r="CCT188" s="90"/>
      <c r="CCU188" s="90"/>
      <c r="CCV188" s="90"/>
      <c r="CCW188" s="90"/>
      <c r="CCX188" s="90"/>
      <c r="CCY188" s="90"/>
      <c r="CCZ188" s="90"/>
      <c r="CDA188" s="90"/>
      <c r="CDB188" s="90"/>
      <c r="CDC188" s="90"/>
      <c r="CDD188" s="90"/>
      <c r="CDE188" s="90"/>
      <c r="CDF188" s="90"/>
      <c r="CDG188" s="90"/>
      <c r="CDH188" s="90"/>
      <c r="CDI188" s="90"/>
      <c r="CDJ188" s="90"/>
      <c r="CDK188" s="90"/>
      <c r="CDL188" s="90"/>
      <c r="CDM188" s="90"/>
      <c r="CDN188" s="90"/>
      <c r="CDO188" s="90"/>
      <c r="CDP188" s="90"/>
      <c r="CDQ188" s="90"/>
      <c r="CDR188" s="90"/>
      <c r="CDS188" s="90"/>
      <c r="CDT188" s="90"/>
      <c r="CDU188" s="90"/>
      <c r="CDV188" s="90"/>
      <c r="CDW188" s="90"/>
      <c r="CDX188" s="90"/>
      <c r="CDY188" s="90"/>
      <c r="CDZ188" s="90"/>
      <c r="CEA188" s="90"/>
      <c r="CEB188" s="90"/>
      <c r="CEC188" s="90"/>
      <c r="CED188" s="90"/>
      <c r="CEE188" s="90"/>
      <c r="CEF188" s="90"/>
      <c r="CEG188" s="90"/>
      <c r="CEH188" s="90"/>
      <c r="CEI188" s="90"/>
      <c r="CEJ188" s="90"/>
      <c r="CEK188" s="90"/>
      <c r="CEL188" s="90"/>
      <c r="CEM188" s="90"/>
      <c r="CEN188" s="90"/>
      <c r="CEO188" s="90"/>
      <c r="CEP188" s="90"/>
      <c r="CEQ188" s="90"/>
      <c r="CER188" s="90"/>
      <c r="CES188" s="90"/>
      <c r="CET188" s="90"/>
      <c r="CEU188" s="90"/>
      <c r="CEV188" s="90"/>
      <c r="CEW188" s="90"/>
      <c r="CEX188" s="90"/>
      <c r="CEY188" s="90"/>
      <c r="CEZ188" s="90"/>
      <c r="CFA188" s="90"/>
      <c r="CFB188" s="90"/>
      <c r="CFC188" s="90"/>
      <c r="CFD188" s="90"/>
      <c r="CFE188" s="90"/>
      <c r="CFF188" s="90"/>
      <c r="CFG188" s="90"/>
      <c r="CFH188" s="90"/>
      <c r="CFI188" s="90"/>
      <c r="CFJ188" s="90"/>
      <c r="CFK188" s="90"/>
      <c r="CFL188" s="90"/>
      <c r="CFM188" s="90"/>
      <c r="CFN188" s="90"/>
      <c r="CFO188" s="90"/>
      <c r="CFP188" s="90"/>
      <c r="CFQ188" s="90"/>
      <c r="CFR188" s="90"/>
      <c r="CFS188" s="90"/>
      <c r="CFT188" s="90"/>
      <c r="CFU188" s="90"/>
      <c r="CFV188" s="90"/>
      <c r="CFW188" s="90"/>
      <c r="CFX188" s="90"/>
      <c r="CFY188" s="90"/>
      <c r="CFZ188" s="90"/>
      <c r="CGA188" s="90"/>
      <c r="CGB188" s="90"/>
      <c r="CGC188" s="90"/>
      <c r="CGD188" s="90"/>
      <c r="CGE188" s="90"/>
      <c r="CGF188" s="90"/>
      <c r="CGG188" s="90"/>
      <c r="CGH188" s="90"/>
      <c r="CGI188" s="90"/>
      <c r="CGJ188" s="90"/>
      <c r="CGK188" s="90"/>
      <c r="CGL188" s="90"/>
      <c r="CGM188" s="90"/>
      <c r="CGN188" s="90"/>
      <c r="CGO188" s="90"/>
      <c r="CGP188" s="90"/>
      <c r="CGQ188" s="90"/>
      <c r="CGR188" s="90"/>
      <c r="CGS188" s="90"/>
      <c r="CGT188" s="90"/>
      <c r="CGU188" s="90"/>
      <c r="CGV188" s="90"/>
      <c r="CGW188" s="90"/>
      <c r="CGX188" s="90"/>
      <c r="CGY188" s="90"/>
      <c r="CGZ188" s="90"/>
      <c r="CHA188" s="90"/>
      <c r="CHB188" s="90"/>
      <c r="CHC188" s="90"/>
      <c r="CHD188" s="90"/>
      <c r="CHE188" s="90"/>
      <c r="CHF188" s="90"/>
      <c r="CHG188" s="90"/>
      <c r="CHH188" s="90"/>
      <c r="CHI188" s="90"/>
      <c r="CHJ188" s="90"/>
      <c r="CHK188" s="90"/>
      <c r="CHL188" s="90"/>
      <c r="CHM188" s="90"/>
      <c r="CHN188" s="90"/>
      <c r="CHO188" s="90"/>
      <c r="CHP188" s="90"/>
      <c r="CHQ188" s="90"/>
      <c r="CHR188" s="90"/>
      <c r="CHS188" s="90"/>
      <c r="CHT188" s="90"/>
      <c r="CHU188" s="90"/>
      <c r="CHV188" s="90"/>
      <c r="CHW188" s="90"/>
      <c r="CHX188" s="90"/>
      <c r="CHY188" s="90"/>
      <c r="CHZ188" s="90"/>
      <c r="CIA188" s="90"/>
      <c r="CIB188" s="90"/>
      <c r="CIC188" s="90"/>
      <c r="CID188" s="90"/>
      <c r="CIE188" s="90"/>
      <c r="CIF188" s="90"/>
      <c r="CIG188" s="90"/>
      <c r="CIH188" s="90"/>
      <c r="CII188" s="90"/>
      <c r="CIJ188" s="90"/>
      <c r="CIK188" s="90"/>
      <c r="CIL188" s="90"/>
      <c r="CIM188" s="90"/>
      <c r="CIN188" s="90"/>
      <c r="CIO188" s="90"/>
      <c r="CIP188" s="90"/>
      <c r="CIQ188" s="90"/>
      <c r="CIR188" s="90"/>
      <c r="CIS188" s="90"/>
      <c r="CIT188" s="90"/>
      <c r="CIU188" s="90"/>
      <c r="CIV188" s="90"/>
      <c r="CIW188" s="90"/>
      <c r="CIX188" s="90"/>
      <c r="CIY188" s="90"/>
      <c r="CIZ188" s="90"/>
      <c r="CJA188" s="90"/>
      <c r="CJB188" s="90"/>
      <c r="CJC188" s="90"/>
      <c r="CJD188" s="90"/>
      <c r="CJE188" s="90"/>
      <c r="CJF188" s="90"/>
      <c r="CJG188" s="90"/>
      <c r="CJH188" s="90"/>
      <c r="CJI188" s="90"/>
      <c r="CJJ188" s="90"/>
      <c r="CJK188" s="90"/>
      <c r="CJL188" s="90"/>
      <c r="CJM188" s="90"/>
      <c r="CJN188" s="90"/>
      <c r="CJO188" s="90"/>
      <c r="CJP188" s="90"/>
      <c r="CJQ188" s="90"/>
      <c r="CJR188" s="90"/>
      <c r="CJS188" s="90"/>
      <c r="CJT188" s="90"/>
      <c r="CJU188" s="90"/>
      <c r="CJV188" s="90"/>
      <c r="CJW188" s="90"/>
      <c r="CJX188" s="90"/>
      <c r="CJY188" s="90"/>
      <c r="CJZ188" s="90"/>
      <c r="CKA188" s="90"/>
      <c r="CKB188" s="90"/>
      <c r="CKC188" s="90"/>
      <c r="CKD188" s="90"/>
      <c r="CKE188" s="90"/>
      <c r="CKF188" s="90"/>
      <c r="CKG188" s="90"/>
      <c r="CKH188" s="90"/>
      <c r="CKI188" s="90"/>
      <c r="CKJ188" s="90"/>
      <c r="CKK188" s="90"/>
      <c r="CKL188" s="90"/>
      <c r="CKM188" s="90"/>
      <c r="CKN188" s="90"/>
      <c r="CKO188" s="90"/>
      <c r="CKP188" s="90"/>
      <c r="CKQ188" s="90"/>
      <c r="CKR188" s="90"/>
      <c r="CKS188" s="90"/>
      <c r="CKT188" s="90"/>
      <c r="CKU188" s="90"/>
      <c r="CKV188" s="90"/>
      <c r="CKW188" s="90"/>
      <c r="CKX188" s="90"/>
      <c r="CKY188" s="90"/>
      <c r="CKZ188" s="90"/>
      <c r="CLA188" s="90"/>
      <c r="CLB188" s="90"/>
      <c r="CLC188" s="90"/>
      <c r="CLD188" s="90"/>
      <c r="CLE188" s="90"/>
      <c r="CLF188" s="90"/>
      <c r="CLG188" s="90"/>
      <c r="CLH188" s="90"/>
      <c r="CLI188" s="90"/>
      <c r="CLJ188" s="90"/>
      <c r="CLK188" s="90"/>
      <c r="CLL188" s="90"/>
      <c r="CLM188" s="90"/>
      <c r="CLN188" s="90"/>
      <c r="CLO188" s="90"/>
      <c r="CLP188" s="90"/>
      <c r="CLQ188" s="90"/>
      <c r="CLR188" s="90"/>
      <c r="CLS188" s="90"/>
      <c r="CLT188" s="90"/>
      <c r="CLU188" s="90"/>
      <c r="CLV188" s="90"/>
      <c r="CLW188" s="90"/>
      <c r="CLX188" s="90"/>
      <c r="CLY188" s="90"/>
      <c r="CLZ188" s="90"/>
      <c r="CMA188" s="90"/>
      <c r="CMB188" s="90"/>
      <c r="CMC188" s="90"/>
      <c r="CMD188" s="90"/>
      <c r="CME188" s="90"/>
      <c r="CMF188" s="90"/>
      <c r="CMG188" s="90"/>
      <c r="CMH188" s="90"/>
      <c r="CMI188" s="90"/>
      <c r="CMJ188" s="90"/>
      <c r="CMK188" s="90"/>
      <c r="CML188" s="90"/>
      <c r="CMM188" s="90"/>
      <c r="CMN188" s="90"/>
      <c r="CMO188" s="90"/>
      <c r="CMP188" s="90"/>
      <c r="CMQ188" s="90"/>
      <c r="CMR188" s="90"/>
      <c r="CMS188" s="90"/>
      <c r="CMT188" s="90"/>
      <c r="CMU188" s="90"/>
      <c r="CMV188" s="90"/>
      <c r="CMW188" s="90"/>
      <c r="CMX188" s="90"/>
      <c r="CMY188" s="90"/>
      <c r="CMZ188" s="90"/>
      <c r="CNA188" s="90"/>
      <c r="CNB188" s="90"/>
      <c r="CNC188" s="90"/>
      <c r="CND188" s="90"/>
      <c r="CNE188" s="90"/>
      <c r="CNF188" s="90"/>
      <c r="CNG188" s="90"/>
      <c r="CNH188" s="90"/>
      <c r="CNI188" s="90"/>
      <c r="CNJ188" s="90"/>
      <c r="CNK188" s="90"/>
      <c r="CNL188" s="90"/>
      <c r="CNM188" s="90"/>
      <c r="CNN188" s="90"/>
      <c r="CNO188" s="90"/>
      <c r="CNP188" s="90"/>
      <c r="CNQ188" s="90"/>
      <c r="CNR188" s="90"/>
      <c r="CNS188" s="90"/>
      <c r="CNT188" s="90"/>
      <c r="CNU188" s="90"/>
      <c r="CNV188" s="90"/>
      <c r="CNW188" s="90"/>
      <c r="CNX188" s="90"/>
      <c r="CNY188" s="90"/>
      <c r="CNZ188" s="90"/>
      <c r="COA188" s="90"/>
      <c r="COB188" s="90"/>
      <c r="COC188" s="90"/>
      <c r="COD188" s="90"/>
      <c r="COE188" s="90"/>
      <c r="COF188" s="90"/>
      <c r="COG188" s="90"/>
      <c r="COH188" s="90"/>
      <c r="COI188" s="90"/>
      <c r="COJ188" s="90"/>
      <c r="COK188" s="90"/>
      <c r="COL188" s="90"/>
      <c r="COM188" s="90"/>
      <c r="CON188" s="90"/>
      <c r="COO188" s="90"/>
      <c r="COP188" s="90"/>
      <c r="COQ188" s="90"/>
      <c r="COR188" s="90"/>
      <c r="COS188" s="90"/>
      <c r="COT188" s="90"/>
      <c r="COU188" s="90"/>
      <c r="COV188" s="90"/>
      <c r="COW188" s="90"/>
      <c r="COX188" s="90"/>
      <c r="COY188" s="90"/>
      <c r="COZ188" s="90"/>
      <c r="CPA188" s="90"/>
      <c r="CPB188" s="90"/>
      <c r="CPC188" s="90"/>
      <c r="CPD188" s="90"/>
      <c r="CPE188" s="90"/>
      <c r="CPF188" s="90"/>
      <c r="CPG188" s="90"/>
      <c r="CPH188" s="90"/>
      <c r="CPI188" s="90"/>
      <c r="CPJ188" s="90"/>
      <c r="CPK188" s="90"/>
      <c r="CPL188" s="90"/>
      <c r="CPM188" s="90"/>
      <c r="CPN188" s="90"/>
      <c r="CPO188" s="90"/>
      <c r="CPP188" s="90"/>
      <c r="CPQ188" s="90"/>
      <c r="CPR188" s="90"/>
      <c r="CPS188" s="90"/>
      <c r="CPT188" s="90"/>
      <c r="CPU188" s="90"/>
      <c r="CPV188" s="90"/>
      <c r="CPW188" s="90"/>
      <c r="CPX188" s="90"/>
      <c r="CPY188" s="90"/>
      <c r="CPZ188" s="90"/>
      <c r="CQA188" s="90"/>
      <c r="CQB188" s="90"/>
      <c r="CQC188" s="90"/>
      <c r="CQD188" s="90"/>
      <c r="CQE188" s="90"/>
      <c r="CQF188" s="90"/>
      <c r="CQG188" s="90"/>
      <c r="CQH188" s="90"/>
      <c r="CQI188" s="90"/>
      <c r="CQJ188" s="90"/>
      <c r="CQK188" s="90"/>
      <c r="CQL188" s="90"/>
      <c r="CQM188" s="90"/>
      <c r="CQN188" s="90"/>
      <c r="CQO188" s="90"/>
      <c r="CQP188" s="90"/>
      <c r="CQQ188" s="90"/>
      <c r="CQR188" s="90"/>
      <c r="CQS188" s="90"/>
      <c r="CQT188" s="90"/>
      <c r="CQU188" s="90"/>
      <c r="CQV188" s="90"/>
      <c r="CQW188" s="90"/>
      <c r="CQX188" s="90"/>
      <c r="CQY188" s="90"/>
      <c r="CQZ188" s="90"/>
      <c r="CRA188" s="90"/>
      <c r="CRB188" s="90"/>
      <c r="CRC188" s="90"/>
      <c r="CRD188" s="90"/>
      <c r="CRE188" s="90"/>
      <c r="CRF188" s="90"/>
      <c r="CRG188" s="90"/>
      <c r="CRH188" s="90"/>
      <c r="CRI188" s="90"/>
      <c r="CRJ188" s="90"/>
      <c r="CRK188" s="90"/>
      <c r="CRL188" s="90"/>
      <c r="CRM188" s="90"/>
      <c r="CRN188" s="90"/>
      <c r="CRO188" s="90"/>
      <c r="CRP188" s="90"/>
      <c r="CRQ188" s="90"/>
      <c r="CRR188" s="90"/>
      <c r="CRS188" s="90"/>
      <c r="CRT188" s="90"/>
      <c r="CRU188" s="90"/>
      <c r="CRV188" s="90"/>
      <c r="CRW188" s="90"/>
      <c r="CRX188" s="90"/>
      <c r="CRY188" s="90"/>
      <c r="CRZ188" s="90"/>
      <c r="CSA188" s="90"/>
      <c r="CSB188" s="90"/>
      <c r="CSC188" s="90"/>
      <c r="CSD188" s="90"/>
      <c r="CSE188" s="90"/>
      <c r="CSF188" s="90"/>
      <c r="CSG188" s="90"/>
      <c r="CSH188" s="90"/>
      <c r="CSI188" s="90"/>
      <c r="CSJ188" s="90"/>
      <c r="CSK188" s="90"/>
      <c r="CSL188" s="90"/>
      <c r="CSM188" s="90"/>
      <c r="CSN188" s="90"/>
      <c r="CSO188" s="90"/>
      <c r="CSP188" s="90"/>
      <c r="CSQ188" s="90"/>
      <c r="CSR188" s="90"/>
      <c r="CSS188" s="90"/>
      <c r="CST188" s="90"/>
      <c r="CSU188" s="90"/>
      <c r="CSV188" s="90"/>
      <c r="CSW188" s="90"/>
      <c r="CSX188" s="90"/>
      <c r="CSY188" s="90"/>
      <c r="CSZ188" s="90"/>
      <c r="CTA188" s="90"/>
      <c r="CTB188" s="90"/>
      <c r="CTC188" s="90"/>
      <c r="CTD188" s="90"/>
      <c r="CTE188" s="90"/>
      <c r="CTF188" s="90"/>
      <c r="CTG188" s="90"/>
      <c r="CTH188" s="90"/>
      <c r="CTI188" s="90"/>
      <c r="CTJ188" s="90"/>
      <c r="CTK188" s="90"/>
      <c r="CTL188" s="90"/>
      <c r="CTM188" s="90"/>
      <c r="CTN188" s="90"/>
      <c r="CTO188" s="90"/>
      <c r="CTP188" s="90"/>
      <c r="CTQ188" s="90"/>
      <c r="CTR188" s="90"/>
      <c r="CTS188" s="90"/>
      <c r="CTT188" s="90"/>
      <c r="CTU188" s="90"/>
      <c r="CTV188" s="90"/>
      <c r="CTW188" s="90"/>
      <c r="CTX188" s="90"/>
      <c r="CTY188" s="90"/>
      <c r="CTZ188" s="90"/>
      <c r="CUA188" s="90"/>
      <c r="CUB188" s="90"/>
      <c r="CUC188" s="90"/>
      <c r="CUD188" s="90"/>
      <c r="CUE188" s="90"/>
      <c r="CUF188" s="90"/>
      <c r="CUG188" s="90"/>
      <c r="CUH188" s="90"/>
      <c r="CUI188" s="90"/>
      <c r="CUJ188" s="90"/>
      <c r="CUK188" s="90"/>
      <c r="CUL188" s="90"/>
      <c r="CUM188" s="90"/>
      <c r="CUN188" s="90"/>
      <c r="CUO188" s="90"/>
      <c r="CUP188" s="90"/>
      <c r="CUQ188" s="90"/>
      <c r="CUR188" s="90"/>
      <c r="CUS188" s="90"/>
      <c r="CUT188" s="90"/>
      <c r="CUU188" s="90"/>
      <c r="CUV188" s="90"/>
      <c r="CUW188" s="90"/>
      <c r="CUX188" s="90"/>
      <c r="CUY188" s="90"/>
      <c r="CUZ188" s="90"/>
      <c r="CVA188" s="90"/>
      <c r="CVB188" s="90"/>
      <c r="CVC188" s="90"/>
      <c r="CVD188" s="90"/>
      <c r="CVE188" s="90"/>
      <c r="CVF188" s="90"/>
      <c r="CVG188" s="90"/>
      <c r="CVH188" s="90"/>
      <c r="CVI188" s="90"/>
      <c r="CVJ188" s="90"/>
      <c r="CVK188" s="90"/>
      <c r="CVL188" s="90"/>
      <c r="CVM188" s="90"/>
      <c r="CVN188" s="90"/>
      <c r="CVO188" s="90"/>
      <c r="CVP188" s="90"/>
      <c r="CVQ188" s="90"/>
      <c r="CVR188" s="90"/>
      <c r="CVS188" s="90"/>
      <c r="CVT188" s="90"/>
      <c r="CVU188" s="90"/>
      <c r="CVV188" s="90"/>
      <c r="CVW188" s="90"/>
      <c r="CVX188" s="90"/>
      <c r="CVY188" s="90"/>
      <c r="CVZ188" s="90"/>
      <c r="CWA188" s="90"/>
      <c r="CWB188" s="90"/>
      <c r="CWC188" s="90"/>
      <c r="CWD188" s="90"/>
      <c r="CWE188" s="90"/>
      <c r="CWF188" s="90"/>
      <c r="CWG188" s="90"/>
      <c r="CWH188" s="90"/>
      <c r="CWI188" s="90"/>
      <c r="CWJ188" s="90"/>
      <c r="CWK188" s="90"/>
      <c r="CWL188" s="90"/>
      <c r="CWM188" s="90"/>
      <c r="CWN188" s="90"/>
      <c r="CWO188" s="90"/>
      <c r="CWP188" s="90"/>
      <c r="CWQ188" s="90"/>
      <c r="CWR188" s="90"/>
      <c r="CWS188" s="90"/>
      <c r="CWT188" s="90"/>
      <c r="CWU188" s="90"/>
      <c r="CWV188" s="90"/>
      <c r="CWW188" s="90"/>
      <c r="CWX188" s="90"/>
      <c r="CWY188" s="90"/>
      <c r="CWZ188" s="90"/>
      <c r="CXA188" s="90"/>
      <c r="CXB188" s="90"/>
      <c r="CXC188" s="90"/>
      <c r="CXD188" s="90"/>
      <c r="CXE188" s="90"/>
      <c r="CXF188" s="90"/>
      <c r="CXG188" s="90"/>
      <c r="CXH188" s="90"/>
      <c r="CXI188" s="90"/>
      <c r="CXJ188" s="90"/>
      <c r="CXK188" s="90"/>
      <c r="CXL188" s="90"/>
      <c r="CXM188" s="90"/>
      <c r="CXN188" s="90"/>
      <c r="CXO188" s="90"/>
      <c r="CXP188" s="90"/>
      <c r="CXQ188" s="90"/>
      <c r="CXR188" s="90"/>
      <c r="CXS188" s="90"/>
      <c r="CXT188" s="90"/>
      <c r="CXU188" s="90"/>
      <c r="CXV188" s="90"/>
      <c r="CXW188" s="90"/>
      <c r="CXX188" s="90"/>
      <c r="CXY188" s="90"/>
      <c r="CXZ188" s="90"/>
      <c r="CYA188" s="90"/>
      <c r="CYB188" s="90"/>
      <c r="CYC188" s="90"/>
      <c r="CYD188" s="90"/>
      <c r="CYE188" s="90"/>
      <c r="CYF188" s="90"/>
      <c r="CYG188" s="90"/>
      <c r="CYH188" s="90"/>
      <c r="CYI188" s="90"/>
      <c r="CYJ188" s="90"/>
      <c r="CYK188" s="90"/>
      <c r="CYL188" s="90"/>
      <c r="CYM188" s="90"/>
      <c r="CYN188" s="90"/>
      <c r="CYO188" s="90"/>
      <c r="CYP188" s="90"/>
      <c r="CYQ188" s="90"/>
      <c r="CYR188" s="90"/>
      <c r="CYS188" s="90"/>
      <c r="CYT188" s="90"/>
      <c r="CYU188" s="90"/>
      <c r="CYV188" s="90"/>
      <c r="CYW188" s="90"/>
      <c r="CYX188" s="90"/>
      <c r="CYY188" s="90"/>
      <c r="CYZ188" s="90"/>
      <c r="CZA188" s="90"/>
      <c r="CZB188" s="90"/>
      <c r="CZC188" s="90"/>
      <c r="CZD188" s="90"/>
      <c r="CZE188" s="90"/>
      <c r="CZF188" s="90"/>
      <c r="CZG188" s="90"/>
      <c r="CZH188" s="90"/>
      <c r="CZI188" s="90"/>
      <c r="CZJ188" s="90"/>
      <c r="CZK188" s="90"/>
      <c r="CZL188" s="90"/>
      <c r="CZM188" s="90"/>
      <c r="CZN188" s="90"/>
      <c r="CZO188" s="90"/>
      <c r="CZP188" s="90"/>
      <c r="CZQ188" s="90"/>
      <c r="CZR188" s="90"/>
      <c r="CZS188" s="90"/>
      <c r="CZT188" s="90"/>
      <c r="CZU188" s="90"/>
      <c r="CZV188" s="90"/>
      <c r="CZW188" s="90"/>
      <c r="CZX188" s="90"/>
      <c r="CZY188" s="90"/>
      <c r="CZZ188" s="90"/>
      <c r="DAA188" s="90"/>
      <c r="DAB188" s="90"/>
      <c r="DAC188" s="90"/>
      <c r="DAD188" s="90"/>
      <c r="DAE188" s="90"/>
      <c r="DAF188" s="90"/>
      <c r="DAG188" s="90"/>
      <c r="DAH188" s="90"/>
      <c r="DAI188" s="90"/>
      <c r="DAJ188" s="90"/>
      <c r="DAK188" s="90"/>
      <c r="DAL188" s="90"/>
      <c r="DAM188" s="90"/>
      <c r="DAN188" s="90"/>
      <c r="DAO188" s="90"/>
      <c r="DAP188" s="90"/>
      <c r="DAQ188" s="90"/>
      <c r="DAR188" s="90"/>
      <c r="DAS188" s="90"/>
      <c r="DAT188" s="90"/>
      <c r="DAU188" s="90"/>
      <c r="DAV188" s="90"/>
      <c r="DAW188" s="90"/>
      <c r="DAX188" s="90"/>
      <c r="DAY188" s="90"/>
      <c r="DAZ188" s="90"/>
      <c r="DBA188" s="90"/>
      <c r="DBB188" s="90"/>
      <c r="DBC188" s="90"/>
      <c r="DBD188" s="90"/>
      <c r="DBE188" s="90"/>
      <c r="DBF188" s="90"/>
      <c r="DBG188" s="90"/>
      <c r="DBH188" s="90"/>
      <c r="DBI188" s="90"/>
      <c r="DBJ188" s="90"/>
      <c r="DBK188" s="90"/>
      <c r="DBL188" s="90"/>
      <c r="DBM188" s="90"/>
      <c r="DBN188" s="90"/>
      <c r="DBO188" s="90"/>
      <c r="DBP188" s="90"/>
      <c r="DBQ188" s="90"/>
      <c r="DBR188" s="90"/>
      <c r="DBS188" s="90"/>
      <c r="DBT188" s="90"/>
      <c r="DBU188" s="90"/>
      <c r="DBV188" s="90"/>
      <c r="DBW188" s="90"/>
      <c r="DBX188" s="90"/>
      <c r="DBY188" s="90"/>
      <c r="DBZ188" s="90"/>
      <c r="DCA188" s="90"/>
      <c r="DCB188" s="90"/>
      <c r="DCC188" s="90"/>
      <c r="DCD188" s="90"/>
      <c r="DCE188" s="90"/>
      <c r="DCF188" s="90"/>
      <c r="DCG188" s="90"/>
      <c r="DCH188" s="90"/>
      <c r="DCI188" s="90"/>
      <c r="DCJ188" s="90"/>
      <c r="DCK188" s="90"/>
      <c r="DCL188" s="90"/>
      <c r="DCM188" s="90"/>
      <c r="DCN188" s="90"/>
      <c r="DCO188" s="90"/>
      <c r="DCP188" s="90"/>
      <c r="DCQ188" s="90"/>
      <c r="DCR188" s="90"/>
      <c r="DCS188" s="90"/>
      <c r="DCT188" s="90"/>
      <c r="DCU188" s="90"/>
      <c r="DCV188" s="90"/>
      <c r="DCW188" s="90"/>
      <c r="DCX188" s="90"/>
      <c r="DCY188" s="90"/>
      <c r="DCZ188" s="90"/>
      <c r="DDA188" s="90"/>
      <c r="DDB188" s="90"/>
      <c r="DDC188" s="90"/>
      <c r="DDD188" s="90"/>
      <c r="DDE188" s="90"/>
      <c r="DDF188" s="90"/>
      <c r="DDG188" s="90"/>
      <c r="DDH188" s="90"/>
      <c r="DDI188" s="90"/>
      <c r="DDJ188" s="90"/>
      <c r="DDK188" s="90"/>
      <c r="DDL188" s="90"/>
      <c r="DDM188" s="90"/>
      <c r="DDN188" s="90"/>
      <c r="DDO188" s="90"/>
      <c r="DDP188" s="90"/>
      <c r="DDQ188" s="90"/>
      <c r="DDR188" s="90"/>
      <c r="DDS188" s="90"/>
      <c r="DDT188" s="90"/>
      <c r="DDU188" s="90"/>
      <c r="DDV188" s="90"/>
      <c r="DDW188" s="90"/>
      <c r="DDX188" s="90"/>
      <c r="DDY188" s="90"/>
      <c r="DDZ188" s="90"/>
      <c r="DEA188" s="90"/>
      <c r="DEB188" s="90"/>
      <c r="DEC188" s="90"/>
      <c r="DED188" s="90"/>
      <c r="DEE188" s="90"/>
      <c r="DEF188" s="90"/>
      <c r="DEG188" s="90"/>
      <c r="DEH188" s="90"/>
      <c r="DEI188" s="90"/>
      <c r="DEJ188" s="90"/>
      <c r="DEK188" s="90"/>
      <c r="DEL188" s="90"/>
      <c r="DEM188" s="90"/>
      <c r="DEN188" s="90"/>
      <c r="DEO188" s="90"/>
      <c r="DEP188" s="90"/>
      <c r="DEQ188" s="90"/>
      <c r="DER188" s="90"/>
      <c r="DES188" s="90"/>
      <c r="DET188" s="90"/>
      <c r="DEU188" s="90"/>
      <c r="DEV188" s="90"/>
      <c r="DEW188" s="90"/>
      <c r="DEX188" s="90"/>
      <c r="DEY188" s="90"/>
      <c r="DEZ188" s="90"/>
      <c r="DFA188" s="90"/>
      <c r="DFB188" s="90"/>
      <c r="DFC188" s="90"/>
      <c r="DFD188" s="90"/>
      <c r="DFE188" s="90"/>
      <c r="DFF188" s="90"/>
      <c r="DFG188" s="90"/>
      <c r="DFH188" s="90"/>
      <c r="DFI188" s="90"/>
      <c r="DFJ188" s="90"/>
      <c r="DFK188" s="90"/>
      <c r="DFL188" s="90"/>
      <c r="DFM188" s="90"/>
      <c r="DFN188" s="90"/>
      <c r="DFO188" s="90"/>
      <c r="DFP188" s="90"/>
      <c r="DFQ188" s="90"/>
      <c r="DFR188" s="90"/>
      <c r="DFS188" s="90"/>
      <c r="DFT188" s="90"/>
      <c r="DFU188" s="90"/>
      <c r="DFV188" s="90"/>
      <c r="DFW188" s="90"/>
      <c r="DFX188" s="90"/>
      <c r="DFY188" s="90"/>
      <c r="DFZ188" s="90"/>
      <c r="DGA188" s="90"/>
      <c r="DGB188" s="90"/>
      <c r="DGC188" s="90"/>
      <c r="DGD188" s="90"/>
      <c r="DGE188" s="90"/>
      <c r="DGF188" s="90"/>
      <c r="DGG188" s="90"/>
      <c r="DGH188" s="90"/>
      <c r="DGI188" s="90"/>
      <c r="DGJ188" s="90"/>
      <c r="DGK188" s="90"/>
      <c r="DGL188" s="90"/>
      <c r="DGM188" s="90"/>
      <c r="DGN188" s="90"/>
      <c r="DGO188" s="90"/>
      <c r="DGP188" s="90"/>
      <c r="DGQ188" s="90"/>
      <c r="DGR188" s="90"/>
      <c r="DGS188" s="90"/>
      <c r="DGT188" s="90"/>
      <c r="DGU188" s="90"/>
      <c r="DGV188" s="90"/>
      <c r="DGW188" s="90"/>
      <c r="DGX188" s="90"/>
      <c r="DGY188" s="90"/>
      <c r="DGZ188" s="90"/>
      <c r="DHA188" s="90"/>
      <c r="DHB188" s="90"/>
      <c r="DHC188" s="90"/>
      <c r="DHD188" s="90"/>
      <c r="DHE188" s="90"/>
      <c r="DHF188" s="90"/>
      <c r="DHG188" s="90"/>
      <c r="DHH188" s="90"/>
      <c r="DHI188" s="90"/>
      <c r="DHJ188" s="90"/>
      <c r="DHK188" s="90"/>
      <c r="DHL188" s="90"/>
      <c r="DHM188" s="90"/>
      <c r="DHN188" s="90"/>
      <c r="DHO188" s="90"/>
      <c r="DHP188" s="90"/>
      <c r="DHQ188" s="90"/>
      <c r="DHR188" s="90"/>
      <c r="DHS188" s="90"/>
      <c r="DHT188" s="90"/>
      <c r="DHU188" s="90"/>
      <c r="DHV188" s="90"/>
      <c r="DHW188" s="90"/>
      <c r="DHX188" s="90"/>
      <c r="DHY188" s="90"/>
      <c r="DHZ188" s="90"/>
      <c r="DIA188" s="90"/>
      <c r="DIB188" s="90"/>
      <c r="DIC188" s="90"/>
      <c r="DID188" s="90"/>
      <c r="DIE188" s="90"/>
      <c r="DIF188" s="90"/>
      <c r="DIG188" s="90"/>
      <c r="DIH188" s="90"/>
      <c r="DII188" s="90"/>
      <c r="DIJ188" s="90"/>
      <c r="DIK188" s="90"/>
      <c r="DIL188" s="90"/>
      <c r="DIM188" s="90"/>
      <c r="DIN188" s="90"/>
      <c r="DIO188" s="90"/>
      <c r="DIP188" s="90"/>
      <c r="DIQ188" s="90"/>
      <c r="DIR188" s="90"/>
      <c r="DIS188" s="90"/>
      <c r="DIT188" s="90"/>
      <c r="DIU188" s="90"/>
      <c r="DIV188" s="90"/>
      <c r="DIW188" s="90"/>
      <c r="DIX188" s="90"/>
      <c r="DIY188" s="90"/>
      <c r="DIZ188" s="90"/>
      <c r="DJA188" s="90"/>
      <c r="DJB188" s="90"/>
      <c r="DJC188" s="90"/>
      <c r="DJD188" s="90"/>
      <c r="DJE188" s="90"/>
      <c r="DJF188" s="90"/>
      <c r="DJG188" s="90"/>
      <c r="DJH188" s="90"/>
      <c r="DJI188" s="90"/>
      <c r="DJJ188" s="90"/>
      <c r="DJK188" s="90"/>
      <c r="DJL188" s="90"/>
      <c r="DJM188" s="90"/>
      <c r="DJN188" s="90"/>
      <c r="DJO188" s="90"/>
      <c r="DJP188" s="90"/>
      <c r="DJQ188" s="90"/>
      <c r="DJR188" s="90"/>
      <c r="DJS188" s="90"/>
      <c r="DJT188" s="90"/>
      <c r="DJU188" s="90"/>
      <c r="DJV188" s="90"/>
      <c r="DJW188" s="90"/>
      <c r="DJX188" s="90"/>
      <c r="DJY188" s="90"/>
      <c r="DJZ188" s="90"/>
      <c r="DKA188" s="90"/>
      <c r="DKB188" s="90"/>
      <c r="DKC188" s="90"/>
      <c r="DKD188" s="90"/>
      <c r="DKE188" s="90"/>
      <c r="DKF188" s="90"/>
      <c r="DKG188" s="90"/>
      <c r="DKH188" s="90"/>
      <c r="DKI188" s="90"/>
      <c r="DKJ188" s="90"/>
      <c r="DKK188" s="90"/>
      <c r="DKL188" s="90"/>
      <c r="DKM188" s="90"/>
      <c r="DKN188" s="90"/>
      <c r="DKO188" s="90"/>
      <c r="DKP188" s="90"/>
      <c r="DKQ188" s="90"/>
      <c r="DKR188" s="90"/>
      <c r="DKS188" s="90"/>
      <c r="DKT188" s="90"/>
      <c r="DKU188" s="90"/>
      <c r="DKV188" s="90"/>
      <c r="DKW188" s="90"/>
      <c r="DKX188" s="90"/>
      <c r="DKY188" s="90"/>
      <c r="DKZ188" s="90"/>
      <c r="DLA188" s="90"/>
      <c r="DLB188" s="90"/>
      <c r="DLC188" s="90"/>
      <c r="DLD188" s="90"/>
      <c r="DLE188" s="90"/>
      <c r="DLF188" s="90"/>
      <c r="DLG188" s="90"/>
      <c r="DLH188" s="90"/>
      <c r="DLI188" s="90"/>
      <c r="DLJ188" s="90"/>
      <c r="DLK188" s="90"/>
      <c r="DLL188" s="90"/>
      <c r="DLM188" s="90"/>
      <c r="DLN188" s="90"/>
      <c r="DLO188" s="90"/>
      <c r="DLP188" s="90"/>
      <c r="DLQ188" s="90"/>
      <c r="DLR188" s="90"/>
      <c r="DLS188" s="90"/>
      <c r="DLT188" s="90"/>
      <c r="DLU188" s="90"/>
      <c r="DLV188" s="90"/>
      <c r="DLW188" s="90"/>
      <c r="DLX188" s="90"/>
      <c r="DLY188" s="90"/>
      <c r="DLZ188" s="90"/>
      <c r="DMA188" s="90"/>
      <c r="DMB188" s="90"/>
      <c r="DMC188" s="90"/>
      <c r="DMD188" s="90"/>
      <c r="DME188" s="90"/>
      <c r="DMF188" s="90"/>
      <c r="DMG188" s="90"/>
      <c r="DMH188" s="90"/>
      <c r="DMI188" s="90"/>
      <c r="DMJ188" s="90"/>
      <c r="DMK188" s="90"/>
      <c r="DML188" s="90"/>
      <c r="DMM188" s="90"/>
      <c r="DMN188" s="90"/>
      <c r="DMO188" s="90"/>
      <c r="DMP188" s="90"/>
      <c r="DMQ188" s="90"/>
      <c r="DMR188" s="90"/>
      <c r="DMS188" s="90"/>
      <c r="DMT188" s="90"/>
      <c r="DMU188" s="90"/>
      <c r="DMV188" s="90"/>
      <c r="DMW188" s="90"/>
      <c r="DMX188" s="90"/>
      <c r="DMY188" s="90"/>
      <c r="DMZ188" s="90"/>
      <c r="DNA188" s="90"/>
      <c r="DNB188" s="90"/>
      <c r="DNC188" s="90"/>
      <c r="DND188" s="90"/>
      <c r="DNE188" s="90"/>
      <c r="DNF188" s="90"/>
      <c r="DNG188" s="90"/>
      <c r="DNH188" s="90"/>
      <c r="DNI188" s="90"/>
      <c r="DNJ188" s="90"/>
      <c r="DNK188" s="90"/>
      <c r="DNL188" s="90"/>
      <c r="DNM188" s="90"/>
      <c r="DNN188" s="90"/>
      <c r="DNO188" s="90"/>
      <c r="DNP188" s="90"/>
      <c r="DNQ188" s="90"/>
      <c r="DNR188" s="90"/>
      <c r="DNS188" s="90"/>
      <c r="DNT188" s="90"/>
      <c r="DNU188" s="90"/>
      <c r="DNV188" s="90"/>
      <c r="DNW188" s="90"/>
      <c r="DNX188" s="90"/>
      <c r="DNY188" s="90"/>
      <c r="DNZ188" s="90"/>
      <c r="DOA188" s="90"/>
      <c r="DOB188" s="90"/>
      <c r="DOC188" s="90"/>
      <c r="DOD188" s="90"/>
      <c r="DOE188" s="90"/>
      <c r="DOF188" s="90"/>
      <c r="DOG188" s="90"/>
      <c r="DOH188" s="90"/>
      <c r="DOI188" s="90"/>
      <c r="DOJ188" s="90"/>
      <c r="DOK188" s="90"/>
      <c r="DOL188" s="90"/>
      <c r="DOM188" s="90"/>
      <c r="DON188" s="90"/>
      <c r="DOO188" s="90"/>
      <c r="DOP188" s="90"/>
      <c r="DOQ188" s="90"/>
      <c r="DOR188" s="90"/>
      <c r="DOS188" s="90"/>
      <c r="DOT188" s="90"/>
      <c r="DOU188" s="90"/>
      <c r="DOV188" s="90"/>
      <c r="DOW188" s="90"/>
      <c r="DOX188" s="90"/>
      <c r="DOY188" s="90"/>
      <c r="DOZ188" s="90"/>
      <c r="DPA188" s="90"/>
      <c r="DPB188" s="90"/>
      <c r="DPC188" s="90"/>
      <c r="DPD188" s="90"/>
      <c r="DPE188" s="90"/>
      <c r="DPF188" s="90"/>
      <c r="DPG188" s="90"/>
      <c r="DPH188" s="90"/>
      <c r="DPI188" s="90"/>
      <c r="DPJ188" s="90"/>
      <c r="DPK188" s="90"/>
      <c r="DPL188" s="90"/>
      <c r="DPM188" s="90"/>
      <c r="DPN188" s="90"/>
      <c r="DPO188" s="90"/>
      <c r="DPP188" s="90"/>
      <c r="DPQ188" s="90"/>
      <c r="DPR188" s="90"/>
      <c r="DPS188" s="90"/>
      <c r="DPT188" s="90"/>
      <c r="DPU188" s="90"/>
      <c r="DPV188" s="90"/>
      <c r="DPW188" s="90"/>
      <c r="DPX188" s="90"/>
      <c r="DPY188" s="90"/>
      <c r="DPZ188" s="90"/>
      <c r="DQA188" s="90"/>
      <c r="DQB188" s="90"/>
      <c r="DQC188" s="90"/>
      <c r="DQD188" s="90"/>
      <c r="DQE188" s="90"/>
      <c r="DQF188" s="90"/>
      <c r="DQG188" s="90"/>
      <c r="DQH188" s="90"/>
      <c r="DQI188" s="90"/>
      <c r="DQJ188" s="90"/>
      <c r="DQK188" s="90"/>
      <c r="DQL188" s="90"/>
      <c r="DQM188" s="90"/>
      <c r="DQN188" s="90"/>
      <c r="DQO188" s="90"/>
      <c r="DQP188" s="90"/>
      <c r="DQQ188" s="90"/>
      <c r="DQR188" s="90"/>
      <c r="DQS188" s="90"/>
      <c r="DQT188" s="90"/>
      <c r="DQU188" s="90"/>
      <c r="DQV188" s="90"/>
      <c r="DQW188" s="90"/>
      <c r="DQX188" s="90"/>
      <c r="DQY188" s="90"/>
      <c r="DQZ188" s="90"/>
      <c r="DRA188" s="90"/>
      <c r="DRB188" s="90"/>
      <c r="DRC188" s="90"/>
      <c r="DRD188" s="90"/>
      <c r="DRE188" s="90"/>
      <c r="DRF188" s="90"/>
      <c r="DRG188" s="90"/>
      <c r="DRH188" s="90"/>
      <c r="DRI188" s="90"/>
      <c r="DRJ188" s="90"/>
      <c r="DRK188" s="90"/>
      <c r="DRL188" s="90"/>
      <c r="DRM188" s="90"/>
      <c r="DRN188" s="90"/>
      <c r="DRO188" s="90"/>
      <c r="DRP188" s="90"/>
      <c r="DRQ188" s="90"/>
      <c r="DRR188" s="90"/>
      <c r="DRS188" s="90"/>
      <c r="DRT188" s="90"/>
      <c r="DRU188" s="90"/>
      <c r="DRV188" s="90"/>
      <c r="DRW188" s="90"/>
      <c r="DRX188" s="90"/>
      <c r="DRY188" s="90"/>
      <c r="DRZ188" s="90"/>
      <c r="DSA188" s="90"/>
      <c r="DSB188" s="90"/>
      <c r="DSC188" s="90"/>
      <c r="DSD188" s="90"/>
      <c r="DSE188" s="90"/>
      <c r="DSF188" s="90"/>
      <c r="DSG188" s="90"/>
      <c r="DSH188" s="90"/>
      <c r="DSI188" s="90"/>
      <c r="DSJ188" s="90"/>
      <c r="DSK188" s="90"/>
      <c r="DSL188" s="90"/>
      <c r="DSM188" s="90"/>
      <c r="DSN188" s="90"/>
      <c r="DSO188" s="90"/>
      <c r="DSP188" s="90"/>
      <c r="DSQ188" s="90"/>
      <c r="DSR188" s="90"/>
      <c r="DSS188" s="90"/>
      <c r="DST188" s="90"/>
      <c r="DSU188" s="90"/>
      <c r="DSV188" s="90"/>
      <c r="DSW188" s="90"/>
      <c r="DSX188" s="90"/>
      <c r="DSY188" s="90"/>
      <c r="DSZ188" s="90"/>
      <c r="DTA188" s="90"/>
      <c r="DTB188" s="90"/>
      <c r="DTC188" s="90"/>
      <c r="DTD188" s="90"/>
      <c r="DTE188" s="90"/>
      <c r="DTF188" s="90"/>
      <c r="DTG188" s="90"/>
      <c r="DTH188" s="90"/>
      <c r="DTI188" s="90"/>
      <c r="DTJ188" s="90"/>
      <c r="DTK188" s="90"/>
      <c r="DTL188" s="90"/>
      <c r="DTM188" s="90"/>
      <c r="DTN188" s="90"/>
      <c r="DTO188" s="90"/>
      <c r="DTP188" s="90"/>
      <c r="DTQ188" s="90"/>
      <c r="DTR188" s="90"/>
      <c r="DTS188" s="90"/>
      <c r="DTT188" s="90"/>
      <c r="DTU188" s="90"/>
      <c r="DTV188" s="90"/>
      <c r="DTW188" s="90"/>
      <c r="DTX188" s="90"/>
      <c r="DTY188" s="90"/>
      <c r="DTZ188" s="90"/>
      <c r="DUA188" s="90"/>
      <c r="DUB188" s="90"/>
      <c r="DUC188" s="90"/>
      <c r="DUD188" s="90"/>
      <c r="DUE188" s="90"/>
      <c r="DUF188" s="90"/>
      <c r="DUG188" s="90"/>
      <c r="DUH188" s="90"/>
      <c r="DUI188" s="90"/>
      <c r="DUJ188" s="90"/>
      <c r="DUK188" s="90"/>
      <c r="DUL188" s="90"/>
      <c r="DUM188" s="90"/>
      <c r="DUN188" s="90"/>
      <c r="DUO188" s="90"/>
      <c r="DUP188" s="90"/>
      <c r="DUQ188" s="90"/>
      <c r="DUR188" s="90"/>
      <c r="DUS188" s="90"/>
      <c r="DUT188" s="90"/>
      <c r="DUU188" s="90"/>
      <c r="DUV188" s="90"/>
      <c r="DUW188" s="90"/>
      <c r="DUX188" s="90"/>
      <c r="DUY188" s="90"/>
      <c r="DUZ188" s="90"/>
      <c r="DVA188" s="90"/>
      <c r="DVB188" s="90"/>
      <c r="DVC188" s="90"/>
      <c r="DVD188" s="90"/>
      <c r="DVE188" s="90"/>
      <c r="DVF188" s="90"/>
      <c r="DVG188" s="90"/>
      <c r="DVH188" s="90"/>
      <c r="DVI188" s="90"/>
      <c r="DVJ188" s="90"/>
      <c r="DVK188" s="90"/>
      <c r="DVL188" s="90"/>
      <c r="DVM188" s="90"/>
      <c r="DVN188" s="90"/>
      <c r="DVO188" s="90"/>
      <c r="DVP188" s="90"/>
      <c r="DVQ188" s="90"/>
      <c r="DVR188" s="90"/>
      <c r="DVS188" s="90"/>
      <c r="DVT188" s="90"/>
      <c r="DVU188" s="90"/>
      <c r="DVV188" s="90"/>
      <c r="DVW188" s="90"/>
      <c r="DVX188" s="90"/>
      <c r="DVY188" s="90"/>
      <c r="DVZ188" s="90"/>
      <c r="DWA188" s="90"/>
      <c r="DWB188" s="90"/>
      <c r="DWC188" s="90"/>
      <c r="DWD188" s="90"/>
      <c r="DWE188" s="90"/>
      <c r="DWF188" s="90"/>
      <c r="DWG188" s="90"/>
      <c r="DWH188" s="90"/>
      <c r="DWI188" s="90"/>
      <c r="DWJ188" s="90"/>
      <c r="DWK188" s="90"/>
      <c r="DWL188" s="90"/>
      <c r="DWM188" s="90"/>
      <c r="DWN188" s="90"/>
      <c r="DWO188" s="90"/>
      <c r="DWP188" s="90"/>
      <c r="DWQ188" s="90"/>
      <c r="DWR188" s="90"/>
      <c r="DWS188" s="90"/>
      <c r="DWT188" s="90"/>
      <c r="DWU188" s="90"/>
      <c r="DWV188" s="90"/>
      <c r="DWW188" s="90"/>
      <c r="DWX188" s="90"/>
      <c r="DWY188" s="90"/>
      <c r="DWZ188" s="90"/>
      <c r="DXA188" s="90"/>
      <c r="DXB188" s="90"/>
      <c r="DXC188" s="90"/>
      <c r="DXD188" s="90"/>
      <c r="DXE188" s="90"/>
      <c r="DXF188" s="90"/>
      <c r="DXG188" s="90"/>
      <c r="DXH188" s="90"/>
      <c r="DXI188" s="90"/>
      <c r="DXJ188" s="90"/>
      <c r="DXK188" s="90"/>
      <c r="DXL188" s="90"/>
      <c r="DXM188" s="90"/>
      <c r="DXN188" s="90"/>
      <c r="DXO188" s="90"/>
      <c r="DXP188" s="90"/>
      <c r="DXQ188" s="90"/>
      <c r="DXR188" s="90"/>
      <c r="DXS188" s="90"/>
      <c r="DXT188" s="90"/>
      <c r="DXU188" s="90"/>
      <c r="DXV188" s="90"/>
      <c r="DXW188" s="90"/>
      <c r="DXX188" s="90"/>
      <c r="DXY188" s="90"/>
      <c r="DXZ188" s="90"/>
      <c r="DYA188" s="90"/>
      <c r="DYB188" s="90"/>
      <c r="DYC188" s="90"/>
      <c r="DYD188" s="90"/>
      <c r="DYE188" s="90"/>
      <c r="DYF188" s="90"/>
      <c r="DYG188" s="90"/>
      <c r="DYH188" s="90"/>
      <c r="DYI188" s="90"/>
      <c r="DYJ188" s="90"/>
      <c r="DYK188" s="90"/>
      <c r="DYL188" s="90"/>
      <c r="DYM188" s="90"/>
      <c r="DYN188" s="90"/>
      <c r="DYO188" s="90"/>
      <c r="DYP188" s="90"/>
      <c r="DYQ188" s="90"/>
      <c r="DYR188" s="90"/>
      <c r="DYS188" s="90"/>
      <c r="DYT188" s="90"/>
      <c r="DYU188" s="90"/>
      <c r="DYV188" s="90"/>
      <c r="DYW188" s="90"/>
      <c r="DYX188" s="90"/>
      <c r="DYY188" s="90"/>
      <c r="DYZ188" s="90"/>
      <c r="DZA188" s="90"/>
      <c r="DZB188" s="90"/>
      <c r="DZC188" s="90"/>
      <c r="DZD188" s="90"/>
      <c r="DZE188" s="90"/>
      <c r="DZF188" s="90"/>
      <c r="DZG188" s="90"/>
      <c r="DZH188" s="90"/>
      <c r="DZI188" s="90"/>
      <c r="DZJ188" s="90"/>
      <c r="DZK188" s="90"/>
      <c r="DZL188" s="90"/>
      <c r="DZM188" s="90"/>
      <c r="DZN188" s="90"/>
      <c r="DZO188" s="90"/>
      <c r="DZP188" s="90"/>
      <c r="DZQ188" s="90"/>
      <c r="DZR188" s="90"/>
      <c r="DZS188" s="90"/>
      <c r="DZT188" s="90"/>
      <c r="DZU188" s="90"/>
      <c r="DZV188" s="90"/>
      <c r="DZW188" s="90"/>
      <c r="DZX188" s="90"/>
      <c r="DZY188" s="90"/>
      <c r="DZZ188" s="90"/>
      <c r="EAA188" s="90"/>
      <c r="EAB188" s="90"/>
      <c r="EAC188" s="90"/>
      <c r="EAD188" s="90"/>
      <c r="EAE188" s="90"/>
      <c r="EAF188" s="90"/>
      <c r="EAG188" s="90"/>
      <c r="EAH188" s="90"/>
      <c r="EAI188" s="90"/>
      <c r="EAJ188" s="90"/>
      <c r="EAK188" s="90"/>
      <c r="EAL188" s="90"/>
      <c r="EAM188" s="90"/>
      <c r="EAN188" s="90"/>
      <c r="EAO188" s="90"/>
      <c r="EAP188" s="90"/>
      <c r="EAQ188" s="90"/>
      <c r="EAR188" s="90"/>
      <c r="EAS188" s="90"/>
      <c r="EAT188" s="90"/>
      <c r="EAU188" s="90"/>
      <c r="EAV188" s="90"/>
      <c r="EAW188" s="90"/>
      <c r="EAX188" s="90"/>
      <c r="EAY188" s="90"/>
      <c r="EAZ188" s="90"/>
      <c r="EBA188" s="90"/>
      <c r="EBB188" s="90"/>
      <c r="EBC188" s="90"/>
      <c r="EBD188" s="90"/>
      <c r="EBE188" s="90"/>
      <c r="EBF188" s="90"/>
      <c r="EBG188" s="90"/>
      <c r="EBH188" s="90"/>
      <c r="EBI188" s="90"/>
      <c r="EBJ188" s="90"/>
      <c r="EBK188" s="90"/>
      <c r="EBL188" s="90"/>
      <c r="EBM188" s="90"/>
      <c r="EBN188" s="90"/>
      <c r="EBO188" s="90"/>
      <c r="EBP188" s="90"/>
      <c r="EBQ188" s="90"/>
      <c r="EBR188" s="90"/>
      <c r="EBS188" s="90"/>
      <c r="EBT188" s="90"/>
      <c r="EBU188" s="90"/>
      <c r="EBV188" s="90"/>
      <c r="EBW188" s="90"/>
      <c r="EBX188" s="90"/>
      <c r="EBY188" s="90"/>
      <c r="EBZ188" s="90"/>
      <c r="ECA188" s="90"/>
      <c r="ECB188" s="90"/>
      <c r="ECC188" s="90"/>
      <c r="ECD188" s="90"/>
      <c r="ECE188" s="90"/>
      <c r="ECF188" s="90"/>
      <c r="ECG188" s="90"/>
      <c r="ECH188" s="90"/>
      <c r="ECI188" s="90"/>
      <c r="ECJ188" s="90"/>
      <c r="ECK188" s="90"/>
      <c r="ECL188" s="90"/>
      <c r="ECM188" s="90"/>
      <c r="ECN188" s="90"/>
      <c r="ECO188" s="90"/>
      <c r="ECP188" s="90"/>
      <c r="ECQ188" s="90"/>
      <c r="ECR188" s="90"/>
      <c r="ECS188" s="90"/>
      <c r="ECT188" s="90"/>
      <c r="ECU188" s="90"/>
      <c r="ECV188" s="90"/>
      <c r="ECW188" s="90"/>
      <c r="ECX188" s="90"/>
      <c r="ECY188" s="90"/>
      <c r="ECZ188" s="90"/>
      <c r="EDA188" s="90"/>
      <c r="EDB188" s="90"/>
      <c r="EDC188" s="90"/>
      <c r="EDD188" s="90"/>
      <c r="EDE188" s="90"/>
      <c r="EDF188" s="90"/>
      <c r="EDG188" s="90"/>
      <c r="EDH188" s="90"/>
      <c r="EDI188" s="90"/>
      <c r="EDJ188" s="90"/>
      <c r="EDK188" s="90"/>
      <c r="EDL188" s="90"/>
      <c r="EDM188" s="90"/>
      <c r="EDN188" s="90"/>
      <c r="EDO188" s="90"/>
      <c r="EDP188" s="90"/>
      <c r="EDQ188" s="90"/>
      <c r="EDR188" s="90"/>
      <c r="EDS188" s="90"/>
      <c r="EDT188" s="90"/>
      <c r="EDU188" s="90"/>
      <c r="EDV188" s="90"/>
      <c r="EDW188" s="90"/>
      <c r="EDX188" s="90"/>
      <c r="EDY188" s="90"/>
      <c r="EDZ188" s="90"/>
      <c r="EEA188" s="90"/>
      <c r="EEB188" s="90"/>
      <c r="EEC188" s="90"/>
      <c r="EED188" s="90"/>
      <c r="EEE188" s="90"/>
      <c r="EEF188" s="90"/>
      <c r="EEG188" s="90"/>
      <c r="EEH188" s="90"/>
      <c r="EEI188" s="90"/>
      <c r="EEJ188" s="90"/>
      <c r="EEK188" s="90"/>
      <c r="EEL188" s="90"/>
      <c r="EEM188" s="90"/>
      <c r="EEN188" s="90"/>
      <c r="EEO188" s="90"/>
      <c r="EEP188" s="90"/>
      <c r="EEQ188" s="90"/>
      <c r="EER188" s="90"/>
      <c r="EES188" s="90"/>
      <c r="EET188" s="90"/>
      <c r="EEU188" s="90"/>
      <c r="EEV188" s="90"/>
      <c r="EEW188" s="90"/>
      <c r="EEX188" s="90"/>
      <c r="EEY188" s="90"/>
      <c r="EEZ188" s="90"/>
      <c r="EFA188" s="90"/>
      <c r="EFB188" s="90"/>
      <c r="EFC188" s="90"/>
      <c r="EFD188" s="90"/>
      <c r="EFE188" s="90"/>
      <c r="EFF188" s="90"/>
      <c r="EFG188" s="90"/>
      <c r="EFH188" s="90"/>
      <c r="EFI188" s="90"/>
      <c r="EFJ188" s="90"/>
      <c r="EFK188" s="90"/>
      <c r="EFL188" s="90"/>
      <c r="EFM188" s="90"/>
      <c r="EFN188" s="90"/>
      <c r="EFO188" s="90"/>
      <c r="EFP188" s="90"/>
      <c r="EFQ188" s="90"/>
      <c r="EFR188" s="90"/>
      <c r="EFS188" s="90"/>
      <c r="EFT188" s="90"/>
      <c r="EFU188" s="90"/>
      <c r="EFV188" s="90"/>
      <c r="EFW188" s="90"/>
      <c r="EFX188" s="90"/>
      <c r="EFY188" s="90"/>
      <c r="EFZ188" s="90"/>
      <c r="EGA188" s="90"/>
      <c r="EGB188" s="90"/>
      <c r="EGC188" s="90"/>
      <c r="EGD188" s="90"/>
      <c r="EGE188" s="90"/>
      <c r="EGF188" s="90"/>
      <c r="EGG188" s="90"/>
      <c r="EGH188" s="90"/>
      <c r="EGI188" s="90"/>
      <c r="EGJ188" s="90"/>
      <c r="EGK188" s="90"/>
      <c r="EGL188" s="90"/>
      <c r="EGM188" s="90"/>
      <c r="EGN188" s="90"/>
      <c r="EGO188" s="90"/>
      <c r="EGP188" s="90"/>
      <c r="EGQ188" s="90"/>
      <c r="EGR188" s="90"/>
      <c r="EGS188" s="90"/>
      <c r="EGT188" s="90"/>
      <c r="EGU188" s="90"/>
      <c r="EGV188" s="90"/>
      <c r="EGW188" s="90"/>
      <c r="EGX188" s="90"/>
      <c r="EGY188" s="90"/>
      <c r="EGZ188" s="90"/>
      <c r="EHA188" s="90"/>
      <c r="EHB188" s="90"/>
      <c r="EHC188" s="90"/>
      <c r="EHD188" s="90"/>
      <c r="EHE188" s="90"/>
      <c r="EHF188" s="90"/>
      <c r="EHG188" s="90"/>
      <c r="EHH188" s="90"/>
      <c r="EHI188" s="90"/>
      <c r="EHJ188" s="90"/>
      <c r="EHK188" s="90"/>
      <c r="EHL188" s="90"/>
      <c r="EHM188" s="90"/>
      <c r="EHN188" s="90"/>
      <c r="EHO188" s="90"/>
      <c r="EHP188" s="90"/>
      <c r="EHQ188" s="90"/>
      <c r="EHR188" s="90"/>
      <c r="EHS188" s="90"/>
      <c r="EHT188" s="90"/>
      <c r="EHU188" s="90"/>
      <c r="EHV188" s="90"/>
      <c r="EHW188" s="90"/>
      <c r="EHX188" s="90"/>
      <c r="EHY188" s="90"/>
      <c r="EHZ188" s="90"/>
      <c r="EIA188" s="90"/>
      <c r="EIB188" s="90"/>
      <c r="EIC188" s="90"/>
      <c r="EID188" s="90"/>
      <c r="EIE188" s="90"/>
      <c r="EIF188" s="90"/>
      <c r="EIG188" s="90"/>
      <c r="EIH188" s="90"/>
      <c r="EII188" s="90"/>
      <c r="EIJ188" s="90"/>
      <c r="EIK188" s="90"/>
      <c r="EIL188" s="90"/>
      <c r="EIM188" s="90"/>
      <c r="EIN188" s="90"/>
      <c r="EIO188" s="90"/>
      <c r="EIP188" s="90"/>
      <c r="EIQ188" s="90"/>
      <c r="EIR188" s="90"/>
      <c r="EIS188" s="90"/>
      <c r="EIT188" s="90"/>
      <c r="EIU188" s="90"/>
      <c r="EIV188" s="90"/>
      <c r="EIW188" s="90"/>
      <c r="EIX188" s="90"/>
      <c r="EIY188" s="90"/>
      <c r="EIZ188" s="90"/>
      <c r="EJA188" s="90"/>
      <c r="EJB188" s="90"/>
      <c r="EJC188" s="90"/>
      <c r="EJD188" s="90"/>
      <c r="EJE188" s="90"/>
      <c r="EJF188" s="90"/>
      <c r="EJG188" s="90"/>
      <c r="EJH188" s="90"/>
      <c r="EJI188" s="90"/>
      <c r="EJJ188" s="90"/>
      <c r="EJK188" s="90"/>
      <c r="EJL188" s="90"/>
      <c r="EJM188" s="90"/>
      <c r="EJN188" s="90"/>
      <c r="EJO188" s="90"/>
      <c r="EJP188" s="90"/>
      <c r="EJQ188" s="90"/>
      <c r="EJR188" s="90"/>
      <c r="EJS188" s="90"/>
      <c r="EJT188" s="90"/>
      <c r="EJU188" s="90"/>
      <c r="EJV188" s="90"/>
      <c r="EJW188" s="90"/>
      <c r="EJX188" s="90"/>
      <c r="EJY188" s="90"/>
      <c r="EJZ188" s="90"/>
      <c r="EKA188" s="90"/>
      <c r="EKB188" s="90"/>
      <c r="EKC188" s="90"/>
      <c r="EKD188" s="90"/>
      <c r="EKE188" s="90"/>
      <c r="EKF188" s="90"/>
      <c r="EKG188" s="90"/>
      <c r="EKH188" s="90"/>
      <c r="EKI188" s="90"/>
      <c r="EKJ188" s="90"/>
      <c r="EKK188" s="90"/>
      <c r="EKL188" s="90"/>
      <c r="EKM188" s="90"/>
      <c r="EKN188" s="90"/>
      <c r="EKO188" s="90"/>
      <c r="EKP188" s="90"/>
      <c r="EKQ188" s="90"/>
      <c r="EKR188" s="90"/>
      <c r="EKS188" s="90"/>
      <c r="EKT188" s="90"/>
      <c r="EKU188" s="90"/>
      <c r="EKV188" s="90"/>
      <c r="EKW188" s="90"/>
      <c r="EKX188" s="90"/>
      <c r="EKY188" s="90"/>
      <c r="EKZ188" s="90"/>
      <c r="ELA188" s="90"/>
      <c r="ELB188" s="90"/>
      <c r="ELC188" s="90"/>
      <c r="ELD188" s="90"/>
      <c r="ELE188" s="90"/>
      <c r="ELF188" s="90"/>
      <c r="ELG188" s="90"/>
      <c r="ELH188" s="90"/>
      <c r="ELI188" s="90"/>
      <c r="ELJ188" s="90"/>
      <c r="ELK188" s="90"/>
      <c r="ELL188" s="90"/>
      <c r="ELM188" s="90"/>
      <c r="ELN188" s="90"/>
      <c r="ELO188" s="90"/>
      <c r="ELP188" s="90"/>
      <c r="ELQ188" s="90"/>
      <c r="ELR188" s="90"/>
      <c r="ELS188" s="90"/>
      <c r="ELT188" s="90"/>
      <c r="ELU188" s="90"/>
      <c r="ELV188" s="90"/>
      <c r="ELW188" s="90"/>
      <c r="ELX188" s="90"/>
      <c r="ELY188" s="90"/>
      <c r="ELZ188" s="90"/>
      <c r="EMA188" s="90"/>
      <c r="EMB188" s="90"/>
      <c r="EMC188" s="90"/>
      <c r="EMD188" s="90"/>
      <c r="EME188" s="90"/>
      <c r="EMF188" s="90"/>
      <c r="EMG188" s="90"/>
      <c r="EMH188" s="90"/>
      <c r="EMI188" s="90"/>
      <c r="EMJ188" s="90"/>
      <c r="EMK188" s="90"/>
      <c r="EML188" s="90"/>
      <c r="EMM188" s="90"/>
      <c r="EMN188" s="90"/>
      <c r="EMO188" s="90"/>
      <c r="EMP188" s="90"/>
      <c r="EMQ188" s="90"/>
      <c r="EMR188" s="90"/>
      <c r="EMS188" s="90"/>
      <c r="EMT188" s="90"/>
      <c r="EMU188" s="90"/>
      <c r="EMV188" s="90"/>
      <c r="EMW188" s="90"/>
      <c r="EMX188" s="90"/>
      <c r="EMY188" s="90"/>
      <c r="EMZ188" s="90"/>
      <c r="ENA188" s="90"/>
      <c r="ENB188" s="90"/>
      <c r="ENC188" s="90"/>
      <c r="END188" s="90"/>
      <c r="ENE188" s="90"/>
      <c r="ENF188" s="90"/>
      <c r="ENG188" s="90"/>
      <c r="ENH188" s="90"/>
      <c r="ENI188" s="90"/>
      <c r="ENJ188" s="90"/>
      <c r="ENK188" s="90"/>
      <c r="ENL188" s="90"/>
      <c r="ENM188" s="90"/>
      <c r="ENN188" s="90"/>
      <c r="ENO188" s="90"/>
      <c r="ENP188" s="90"/>
      <c r="ENQ188" s="90"/>
      <c r="ENR188" s="90"/>
      <c r="ENS188" s="90"/>
      <c r="ENT188" s="90"/>
      <c r="ENU188" s="90"/>
      <c r="ENV188" s="90"/>
      <c r="ENW188" s="90"/>
      <c r="ENX188" s="90"/>
      <c r="ENY188" s="90"/>
      <c r="ENZ188" s="90"/>
      <c r="EOA188" s="90"/>
      <c r="EOB188" s="90"/>
      <c r="EOC188" s="90"/>
      <c r="EOD188" s="90"/>
      <c r="EOE188" s="90"/>
      <c r="EOF188" s="90"/>
      <c r="EOG188" s="90"/>
      <c r="EOH188" s="90"/>
      <c r="EOI188" s="90"/>
      <c r="EOJ188" s="90"/>
      <c r="EOK188" s="90"/>
      <c r="EOL188" s="90"/>
      <c r="EOM188" s="90"/>
      <c r="EON188" s="90"/>
      <c r="EOO188" s="90"/>
      <c r="EOP188" s="90"/>
      <c r="EOQ188" s="90"/>
      <c r="EOR188" s="90"/>
      <c r="EOS188" s="90"/>
      <c r="EOT188" s="90"/>
      <c r="EOU188" s="90"/>
      <c r="EOV188" s="90"/>
      <c r="EOW188" s="90"/>
      <c r="EOX188" s="90"/>
      <c r="EOY188" s="90"/>
      <c r="EOZ188" s="90"/>
      <c r="EPA188" s="90"/>
      <c r="EPB188" s="90"/>
      <c r="EPC188" s="90"/>
      <c r="EPD188" s="90"/>
      <c r="EPE188" s="90"/>
      <c r="EPF188" s="90"/>
      <c r="EPG188" s="90"/>
      <c r="EPH188" s="90"/>
      <c r="EPI188" s="90"/>
      <c r="EPJ188" s="90"/>
      <c r="EPK188" s="90"/>
      <c r="EPL188" s="90"/>
      <c r="EPM188" s="90"/>
      <c r="EPN188" s="90"/>
      <c r="EPO188" s="90"/>
      <c r="EPP188" s="90"/>
      <c r="EPQ188" s="90"/>
      <c r="EPR188" s="90"/>
      <c r="EPS188" s="90"/>
      <c r="EPT188" s="90"/>
      <c r="EPU188" s="90"/>
      <c r="EPV188" s="90"/>
      <c r="EPW188" s="90"/>
      <c r="EPX188" s="90"/>
      <c r="EPY188" s="90"/>
      <c r="EPZ188" s="90"/>
      <c r="EQA188" s="90"/>
      <c r="EQB188" s="90"/>
      <c r="EQC188" s="90"/>
      <c r="EQD188" s="90"/>
      <c r="EQE188" s="90"/>
      <c r="EQF188" s="90"/>
      <c r="EQG188" s="90"/>
      <c r="EQH188" s="90"/>
      <c r="EQI188" s="90"/>
      <c r="EQJ188" s="90"/>
      <c r="EQK188" s="90"/>
      <c r="EQL188" s="90"/>
      <c r="EQM188" s="90"/>
      <c r="EQN188" s="90"/>
      <c r="EQO188" s="90"/>
      <c r="EQP188" s="90"/>
      <c r="EQQ188" s="90"/>
      <c r="EQR188" s="90"/>
      <c r="EQS188" s="90"/>
      <c r="EQT188" s="90"/>
      <c r="EQU188" s="90"/>
      <c r="EQV188" s="90"/>
      <c r="EQW188" s="90"/>
      <c r="EQX188" s="90"/>
      <c r="EQY188" s="90"/>
      <c r="EQZ188" s="90"/>
      <c r="ERA188" s="90"/>
      <c r="ERB188" s="90"/>
      <c r="ERC188" s="90"/>
      <c r="ERD188" s="90"/>
      <c r="ERE188" s="90"/>
      <c r="ERF188" s="90"/>
      <c r="ERG188" s="90"/>
      <c r="ERH188" s="90"/>
      <c r="ERI188" s="90"/>
      <c r="ERJ188" s="90"/>
      <c r="ERK188" s="90"/>
      <c r="ERL188" s="90"/>
      <c r="ERM188" s="90"/>
      <c r="ERN188" s="90"/>
      <c r="ERO188" s="90"/>
      <c r="ERP188" s="90"/>
      <c r="ERQ188" s="90"/>
      <c r="ERR188" s="90"/>
      <c r="ERS188" s="90"/>
      <c r="ERT188" s="90"/>
      <c r="ERU188" s="90"/>
      <c r="ERV188" s="90"/>
      <c r="ERW188" s="90"/>
      <c r="ERX188" s="90"/>
      <c r="ERY188" s="90"/>
      <c r="ERZ188" s="90"/>
      <c r="ESA188" s="90"/>
      <c r="ESB188" s="90"/>
      <c r="ESC188" s="90"/>
      <c r="ESD188" s="90"/>
      <c r="ESE188" s="90"/>
      <c r="ESF188" s="90"/>
      <c r="ESG188" s="90"/>
      <c r="ESH188" s="90"/>
      <c r="ESI188" s="90"/>
      <c r="ESJ188" s="90"/>
      <c r="ESK188" s="90"/>
      <c r="ESL188" s="90"/>
      <c r="ESM188" s="90"/>
      <c r="ESN188" s="90"/>
      <c r="ESO188" s="90"/>
      <c r="ESP188" s="90"/>
      <c r="ESQ188" s="90"/>
      <c r="ESR188" s="90"/>
      <c r="ESS188" s="90"/>
      <c r="EST188" s="90"/>
      <c r="ESU188" s="90"/>
      <c r="ESV188" s="90"/>
      <c r="ESW188" s="90"/>
      <c r="ESX188" s="90"/>
      <c r="ESY188" s="90"/>
      <c r="ESZ188" s="90"/>
      <c r="ETA188" s="90"/>
      <c r="ETB188" s="90"/>
      <c r="ETC188" s="90"/>
      <c r="ETD188" s="90"/>
      <c r="ETE188" s="90"/>
      <c r="ETF188" s="90"/>
      <c r="ETG188" s="90"/>
      <c r="ETH188" s="90"/>
      <c r="ETI188" s="90"/>
      <c r="ETJ188" s="90"/>
      <c r="ETK188" s="90"/>
      <c r="ETL188" s="90"/>
      <c r="ETM188" s="90"/>
      <c r="ETN188" s="90"/>
      <c r="ETO188" s="90"/>
      <c r="ETP188" s="90"/>
      <c r="ETQ188" s="90"/>
      <c r="ETR188" s="90"/>
      <c r="ETS188" s="90"/>
      <c r="ETT188" s="90"/>
      <c r="ETU188" s="90"/>
      <c r="ETV188" s="90"/>
      <c r="ETW188" s="90"/>
      <c r="ETX188" s="90"/>
      <c r="ETY188" s="90"/>
      <c r="ETZ188" s="90"/>
      <c r="EUA188" s="90"/>
      <c r="EUB188" s="90"/>
      <c r="EUC188" s="90"/>
      <c r="EUD188" s="90"/>
      <c r="EUE188" s="90"/>
      <c r="EUF188" s="90"/>
      <c r="EUG188" s="90"/>
      <c r="EUH188" s="90"/>
      <c r="EUI188" s="90"/>
      <c r="EUJ188" s="90"/>
      <c r="EUK188" s="90"/>
      <c r="EUL188" s="90"/>
      <c r="EUM188" s="90"/>
      <c r="EUN188" s="90"/>
      <c r="EUO188" s="90"/>
      <c r="EUP188" s="90"/>
      <c r="EUQ188" s="90"/>
      <c r="EUR188" s="90"/>
      <c r="EUS188" s="90"/>
      <c r="EUT188" s="90"/>
      <c r="EUU188" s="90"/>
      <c r="EUV188" s="90"/>
      <c r="EUW188" s="90"/>
      <c r="EUX188" s="90"/>
      <c r="EUY188" s="90"/>
      <c r="EUZ188" s="90"/>
      <c r="EVA188" s="90"/>
      <c r="EVB188" s="90"/>
      <c r="EVC188" s="90"/>
      <c r="EVD188" s="90"/>
      <c r="EVE188" s="90"/>
      <c r="EVF188" s="90"/>
      <c r="EVG188" s="90"/>
      <c r="EVH188" s="90"/>
      <c r="EVI188" s="90"/>
      <c r="EVJ188" s="90"/>
      <c r="EVK188" s="90"/>
      <c r="EVL188" s="90"/>
      <c r="EVM188" s="90"/>
      <c r="EVN188" s="90"/>
      <c r="EVO188" s="90"/>
      <c r="EVP188" s="90"/>
      <c r="EVQ188" s="90"/>
      <c r="EVR188" s="90"/>
      <c r="EVS188" s="90"/>
      <c r="EVT188" s="90"/>
      <c r="EVU188" s="90"/>
      <c r="EVV188" s="90"/>
      <c r="EVW188" s="90"/>
      <c r="EVX188" s="90"/>
      <c r="EVY188" s="90"/>
      <c r="EVZ188" s="90"/>
      <c r="EWA188" s="90"/>
      <c r="EWB188" s="90"/>
      <c r="EWC188" s="90"/>
      <c r="EWD188" s="90"/>
      <c r="EWE188" s="90"/>
      <c r="EWF188" s="90"/>
      <c r="EWG188" s="90"/>
      <c r="EWH188" s="90"/>
      <c r="EWI188" s="90"/>
      <c r="EWJ188" s="90"/>
      <c r="EWK188" s="90"/>
      <c r="EWL188" s="90"/>
      <c r="EWM188" s="90"/>
      <c r="EWN188" s="90"/>
      <c r="EWO188" s="90"/>
      <c r="EWP188" s="90"/>
      <c r="EWQ188" s="90"/>
      <c r="EWR188" s="90"/>
      <c r="EWS188" s="90"/>
      <c r="EWT188" s="90"/>
      <c r="EWU188" s="90"/>
      <c r="EWV188" s="90"/>
      <c r="EWW188" s="90"/>
      <c r="EWX188" s="90"/>
      <c r="EWY188" s="90"/>
      <c r="EWZ188" s="90"/>
      <c r="EXA188" s="90"/>
      <c r="EXB188" s="90"/>
      <c r="EXC188" s="90"/>
      <c r="EXD188" s="90"/>
      <c r="EXE188" s="90"/>
      <c r="EXF188" s="90"/>
      <c r="EXG188" s="90"/>
      <c r="EXH188" s="90"/>
      <c r="EXI188" s="90"/>
      <c r="EXJ188" s="90"/>
      <c r="EXK188" s="90"/>
      <c r="EXL188" s="90"/>
      <c r="EXM188" s="90"/>
      <c r="EXN188" s="90"/>
      <c r="EXO188" s="90"/>
      <c r="EXP188" s="90"/>
      <c r="EXQ188" s="90"/>
      <c r="EXR188" s="90"/>
      <c r="EXS188" s="90"/>
      <c r="EXT188" s="90"/>
      <c r="EXU188" s="90"/>
      <c r="EXV188" s="90"/>
      <c r="EXW188" s="90"/>
      <c r="EXX188" s="90"/>
      <c r="EXY188" s="90"/>
      <c r="EXZ188" s="90"/>
      <c r="EYA188" s="90"/>
      <c r="EYB188" s="90"/>
      <c r="EYC188" s="90"/>
      <c r="EYD188" s="90"/>
      <c r="EYE188" s="90"/>
      <c r="EYF188" s="90"/>
      <c r="EYG188" s="90"/>
      <c r="EYH188" s="90"/>
      <c r="EYI188" s="90"/>
      <c r="EYJ188" s="90"/>
      <c r="EYK188" s="90"/>
      <c r="EYL188" s="90"/>
      <c r="EYM188" s="90"/>
      <c r="EYN188" s="90"/>
      <c r="EYO188" s="90"/>
      <c r="EYP188" s="90"/>
      <c r="EYQ188" s="90"/>
      <c r="EYR188" s="90"/>
      <c r="EYS188" s="90"/>
      <c r="EYT188" s="90"/>
      <c r="EYU188" s="90"/>
      <c r="EYV188" s="90"/>
      <c r="EYW188" s="90"/>
      <c r="EYX188" s="90"/>
      <c r="EYY188" s="90"/>
      <c r="EYZ188" s="90"/>
      <c r="EZA188" s="90"/>
      <c r="EZB188" s="90"/>
      <c r="EZC188" s="90"/>
      <c r="EZD188" s="90"/>
      <c r="EZE188" s="90"/>
      <c r="EZF188" s="90"/>
      <c r="EZG188" s="90"/>
      <c r="EZH188" s="90"/>
      <c r="EZI188" s="90"/>
      <c r="EZJ188" s="90"/>
      <c r="EZK188" s="90"/>
      <c r="EZL188" s="90"/>
      <c r="EZM188" s="90"/>
      <c r="EZN188" s="90"/>
      <c r="EZO188" s="90"/>
      <c r="EZP188" s="90"/>
      <c r="EZQ188" s="90"/>
      <c r="EZR188" s="90"/>
      <c r="EZS188" s="90"/>
      <c r="EZT188" s="90"/>
      <c r="EZU188" s="90"/>
      <c r="EZV188" s="90"/>
      <c r="EZW188" s="90"/>
      <c r="EZX188" s="90"/>
      <c r="EZY188" s="90"/>
      <c r="EZZ188" s="90"/>
      <c r="FAA188" s="90"/>
      <c r="FAB188" s="90"/>
      <c r="FAC188" s="90"/>
      <c r="FAD188" s="90"/>
      <c r="FAE188" s="90"/>
      <c r="FAF188" s="90"/>
      <c r="FAG188" s="90"/>
      <c r="FAH188" s="90"/>
      <c r="FAI188" s="90"/>
      <c r="FAJ188" s="90"/>
      <c r="FAK188" s="90"/>
      <c r="FAL188" s="90"/>
      <c r="FAM188" s="90"/>
      <c r="FAN188" s="90"/>
      <c r="FAO188" s="90"/>
      <c r="FAP188" s="90"/>
      <c r="FAQ188" s="90"/>
      <c r="FAR188" s="90"/>
      <c r="FAS188" s="90"/>
      <c r="FAT188" s="90"/>
      <c r="FAU188" s="90"/>
      <c r="FAV188" s="90"/>
      <c r="FAW188" s="90"/>
      <c r="FAX188" s="90"/>
      <c r="FAY188" s="90"/>
      <c r="FAZ188" s="90"/>
      <c r="FBA188" s="90"/>
      <c r="FBB188" s="90"/>
      <c r="FBC188" s="90"/>
      <c r="FBD188" s="90"/>
      <c r="FBE188" s="90"/>
      <c r="FBF188" s="90"/>
      <c r="FBG188" s="90"/>
      <c r="FBH188" s="90"/>
      <c r="FBI188" s="90"/>
      <c r="FBJ188" s="90"/>
      <c r="FBK188" s="90"/>
      <c r="FBL188" s="90"/>
      <c r="FBM188" s="90"/>
      <c r="FBN188" s="90"/>
      <c r="FBO188" s="90"/>
      <c r="FBP188" s="90"/>
      <c r="FBQ188" s="90"/>
      <c r="FBR188" s="90"/>
      <c r="FBS188" s="90"/>
      <c r="FBT188" s="90"/>
      <c r="FBU188" s="90"/>
      <c r="FBV188" s="90"/>
      <c r="FBW188" s="90"/>
      <c r="FBX188" s="90"/>
      <c r="FBY188" s="90"/>
      <c r="FBZ188" s="90"/>
      <c r="FCA188" s="90"/>
      <c r="FCB188" s="90"/>
      <c r="FCC188" s="90"/>
      <c r="FCD188" s="90"/>
      <c r="FCE188" s="90"/>
      <c r="FCF188" s="90"/>
      <c r="FCG188" s="90"/>
      <c r="FCH188" s="90"/>
      <c r="FCI188" s="90"/>
      <c r="FCJ188" s="90"/>
      <c r="FCK188" s="90"/>
      <c r="FCL188" s="90"/>
      <c r="FCM188" s="90"/>
      <c r="FCN188" s="90"/>
      <c r="FCO188" s="90"/>
      <c r="FCP188" s="90"/>
      <c r="FCQ188" s="90"/>
      <c r="FCR188" s="90"/>
      <c r="FCS188" s="90"/>
      <c r="FCT188" s="90"/>
      <c r="FCU188" s="90"/>
      <c r="FCV188" s="90"/>
      <c r="FCW188" s="90"/>
      <c r="FCX188" s="90"/>
      <c r="FCY188" s="90"/>
      <c r="FCZ188" s="90"/>
      <c r="FDA188" s="90"/>
      <c r="FDB188" s="90"/>
      <c r="FDC188" s="90"/>
      <c r="FDD188" s="90"/>
      <c r="FDE188" s="90"/>
      <c r="FDF188" s="90"/>
      <c r="FDG188" s="90"/>
      <c r="FDH188" s="90"/>
      <c r="FDI188" s="90"/>
      <c r="FDJ188" s="90"/>
      <c r="FDK188" s="90"/>
      <c r="FDL188" s="90"/>
      <c r="FDM188" s="90"/>
      <c r="FDN188" s="90"/>
      <c r="FDO188" s="90"/>
      <c r="FDP188" s="90"/>
      <c r="FDQ188" s="90"/>
      <c r="FDR188" s="90"/>
      <c r="FDS188" s="90"/>
      <c r="FDT188" s="90"/>
      <c r="FDU188" s="90"/>
      <c r="FDV188" s="90"/>
      <c r="FDW188" s="90"/>
      <c r="FDX188" s="90"/>
      <c r="FDY188" s="90"/>
      <c r="FDZ188" s="90"/>
      <c r="FEA188" s="90"/>
      <c r="FEB188" s="90"/>
      <c r="FEC188" s="90"/>
      <c r="FED188" s="90"/>
      <c r="FEE188" s="90"/>
      <c r="FEF188" s="90"/>
      <c r="FEG188" s="90"/>
      <c r="FEH188" s="90"/>
      <c r="FEI188" s="90"/>
      <c r="FEJ188" s="90"/>
      <c r="FEK188" s="90"/>
      <c r="FEL188" s="90"/>
      <c r="FEM188" s="90"/>
      <c r="FEN188" s="90"/>
      <c r="FEO188" s="90"/>
      <c r="FEP188" s="90"/>
      <c r="FEQ188" s="90"/>
      <c r="FER188" s="90"/>
      <c r="FES188" s="90"/>
      <c r="FET188" s="90"/>
      <c r="FEU188" s="90"/>
      <c r="FEV188" s="90"/>
      <c r="FEW188" s="90"/>
      <c r="FEX188" s="90"/>
      <c r="FEY188" s="90"/>
      <c r="FEZ188" s="90"/>
      <c r="FFA188" s="90"/>
      <c r="FFB188" s="90"/>
      <c r="FFC188" s="90"/>
      <c r="FFD188" s="90"/>
      <c r="FFE188" s="90"/>
      <c r="FFF188" s="90"/>
      <c r="FFG188" s="90"/>
      <c r="FFH188" s="90"/>
      <c r="FFI188" s="90"/>
      <c r="FFJ188" s="90"/>
      <c r="FFK188" s="90"/>
      <c r="FFL188" s="90"/>
      <c r="FFM188" s="90"/>
      <c r="FFN188" s="90"/>
      <c r="FFO188" s="90"/>
      <c r="FFP188" s="90"/>
      <c r="FFQ188" s="90"/>
      <c r="FFR188" s="90"/>
      <c r="FFS188" s="90"/>
      <c r="FFT188" s="90"/>
      <c r="FFU188" s="90"/>
      <c r="FFV188" s="90"/>
      <c r="FFW188" s="90"/>
      <c r="FFX188" s="90"/>
      <c r="FFY188" s="90"/>
      <c r="FFZ188" s="90"/>
      <c r="FGA188" s="90"/>
      <c r="FGB188" s="90"/>
      <c r="FGC188" s="90"/>
      <c r="FGD188" s="90"/>
      <c r="FGE188" s="90"/>
      <c r="FGF188" s="90"/>
      <c r="FGG188" s="90"/>
      <c r="FGH188" s="90"/>
      <c r="FGI188" s="90"/>
      <c r="FGJ188" s="90"/>
      <c r="FGK188" s="90"/>
      <c r="FGL188" s="90"/>
      <c r="FGM188" s="90"/>
      <c r="FGN188" s="90"/>
      <c r="FGO188" s="90"/>
      <c r="FGP188" s="90"/>
      <c r="FGQ188" s="90"/>
      <c r="FGR188" s="90"/>
      <c r="FGS188" s="90"/>
      <c r="FGT188" s="90"/>
      <c r="FGU188" s="90"/>
      <c r="FGV188" s="90"/>
      <c r="FGW188" s="90"/>
      <c r="FGX188" s="90"/>
      <c r="FGY188" s="90"/>
      <c r="FGZ188" s="90"/>
      <c r="FHA188" s="90"/>
      <c r="FHB188" s="90"/>
      <c r="FHC188" s="90"/>
      <c r="FHD188" s="90"/>
      <c r="FHE188" s="90"/>
      <c r="FHF188" s="90"/>
      <c r="FHG188" s="90"/>
      <c r="FHH188" s="90"/>
      <c r="FHI188" s="90"/>
      <c r="FHJ188" s="90"/>
      <c r="FHK188" s="90"/>
      <c r="FHL188" s="90"/>
      <c r="FHM188" s="90"/>
      <c r="FHN188" s="90"/>
      <c r="FHO188" s="90"/>
      <c r="FHP188" s="90"/>
      <c r="FHQ188" s="90"/>
      <c r="FHR188" s="90"/>
      <c r="FHS188" s="90"/>
      <c r="FHT188" s="90"/>
      <c r="FHU188" s="90"/>
      <c r="FHV188" s="90"/>
      <c r="FHW188" s="90"/>
      <c r="FHX188" s="90"/>
      <c r="FHY188" s="90"/>
      <c r="FHZ188" s="90"/>
      <c r="FIA188" s="90"/>
      <c r="FIB188" s="90"/>
      <c r="FIC188" s="90"/>
      <c r="FID188" s="90"/>
      <c r="FIE188" s="90"/>
      <c r="FIF188" s="90"/>
      <c r="FIG188" s="90"/>
      <c r="FIH188" s="90"/>
      <c r="FII188" s="90"/>
      <c r="FIJ188" s="90"/>
      <c r="FIK188" s="90"/>
      <c r="FIL188" s="90"/>
      <c r="FIM188" s="90"/>
      <c r="FIN188" s="90"/>
      <c r="FIO188" s="90"/>
      <c r="FIP188" s="90"/>
      <c r="FIQ188" s="90"/>
      <c r="FIR188" s="90"/>
      <c r="FIS188" s="90"/>
      <c r="FIT188" s="90"/>
      <c r="FIU188" s="90"/>
      <c r="FIV188" s="90"/>
      <c r="FIW188" s="90"/>
      <c r="FIX188" s="90"/>
      <c r="FIY188" s="90"/>
      <c r="FIZ188" s="90"/>
      <c r="FJA188" s="90"/>
      <c r="FJB188" s="90"/>
      <c r="FJC188" s="90"/>
      <c r="FJD188" s="90"/>
      <c r="FJE188" s="90"/>
      <c r="FJF188" s="90"/>
      <c r="FJG188" s="90"/>
      <c r="FJH188" s="90"/>
      <c r="FJI188" s="90"/>
      <c r="FJJ188" s="90"/>
      <c r="FJK188" s="90"/>
      <c r="FJL188" s="90"/>
      <c r="FJM188" s="90"/>
      <c r="FJN188" s="90"/>
      <c r="FJO188" s="90"/>
      <c r="FJP188" s="90"/>
      <c r="FJQ188" s="90"/>
      <c r="FJR188" s="90"/>
      <c r="FJS188" s="90"/>
      <c r="FJT188" s="90"/>
      <c r="FJU188" s="90"/>
      <c r="FJV188" s="90"/>
      <c r="FJW188" s="90"/>
      <c r="FJX188" s="90"/>
      <c r="FJY188" s="90"/>
      <c r="FJZ188" s="90"/>
      <c r="FKA188" s="90"/>
      <c r="FKB188" s="90"/>
      <c r="FKC188" s="90"/>
      <c r="FKD188" s="90"/>
      <c r="FKE188" s="90"/>
      <c r="FKF188" s="90"/>
      <c r="FKG188" s="90"/>
      <c r="FKH188" s="90"/>
      <c r="FKI188" s="90"/>
      <c r="FKJ188" s="90"/>
      <c r="FKK188" s="90"/>
      <c r="FKL188" s="90"/>
      <c r="FKM188" s="90"/>
      <c r="FKN188" s="90"/>
      <c r="FKO188" s="90"/>
      <c r="FKP188" s="90"/>
      <c r="FKQ188" s="90"/>
      <c r="FKR188" s="90"/>
      <c r="FKS188" s="90"/>
      <c r="FKT188" s="90"/>
      <c r="FKU188" s="90"/>
      <c r="FKV188" s="90"/>
      <c r="FKW188" s="90"/>
      <c r="FKX188" s="90"/>
      <c r="FKY188" s="90"/>
      <c r="FKZ188" s="90"/>
      <c r="FLA188" s="90"/>
      <c r="FLB188" s="90"/>
      <c r="FLC188" s="90"/>
      <c r="FLD188" s="90"/>
      <c r="FLE188" s="90"/>
      <c r="FLF188" s="90"/>
      <c r="FLG188" s="90"/>
      <c r="FLH188" s="90"/>
      <c r="FLI188" s="90"/>
      <c r="FLJ188" s="90"/>
      <c r="FLK188" s="90"/>
      <c r="FLL188" s="90"/>
      <c r="FLM188" s="90"/>
      <c r="FLN188" s="90"/>
      <c r="FLO188" s="90"/>
      <c r="FLP188" s="90"/>
      <c r="FLQ188" s="90"/>
      <c r="FLR188" s="90"/>
      <c r="FLS188" s="90"/>
      <c r="FLT188" s="90"/>
      <c r="FLU188" s="90"/>
      <c r="FLV188" s="90"/>
      <c r="FLW188" s="90"/>
      <c r="FLX188" s="90"/>
      <c r="FLY188" s="90"/>
      <c r="FLZ188" s="90"/>
      <c r="FMA188" s="90"/>
      <c r="FMB188" s="90"/>
      <c r="FMC188" s="90"/>
      <c r="FMD188" s="90"/>
      <c r="FME188" s="90"/>
      <c r="FMF188" s="90"/>
      <c r="FMG188" s="90"/>
      <c r="FMH188" s="90"/>
      <c r="FMI188" s="90"/>
      <c r="FMJ188" s="90"/>
      <c r="FMK188" s="90"/>
      <c r="FML188" s="90"/>
      <c r="FMM188" s="90"/>
      <c r="FMN188" s="90"/>
      <c r="FMO188" s="90"/>
      <c r="FMP188" s="90"/>
      <c r="FMQ188" s="90"/>
      <c r="FMR188" s="90"/>
      <c r="FMS188" s="90"/>
      <c r="FMT188" s="90"/>
      <c r="FMU188" s="90"/>
      <c r="FMV188" s="90"/>
      <c r="FMW188" s="90"/>
      <c r="FMX188" s="90"/>
      <c r="FMY188" s="90"/>
      <c r="FMZ188" s="90"/>
      <c r="FNA188" s="90"/>
      <c r="FNB188" s="90"/>
      <c r="FNC188" s="90"/>
      <c r="FND188" s="90"/>
      <c r="FNE188" s="90"/>
      <c r="FNF188" s="90"/>
      <c r="FNG188" s="90"/>
      <c r="FNH188" s="90"/>
      <c r="FNI188" s="90"/>
      <c r="FNJ188" s="90"/>
      <c r="FNK188" s="90"/>
      <c r="FNL188" s="90"/>
      <c r="FNM188" s="90"/>
      <c r="FNN188" s="90"/>
      <c r="FNO188" s="90"/>
      <c r="FNP188" s="90"/>
      <c r="FNQ188" s="90"/>
      <c r="FNR188" s="90"/>
      <c r="FNS188" s="90"/>
      <c r="FNT188" s="90"/>
      <c r="FNU188" s="90"/>
      <c r="FNV188" s="90"/>
      <c r="FNW188" s="90"/>
      <c r="FNX188" s="90"/>
      <c r="FNY188" s="90"/>
      <c r="FNZ188" s="90"/>
      <c r="FOA188" s="90"/>
      <c r="FOB188" s="90"/>
      <c r="FOC188" s="90"/>
      <c r="FOD188" s="90"/>
      <c r="FOE188" s="90"/>
      <c r="FOF188" s="90"/>
      <c r="FOG188" s="90"/>
      <c r="FOH188" s="90"/>
      <c r="FOI188" s="90"/>
      <c r="FOJ188" s="90"/>
      <c r="FOK188" s="90"/>
      <c r="FOL188" s="90"/>
      <c r="FOM188" s="90"/>
      <c r="FON188" s="90"/>
      <c r="FOO188" s="90"/>
      <c r="FOP188" s="90"/>
      <c r="FOQ188" s="90"/>
      <c r="FOR188" s="90"/>
      <c r="FOS188" s="90"/>
      <c r="FOT188" s="90"/>
      <c r="FOU188" s="90"/>
      <c r="FOV188" s="90"/>
      <c r="FOW188" s="90"/>
      <c r="FOX188" s="90"/>
      <c r="FOY188" s="90"/>
      <c r="FOZ188" s="90"/>
      <c r="FPA188" s="90"/>
      <c r="FPB188" s="90"/>
      <c r="FPC188" s="90"/>
      <c r="FPD188" s="90"/>
      <c r="FPE188" s="90"/>
      <c r="FPF188" s="90"/>
      <c r="FPG188" s="90"/>
      <c r="FPH188" s="90"/>
      <c r="FPI188" s="90"/>
      <c r="FPJ188" s="90"/>
      <c r="FPK188" s="90"/>
      <c r="FPL188" s="90"/>
      <c r="FPM188" s="90"/>
      <c r="FPN188" s="90"/>
      <c r="FPO188" s="90"/>
      <c r="FPP188" s="90"/>
      <c r="FPQ188" s="90"/>
      <c r="FPR188" s="90"/>
      <c r="FPS188" s="90"/>
      <c r="FPT188" s="90"/>
      <c r="FPU188" s="90"/>
      <c r="FPV188" s="90"/>
      <c r="FPW188" s="90"/>
      <c r="FPX188" s="90"/>
      <c r="FPY188" s="90"/>
      <c r="FPZ188" s="90"/>
      <c r="FQA188" s="90"/>
      <c r="FQB188" s="90"/>
      <c r="FQC188" s="90"/>
      <c r="FQD188" s="90"/>
      <c r="FQE188" s="90"/>
      <c r="FQF188" s="90"/>
      <c r="FQG188" s="90"/>
      <c r="FQH188" s="90"/>
      <c r="FQI188" s="90"/>
      <c r="FQJ188" s="90"/>
      <c r="FQK188" s="90"/>
      <c r="FQL188" s="90"/>
      <c r="FQM188" s="90"/>
      <c r="FQN188" s="90"/>
      <c r="FQO188" s="90"/>
      <c r="FQP188" s="90"/>
      <c r="FQQ188" s="90"/>
      <c r="FQR188" s="90"/>
      <c r="FQS188" s="90"/>
      <c r="FQT188" s="90"/>
      <c r="FQU188" s="90"/>
      <c r="FQV188" s="90"/>
      <c r="FQW188" s="90"/>
      <c r="FQX188" s="90"/>
      <c r="FQY188" s="90"/>
      <c r="FQZ188" s="90"/>
      <c r="FRA188" s="90"/>
      <c r="FRB188" s="90"/>
      <c r="FRC188" s="90"/>
      <c r="FRD188" s="90"/>
      <c r="FRE188" s="90"/>
      <c r="FRF188" s="90"/>
      <c r="FRG188" s="90"/>
      <c r="FRH188" s="90"/>
      <c r="FRI188" s="90"/>
      <c r="FRJ188" s="90"/>
      <c r="FRK188" s="90"/>
      <c r="FRL188" s="90"/>
      <c r="FRM188" s="90"/>
      <c r="FRN188" s="90"/>
      <c r="FRO188" s="90"/>
      <c r="FRP188" s="90"/>
      <c r="FRQ188" s="90"/>
      <c r="FRR188" s="90"/>
      <c r="FRS188" s="90"/>
      <c r="FRT188" s="90"/>
      <c r="FRU188" s="90"/>
      <c r="FRV188" s="90"/>
      <c r="FRW188" s="90"/>
      <c r="FRX188" s="90"/>
      <c r="FRY188" s="90"/>
      <c r="FRZ188" s="90"/>
      <c r="FSA188" s="90"/>
      <c r="FSB188" s="90"/>
      <c r="FSC188" s="90"/>
      <c r="FSD188" s="90"/>
      <c r="FSE188" s="90"/>
      <c r="FSF188" s="90"/>
      <c r="FSG188" s="90"/>
      <c r="FSH188" s="90"/>
      <c r="FSI188" s="90"/>
      <c r="FSJ188" s="90"/>
      <c r="FSK188" s="90"/>
      <c r="FSL188" s="90"/>
      <c r="FSM188" s="90"/>
      <c r="FSN188" s="90"/>
      <c r="FSO188" s="90"/>
      <c r="FSP188" s="90"/>
      <c r="FSQ188" s="90"/>
      <c r="FSR188" s="90"/>
      <c r="FSS188" s="90"/>
      <c r="FST188" s="90"/>
      <c r="FSU188" s="90"/>
      <c r="FSV188" s="90"/>
      <c r="FSW188" s="90"/>
      <c r="FSX188" s="90"/>
      <c r="FSY188" s="90"/>
      <c r="FSZ188" s="90"/>
      <c r="FTA188" s="90"/>
      <c r="FTB188" s="90"/>
      <c r="FTC188" s="90"/>
      <c r="FTD188" s="90"/>
      <c r="FTE188" s="90"/>
      <c r="FTF188" s="90"/>
      <c r="FTG188" s="90"/>
      <c r="FTH188" s="90"/>
      <c r="FTI188" s="90"/>
      <c r="FTJ188" s="90"/>
      <c r="FTK188" s="90"/>
      <c r="FTL188" s="90"/>
      <c r="FTM188" s="90"/>
      <c r="FTN188" s="90"/>
      <c r="FTO188" s="90"/>
      <c r="FTP188" s="90"/>
      <c r="FTQ188" s="90"/>
      <c r="FTR188" s="90"/>
      <c r="FTS188" s="90"/>
      <c r="FTT188" s="90"/>
      <c r="FTU188" s="90"/>
      <c r="FTV188" s="90"/>
      <c r="FTW188" s="90"/>
      <c r="FTX188" s="90"/>
      <c r="FTY188" s="90"/>
      <c r="FTZ188" s="90"/>
      <c r="FUA188" s="90"/>
      <c r="FUB188" s="90"/>
      <c r="FUC188" s="90"/>
      <c r="FUD188" s="90"/>
      <c r="FUE188" s="90"/>
      <c r="FUF188" s="90"/>
      <c r="FUG188" s="90"/>
      <c r="FUH188" s="90"/>
      <c r="FUI188" s="90"/>
      <c r="FUJ188" s="90"/>
      <c r="FUK188" s="90"/>
      <c r="FUL188" s="90"/>
      <c r="FUM188" s="90"/>
      <c r="FUN188" s="90"/>
      <c r="FUO188" s="90"/>
      <c r="FUP188" s="90"/>
      <c r="FUQ188" s="90"/>
      <c r="FUR188" s="90"/>
      <c r="FUS188" s="90"/>
      <c r="FUT188" s="90"/>
      <c r="FUU188" s="90"/>
      <c r="FUV188" s="90"/>
      <c r="FUW188" s="90"/>
      <c r="FUX188" s="90"/>
      <c r="FUY188" s="90"/>
      <c r="FUZ188" s="90"/>
      <c r="FVA188" s="90"/>
      <c r="FVB188" s="90"/>
      <c r="FVC188" s="90"/>
      <c r="FVD188" s="90"/>
      <c r="FVE188" s="90"/>
      <c r="FVF188" s="90"/>
      <c r="FVG188" s="90"/>
      <c r="FVH188" s="90"/>
      <c r="FVI188" s="90"/>
      <c r="FVJ188" s="90"/>
      <c r="FVK188" s="90"/>
      <c r="FVL188" s="90"/>
      <c r="FVM188" s="90"/>
      <c r="FVN188" s="90"/>
      <c r="FVO188" s="90"/>
      <c r="FVP188" s="90"/>
      <c r="FVQ188" s="90"/>
      <c r="FVR188" s="90"/>
      <c r="FVS188" s="90"/>
      <c r="FVT188" s="90"/>
      <c r="FVU188" s="90"/>
      <c r="FVV188" s="90"/>
      <c r="FVW188" s="90"/>
      <c r="FVX188" s="90"/>
      <c r="FVY188" s="90"/>
      <c r="FVZ188" s="90"/>
      <c r="FWA188" s="90"/>
      <c r="FWB188" s="90"/>
      <c r="FWC188" s="90"/>
      <c r="FWD188" s="90"/>
      <c r="FWE188" s="90"/>
      <c r="FWF188" s="90"/>
      <c r="FWG188" s="90"/>
      <c r="FWH188" s="90"/>
      <c r="FWI188" s="90"/>
      <c r="FWJ188" s="90"/>
      <c r="FWK188" s="90"/>
      <c r="FWL188" s="90"/>
      <c r="FWM188" s="90"/>
      <c r="FWN188" s="90"/>
      <c r="FWO188" s="90"/>
      <c r="FWP188" s="90"/>
      <c r="FWQ188" s="90"/>
      <c r="FWR188" s="90"/>
      <c r="FWS188" s="90"/>
      <c r="FWT188" s="90"/>
      <c r="FWU188" s="90"/>
      <c r="FWV188" s="90"/>
      <c r="FWW188" s="90"/>
      <c r="FWX188" s="90"/>
      <c r="FWY188" s="90"/>
      <c r="FWZ188" s="90"/>
      <c r="FXA188" s="90"/>
      <c r="FXB188" s="90"/>
      <c r="FXC188" s="90"/>
      <c r="FXD188" s="90"/>
      <c r="FXE188" s="90"/>
      <c r="FXF188" s="90"/>
      <c r="FXG188" s="90"/>
      <c r="FXH188" s="90"/>
      <c r="FXI188" s="90"/>
      <c r="FXJ188" s="90"/>
      <c r="FXK188" s="90"/>
      <c r="FXL188" s="90"/>
      <c r="FXM188" s="90"/>
      <c r="FXN188" s="90"/>
      <c r="FXO188" s="90"/>
      <c r="FXP188" s="90"/>
      <c r="FXQ188" s="90"/>
      <c r="FXR188" s="90"/>
      <c r="FXS188" s="90"/>
      <c r="FXT188" s="90"/>
      <c r="FXU188" s="90"/>
      <c r="FXV188" s="90"/>
      <c r="FXW188" s="90"/>
      <c r="FXX188" s="90"/>
      <c r="FXY188" s="90"/>
      <c r="FXZ188" s="90"/>
      <c r="FYA188" s="90"/>
      <c r="FYB188" s="90"/>
      <c r="FYC188" s="90"/>
      <c r="FYD188" s="90"/>
      <c r="FYE188" s="90"/>
      <c r="FYF188" s="90"/>
      <c r="FYG188" s="90"/>
      <c r="FYH188" s="90"/>
      <c r="FYI188" s="90"/>
      <c r="FYJ188" s="90"/>
      <c r="FYK188" s="90"/>
      <c r="FYL188" s="90"/>
      <c r="FYM188" s="90"/>
      <c r="FYN188" s="90"/>
      <c r="FYO188" s="90"/>
      <c r="FYP188" s="90"/>
      <c r="FYQ188" s="90"/>
      <c r="FYR188" s="90"/>
      <c r="FYS188" s="90"/>
      <c r="FYT188" s="90"/>
      <c r="FYU188" s="90"/>
      <c r="FYV188" s="90"/>
      <c r="FYW188" s="90"/>
      <c r="FYX188" s="90"/>
      <c r="FYY188" s="90"/>
      <c r="FYZ188" s="90"/>
      <c r="FZA188" s="90"/>
      <c r="FZB188" s="90"/>
      <c r="FZC188" s="90"/>
      <c r="FZD188" s="90"/>
      <c r="FZE188" s="90"/>
      <c r="FZF188" s="90"/>
      <c r="FZG188" s="90"/>
      <c r="FZH188" s="90"/>
      <c r="FZI188" s="90"/>
      <c r="FZJ188" s="90"/>
      <c r="FZK188" s="90"/>
      <c r="FZL188" s="90"/>
      <c r="FZM188" s="90"/>
      <c r="FZN188" s="90"/>
      <c r="FZO188" s="90"/>
      <c r="FZP188" s="90"/>
      <c r="FZQ188" s="90"/>
      <c r="FZR188" s="90"/>
      <c r="FZS188" s="90"/>
      <c r="FZT188" s="90"/>
      <c r="FZU188" s="90"/>
      <c r="FZV188" s="90"/>
      <c r="FZW188" s="90"/>
      <c r="FZX188" s="90"/>
      <c r="FZY188" s="90"/>
      <c r="FZZ188" s="90"/>
      <c r="GAA188" s="90"/>
      <c r="GAB188" s="90"/>
      <c r="GAC188" s="90"/>
      <c r="GAD188" s="90"/>
      <c r="GAE188" s="90"/>
      <c r="GAF188" s="90"/>
      <c r="GAG188" s="90"/>
      <c r="GAH188" s="90"/>
      <c r="GAI188" s="90"/>
      <c r="GAJ188" s="90"/>
      <c r="GAK188" s="90"/>
      <c r="GAL188" s="90"/>
      <c r="GAM188" s="90"/>
      <c r="GAN188" s="90"/>
      <c r="GAO188" s="90"/>
      <c r="GAP188" s="90"/>
      <c r="GAQ188" s="90"/>
      <c r="GAR188" s="90"/>
      <c r="GAS188" s="90"/>
      <c r="GAT188" s="90"/>
      <c r="GAU188" s="90"/>
      <c r="GAV188" s="90"/>
      <c r="GAW188" s="90"/>
      <c r="GAX188" s="90"/>
      <c r="GAY188" s="90"/>
      <c r="GAZ188" s="90"/>
      <c r="GBA188" s="90"/>
      <c r="GBB188" s="90"/>
      <c r="GBC188" s="90"/>
      <c r="GBD188" s="90"/>
      <c r="GBE188" s="90"/>
      <c r="GBF188" s="90"/>
      <c r="GBG188" s="90"/>
      <c r="GBH188" s="90"/>
      <c r="GBI188" s="90"/>
      <c r="GBJ188" s="90"/>
      <c r="GBK188" s="90"/>
      <c r="GBL188" s="90"/>
      <c r="GBM188" s="90"/>
      <c r="GBN188" s="90"/>
      <c r="GBO188" s="90"/>
      <c r="GBP188" s="90"/>
      <c r="GBQ188" s="90"/>
      <c r="GBR188" s="90"/>
      <c r="GBS188" s="90"/>
      <c r="GBT188" s="90"/>
      <c r="GBU188" s="90"/>
      <c r="GBV188" s="90"/>
      <c r="GBW188" s="90"/>
      <c r="GBX188" s="90"/>
      <c r="GBY188" s="90"/>
      <c r="GBZ188" s="90"/>
      <c r="GCA188" s="90"/>
      <c r="GCB188" s="90"/>
      <c r="GCC188" s="90"/>
      <c r="GCD188" s="90"/>
      <c r="GCE188" s="90"/>
      <c r="GCF188" s="90"/>
      <c r="GCG188" s="90"/>
      <c r="GCH188" s="90"/>
      <c r="GCI188" s="90"/>
      <c r="GCJ188" s="90"/>
      <c r="GCK188" s="90"/>
      <c r="GCL188" s="90"/>
      <c r="GCM188" s="90"/>
      <c r="GCN188" s="90"/>
      <c r="GCO188" s="90"/>
      <c r="GCP188" s="90"/>
      <c r="GCQ188" s="90"/>
      <c r="GCR188" s="90"/>
      <c r="GCS188" s="90"/>
      <c r="GCT188" s="90"/>
      <c r="GCU188" s="90"/>
      <c r="GCV188" s="90"/>
      <c r="GCW188" s="90"/>
      <c r="GCX188" s="90"/>
      <c r="GCY188" s="90"/>
      <c r="GCZ188" s="90"/>
      <c r="GDA188" s="90"/>
      <c r="GDB188" s="90"/>
      <c r="GDC188" s="90"/>
      <c r="GDD188" s="90"/>
      <c r="GDE188" s="90"/>
      <c r="GDF188" s="90"/>
      <c r="GDG188" s="90"/>
      <c r="GDH188" s="90"/>
      <c r="GDI188" s="90"/>
      <c r="GDJ188" s="90"/>
      <c r="GDK188" s="90"/>
      <c r="GDL188" s="90"/>
      <c r="GDM188" s="90"/>
      <c r="GDN188" s="90"/>
      <c r="GDO188" s="90"/>
      <c r="GDP188" s="90"/>
      <c r="GDQ188" s="90"/>
      <c r="GDR188" s="90"/>
      <c r="GDS188" s="90"/>
      <c r="GDT188" s="90"/>
      <c r="GDU188" s="90"/>
      <c r="GDV188" s="90"/>
      <c r="GDW188" s="90"/>
      <c r="GDX188" s="90"/>
      <c r="GDY188" s="90"/>
      <c r="GDZ188" s="90"/>
      <c r="GEA188" s="90"/>
      <c r="GEB188" s="90"/>
      <c r="GEC188" s="90"/>
      <c r="GED188" s="90"/>
      <c r="GEE188" s="90"/>
      <c r="GEF188" s="90"/>
      <c r="GEG188" s="90"/>
      <c r="GEH188" s="90"/>
      <c r="GEI188" s="90"/>
      <c r="GEJ188" s="90"/>
      <c r="GEK188" s="90"/>
      <c r="GEL188" s="90"/>
      <c r="GEM188" s="90"/>
      <c r="GEN188" s="90"/>
      <c r="GEO188" s="90"/>
      <c r="GEP188" s="90"/>
      <c r="GEQ188" s="90"/>
      <c r="GER188" s="90"/>
      <c r="GES188" s="90"/>
      <c r="GET188" s="90"/>
      <c r="GEU188" s="90"/>
      <c r="GEV188" s="90"/>
      <c r="GEW188" s="90"/>
      <c r="GEX188" s="90"/>
      <c r="GEY188" s="90"/>
      <c r="GEZ188" s="90"/>
      <c r="GFA188" s="90"/>
      <c r="GFB188" s="90"/>
      <c r="GFC188" s="90"/>
      <c r="GFD188" s="90"/>
      <c r="GFE188" s="90"/>
      <c r="GFF188" s="90"/>
      <c r="GFG188" s="90"/>
      <c r="GFH188" s="90"/>
      <c r="GFI188" s="90"/>
      <c r="GFJ188" s="90"/>
      <c r="GFK188" s="90"/>
      <c r="GFL188" s="90"/>
      <c r="GFM188" s="90"/>
      <c r="GFN188" s="90"/>
      <c r="GFO188" s="90"/>
      <c r="GFP188" s="90"/>
      <c r="GFQ188" s="90"/>
      <c r="GFR188" s="90"/>
      <c r="GFS188" s="90"/>
      <c r="GFT188" s="90"/>
      <c r="GFU188" s="90"/>
      <c r="GFV188" s="90"/>
      <c r="GFW188" s="90"/>
      <c r="GFX188" s="90"/>
      <c r="GFY188" s="90"/>
      <c r="GFZ188" s="90"/>
      <c r="GGA188" s="90"/>
      <c r="GGB188" s="90"/>
      <c r="GGC188" s="90"/>
      <c r="GGD188" s="90"/>
      <c r="GGE188" s="90"/>
      <c r="GGF188" s="90"/>
      <c r="GGG188" s="90"/>
      <c r="GGH188" s="90"/>
      <c r="GGI188" s="90"/>
      <c r="GGJ188" s="90"/>
      <c r="GGK188" s="90"/>
      <c r="GGL188" s="90"/>
      <c r="GGM188" s="90"/>
      <c r="GGN188" s="90"/>
      <c r="GGO188" s="90"/>
      <c r="GGP188" s="90"/>
      <c r="GGQ188" s="90"/>
      <c r="GGR188" s="90"/>
      <c r="GGS188" s="90"/>
      <c r="GGT188" s="90"/>
      <c r="GGU188" s="90"/>
      <c r="GGV188" s="90"/>
      <c r="GGW188" s="90"/>
      <c r="GGX188" s="90"/>
      <c r="GGY188" s="90"/>
      <c r="GGZ188" s="90"/>
      <c r="GHA188" s="90"/>
      <c r="GHB188" s="90"/>
      <c r="GHC188" s="90"/>
      <c r="GHD188" s="90"/>
      <c r="GHE188" s="90"/>
      <c r="GHF188" s="90"/>
      <c r="GHG188" s="90"/>
      <c r="GHH188" s="90"/>
      <c r="GHI188" s="90"/>
      <c r="GHJ188" s="90"/>
      <c r="GHK188" s="90"/>
      <c r="GHL188" s="90"/>
      <c r="GHM188" s="90"/>
      <c r="GHN188" s="90"/>
      <c r="GHO188" s="90"/>
      <c r="GHP188" s="90"/>
      <c r="GHQ188" s="90"/>
      <c r="GHR188" s="90"/>
      <c r="GHS188" s="90"/>
      <c r="GHT188" s="90"/>
      <c r="GHU188" s="90"/>
      <c r="GHV188" s="90"/>
      <c r="GHW188" s="90"/>
      <c r="GHX188" s="90"/>
      <c r="GHY188" s="90"/>
      <c r="GHZ188" s="90"/>
      <c r="GIA188" s="90"/>
      <c r="GIB188" s="90"/>
      <c r="GIC188" s="90"/>
      <c r="GID188" s="90"/>
      <c r="GIE188" s="90"/>
      <c r="GIF188" s="90"/>
      <c r="GIG188" s="90"/>
      <c r="GIH188" s="90"/>
      <c r="GII188" s="90"/>
      <c r="GIJ188" s="90"/>
      <c r="GIK188" s="90"/>
      <c r="GIL188" s="90"/>
      <c r="GIM188" s="90"/>
      <c r="GIN188" s="90"/>
      <c r="GIO188" s="90"/>
      <c r="GIP188" s="90"/>
      <c r="GIQ188" s="90"/>
      <c r="GIR188" s="90"/>
      <c r="GIS188" s="90"/>
      <c r="GIT188" s="90"/>
      <c r="GIU188" s="90"/>
      <c r="GIV188" s="90"/>
      <c r="GIW188" s="90"/>
      <c r="GIX188" s="90"/>
      <c r="GIY188" s="90"/>
      <c r="GIZ188" s="90"/>
      <c r="GJA188" s="90"/>
      <c r="GJB188" s="90"/>
      <c r="GJC188" s="90"/>
      <c r="GJD188" s="90"/>
      <c r="GJE188" s="90"/>
      <c r="GJF188" s="90"/>
      <c r="GJG188" s="90"/>
      <c r="GJH188" s="90"/>
      <c r="GJI188" s="90"/>
      <c r="GJJ188" s="90"/>
      <c r="GJK188" s="90"/>
      <c r="GJL188" s="90"/>
      <c r="GJM188" s="90"/>
      <c r="GJN188" s="90"/>
      <c r="GJO188" s="90"/>
      <c r="GJP188" s="90"/>
      <c r="GJQ188" s="90"/>
      <c r="GJR188" s="90"/>
      <c r="GJS188" s="90"/>
      <c r="GJT188" s="90"/>
      <c r="GJU188" s="90"/>
      <c r="GJV188" s="90"/>
      <c r="GJW188" s="90"/>
      <c r="GJX188" s="90"/>
      <c r="GJY188" s="90"/>
      <c r="GJZ188" s="90"/>
      <c r="GKA188" s="90"/>
      <c r="GKB188" s="90"/>
      <c r="GKC188" s="90"/>
      <c r="GKD188" s="90"/>
      <c r="GKE188" s="90"/>
      <c r="GKF188" s="90"/>
      <c r="GKG188" s="90"/>
      <c r="GKH188" s="90"/>
      <c r="GKI188" s="90"/>
      <c r="GKJ188" s="90"/>
      <c r="GKK188" s="90"/>
      <c r="GKL188" s="90"/>
      <c r="GKM188" s="90"/>
      <c r="GKN188" s="90"/>
      <c r="GKO188" s="90"/>
      <c r="GKP188" s="90"/>
      <c r="GKQ188" s="90"/>
      <c r="GKR188" s="90"/>
      <c r="GKS188" s="90"/>
      <c r="GKT188" s="90"/>
      <c r="GKU188" s="90"/>
      <c r="GKV188" s="90"/>
      <c r="GKW188" s="90"/>
      <c r="GKX188" s="90"/>
      <c r="GKY188" s="90"/>
      <c r="GKZ188" s="90"/>
      <c r="GLA188" s="90"/>
      <c r="GLB188" s="90"/>
      <c r="GLC188" s="90"/>
      <c r="GLD188" s="90"/>
      <c r="GLE188" s="90"/>
      <c r="GLF188" s="90"/>
      <c r="GLG188" s="90"/>
      <c r="GLH188" s="90"/>
      <c r="GLI188" s="90"/>
      <c r="GLJ188" s="90"/>
      <c r="GLK188" s="90"/>
      <c r="GLL188" s="90"/>
      <c r="GLM188" s="90"/>
      <c r="GLN188" s="90"/>
      <c r="GLO188" s="90"/>
      <c r="GLP188" s="90"/>
      <c r="GLQ188" s="90"/>
      <c r="GLR188" s="90"/>
      <c r="GLS188" s="90"/>
      <c r="GLT188" s="90"/>
      <c r="GLU188" s="90"/>
      <c r="GLV188" s="90"/>
      <c r="GLW188" s="90"/>
      <c r="GLX188" s="90"/>
      <c r="GLY188" s="90"/>
      <c r="GLZ188" s="90"/>
      <c r="GMA188" s="90"/>
      <c r="GMB188" s="90"/>
      <c r="GMC188" s="90"/>
      <c r="GMD188" s="90"/>
      <c r="GME188" s="90"/>
      <c r="GMF188" s="90"/>
      <c r="GMG188" s="90"/>
      <c r="GMH188" s="90"/>
      <c r="GMI188" s="90"/>
      <c r="GMJ188" s="90"/>
      <c r="GMK188" s="90"/>
      <c r="GML188" s="90"/>
      <c r="GMM188" s="90"/>
      <c r="GMN188" s="90"/>
      <c r="GMO188" s="90"/>
      <c r="GMP188" s="90"/>
      <c r="GMQ188" s="90"/>
      <c r="GMR188" s="90"/>
      <c r="GMS188" s="90"/>
      <c r="GMT188" s="90"/>
      <c r="GMU188" s="90"/>
      <c r="GMV188" s="90"/>
      <c r="GMW188" s="90"/>
      <c r="GMX188" s="90"/>
      <c r="GMY188" s="90"/>
      <c r="GMZ188" s="90"/>
      <c r="GNA188" s="90"/>
      <c r="GNB188" s="90"/>
      <c r="GNC188" s="90"/>
      <c r="GND188" s="90"/>
      <c r="GNE188" s="90"/>
      <c r="GNF188" s="90"/>
      <c r="GNG188" s="90"/>
      <c r="GNH188" s="90"/>
      <c r="GNI188" s="90"/>
      <c r="GNJ188" s="90"/>
      <c r="GNK188" s="90"/>
      <c r="GNL188" s="90"/>
      <c r="GNM188" s="90"/>
      <c r="GNN188" s="90"/>
      <c r="GNO188" s="90"/>
      <c r="GNP188" s="90"/>
      <c r="GNQ188" s="90"/>
      <c r="GNR188" s="90"/>
      <c r="GNS188" s="90"/>
      <c r="GNT188" s="90"/>
      <c r="GNU188" s="90"/>
      <c r="GNV188" s="90"/>
      <c r="GNW188" s="90"/>
      <c r="GNX188" s="90"/>
      <c r="GNY188" s="90"/>
      <c r="GNZ188" s="90"/>
      <c r="GOA188" s="90"/>
      <c r="GOB188" s="90"/>
      <c r="GOC188" s="90"/>
      <c r="GOD188" s="90"/>
      <c r="GOE188" s="90"/>
      <c r="GOF188" s="90"/>
      <c r="GOG188" s="90"/>
      <c r="GOH188" s="90"/>
      <c r="GOI188" s="90"/>
      <c r="GOJ188" s="90"/>
      <c r="GOK188" s="90"/>
      <c r="GOL188" s="90"/>
      <c r="GOM188" s="90"/>
      <c r="GON188" s="90"/>
      <c r="GOO188" s="90"/>
      <c r="GOP188" s="90"/>
      <c r="GOQ188" s="90"/>
      <c r="GOR188" s="90"/>
      <c r="GOS188" s="90"/>
      <c r="GOT188" s="90"/>
      <c r="GOU188" s="90"/>
      <c r="GOV188" s="90"/>
      <c r="GOW188" s="90"/>
      <c r="GOX188" s="90"/>
      <c r="GOY188" s="90"/>
      <c r="GOZ188" s="90"/>
      <c r="GPA188" s="90"/>
      <c r="GPB188" s="90"/>
      <c r="GPC188" s="90"/>
      <c r="GPD188" s="90"/>
      <c r="GPE188" s="90"/>
      <c r="GPF188" s="90"/>
      <c r="GPG188" s="90"/>
      <c r="GPH188" s="90"/>
      <c r="GPI188" s="90"/>
      <c r="GPJ188" s="90"/>
      <c r="GPK188" s="90"/>
      <c r="GPL188" s="90"/>
      <c r="GPM188" s="90"/>
      <c r="GPN188" s="90"/>
      <c r="GPO188" s="90"/>
      <c r="GPP188" s="90"/>
      <c r="GPQ188" s="90"/>
      <c r="GPR188" s="90"/>
      <c r="GPS188" s="90"/>
      <c r="GPT188" s="90"/>
      <c r="GPU188" s="90"/>
      <c r="GPV188" s="90"/>
      <c r="GPW188" s="90"/>
      <c r="GPX188" s="90"/>
      <c r="GPY188" s="90"/>
      <c r="GPZ188" s="90"/>
      <c r="GQA188" s="90"/>
      <c r="GQB188" s="90"/>
      <c r="GQC188" s="90"/>
      <c r="GQD188" s="90"/>
      <c r="GQE188" s="90"/>
      <c r="GQF188" s="90"/>
      <c r="GQG188" s="90"/>
      <c r="GQH188" s="90"/>
      <c r="GQI188" s="90"/>
      <c r="GQJ188" s="90"/>
      <c r="GQK188" s="90"/>
      <c r="GQL188" s="90"/>
      <c r="GQM188" s="90"/>
      <c r="GQN188" s="90"/>
      <c r="GQO188" s="90"/>
      <c r="GQP188" s="90"/>
      <c r="GQQ188" s="90"/>
      <c r="GQR188" s="90"/>
      <c r="GQS188" s="90"/>
      <c r="GQT188" s="90"/>
      <c r="GQU188" s="90"/>
      <c r="GQV188" s="90"/>
      <c r="GQW188" s="90"/>
      <c r="GQX188" s="90"/>
      <c r="GQY188" s="90"/>
      <c r="GQZ188" s="90"/>
      <c r="GRA188" s="90"/>
      <c r="GRB188" s="90"/>
      <c r="GRC188" s="90"/>
      <c r="GRD188" s="90"/>
      <c r="GRE188" s="90"/>
      <c r="GRF188" s="90"/>
      <c r="GRG188" s="90"/>
      <c r="GRH188" s="90"/>
      <c r="GRI188" s="90"/>
      <c r="GRJ188" s="90"/>
      <c r="GRK188" s="90"/>
      <c r="GRL188" s="90"/>
      <c r="GRM188" s="90"/>
      <c r="GRN188" s="90"/>
      <c r="GRO188" s="90"/>
      <c r="GRP188" s="90"/>
      <c r="GRQ188" s="90"/>
      <c r="GRR188" s="90"/>
      <c r="GRS188" s="90"/>
      <c r="GRT188" s="90"/>
      <c r="GRU188" s="90"/>
      <c r="GRV188" s="90"/>
      <c r="GRW188" s="90"/>
      <c r="GRX188" s="90"/>
      <c r="GRY188" s="90"/>
      <c r="GRZ188" s="90"/>
      <c r="GSA188" s="90"/>
      <c r="GSB188" s="90"/>
      <c r="GSC188" s="90"/>
      <c r="GSD188" s="90"/>
      <c r="GSE188" s="90"/>
      <c r="GSF188" s="90"/>
      <c r="GSG188" s="90"/>
      <c r="GSH188" s="90"/>
      <c r="GSI188" s="90"/>
      <c r="GSJ188" s="90"/>
      <c r="GSK188" s="90"/>
      <c r="GSL188" s="90"/>
      <c r="GSM188" s="90"/>
      <c r="GSN188" s="90"/>
      <c r="GSO188" s="90"/>
      <c r="GSP188" s="90"/>
      <c r="GSQ188" s="90"/>
      <c r="GSR188" s="90"/>
      <c r="GSS188" s="90"/>
      <c r="GST188" s="90"/>
      <c r="GSU188" s="90"/>
      <c r="GSV188" s="90"/>
      <c r="GSW188" s="90"/>
      <c r="GSX188" s="90"/>
      <c r="GSY188" s="90"/>
      <c r="GSZ188" s="90"/>
      <c r="GTA188" s="90"/>
      <c r="GTB188" s="90"/>
      <c r="GTC188" s="90"/>
      <c r="GTD188" s="90"/>
      <c r="GTE188" s="90"/>
      <c r="GTF188" s="90"/>
      <c r="GTG188" s="90"/>
      <c r="GTH188" s="90"/>
      <c r="GTI188" s="90"/>
      <c r="GTJ188" s="90"/>
      <c r="GTK188" s="90"/>
      <c r="GTL188" s="90"/>
      <c r="GTM188" s="90"/>
      <c r="GTN188" s="90"/>
      <c r="GTO188" s="90"/>
      <c r="GTP188" s="90"/>
      <c r="GTQ188" s="90"/>
      <c r="GTR188" s="90"/>
      <c r="GTS188" s="90"/>
      <c r="GTT188" s="90"/>
      <c r="GTU188" s="90"/>
      <c r="GTV188" s="90"/>
      <c r="GTW188" s="90"/>
      <c r="GTX188" s="90"/>
      <c r="GTY188" s="90"/>
      <c r="GTZ188" s="90"/>
      <c r="GUA188" s="90"/>
      <c r="GUB188" s="90"/>
      <c r="GUC188" s="90"/>
      <c r="GUD188" s="90"/>
      <c r="GUE188" s="90"/>
      <c r="GUF188" s="90"/>
      <c r="GUG188" s="90"/>
      <c r="GUH188" s="90"/>
      <c r="GUI188" s="90"/>
      <c r="GUJ188" s="90"/>
      <c r="GUK188" s="90"/>
      <c r="GUL188" s="90"/>
      <c r="GUM188" s="90"/>
      <c r="GUN188" s="90"/>
      <c r="GUO188" s="90"/>
      <c r="GUP188" s="90"/>
      <c r="GUQ188" s="90"/>
      <c r="GUR188" s="90"/>
      <c r="GUS188" s="90"/>
      <c r="GUT188" s="90"/>
      <c r="GUU188" s="90"/>
      <c r="GUV188" s="90"/>
      <c r="GUW188" s="90"/>
      <c r="GUX188" s="90"/>
      <c r="GUY188" s="90"/>
      <c r="GUZ188" s="90"/>
      <c r="GVA188" s="90"/>
      <c r="GVB188" s="90"/>
      <c r="GVC188" s="90"/>
      <c r="GVD188" s="90"/>
      <c r="GVE188" s="90"/>
      <c r="GVF188" s="90"/>
      <c r="GVG188" s="90"/>
      <c r="GVH188" s="90"/>
      <c r="GVI188" s="90"/>
      <c r="GVJ188" s="90"/>
      <c r="GVK188" s="90"/>
      <c r="GVL188" s="90"/>
      <c r="GVM188" s="90"/>
      <c r="GVN188" s="90"/>
      <c r="GVO188" s="90"/>
      <c r="GVP188" s="90"/>
      <c r="GVQ188" s="90"/>
      <c r="GVR188" s="90"/>
      <c r="GVS188" s="90"/>
      <c r="GVT188" s="90"/>
      <c r="GVU188" s="90"/>
      <c r="GVV188" s="90"/>
      <c r="GVW188" s="90"/>
      <c r="GVX188" s="90"/>
      <c r="GVY188" s="90"/>
      <c r="GVZ188" s="90"/>
      <c r="GWA188" s="90"/>
      <c r="GWB188" s="90"/>
      <c r="GWC188" s="90"/>
      <c r="GWD188" s="90"/>
      <c r="GWE188" s="90"/>
      <c r="GWF188" s="90"/>
      <c r="GWG188" s="90"/>
      <c r="GWH188" s="90"/>
      <c r="GWI188" s="90"/>
      <c r="GWJ188" s="90"/>
      <c r="GWK188" s="90"/>
      <c r="GWL188" s="90"/>
      <c r="GWM188" s="90"/>
      <c r="GWN188" s="90"/>
      <c r="GWO188" s="90"/>
      <c r="GWP188" s="90"/>
      <c r="GWQ188" s="90"/>
      <c r="GWR188" s="90"/>
      <c r="GWS188" s="90"/>
      <c r="GWT188" s="90"/>
      <c r="GWU188" s="90"/>
      <c r="GWV188" s="90"/>
      <c r="GWW188" s="90"/>
      <c r="GWX188" s="90"/>
      <c r="GWY188" s="90"/>
      <c r="GWZ188" s="90"/>
      <c r="GXA188" s="90"/>
      <c r="GXB188" s="90"/>
      <c r="GXC188" s="90"/>
      <c r="GXD188" s="90"/>
      <c r="GXE188" s="90"/>
      <c r="GXF188" s="90"/>
      <c r="GXG188" s="90"/>
      <c r="GXH188" s="90"/>
      <c r="GXI188" s="90"/>
      <c r="GXJ188" s="90"/>
      <c r="GXK188" s="90"/>
      <c r="GXL188" s="90"/>
      <c r="GXM188" s="90"/>
      <c r="GXN188" s="90"/>
      <c r="GXO188" s="90"/>
      <c r="GXP188" s="90"/>
      <c r="GXQ188" s="90"/>
      <c r="GXR188" s="90"/>
      <c r="GXS188" s="90"/>
      <c r="GXT188" s="90"/>
      <c r="GXU188" s="90"/>
      <c r="GXV188" s="90"/>
      <c r="GXW188" s="90"/>
      <c r="GXX188" s="90"/>
      <c r="GXY188" s="90"/>
      <c r="GXZ188" s="90"/>
      <c r="GYA188" s="90"/>
      <c r="GYB188" s="90"/>
      <c r="GYC188" s="90"/>
      <c r="GYD188" s="90"/>
      <c r="GYE188" s="90"/>
      <c r="GYF188" s="90"/>
      <c r="GYG188" s="90"/>
      <c r="GYH188" s="90"/>
      <c r="GYI188" s="90"/>
      <c r="GYJ188" s="90"/>
      <c r="GYK188" s="90"/>
      <c r="GYL188" s="90"/>
      <c r="GYM188" s="90"/>
      <c r="GYN188" s="90"/>
      <c r="GYO188" s="90"/>
      <c r="GYP188" s="90"/>
      <c r="GYQ188" s="90"/>
      <c r="GYR188" s="90"/>
      <c r="GYS188" s="90"/>
      <c r="GYT188" s="90"/>
      <c r="GYU188" s="90"/>
      <c r="GYV188" s="90"/>
      <c r="GYW188" s="90"/>
      <c r="GYX188" s="90"/>
      <c r="GYY188" s="90"/>
      <c r="GYZ188" s="90"/>
      <c r="GZA188" s="90"/>
      <c r="GZB188" s="90"/>
      <c r="GZC188" s="90"/>
      <c r="GZD188" s="90"/>
      <c r="GZE188" s="90"/>
      <c r="GZF188" s="90"/>
      <c r="GZG188" s="90"/>
      <c r="GZH188" s="90"/>
      <c r="GZI188" s="90"/>
      <c r="GZJ188" s="90"/>
      <c r="GZK188" s="90"/>
      <c r="GZL188" s="90"/>
      <c r="GZM188" s="90"/>
      <c r="GZN188" s="90"/>
      <c r="GZO188" s="90"/>
      <c r="GZP188" s="90"/>
      <c r="GZQ188" s="90"/>
      <c r="GZR188" s="90"/>
      <c r="GZS188" s="90"/>
      <c r="GZT188" s="90"/>
      <c r="GZU188" s="90"/>
      <c r="GZV188" s="90"/>
      <c r="GZW188" s="90"/>
      <c r="GZX188" s="90"/>
      <c r="GZY188" s="90"/>
      <c r="GZZ188" s="90"/>
      <c r="HAA188" s="90"/>
      <c r="HAB188" s="90"/>
      <c r="HAC188" s="90"/>
      <c r="HAD188" s="90"/>
      <c r="HAE188" s="90"/>
      <c r="HAF188" s="90"/>
      <c r="HAG188" s="90"/>
      <c r="HAH188" s="90"/>
      <c r="HAI188" s="90"/>
      <c r="HAJ188" s="90"/>
      <c r="HAK188" s="90"/>
      <c r="HAL188" s="90"/>
      <c r="HAM188" s="90"/>
      <c r="HAN188" s="90"/>
      <c r="HAO188" s="90"/>
      <c r="HAP188" s="90"/>
      <c r="HAQ188" s="90"/>
      <c r="HAR188" s="90"/>
      <c r="HAS188" s="90"/>
      <c r="HAT188" s="90"/>
      <c r="HAU188" s="90"/>
      <c r="HAV188" s="90"/>
      <c r="HAW188" s="90"/>
      <c r="HAX188" s="90"/>
      <c r="HAY188" s="90"/>
      <c r="HAZ188" s="90"/>
      <c r="HBA188" s="90"/>
      <c r="HBB188" s="90"/>
      <c r="HBC188" s="90"/>
      <c r="HBD188" s="90"/>
      <c r="HBE188" s="90"/>
      <c r="HBF188" s="90"/>
      <c r="HBG188" s="90"/>
      <c r="HBH188" s="90"/>
      <c r="HBI188" s="90"/>
      <c r="HBJ188" s="90"/>
      <c r="HBK188" s="90"/>
      <c r="HBL188" s="90"/>
      <c r="HBM188" s="90"/>
      <c r="HBN188" s="90"/>
      <c r="HBO188" s="90"/>
      <c r="HBP188" s="90"/>
      <c r="HBQ188" s="90"/>
      <c r="HBR188" s="90"/>
      <c r="HBS188" s="90"/>
      <c r="HBT188" s="90"/>
      <c r="HBU188" s="90"/>
      <c r="HBV188" s="90"/>
      <c r="HBW188" s="90"/>
      <c r="HBX188" s="90"/>
      <c r="HBY188" s="90"/>
      <c r="HBZ188" s="90"/>
      <c r="HCA188" s="90"/>
      <c r="HCB188" s="90"/>
      <c r="HCC188" s="90"/>
      <c r="HCD188" s="90"/>
      <c r="HCE188" s="90"/>
      <c r="HCF188" s="90"/>
      <c r="HCG188" s="90"/>
      <c r="HCH188" s="90"/>
      <c r="HCI188" s="90"/>
      <c r="HCJ188" s="90"/>
      <c r="HCK188" s="90"/>
      <c r="HCL188" s="90"/>
      <c r="HCM188" s="90"/>
      <c r="HCN188" s="90"/>
      <c r="HCO188" s="90"/>
      <c r="HCP188" s="90"/>
      <c r="HCQ188" s="90"/>
      <c r="HCR188" s="90"/>
      <c r="HCS188" s="90"/>
      <c r="HCT188" s="90"/>
      <c r="HCU188" s="90"/>
      <c r="HCV188" s="90"/>
      <c r="HCW188" s="90"/>
      <c r="HCX188" s="90"/>
      <c r="HCY188" s="90"/>
      <c r="HCZ188" s="90"/>
      <c r="HDA188" s="90"/>
      <c r="HDB188" s="90"/>
      <c r="HDC188" s="90"/>
      <c r="HDD188" s="90"/>
      <c r="HDE188" s="90"/>
      <c r="HDF188" s="90"/>
      <c r="HDG188" s="90"/>
      <c r="HDH188" s="90"/>
      <c r="HDI188" s="90"/>
      <c r="HDJ188" s="90"/>
      <c r="HDK188" s="90"/>
      <c r="HDL188" s="90"/>
      <c r="HDM188" s="90"/>
      <c r="HDN188" s="90"/>
      <c r="HDO188" s="90"/>
      <c r="HDP188" s="90"/>
      <c r="HDQ188" s="90"/>
      <c r="HDR188" s="90"/>
      <c r="HDS188" s="90"/>
      <c r="HDT188" s="90"/>
      <c r="HDU188" s="90"/>
      <c r="HDV188" s="90"/>
      <c r="HDW188" s="90"/>
      <c r="HDX188" s="90"/>
      <c r="HDY188" s="90"/>
      <c r="HDZ188" s="90"/>
      <c r="HEA188" s="90"/>
      <c r="HEB188" s="90"/>
      <c r="HEC188" s="90"/>
      <c r="HED188" s="90"/>
      <c r="HEE188" s="90"/>
      <c r="HEF188" s="90"/>
      <c r="HEG188" s="90"/>
      <c r="HEH188" s="90"/>
      <c r="HEI188" s="90"/>
      <c r="HEJ188" s="90"/>
      <c r="HEK188" s="90"/>
      <c r="HEL188" s="90"/>
      <c r="HEM188" s="90"/>
      <c r="HEN188" s="90"/>
      <c r="HEO188" s="90"/>
      <c r="HEP188" s="90"/>
      <c r="HEQ188" s="90"/>
      <c r="HER188" s="90"/>
      <c r="HES188" s="90"/>
      <c r="HET188" s="90"/>
      <c r="HEU188" s="90"/>
      <c r="HEV188" s="90"/>
      <c r="HEW188" s="90"/>
      <c r="HEX188" s="90"/>
      <c r="HEY188" s="90"/>
      <c r="HEZ188" s="90"/>
      <c r="HFA188" s="90"/>
      <c r="HFB188" s="90"/>
      <c r="HFC188" s="90"/>
      <c r="HFD188" s="90"/>
      <c r="HFE188" s="90"/>
      <c r="HFF188" s="90"/>
      <c r="HFG188" s="90"/>
      <c r="HFH188" s="90"/>
      <c r="HFI188" s="90"/>
      <c r="HFJ188" s="90"/>
      <c r="HFK188" s="90"/>
      <c r="HFL188" s="90"/>
      <c r="HFM188" s="90"/>
      <c r="HFN188" s="90"/>
      <c r="HFO188" s="90"/>
      <c r="HFP188" s="90"/>
      <c r="HFQ188" s="90"/>
      <c r="HFR188" s="90"/>
      <c r="HFS188" s="90"/>
      <c r="HFT188" s="90"/>
      <c r="HFU188" s="90"/>
      <c r="HFV188" s="90"/>
      <c r="HFW188" s="90"/>
      <c r="HFX188" s="90"/>
      <c r="HFY188" s="90"/>
      <c r="HFZ188" s="90"/>
      <c r="HGA188" s="90"/>
      <c r="HGB188" s="90"/>
      <c r="HGC188" s="90"/>
      <c r="HGD188" s="90"/>
      <c r="HGE188" s="90"/>
      <c r="HGF188" s="90"/>
      <c r="HGG188" s="90"/>
      <c r="HGH188" s="90"/>
      <c r="HGI188" s="90"/>
      <c r="HGJ188" s="90"/>
      <c r="HGK188" s="90"/>
      <c r="HGL188" s="90"/>
      <c r="HGM188" s="90"/>
      <c r="HGN188" s="90"/>
      <c r="HGO188" s="90"/>
      <c r="HGP188" s="90"/>
      <c r="HGQ188" s="90"/>
      <c r="HGR188" s="90"/>
      <c r="HGS188" s="90"/>
      <c r="HGT188" s="90"/>
      <c r="HGU188" s="90"/>
      <c r="HGV188" s="90"/>
      <c r="HGW188" s="90"/>
      <c r="HGX188" s="90"/>
      <c r="HGY188" s="90"/>
      <c r="HGZ188" s="90"/>
      <c r="HHA188" s="90"/>
      <c r="HHB188" s="90"/>
      <c r="HHC188" s="90"/>
      <c r="HHD188" s="90"/>
      <c r="HHE188" s="90"/>
      <c r="HHF188" s="90"/>
      <c r="HHG188" s="90"/>
      <c r="HHH188" s="90"/>
      <c r="HHI188" s="90"/>
      <c r="HHJ188" s="90"/>
      <c r="HHK188" s="90"/>
      <c r="HHL188" s="90"/>
      <c r="HHM188" s="90"/>
      <c r="HHN188" s="90"/>
      <c r="HHO188" s="90"/>
      <c r="HHP188" s="90"/>
      <c r="HHQ188" s="90"/>
      <c r="HHR188" s="90"/>
      <c r="HHS188" s="90"/>
      <c r="HHT188" s="90"/>
      <c r="HHU188" s="90"/>
      <c r="HHV188" s="90"/>
      <c r="HHW188" s="90"/>
      <c r="HHX188" s="90"/>
      <c r="HHY188" s="90"/>
      <c r="HHZ188" s="90"/>
      <c r="HIA188" s="90"/>
      <c r="HIB188" s="90"/>
      <c r="HIC188" s="90"/>
      <c r="HID188" s="90"/>
      <c r="HIE188" s="90"/>
      <c r="HIF188" s="90"/>
      <c r="HIG188" s="90"/>
      <c r="HIH188" s="90"/>
      <c r="HII188" s="90"/>
      <c r="HIJ188" s="90"/>
      <c r="HIK188" s="90"/>
      <c r="HIL188" s="90"/>
      <c r="HIM188" s="90"/>
      <c r="HIN188" s="90"/>
      <c r="HIO188" s="90"/>
      <c r="HIP188" s="90"/>
      <c r="HIQ188" s="90"/>
      <c r="HIR188" s="90"/>
      <c r="HIS188" s="90"/>
      <c r="HIT188" s="90"/>
      <c r="HIU188" s="90"/>
      <c r="HIV188" s="90"/>
      <c r="HIW188" s="90"/>
      <c r="HIX188" s="90"/>
      <c r="HIY188" s="90"/>
      <c r="HIZ188" s="90"/>
      <c r="HJA188" s="90"/>
      <c r="HJB188" s="90"/>
      <c r="HJC188" s="90"/>
      <c r="HJD188" s="90"/>
      <c r="HJE188" s="90"/>
      <c r="HJF188" s="90"/>
      <c r="HJG188" s="90"/>
      <c r="HJH188" s="90"/>
      <c r="HJI188" s="90"/>
      <c r="HJJ188" s="90"/>
      <c r="HJK188" s="90"/>
      <c r="HJL188" s="90"/>
      <c r="HJM188" s="90"/>
      <c r="HJN188" s="90"/>
      <c r="HJO188" s="90"/>
      <c r="HJP188" s="90"/>
      <c r="HJQ188" s="90"/>
      <c r="HJR188" s="90"/>
      <c r="HJS188" s="90"/>
      <c r="HJT188" s="90"/>
      <c r="HJU188" s="90"/>
      <c r="HJV188" s="90"/>
      <c r="HJW188" s="90"/>
      <c r="HJX188" s="90"/>
      <c r="HJY188" s="90"/>
      <c r="HJZ188" s="90"/>
      <c r="HKA188" s="90"/>
      <c r="HKB188" s="90"/>
      <c r="HKC188" s="90"/>
      <c r="HKD188" s="90"/>
      <c r="HKE188" s="90"/>
      <c r="HKF188" s="90"/>
      <c r="HKG188" s="90"/>
      <c r="HKH188" s="90"/>
      <c r="HKI188" s="90"/>
      <c r="HKJ188" s="90"/>
      <c r="HKK188" s="90"/>
      <c r="HKL188" s="90"/>
      <c r="HKM188" s="90"/>
      <c r="HKN188" s="90"/>
      <c r="HKO188" s="90"/>
      <c r="HKP188" s="90"/>
      <c r="HKQ188" s="90"/>
      <c r="HKR188" s="90"/>
      <c r="HKS188" s="90"/>
      <c r="HKT188" s="90"/>
      <c r="HKU188" s="90"/>
      <c r="HKV188" s="90"/>
      <c r="HKW188" s="90"/>
      <c r="HKX188" s="90"/>
      <c r="HKY188" s="90"/>
      <c r="HKZ188" s="90"/>
      <c r="HLA188" s="90"/>
      <c r="HLB188" s="90"/>
      <c r="HLC188" s="90"/>
      <c r="HLD188" s="90"/>
      <c r="HLE188" s="90"/>
      <c r="HLF188" s="90"/>
      <c r="HLG188" s="90"/>
      <c r="HLH188" s="90"/>
      <c r="HLI188" s="90"/>
      <c r="HLJ188" s="90"/>
      <c r="HLK188" s="90"/>
      <c r="HLL188" s="90"/>
      <c r="HLM188" s="90"/>
      <c r="HLN188" s="90"/>
      <c r="HLO188" s="90"/>
      <c r="HLP188" s="90"/>
      <c r="HLQ188" s="90"/>
      <c r="HLR188" s="90"/>
      <c r="HLS188" s="90"/>
      <c r="HLT188" s="90"/>
      <c r="HLU188" s="90"/>
      <c r="HLV188" s="90"/>
      <c r="HLW188" s="90"/>
      <c r="HLX188" s="90"/>
      <c r="HLY188" s="90"/>
      <c r="HLZ188" s="90"/>
      <c r="HMA188" s="90"/>
      <c r="HMB188" s="90"/>
      <c r="HMC188" s="90"/>
      <c r="HMD188" s="90"/>
      <c r="HME188" s="90"/>
      <c r="HMF188" s="90"/>
      <c r="HMG188" s="90"/>
      <c r="HMH188" s="90"/>
      <c r="HMI188" s="90"/>
      <c r="HMJ188" s="90"/>
      <c r="HMK188" s="90"/>
      <c r="HML188" s="90"/>
      <c r="HMM188" s="90"/>
      <c r="HMN188" s="90"/>
      <c r="HMO188" s="90"/>
      <c r="HMP188" s="90"/>
      <c r="HMQ188" s="90"/>
      <c r="HMR188" s="90"/>
      <c r="HMS188" s="90"/>
      <c r="HMT188" s="90"/>
      <c r="HMU188" s="90"/>
      <c r="HMV188" s="90"/>
      <c r="HMW188" s="90"/>
      <c r="HMX188" s="90"/>
      <c r="HMY188" s="90"/>
      <c r="HMZ188" s="90"/>
      <c r="HNA188" s="90"/>
      <c r="HNB188" s="90"/>
      <c r="HNC188" s="90"/>
      <c r="HND188" s="90"/>
      <c r="HNE188" s="90"/>
      <c r="HNF188" s="90"/>
      <c r="HNG188" s="90"/>
      <c r="HNH188" s="90"/>
      <c r="HNI188" s="90"/>
      <c r="HNJ188" s="90"/>
      <c r="HNK188" s="90"/>
      <c r="HNL188" s="90"/>
      <c r="HNM188" s="90"/>
      <c r="HNN188" s="90"/>
      <c r="HNO188" s="90"/>
      <c r="HNP188" s="90"/>
      <c r="HNQ188" s="90"/>
      <c r="HNR188" s="90"/>
      <c r="HNS188" s="90"/>
      <c r="HNT188" s="90"/>
      <c r="HNU188" s="90"/>
      <c r="HNV188" s="90"/>
      <c r="HNW188" s="90"/>
      <c r="HNX188" s="90"/>
      <c r="HNY188" s="90"/>
      <c r="HNZ188" s="90"/>
      <c r="HOA188" s="90"/>
      <c r="HOB188" s="90"/>
      <c r="HOC188" s="90"/>
      <c r="HOD188" s="90"/>
      <c r="HOE188" s="90"/>
      <c r="HOF188" s="90"/>
      <c r="HOG188" s="90"/>
      <c r="HOH188" s="90"/>
      <c r="HOI188" s="90"/>
      <c r="HOJ188" s="90"/>
      <c r="HOK188" s="90"/>
      <c r="HOL188" s="90"/>
      <c r="HOM188" s="90"/>
      <c r="HON188" s="90"/>
      <c r="HOO188" s="90"/>
      <c r="HOP188" s="90"/>
      <c r="HOQ188" s="90"/>
      <c r="HOR188" s="90"/>
      <c r="HOS188" s="90"/>
      <c r="HOT188" s="90"/>
      <c r="HOU188" s="90"/>
      <c r="HOV188" s="90"/>
      <c r="HOW188" s="90"/>
      <c r="HOX188" s="90"/>
      <c r="HOY188" s="90"/>
      <c r="HOZ188" s="90"/>
      <c r="HPA188" s="90"/>
      <c r="HPB188" s="90"/>
      <c r="HPC188" s="90"/>
      <c r="HPD188" s="90"/>
      <c r="HPE188" s="90"/>
      <c r="HPF188" s="90"/>
      <c r="HPG188" s="90"/>
      <c r="HPH188" s="90"/>
      <c r="HPI188" s="90"/>
      <c r="HPJ188" s="90"/>
      <c r="HPK188" s="90"/>
      <c r="HPL188" s="90"/>
      <c r="HPM188" s="90"/>
      <c r="HPN188" s="90"/>
      <c r="HPO188" s="90"/>
      <c r="HPP188" s="90"/>
      <c r="HPQ188" s="90"/>
      <c r="HPR188" s="90"/>
      <c r="HPS188" s="90"/>
      <c r="HPT188" s="90"/>
      <c r="HPU188" s="90"/>
      <c r="HPV188" s="90"/>
      <c r="HPW188" s="90"/>
      <c r="HPX188" s="90"/>
      <c r="HPY188" s="90"/>
      <c r="HPZ188" s="90"/>
      <c r="HQA188" s="90"/>
      <c r="HQB188" s="90"/>
      <c r="HQC188" s="90"/>
      <c r="HQD188" s="90"/>
      <c r="HQE188" s="90"/>
      <c r="HQF188" s="90"/>
      <c r="HQG188" s="90"/>
      <c r="HQH188" s="90"/>
      <c r="HQI188" s="90"/>
      <c r="HQJ188" s="90"/>
      <c r="HQK188" s="90"/>
      <c r="HQL188" s="90"/>
      <c r="HQM188" s="90"/>
      <c r="HQN188" s="90"/>
      <c r="HQO188" s="90"/>
      <c r="HQP188" s="90"/>
      <c r="HQQ188" s="90"/>
      <c r="HQR188" s="90"/>
      <c r="HQS188" s="90"/>
      <c r="HQT188" s="90"/>
      <c r="HQU188" s="90"/>
      <c r="HQV188" s="90"/>
      <c r="HQW188" s="90"/>
      <c r="HQX188" s="90"/>
      <c r="HQY188" s="90"/>
      <c r="HQZ188" s="90"/>
      <c r="HRA188" s="90"/>
      <c r="HRB188" s="90"/>
      <c r="HRC188" s="90"/>
      <c r="HRD188" s="90"/>
      <c r="HRE188" s="90"/>
      <c r="HRF188" s="90"/>
      <c r="HRG188" s="90"/>
      <c r="HRH188" s="90"/>
      <c r="HRI188" s="90"/>
      <c r="HRJ188" s="90"/>
      <c r="HRK188" s="90"/>
      <c r="HRL188" s="90"/>
      <c r="HRM188" s="90"/>
      <c r="HRN188" s="90"/>
      <c r="HRO188" s="90"/>
      <c r="HRP188" s="90"/>
      <c r="HRQ188" s="90"/>
      <c r="HRR188" s="90"/>
      <c r="HRS188" s="90"/>
      <c r="HRT188" s="90"/>
      <c r="HRU188" s="90"/>
      <c r="HRV188" s="90"/>
      <c r="HRW188" s="90"/>
      <c r="HRX188" s="90"/>
      <c r="HRY188" s="90"/>
      <c r="HRZ188" s="90"/>
      <c r="HSA188" s="90"/>
      <c r="HSB188" s="90"/>
      <c r="HSC188" s="90"/>
      <c r="HSD188" s="90"/>
      <c r="HSE188" s="90"/>
      <c r="HSF188" s="90"/>
      <c r="HSG188" s="90"/>
      <c r="HSH188" s="90"/>
      <c r="HSI188" s="90"/>
      <c r="HSJ188" s="90"/>
      <c r="HSK188" s="90"/>
      <c r="HSL188" s="90"/>
      <c r="HSM188" s="90"/>
      <c r="HSN188" s="90"/>
      <c r="HSO188" s="90"/>
      <c r="HSP188" s="90"/>
      <c r="HSQ188" s="90"/>
      <c r="HSR188" s="90"/>
      <c r="HSS188" s="90"/>
      <c r="HST188" s="90"/>
      <c r="HSU188" s="90"/>
      <c r="HSV188" s="90"/>
      <c r="HSW188" s="90"/>
      <c r="HSX188" s="90"/>
      <c r="HSY188" s="90"/>
      <c r="HSZ188" s="90"/>
      <c r="HTA188" s="90"/>
      <c r="HTB188" s="90"/>
      <c r="HTC188" s="90"/>
      <c r="HTD188" s="90"/>
      <c r="HTE188" s="90"/>
      <c r="HTF188" s="90"/>
      <c r="HTG188" s="90"/>
      <c r="HTH188" s="90"/>
      <c r="HTI188" s="90"/>
      <c r="HTJ188" s="90"/>
      <c r="HTK188" s="90"/>
      <c r="HTL188" s="90"/>
      <c r="HTM188" s="90"/>
      <c r="HTN188" s="90"/>
      <c r="HTO188" s="90"/>
      <c r="HTP188" s="90"/>
      <c r="HTQ188" s="90"/>
      <c r="HTR188" s="90"/>
      <c r="HTS188" s="90"/>
      <c r="HTT188" s="90"/>
      <c r="HTU188" s="90"/>
      <c r="HTV188" s="90"/>
      <c r="HTW188" s="90"/>
      <c r="HTX188" s="90"/>
      <c r="HTY188" s="90"/>
      <c r="HTZ188" s="90"/>
      <c r="HUA188" s="90"/>
      <c r="HUB188" s="90"/>
      <c r="HUC188" s="90"/>
      <c r="HUD188" s="90"/>
      <c r="HUE188" s="90"/>
      <c r="HUF188" s="90"/>
      <c r="HUG188" s="90"/>
      <c r="HUH188" s="90"/>
      <c r="HUI188" s="90"/>
      <c r="HUJ188" s="90"/>
      <c r="HUK188" s="90"/>
      <c r="HUL188" s="90"/>
      <c r="HUM188" s="90"/>
      <c r="HUN188" s="90"/>
      <c r="HUO188" s="90"/>
      <c r="HUP188" s="90"/>
      <c r="HUQ188" s="90"/>
      <c r="HUR188" s="90"/>
      <c r="HUS188" s="90"/>
      <c r="HUT188" s="90"/>
      <c r="HUU188" s="90"/>
      <c r="HUV188" s="90"/>
      <c r="HUW188" s="90"/>
      <c r="HUX188" s="90"/>
      <c r="HUY188" s="90"/>
      <c r="HUZ188" s="90"/>
      <c r="HVA188" s="90"/>
      <c r="HVB188" s="90"/>
      <c r="HVC188" s="90"/>
      <c r="HVD188" s="90"/>
      <c r="HVE188" s="90"/>
      <c r="HVF188" s="90"/>
      <c r="HVG188" s="90"/>
      <c r="HVH188" s="90"/>
      <c r="HVI188" s="90"/>
      <c r="HVJ188" s="90"/>
      <c r="HVK188" s="90"/>
      <c r="HVL188" s="90"/>
      <c r="HVM188" s="90"/>
      <c r="HVN188" s="90"/>
      <c r="HVO188" s="90"/>
      <c r="HVP188" s="90"/>
      <c r="HVQ188" s="90"/>
      <c r="HVR188" s="90"/>
      <c r="HVS188" s="90"/>
      <c r="HVT188" s="90"/>
      <c r="HVU188" s="90"/>
      <c r="HVV188" s="90"/>
      <c r="HVW188" s="90"/>
      <c r="HVX188" s="90"/>
      <c r="HVY188" s="90"/>
      <c r="HVZ188" s="90"/>
      <c r="HWA188" s="90"/>
      <c r="HWB188" s="90"/>
      <c r="HWC188" s="90"/>
      <c r="HWD188" s="90"/>
      <c r="HWE188" s="90"/>
      <c r="HWF188" s="90"/>
      <c r="HWG188" s="90"/>
      <c r="HWH188" s="90"/>
      <c r="HWI188" s="90"/>
      <c r="HWJ188" s="90"/>
      <c r="HWK188" s="90"/>
      <c r="HWL188" s="90"/>
      <c r="HWM188" s="90"/>
      <c r="HWN188" s="90"/>
      <c r="HWO188" s="90"/>
      <c r="HWP188" s="90"/>
      <c r="HWQ188" s="90"/>
      <c r="HWR188" s="90"/>
      <c r="HWS188" s="90"/>
      <c r="HWT188" s="90"/>
      <c r="HWU188" s="90"/>
      <c r="HWV188" s="90"/>
      <c r="HWW188" s="90"/>
      <c r="HWX188" s="90"/>
      <c r="HWY188" s="90"/>
      <c r="HWZ188" s="90"/>
      <c r="HXA188" s="90"/>
      <c r="HXB188" s="90"/>
      <c r="HXC188" s="90"/>
      <c r="HXD188" s="90"/>
      <c r="HXE188" s="90"/>
      <c r="HXF188" s="90"/>
      <c r="HXG188" s="90"/>
      <c r="HXH188" s="90"/>
      <c r="HXI188" s="90"/>
      <c r="HXJ188" s="90"/>
      <c r="HXK188" s="90"/>
      <c r="HXL188" s="90"/>
      <c r="HXM188" s="90"/>
      <c r="HXN188" s="90"/>
      <c r="HXO188" s="90"/>
      <c r="HXP188" s="90"/>
      <c r="HXQ188" s="90"/>
      <c r="HXR188" s="90"/>
      <c r="HXS188" s="90"/>
      <c r="HXT188" s="90"/>
      <c r="HXU188" s="90"/>
      <c r="HXV188" s="90"/>
      <c r="HXW188" s="90"/>
      <c r="HXX188" s="90"/>
      <c r="HXY188" s="90"/>
      <c r="HXZ188" s="90"/>
      <c r="HYA188" s="90"/>
      <c r="HYB188" s="90"/>
      <c r="HYC188" s="90"/>
      <c r="HYD188" s="90"/>
      <c r="HYE188" s="90"/>
      <c r="HYF188" s="90"/>
      <c r="HYG188" s="90"/>
      <c r="HYH188" s="90"/>
      <c r="HYI188" s="90"/>
      <c r="HYJ188" s="90"/>
      <c r="HYK188" s="90"/>
      <c r="HYL188" s="90"/>
      <c r="HYM188" s="90"/>
      <c r="HYN188" s="90"/>
      <c r="HYO188" s="90"/>
      <c r="HYP188" s="90"/>
      <c r="HYQ188" s="90"/>
      <c r="HYR188" s="90"/>
      <c r="HYS188" s="90"/>
      <c r="HYT188" s="90"/>
      <c r="HYU188" s="90"/>
      <c r="HYV188" s="90"/>
      <c r="HYW188" s="90"/>
      <c r="HYX188" s="90"/>
      <c r="HYY188" s="90"/>
      <c r="HYZ188" s="90"/>
      <c r="HZA188" s="90"/>
      <c r="HZB188" s="90"/>
      <c r="HZC188" s="90"/>
      <c r="HZD188" s="90"/>
      <c r="HZE188" s="90"/>
      <c r="HZF188" s="90"/>
      <c r="HZG188" s="90"/>
      <c r="HZH188" s="90"/>
      <c r="HZI188" s="90"/>
      <c r="HZJ188" s="90"/>
      <c r="HZK188" s="90"/>
      <c r="HZL188" s="90"/>
      <c r="HZM188" s="90"/>
      <c r="HZN188" s="90"/>
      <c r="HZO188" s="90"/>
      <c r="HZP188" s="90"/>
      <c r="HZQ188" s="90"/>
      <c r="HZR188" s="90"/>
      <c r="HZS188" s="90"/>
      <c r="HZT188" s="90"/>
      <c r="HZU188" s="90"/>
      <c r="HZV188" s="90"/>
      <c r="HZW188" s="90"/>
      <c r="HZX188" s="90"/>
      <c r="HZY188" s="90"/>
      <c r="HZZ188" s="90"/>
      <c r="IAA188" s="90"/>
      <c r="IAB188" s="90"/>
      <c r="IAC188" s="90"/>
      <c r="IAD188" s="90"/>
      <c r="IAE188" s="90"/>
      <c r="IAF188" s="90"/>
      <c r="IAG188" s="90"/>
      <c r="IAH188" s="90"/>
      <c r="IAI188" s="90"/>
      <c r="IAJ188" s="90"/>
      <c r="IAK188" s="90"/>
      <c r="IAL188" s="90"/>
      <c r="IAM188" s="90"/>
      <c r="IAN188" s="90"/>
      <c r="IAO188" s="90"/>
      <c r="IAP188" s="90"/>
      <c r="IAQ188" s="90"/>
      <c r="IAR188" s="90"/>
      <c r="IAS188" s="90"/>
      <c r="IAT188" s="90"/>
      <c r="IAU188" s="90"/>
      <c r="IAV188" s="90"/>
      <c r="IAW188" s="90"/>
      <c r="IAX188" s="90"/>
      <c r="IAY188" s="90"/>
      <c r="IAZ188" s="90"/>
      <c r="IBA188" s="90"/>
      <c r="IBB188" s="90"/>
      <c r="IBC188" s="90"/>
      <c r="IBD188" s="90"/>
      <c r="IBE188" s="90"/>
      <c r="IBF188" s="90"/>
      <c r="IBG188" s="90"/>
      <c r="IBH188" s="90"/>
      <c r="IBI188" s="90"/>
      <c r="IBJ188" s="90"/>
      <c r="IBK188" s="90"/>
      <c r="IBL188" s="90"/>
      <c r="IBM188" s="90"/>
      <c r="IBN188" s="90"/>
      <c r="IBO188" s="90"/>
      <c r="IBP188" s="90"/>
      <c r="IBQ188" s="90"/>
      <c r="IBR188" s="90"/>
      <c r="IBS188" s="90"/>
      <c r="IBT188" s="90"/>
      <c r="IBU188" s="90"/>
      <c r="IBV188" s="90"/>
      <c r="IBW188" s="90"/>
      <c r="IBX188" s="90"/>
      <c r="IBY188" s="90"/>
      <c r="IBZ188" s="90"/>
      <c r="ICA188" s="90"/>
      <c r="ICB188" s="90"/>
      <c r="ICC188" s="90"/>
      <c r="ICD188" s="90"/>
      <c r="ICE188" s="90"/>
      <c r="ICF188" s="90"/>
      <c r="ICG188" s="90"/>
      <c r="ICH188" s="90"/>
      <c r="ICI188" s="90"/>
      <c r="ICJ188" s="90"/>
      <c r="ICK188" s="90"/>
      <c r="ICL188" s="90"/>
      <c r="ICM188" s="90"/>
      <c r="ICN188" s="90"/>
      <c r="ICO188" s="90"/>
      <c r="ICP188" s="90"/>
      <c r="ICQ188" s="90"/>
      <c r="ICR188" s="90"/>
      <c r="ICS188" s="90"/>
      <c r="ICT188" s="90"/>
      <c r="ICU188" s="90"/>
      <c r="ICV188" s="90"/>
      <c r="ICW188" s="90"/>
      <c r="ICX188" s="90"/>
      <c r="ICY188" s="90"/>
      <c r="ICZ188" s="90"/>
      <c r="IDA188" s="90"/>
      <c r="IDB188" s="90"/>
      <c r="IDC188" s="90"/>
      <c r="IDD188" s="90"/>
      <c r="IDE188" s="90"/>
      <c r="IDF188" s="90"/>
      <c r="IDG188" s="90"/>
      <c r="IDH188" s="90"/>
      <c r="IDI188" s="90"/>
      <c r="IDJ188" s="90"/>
      <c r="IDK188" s="90"/>
      <c r="IDL188" s="90"/>
      <c r="IDM188" s="90"/>
      <c r="IDN188" s="90"/>
      <c r="IDO188" s="90"/>
      <c r="IDP188" s="90"/>
      <c r="IDQ188" s="90"/>
      <c r="IDR188" s="90"/>
      <c r="IDS188" s="90"/>
      <c r="IDT188" s="90"/>
      <c r="IDU188" s="90"/>
      <c r="IDV188" s="90"/>
      <c r="IDW188" s="90"/>
      <c r="IDX188" s="90"/>
      <c r="IDY188" s="90"/>
      <c r="IDZ188" s="90"/>
      <c r="IEA188" s="90"/>
      <c r="IEB188" s="90"/>
      <c r="IEC188" s="90"/>
      <c r="IED188" s="90"/>
      <c r="IEE188" s="90"/>
      <c r="IEF188" s="90"/>
      <c r="IEG188" s="90"/>
      <c r="IEH188" s="90"/>
      <c r="IEI188" s="90"/>
      <c r="IEJ188" s="90"/>
      <c r="IEK188" s="90"/>
      <c r="IEL188" s="90"/>
      <c r="IEM188" s="90"/>
      <c r="IEN188" s="90"/>
      <c r="IEO188" s="90"/>
      <c r="IEP188" s="90"/>
      <c r="IEQ188" s="90"/>
      <c r="IER188" s="90"/>
      <c r="IES188" s="90"/>
      <c r="IET188" s="90"/>
      <c r="IEU188" s="90"/>
      <c r="IEV188" s="90"/>
      <c r="IEW188" s="90"/>
      <c r="IEX188" s="90"/>
      <c r="IEY188" s="90"/>
      <c r="IEZ188" s="90"/>
      <c r="IFA188" s="90"/>
      <c r="IFB188" s="90"/>
      <c r="IFC188" s="90"/>
      <c r="IFD188" s="90"/>
      <c r="IFE188" s="90"/>
      <c r="IFF188" s="90"/>
      <c r="IFG188" s="90"/>
      <c r="IFH188" s="90"/>
      <c r="IFI188" s="90"/>
      <c r="IFJ188" s="90"/>
      <c r="IFK188" s="90"/>
      <c r="IFL188" s="90"/>
      <c r="IFM188" s="90"/>
      <c r="IFN188" s="90"/>
      <c r="IFO188" s="90"/>
      <c r="IFP188" s="90"/>
      <c r="IFQ188" s="90"/>
      <c r="IFR188" s="90"/>
      <c r="IFS188" s="90"/>
      <c r="IFT188" s="90"/>
      <c r="IFU188" s="90"/>
      <c r="IFV188" s="90"/>
      <c r="IFW188" s="90"/>
      <c r="IFX188" s="90"/>
      <c r="IFY188" s="90"/>
      <c r="IFZ188" s="90"/>
      <c r="IGA188" s="90"/>
      <c r="IGB188" s="90"/>
      <c r="IGC188" s="90"/>
      <c r="IGD188" s="90"/>
      <c r="IGE188" s="90"/>
      <c r="IGF188" s="90"/>
      <c r="IGG188" s="90"/>
      <c r="IGH188" s="90"/>
      <c r="IGI188" s="90"/>
      <c r="IGJ188" s="90"/>
      <c r="IGK188" s="90"/>
      <c r="IGL188" s="90"/>
      <c r="IGM188" s="90"/>
      <c r="IGN188" s="90"/>
      <c r="IGO188" s="90"/>
      <c r="IGP188" s="90"/>
      <c r="IGQ188" s="90"/>
      <c r="IGR188" s="90"/>
      <c r="IGS188" s="90"/>
      <c r="IGT188" s="90"/>
      <c r="IGU188" s="90"/>
      <c r="IGV188" s="90"/>
      <c r="IGW188" s="90"/>
      <c r="IGX188" s="90"/>
      <c r="IGY188" s="90"/>
      <c r="IGZ188" s="90"/>
      <c r="IHA188" s="90"/>
      <c r="IHB188" s="90"/>
      <c r="IHC188" s="90"/>
      <c r="IHD188" s="90"/>
      <c r="IHE188" s="90"/>
      <c r="IHF188" s="90"/>
      <c r="IHG188" s="90"/>
      <c r="IHH188" s="90"/>
      <c r="IHI188" s="90"/>
      <c r="IHJ188" s="90"/>
      <c r="IHK188" s="90"/>
      <c r="IHL188" s="90"/>
      <c r="IHM188" s="90"/>
      <c r="IHN188" s="90"/>
      <c r="IHO188" s="90"/>
      <c r="IHP188" s="90"/>
      <c r="IHQ188" s="90"/>
      <c r="IHR188" s="90"/>
      <c r="IHS188" s="90"/>
      <c r="IHT188" s="90"/>
      <c r="IHU188" s="90"/>
      <c r="IHV188" s="90"/>
      <c r="IHW188" s="90"/>
      <c r="IHX188" s="90"/>
      <c r="IHY188" s="90"/>
      <c r="IHZ188" s="90"/>
      <c r="IIA188" s="90"/>
      <c r="IIB188" s="90"/>
      <c r="IIC188" s="90"/>
      <c r="IID188" s="90"/>
      <c r="IIE188" s="90"/>
      <c r="IIF188" s="90"/>
      <c r="IIG188" s="90"/>
      <c r="IIH188" s="90"/>
      <c r="III188" s="90"/>
      <c r="IIJ188" s="90"/>
      <c r="IIK188" s="90"/>
      <c r="IIL188" s="90"/>
      <c r="IIM188" s="90"/>
      <c r="IIN188" s="90"/>
      <c r="IIO188" s="90"/>
      <c r="IIP188" s="90"/>
      <c r="IIQ188" s="90"/>
      <c r="IIR188" s="90"/>
      <c r="IIS188" s="90"/>
      <c r="IIT188" s="90"/>
      <c r="IIU188" s="90"/>
      <c r="IIV188" s="90"/>
      <c r="IIW188" s="90"/>
      <c r="IIX188" s="90"/>
      <c r="IIY188" s="90"/>
      <c r="IIZ188" s="90"/>
      <c r="IJA188" s="90"/>
      <c r="IJB188" s="90"/>
      <c r="IJC188" s="90"/>
      <c r="IJD188" s="90"/>
      <c r="IJE188" s="90"/>
      <c r="IJF188" s="90"/>
      <c r="IJG188" s="90"/>
      <c r="IJH188" s="90"/>
      <c r="IJI188" s="90"/>
      <c r="IJJ188" s="90"/>
      <c r="IJK188" s="90"/>
      <c r="IJL188" s="90"/>
      <c r="IJM188" s="90"/>
      <c r="IJN188" s="90"/>
      <c r="IJO188" s="90"/>
      <c r="IJP188" s="90"/>
      <c r="IJQ188" s="90"/>
      <c r="IJR188" s="90"/>
      <c r="IJS188" s="90"/>
      <c r="IJT188" s="90"/>
      <c r="IJU188" s="90"/>
      <c r="IJV188" s="90"/>
      <c r="IJW188" s="90"/>
      <c r="IJX188" s="90"/>
      <c r="IJY188" s="90"/>
      <c r="IJZ188" s="90"/>
      <c r="IKA188" s="90"/>
      <c r="IKB188" s="90"/>
      <c r="IKC188" s="90"/>
      <c r="IKD188" s="90"/>
      <c r="IKE188" s="90"/>
      <c r="IKF188" s="90"/>
      <c r="IKG188" s="90"/>
      <c r="IKH188" s="90"/>
      <c r="IKI188" s="90"/>
      <c r="IKJ188" s="90"/>
      <c r="IKK188" s="90"/>
      <c r="IKL188" s="90"/>
      <c r="IKM188" s="90"/>
      <c r="IKN188" s="90"/>
      <c r="IKO188" s="90"/>
      <c r="IKP188" s="90"/>
      <c r="IKQ188" s="90"/>
      <c r="IKR188" s="90"/>
      <c r="IKS188" s="90"/>
      <c r="IKT188" s="90"/>
      <c r="IKU188" s="90"/>
      <c r="IKV188" s="90"/>
      <c r="IKW188" s="90"/>
      <c r="IKX188" s="90"/>
      <c r="IKY188" s="90"/>
      <c r="IKZ188" s="90"/>
      <c r="ILA188" s="90"/>
      <c r="ILB188" s="90"/>
      <c r="ILC188" s="90"/>
      <c r="ILD188" s="90"/>
      <c r="ILE188" s="90"/>
      <c r="ILF188" s="90"/>
      <c r="ILG188" s="90"/>
      <c r="ILH188" s="90"/>
      <c r="ILI188" s="90"/>
      <c r="ILJ188" s="90"/>
      <c r="ILK188" s="90"/>
      <c r="ILL188" s="90"/>
      <c r="ILM188" s="90"/>
      <c r="ILN188" s="90"/>
      <c r="ILO188" s="90"/>
      <c r="ILP188" s="90"/>
      <c r="ILQ188" s="90"/>
      <c r="ILR188" s="90"/>
      <c r="ILS188" s="90"/>
      <c r="ILT188" s="90"/>
      <c r="ILU188" s="90"/>
      <c r="ILV188" s="90"/>
      <c r="ILW188" s="90"/>
      <c r="ILX188" s="90"/>
      <c r="ILY188" s="90"/>
      <c r="ILZ188" s="90"/>
      <c r="IMA188" s="90"/>
      <c r="IMB188" s="90"/>
      <c r="IMC188" s="90"/>
      <c r="IMD188" s="90"/>
      <c r="IME188" s="90"/>
      <c r="IMF188" s="90"/>
      <c r="IMG188" s="90"/>
      <c r="IMH188" s="90"/>
      <c r="IMI188" s="90"/>
      <c r="IMJ188" s="90"/>
      <c r="IMK188" s="90"/>
      <c r="IML188" s="90"/>
      <c r="IMM188" s="90"/>
      <c r="IMN188" s="90"/>
      <c r="IMO188" s="90"/>
      <c r="IMP188" s="90"/>
      <c r="IMQ188" s="90"/>
      <c r="IMR188" s="90"/>
      <c r="IMS188" s="90"/>
      <c r="IMT188" s="90"/>
      <c r="IMU188" s="90"/>
      <c r="IMV188" s="90"/>
      <c r="IMW188" s="90"/>
      <c r="IMX188" s="90"/>
      <c r="IMY188" s="90"/>
      <c r="IMZ188" s="90"/>
      <c r="INA188" s="90"/>
      <c r="INB188" s="90"/>
      <c r="INC188" s="90"/>
      <c r="IND188" s="90"/>
      <c r="INE188" s="90"/>
      <c r="INF188" s="90"/>
      <c r="ING188" s="90"/>
      <c r="INH188" s="90"/>
      <c r="INI188" s="90"/>
      <c r="INJ188" s="90"/>
      <c r="INK188" s="90"/>
      <c r="INL188" s="90"/>
      <c r="INM188" s="90"/>
      <c r="INN188" s="90"/>
      <c r="INO188" s="90"/>
      <c r="INP188" s="90"/>
      <c r="INQ188" s="90"/>
      <c r="INR188" s="90"/>
      <c r="INS188" s="90"/>
      <c r="INT188" s="90"/>
      <c r="INU188" s="90"/>
      <c r="INV188" s="90"/>
      <c r="INW188" s="90"/>
      <c r="INX188" s="90"/>
      <c r="INY188" s="90"/>
      <c r="INZ188" s="90"/>
      <c r="IOA188" s="90"/>
      <c r="IOB188" s="90"/>
      <c r="IOC188" s="90"/>
      <c r="IOD188" s="90"/>
      <c r="IOE188" s="90"/>
      <c r="IOF188" s="90"/>
      <c r="IOG188" s="90"/>
      <c r="IOH188" s="90"/>
      <c r="IOI188" s="90"/>
      <c r="IOJ188" s="90"/>
      <c r="IOK188" s="90"/>
      <c r="IOL188" s="90"/>
      <c r="IOM188" s="90"/>
      <c r="ION188" s="90"/>
      <c r="IOO188" s="90"/>
      <c r="IOP188" s="90"/>
      <c r="IOQ188" s="90"/>
      <c r="IOR188" s="90"/>
      <c r="IOS188" s="90"/>
      <c r="IOT188" s="90"/>
      <c r="IOU188" s="90"/>
      <c r="IOV188" s="90"/>
      <c r="IOW188" s="90"/>
      <c r="IOX188" s="90"/>
      <c r="IOY188" s="90"/>
      <c r="IOZ188" s="90"/>
      <c r="IPA188" s="90"/>
      <c r="IPB188" s="90"/>
      <c r="IPC188" s="90"/>
      <c r="IPD188" s="90"/>
      <c r="IPE188" s="90"/>
      <c r="IPF188" s="90"/>
      <c r="IPG188" s="90"/>
      <c r="IPH188" s="90"/>
      <c r="IPI188" s="90"/>
      <c r="IPJ188" s="90"/>
      <c r="IPK188" s="90"/>
      <c r="IPL188" s="90"/>
      <c r="IPM188" s="90"/>
      <c r="IPN188" s="90"/>
      <c r="IPO188" s="90"/>
      <c r="IPP188" s="90"/>
      <c r="IPQ188" s="90"/>
      <c r="IPR188" s="90"/>
      <c r="IPS188" s="90"/>
      <c r="IPT188" s="90"/>
      <c r="IPU188" s="90"/>
      <c r="IPV188" s="90"/>
      <c r="IPW188" s="90"/>
      <c r="IPX188" s="90"/>
      <c r="IPY188" s="90"/>
      <c r="IPZ188" s="90"/>
      <c r="IQA188" s="90"/>
      <c r="IQB188" s="90"/>
      <c r="IQC188" s="90"/>
      <c r="IQD188" s="90"/>
      <c r="IQE188" s="90"/>
      <c r="IQF188" s="90"/>
      <c r="IQG188" s="90"/>
      <c r="IQH188" s="90"/>
      <c r="IQI188" s="90"/>
      <c r="IQJ188" s="90"/>
      <c r="IQK188" s="90"/>
      <c r="IQL188" s="90"/>
      <c r="IQM188" s="90"/>
      <c r="IQN188" s="90"/>
      <c r="IQO188" s="90"/>
      <c r="IQP188" s="90"/>
      <c r="IQQ188" s="90"/>
      <c r="IQR188" s="90"/>
      <c r="IQS188" s="90"/>
      <c r="IQT188" s="90"/>
      <c r="IQU188" s="90"/>
      <c r="IQV188" s="90"/>
      <c r="IQW188" s="90"/>
      <c r="IQX188" s="90"/>
      <c r="IQY188" s="90"/>
      <c r="IQZ188" s="90"/>
      <c r="IRA188" s="90"/>
      <c r="IRB188" s="90"/>
      <c r="IRC188" s="90"/>
      <c r="IRD188" s="90"/>
      <c r="IRE188" s="90"/>
      <c r="IRF188" s="90"/>
      <c r="IRG188" s="90"/>
      <c r="IRH188" s="90"/>
      <c r="IRI188" s="90"/>
      <c r="IRJ188" s="90"/>
      <c r="IRK188" s="90"/>
      <c r="IRL188" s="90"/>
      <c r="IRM188" s="90"/>
      <c r="IRN188" s="90"/>
      <c r="IRO188" s="90"/>
      <c r="IRP188" s="90"/>
      <c r="IRQ188" s="90"/>
      <c r="IRR188" s="90"/>
      <c r="IRS188" s="90"/>
      <c r="IRT188" s="90"/>
      <c r="IRU188" s="90"/>
      <c r="IRV188" s="90"/>
      <c r="IRW188" s="90"/>
      <c r="IRX188" s="90"/>
      <c r="IRY188" s="90"/>
      <c r="IRZ188" s="90"/>
      <c r="ISA188" s="90"/>
      <c r="ISB188" s="90"/>
      <c r="ISC188" s="90"/>
      <c r="ISD188" s="90"/>
      <c r="ISE188" s="90"/>
      <c r="ISF188" s="90"/>
      <c r="ISG188" s="90"/>
      <c r="ISH188" s="90"/>
      <c r="ISI188" s="90"/>
      <c r="ISJ188" s="90"/>
      <c r="ISK188" s="90"/>
      <c r="ISL188" s="90"/>
      <c r="ISM188" s="90"/>
      <c r="ISN188" s="90"/>
      <c r="ISO188" s="90"/>
      <c r="ISP188" s="90"/>
      <c r="ISQ188" s="90"/>
      <c r="ISR188" s="90"/>
      <c r="ISS188" s="90"/>
      <c r="IST188" s="90"/>
      <c r="ISU188" s="90"/>
      <c r="ISV188" s="90"/>
      <c r="ISW188" s="90"/>
      <c r="ISX188" s="90"/>
      <c r="ISY188" s="90"/>
      <c r="ISZ188" s="90"/>
      <c r="ITA188" s="90"/>
      <c r="ITB188" s="90"/>
      <c r="ITC188" s="90"/>
      <c r="ITD188" s="90"/>
      <c r="ITE188" s="90"/>
      <c r="ITF188" s="90"/>
      <c r="ITG188" s="90"/>
      <c r="ITH188" s="90"/>
      <c r="ITI188" s="90"/>
      <c r="ITJ188" s="90"/>
      <c r="ITK188" s="90"/>
      <c r="ITL188" s="90"/>
      <c r="ITM188" s="90"/>
      <c r="ITN188" s="90"/>
      <c r="ITO188" s="90"/>
      <c r="ITP188" s="90"/>
      <c r="ITQ188" s="90"/>
      <c r="ITR188" s="90"/>
      <c r="ITS188" s="90"/>
      <c r="ITT188" s="90"/>
      <c r="ITU188" s="90"/>
      <c r="ITV188" s="90"/>
      <c r="ITW188" s="90"/>
      <c r="ITX188" s="90"/>
      <c r="ITY188" s="90"/>
      <c r="ITZ188" s="90"/>
      <c r="IUA188" s="90"/>
      <c r="IUB188" s="90"/>
      <c r="IUC188" s="90"/>
      <c r="IUD188" s="90"/>
      <c r="IUE188" s="90"/>
      <c r="IUF188" s="90"/>
      <c r="IUG188" s="90"/>
      <c r="IUH188" s="90"/>
      <c r="IUI188" s="90"/>
      <c r="IUJ188" s="90"/>
      <c r="IUK188" s="90"/>
      <c r="IUL188" s="90"/>
      <c r="IUM188" s="90"/>
      <c r="IUN188" s="90"/>
      <c r="IUO188" s="90"/>
      <c r="IUP188" s="90"/>
      <c r="IUQ188" s="90"/>
      <c r="IUR188" s="90"/>
      <c r="IUS188" s="90"/>
      <c r="IUT188" s="90"/>
      <c r="IUU188" s="90"/>
      <c r="IUV188" s="90"/>
      <c r="IUW188" s="90"/>
      <c r="IUX188" s="90"/>
      <c r="IUY188" s="90"/>
      <c r="IUZ188" s="90"/>
      <c r="IVA188" s="90"/>
      <c r="IVB188" s="90"/>
      <c r="IVC188" s="90"/>
      <c r="IVD188" s="90"/>
      <c r="IVE188" s="90"/>
      <c r="IVF188" s="90"/>
      <c r="IVG188" s="90"/>
      <c r="IVH188" s="90"/>
      <c r="IVI188" s="90"/>
      <c r="IVJ188" s="90"/>
      <c r="IVK188" s="90"/>
      <c r="IVL188" s="90"/>
      <c r="IVM188" s="90"/>
      <c r="IVN188" s="90"/>
      <c r="IVO188" s="90"/>
      <c r="IVP188" s="90"/>
      <c r="IVQ188" s="90"/>
      <c r="IVR188" s="90"/>
      <c r="IVS188" s="90"/>
      <c r="IVT188" s="90"/>
      <c r="IVU188" s="90"/>
      <c r="IVV188" s="90"/>
      <c r="IVW188" s="90"/>
      <c r="IVX188" s="90"/>
      <c r="IVY188" s="90"/>
      <c r="IVZ188" s="90"/>
      <c r="IWA188" s="90"/>
      <c r="IWB188" s="90"/>
      <c r="IWC188" s="90"/>
      <c r="IWD188" s="90"/>
      <c r="IWE188" s="90"/>
      <c r="IWF188" s="90"/>
      <c r="IWG188" s="90"/>
      <c r="IWH188" s="90"/>
      <c r="IWI188" s="90"/>
      <c r="IWJ188" s="90"/>
      <c r="IWK188" s="90"/>
      <c r="IWL188" s="90"/>
      <c r="IWM188" s="90"/>
      <c r="IWN188" s="90"/>
      <c r="IWO188" s="90"/>
      <c r="IWP188" s="90"/>
      <c r="IWQ188" s="90"/>
      <c r="IWR188" s="90"/>
      <c r="IWS188" s="90"/>
      <c r="IWT188" s="90"/>
      <c r="IWU188" s="90"/>
      <c r="IWV188" s="90"/>
      <c r="IWW188" s="90"/>
      <c r="IWX188" s="90"/>
      <c r="IWY188" s="90"/>
      <c r="IWZ188" s="90"/>
      <c r="IXA188" s="90"/>
      <c r="IXB188" s="90"/>
      <c r="IXC188" s="90"/>
      <c r="IXD188" s="90"/>
      <c r="IXE188" s="90"/>
      <c r="IXF188" s="90"/>
      <c r="IXG188" s="90"/>
      <c r="IXH188" s="90"/>
      <c r="IXI188" s="90"/>
      <c r="IXJ188" s="90"/>
      <c r="IXK188" s="90"/>
      <c r="IXL188" s="90"/>
      <c r="IXM188" s="90"/>
      <c r="IXN188" s="90"/>
      <c r="IXO188" s="90"/>
      <c r="IXP188" s="90"/>
      <c r="IXQ188" s="90"/>
      <c r="IXR188" s="90"/>
      <c r="IXS188" s="90"/>
      <c r="IXT188" s="90"/>
      <c r="IXU188" s="90"/>
      <c r="IXV188" s="90"/>
      <c r="IXW188" s="90"/>
      <c r="IXX188" s="90"/>
      <c r="IXY188" s="90"/>
      <c r="IXZ188" s="90"/>
      <c r="IYA188" s="90"/>
      <c r="IYB188" s="90"/>
      <c r="IYC188" s="90"/>
      <c r="IYD188" s="90"/>
      <c r="IYE188" s="90"/>
      <c r="IYF188" s="90"/>
      <c r="IYG188" s="90"/>
      <c r="IYH188" s="90"/>
      <c r="IYI188" s="90"/>
      <c r="IYJ188" s="90"/>
      <c r="IYK188" s="90"/>
      <c r="IYL188" s="90"/>
      <c r="IYM188" s="90"/>
      <c r="IYN188" s="90"/>
      <c r="IYO188" s="90"/>
      <c r="IYP188" s="90"/>
      <c r="IYQ188" s="90"/>
      <c r="IYR188" s="90"/>
      <c r="IYS188" s="90"/>
      <c r="IYT188" s="90"/>
      <c r="IYU188" s="90"/>
      <c r="IYV188" s="90"/>
      <c r="IYW188" s="90"/>
      <c r="IYX188" s="90"/>
      <c r="IYY188" s="90"/>
      <c r="IYZ188" s="90"/>
      <c r="IZA188" s="90"/>
      <c r="IZB188" s="90"/>
      <c r="IZC188" s="90"/>
      <c r="IZD188" s="90"/>
      <c r="IZE188" s="90"/>
      <c r="IZF188" s="90"/>
      <c r="IZG188" s="90"/>
      <c r="IZH188" s="90"/>
      <c r="IZI188" s="90"/>
      <c r="IZJ188" s="90"/>
      <c r="IZK188" s="90"/>
      <c r="IZL188" s="90"/>
      <c r="IZM188" s="90"/>
      <c r="IZN188" s="90"/>
      <c r="IZO188" s="90"/>
      <c r="IZP188" s="90"/>
      <c r="IZQ188" s="90"/>
      <c r="IZR188" s="90"/>
      <c r="IZS188" s="90"/>
      <c r="IZT188" s="90"/>
      <c r="IZU188" s="90"/>
      <c r="IZV188" s="90"/>
      <c r="IZW188" s="90"/>
      <c r="IZX188" s="90"/>
      <c r="IZY188" s="90"/>
      <c r="IZZ188" s="90"/>
      <c r="JAA188" s="90"/>
      <c r="JAB188" s="90"/>
      <c r="JAC188" s="90"/>
      <c r="JAD188" s="90"/>
      <c r="JAE188" s="90"/>
      <c r="JAF188" s="90"/>
      <c r="JAG188" s="90"/>
      <c r="JAH188" s="90"/>
      <c r="JAI188" s="90"/>
      <c r="JAJ188" s="90"/>
      <c r="JAK188" s="90"/>
      <c r="JAL188" s="90"/>
      <c r="JAM188" s="90"/>
      <c r="JAN188" s="90"/>
      <c r="JAO188" s="90"/>
      <c r="JAP188" s="90"/>
      <c r="JAQ188" s="90"/>
      <c r="JAR188" s="90"/>
      <c r="JAS188" s="90"/>
      <c r="JAT188" s="90"/>
      <c r="JAU188" s="90"/>
      <c r="JAV188" s="90"/>
      <c r="JAW188" s="90"/>
      <c r="JAX188" s="90"/>
      <c r="JAY188" s="90"/>
      <c r="JAZ188" s="90"/>
      <c r="JBA188" s="90"/>
      <c r="JBB188" s="90"/>
      <c r="JBC188" s="90"/>
      <c r="JBD188" s="90"/>
      <c r="JBE188" s="90"/>
      <c r="JBF188" s="90"/>
      <c r="JBG188" s="90"/>
      <c r="JBH188" s="90"/>
      <c r="JBI188" s="90"/>
      <c r="JBJ188" s="90"/>
      <c r="JBK188" s="90"/>
      <c r="JBL188" s="90"/>
      <c r="JBM188" s="90"/>
      <c r="JBN188" s="90"/>
      <c r="JBO188" s="90"/>
      <c r="JBP188" s="90"/>
      <c r="JBQ188" s="90"/>
      <c r="JBR188" s="90"/>
      <c r="JBS188" s="90"/>
      <c r="JBT188" s="90"/>
      <c r="JBU188" s="90"/>
      <c r="JBV188" s="90"/>
      <c r="JBW188" s="90"/>
      <c r="JBX188" s="90"/>
      <c r="JBY188" s="90"/>
      <c r="JBZ188" s="90"/>
      <c r="JCA188" s="90"/>
      <c r="JCB188" s="90"/>
      <c r="JCC188" s="90"/>
      <c r="JCD188" s="90"/>
      <c r="JCE188" s="90"/>
      <c r="JCF188" s="90"/>
      <c r="JCG188" s="90"/>
      <c r="JCH188" s="90"/>
      <c r="JCI188" s="90"/>
      <c r="JCJ188" s="90"/>
      <c r="JCK188" s="90"/>
      <c r="JCL188" s="90"/>
      <c r="JCM188" s="90"/>
      <c r="JCN188" s="90"/>
      <c r="JCO188" s="90"/>
      <c r="JCP188" s="90"/>
      <c r="JCQ188" s="90"/>
      <c r="JCR188" s="90"/>
      <c r="JCS188" s="90"/>
      <c r="JCT188" s="90"/>
      <c r="JCU188" s="90"/>
      <c r="JCV188" s="90"/>
      <c r="JCW188" s="90"/>
      <c r="JCX188" s="90"/>
      <c r="JCY188" s="90"/>
      <c r="JCZ188" s="90"/>
      <c r="JDA188" s="90"/>
      <c r="JDB188" s="90"/>
      <c r="JDC188" s="90"/>
      <c r="JDD188" s="90"/>
      <c r="JDE188" s="90"/>
      <c r="JDF188" s="90"/>
      <c r="JDG188" s="90"/>
      <c r="JDH188" s="90"/>
      <c r="JDI188" s="90"/>
      <c r="JDJ188" s="90"/>
      <c r="JDK188" s="90"/>
      <c r="JDL188" s="90"/>
      <c r="JDM188" s="90"/>
      <c r="JDN188" s="90"/>
      <c r="JDO188" s="90"/>
      <c r="JDP188" s="90"/>
      <c r="JDQ188" s="90"/>
      <c r="JDR188" s="90"/>
      <c r="JDS188" s="90"/>
      <c r="JDT188" s="90"/>
      <c r="JDU188" s="90"/>
      <c r="JDV188" s="90"/>
      <c r="JDW188" s="90"/>
      <c r="JDX188" s="90"/>
      <c r="JDY188" s="90"/>
      <c r="JDZ188" s="90"/>
      <c r="JEA188" s="90"/>
      <c r="JEB188" s="90"/>
      <c r="JEC188" s="90"/>
      <c r="JED188" s="90"/>
      <c r="JEE188" s="90"/>
      <c r="JEF188" s="90"/>
      <c r="JEG188" s="90"/>
      <c r="JEH188" s="90"/>
      <c r="JEI188" s="90"/>
      <c r="JEJ188" s="90"/>
      <c r="JEK188" s="90"/>
      <c r="JEL188" s="90"/>
      <c r="JEM188" s="90"/>
      <c r="JEN188" s="90"/>
      <c r="JEO188" s="90"/>
      <c r="JEP188" s="90"/>
      <c r="JEQ188" s="90"/>
      <c r="JER188" s="90"/>
      <c r="JES188" s="90"/>
      <c r="JET188" s="90"/>
      <c r="JEU188" s="90"/>
      <c r="JEV188" s="90"/>
      <c r="JEW188" s="90"/>
      <c r="JEX188" s="90"/>
      <c r="JEY188" s="90"/>
      <c r="JEZ188" s="90"/>
      <c r="JFA188" s="90"/>
      <c r="JFB188" s="90"/>
      <c r="JFC188" s="90"/>
      <c r="JFD188" s="90"/>
      <c r="JFE188" s="90"/>
      <c r="JFF188" s="90"/>
      <c r="JFG188" s="90"/>
      <c r="JFH188" s="90"/>
      <c r="JFI188" s="90"/>
      <c r="JFJ188" s="90"/>
      <c r="JFK188" s="90"/>
      <c r="JFL188" s="90"/>
      <c r="JFM188" s="90"/>
      <c r="JFN188" s="90"/>
      <c r="JFO188" s="90"/>
      <c r="JFP188" s="90"/>
      <c r="JFQ188" s="90"/>
      <c r="JFR188" s="90"/>
      <c r="JFS188" s="90"/>
      <c r="JFT188" s="90"/>
      <c r="JFU188" s="90"/>
      <c r="JFV188" s="90"/>
      <c r="JFW188" s="90"/>
      <c r="JFX188" s="90"/>
      <c r="JFY188" s="90"/>
      <c r="JFZ188" s="90"/>
      <c r="JGA188" s="90"/>
      <c r="JGB188" s="90"/>
      <c r="JGC188" s="90"/>
      <c r="JGD188" s="90"/>
      <c r="JGE188" s="90"/>
      <c r="JGF188" s="90"/>
      <c r="JGG188" s="90"/>
      <c r="JGH188" s="90"/>
      <c r="JGI188" s="90"/>
      <c r="JGJ188" s="90"/>
      <c r="JGK188" s="90"/>
      <c r="JGL188" s="90"/>
      <c r="JGM188" s="90"/>
      <c r="JGN188" s="90"/>
      <c r="JGO188" s="90"/>
      <c r="JGP188" s="90"/>
      <c r="JGQ188" s="90"/>
      <c r="JGR188" s="90"/>
      <c r="JGS188" s="90"/>
      <c r="JGT188" s="90"/>
      <c r="JGU188" s="90"/>
      <c r="JGV188" s="90"/>
      <c r="JGW188" s="90"/>
      <c r="JGX188" s="90"/>
      <c r="JGY188" s="90"/>
      <c r="JGZ188" s="90"/>
      <c r="JHA188" s="90"/>
      <c r="JHB188" s="90"/>
      <c r="JHC188" s="90"/>
      <c r="JHD188" s="90"/>
      <c r="JHE188" s="90"/>
      <c r="JHF188" s="90"/>
      <c r="JHG188" s="90"/>
      <c r="JHH188" s="90"/>
      <c r="JHI188" s="90"/>
      <c r="JHJ188" s="90"/>
      <c r="JHK188" s="90"/>
      <c r="JHL188" s="90"/>
      <c r="JHM188" s="90"/>
      <c r="JHN188" s="90"/>
      <c r="JHO188" s="90"/>
      <c r="JHP188" s="90"/>
      <c r="JHQ188" s="90"/>
      <c r="JHR188" s="90"/>
      <c r="JHS188" s="90"/>
      <c r="JHT188" s="90"/>
      <c r="JHU188" s="90"/>
      <c r="JHV188" s="90"/>
      <c r="JHW188" s="90"/>
      <c r="JHX188" s="90"/>
      <c r="JHY188" s="90"/>
      <c r="JHZ188" s="90"/>
      <c r="JIA188" s="90"/>
      <c r="JIB188" s="90"/>
      <c r="JIC188" s="90"/>
      <c r="JID188" s="90"/>
      <c r="JIE188" s="90"/>
      <c r="JIF188" s="90"/>
      <c r="JIG188" s="90"/>
      <c r="JIH188" s="90"/>
      <c r="JII188" s="90"/>
      <c r="JIJ188" s="90"/>
      <c r="JIK188" s="90"/>
      <c r="JIL188" s="90"/>
      <c r="JIM188" s="90"/>
      <c r="JIN188" s="90"/>
      <c r="JIO188" s="90"/>
      <c r="JIP188" s="90"/>
      <c r="JIQ188" s="90"/>
      <c r="JIR188" s="90"/>
      <c r="JIS188" s="90"/>
      <c r="JIT188" s="90"/>
      <c r="JIU188" s="90"/>
      <c r="JIV188" s="90"/>
      <c r="JIW188" s="90"/>
      <c r="JIX188" s="90"/>
      <c r="JIY188" s="90"/>
      <c r="JIZ188" s="90"/>
      <c r="JJA188" s="90"/>
      <c r="JJB188" s="90"/>
      <c r="JJC188" s="90"/>
      <c r="JJD188" s="90"/>
      <c r="JJE188" s="90"/>
      <c r="JJF188" s="90"/>
      <c r="JJG188" s="90"/>
      <c r="JJH188" s="90"/>
      <c r="JJI188" s="90"/>
      <c r="JJJ188" s="90"/>
      <c r="JJK188" s="90"/>
      <c r="JJL188" s="90"/>
      <c r="JJM188" s="90"/>
      <c r="JJN188" s="90"/>
      <c r="JJO188" s="90"/>
      <c r="JJP188" s="90"/>
      <c r="JJQ188" s="90"/>
      <c r="JJR188" s="90"/>
      <c r="JJS188" s="90"/>
      <c r="JJT188" s="90"/>
      <c r="JJU188" s="90"/>
      <c r="JJV188" s="90"/>
      <c r="JJW188" s="90"/>
      <c r="JJX188" s="90"/>
      <c r="JJY188" s="90"/>
      <c r="JJZ188" s="90"/>
      <c r="JKA188" s="90"/>
      <c r="JKB188" s="90"/>
      <c r="JKC188" s="90"/>
      <c r="JKD188" s="90"/>
      <c r="JKE188" s="90"/>
      <c r="JKF188" s="90"/>
      <c r="JKG188" s="90"/>
      <c r="JKH188" s="90"/>
      <c r="JKI188" s="90"/>
      <c r="JKJ188" s="90"/>
      <c r="JKK188" s="90"/>
      <c r="JKL188" s="90"/>
      <c r="JKM188" s="90"/>
      <c r="JKN188" s="90"/>
      <c r="JKO188" s="90"/>
      <c r="JKP188" s="90"/>
      <c r="JKQ188" s="90"/>
      <c r="JKR188" s="90"/>
      <c r="JKS188" s="90"/>
      <c r="JKT188" s="90"/>
      <c r="JKU188" s="90"/>
      <c r="JKV188" s="90"/>
      <c r="JKW188" s="90"/>
      <c r="JKX188" s="90"/>
      <c r="JKY188" s="90"/>
      <c r="JKZ188" s="90"/>
      <c r="JLA188" s="90"/>
      <c r="JLB188" s="90"/>
      <c r="JLC188" s="90"/>
      <c r="JLD188" s="90"/>
      <c r="JLE188" s="90"/>
      <c r="JLF188" s="90"/>
      <c r="JLG188" s="90"/>
      <c r="JLH188" s="90"/>
      <c r="JLI188" s="90"/>
      <c r="JLJ188" s="90"/>
      <c r="JLK188" s="90"/>
      <c r="JLL188" s="90"/>
      <c r="JLM188" s="90"/>
      <c r="JLN188" s="90"/>
      <c r="JLO188" s="90"/>
      <c r="JLP188" s="90"/>
      <c r="JLQ188" s="90"/>
      <c r="JLR188" s="90"/>
      <c r="JLS188" s="90"/>
      <c r="JLT188" s="90"/>
      <c r="JLU188" s="90"/>
      <c r="JLV188" s="90"/>
      <c r="JLW188" s="90"/>
      <c r="JLX188" s="90"/>
      <c r="JLY188" s="90"/>
      <c r="JLZ188" s="90"/>
      <c r="JMA188" s="90"/>
      <c r="JMB188" s="90"/>
      <c r="JMC188" s="90"/>
      <c r="JMD188" s="90"/>
      <c r="JME188" s="90"/>
      <c r="JMF188" s="90"/>
      <c r="JMG188" s="90"/>
      <c r="JMH188" s="90"/>
      <c r="JMI188" s="90"/>
      <c r="JMJ188" s="90"/>
      <c r="JMK188" s="90"/>
      <c r="JML188" s="90"/>
      <c r="JMM188" s="90"/>
      <c r="JMN188" s="90"/>
      <c r="JMO188" s="90"/>
      <c r="JMP188" s="90"/>
      <c r="JMQ188" s="90"/>
      <c r="JMR188" s="90"/>
      <c r="JMS188" s="90"/>
      <c r="JMT188" s="90"/>
      <c r="JMU188" s="90"/>
      <c r="JMV188" s="90"/>
      <c r="JMW188" s="90"/>
      <c r="JMX188" s="90"/>
      <c r="JMY188" s="90"/>
      <c r="JMZ188" s="90"/>
      <c r="JNA188" s="90"/>
      <c r="JNB188" s="90"/>
      <c r="JNC188" s="90"/>
      <c r="JND188" s="90"/>
      <c r="JNE188" s="90"/>
      <c r="JNF188" s="90"/>
      <c r="JNG188" s="90"/>
      <c r="JNH188" s="90"/>
      <c r="JNI188" s="90"/>
      <c r="JNJ188" s="90"/>
      <c r="JNK188" s="90"/>
      <c r="JNL188" s="90"/>
      <c r="JNM188" s="90"/>
      <c r="JNN188" s="90"/>
      <c r="JNO188" s="90"/>
      <c r="JNP188" s="90"/>
      <c r="JNQ188" s="90"/>
      <c r="JNR188" s="90"/>
      <c r="JNS188" s="90"/>
      <c r="JNT188" s="90"/>
      <c r="JNU188" s="90"/>
      <c r="JNV188" s="90"/>
      <c r="JNW188" s="90"/>
      <c r="JNX188" s="90"/>
      <c r="JNY188" s="90"/>
      <c r="JNZ188" s="90"/>
      <c r="JOA188" s="90"/>
      <c r="JOB188" s="90"/>
      <c r="JOC188" s="90"/>
      <c r="JOD188" s="90"/>
      <c r="JOE188" s="90"/>
      <c r="JOF188" s="90"/>
      <c r="JOG188" s="90"/>
      <c r="JOH188" s="90"/>
      <c r="JOI188" s="90"/>
      <c r="JOJ188" s="90"/>
      <c r="JOK188" s="90"/>
      <c r="JOL188" s="90"/>
      <c r="JOM188" s="90"/>
      <c r="JON188" s="90"/>
      <c r="JOO188" s="90"/>
      <c r="JOP188" s="90"/>
      <c r="JOQ188" s="90"/>
      <c r="JOR188" s="90"/>
      <c r="JOS188" s="90"/>
      <c r="JOT188" s="90"/>
      <c r="JOU188" s="90"/>
      <c r="JOV188" s="90"/>
      <c r="JOW188" s="90"/>
      <c r="JOX188" s="90"/>
      <c r="JOY188" s="90"/>
      <c r="JOZ188" s="90"/>
      <c r="JPA188" s="90"/>
      <c r="JPB188" s="90"/>
      <c r="JPC188" s="90"/>
      <c r="JPD188" s="90"/>
      <c r="JPE188" s="90"/>
      <c r="JPF188" s="90"/>
      <c r="JPG188" s="90"/>
      <c r="JPH188" s="90"/>
      <c r="JPI188" s="90"/>
      <c r="JPJ188" s="90"/>
      <c r="JPK188" s="90"/>
      <c r="JPL188" s="90"/>
      <c r="JPM188" s="90"/>
      <c r="JPN188" s="90"/>
      <c r="JPO188" s="90"/>
      <c r="JPP188" s="90"/>
      <c r="JPQ188" s="90"/>
      <c r="JPR188" s="90"/>
      <c r="JPS188" s="90"/>
      <c r="JPT188" s="90"/>
      <c r="JPU188" s="90"/>
      <c r="JPV188" s="90"/>
      <c r="JPW188" s="90"/>
      <c r="JPX188" s="90"/>
      <c r="JPY188" s="90"/>
      <c r="JPZ188" s="90"/>
      <c r="JQA188" s="90"/>
      <c r="JQB188" s="90"/>
      <c r="JQC188" s="90"/>
      <c r="JQD188" s="90"/>
      <c r="JQE188" s="90"/>
      <c r="JQF188" s="90"/>
      <c r="JQG188" s="90"/>
      <c r="JQH188" s="90"/>
      <c r="JQI188" s="90"/>
      <c r="JQJ188" s="90"/>
      <c r="JQK188" s="90"/>
      <c r="JQL188" s="90"/>
      <c r="JQM188" s="90"/>
      <c r="JQN188" s="90"/>
      <c r="JQO188" s="90"/>
      <c r="JQP188" s="90"/>
      <c r="JQQ188" s="90"/>
      <c r="JQR188" s="90"/>
      <c r="JQS188" s="90"/>
      <c r="JQT188" s="90"/>
      <c r="JQU188" s="90"/>
      <c r="JQV188" s="90"/>
      <c r="JQW188" s="90"/>
      <c r="JQX188" s="90"/>
      <c r="JQY188" s="90"/>
      <c r="JQZ188" s="90"/>
      <c r="JRA188" s="90"/>
      <c r="JRB188" s="90"/>
      <c r="JRC188" s="90"/>
      <c r="JRD188" s="90"/>
      <c r="JRE188" s="90"/>
      <c r="JRF188" s="90"/>
      <c r="JRG188" s="90"/>
      <c r="JRH188" s="90"/>
      <c r="JRI188" s="90"/>
      <c r="JRJ188" s="90"/>
      <c r="JRK188" s="90"/>
      <c r="JRL188" s="90"/>
      <c r="JRM188" s="90"/>
      <c r="JRN188" s="90"/>
      <c r="JRO188" s="90"/>
      <c r="JRP188" s="90"/>
      <c r="JRQ188" s="90"/>
      <c r="JRR188" s="90"/>
      <c r="JRS188" s="90"/>
      <c r="JRT188" s="90"/>
      <c r="JRU188" s="90"/>
      <c r="JRV188" s="90"/>
      <c r="JRW188" s="90"/>
      <c r="JRX188" s="90"/>
      <c r="JRY188" s="90"/>
      <c r="JRZ188" s="90"/>
      <c r="JSA188" s="90"/>
      <c r="JSB188" s="90"/>
      <c r="JSC188" s="90"/>
      <c r="JSD188" s="90"/>
      <c r="JSE188" s="90"/>
      <c r="JSF188" s="90"/>
      <c r="JSG188" s="90"/>
      <c r="JSH188" s="90"/>
      <c r="JSI188" s="90"/>
      <c r="JSJ188" s="90"/>
      <c r="JSK188" s="90"/>
      <c r="JSL188" s="90"/>
      <c r="JSM188" s="90"/>
      <c r="JSN188" s="90"/>
      <c r="JSO188" s="90"/>
      <c r="JSP188" s="90"/>
      <c r="JSQ188" s="90"/>
      <c r="JSR188" s="90"/>
      <c r="JSS188" s="90"/>
      <c r="JST188" s="90"/>
      <c r="JSU188" s="90"/>
      <c r="JSV188" s="90"/>
      <c r="JSW188" s="90"/>
      <c r="JSX188" s="90"/>
      <c r="JSY188" s="90"/>
      <c r="JSZ188" s="90"/>
      <c r="JTA188" s="90"/>
      <c r="JTB188" s="90"/>
      <c r="JTC188" s="90"/>
      <c r="JTD188" s="90"/>
      <c r="JTE188" s="90"/>
      <c r="JTF188" s="90"/>
      <c r="JTG188" s="90"/>
      <c r="JTH188" s="90"/>
      <c r="JTI188" s="90"/>
      <c r="JTJ188" s="90"/>
      <c r="JTK188" s="90"/>
      <c r="JTL188" s="90"/>
      <c r="JTM188" s="90"/>
      <c r="JTN188" s="90"/>
      <c r="JTO188" s="90"/>
      <c r="JTP188" s="90"/>
      <c r="JTQ188" s="90"/>
      <c r="JTR188" s="90"/>
      <c r="JTS188" s="90"/>
      <c r="JTT188" s="90"/>
      <c r="JTU188" s="90"/>
      <c r="JTV188" s="90"/>
      <c r="JTW188" s="90"/>
      <c r="JTX188" s="90"/>
      <c r="JTY188" s="90"/>
      <c r="JTZ188" s="90"/>
      <c r="JUA188" s="90"/>
      <c r="JUB188" s="90"/>
      <c r="JUC188" s="90"/>
      <c r="JUD188" s="90"/>
      <c r="JUE188" s="90"/>
      <c r="JUF188" s="90"/>
      <c r="JUG188" s="90"/>
      <c r="JUH188" s="90"/>
      <c r="JUI188" s="90"/>
      <c r="JUJ188" s="90"/>
      <c r="JUK188" s="90"/>
      <c r="JUL188" s="90"/>
      <c r="JUM188" s="90"/>
      <c r="JUN188" s="90"/>
      <c r="JUO188" s="90"/>
      <c r="JUP188" s="90"/>
      <c r="JUQ188" s="90"/>
      <c r="JUR188" s="90"/>
      <c r="JUS188" s="90"/>
      <c r="JUT188" s="90"/>
      <c r="JUU188" s="90"/>
      <c r="JUV188" s="90"/>
      <c r="JUW188" s="90"/>
      <c r="JUX188" s="90"/>
      <c r="JUY188" s="90"/>
      <c r="JUZ188" s="90"/>
      <c r="JVA188" s="90"/>
      <c r="JVB188" s="90"/>
      <c r="JVC188" s="90"/>
      <c r="JVD188" s="90"/>
      <c r="JVE188" s="90"/>
      <c r="JVF188" s="90"/>
      <c r="JVG188" s="90"/>
      <c r="JVH188" s="90"/>
      <c r="JVI188" s="90"/>
      <c r="JVJ188" s="90"/>
      <c r="JVK188" s="90"/>
      <c r="JVL188" s="90"/>
      <c r="JVM188" s="90"/>
      <c r="JVN188" s="90"/>
      <c r="JVO188" s="90"/>
      <c r="JVP188" s="90"/>
      <c r="JVQ188" s="90"/>
      <c r="JVR188" s="90"/>
      <c r="JVS188" s="90"/>
      <c r="JVT188" s="90"/>
      <c r="JVU188" s="90"/>
      <c r="JVV188" s="90"/>
      <c r="JVW188" s="90"/>
      <c r="JVX188" s="90"/>
      <c r="JVY188" s="90"/>
      <c r="JVZ188" s="90"/>
      <c r="JWA188" s="90"/>
      <c r="JWB188" s="90"/>
      <c r="JWC188" s="90"/>
      <c r="JWD188" s="90"/>
      <c r="JWE188" s="90"/>
      <c r="JWF188" s="90"/>
      <c r="JWG188" s="90"/>
      <c r="JWH188" s="90"/>
      <c r="JWI188" s="90"/>
      <c r="JWJ188" s="90"/>
      <c r="JWK188" s="90"/>
      <c r="JWL188" s="90"/>
      <c r="JWM188" s="90"/>
      <c r="JWN188" s="90"/>
      <c r="JWO188" s="90"/>
      <c r="JWP188" s="90"/>
      <c r="JWQ188" s="90"/>
      <c r="JWR188" s="90"/>
      <c r="JWS188" s="90"/>
      <c r="JWT188" s="90"/>
      <c r="JWU188" s="90"/>
      <c r="JWV188" s="90"/>
      <c r="JWW188" s="90"/>
      <c r="JWX188" s="90"/>
      <c r="JWY188" s="90"/>
      <c r="JWZ188" s="90"/>
      <c r="JXA188" s="90"/>
      <c r="JXB188" s="90"/>
      <c r="JXC188" s="90"/>
      <c r="JXD188" s="90"/>
      <c r="JXE188" s="90"/>
      <c r="JXF188" s="90"/>
      <c r="JXG188" s="90"/>
      <c r="JXH188" s="90"/>
      <c r="JXI188" s="90"/>
      <c r="JXJ188" s="90"/>
      <c r="JXK188" s="90"/>
      <c r="JXL188" s="90"/>
      <c r="JXM188" s="90"/>
      <c r="JXN188" s="90"/>
      <c r="JXO188" s="90"/>
      <c r="JXP188" s="90"/>
      <c r="JXQ188" s="90"/>
      <c r="JXR188" s="90"/>
      <c r="JXS188" s="90"/>
      <c r="JXT188" s="90"/>
      <c r="JXU188" s="90"/>
      <c r="JXV188" s="90"/>
      <c r="JXW188" s="90"/>
      <c r="JXX188" s="90"/>
      <c r="JXY188" s="90"/>
      <c r="JXZ188" s="90"/>
      <c r="JYA188" s="90"/>
      <c r="JYB188" s="90"/>
      <c r="JYC188" s="90"/>
      <c r="JYD188" s="90"/>
      <c r="JYE188" s="90"/>
      <c r="JYF188" s="90"/>
      <c r="JYG188" s="90"/>
      <c r="JYH188" s="90"/>
      <c r="JYI188" s="90"/>
      <c r="JYJ188" s="90"/>
      <c r="JYK188" s="90"/>
      <c r="JYL188" s="90"/>
      <c r="JYM188" s="90"/>
      <c r="JYN188" s="90"/>
      <c r="JYO188" s="90"/>
      <c r="JYP188" s="90"/>
      <c r="JYQ188" s="90"/>
      <c r="JYR188" s="90"/>
      <c r="JYS188" s="90"/>
      <c r="JYT188" s="90"/>
      <c r="JYU188" s="90"/>
      <c r="JYV188" s="90"/>
      <c r="JYW188" s="90"/>
      <c r="JYX188" s="90"/>
      <c r="JYY188" s="90"/>
      <c r="JYZ188" s="90"/>
      <c r="JZA188" s="90"/>
      <c r="JZB188" s="90"/>
      <c r="JZC188" s="90"/>
      <c r="JZD188" s="90"/>
      <c r="JZE188" s="90"/>
      <c r="JZF188" s="90"/>
      <c r="JZG188" s="90"/>
      <c r="JZH188" s="90"/>
      <c r="JZI188" s="90"/>
      <c r="JZJ188" s="90"/>
      <c r="JZK188" s="90"/>
      <c r="JZL188" s="90"/>
      <c r="JZM188" s="90"/>
      <c r="JZN188" s="90"/>
      <c r="JZO188" s="90"/>
      <c r="JZP188" s="90"/>
      <c r="JZQ188" s="90"/>
      <c r="JZR188" s="90"/>
      <c r="JZS188" s="90"/>
      <c r="JZT188" s="90"/>
      <c r="JZU188" s="90"/>
      <c r="JZV188" s="90"/>
      <c r="JZW188" s="90"/>
      <c r="JZX188" s="90"/>
      <c r="JZY188" s="90"/>
      <c r="JZZ188" s="90"/>
      <c r="KAA188" s="90"/>
      <c r="KAB188" s="90"/>
      <c r="KAC188" s="90"/>
      <c r="KAD188" s="90"/>
      <c r="KAE188" s="90"/>
      <c r="KAF188" s="90"/>
      <c r="KAG188" s="90"/>
      <c r="KAH188" s="90"/>
      <c r="KAI188" s="90"/>
      <c r="KAJ188" s="90"/>
      <c r="KAK188" s="90"/>
      <c r="KAL188" s="90"/>
      <c r="KAM188" s="90"/>
      <c r="KAN188" s="90"/>
      <c r="KAO188" s="90"/>
      <c r="KAP188" s="90"/>
      <c r="KAQ188" s="90"/>
      <c r="KAR188" s="90"/>
      <c r="KAS188" s="90"/>
      <c r="KAT188" s="90"/>
      <c r="KAU188" s="90"/>
      <c r="KAV188" s="90"/>
      <c r="KAW188" s="90"/>
      <c r="KAX188" s="90"/>
      <c r="KAY188" s="90"/>
      <c r="KAZ188" s="90"/>
      <c r="KBA188" s="90"/>
      <c r="KBB188" s="90"/>
      <c r="KBC188" s="90"/>
      <c r="KBD188" s="90"/>
      <c r="KBE188" s="90"/>
      <c r="KBF188" s="90"/>
      <c r="KBG188" s="90"/>
      <c r="KBH188" s="90"/>
      <c r="KBI188" s="90"/>
      <c r="KBJ188" s="90"/>
      <c r="KBK188" s="90"/>
      <c r="KBL188" s="90"/>
      <c r="KBM188" s="90"/>
      <c r="KBN188" s="90"/>
      <c r="KBO188" s="90"/>
      <c r="KBP188" s="90"/>
      <c r="KBQ188" s="90"/>
      <c r="KBR188" s="90"/>
      <c r="KBS188" s="90"/>
      <c r="KBT188" s="90"/>
      <c r="KBU188" s="90"/>
      <c r="KBV188" s="90"/>
      <c r="KBW188" s="90"/>
      <c r="KBX188" s="90"/>
      <c r="KBY188" s="90"/>
      <c r="KBZ188" s="90"/>
      <c r="KCA188" s="90"/>
      <c r="KCB188" s="90"/>
      <c r="KCC188" s="90"/>
      <c r="KCD188" s="90"/>
      <c r="KCE188" s="90"/>
      <c r="KCF188" s="90"/>
      <c r="KCG188" s="90"/>
      <c r="KCH188" s="90"/>
      <c r="KCI188" s="90"/>
      <c r="KCJ188" s="90"/>
      <c r="KCK188" s="90"/>
      <c r="KCL188" s="90"/>
      <c r="KCM188" s="90"/>
      <c r="KCN188" s="90"/>
      <c r="KCO188" s="90"/>
      <c r="KCP188" s="90"/>
      <c r="KCQ188" s="90"/>
      <c r="KCR188" s="90"/>
      <c r="KCS188" s="90"/>
      <c r="KCT188" s="90"/>
      <c r="KCU188" s="90"/>
      <c r="KCV188" s="90"/>
      <c r="KCW188" s="90"/>
      <c r="KCX188" s="90"/>
      <c r="KCY188" s="90"/>
      <c r="KCZ188" s="90"/>
      <c r="KDA188" s="90"/>
      <c r="KDB188" s="90"/>
      <c r="KDC188" s="90"/>
      <c r="KDD188" s="90"/>
      <c r="KDE188" s="90"/>
      <c r="KDF188" s="90"/>
      <c r="KDG188" s="90"/>
      <c r="KDH188" s="90"/>
      <c r="KDI188" s="90"/>
      <c r="KDJ188" s="90"/>
      <c r="KDK188" s="90"/>
      <c r="KDL188" s="90"/>
      <c r="KDM188" s="90"/>
      <c r="KDN188" s="90"/>
      <c r="KDO188" s="90"/>
      <c r="KDP188" s="90"/>
      <c r="KDQ188" s="90"/>
      <c r="KDR188" s="90"/>
      <c r="KDS188" s="90"/>
      <c r="KDT188" s="90"/>
      <c r="KDU188" s="90"/>
      <c r="KDV188" s="90"/>
      <c r="KDW188" s="90"/>
      <c r="KDX188" s="90"/>
      <c r="KDY188" s="90"/>
      <c r="KDZ188" s="90"/>
      <c r="KEA188" s="90"/>
      <c r="KEB188" s="90"/>
      <c r="KEC188" s="90"/>
      <c r="KED188" s="90"/>
      <c r="KEE188" s="90"/>
      <c r="KEF188" s="90"/>
      <c r="KEG188" s="90"/>
      <c r="KEH188" s="90"/>
      <c r="KEI188" s="90"/>
      <c r="KEJ188" s="90"/>
      <c r="KEK188" s="90"/>
      <c r="KEL188" s="90"/>
      <c r="KEM188" s="90"/>
      <c r="KEN188" s="90"/>
      <c r="KEO188" s="90"/>
      <c r="KEP188" s="90"/>
      <c r="KEQ188" s="90"/>
      <c r="KER188" s="90"/>
      <c r="KES188" s="90"/>
      <c r="KET188" s="90"/>
      <c r="KEU188" s="90"/>
      <c r="KEV188" s="90"/>
      <c r="KEW188" s="90"/>
      <c r="KEX188" s="90"/>
      <c r="KEY188" s="90"/>
      <c r="KEZ188" s="90"/>
      <c r="KFA188" s="90"/>
      <c r="KFB188" s="90"/>
      <c r="KFC188" s="90"/>
      <c r="KFD188" s="90"/>
      <c r="KFE188" s="90"/>
      <c r="KFF188" s="90"/>
      <c r="KFG188" s="90"/>
      <c r="KFH188" s="90"/>
      <c r="KFI188" s="90"/>
      <c r="KFJ188" s="90"/>
      <c r="KFK188" s="90"/>
      <c r="KFL188" s="90"/>
      <c r="KFM188" s="90"/>
      <c r="KFN188" s="90"/>
      <c r="KFO188" s="90"/>
      <c r="KFP188" s="90"/>
      <c r="KFQ188" s="90"/>
      <c r="KFR188" s="90"/>
      <c r="KFS188" s="90"/>
      <c r="KFT188" s="90"/>
      <c r="KFU188" s="90"/>
      <c r="KFV188" s="90"/>
      <c r="KFW188" s="90"/>
      <c r="KFX188" s="90"/>
      <c r="KFY188" s="90"/>
      <c r="KFZ188" s="90"/>
      <c r="KGA188" s="90"/>
      <c r="KGB188" s="90"/>
      <c r="KGC188" s="90"/>
      <c r="KGD188" s="90"/>
      <c r="KGE188" s="90"/>
      <c r="KGF188" s="90"/>
      <c r="KGG188" s="90"/>
      <c r="KGH188" s="90"/>
      <c r="KGI188" s="90"/>
      <c r="KGJ188" s="90"/>
      <c r="KGK188" s="90"/>
      <c r="KGL188" s="90"/>
      <c r="KGM188" s="90"/>
      <c r="KGN188" s="90"/>
      <c r="KGO188" s="90"/>
      <c r="KGP188" s="90"/>
      <c r="KGQ188" s="90"/>
      <c r="KGR188" s="90"/>
      <c r="KGS188" s="90"/>
      <c r="KGT188" s="90"/>
      <c r="KGU188" s="90"/>
      <c r="KGV188" s="90"/>
      <c r="KGW188" s="90"/>
      <c r="KGX188" s="90"/>
      <c r="KGY188" s="90"/>
      <c r="KGZ188" s="90"/>
      <c r="KHA188" s="90"/>
      <c r="KHB188" s="90"/>
      <c r="KHC188" s="90"/>
      <c r="KHD188" s="90"/>
      <c r="KHE188" s="90"/>
      <c r="KHF188" s="90"/>
      <c r="KHG188" s="90"/>
      <c r="KHH188" s="90"/>
      <c r="KHI188" s="90"/>
      <c r="KHJ188" s="90"/>
      <c r="KHK188" s="90"/>
      <c r="KHL188" s="90"/>
      <c r="KHM188" s="90"/>
      <c r="KHN188" s="90"/>
      <c r="KHO188" s="90"/>
      <c r="KHP188" s="90"/>
      <c r="KHQ188" s="90"/>
      <c r="KHR188" s="90"/>
      <c r="KHS188" s="90"/>
      <c r="KHT188" s="90"/>
      <c r="KHU188" s="90"/>
      <c r="KHV188" s="90"/>
      <c r="KHW188" s="90"/>
      <c r="KHX188" s="90"/>
      <c r="KHY188" s="90"/>
      <c r="KHZ188" s="90"/>
      <c r="KIA188" s="90"/>
      <c r="KIB188" s="90"/>
      <c r="KIC188" s="90"/>
      <c r="KID188" s="90"/>
      <c r="KIE188" s="90"/>
      <c r="KIF188" s="90"/>
      <c r="KIG188" s="90"/>
      <c r="KIH188" s="90"/>
      <c r="KII188" s="90"/>
      <c r="KIJ188" s="90"/>
      <c r="KIK188" s="90"/>
      <c r="KIL188" s="90"/>
      <c r="KIM188" s="90"/>
      <c r="KIN188" s="90"/>
      <c r="KIO188" s="90"/>
      <c r="KIP188" s="90"/>
      <c r="KIQ188" s="90"/>
      <c r="KIR188" s="90"/>
      <c r="KIS188" s="90"/>
      <c r="KIT188" s="90"/>
      <c r="KIU188" s="90"/>
      <c r="KIV188" s="90"/>
      <c r="KIW188" s="90"/>
      <c r="KIX188" s="90"/>
      <c r="KIY188" s="90"/>
      <c r="KIZ188" s="90"/>
      <c r="KJA188" s="90"/>
      <c r="KJB188" s="90"/>
      <c r="KJC188" s="90"/>
      <c r="KJD188" s="90"/>
      <c r="KJE188" s="90"/>
      <c r="KJF188" s="90"/>
      <c r="KJG188" s="90"/>
      <c r="KJH188" s="90"/>
      <c r="KJI188" s="90"/>
      <c r="KJJ188" s="90"/>
      <c r="KJK188" s="90"/>
      <c r="KJL188" s="90"/>
      <c r="KJM188" s="90"/>
      <c r="KJN188" s="90"/>
      <c r="KJO188" s="90"/>
      <c r="KJP188" s="90"/>
      <c r="KJQ188" s="90"/>
      <c r="KJR188" s="90"/>
      <c r="KJS188" s="90"/>
      <c r="KJT188" s="90"/>
      <c r="KJU188" s="90"/>
      <c r="KJV188" s="90"/>
      <c r="KJW188" s="90"/>
      <c r="KJX188" s="90"/>
      <c r="KJY188" s="90"/>
      <c r="KJZ188" s="90"/>
      <c r="KKA188" s="90"/>
      <c r="KKB188" s="90"/>
      <c r="KKC188" s="90"/>
      <c r="KKD188" s="90"/>
      <c r="KKE188" s="90"/>
      <c r="KKF188" s="90"/>
      <c r="KKG188" s="90"/>
      <c r="KKH188" s="90"/>
      <c r="KKI188" s="90"/>
      <c r="KKJ188" s="90"/>
      <c r="KKK188" s="90"/>
      <c r="KKL188" s="90"/>
      <c r="KKM188" s="90"/>
      <c r="KKN188" s="90"/>
      <c r="KKO188" s="90"/>
      <c r="KKP188" s="90"/>
      <c r="KKQ188" s="90"/>
      <c r="KKR188" s="90"/>
      <c r="KKS188" s="90"/>
      <c r="KKT188" s="90"/>
      <c r="KKU188" s="90"/>
      <c r="KKV188" s="90"/>
      <c r="KKW188" s="90"/>
      <c r="KKX188" s="90"/>
      <c r="KKY188" s="90"/>
      <c r="KKZ188" s="90"/>
      <c r="KLA188" s="90"/>
      <c r="KLB188" s="90"/>
      <c r="KLC188" s="90"/>
      <c r="KLD188" s="90"/>
      <c r="KLE188" s="90"/>
      <c r="KLF188" s="90"/>
      <c r="KLG188" s="90"/>
      <c r="KLH188" s="90"/>
      <c r="KLI188" s="90"/>
      <c r="KLJ188" s="90"/>
      <c r="KLK188" s="90"/>
      <c r="KLL188" s="90"/>
      <c r="KLM188" s="90"/>
      <c r="KLN188" s="90"/>
      <c r="KLO188" s="90"/>
      <c r="KLP188" s="90"/>
      <c r="KLQ188" s="90"/>
      <c r="KLR188" s="90"/>
      <c r="KLS188" s="90"/>
      <c r="KLT188" s="90"/>
      <c r="KLU188" s="90"/>
      <c r="KLV188" s="90"/>
      <c r="KLW188" s="90"/>
      <c r="KLX188" s="90"/>
      <c r="KLY188" s="90"/>
      <c r="KLZ188" s="90"/>
      <c r="KMA188" s="90"/>
      <c r="KMB188" s="90"/>
      <c r="KMC188" s="90"/>
      <c r="KMD188" s="90"/>
      <c r="KME188" s="90"/>
      <c r="KMF188" s="90"/>
      <c r="KMG188" s="90"/>
      <c r="KMH188" s="90"/>
      <c r="KMI188" s="90"/>
      <c r="KMJ188" s="90"/>
      <c r="KMK188" s="90"/>
      <c r="KML188" s="90"/>
      <c r="KMM188" s="90"/>
      <c r="KMN188" s="90"/>
      <c r="KMO188" s="90"/>
      <c r="KMP188" s="90"/>
      <c r="KMQ188" s="90"/>
      <c r="KMR188" s="90"/>
      <c r="KMS188" s="90"/>
      <c r="KMT188" s="90"/>
      <c r="KMU188" s="90"/>
      <c r="KMV188" s="90"/>
      <c r="KMW188" s="90"/>
      <c r="KMX188" s="90"/>
      <c r="KMY188" s="90"/>
      <c r="KMZ188" s="90"/>
      <c r="KNA188" s="90"/>
      <c r="KNB188" s="90"/>
      <c r="KNC188" s="90"/>
      <c r="KND188" s="90"/>
      <c r="KNE188" s="90"/>
      <c r="KNF188" s="90"/>
      <c r="KNG188" s="90"/>
      <c r="KNH188" s="90"/>
      <c r="KNI188" s="90"/>
      <c r="KNJ188" s="90"/>
      <c r="KNK188" s="90"/>
      <c r="KNL188" s="90"/>
      <c r="KNM188" s="90"/>
      <c r="KNN188" s="90"/>
      <c r="KNO188" s="90"/>
      <c r="KNP188" s="90"/>
      <c r="KNQ188" s="90"/>
      <c r="KNR188" s="90"/>
      <c r="KNS188" s="90"/>
      <c r="KNT188" s="90"/>
      <c r="KNU188" s="90"/>
      <c r="KNV188" s="90"/>
      <c r="KNW188" s="90"/>
      <c r="KNX188" s="90"/>
      <c r="KNY188" s="90"/>
      <c r="KNZ188" s="90"/>
      <c r="KOA188" s="90"/>
      <c r="KOB188" s="90"/>
      <c r="KOC188" s="90"/>
      <c r="KOD188" s="90"/>
      <c r="KOE188" s="90"/>
      <c r="KOF188" s="90"/>
      <c r="KOG188" s="90"/>
      <c r="KOH188" s="90"/>
      <c r="KOI188" s="90"/>
      <c r="KOJ188" s="90"/>
      <c r="KOK188" s="90"/>
      <c r="KOL188" s="90"/>
      <c r="KOM188" s="90"/>
      <c r="KON188" s="90"/>
      <c r="KOO188" s="90"/>
      <c r="KOP188" s="90"/>
      <c r="KOQ188" s="90"/>
      <c r="KOR188" s="90"/>
      <c r="KOS188" s="90"/>
      <c r="KOT188" s="90"/>
      <c r="KOU188" s="90"/>
      <c r="KOV188" s="90"/>
      <c r="KOW188" s="90"/>
      <c r="KOX188" s="90"/>
      <c r="KOY188" s="90"/>
      <c r="KOZ188" s="90"/>
      <c r="KPA188" s="90"/>
      <c r="KPB188" s="90"/>
      <c r="KPC188" s="90"/>
      <c r="KPD188" s="90"/>
      <c r="KPE188" s="90"/>
      <c r="KPF188" s="90"/>
      <c r="KPG188" s="90"/>
      <c r="KPH188" s="90"/>
      <c r="KPI188" s="90"/>
      <c r="KPJ188" s="90"/>
      <c r="KPK188" s="90"/>
      <c r="KPL188" s="90"/>
      <c r="KPM188" s="90"/>
      <c r="KPN188" s="90"/>
      <c r="KPO188" s="90"/>
      <c r="KPP188" s="90"/>
      <c r="KPQ188" s="90"/>
      <c r="KPR188" s="90"/>
      <c r="KPS188" s="90"/>
      <c r="KPT188" s="90"/>
      <c r="KPU188" s="90"/>
      <c r="KPV188" s="90"/>
      <c r="KPW188" s="90"/>
      <c r="KPX188" s="90"/>
      <c r="KPY188" s="90"/>
      <c r="KPZ188" s="90"/>
      <c r="KQA188" s="90"/>
      <c r="KQB188" s="90"/>
      <c r="KQC188" s="90"/>
      <c r="KQD188" s="90"/>
      <c r="KQE188" s="90"/>
      <c r="KQF188" s="90"/>
      <c r="KQG188" s="90"/>
      <c r="KQH188" s="90"/>
      <c r="KQI188" s="90"/>
      <c r="KQJ188" s="90"/>
      <c r="KQK188" s="90"/>
      <c r="KQL188" s="90"/>
      <c r="KQM188" s="90"/>
      <c r="KQN188" s="90"/>
      <c r="KQO188" s="90"/>
      <c r="KQP188" s="90"/>
      <c r="KQQ188" s="90"/>
      <c r="KQR188" s="90"/>
      <c r="KQS188" s="90"/>
      <c r="KQT188" s="90"/>
      <c r="KQU188" s="90"/>
      <c r="KQV188" s="90"/>
      <c r="KQW188" s="90"/>
      <c r="KQX188" s="90"/>
      <c r="KQY188" s="90"/>
      <c r="KQZ188" s="90"/>
      <c r="KRA188" s="90"/>
      <c r="KRB188" s="90"/>
      <c r="KRC188" s="90"/>
      <c r="KRD188" s="90"/>
      <c r="KRE188" s="90"/>
      <c r="KRF188" s="90"/>
      <c r="KRG188" s="90"/>
      <c r="KRH188" s="90"/>
      <c r="KRI188" s="90"/>
      <c r="KRJ188" s="90"/>
      <c r="KRK188" s="90"/>
      <c r="KRL188" s="90"/>
      <c r="KRM188" s="90"/>
      <c r="KRN188" s="90"/>
      <c r="KRO188" s="90"/>
      <c r="KRP188" s="90"/>
      <c r="KRQ188" s="90"/>
      <c r="KRR188" s="90"/>
      <c r="KRS188" s="90"/>
      <c r="KRT188" s="90"/>
      <c r="KRU188" s="90"/>
      <c r="KRV188" s="90"/>
      <c r="KRW188" s="90"/>
      <c r="KRX188" s="90"/>
      <c r="KRY188" s="90"/>
      <c r="KRZ188" s="90"/>
      <c r="KSA188" s="90"/>
      <c r="KSB188" s="90"/>
      <c r="KSC188" s="90"/>
      <c r="KSD188" s="90"/>
      <c r="KSE188" s="90"/>
      <c r="KSF188" s="90"/>
      <c r="KSG188" s="90"/>
      <c r="KSH188" s="90"/>
      <c r="KSI188" s="90"/>
      <c r="KSJ188" s="90"/>
      <c r="KSK188" s="90"/>
      <c r="KSL188" s="90"/>
      <c r="KSM188" s="90"/>
      <c r="KSN188" s="90"/>
      <c r="KSO188" s="90"/>
      <c r="KSP188" s="90"/>
      <c r="KSQ188" s="90"/>
      <c r="KSR188" s="90"/>
      <c r="KSS188" s="90"/>
      <c r="KST188" s="90"/>
      <c r="KSU188" s="90"/>
      <c r="KSV188" s="90"/>
      <c r="KSW188" s="90"/>
      <c r="KSX188" s="90"/>
      <c r="KSY188" s="90"/>
      <c r="KSZ188" s="90"/>
      <c r="KTA188" s="90"/>
      <c r="KTB188" s="90"/>
      <c r="KTC188" s="90"/>
      <c r="KTD188" s="90"/>
      <c r="KTE188" s="90"/>
      <c r="KTF188" s="90"/>
      <c r="KTG188" s="90"/>
      <c r="KTH188" s="90"/>
      <c r="KTI188" s="90"/>
      <c r="KTJ188" s="90"/>
      <c r="KTK188" s="90"/>
      <c r="KTL188" s="90"/>
      <c r="KTM188" s="90"/>
      <c r="KTN188" s="90"/>
      <c r="KTO188" s="90"/>
      <c r="KTP188" s="90"/>
      <c r="KTQ188" s="90"/>
      <c r="KTR188" s="90"/>
      <c r="KTS188" s="90"/>
      <c r="KTT188" s="90"/>
      <c r="KTU188" s="90"/>
      <c r="KTV188" s="90"/>
      <c r="KTW188" s="90"/>
      <c r="KTX188" s="90"/>
      <c r="KTY188" s="90"/>
      <c r="KTZ188" s="90"/>
      <c r="KUA188" s="90"/>
      <c r="KUB188" s="90"/>
      <c r="KUC188" s="90"/>
      <c r="KUD188" s="90"/>
      <c r="KUE188" s="90"/>
      <c r="KUF188" s="90"/>
      <c r="KUG188" s="90"/>
      <c r="KUH188" s="90"/>
      <c r="KUI188" s="90"/>
      <c r="KUJ188" s="90"/>
      <c r="KUK188" s="90"/>
      <c r="KUL188" s="90"/>
      <c r="KUM188" s="90"/>
      <c r="KUN188" s="90"/>
      <c r="KUO188" s="90"/>
      <c r="KUP188" s="90"/>
      <c r="KUQ188" s="90"/>
      <c r="KUR188" s="90"/>
      <c r="KUS188" s="90"/>
      <c r="KUT188" s="90"/>
      <c r="KUU188" s="90"/>
      <c r="KUV188" s="90"/>
      <c r="KUW188" s="90"/>
      <c r="KUX188" s="90"/>
      <c r="KUY188" s="90"/>
      <c r="KUZ188" s="90"/>
      <c r="KVA188" s="90"/>
      <c r="KVB188" s="90"/>
      <c r="KVC188" s="90"/>
      <c r="KVD188" s="90"/>
      <c r="KVE188" s="90"/>
      <c r="KVF188" s="90"/>
      <c r="KVG188" s="90"/>
      <c r="KVH188" s="90"/>
      <c r="KVI188" s="90"/>
      <c r="KVJ188" s="90"/>
      <c r="KVK188" s="90"/>
      <c r="KVL188" s="90"/>
      <c r="KVM188" s="90"/>
      <c r="KVN188" s="90"/>
      <c r="KVO188" s="90"/>
      <c r="KVP188" s="90"/>
      <c r="KVQ188" s="90"/>
      <c r="KVR188" s="90"/>
      <c r="KVS188" s="90"/>
      <c r="KVT188" s="90"/>
      <c r="KVU188" s="90"/>
      <c r="KVV188" s="90"/>
      <c r="KVW188" s="90"/>
      <c r="KVX188" s="90"/>
      <c r="KVY188" s="90"/>
      <c r="KVZ188" s="90"/>
      <c r="KWA188" s="90"/>
      <c r="KWB188" s="90"/>
      <c r="KWC188" s="90"/>
      <c r="KWD188" s="90"/>
      <c r="KWE188" s="90"/>
      <c r="KWF188" s="90"/>
      <c r="KWG188" s="90"/>
      <c r="KWH188" s="90"/>
      <c r="KWI188" s="90"/>
      <c r="KWJ188" s="90"/>
      <c r="KWK188" s="90"/>
      <c r="KWL188" s="90"/>
      <c r="KWM188" s="90"/>
      <c r="KWN188" s="90"/>
      <c r="KWO188" s="90"/>
      <c r="KWP188" s="90"/>
      <c r="KWQ188" s="90"/>
      <c r="KWR188" s="90"/>
      <c r="KWS188" s="90"/>
      <c r="KWT188" s="90"/>
      <c r="KWU188" s="90"/>
      <c r="KWV188" s="90"/>
      <c r="KWW188" s="90"/>
      <c r="KWX188" s="90"/>
      <c r="KWY188" s="90"/>
      <c r="KWZ188" s="90"/>
      <c r="KXA188" s="90"/>
      <c r="KXB188" s="90"/>
      <c r="KXC188" s="90"/>
      <c r="KXD188" s="90"/>
      <c r="KXE188" s="90"/>
      <c r="KXF188" s="90"/>
      <c r="KXG188" s="90"/>
      <c r="KXH188" s="90"/>
      <c r="KXI188" s="90"/>
      <c r="KXJ188" s="90"/>
      <c r="KXK188" s="90"/>
      <c r="KXL188" s="90"/>
      <c r="KXM188" s="90"/>
      <c r="KXN188" s="90"/>
      <c r="KXO188" s="90"/>
      <c r="KXP188" s="90"/>
      <c r="KXQ188" s="90"/>
      <c r="KXR188" s="90"/>
      <c r="KXS188" s="90"/>
      <c r="KXT188" s="90"/>
      <c r="KXU188" s="90"/>
      <c r="KXV188" s="90"/>
      <c r="KXW188" s="90"/>
      <c r="KXX188" s="90"/>
      <c r="KXY188" s="90"/>
      <c r="KXZ188" s="90"/>
      <c r="KYA188" s="90"/>
      <c r="KYB188" s="90"/>
      <c r="KYC188" s="90"/>
      <c r="KYD188" s="90"/>
      <c r="KYE188" s="90"/>
      <c r="KYF188" s="90"/>
      <c r="KYG188" s="90"/>
      <c r="KYH188" s="90"/>
      <c r="KYI188" s="90"/>
      <c r="KYJ188" s="90"/>
      <c r="KYK188" s="90"/>
      <c r="KYL188" s="90"/>
      <c r="KYM188" s="90"/>
      <c r="KYN188" s="90"/>
      <c r="KYO188" s="90"/>
      <c r="KYP188" s="90"/>
      <c r="KYQ188" s="90"/>
      <c r="KYR188" s="90"/>
      <c r="KYS188" s="90"/>
      <c r="KYT188" s="90"/>
      <c r="KYU188" s="90"/>
      <c r="KYV188" s="90"/>
      <c r="KYW188" s="90"/>
      <c r="KYX188" s="90"/>
      <c r="KYY188" s="90"/>
      <c r="KYZ188" s="90"/>
      <c r="KZA188" s="90"/>
      <c r="KZB188" s="90"/>
      <c r="KZC188" s="90"/>
      <c r="KZD188" s="90"/>
      <c r="KZE188" s="90"/>
      <c r="KZF188" s="90"/>
      <c r="KZG188" s="90"/>
      <c r="KZH188" s="90"/>
      <c r="KZI188" s="90"/>
      <c r="KZJ188" s="90"/>
      <c r="KZK188" s="90"/>
      <c r="KZL188" s="90"/>
      <c r="KZM188" s="90"/>
      <c r="KZN188" s="90"/>
      <c r="KZO188" s="90"/>
      <c r="KZP188" s="90"/>
      <c r="KZQ188" s="90"/>
      <c r="KZR188" s="90"/>
      <c r="KZS188" s="90"/>
      <c r="KZT188" s="90"/>
      <c r="KZU188" s="90"/>
      <c r="KZV188" s="90"/>
      <c r="KZW188" s="90"/>
      <c r="KZX188" s="90"/>
      <c r="KZY188" s="90"/>
      <c r="KZZ188" s="90"/>
      <c r="LAA188" s="90"/>
      <c r="LAB188" s="90"/>
      <c r="LAC188" s="90"/>
      <c r="LAD188" s="90"/>
      <c r="LAE188" s="90"/>
      <c r="LAF188" s="90"/>
      <c r="LAG188" s="90"/>
      <c r="LAH188" s="90"/>
      <c r="LAI188" s="90"/>
      <c r="LAJ188" s="90"/>
      <c r="LAK188" s="90"/>
      <c r="LAL188" s="90"/>
      <c r="LAM188" s="90"/>
      <c r="LAN188" s="90"/>
      <c r="LAO188" s="90"/>
      <c r="LAP188" s="90"/>
      <c r="LAQ188" s="90"/>
      <c r="LAR188" s="90"/>
      <c r="LAS188" s="90"/>
      <c r="LAT188" s="90"/>
      <c r="LAU188" s="90"/>
      <c r="LAV188" s="90"/>
      <c r="LAW188" s="90"/>
      <c r="LAX188" s="90"/>
      <c r="LAY188" s="90"/>
      <c r="LAZ188" s="90"/>
      <c r="LBA188" s="90"/>
      <c r="LBB188" s="90"/>
      <c r="LBC188" s="90"/>
      <c r="LBD188" s="90"/>
      <c r="LBE188" s="90"/>
      <c r="LBF188" s="90"/>
      <c r="LBG188" s="90"/>
      <c r="LBH188" s="90"/>
      <c r="LBI188" s="90"/>
      <c r="LBJ188" s="90"/>
      <c r="LBK188" s="90"/>
      <c r="LBL188" s="90"/>
      <c r="LBM188" s="90"/>
      <c r="LBN188" s="90"/>
      <c r="LBO188" s="90"/>
      <c r="LBP188" s="90"/>
      <c r="LBQ188" s="90"/>
      <c r="LBR188" s="90"/>
      <c r="LBS188" s="90"/>
      <c r="LBT188" s="90"/>
      <c r="LBU188" s="90"/>
      <c r="LBV188" s="90"/>
      <c r="LBW188" s="90"/>
      <c r="LBX188" s="90"/>
      <c r="LBY188" s="90"/>
      <c r="LBZ188" s="90"/>
      <c r="LCA188" s="90"/>
      <c r="LCB188" s="90"/>
      <c r="LCC188" s="90"/>
      <c r="LCD188" s="90"/>
      <c r="LCE188" s="90"/>
      <c r="LCF188" s="90"/>
      <c r="LCG188" s="90"/>
      <c r="LCH188" s="90"/>
      <c r="LCI188" s="90"/>
      <c r="LCJ188" s="90"/>
      <c r="LCK188" s="90"/>
      <c r="LCL188" s="90"/>
      <c r="LCM188" s="90"/>
      <c r="LCN188" s="90"/>
      <c r="LCO188" s="90"/>
      <c r="LCP188" s="90"/>
      <c r="LCQ188" s="90"/>
      <c r="LCR188" s="90"/>
      <c r="LCS188" s="90"/>
      <c r="LCT188" s="90"/>
      <c r="LCU188" s="90"/>
      <c r="LCV188" s="90"/>
      <c r="LCW188" s="90"/>
      <c r="LCX188" s="90"/>
      <c r="LCY188" s="90"/>
      <c r="LCZ188" s="90"/>
      <c r="LDA188" s="90"/>
      <c r="LDB188" s="90"/>
      <c r="LDC188" s="90"/>
      <c r="LDD188" s="90"/>
      <c r="LDE188" s="90"/>
      <c r="LDF188" s="90"/>
      <c r="LDG188" s="90"/>
      <c r="LDH188" s="90"/>
      <c r="LDI188" s="90"/>
      <c r="LDJ188" s="90"/>
      <c r="LDK188" s="90"/>
      <c r="LDL188" s="90"/>
      <c r="LDM188" s="90"/>
      <c r="LDN188" s="90"/>
      <c r="LDO188" s="90"/>
      <c r="LDP188" s="90"/>
      <c r="LDQ188" s="90"/>
      <c r="LDR188" s="90"/>
      <c r="LDS188" s="90"/>
      <c r="LDT188" s="90"/>
      <c r="LDU188" s="90"/>
      <c r="LDV188" s="90"/>
      <c r="LDW188" s="90"/>
      <c r="LDX188" s="90"/>
      <c r="LDY188" s="90"/>
      <c r="LDZ188" s="90"/>
      <c r="LEA188" s="90"/>
      <c r="LEB188" s="90"/>
      <c r="LEC188" s="90"/>
      <c r="LED188" s="90"/>
      <c r="LEE188" s="90"/>
      <c r="LEF188" s="90"/>
      <c r="LEG188" s="90"/>
      <c r="LEH188" s="90"/>
      <c r="LEI188" s="90"/>
      <c r="LEJ188" s="90"/>
      <c r="LEK188" s="90"/>
      <c r="LEL188" s="90"/>
      <c r="LEM188" s="90"/>
      <c r="LEN188" s="90"/>
      <c r="LEO188" s="90"/>
      <c r="LEP188" s="90"/>
      <c r="LEQ188" s="90"/>
      <c r="LER188" s="90"/>
      <c r="LES188" s="90"/>
      <c r="LET188" s="90"/>
      <c r="LEU188" s="90"/>
      <c r="LEV188" s="90"/>
      <c r="LEW188" s="90"/>
      <c r="LEX188" s="90"/>
      <c r="LEY188" s="90"/>
      <c r="LEZ188" s="90"/>
      <c r="LFA188" s="90"/>
      <c r="LFB188" s="90"/>
      <c r="LFC188" s="90"/>
      <c r="LFD188" s="90"/>
      <c r="LFE188" s="90"/>
      <c r="LFF188" s="90"/>
      <c r="LFG188" s="90"/>
      <c r="LFH188" s="90"/>
      <c r="LFI188" s="90"/>
      <c r="LFJ188" s="90"/>
      <c r="LFK188" s="90"/>
      <c r="LFL188" s="90"/>
      <c r="LFM188" s="90"/>
      <c r="LFN188" s="90"/>
      <c r="LFO188" s="90"/>
      <c r="LFP188" s="90"/>
      <c r="LFQ188" s="90"/>
      <c r="LFR188" s="90"/>
      <c r="LFS188" s="90"/>
      <c r="LFT188" s="90"/>
      <c r="LFU188" s="90"/>
      <c r="LFV188" s="90"/>
      <c r="LFW188" s="90"/>
      <c r="LFX188" s="90"/>
      <c r="LFY188" s="90"/>
      <c r="LFZ188" s="90"/>
      <c r="LGA188" s="90"/>
      <c r="LGB188" s="90"/>
      <c r="LGC188" s="90"/>
      <c r="LGD188" s="90"/>
      <c r="LGE188" s="90"/>
      <c r="LGF188" s="90"/>
      <c r="LGG188" s="90"/>
      <c r="LGH188" s="90"/>
      <c r="LGI188" s="90"/>
      <c r="LGJ188" s="90"/>
      <c r="LGK188" s="90"/>
      <c r="LGL188" s="90"/>
      <c r="LGM188" s="90"/>
      <c r="LGN188" s="90"/>
      <c r="LGO188" s="90"/>
      <c r="LGP188" s="90"/>
      <c r="LGQ188" s="90"/>
      <c r="LGR188" s="90"/>
      <c r="LGS188" s="90"/>
      <c r="LGT188" s="90"/>
      <c r="LGU188" s="90"/>
      <c r="LGV188" s="90"/>
      <c r="LGW188" s="90"/>
      <c r="LGX188" s="90"/>
      <c r="LGY188" s="90"/>
      <c r="LGZ188" s="90"/>
      <c r="LHA188" s="90"/>
      <c r="LHB188" s="90"/>
      <c r="LHC188" s="90"/>
      <c r="LHD188" s="90"/>
      <c r="LHE188" s="90"/>
      <c r="LHF188" s="90"/>
      <c r="LHG188" s="90"/>
      <c r="LHH188" s="90"/>
      <c r="LHI188" s="90"/>
      <c r="LHJ188" s="90"/>
      <c r="LHK188" s="90"/>
      <c r="LHL188" s="90"/>
      <c r="LHM188" s="90"/>
      <c r="LHN188" s="90"/>
      <c r="LHO188" s="90"/>
      <c r="LHP188" s="90"/>
      <c r="LHQ188" s="90"/>
      <c r="LHR188" s="90"/>
      <c r="LHS188" s="90"/>
      <c r="LHT188" s="90"/>
      <c r="LHU188" s="90"/>
      <c r="LHV188" s="90"/>
      <c r="LHW188" s="90"/>
      <c r="LHX188" s="90"/>
      <c r="LHY188" s="90"/>
      <c r="LHZ188" s="90"/>
      <c r="LIA188" s="90"/>
      <c r="LIB188" s="90"/>
      <c r="LIC188" s="90"/>
      <c r="LID188" s="90"/>
      <c r="LIE188" s="90"/>
      <c r="LIF188" s="90"/>
      <c r="LIG188" s="90"/>
      <c r="LIH188" s="90"/>
      <c r="LII188" s="90"/>
      <c r="LIJ188" s="90"/>
      <c r="LIK188" s="90"/>
      <c r="LIL188" s="90"/>
      <c r="LIM188" s="90"/>
      <c r="LIN188" s="90"/>
      <c r="LIO188" s="90"/>
      <c r="LIP188" s="90"/>
      <c r="LIQ188" s="90"/>
      <c r="LIR188" s="90"/>
      <c r="LIS188" s="90"/>
      <c r="LIT188" s="90"/>
      <c r="LIU188" s="90"/>
      <c r="LIV188" s="90"/>
      <c r="LIW188" s="90"/>
      <c r="LIX188" s="90"/>
      <c r="LIY188" s="90"/>
      <c r="LIZ188" s="90"/>
      <c r="LJA188" s="90"/>
      <c r="LJB188" s="90"/>
      <c r="LJC188" s="90"/>
      <c r="LJD188" s="90"/>
      <c r="LJE188" s="90"/>
      <c r="LJF188" s="90"/>
      <c r="LJG188" s="90"/>
      <c r="LJH188" s="90"/>
      <c r="LJI188" s="90"/>
      <c r="LJJ188" s="90"/>
      <c r="LJK188" s="90"/>
      <c r="LJL188" s="90"/>
      <c r="LJM188" s="90"/>
      <c r="LJN188" s="90"/>
      <c r="LJO188" s="90"/>
      <c r="LJP188" s="90"/>
      <c r="LJQ188" s="90"/>
      <c r="LJR188" s="90"/>
      <c r="LJS188" s="90"/>
      <c r="LJT188" s="90"/>
      <c r="LJU188" s="90"/>
      <c r="LJV188" s="90"/>
      <c r="LJW188" s="90"/>
      <c r="LJX188" s="90"/>
      <c r="LJY188" s="90"/>
      <c r="LJZ188" s="90"/>
      <c r="LKA188" s="90"/>
      <c r="LKB188" s="90"/>
      <c r="LKC188" s="90"/>
      <c r="LKD188" s="90"/>
      <c r="LKE188" s="90"/>
      <c r="LKF188" s="90"/>
      <c r="LKG188" s="90"/>
      <c r="LKH188" s="90"/>
      <c r="LKI188" s="90"/>
      <c r="LKJ188" s="90"/>
      <c r="LKK188" s="90"/>
      <c r="LKL188" s="90"/>
      <c r="LKM188" s="90"/>
      <c r="LKN188" s="90"/>
      <c r="LKO188" s="90"/>
      <c r="LKP188" s="90"/>
      <c r="LKQ188" s="90"/>
      <c r="LKR188" s="90"/>
      <c r="LKS188" s="90"/>
      <c r="LKT188" s="90"/>
      <c r="LKU188" s="90"/>
      <c r="LKV188" s="90"/>
      <c r="LKW188" s="90"/>
      <c r="LKX188" s="90"/>
      <c r="LKY188" s="90"/>
      <c r="LKZ188" s="90"/>
      <c r="LLA188" s="90"/>
      <c r="LLB188" s="90"/>
      <c r="LLC188" s="90"/>
      <c r="LLD188" s="90"/>
      <c r="LLE188" s="90"/>
      <c r="LLF188" s="90"/>
      <c r="LLG188" s="90"/>
      <c r="LLH188" s="90"/>
      <c r="LLI188" s="90"/>
      <c r="LLJ188" s="90"/>
      <c r="LLK188" s="90"/>
      <c r="LLL188" s="90"/>
      <c r="LLM188" s="90"/>
      <c r="LLN188" s="90"/>
      <c r="LLO188" s="90"/>
      <c r="LLP188" s="90"/>
      <c r="LLQ188" s="90"/>
      <c r="LLR188" s="90"/>
      <c r="LLS188" s="90"/>
      <c r="LLT188" s="90"/>
      <c r="LLU188" s="90"/>
      <c r="LLV188" s="90"/>
      <c r="LLW188" s="90"/>
      <c r="LLX188" s="90"/>
      <c r="LLY188" s="90"/>
      <c r="LLZ188" s="90"/>
      <c r="LMA188" s="90"/>
      <c r="LMB188" s="90"/>
      <c r="LMC188" s="90"/>
      <c r="LMD188" s="90"/>
      <c r="LME188" s="90"/>
      <c r="LMF188" s="90"/>
      <c r="LMG188" s="90"/>
      <c r="LMH188" s="90"/>
      <c r="LMI188" s="90"/>
      <c r="LMJ188" s="90"/>
      <c r="LMK188" s="90"/>
      <c r="LML188" s="90"/>
      <c r="LMM188" s="90"/>
      <c r="LMN188" s="90"/>
      <c r="LMO188" s="90"/>
      <c r="LMP188" s="90"/>
      <c r="LMQ188" s="90"/>
      <c r="LMR188" s="90"/>
      <c r="LMS188" s="90"/>
      <c r="LMT188" s="90"/>
      <c r="LMU188" s="90"/>
      <c r="LMV188" s="90"/>
      <c r="LMW188" s="90"/>
      <c r="LMX188" s="90"/>
      <c r="LMY188" s="90"/>
      <c r="LMZ188" s="90"/>
      <c r="LNA188" s="90"/>
      <c r="LNB188" s="90"/>
      <c r="LNC188" s="90"/>
      <c r="LND188" s="90"/>
      <c r="LNE188" s="90"/>
      <c r="LNF188" s="90"/>
      <c r="LNG188" s="90"/>
      <c r="LNH188" s="90"/>
      <c r="LNI188" s="90"/>
      <c r="LNJ188" s="90"/>
      <c r="LNK188" s="90"/>
      <c r="LNL188" s="90"/>
      <c r="LNM188" s="90"/>
      <c r="LNN188" s="90"/>
      <c r="LNO188" s="90"/>
      <c r="LNP188" s="90"/>
      <c r="LNQ188" s="90"/>
      <c r="LNR188" s="90"/>
      <c r="LNS188" s="90"/>
      <c r="LNT188" s="90"/>
      <c r="LNU188" s="90"/>
      <c r="LNV188" s="90"/>
      <c r="LNW188" s="90"/>
      <c r="LNX188" s="90"/>
      <c r="LNY188" s="90"/>
      <c r="LNZ188" s="90"/>
      <c r="LOA188" s="90"/>
      <c r="LOB188" s="90"/>
      <c r="LOC188" s="90"/>
      <c r="LOD188" s="90"/>
      <c r="LOE188" s="90"/>
      <c r="LOF188" s="90"/>
      <c r="LOG188" s="90"/>
      <c r="LOH188" s="90"/>
      <c r="LOI188" s="90"/>
      <c r="LOJ188" s="90"/>
      <c r="LOK188" s="90"/>
      <c r="LOL188" s="90"/>
      <c r="LOM188" s="90"/>
      <c r="LON188" s="90"/>
      <c r="LOO188" s="90"/>
      <c r="LOP188" s="90"/>
      <c r="LOQ188" s="90"/>
      <c r="LOR188" s="90"/>
      <c r="LOS188" s="90"/>
      <c r="LOT188" s="90"/>
      <c r="LOU188" s="90"/>
      <c r="LOV188" s="90"/>
      <c r="LOW188" s="90"/>
      <c r="LOX188" s="90"/>
      <c r="LOY188" s="90"/>
      <c r="LOZ188" s="90"/>
      <c r="LPA188" s="90"/>
      <c r="LPB188" s="90"/>
      <c r="LPC188" s="90"/>
      <c r="LPD188" s="90"/>
      <c r="LPE188" s="90"/>
      <c r="LPF188" s="90"/>
      <c r="LPG188" s="90"/>
      <c r="LPH188" s="90"/>
      <c r="LPI188" s="90"/>
      <c r="LPJ188" s="90"/>
      <c r="LPK188" s="90"/>
      <c r="LPL188" s="90"/>
      <c r="LPM188" s="90"/>
      <c r="LPN188" s="90"/>
      <c r="LPO188" s="90"/>
      <c r="LPP188" s="90"/>
      <c r="LPQ188" s="90"/>
      <c r="LPR188" s="90"/>
      <c r="LPS188" s="90"/>
      <c r="LPT188" s="90"/>
      <c r="LPU188" s="90"/>
      <c r="LPV188" s="90"/>
      <c r="LPW188" s="90"/>
      <c r="LPX188" s="90"/>
      <c r="LPY188" s="90"/>
      <c r="LPZ188" s="90"/>
      <c r="LQA188" s="90"/>
      <c r="LQB188" s="90"/>
      <c r="LQC188" s="90"/>
      <c r="LQD188" s="90"/>
      <c r="LQE188" s="90"/>
      <c r="LQF188" s="90"/>
      <c r="LQG188" s="90"/>
      <c r="LQH188" s="90"/>
      <c r="LQI188" s="90"/>
      <c r="LQJ188" s="90"/>
      <c r="LQK188" s="90"/>
      <c r="LQL188" s="90"/>
      <c r="LQM188" s="90"/>
      <c r="LQN188" s="90"/>
      <c r="LQO188" s="90"/>
      <c r="LQP188" s="90"/>
      <c r="LQQ188" s="90"/>
      <c r="LQR188" s="90"/>
      <c r="LQS188" s="90"/>
      <c r="LQT188" s="90"/>
      <c r="LQU188" s="90"/>
      <c r="LQV188" s="90"/>
      <c r="LQW188" s="90"/>
      <c r="LQX188" s="90"/>
      <c r="LQY188" s="90"/>
      <c r="LQZ188" s="90"/>
      <c r="LRA188" s="90"/>
      <c r="LRB188" s="90"/>
      <c r="LRC188" s="90"/>
      <c r="LRD188" s="90"/>
      <c r="LRE188" s="90"/>
      <c r="LRF188" s="90"/>
      <c r="LRG188" s="90"/>
      <c r="LRH188" s="90"/>
      <c r="LRI188" s="90"/>
      <c r="LRJ188" s="90"/>
      <c r="LRK188" s="90"/>
      <c r="LRL188" s="90"/>
      <c r="LRM188" s="90"/>
      <c r="LRN188" s="90"/>
      <c r="LRO188" s="90"/>
      <c r="LRP188" s="90"/>
      <c r="LRQ188" s="90"/>
      <c r="LRR188" s="90"/>
      <c r="LRS188" s="90"/>
      <c r="LRT188" s="90"/>
      <c r="LRU188" s="90"/>
      <c r="LRV188" s="90"/>
      <c r="LRW188" s="90"/>
      <c r="LRX188" s="90"/>
      <c r="LRY188" s="90"/>
      <c r="LRZ188" s="90"/>
      <c r="LSA188" s="90"/>
      <c r="LSB188" s="90"/>
      <c r="LSC188" s="90"/>
      <c r="LSD188" s="90"/>
      <c r="LSE188" s="90"/>
      <c r="LSF188" s="90"/>
      <c r="LSG188" s="90"/>
      <c r="LSH188" s="90"/>
      <c r="LSI188" s="90"/>
      <c r="LSJ188" s="90"/>
      <c r="LSK188" s="90"/>
      <c r="LSL188" s="90"/>
      <c r="LSM188" s="90"/>
      <c r="LSN188" s="90"/>
      <c r="LSO188" s="90"/>
      <c r="LSP188" s="90"/>
      <c r="LSQ188" s="90"/>
      <c r="LSR188" s="90"/>
      <c r="LSS188" s="90"/>
      <c r="LST188" s="90"/>
      <c r="LSU188" s="90"/>
      <c r="LSV188" s="90"/>
      <c r="LSW188" s="90"/>
      <c r="LSX188" s="90"/>
      <c r="LSY188" s="90"/>
      <c r="LSZ188" s="90"/>
      <c r="LTA188" s="90"/>
      <c r="LTB188" s="90"/>
      <c r="LTC188" s="90"/>
      <c r="LTD188" s="90"/>
      <c r="LTE188" s="90"/>
      <c r="LTF188" s="90"/>
      <c r="LTG188" s="90"/>
      <c r="LTH188" s="90"/>
      <c r="LTI188" s="90"/>
      <c r="LTJ188" s="90"/>
      <c r="LTK188" s="90"/>
      <c r="LTL188" s="90"/>
      <c r="LTM188" s="90"/>
      <c r="LTN188" s="90"/>
      <c r="LTO188" s="90"/>
      <c r="LTP188" s="90"/>
      <c r="LTQ188" s="90"/>
      <c r="LTR188" s="90"/>
      <c r="LTS188" s="90"/>
      <c r="LTT188" s="90"/>
      <c r="LTU188" s="90"/>
      <c r="LTV188" s="90"/>
      <c r="LTW188" s="90"/>
      <c r="LTX188" s="90"/>
      <c r="LTY188" s="90"/>
      <c r="LTZ188" s="90"/>
      <c r="LUA188" s="90"/>
      <c r="LUB188" s="90"/>
      <c r="LUC188" s="90"/>
      <c r="LUD188" s="90"/>
      <c r="LUE188" s="90"/>
      <c r="LUF188" s="90"/>
      <c r="LUG188" s="90"/>
      <c r="LUH188" s="90"/>
      <c r="LUI188" s="90"/>
      <c r="LUJ188" s="90"/>
      <c r="LUK188" s="90"/>
      <c r="LUL188" s="90"/>
      <c r="LUM188" s="90"/>
      <c r="LUN188" s="90"/>
      <c r="LUO188" s="90"/>
      <c r="LUP188" s="90"/>
      <c r="LUQ188" s="90"/>
      <c r="LUR188" s="90"/>
      <c r="LUS188" s="90"/>
      <c r="LUT188" s="90"/>
      <c r="LUU188" s="90"/>
      <c r="LUV188" s="90"/>
      <c r="LUW188" s="90"/>
      <c r="LUX188" s="90"/>
      <c r="LUY188" s="90"/>
      <c r="LUZ188" s="90"/>
      <c r="LVA188" s="90"/>
      <c r="LVB188" s="90"/>
      <c r="LVC188" s="90"/>
      <c r="LVD188" s="90"/>
      <c r="LVE188" s="90"/>
      <c r="LVF188" s="90"/>
      <c r="LVG188" s="90"/>
      <c r="LVH188" s="90"/>
      <c r="LVI188" s="90"/>
      <c r="LVJ188" s="90"/>
      <c r="LVK188" s="90"/>
      <c r="LVL188" s="90"/>
      <c r="LVM188" s="90"/>
      <c r="LVN188" s="90"/>
      <c r="LVO188" s="90"/>
      <c r="LVP188" s="90"/>
      <c r="LVQ188" s="90"/>
      <c r="LVR188" s="90"/>
      <c r="LVS188" s="90"/>
      <c r="LVT188" s="90"/>
      <c r="LVU188" s="90"/>
      <c r="LVV188" s="90"/>
      <c r="LVW188" s="90"/>
      <c r="LVX188" s="90"/>
      <c r="LVY188" s="90"/>
      <c r="LVZ188" s="90"/>
      <c r="LWA188" s="90"/>
      <c r="LWB188" s="90"/>
      <c r="LWC188" s="90"/>
      <c r="LWD188" s="90"/>
      <c r="LWE188" s="90"/>
      <c r="LWF188" s="90"/>
      <c r="LWG188" s="90"/>
      <c r="LWH188" s="90"/>
      <c r="LWI188" s="90"/>
      <c r="LWJ188" s="90"/>
      <c r="LWK188" s="90"/>
      <c r="LWL188" s="90"/>
      <c r="LWM188" s="90"/>
      <c r="LWN188" s="90"/>
      <c r="LWO188" s="90"/>
      <c r="LWP188" s="90"/>
      <c r="LWQ188" s="90"/>
      <c r="LWR188" s="90"/>
      <c r="LWS188" s="90"/>
      <c r="LWT188" s="90"/>
      <c r="LWU188" s="90"/>
      <c r="LWV188" s="90"/>
      <c r="LWW188" s="90"/>
      <c r="LWX188" s="90"/>
      <c r="LWY188" s="90"/>
      <c r="LWZ188" s="90"/>
      <c r="LXA188" s="90"/>
      <c r="LXB188" s="90"/>
      <c r="LXC188" s="90"/>
      <c r="LXD188" s="90"/>
      <c r="LXE188" s="90"/>
      <c r="LXF188" s="90"/>
      <c r="LXG188" s="90"/>
      <c r="LXH188" s="90"/>
      <c r="LXI188" s="90"/>
      <c r="LXJ188" s="90"/>
      <c r="LXK188" s="90"/>
      <c r="LXL188" s="90"/>
      <c r="LXM188" s="90"/>
      <c r="LXN188" s="90"/>
      <c r="LXO188" s="90"/>
      <c r="LXP188" s="90"/>
      <c r="LXQ188" s="90"/>
      <c r="LXR188" s="90"/>
      <c r="LXS188" s="90"/>
      <c r="LXT188" s="90"/>
      <c r="LXU188" s="90"/>
      <c r="LXV188" s="90"/>
      <c r="LXW188" s="90"/>
      <c r="LXX188" s="90"/>
      <c r="LXY188" s="90"/>
      <c r="LXZ188" s="90"/>
      <c r="LYA188" s="90"/>
      <c r="LYB188" s="90"/>
      <c r="LYC188" s="90"/>
      <c r="LYD188" s="90"/>
      <c r="LYE188" s="90"/>
      <c r="LYF188" s="90"/>
      <c r="LYG188" s="90"/>
      <c r="LYH188" s="90"/>
      <c r="LYI188" s="90"/>
      <c r="LYJ188" s="90"/>
      <c r="LYK188" s="90"/>
      <c r="LYL188" s="90"/>
      <c r="LYM188" s="90"/>
      <c r="LYN188" s="90"/>
      <c r="LYO188" s="90"/>
      <c r="LYP188" s="90"/>
      <c r="LYQ188" s="90"/>
      <c r="LYR188" s="90"/>
      <c r="LYS188" s="90"/>
      <c r="LYT188" s="90"/>
      <c r="LYU188" s="90"/>
      <c r="LYV188" s="90"/>
      <c r="LYW188" s="90"/>
      <c r="LYX188" s="90"/>
      <c r="LYY188" s="90"/>
      <c r="LYZ188" s="90"/>
      <c r="LZA188" s="90"/>
      <c r="LZB188" s="90"/>
      <c r="LZC188" s="90"/>
      <c r="LZD188" s="90"/>
      <c r="LZE188" s="90"/>
      <c r="LZF188" s="90"/>
      <c r="LZG188" s="90"/>
      <c r="LZH188" s="90"/>
      <c r="LZI188" s="90"/>
      <c r="LZJ188" s="90"/>
      <c r="LZK188" s="90"/>
      <c r="LZL188" s="90"/>
      <c r="LZM188" s="90"/>
      <c r="LZN188" s="90"/>
      <c r="LZO188" s="90"/>
      <c r="LZP188" s="90"/>
      <c r="LZQ188" s="90"/>
      <c r="LZR188" s="90"/>
      <c r="LZS188" s="90"/>
      <c r="LZT188" s="90"/>
      <c r="LZU188" s="90"/>
      <c r="LZV188" s="90"/>
      <c r="LZW188" s="90"/>
      <c r="LZX188" s="90"/>
      <c r="LZY188" s="90"/>
      <c r="LZZ188" s="90"/>
      <c r="MAA188" s="90"/>
      <c r="MAB188" s="90"/>
      <c r="MAC188" s="90"/>
      <c r="MAD188" s="90"/>
      <c r="MAE188" s="90"/>
      <c r="MAF188" s="90"/>
      <c r="MAG188" s="90"/>
      <c r="MAH188" s="90"/>
      <c r="MAI188" s="90"/>
      <c r="MAJ188" s="90"/>
      <c r="MAK188" s="90"/>
      <c r="MAL188" s="90"/>
      <c r="MAM188" s="90"/>
      <c r="MAN188" s="90"/>
      <c r="MAO188" s="90"/>
      <c r="MAP188" s="90"/>
      <c r="MAQ188" s="90"/>
      <c r="MAR188" s="90"/>
      <c r="MAS188" s="90"/>
      <c r="MAT188" s="90"/>
      <c r="MAU188" s="90"/>
      <c r="MAV188" s="90"/>
      <c r="MAW188" s="90"/>
      <c r="MAX188" s="90"/>
      <c r="MAY188" s="90"/>
      <c r="MAZ188" s="90"/>
      <c r="MBA188" s="90"/>
      <c r="MBB188" s="90"/>
      <c r="MBC188" s="90"/>
      <c r="MBD188" s="90"/>
      <c r="MBE188" s="90"/>
      <c r="MBF188" s="90"/>
      <c r="MBG188" s="90"/>
      <c r="MBH188" s="90"/>
      <c r="MBI188" s="90"/>
      <c r="MBJ188" s="90"/>
      <c r="MBK188" s="90"/>
      <c r="MBL188" s="90"/>
      <c r="MBM188" s="90"/>
      <c r="MBN188" s="90"/>
      <c r="MBO188" s="90"/>
      <c r="MBP188" s="90"/>
      <c r="MBQ188" s="90"/>
      <c r="MBR188" s="90"/>
      <c r="MBS188" s="90"/>
      <c r="MBT188" s="90"/>
      <c r="MBU188" s="90"/>
      <c r="MBV188" s="90"/>
      <c r="MBW188" s="90"/>
      <c r="MBX188" s="90"/>
      <c r="MBY188" s="90"/>
      <c r="MBZ188" s="90"/>
      <c r="MCA188" s="90"/>
      <c r="MCB188" s="90"/>
      <c r="MCC188" s="90"/>
      <c r="MCD188" s="90"/>
      <c r="MCE188" s="90"/>
      <c r="MCF188" s="90"/>
      <c r="MCG188" s="90"/>
      <c r="MCH188" s="90"/>
      <c r="MCI188" s="90"/>
      <c r="MCJ188" s="90"/>
      <c r="MCK188" s="90"/>
      <c r="MCL188" s="90"/>
      <c r="MCM188" s="90"/>
      <c r="MCN188" s="90"/>
      <c r="MCO188" s="90"/>
      <c r="MCP188" s="90"/>
      <c r="MCQ188" s="90"/>
      <c r="MCR188" s="90"/>
      <c r="MCS188" s="90"/>
      <c r="MCT188" s="90"/>
      <c r="MCU188" s="90"/>
      <c r="MCV188" s="90"/>
      <c r="MCW188" s="90"/>
      <c r="MCX188" s="90"/>
      <c r="MCY188" s="90"/>
      <c r="MCZ188" s="90"/>
      <c r="MDA188" s="90"/>
      <c r="MDB188" s="90"/>
      <c r="MDC188" s="90"/>
      <c r="MDD188" s="90"/>
      <c r="MDE188" s="90"/>
      <c r="MDF188" s="90"/>
      <c r="MDG188" s="90"/>
      <c r="MDH188" s="90"/>
      <c r="MDI188" s="90"/>
      <c r="MDJ188" s="90"/>
      <c r="MDK188" s="90"/>
      <c r="MDL188" s="90"/>
      <c r="MDM188" s="90"/>
      <c r="MDN188" s="90"/>
      <c r="MDO188" s="90"/>
      <c r="MDP188" s="90"/>
      <c r="MDQ188" s="90"/>
      <c r="MDR188" s="90"/>
      <c r="MDS188" s="90"/>
      <c r="MDT188" s="90"/>
      <c r="MDU188" s="90"/>
      <c r="MDV188" s="90"/>
      <c r="MDW188" s="90"/>
      <c r="MDX188" s="90"/>
      <c r="MDY188" s="90"/>
      <c r="MDZ188" s="90"/>
      <c r="MEA188" s="90"/>
      <c r="MEB188" s="90"/>
      <c r="MEC188" s="90"/>
      <c r="MED188" s="90"/>
      <c r="MEE188" s="90"/>
      <c r="MEF188" s="90"/>
      <c r="MEG188" s="90"/>
      <c r="MEH188" s="90"/>
      <c r="MEI188" s="90"/>
      <c r="MEJ188" s="90"/>
      <c r="MEK188" s="90"/>
      <c r="MEL188" s="90"/>
      <c r="MEM188" s="90"/>
      <c r="MEN188" s="90"/>
      <c r="MEO188" s="90"/>
      <c r="MEP188" s="90"/>
      <c r="MEQ188" s="90"/>
      <c r="MER188" s="90"/>
      <c r="MES188" s="90"/>
      <c r="MET188" s="90"/>
      <c r="MEU188" s="90"/>
      <c r="MEV188" s="90"/>
      <c r="MEW188" s="90"/>
      <c r="MEX188" s="90"/>
      <c r="MEY188" s="90"/>
      <c r="MEZ188" s="90"/>
      <c r="MFA188" s="90"/>
      <c r="MFB188" s="90"/>
      <c r="MFC188" s="90"/>
      <c r="MFD188" s="90"/>
      <c r="MFE188" s="90"/>
      <c r="MFF188" s="90"/>
      <c r="MFG188" s="90"/>
      <c r="MFH188" s="90"/>
      <c r="MFI188" s="90"/>
      <c r="MFJ188" s="90"/>
      <c r="MFK188" s="90"/>
      <c r="MFL188" s="90"/>
      <c r="MFM188" s="90"/>
      <c r="MFN188" s="90"/>
      <c r="MFO188" s="90"/>
      <c r="MFP188" s="90"/>
      <c r="MFQ188" s="90"/>
      <c r="MFR188" s="90"/>
      <c r="MFS188" s="90"/>
      <c r="MFT188" s="90"/>
      <c r="MFU188" s="90"/>
      <c r="MFV188" s="90"/>
      <c r="MFW188" s="90"/>
      <c r="MFX188" s="90"/>
      <c r="MFY188" s="90"/>
      <c r="MFZ188" s="90"/>
      <c r="MGA188" s="90"/>
      <c r="MGB188" s="90"/>
      <c r="MGC188" s="90"/>
      <c r="MGD188" s="90"/>
      <c r="MGE188" s="90"/>
      <c r="MGF188" s="90"/>
      <c r="MGG188" s="90"/>
      <c r="MGH188" s="90"/>
      <c r="MGI188" s="90"/>
      <c r="MGJ188" s="90"/>
      <c r="MGK188" s="90"/>
      <c r="MGL188" s="90"/>
      <c r="MGM188" s="90"/>
      <c r="MGN188" s="90"/>
      <c r="MGO188" s="90"/>
      <c r="MGP188" s="90"/>
      <c r="MGQ188" s="90"/>
      <c r="MGR188" s="90"/>
      <c r="MGS188" s="90"/>
      <c r="MGT188" s="90"/>
      <c r="MGU188" s="90"/>
      <c r="MGV188" s="90"/>
      <c r="MGW188" s="90"/>
      <c r="MGX188" s="90"/>
      <c r="MGY188" s="90"/>
      <c r="MGZ188" s="90"/>
      <c r="MHA188" s="90"/>
      <c r="MHB188" s="90"/>
      <c r="MHC188" s="90"/>
      <c r="MHD188" s="90"/>
      <c r="MHE188" s="90"/>
      <c r="MHF188" s="90"/>
      <c r="MHG188" s="90"/>
      <c r="MHH188" s="90"/>
      <c r="MHI188" s="90"/>
      <c r="MHJ188" s="90"/>
      <c r="MHK188" s="90"/>
      <c r="MHL188" s="90"/>
      <c r="MHM188" s="90"/>
      <c r="MHN188" s="90"/>
      <c r="MHO188" s="90"/>
      <c r="MHP188" s="90"/>
      <c r="MHQ188" s="90"/>
      <c r="MHR188" s="90"/>
      <c r="MHS188" s="90"/>
      <c r="MHT188" s="90"/>
      <c r="MHU188" s="90"/>
      <c r="MHV188" s="90"/>
      <c r="MHW188" s="90"/>
      <c r="MHX188" s="90"/>
      <c r="MHY188" s="90"/>
      <c r="MHZ188" s="90"/>
      <c r="MIA188" s="90"/>
      <c r="MIB188" s="90"/>
      <c r="MIC188" s="90"/>
      <c r="MID188" s="90"/>
      <c r="MIE188" s="90"/>
      <c r="MIF188" s="90"/>
      <c r="MIG188" s="90"/>
      <c r="MIH188" s="90"/>
      <c r="MII188" s="90"/>
      <c r="MIJ188" s="90"/>
      <c r="MIK188" s="90"/>
      <c r="MIL188" s="90"/>
      <c r="MIM188" s="90"/>
      <c r="MIN188" s="90"/>
      <c r="MIO188" s="90"/>
      <c r="MIP188" s="90"/>
      <c r="MIQ188" s="90"/>
      <c r="MIR188" s="90"/>
      <c r="MIS188" s="90"/>
      <c r="MIT188" s="90"/>
      <c r="MIU188" s="90"/>
      <c r="MIV188" s="90"/>
      <c r="MIW188" s="90"/>
      <c r="MIX188" s="90"/>
      <c r="MIY188" s="90"/>
      <c r="MIZ188" s="90"/>
      <c r="MJA188" s="90"/>
      <c r="MJB188" s="90"/>
      <c r="MJC188" s="90"/>
      <c r="MJD188" s="90"/>
      <c r="MJE188" s="90"/>
      <c r="MJF188" s="90"/>
      <c r="MJG188" s="90"/>
      <c r="MJH188" s="90"/>
      <c r="MJI188" s="90"/>
      <c r="MJJ188" s="90"/>
      <c r="MJK188" s="90"/>
      <c r="MJL188" s="90"/>
      <c r="MJM188" s="90"/>
      <c r="MJN188" s="90"/>
      <c r="MJO188" s="90"/>
      <c r="MJP188" s="90"/>
      <c r="MJQ188" s="90"/>
      <c r="MJR188" s="90"/>
      <c r="MJS188" s="90"/>
      <c r="MJT188" s="90"/>
      <c r="MJU188" s="90"/>
      <c r="MJV188" s="90"/>
      <c r="MJW188" s="90"/>
      <c r="MJX188" s="90"/>
      <c r="MJY188" s="90"/>
      <c r="MJZ188" s="90"/>
      <c r="MKA188" s="90"/>
      <c r="MKB188" s="90"/>
      <c r="MKC188" s="90"/>
      <c r="MKD188" s="90"/>
      <c r="MKE188" s="90"/>
      <c r="MKF188" s="90"/>
      <c r="MKG188" s="90"/>
      <c r="MKH188" s="90"/>
      <c r="MKI188" s="90"/>
      <c r="MKJ188" s="90"/>
      <c r="MKK188" s="90"/>
      <c r="MKL188" s="90"/>
      <c r="MKM188" s="90"/>
      <c r="MKN188" s="90"/>
      <c r="MKO188" s="90"/>
      <c r="MKP188" s="90"/>
      <c r="MKQ188" s="90"/>
      <c r="MKR188" s="90"/>
      <c r="MKS188" s="90"/>
      <c r="MKT188" s="90"/>
      <c r="MKU188" s="90"/>
      <c r="MKV188" s="90"/>
      <c r="MKW188" s="90"/>
      <c r="MKX188" s="90"/>
      <c r="MKY188" s="90"/>
      <c r="MKZ188" s="90"/>
      <c r="MLA188" s="90"/>
      <c r="MLB188" s="90"/>
      <c r="MLC188" s="90"/>
      <c r="MLD188" s="90"/>
      <c r="MLE188" s="90"/>
      <c r="MLF188" s="90"/>
      <c r="MLG188" s="90"/>
      <c r="MLH188" s="90"/>
      <c r="MLI188" s="90"/>
      <c r="MLJ188" s="90"/>
      <c r="MLK188" s="90"/>
      <c r="MLL188" s="90"/>
      <c r="MLM188" s="90"/>
      <c r="MLN188" s="90"/>
      <c r="MLO188" s="90"/>
      <c r="MLP188" s="90"/>
      <c r="MLQ188" s="90"/>
      <c r="MLR188" s="90"/>
      <c r="MLS188" s="90"/>
      <c r="MLT188" s="90"/>
      <c r="MLU188" s="90"/>
      <c r="MLV188" s="90"/>
      <c r="MLW188" s="90"/>
      <c r="MLX188" s="90"/>
      <c r="MLY188" s="90"/>
      <c r="MLZ188" s="90"/>
      <c r="MMA188" s="90"/>
      <c r="MMB188" s="90"/>
      <c r="MMC188" s="90"/>
      <c r="MMD188" s="90"/>
      <c r="MME188" s="90"/>
      <c r="MMF188" s="90"/>
      <c r="MMG188" s="90"/>
      <c r="MMH188" s="90"/>
      <c r="MMI188" s="90"/>
      <c r="MMJ188" s="90"/>
      <c r="MMK188" s="90"/>
      <c r="MML188" s="90"/>
      <c r="MMM188" s="90"/>
      <c r="MMN188" s="90"/>
      <c r="MMO188" s="90"/>
      <c r="MMP188" s="90"/>
      <c r="MMQ188" s="90"/>
      <c r="MMR188" s="90"/>
      <c r="MMS188" s="90"/>
      <c r="MMT188" s="90"/>
      <c r="MMU188" s="90"/>
      <c r="MMV188" s="90"/>
      <c r="MMW188" s="90"/>
      <c r="MMX188" s="90"/>
      <c r="MMY188" s="90"/>
      <c r="MMZ188" s="90"/>
      <c r="MNA188" s="90"/>
      <c r="MNB188" s="90"/>
      <c r="MNC188" s="90"/>
      <c r="MND188" s="90"/>
      <c r="MNE188" s="90"/>
      <c r="MNF188" s="90"/>
      <c r="MNG188" s="90"/>
      <c r="MNH188" s="90"/>
      <c r="MNI188" s="90"/>
      <c r="MNJ188" s="90"/>
      <c r="MNK188" s="90"/>
      <c r="MNL188" s="90"/>
      <c r="MNM188" s="90"/>
      <c r="MNN188" s="90"/>
      <c r="MNO188" s="90"/>
      <c r="MNP188" s="90"/>
      <c r="MNQ188" s="90"/>
      <c r="MNR188" s="90"/>
      <c r="MNS188" s="90"/>
      <c r="MNT188" s="90"/>
      <c r="MNU188" s="90"/>
      <c r="MNV188" s="90"/>
      <c r="MNW188" s="90"/>
      <c r="MNX188" s="90"/>
      <c r="MNY188" s="90"/>
      <c r="MNZ188" s="90"/>
      <c r="MOA188" s="90"/>
      <c r="MOB188" s="90"/>
      <c r="MOC188" s="90"/>
      <c r="MOD188" s="90"/>
      <c r="MOE188" s="90"/>
      <c r="MOF188" s="90"/>
      <c r="MOG188" s="90"/>
      <c r="MOH188" s="90"/>
      <c r="MOI188" s="90"/>
      <c r="MOJ188" s="90"/>
      <c r="MOK188" s="90"/>
      <c r="MOL188" s="90"/>
      <c r="MOM188" s="90"/>
      <c r="MON188" s="90"/>
      <c r="MOO188" s="90"/>
      <c r="MOP188" s="90"/>
      <c r="MOQ188" s="90"/>
      <c r="MOR188" s="90"/>
      <c r="MOS188" s="90"/>
      <c r="MOT188" s="90"/>
      <c r="MOU188" s="90"/>
      <c r="MOV188" s="90"/>
      <c r="MOW188" s="90"/>
      <c r="MOX188" s="90"/>
      <c r="MOY188" s="90"/>
      <c r="MOZ188" s="90"/>
      <c r="MPA188" s="90"/>
      <c r="MPB188" s="90"/>
      <c r="MPC188" s="90"/>
      <c r="MPD188" s="90"/>
      <c r="MPE188" s="90"/>
      <c r="MPF188" s="90"/>
      <c r="MPG188" s="90"/>
      <c r="MPH188" s="90"/>
      <c r="MPI188" s="90"/>
      <c r="MPJ188" s="90"/>
      <c r="MPK188" s="90"/>
      <c r="MPL188" s="90"/>
      <c r="MPM188" s="90"/>
      <c r="MPN188" s="90"/>
      <c r="MPO188" s="90"/>
      <c r="MPP188" s="90"/>
      <c r="MPQ188" s="90"/>
      <c r="MPR188" s="90"/>
      <c r="MPS188" s="90"/>
      <c r="MPT188" s="90"/>
      <c r="MPU188" s="90"/>
      <c r="MPV188" s="90"/>
      <c r="MPW188" s="90"/>
      <c r="MPX188" s="90"/>
      <c r="MPY188" s="90"/>
      <c r="MPZ188" s="90"/>
      <c r="MQA188" s="90"/>
      <c r="MQB188" s="90"/>
      <c r="MQC188" s="90"/>
      <c r="MQD188" s="90"/>
      <c r="MQE188" s="90"/>
      <c r="MQF188" s="90"/>
      <c r="MQG188" s="90"/>
      <c r="MQH188" s="90"/>
      <c r="MQI188" s="90"/>
      <c r="MQJ188" s="90"/>
      <c r="MQK188" s="90"/>
      <c r="MQL188" s="90"/>
      <c r="MQM188" s="90"/>
      <c r="MQN188" s="90"/>
      <c r="MQO188" s="90"/>
      <c r="MQP188" s="90"/>
      <c r="MQQ188" s="90"/>
      <c r="MQR188" s="90"/>
      <c r="MQS188" s="90"/>
      <c r="MQT188" s="90"/>
      <c r="MQU188" s="90"/>
      <c r="MQV188" s="90"/>
      <c r="MQW188" s="90"/>
      <c r="MQX188" s="90"/>
      <c r="MQY188" s="90"/>
      <c r="MQZ188" s="90"/>
      <c r="MRA188" s="90"/>
      <c r="MRB188" s="90"/>
      <c r="MRC188" s="90"/>
      <c r="MRD188" s="90"/>
      <c r="MRE188" s="90"/>
      <c r="MRF188" s="90"/>
      <c r="MRG188" s="90"/>
      <c r="MRH188" s="90"/>
      <c r="MRI188" s="90"/>
      <c r="MRJ188" s="90"/>
      <c r="MRK188" s="90"/>
      <c r="MRL188" s="90"/>
      <c r="MRM188" s="90"/>
      <c r="MRN188" s="90"/>
      <c r="MRO188" s="90"/>
      <c r="MRP188" s="90"/>
      <c r="MRQ188" s="90"/>
      <c r="MRR188" s="90"/>
      <c r="MRS188" s="90"/>
      <c r="MRT188" s="90"/>
      <c r="MRU188" s="90"/>
      <c r="MRV188" s="90"/>
      <c r="MRW188" s="90"/>
      <c r="MRX188" s="90"/>
      <c r="MRY188" s="90"/>
      <c r="MRZ188" s="90"/>
      <c r="MSA188" s="90"/>
      <c r="MSB188" s="90"/>
      <c r="MSC188" s="90"/>
      <c r="MSD188" s="90"/>
      <c r="MSE188" s="90"/>
      <c r="MSF188" s="90"/>
      <c r="MSG188" s="90"/>
      <c r="MSH188" s="90"/>
      <c r="MSI188" s="90"/>
      <c r="MSJ188" s="90"/>
      <c r="MSK188" s="90"/>
      <c r="MSL188" s="90"/>
      <c r="MSM188" s="90"/>
      <c r="MSN188" s="90"/>
      <c r="MSO188" s="90"/>
      <c r="MSP188" s="90"/>
      <c r="MSQ188" s="90"/>
      <c r="MSR188" s="90"/>
      <c r="MSS188" s="90"/>
      <c r="MST188" s="90"/>
      <c r="MSU188" s="90"/>
      <c r="MSV188" s="90"/>
      <c r="MSW188" s="90"/>
      <c r="MSX188" s="90"/>
      <c r="MSY188" s="90"/>
      <c r="MSZ188" s="90"/>
      <c r="MTA188" s="90"/>
      <c r="MTB188" s="90"/>
      <c r="MTC188" s="90"/>
      <c r="MTD188" s="90"/>
      <c r="MTE188" s="90"/>
      <c r="MTF188" s="90"/>
      <c r="MTG188" s="90"/>
      <c r="MTH188" s="90"/>
      <c r="MTI188" s="90"/>
      <c r="MTJ188" s="90"/>
      <c r="MTK188" s="90"/>
      <c r="MTL188" s="90"/>
      <c r="MTM188" s="90"/>
      <c r="MTN188" s="90"/>
      <c r="MTO188" s="90"/>
      <c r="MTP188" s="90"/>
      <c r="MTQ188" s="90"/>
      <c r="MTR188" s="90"/>
      <c r="MTS188" s="90"/>
      <c r="MTT188" s="90"/>
      <c r="MTU188" s="90"/>
      <c r="MTV188" s="90"/>
      <c r="MTW188" s="90"/>
      <c r="MTX188" s="90"/>
      <c r="MTY188" s="90"/>
      <c r="MTZ188" s="90"/>
      <c r="MUA188" s="90"/>
      <c r="MUB188" s="90"/>
      <c r="MUC188" s="90"/>
      <c r="MUD188" s="90"/>
      <c r="MUE188" s="90"/>
      <c r="MUF188" s="90"/>
      <c r="MUG188" s="90"/>
      <c r="MUH188" s="90"/>
      <c r="MUI188" s="90"/>
      <c r="MUJ188" s="90"/>
      <c r="MUK188" s="90"/>
      <c r="MUL188" s="90"/>
      <c r="MUM188" s="90"/>
      <c r="MUN188" s="90"/>
      <c r="MUO188" s="90"/>
      <c r="MUP188" s="90"/>
      <c r="MUQ188" s="90"/>
      <c r="MUR188" s="90"/>
      <c r="MUS188" s="90"/>
      <c r="MUT188" s="90"/>
      <c r="MUU188" s="90"/>
      <c r="MUV188" s="90"/>
      <c r="MUW188" s="90"/>
      <c r="MUX188" s="90"/>
      <c r="MUY188" s="90"/>
      <c r="MUZ188" s="90"/>
      <c r="MVA188" s="90"/>
      <c r="MVB188" s="90"/>
      <c r="MVC188" s="90"/>
      <c r="MVD188" s="90"/>
      <c r="MVE188" s="90"/>
      <c r="MVF188" s="90"/>
      <c r="MVG188" s="90"/>
      <c r="MVH188" s="90"/>
      <c r="MVI188" s="90"/>
      <c r="MVJ188" s="90"/>
      <c r="MVK188" s="90"/>
      <c r="MVL188" s="90"/>
      <c r="MVM188" s="90"/>
      <c r="MVN188" s="90"/>
      <c r="MVO188" s="90"/>
      <c r="MVP188" s="90"/>
      <c r="MVQ188" s="90"/>
      <c r="MVR188" s="90"/>
      <c r="MVS188" s="90"/>
      <c r="MVT188" s="90"/>
      <c r="MVU188" s="90"/>
      <c r="MVV188" s="90"/>
      <c r="MVW188" s="90"/>
      <c r="MVX188" s="90"/>
      <c r="MVY188" s="90"/>
      <c r="MVZ188" s="90"/>
      <c r="MWA188" s="90"/>
      <c r="MWB188" s="90"/>
      <c r="MWC188" s="90"/>
      <c r="MWD188" s="90"/>
      <c r="MWE188" s="90"/>
      <c r="MWF188" s="90"/>
      <c r="MWG188" s="90"/>
      <c r="MWH188" s="90"/>
      <c r="MWI188" s="90"/>
      <c r="MWJ188" s="90"/>
      <c r="MWK188" s="90"/>
      <c r="MWL188" s="90"/>
      <c r="MWM188" s="90"/>
      <c r="MWN188" s="90"/>
      <c r="MWO188" s="90"/>
      <c r="MWP188" s="90"/>
      <c r="MWQ188" s="90"/>
      <c r="MWR188" s="90"/>
      <c r="MWS188" s="90"/>
      <c r="MWT188" s="90"/>
      <c r="MWU188" s="90"/>
      <c r="MWV188" s="90"/>
      <c r="MWW188" s="90"/>
      <c r="MWX188" s="90"/>
      <c r="MWY188" s="90"/>
      <c r="MWZ188" s="90"/>
      <c r="MXA188" s="90"/>
      <c r="MXB188" s="90"/>
      <c r="MXC188" s="90"/>
      <c r="MXD188" s="90"/>
      <c r="MXE188" s="90"/>
      <c r="MXF188" s="90"/>
      <c r="MXG188" s="90"/>
      <c r="MXH188" s="90"/>
      <c r="MXI188" s="90"/>
      <c r="MXJ188" s="90"/>
      <c r="MXK188" s="90"/>
      <c r="MXL188" s="90"/>
      <c r="MXM188" s="90"/>
      <c r="MXN188" s="90"/>
      <c r="MXO188" s="90"/>
      <c r="MXP188" s="90"/>
      <c r="MXQ188" s="90"/>
      <c r="MXR188" s="90"/>
      <c r="MXS188" s="90"/>
      <c r="MXT188" s="90"/>
      <c r="MXU188" s="90"/>
      <c r="MXV188" s="90"/>
      <c r="MXW188" s="90"/>
      <c r="MXX188" s="90"/>
      <c r="MXY188" s="90"/>
      <c r="MXZ188" s="90"/>
      <c r="MYA188" s="90"/>
      <c r="MYB188" s="90"/>
      <c r="MYC188" s="90"/>
      <c r="MYD188" s="90"/>
      <c r="MYE188" s="90"/>
      <c r="MYF188" s="90"/>
      <c r="MYG188" s="90"/>
      <c r="MYH188" s="90"/>
      <c r="MYI188" s="90"/>
      <c r="MYJ188" s="90"/>
      <c r="MYK188" s="90"/>
      <c r="MYL188" s="90"/>
      <c r="MYM188" s="90"/>
      <c r="MYN188" s="90"/>
      <c r="MYO188" s="90"/>
      <c r="MYP188" s="90"/>
      <c r="MYQ188" s="90"/>
      <c r="MYR188" s="90"/>
      <c r="MYS188" s="90"/>
      <c r="MYT188" s="90"/>
      <c r="MYU188" s="90"/>
      <c r="MYV188" s="90"/>
      <c r="MYW188" s="90"/>
      <c r="MYX188" s="90"/>
      <c r="MYY188" s="90"/>
      <c r="MYZ188" s="90"/>
      <c r="MZA188" s="90"/>
      <c r="MZB188" s="90"/>
      <c r="MZC188" s="90"/>
      <c r="MZD188" s="90"/>
      <c r="MZE188" s="90"/>
      <c r="MZF188" s="90"/>
      <c r="MZG188" s="90"/>
      <c r="MZH188" s="90"/>
      <c r="MZI188" s="90"/>
      <c r="MZJ188" s="90"/>
      <c r="MZK188" s="90"/>
      <c r="MZL188" s="90"/>
      <c r="MZM188" s="90"/>
      <c r="MZN188" s="90"/>
      <c r="MZO188" s="90"/>
      <c r="MZP188" s="90"/>
      <c r="MZQ188" s="90"/>
      <c r="MZR188" s="90"/>
      <c r="MZS188" s="90"/>
      <c r="MZT188" s="90"/>
      <c r="MZU188" s="90"/>
      <c r="MZV188" s="90"/>
      <c r="MZW188" s="90"/>
      <c r="MZX188" s="90"/>
      <c r="MZY188" s="90"/>
      <c r="MZZ188" s="90"/>
      <c r="NAA188" s="90"/>
      <c r="NAB188" s="90"/>
      <c r="NAC188" s="90"/>
      <c r="NAD188" s="90"/>
      <c r="NAE188" s="90"/>
      <c r="NAF188" s="90"/>
      <c r="NAG188" s="90"/>
      <c r="NAH188" s="90"/>
      <c r="NAI188" s="90"/>
      <c r="NAJ188" s="90"/>
      <c r="NAK188" s="90"/>
      <c r="NAL188" s="90"/>
      <c r="NAM188" s="90"/>
      <c r="NAN188" s="90"/>
      <c r="NAO188" s="90"/>
      <c r="NAP188" s="90"/>
      <c r="NAQ188" s="90"/>
      <c r="NAR188" s="90"/>
      <c r="NAS188" s="90"/>
      <c r="NAT188" s="90"/>
      <c r="NAU188" s="90"/>
      <c r="NAV188" s="90"/>
      <c r="NAW188" s="90"/>
      <c r="NAX188" s="90"/>
      <c r="NAY188" s="90"/>
      <c r="NAZ188" s="90"/>
      <c r="NBA188" s="90"/>
      <c r="NBB188" s="90"/>
      <c r="NBC188" s="90"/>
      <c r="NBD188" s="90"/>
      <c r="NBE188" s="90"/>
      <c r="NBF188" s="90"/>
      <c r="NBG188" s="90"/>
      <c r="NBH188" s="90"/>
      <c r="NBI188" s="90"/>
      <c r="NBJ188" s="90"/>
      <c r="NBK188" s="90"/>
      <c r="NBL188" s="90"/>
      <c r="NBM188" s="90"/>
      <c r="NBN188" s="90"/>
      <c r="NBO188" s="90"/>
      <c r="NBP188" s="90"/>
      <c r="NBQ188" s="90"/>
      <c r="NBR188" s="90"/>
      <c r="NBS188" s="90"/>
      <c r="NBT188" s="90"/>
      <c r="NBU188" s="90"/>
      <c r="NBV188" s="90"/>
      <c r="NBW188" s="90"/>
      <c r="NBX188" s="90"/>
      <c r="NBY188" s="90"/>
      <c r="NBZ188" s="90"/>
      <c r="NCA188" s="90"/>
      <c r="NCB188" s="90"/>
      <c r="NCC188" s="90"/>
      <c r="NCD188" s="90"/>
      <c r="NCE188" s="90"/>
      <c r="NCF188" s="90"/>
      <c r="NCG188" s="90"/>
      <c r="NCH188" s="90"/>
      <c r="NCI188" s="90"/>
      <c r="NCJ188" s="90"/>
      <c r="NCK188" s="90"/>
      <c r="NCL188" s="90"/>
      <c r="NCM188" s="90"/>
      <c r="NCN188" s="90"/>
      <c r="NCO188" s="90"/>
      <c r="NCP188" s="90"/>
      <c r="NCQ188" s="90"/>
      <c r="NCR188" s="90"/>
      <c r="NCS188" s="90"/>
      <c r="NCT188" s="90"/>
      <c r="NCU188" s="90"/>
      <c r="NCV188" s="90"/>
      <c r="NCW188" s="90"/>
      <c r="NCX188" s="90"/>
      <c r="NCY188" s="90"/>
      <c r="NCZ188" s="90"/>
      <c r="NDA188" s="90"/>
      <c r="NDB188" s="90"/>
      <c r="NDC188" s="90"/>
      <c r="NDD188" s="90"/>
      <c r="NDE188" s="90"/>
      <c r="NDF188" s="90"/>
      <c r="NDG188" s="90"/>
      <c r="NDH188" s="90"/>
      <c r="NDI188" s="90"/>
      <c r="NDJ188" s="90"/>
      <c r="NDK188" s="90"/>
      <c r="NDL188" s="90"/>
      <c r="NDM188" s="90"/>
      <c r="NDN188" s="90"/>
      <c r="NDO188" s="90"/>
      <c r="NDP188" s="90"/>
      <c r="NDQ188" s="90"/>
      <c r="NDR188" s="90"/>
      <c r="NDS188" s="90"/>
      <c r="NDT188" s="90"/>
      <c r="NDU188" s="90"/>
      <c r="NDV188" s="90"/>
      <c r="NDW188" s="90"/>
      <c r="NDX188" s="90"/>
      <c r="NDY188" s="90"/>
      <c r="NDZ188" s="90"/>
      <c r="NEA188" s="90"/>
      <c r="NEB188" s="90"/>
      <c r="NEC188" s="90"/>
      <c r="NED188" s="90"/>
      <c r="NEE188" s="90"/>
      <c r="NEF188" s="90"/>
      <c r="NEG188" s="90"/>
      <c r="NEH188" s="90"/>
      <c r="NEI188" s="90"/>
      <c r="NEJ188" s="90"/>
      <c r="NEK188" s="90"/>
      <c r="NEL188" s="90"/>
      <c r="NEM188" s="90"/>
      <c r="NEN188" s="90"/>
      <c r="NEO188" s="90"/>
      <c r="NEP188" s="90"/>
      <c r="NEQ188" s="90"/>
      <c r="NER188" s="90"/>
      <c r="NES188" s="90"/>
      <c r="NET188" s="90"/>
      <c r="NEU188" s="90"/>
      <c r="NEV188" s="90"/>
      <c r="NEW188" s="90"/>
      <c r="NEX188" s="90"/>
      <c r="NEY188" s="90"/>
      <c r="NEZ188" s="90"/>
      <c r="NFA188" s="90"/>
      <c r="NFB188" s="90"/>
      <c r="NFC188" s="90"/>
      <c r="NFD188" s="90"/>
      <c r="NFE188" s="90"/>
      <c r="NFF188" s="90"/>
      <c r="NFG188" s="90"/>
      <c r="NFH188" s="90"/>
      <c r="NFI188" s="90"/>
      <c r="NFJ188" s="90"/>
      <c r="NFK188" s="90"/>
      <c r="NFL188" s="90"/>
      <c r="NFM188" s="90"/>
      <c r="NFN188" s="90"/>
      <c r="NFO188" s="90"/>
      <c r="NFP188" s="90"/>
      <c r="NFQ188" s="90"/>
      <c r="NFR188" s="90"/>
      <c r="NFS188" s="90"/>
      <c r="NFT188" s="90"/>
      <c r="NFU188" s="90"/>
      <c r="NFV188" s="90"/>
      <c r="NFW188" s="90"/>
      <c r="NFX188" s="90"/>
      <c r="NFY188" s="90"/>
      <c r="NFZ188" s="90"/>
      <c r="NGA188" s="90"/>
      <c r="NGB188" s="90"/>
      <c r="NGC188" s="90"/>
      <c r="NGD188" s="90"/>
      <c r="NGE188" s="90"/>
      <c r="NGF188" s="90"/>
      <c r="NGG188" s="90"/>
      <c r="NGH188" s="90"/>
      <c r="NGI188" s="90"/>
      <c r="NGJ188" s="90"/>
      <c r="NGK188" s="90"/>
      <c r="NGL188" s="90"/>
      <c r="NGM188" s="90"/>
      <c r="NGN188" s="90"/>
      <c r="NGO188" s="90"/>
      <c r="NGP188" s="90"/>
      <c r="NGQ188" s="90"/>
      <c r="NGR188" s="90"/>
      <c r="NGS188" s="90"/>
      <c r="NGT188" s="90"/>
      <c r="NGU188" s="90"/>
      <c r="NGV188" s="90"/>
      <c r="NGW188" s="90"/>
      <c r="NGX188" s="90"/>
      <c r="NGY188" s="90"/>
      <c r="NGZ188" s="90"/>
      <c r="NHA188" s="90"/>
      <c r="NHB188" s="90"/>
      <c r="NHC188" s="90"/>
      <c r="NHD188" s="90"/>
      <c r="NHE188" s="90"/>
      <c r="NHF188" s="90"/>
      <c r="NHG188" s="90"/>
      <c r="NHH188" s="90"/>
      <c r="NHI188" s="90"/>
      <c r="NHJ188" s="90"/>
      <c r="NHK188" s="90"/>
      <c r="NHL188" s="90"/>
      <c r="NHM188" s="90"/>
      <c r="NHN188" s="90"/>
      <c r="NHO188" s="90"/>
      <c r="NHP188" s="90"/>
      <c r="NHQ188" s="90"/>
      <c r="NHR188" s="90"/>
      <c r="NHS188" s="90"/>
      <c r="NHT188" s="90"/>
      <c r="NHU188" s="90"/>
      <c r="NHV188" s="90"/>
      <c r="NHW188" s="90"/>
      <c r="NHX188" s="90"/>
      <c r="NHY188" s="90"/>
      <c r="NHZ188" s="90"/>
      <c r="NIA188" s="90"/>
      <c r="NIB188" s="90"/>
      <c r="NIC188" s="90"/>
      <c r="NID188" s="90"/>
      <c r="NIE188" s="90"/>
      <c r="NIF188" s="90"/>
      <c r="NIG188" s="90"/>
      <c r="NIH188" s="90"/>
      <c r="NII188" s="90"/>
      <c r="NIJ188" s="90"/>
      <c r="NIK188" s="90"/>
      <c r="NIL188" s="90"/>
      <c r="NIM188" s="90"/>
      <c r="NIN188" s="90"/>
      <c r="NIO188" s="90"/>
      <c r="NIP188" s="90"/>
      <c r="NIQ188" s="90"/>
      <c r="NIR188" s="90"/>
      <c r="NIS188" s="90"/>
      <c r="NIT188" s="90"/>
      <c r="NIU188" s="90"/>
      <c r="NIV188" s="90"/>
      <c r="NIW188" s="90"/>
      <c r="NIX188" s="90"/>
      <c r="NIY188" s="90"/>
      <c r="NIZ188" s="90"/>
      <c r="NJA188" s="90"/>
      <c r="NJB188" s="90"/>
      <c r="NJC188" s="90"/>
      <c r="NJD188" s="90"/>
      <c r="NJE188" s="90"/>
      <c r="NJF188" s="90"/>
      <c r="NJG188" s="90"/>
      <c r="NJH188" s="90"/>
      <c r="NJI188" s="90"/>
      <c r="NJJ188" s="90"/>
      <c r="NJK188" s="90"/>
      <c r="NJL188" s="90"/>
      <c r="NJM188" s="90"/>
      <c r="NJN188" s="90"/>
      <c r="NJO188" s="90"/>
      <c r="NJP188" s="90"/>
      <c r="NJQ188" s="90"/>
      <c r="NJR188" s="90"/>
      <c r="NJS188" s="90"/>
      <c r="NJT188" s="90"/>
      <c r="NJU188" s="90"/>
      <c r="NJV188" s="90"/>
      <c r="NJW188" s="90"/>
      <c r="NJX188" s="90"/>
      <c r="NJY188" s="90"/>
      <c r="NJZ188" s="90"/>
      <c r="NKA188" s="90"/>
      <c r="NKB188" s="90"/>
      <c r="NKC188" s="90"/>
      <c r="NKD188" s="90"/>
      <c r="NKE188" s="90"/>
      <c r="NKF188" s="90"/>
      <c r="NKG188" s="90"/>
      <c r="NKH188" s="90"/>
      <c r="NKI188" s="90"/>
      <c r="NKJ188" s="90"/>
      <c r="NKK188" s="90"/>
      <c r="NKL188" s="90"/>
      <c r="NKM188" s="90"/>
      <c r="NKN188" s="90"/>
      <c r="NKO188" s="90"/>
      <c r="NKP188" s="90"/>
      <c r="NKQ188" s="90"/>
      <c r="NKR188" s="90"/>
      <c r="NKS188" s="90"/>
      <c r="NKT188" s="90"/>
      <c r="NKU188" s="90"/>
      <c r="NKV188" s="90"/>
      <c r="NKW188" s="90"/>
      <c r="NKX188" s="90"/>
      <c r="NKY188" s="90"/>
      <c r="NKZ188" s="90"/>
      <c r="NLA188" s="90"/>
      <c r="NLB188" s="90"/>
      <c r="NLC188" s="90"/>
      <c r="NLD188" s="90"/>
      <c r="NLE188" s="90"/>
      <c r="NLF188" s="90"/>
      <c r="NLG188" s="90"/>
      <c r="NLH188" s="90"/>
      <c r="NLI188" s="90"/>
      <c r="NLJ188" s="90"/>
      <c r="NLK188" s="90"/>
      <c r="NLL188" s="90"/>
      <c r="NLM188" s="90"/>
      <c r="NLN188" s="90"/>
      <c r="NLO188" s="90"/>
      <c r="NLP188" s="90"/>
      <c r="NLQ188" s="90"/>
      <c r="NLR188" s="90"/>
      <c r="NLS188" s="90"/>
      <c r="NLT188" s="90"/>
      <c r="NLU188" s="90"/>
      <c r="NLV188" s="90"/>
      <c r="NLW188" s="90"/>
      <c r="NLX188" s="90"/>
      <c r="NLY188" s="90"/>
      <c r="NLZ188" s="90"/>
      <c r="NMA188" s="90"/>
      <c r="NMB188" s="90"/>
      <c r="NMC188" s="90"/>
      <c r="NMD188" s="90"/>
      <c r="NME188" s="90"/>
      <c r="NMF188" s="90"/>
      <c r="NMG188" s="90"/>
      <c r="NMH188" s="90"/>
      <c r="NMI188" s="90"/>
      <c r="NMJ188" s="90"/>
      <c r="NMK188" s="90"/>
      <c r="NML188" s="90"/>
      <c r="NMM188" s="90"/>
      <c r="NMN188" s="90"/>
      <c r="NMO188" s="90"/>
      <c r="NMP188" s="90"/>
      <c r="NMQ188" s="90"/>
      <c r="NMR188" s="90"/>
      <c r="NMS188" s="90"/>
      <c r="NMT188" s="90"/>
      <c r="NMU188" s="90"/>
      <c r="NMV188" s="90"/>
      <c r="NMW188" s="90"/>
      <c r="NMX188" s="90"/>
      <c r="NMY188" s="90"/>
      <c r="NMZ188" s="90"/>
      <c r="NNA188" s="90"/>
      <c r="NNB188" s="90"/>
      <c r="NNC188" s="90"/>
      <c r="NND188" s="90"/>
      <c r="NNE188" s="90"/>
      <c r="NNF188" s="90"/>
      <c r="NNG188" s="90"/>
      <c r="NNH188" s="90"/>
      <c r="NNI188" s="90"/>
      <c r="NNJ188" s="90"/>
      <c r="NNK188" s="90"/>
      <c r="NNL188" s="90"/>
      <c r="NNM188" s="90"/>
      <c r="NNN188" s="90"/>
      <c r="NNO188" s="90"/>
      <c r="NNP188" s="90"/>
      <c r="NNQ188" s="90"/>
      <c r="NNR188" s="90"/>
      <c r="NNS188" s="90"/>
      <c r="NNT188" s="90"/>
      <c r="NNU188" s="90"/>
      <c r="NNV188" s="90"/>
      <c r="NNW188" s="90"/>
      <c r="NNX188" s="90"/>
      <c r="NNY188" s="90"/>
      <c r="NNZ188" s="90"/>
      <c r="NOA188" s="90"/>
      <c r="NOB188" s="90"/>
      <c r="NOC188" s="90"/>
      <c r="NOD188" s="90"/>
      <c r="NOE188" s="90"/>
      <c r="NOF188" s="90"/>
      <c r="NOG188" s="90"/>
      <c r="NOH188" s="90"/>
      <c r="NOI188" s="90"/>
      <c r="NOJ188" s="90"/>
      <c r="NOK188" s="90"/>
      <c r="NOL188" s="90"/>
      <c r="NOM188" s="90"/>
      <c r="NON188" s="90"/>
      <c r="NOO188" s="90"/>
      <c r="NOP188" s="90"/>
      <c r="NOQ188" s="90"/>
      <c r="NOR188" s="90"/>
      <c r="NOS188" s="90"/>
      <c r="NOT188" s="90"/>
      <c r="NOU188" s="90"/>
      <c r="NOV188" s="90"/>
      <c r="NOW188" s="90"/>
      <c r="NOX188" s="90"/>
      <c r="NOY188" s="90"/>
      <c r="NOZ188" s="90"/>
      <c r="NPA188" s="90"/>
      <c r="NPB188" s="90"/>
      <c r="NPC188" s="90"/>
      <c r="NPD188" s="90"/>
      <c r="NPE188" s="90"/>
      <c r="NPF188" s="90"/>
      <c r="NPG188" s="90"/>
      <c r="NPH188" s="90"/>
      <c r="NPI188" s="90"/>
      <c r="NPJ188" s="90"/>
      <c r="NPK188" s="90"/>
      <c r="NPL188" s="90"/>
      <c r="NPM188" s="90"/>
      <c r="NPN188" s="90"/>
      <c r="NPO188" s="90"/>
      <c r="NPP188" s="90"/>
      <c r="NPQ188" s="90"/>
      <c r="NPR188" s="90"/>
      <c r="NPS188" s="90"/>
      <c r="NPT188" s="90"/>
      <c r="NPU188" s="90"/>
      <c r="NPV188" s="90"/>
      <c r="NPW188" s="90"/>
      <c r="NPX188" s="90"/>
      <c r="NPY188" s="90"/>
      <c r="NPZ188" s="90"/>
      <c r="NQA188" s="90"/>
      <c r="NQB188" s="90"/>
      <c r="NQC188" s="90"/>
      <c r="NQD188" s="90"/>
      <c r="NQE188" s="90"/>
      <c r="NQF188" s="90"/>
      <c r="NQG188" s="90"/>
      <c r="NQH188" s="90"/>
      <c r="NQI188" s="90"/>
      <c r="NQJ188" s="90"/>
      <c r="NQK188" s="90"/>
      <c r="NQL188" s="90"/>
      <c r="NQM188" s="90"/>
      <c r="NQN188" s="90"/>
      <c r="NQO188" s="90"/>
      <c r="NQP188" s="90"/>
      <c r="NQQ188" s="90"/>
      <c r="NQR188" s="90"/>
      <c r="NQS188" s="90"/>
      <c r="NQT188" s="90"/>
      <c r="NQU188" s="90"/>
      <c r="NQV188" s="90"/>
      <c r="NQW188" s="90"/>
      <c r="NQX188" s="90"/>
      <c r="NQY188" s="90"/>
      <c r="NQZ188" s="90"/>
      <c r="NRA188" s="90"/>
      <c r="NRB188" s="90"/>
      <c r="NRC188" s="90"/>
      <c r="NRD188" s="90"/>
      <c r="NRE188" s="90"/>
      <c r="NRF188" s="90"/>
      <c r="NRG188" s="90"/>
      <c r="NRH188" s="90"/>
      <c r="NRI188" s="90"/>
      <c r="NRJ188" s="90"/>
      <c r="NRK188" s="90"/>
      <c r="NRL188" s="90"/>
      <c r="NRM188" s="90"/>
      <c r="NRN188" s="90"/>
      <c r="NRO188" s="90"/>
      <c r="NRP188" s="90"/>
      <c r="NRQ188" s="90"/>
      <c r="NRR188" s="90"/>
      <c r="NRS188" s="90"/>
      <c r="NRT188" s="90"/>
      <c r="NRU188" s="90"/>
      <c r="NRV188" s="90"/>
      <c r="NRW188" s="90"/>
      <c r="NRX188" s="90"/>
      <c r="NRY188" s="90"/>
      <c r="NRZ188" s="90"/>
      <c r="NSA188" s="90"/>
      <c r="NSB188" s="90"/>
      <c r="NSC188" s="90"/>
      <c r="NSD188" s="90"/>
      <c r="NSE188" s="90"/>
      <c r="NSF188" s="90"/>
      <c r="NSG188" s="90"/>
      <c r="NSH188" s="90"/>
      <c r="NSI188" s="90"/>
      <c r="NSJ188" s="90"/>
      <c r="NSK188" s="90"/>
      <c r="NSL188" s="90"/>
      <c r="NSM188" s="90"/>
      <c r="NSN188" s="90"/>
      <c r="NSO188" s="90"/>
      <c r="NSP188" s="90"/>
      <c r="NSQ188" s="90"/>
      <c r="NSR188" s="90"/>
      <c r="NSS188" s="90"/>
      <c r="NST188" s="90"/>
      <c r="NSU188" s="90"/>
      <c r="NSV188" s="90"/>
      <c r="NSW188" s="90"/>
      <c r="NSX188" s="90"/>
      <c r="NSY188" s="90"/>
      <c r="NSZ188" s="90"/>
      <c r="NTA188" s="90"/>
      <c r="NTB188" s="90"/>
      <c r="NTC188" s="90"/>
      <c r="NTD188" s="90"/>
      <c r="NTE188" s="90"/>
      <c r="NTF188" s="90"/>
      <c r="NTG188" s="90"/>
      <c r="NTH188" s="90"/>
      <c r="NTI188" s="90"/>
      <c r="NTJ188" s="90"/>
      <c r="NTK188" s="90"/>
      <c r="NTL188" s="90"/>
      <c r="NTM188" s="90"/>
      <c r="NTN188" s="90"/>
      <c r="NTO188" s="90"/>
      <c r="NTP188" s="90"/>
      <c r="NTQ188" s="90"/>
      <c r="NTR188" s="90"/>
      <c r="NTS188" s="90"/>
      <c r="NTT188" s="90"/>
      <c r="NTU188" s="90"/>
      <c r="NTV188" s="90"/>
      <c r="NTW188" s="90"/>
      <c r="NTX188" s="90"/>
      <c r="NTY188" s="90"/>
      <c r="NTZ188" s="90"/>
      <c r="NUA188" s="90"/>
      <c r="NUB188" s="90"/>
      <c r="NUC188" s="90"/>
      <c r="NUD188" s="90"/>
      <c r="NUE188" s="90"/>
      <c r="NUF188" s="90"/>
      <c r="NUG188" s="90"/>
      <c r="NUH188" s="90"/>
      <c r="NUI188" s="90"/>
      <c r="NUJ188" s="90"/>
      <c r="NUK188" s="90"/>
      <c r="NUL188" s="90"/>
      <c r="NUM188" s="90"/>
      <c r="NUN188" s="90"/>
      <c r="NUO188" s="90"/>
      <c r="NUP188" s="90"/>
      <c r="NUQ188" s="90"/>
      <c r="NUR188" s="90"/>
      <c r="NUS188" s="90"/>
      <c r="NUT188" s="90"/>
      <c r="NUU188" s="90"/>
      <c r="NUV188" s="90"/>
      <c r="NUW188" s="90"/>
      <c r="NUX188" s="90"/>
      <c r="NUY188" s="90"/>
      <c r="NUZ188" s="90"/>
      <c r="NVA188" s="90"/>
      <c r="NVB188" s="90"/>
      <c r="NVC188" s="90"/>
      <c r="NVD188" s="90"/>
      <c r="NVE188" s="90"/>
      <c r="NVF188" s="90"/>
      <c r="NVG188" s="90"/>
      <c r="NVH188" s="90"/>
      <c r="NVI188" s="90"/>
      <c r="NVJ188" s="90"/>
      <c r="NVK188" s="90"/>
      <c r="NVL188" s="90"/>
      <c r="NVM188" s="90"/>
      <c r="NVN188" s="90"/>
      <c r="NVO188" s="90"/>
      <c r="NVP188" s="90"/>
      <c r="NVQ188" s="90"/>
      <c r="NVR188" s="90"/>
      <c r="NVS188" s="90"/>
      <c r="NVT188" s="90"/>
      <c r="NVU188" s="90"/>
      <c r="NVV188" s="90"/>
      <c r="NVW188" s="90"/>
      <c r="NVX188" s="90"/>
      <c r="NVY188" s="90"/>
      <c r="NVZ188" s="90"/>
      <c r="NWA188" s="90"/>
      <c r="NWB188" s="90"/>
      <c r="NWC188" s="90"/>
      <c r="NWD188" s="90"/>
      <c r="NWE188" s="90"/>
      <c r="NWF188" s="90"/>
      <c r="NWG188" s="90"/>
      <c r="NWH188" s="90"/>
      <c r="NWI188" s="90"/>
      <c r="NWJ188" s="90"/>
      <c r="NWK188" s="90"/>
      <c r="NWL188" s="90"/>
      <c r="NWM188" s="90"/>
      <c r="NWN188" s="90"/>
      <c r="NWO188" s="90"/>
      <c r="NWP188" s="90"/>
      <c r="NWQ188" s="90"/>
      <c r="NWR188" s="90"/>
      <c r="NWS188" s="90"/>
      <c r="NWT188" s="90"/>
      <c r="NWU188" s="90"/>
      <c r="NWV188" s="90"/>
      <c r="NWW188" s="90"/>
      <c r="NWX188" s="90"/>
      <c r="NWY188" s="90"/>
      <c r="NWZ188" s="90"/>
      <c r="NXA188" s="90"/>
      <c r="NXB188" s="90"/>
      <c r="NXC188" s="90"/>
      <c r="NXD188" s="90"/>
      <c r="NXE188" s="90"/>
      <c r="NXF188" s="90"/>
      <c r="NXG188" s="90"/>
      <c r="NXH188" s="90"/>
      <c r="NXI188" s="90"/>
      <c r="NXJ188" s="90"/>
      <c r="NXK188" s="90"/>
      <c r="NXL188" s="90"/>
      <c r="NXM188" s="90"/>
      <c r="NXN188" s="90"/>
      <c r="NXO188" s="90"/>
      <c r="NXP188" s="90"/>
      <c r="NXQ188" s="90"/>
      <c r="NXR188" s="90"/>
      <c r="NXS188" s="90"/>
      <c r="NXT188" s="90"/>
      <c r="NXU188" s="90"/>
      <c r="NXV188" s="90"/>
      <c r="NXW188" s="90"/>
      <c r="NXX188" s="90"/>
      <c r="NXY188" s="90"/>
      <c r="NXZ188" s="90"/>
      <c r="NYA188" s="90"/>
      <c r="NYB188" s="90"/>
      <c r="NYC188" s="90"/>
      <c r="NYD188" s="90"/>
      <c r="NYE188" s="90"/>
      <c r="NYF188" s="90"/>
      <c r="NYG188" s="90"/>
      <c r="NYH188" s="90"/>
      <c r="NYI188" s="90"/>
      <c r="NYJ188" s="90"/>
      <c r="NYK188" s="90"/>
      <c r="NYL188" s="90"/>
      <c r="NYM188" s="90"/>
      <c r="NYN188" s="90"/>
      <c r="NYO188" s="90"/>
      <c r="NYP188" s="90"/>
      <c r="NYQ188" s="90"/>
      <c r="NYR188" s="90"/>
      <c r="NYS188" s="90"/>
      <c r="NYT188" s="90"/>
      <c r="NYU188" s="90"/>
      <c r="NYV188" s="90"/>
      <c r="NYW188" s="90"/>
      <c r="NYX188" s="90"/>
      <c r="NYY188" s="90"/>
      <c r="NYZ188" s="90"/>
      <c r="NZA188" s="90"/>
      <c r="NZB188" s="90"/>
      <c r="NZC188" s="90"/>
      <c r="NZD188" s="90"/>
      <c r="NZE188" s="90"/>
      <c r="NZF188" s="90"/>
      <c r="NZG188" s="90"/>
      <c r="NZH188" s="90"/>
      <c r="NZI188" s="90"/>
      <c r="NZJ188" s="90"/>
      <c r="NZK188" s="90"/>
      <c r="NZL188" s="90"/>
      <c r="NZM188" s="90"/>
      <c r="NZN188" s="90"/>
      <c r="NZO188" s="90"/>
      <c r="NZP188" s="90"/>
      <c r="NZQ188" s="90"/>
      <c r="NZR188" s="90"/>
      <c r="NZS188" s="90"/>
      <c r="NZT188" s="90"/>
      <c r="NZU188" s="90"/>
      <c r="NZV188" s="90"/>
      <c r="NZW188" s="90"/>
      <c r="NZX188" s="90"/>
      <c r="NZY188" s="90"/>
      <c r="NZZ188" s="90"/>
      <c r="OAA188" s="90"/>
      <c r="OAB188" s="90"/>
      <c r="OAC188" s="90"/>
      <c r="OAD188" s="90"/>
      <c r="OAE188" s="90"/>
      <c r="OAF188" s="90"/>
      <c r="OAG188" s="90"/>
      <c r="OAH188" s="90"/>
      <c r="OAI188" s="90"/>
      <c r="OAJ188" s="90"/>
      <c r="OAK188" s="90"/>
      <c r="OAL188" s="90"/>
      <c r="OAM188" s="90"/>
      <c r="OAN188" s="90"/>
      <c r="OAO188" s="90"/>
      <c r="OAP188" s="90"/>
      <c r="OAQ188" s="90"/>
      <c r="OAR188" s="90"/>
      <c r="OAS188" s="90"/>
      <c r="OAT188" s="90"/>
      <c r="OAU188" s="90"/>
      <c r="OAV188" s="90"/>
      <c r="OAW188" s="90"/>
      <c r="OAX188" s="90"/>
      <c r="OAY188" s="90"/>
      <c r="OAZ188" s="90"/>
      <c r="OBA188" s="90"/>
      <c r="OBB188" s="90"/>
      <c r="OBC188" s="90"/>
      <c r="OBD188" s="90"/>
      <c r="OBE188" s="90"/>
      <c r="OBF188" s="90"/>
      <c r="OBG188" s="90"/>
      <c r="OBH188" s="90"/>
      <c r="OBI188" s="90"/>
      <c r="OBJ188" s="90"/>
      <c r="OBK188" s="90"/>
      <c r="OBL188" s="90"/>
      <c r="OBM188" s="90"/>
      <c r="OBN188" s="90"/>
      <c r="OBO188" s="90"/>
      <c r="OBP188" s="90"/>
      <c r="OBQ188" s="90"/>
      <c r="OBR188" s="90"/>
      <c r="OBS188" s="90"/>
      <c r="OBT188" s="90"/>
      <c r="OBU188" s="90"/>
      <c r="OBV188" s="90"/>
      <c r="OBW188" s="90"/>
      <c r="OBX188" s="90"/>
      <c r="OBY188" s="90"/>
      <c r="OBZ188" s="90"/>
      <c r="OCA188" s="90"/>
      <c r="OCB188" s="90"/>
      <c r="OCC188" s="90"/>
      <c r="OCD188" s="90"/>
      <c r="OCE188" s="90"/>
      <c r="OCF188" s="90"/>
      <c r="OCG188" s="90"/>
      <c r="OCH188" s="90"/>
      <c r="OCI188" s="90"/>
      <c r="OCJ188" s="90"/>
      <c r="OCK188" s="90"/>
      <c r="OCL188" s="90"/>
      <c r="OCM188" s="90"/>
      <c r="OCN188" s="90"/>
      <c r="OCO188" s="90"/>
      <c r="OCP188" s="90"/>
      <c r="OCQ188" s="90"/>
      <c r="OCR188" s="90"/>
      <c r="OCS188" s="90"/>
      <c r="OCT188" s="90"/>
      <c r="OCU188" s="90"/>
      <c r="OCV188" s="90"/>
      <c r="OCW188" s="90"/>
      <c r="OCX188" s="90"/>
      <c r="OCY188" s="90"/>
      <c r="OCZ188" s="90"/>
      <c r="ODA188" s="90"/>
      <c r="ODB188" s="90"/>
      <c r="ODC188" s="90"/>
      <c r="ODD188" s="90"/>
      <c r="ODE188" s="90"/>
      <c r="ODF188" s="90"/>
      <c r="ODG188" s="90"/>
      <c r="ODH188" s="90"/>
      <c r="ODI188" s="90"/>
      <c r="ODJ188" s="90"/>
      <c r="ODK188" s="90"/>
      <c r="ODL188" s="90"/>
      <c r="ODM188" s="90"/>
      <c r="ODN188" s="90"/>
      <c r="ODO188" s="90"/>
      <c r="ODP188" s="90"/>
      <c r="ODQ188" s="90"/>
      <c r="ODR188" s="90"/>
      <c r="ODS188" s="90"/>
      <c r="ODT188" s="90"/>
      <c r="ODU188" s="90"/>
      <c r="ODV188" s="90"/>
      <c r="ODW188" s="90"/>
      <c r="ODX188" s="90"/>
      <c r="ODY188" s="90"/>
      <c r="ODZ188" s="90"/>
      <c r="OEA188" s="90"/>
      <c r="OEB188" s="90"/>
      <c r="OEC188" s="90"/>
      <c r="OED188" s="90"/>
      <c r="OEE188" s="90"/>
      <c r="OEF188" s="90"/>
      <c r="OEG188" s="90"/>
      <c r="OEH188" s="90"/>
      <c r="OEI188" s="90"/>
      <c r="OEJ188" s="90"/>
      <c r="OEK188" s="90"/>
      <c r="OEL188" s="90"/>
      <c r="OEM188" s="90"/>
      <c r="OEN188" s="90"/>
      <c r="OEO188" s="90"/>
      <c r="OEP188" s="90"/>
      <c r="OEQ188" s="90"/>
      <c r="OER188" s="90"/>
      <c r="OES188" s="90"/>
      <c r="OET188" s="90"/>
      <c r="OEU188" s="90"/>
      <c r="OEV188" s="90"/>
      <c r="OEW188" s="90"/>
      <c r="OEX188" s="90"/>
      <c r="OEY188" s="90"/>
      <c r="OEZ188" s="90"/>
      <c r="OFA188" s="90"/>
      <c r="OFB188" s="90"/>
      <c r="OFC188" s="90"/>
      <c r="OFD188" s="90"/>
      <c r="OFE188" s="90"/>
      <c r="OFF188" s="90"/>
      <c r="OFG188" s="90"/>
      <c r="OFH188" s="90"/>
      <c r="OFI188" s="90"/>
      <c r="OFJ188" s="90"/>
      <c r="OFK188" s="90"/>
      <c r="OFL188" s="90"/>
      <c r="OFM188" s="90"/>
      <c r="OFN188" s="90"/>
      <c r="OFO188" s="90"/>
      <c r="OFP188" s="90"/>
      <c r="OFQ188" s="90"/>
      <c r="OFR188" s="90"/>
      <c r="OFS188" s="90"/>
      <c r="OFT188" s="90"/>
      <c r="OFU188" s="90"/>
      <c r="OFV188" s="90"/>
      <c r="OFW188" s="90"/>
      <c r="OFX188" s="90"/>
      <c r="OFY188" s="90"/>
      <c r="OFZ188" s="90"/>
      <c r="OGA188" s="90"/>
      <c r="OGB188" s="90"/>
      <c r="OGC188" s="90"/>
      <c r="OGD188" s="90"/>
      <c r="OGE188" s="90"/>
      <c r="OGF188" s="90"/>
      <c r="OGG188" s="90"/>
      <c r="OGH188" s="90"/>
      <c r="OGI188" s="90"/>
      <c r="OGJ188" s="90"/>
      <c r="OGK188" s="90"/>
      <c r="OGL188" s="90"/>
      <c r="OGM188" s="90"/>
      <c r="OGN188" s="90"/>
      <c r="OGO188" s="90"/>
      <c r="OGP188" s="90"/>
      <c r="OGQ188" s="90"/>
      <c r="OGR188" s="90"/>
      <c r="OGS188" s="90"/>
      <c r="OGT188" s="90"/>
      <c r="OGU188" s="90"/>
      <c r="OGV188" s="90"/>
      <c r="OGW188" s="90"/>
      <c r="OGX188" s="90"/>
      <c r="OGY188" s="90"/>
      <c r="OGZ188" s="90"/>
      <c r="OHA188" s="90"/>
      <c r="OHB188" s="90"/>
      <c r="OHC188" s="90"/>
      <c r="OHD188" s="90"/>
      <c r="OHE188" s="90"/>
      <c r="OHF188" s="90"/>
      <c r="OHG188" s="90"/>
      <c r="OHH188" s="90"/>
      <c r="OHI188" s="90"/>
      <c r="OHJ188" s="90"/>
      <c r="OHK188" s="90"/>
      <c r="OHL188" s="90"/>
      <c r="OHM188" s="90"/>
      <c r="OHN188" s="90"/>
      <c r="OHO188" s="90"/>
      <c r="OHP188" s="90"/>
      <c r="OHQ188" s="90"/>
      <c r="OHR188" s="90"/>
      <c r="OHS188" s="90"/>
      <c r="OHT188" s="90"/>
      <c r="OHU188" s="90"/>
      <c r="OHV188" s="90"/>
      <c r="OHW188" s="90"/>
      <c r="OHX188" s="90"/>
      <c r="OHY188" s="90"/>
      <c r="OHZ188" s="90"/>
      <c r="OIA188" s="90"/>
      <c r="OIB188" s="90"/>
      <c r="OIC188" s="90"/>
      <c r="OID188" s="90"/>
      <c r="OIE188" s="90"/>
      <c r="OIF188" s="90"/>
      <c r="OIG188" s="90"/>
      <c r="OIH188" s="90"/>
      <c r="OII188" s="90"/>
      <c r="OIJ188" s="90"/>
      <c r="OIK188" s="90"/>
      <c r="OIL188" s="90"/>
      <c r="OIM188" s="90"/>
      <c r="OIN188" s="90"/>
      <c r="OIO188" s="90"/>
      <c r="OIP188" s="90"/>
      <c r="OIQ188" s="90"/>
      <c r="OIR188" s="90"/>
      <c r="OIS188" s="90"/>
      <c r="OIT188" s="90"/>
      <c r="OIU188" s="90"/>
      <c r="OIV188" s="90"/>
      <c r="OIW188" s="90"/>
      <c r="OIX188" s="90"/>
      <c r="OIY188" s="90"/>
      <c r="OIZ188" s="90"/>
      <c r="OJA188" s="90"/>
      <c r="OJB188" s="90"/>
      <c r="OJC188" s="90"/>
      <c r="OJD188" s="90"/>
      <c r="OJE188" s="90"/>
      <c r="OJF188" s="90"/>
      <c r="OJG188" s="90"/>
      <c r="OJH188" s="90"/>
      <c r="OJI188" s="90"/>
      <c r="OJJ188" s="90"/>
      <c r="OJK188" s="90"/>
      <c r="OJL188" s="90"/>
      <c r="OJM188" s="90"/>
      <c r="OJN188" s="90"/>
      <c r="OJO188" s="90"/>
      <c r="OJP188" s="90"/>
      <c r="OJQ188" s="90"/>
      <c r="OJR188" s="90"/>
      <c r="OJS188" s="90"/>
      <c r="OJT188" s="90"/>
      <c r="OJU188" s="90"/>
      <c r="OJV188" s="90"/>
      <c r="OJW188" s="90"/>
      <c r="OJX188" s="90"/>
      <c r="OJY188" s="90"/>
      <c r="OJZ188" s="90"/>
      <c r="OKA188" s="90"/>
      <c r="OKB188" s="90"/>
      <c r="OKC188" s="90"/>
      <c r="OKD188" s="90"/>
      <c r="OKE188" s="90"/>
      <c r="OKF188" s="90"/>
      <c r="OKG188" s="90"/>
      <c r="OKH188" s="90"/>
      <c r="OKI188" s="90"/>
      <c r="OKJ188" s="90"/>
      <c r="OKK188" s="90"/>
      <c r="OKL188" s="90"/>
      <c r="OKM188" s="90"/>
      <c r="OKN188" s="90"/>
      <c r="OKO188" s="90"/>
      <c r="OKP188" s="90"/>
      <c r="OKQ188" s="90"/>
      <c r="OKR188" s="90"/>
      <c r="OKS188" s="90"/>
      <c r="OKT188" s="90"/>
      <c r="OKU188" s="90"/>
      <c r="OKV188" s="90"/>
      <c r="OKW188" s="90"/>
      <c r="OKX188" s="90"/>
      <c r="OKY188" s="90"/>
      <c r="OKZ188" s="90"/>
      <c r="OLA188" s="90"/>
      <c r="OLB188" s="90"/>
      <c r="OLC188" s="90"/>
      <c r="OLD188" s="90"/>
      <c r="OLE188" s="90"/>
      <c r="OLF188" s="90"/>
      <c r="OLG188" s="90"/>
      <c r="OLH188" s="90"/>
      <c r="OLI188" s="90"/>
      <c r="OLJ188" s="90"/>
      <c r="OLK188" s="90"/>
      <c r="OLL188" s="90"/>
      <c r="OLM188" s="90"/>
      <c r="OLN188" s="90"/>
      <c r="OLO188" s="90"/>
      <c r="OLP188" s="90"/>
      <c r="OLQ188" s="90"/>
      <c r="OLR188" s="90"/>
      <c r="OLS188" s="90"/>
      <c r="OLT188" s="90"/>
      <c r="OLU188" s="90"/>
      <c r="OLV188" s="90"/>
      <c r="OLW188" s="90"/>
      <c r="OLX188" s="90"/>
      <c r="OLY188" s="90"/>
      <c r="OLZ188" s="90"/>
      <c r="OMA188" s="90"/>
      <c r="OMB188" s="90"/>
      <c r="OMC188" s="90"/>
      <c r="OMD188" s="90"/>
      <c r="OME188" s="90"/>
      <c r="OMF188" s="90"/>
      <c r="OMG188" s="90"/>
      <c r="OMH188" s="90"/>
      <c r="OMI188" s="90"/>
      <c r="OMJ188" s="90"/>
      <c r="OMK188" s="90"/>
      <c r="OML188" s="90"/>
      <c r="OMM188" s="90"/>
      <c r="OMN188" s="90"/>
      <c r="OMO188" s="90"/>
      <c r="OMP188" s="90"/>
      <c r="OMQ188" s="90"/>
      <c r="OMR188" s="90"/>
      <c r="OMS188" s="90"/>
      <c r="OMT188" s="90"/>
      <c r="OMU188" s="90"/>
      <c r="OMV188" s="90"/>
      <c r="OMW188" s="90"/>
      <c r="OMX188" s="90"/>
      <c r="OMY188" s="90"/>
      <c r="OMZ188" s="90"/>
      <c r="ONA188" s="90"/>
      <c r="ONB188" s="90"/>
      <c r="ONC188" s="90"/>
      <c r="OND188" s="90"/>
      <c r="ONE188" s="90"/>
      <c r="ONF188" s="90"/>
      <c r="ONG188" s="90"/>
      <c r="ONH188" s="90"/>
      <c r="ONI188" s="90"/>
      <c r="ONJ188" s="90"/>
      <c r="ONK188" s="90"/>
      <c r="ONL188" s="90"/>
      <c r="ONM188" s="90"/>
      <c r="ONN188" s="90"/>
      <c r="ONO188" s="90"/>
      <c r="ONP188" s="90"/>
      <c r="ONQ188" s="90"/>
      <c r="ONR188" s="90"/>
      <c r="ONS188" s="90"/>
      <c r="ONT188" s="90"/>
      <c r="ONU188" s="90"/>
      <c r="ONV188" s="90"/>
      <c r="ONW188" s="90"/>
      <c r="ONX188" s="90"/>
      <c r="ONY188" s="90"/>
      <c r="ONZ188" s="90"/>
      <c r="OOA188" s="90"/>
      <c r="OOB188" s="90"/>
      <c r="OOC188" s="90"/>
      <c r="OOD188" s="90"/>
      <c r="OOE188" s="90"/>
      <c r="OOF188" s="90"/>
      <c r="OOG188" s="90"/>
      <c r="OOH188" s="90"/>
      <c r="OOI188" s="90"/>
      <c r="OOJ188" s="90"/>
      <c r="OOK188" s="90"/>
      <c r="OOL188" s="90"/>
      <c r="OOM188" s="90"/>
      <c r="OON188" s="90"/>
      <c r="OOO188" s="90"/>
      <c r="OOP188" s="90"/>
      <c r="OOQ188" s="90"/>
      <c r="OOR188" s="90"/>
      <c r="OOS188" s="90"/>
      <c r="OOT188" s="90"/>
      <c r="OOU188" s="90"/>
      <c r="OOV188" s="90"/>
      <c r="OOW188" s="90"/>
      <c r="OOX188" s="90"/>
      <c r="OOY188" s="90"/>
      <c r="OOZ188" s="90"/>
      <c r="OPA188" s="90"/>
      <c r="OPB188" s="90"/>
      <c r="OPC188" s="90"/>
      <c r="OPD188" s="90"/>
      <c r="OPE188" s="90"/>
      <c r="OPF188" s="90"/>
      <c r="OPG188" s="90"/>
      <c r="OPH188" s="90"/>
      <c r="OPI188" s="90"/>
      <c r="OPJ188" s="90"/>
      <c r="OPK188" s="90"/>
      <c r="OPL188" s="90"/>
      <c r="OPM188" s="90"/>
      <c r="OPN188" s="90"/>
      <c r="OPO188" s="90"/>
      <c r="OPP188" s="90"/>
      <c r="OPQ188" s="90"/>
      <c r="OPR188" s="90"/>
      <c r="OPS188" s="90"/>
      <c r="OPT188" s="90"/>
      <c r="OPU188" s="90"/>
      <c r="OPV188" s="90"/>
      <c r="OPW188" s="90"/>
      <c r="OPX188" s="90"/>
      <c r="OPY188" s="90"/>
      <c r="OPZ188" s="90"/>
      <c r="OQA188" s="90"/>
      <c r="OQB188" s="90"/>
      <c r="OQC188" s="90"/>
      <c r="OQD188" s="90"/>
      <c r="OQE188" s="90"/>
      <c r="OQF188" s="90"/>
      <c r="OQG188" s="90"/>
      <c r="OQH188" s="90"/>
      <c r="OQI188" s="90"/>
      <c r="OQJ188" s="90"/>
      <c r="OQK188" s="90"/>
      <c r="OQL188" s="90"/>
      <c r="OQM188" s="90"/>
      <c r="OQN188" s="90"/>
      <c r="OQO188" s="90"/>
      <c r="OQP188" s="90"/>
      <c r="OQQ188" s="90"/>
      <c r="OQR188" s="90"/>
      <c r="OQS188" s="90"/>
      <c r="OQT188" s="90"/>
      <c r="OQU188" s="90"/>
      <c r="OQV188" s="90"/>
      <c r="OQW188" s="90"/>
      <c r="OQX188" s="90"/>
      <c r="OQY188" s="90"/>
      <c r="OQZ188" s="90"/>
      <c r="ORA188" s="90"/>
      <c r="ORB188" s="90"/>
      <c r="ORC188" s="90"/>
      <c r="ORD188" s="90"/>
      <c r="ORE188" s="90"/>
      <c r="ORF188" s="90"/>
      <c r="ORG188" s="90"/>
      <c r="ORH188" s="90"/>
      <c r="ORI188" s="90"/>
      <c r="ORJ188" s="90"/>
      <c r="ORK188" s="90"/>
      <c r="ORL188" s="90"/>
      <c r="ORM188" s="90"/>
      <c r="ORN188" s="90"/>
      <c r="ORO188" s="90"/>
      <c r="ORP188" s="90"/>
      <c r="ORQ188" s="90"/>
      <c r="ORR188" s="90"/>
      <c r="ORS188" s="90"/>
      <c r="ORT188" s="90"/>
      <c r="ORU188" s="90"/>
      <c r="ORV188" s="90"/>
      <c r="ORW188" s="90"/>
      <c r="ORX188" s="90"/>
      <c r="ORY188" s="90"/>
      <c r="ORZ188" s="90"/>
      <c r="OSA188" s="90"/>
      <c r="OSB188" s="90"/>
      <c r="OSC188" s="90"/>
      <c r="OSD188" s="90"/>
      <c r="OSE188" s="90"/>
      <c r="OSF188" s="90"/>
      <c r="OSG188" s="90"/>
      <c r="OSH188" s="90"/>
      <c r="OSI188" s="90"/>
      <c r="OSJ188" s="90"/>
      <c r="OSK188" s="90"/>
      <c r="OSL188" s="90"/>
      <c r="OSM188" s="90"/>
      <c r="OSN188" s="90"/>
      <c r="OSO188" s="90"/>
      <c r="OSP188" s="90"/>
      <c r="OSQ188" s="90"/>
      <c r="OSR188" s="90"/>
      <c r="OSS188" s="90"/>
      <c r="OST188" s="90"/>
      <c r="OSU188" s="90"/>
      <c r="OSV188" s="90"/>
      <c r="OSW188" s="90"/>
      <c r="OSX188" s="90"/>
      <c r="OSY188" s="90"/>
      <c r="OSZ188" s="90"/>
      <c r="OTA188" s="90"/>
      <c r="OTB188" s="90"/>
      <c r="OTC188" s="90"/>
      <c r="OTD188" s="90"/>
      <c r="OTE188" s="90"/>
      <c r="OTF188" s="90"/>
      <c r="OTG188" s="90"/>
      <c r="OTH188" s="90"/>
      <c r="OTI188" s="90"/>
      <c r="OTJ188" s="90"/>
      <c r="OTK188" s="90"/>
      <c r="OTL188" s="90"/>
      <c r="OTM188" s="90"/>
      <c r="OTN188" s="90"/>
      <c r="OTO188" s="90"/>
      <c r="OTP188" s="90"/>
      <c r="OTQ188" s="90"/>
      <c r="OTR188" s="90"/>
      <c r="OTS188" s="90"/>
      <c r="OTT188" s="90"/>
      <c r="OTU188" s="90"/>
      <c r="OTV188" s="90"/>
      <c r="OTW188" s="90"/>
      <c r="OTX188" s="90"/>
      <c r="OTY188" s="90"/>
      <c r="OTZ188" s="90"/>
      <c r="OUA188" s="90"/>
      <c r="OUB188" s="90"/>
      <c r="OUC188" s="90"/>
      <c r="OUD188" s="90"/>
      <c r="OUE188" s="90"/>
      <c r="OUF188" s="90"/>
      <c r="OUG188" s="90"/>
      <c r="OUH188" s="90"/>
      <c r="OUI188" s="90"/>
      <c r="OUJ188" s="90"/>
      <c r="OUK188" s="90"/>
      <c r="OUL188" s="90"/>
      <c r="OUM188" s="90"/>
      <c r="OUN188" s="90"/>
      <c r="OUO188" s="90"/>
      <c r="OUP188" s="90"/>
      <c r="OUQ188" s="90"/>
      <c r="OUR188" s="90"/>
      <c r="OUS188" s="90"/>
      <c r="OUT188" s="90"/>
      <c r="OUU188" s="90"/>
      <c r="OUV188" s="90"/>
      <c r="OUW188" s="90"/>
      <c r="OUX188" s="90"/>
      <c r="OUY188" s="90"/>
      <c r="OUZ188" s="90"/>
      <c r="OVA188" s="90"/>
      <c r="OVB188" s="90"/>
      <c r="OVC188" s="90"/>
      <c r="OVD188" s="90"/>
      <c r="OVE188" s="90"/>
      <c r="OVF188" s="90"/>
      <c r="OVG188" s="90"/>
      <c r="OVH188" s="90"/>
      <c r="OVI188" s="90"/>
      <c r="OVJ188" s="90"/>
      <c r="OVK188" s="90"/>
      <c r="OVL188" s="90"/>
      <c r="OVM188" s="90"/>
      <c r="OVN188" s="90"/>
      <c r="OVO188" s="90"/>
      <c r="OVP188" s="90"/>
      <c r="OVQ188" s="90"/>
      <c r="OVR188" s="90"/>
      <c r="OVS188" s="90"/>
      <c r="OVT188" s="90"/>
      <c r="OVU188" s="90"/>
      <c r="OVV188" s="90"/>
      <c r="OVW188" s="90"/>
      <c r="OVX188" s="90"/>
      <c r="OVY188" s="90"/>
      <c r="OVZ188" s="90"/>
      <c r="OWA188" s="90"/>
      <c r="OWB188" s="90"/>
      <c r="OWC188" s="90"/>
      <c r="OWD188" s="90"/>
      <c r="OWE188" s="90"/>
      <c r="OWF188" s="90"/>
      <c r="OWG188" s="90"/>
      <c r="OWH188" s="90"/>
      <c r="OWI188" s="90"/>
      <c r="OWJ188" s="90"/>
      <c r="OWK188" s="90"/>
      <c r="OWL188" s="90"/>
      <c r="OWM188" s="90"/>
      <c r="OWN188" s="90"/>
      <c r="OWO188" s="90"/>
      <c r="OWP188" s="90"/>
      <c r="OWQ188" s="90"/>
      <c r="OWR188" s="90"/>
      <c r="OWS188" s="90"/>
      <c r="OWT188" s="90"/>
      <c r="OWU188" s="90"/>
      <c r="OWV188" s="90"/>
      <c r="OWW188" s="90"/>
      <c r="OWX188" s="90"/>
      <c r="OWY188" s="90"/>
      <c r="OWZ188" s="90"/>
      <c r="OXA188" s="90"/>
      <c r="OXB188" s="90"/>
      <c r="OXC188" s="90"/>
      <c r="OXD188" s="90"/>
      <c r="OXE188" s="90"/>
      <c r="OXF188" s="90"/>
      <c r="OXG188" s="90"/>
      <c r="OXH188" s="90"/>
      <c r="OXI188" s="90"/>
      <c r="OXJ188" s="90"/>
      <c r="OXK188" s="90"/>
      <c r="OXL188" s="90"/>
      <c r="OXM188" s="90"/>
      <c r="OXN188" s="90"/>
      <c r="OXO188" s="90"/>
      <c r="OXP188" s="90"/>
      <c r="OXQ188" s="90"/>
      <c r="OXR188" s="90"/>
      <c r="OXS188" s="90"/>
      <c r="OXT188" s="90"/>
      <c r="OXU188" s="90"/>
      <c r="OXV188" s="90"/>
      <c r="OXW188" s="90"/>
      <c r="OXX188" s="90"/>
      <c r="OXY188" s="90"/>
      <c r="OXZ188" s="90"/>
      <c r="OYA188" s="90"/>
      <c r="OYB188" s="90"/>
      <c r="OYC188" s="90"/>
      <c r="OYD188" s="90"/>
      <c r="OYE188" s="90"/>
      <c r="OYF188" s="90"/>
      <c r="OYG188" s="90"/>
      <c r="OYH188" s="90"/>
      <c r="OYI188" s="90"/>
      <c r="OYJ188" s="90"/>
      <c r="OYK188" s="90"/>
      <c r="OYL188" s="90"/>
      <c r="OYM188" s="90"/>
      <c r="OYN188" s="90"/>
      <c r="OYO188" s="90"/>
      <c r="OYP188" s="90"/>
      <c r="OYQ188" s="90"/>
      <c r="OYR188" s="90"/>
      <c r="OYS188" s="90"/>
      <c r="OYT188" s="90"/>
      <c r="OYU188" s="90"/>
      <c r="OYV188" s="90"/>
      <c r="OYW188" s="90"/>
      <c r="OYX188" s="90"/>
      <c r="OYY188" s="90"/>
      <c r="OYZ188" s="90"/>
      <c r="OZA188" s="90"/>
      <c r="OZB188" s="90"/>
      <c r="OZC188" s="90"/>
      <c r="OZD188" s="90"/>
      <c r="OZE188" s="90"/>
      <c r="OZF188" s="90"/>
      <c r="OZG188" s="90"/>
      <c r="OZH188" s="90"/>
      <c r="OZI188" s="90"/>
      <c r="OZJ188" s="90"/>
      <c r="OZK188" s="90"/>
      <c r="OZL188" s="90"/>
      <c r="OZM188" s="90"/>
      <c r="OZN188" s="90"/>
      <c r="OZO188" s="90"/>
      <c r="OZP188" s="90"/>
      <c r="OZQ188" s="90"/>
      <c r="OZR188" s="90"/>
      <c r="OZS188" s="90"/>
      <c r="OZT188" s="90"/>
      <c r="OZU188" s="90"/>
      <c r="OZV188" s="90"/>
      <c r="OZW188" s="90"/>
      <c r="OZX188" s="90"/>
      <c r="OZY188" s="90"/>
      <c r="OZZ188" s="90"/>
      <c r="PAA188" s="90"/>
      <c r="PAB188" s="90"/>
      <c r="PAC188" s="90"/>
      <c r="PAD188" s="90"/>
      <c r="PAE188" s="90"/>
      <c r="PAF188" s="90"/>
      <c r="PAG188" s="90"/>
      <c r="PAH188" s="90"/>
      <c r="PAI188" s="90"/>
      <c r="PAJ188" s="90"/>
      <c r="PAK188" s="90"/>
      <c r="PAL188" s="90"/>
      <c r="PAM188" s="90"/>
      <c r="PAN188" s="90"/>
      <c r="PAO188" s="90"/>
      <c r="PAP188" s="90"/>
      <c r="PAQ188" s="90"/>
      <c r="PAR188" s="90"/>
      <c r="PAS188" s="90"/>
      <c r="PAT188" s="90"/>
      <c r="PAU188" s="90"/>
      <c r="PAV188" s="90"/>
      <c r="PAW188" s="90"/>
      <c r="PAX188" s="90"/>
      <c r="PAY188" s="90"/>
      <c r="PAZ188" s="90"/>
      <c r="PBA188" s="90"/>
      <c r="PBB188" s="90"/>
      <c r="PBC188" s="90"/>
      <c r="PBD188" s="90"/>
      <c r="PBE188" s="90"/>
      <c r="PBF188" s="90"/>
      <c r="PBG188" s="90"/>
      <c r="PBH188" s="90"/>
      <c r="PBI188" s="90"/>
      <c r="PBJ188" s="90"/>
      <c r="PBK188" s="90"/>
      <c r="PBL188" s="90"/>
      <c r="PBM188" s="90"/>
      <c r="PBN188" s="90"/>
      <c r="PBO188" s="90"/>
      <c r="PBP188" s="90"/>
      <c r="PBQ188" s="90"/>
      <c r="PBR188" s="90"/>
      <c r="PBS188" s="90"/>
      <c r="PBT188" s="90"/>
      <c r="PBU188" s="90"/>
      <c r="PBV188" s="90"/>
      <c r="PBW188" s="90"/>
      <c r="PBX188" s="90"/>
      <c r="PBY188" s="90"/>
      <c r="PBZ188" s="90"/>
      <c r="PCA188" s="90"/>
      <c r="PCB188" s="90"/>
      <c r="PCC188" s="90"/>
      <c r="PCD188" s="90"/>
      <c r="PCE188" s="90"/>
      <c r="PCF188" s="90"/>
      <c r="PCG188" s="90"/>
      <c r="PCH188" s="90"/>
      <c r="PCI188" s="90"/>
      <c r="PCJ188" s="90"/>
      <c r="PCK188" s="90"/>
      <c r="PCL188" s="90"/>
      <c r="PCM188" s="90"/>
      <c r="PCN188" s="90"/>
      <c r="PCO188" s="90"/>
      <c r="PCP188" s="90"/>
      <c r="PCQ188" s="90"/>
      <c r="PCR188" s="90"/>
      <c r="PCS188" s="90"/>
      <c r="PCT188" s="90"/>
      <c r="PCU188" s="90"/>
      <c r="PCV188" s="90"/>
      <c r="PCW188" s="90"/>
      <c r="PCX188" s="90"/>
      <c r="PCY188" s="90"/>
      <c r="PCZ188" s="90"/>
      <c r="PDA188" s="90"/>
      <c r="PDB188" s="90"/>
      <c r="PDC188" s="90"/>
      <c r="PDD188" s="90"/>
      <c r="PDE188" s="90"/>
      <c r="PDF188" s="90"/>
      <c r="PDG188" s="90"/>
      <c r="PDH188" s="90"/>
      <c r="PDI188" s="90"/>
      <c r="PDJ188" s="90"/>
      <c r="PDK188" s="90"/>
      <c r="PDL188" s="90"/>
      <c r="PDM188" s="90"/>
      <c r="PDN188" s="90"/>
      <c r="PDO188" s="90"/>
      <c r="PDP188" s="90"/>
      <c r="PDQ188" s="90"/>
      <c r="PDR188" s="90"/>
      <c r="PDS188" s="90"/>
      <c r="PDT188" s="90"/>
      <c r="PDU188" s="90"/>
      <c r="PDV188" s="90"/>
      <c r="PDW188" s="90"/>
      <c r="PDX188" s="90"/>
      <c r="PDY188" s="90"/>
      <c r="PDZ188" s="90"/>
      <c r="PEA188" s="90"/>
      <c r="PEB188" s="90"/>
      <c r="PEC188" s="90"/>
      <c r="PED188" s="90"/>
      <c r="PEE188" s="90"/>
      <c r="PEF188" s="90"/>
      <c r="PEG188" s="90"/>
      <c r="PEH188" s="90"/>
      <c r="PEI188" s="90"/>
      <c r="PEJ188" s="90"/>
      <c r="PEK188" s="90"/>
      <c r="PEL188" s="90"/>
      <c r="PEM188" s="90"/>
      <c r="PEN188" s="90"/>
      <c r="PEO188" s="90"/>
      <c r="PEP188" s="90"/>
      <c r="PEQ188" s="90"/>
      <c r="PER188" s="90"/>
      <c r="PES188" s="90"/>
      <c r="PET188" s="90"/>
      <c r="PEU188" s="90"/>
      <c r="PEV188" s="90"/>
      <c r="PEW188" s="90"/>
      <c r="PEX188" s="90"/>
      <c r="PEY188" s="90"/>
      <c r="PEZ188" s="90"/>
      <c r="PFA188" s="90"/>
      <c r="PFB188" s="90"/>
      <c r="PFC188" s="90"/>
      <c r="PFD188" s="90"/>
      <c r="PFE188" s="90"/>
      <c r="PFF188" s="90"/>
      <c r="PFG188" s="90"/>
      <c r="PFH188" s="90"/>
      <c r="PFI188" s="90"/>
      <c r="PFJ188" s="90"/>
      <c r="PFK188" s="90"/>
      <c r="PFL188" s="90"/>
      <c r="PFM188" s="90"/>
      <c r="PFN188" s="90"/>
      <c r="PFO188" s="90"/>
      <c r="PFP188" s="90"/>
      <c r="PFQ188" s="90"/>
      <c r="PFR188" s="90"/>
      <c r="PFS188" s="90"/>
      <c r="PFT188" s="90"/>
      <c r="PFU188" s="90"/>
      <c r="PFV188" s="90"/>
      <c r="PFW188" s="90"/>
      <c r="PFX188" s="90"/>
      <c r="PFY188" s="90"/>
      <c r="PFZ188" s="90"/>
      <c r="PGA188" s="90"/>
      <c r="PGB188" s="90"/>
      <c r="PGC188" s="90"/>
      <c r="PGD188" s="90"/>
      <c r="PGE188" s="90"/>
      <c r="PGF188" s="90"/>
      <c r="PGG188" s="90"/>
      <c r="PGH188" s="90"/>
      <c r="PGI188" s="90"/>
      <c r="PGJ188" s="90"/>
      <c r="PGK188" s="90"/>
      <c r="PGL188" s="90"/>
      <c r="PGM188" s="90"/>
      <c r="PGN188" s="90"/>
      <c r="PGO188" s="90"/>
      <c r="PGP188" s="90"/>
      <c r="PGQ188" s="90"/>
      <c r="PGR188" s="90"/>
      <c r="PGS188" s="90"/>
      <c r="PGT188" s="90"/>
      <c r="PGU188" s="90"/>
      <c r="PGV188" s="90"/>
      <c r="PGW188" s="90"/>
      <c r="PGX188" s="90"/>
      <c r="PGY188" s="90"/>
      <c r="PGZ188" s="90"/>
      <c r="PHA188" s="90"/>
      <c r="PHB188" s="90"/>
      <c r="PHC188" s="90"/>
      <c r="PHD188" s="90"/>
      <c r="PHE188" s="90"/>
      <c r="PHF188" s="90"/>
      <c r="PHG188" s="90"/>
      <c r="PHH188" s="90"/>
      <c r="PHI188" s="90"/>
      <c r="PHJ188" s="90"/>
      <c r="PHK188" s="90"/>
      <c r="PHL188" s="90"/>
      <c r="PHM188" s="90"/>
      <c r="PHN188" s="90"/>
      <c r="PHO188" s="90"/>
      <c r="PHP188" s="90"/>
      <c r="PHQ188" s="90"/>
      <c r="PHR188" s="90"/>
      <c r="PHS188" s="90"/>
      <c r="PHT188" s="90"/>
      <c r="PHU188" s="90"/>
      <c r="PHV188" s="90"/>
      <c r="PHW188" s="90"/>
      <c r="PHX188" s="90"/>
      <c r="PHY188" s="90"/>
      <c r="PHZ188" s="90"/>
      <c r="PIA188" s="90"/>
      <c r="PIB188" s="90"/>
      <c r="PIC188" s="90"/>
      <c r="PID188" s="90"/>
      <c r="PIE188" s="90"/>
      <c r="PIF188" s="90"/>
      <c r="PIG188" s="90"/>
      <c r="PIH188" s="90"/>
      <c r="PII188" s="90"/>
      <c r="PIJ188" s="90"/>
      <c r="PIK188" s="90"/>
      <c r="PIL188" s="90"/>
      <c r="PIM188" s="90"/>
      <c r="PIN188" s="90"/>
      <c r="PIO188" s="90"/>
      <c r="PIP188" s="90"/>
      <c r="PIQ188" s="90"/>
      <c r="PIR188" s="90"/>
      <c r="PIS188" s="90"/>
      <c r="PIT188" s="90"/>
      <c r="PIU188" s="90"/>
      <c r="PIV188" s="90"/>
      <c r="PIW188" s="90"/>
      <c r="PIX188" s="90"/>
      <c r="PIY188" s="90"/>
      <c r="PIZ188" s="90"/>
      <c r="PJA188" s="90"/>
      <c r="PJB188" s="90"/>
      <c r="PJC188" s="90"/>
      <c r="PJD188" s="90"/>
      <c r="PJE188" s="90"/>
      <c r="PJF188" s="90"/>
      <c r="PJG188" s="90"/>
      <c r="PJH188" s="90"/>
      <c r="PJI188" s="90"/>
      <c r="PJJ188" s="90"/>
      <c r="PJK188" s="90"/>
      <c r="PJL188" s="90"/>
      <c r="PJM188" s="90"/>
      <c r="PJN188" s="90"/>
      <c r="PJO188" s="90"/>
      <c r="PJP188" s="90"/>
      <c r="PJQ188" s="90"/>
      <c r="PJR188" s="90"/>
      <c r="PJS188" s="90"/>
      <c r="PJT188" s="90"/>
      <c r="PJU188" s="90"/>
      <c r="PJV188" s="90"/>
      <c r="PJW188" s="90"/>
      <c r="PJX188" s="90"/>
      <c r="PJY188" s="90"/>
      <c r="PJZ188" s="90"/>
      <c r="PKA188" s="90"/>
      <c r="PKB188" s="90"/>
      <c r="PKC188" s="90"/>
      <c r="PKD188" s="90"/>
      <c r="PKE188" s="90"/>
      <c r="PKF188" s="90"/>
      <c r="PKG188" s="90"/>
      <c r="PKH188" s="90"/>
      <c r="PKI188" s="90"/>
      <c r="PKJ188" s="90"/>
      <c r="PKK188" s="90"/>
      <c r="PKL188" s="90"/>
      <c r="PKM188" s="90"/>
      <c r="PKN188" s="90"/>
      <c r="PKO188" s="90"/>
      <c r="PKP188" s="90"/>
      <c r="PKQ188" s="90"/>
      <c r="PKR188" s="90"/>
      <c r="PKS188" s="90"/>
      <c r="PKT188" s="90"/>
      <c r="PKU188" s="90"/>
      <c r="PKV188" s="90"/>
      <c r="PKW188" s="90"/>
      <c r="PKX188" s="90"/>
      <c r="PKY188" s="90"/>
      <c r="PKZ188" s="90"/>
      <c r="PLA188" s="90"/>
      <c r="PLB188" s="90"/>
      <c r="PLC188" s="90"/>
      <c r="PLD188" s="90"/>
      <c r="PLE188" s="90"/>
      <c r="PLF188" s="90"/>
      <c r="PLG188" s="90"/>
      <c r="PLH188" s="90"/>
      <c r="PLI188" s="90"/>
      <c r="PLJ188" s="90"/>
      <c r="PLK188" s="90"/>
      <c r="PLL188" s="90"/>
      <c r="PLM188" s="90"/>
      <c r="PLN188" s="90"/>
      <c r="PLO188" s="90"/>
      <c r="PLP188" s="90"/>
      <c r="PLQ188" s="90"/>
      <c r="PLR188" s="90"/>
      <c r="PLS188" s="90"/>
      <c r="PLT188" s="90"/>
      <c r="PLU188" s="90"/>
      <c r="PLV188" s="90"/>
      <c r="PLW188" s="90"/>
      <c r="PLX188" s="90"/>
      <c r="PLY188" s="90"/>
      <c r="PLZ188" s="90"/>
      <c r="PMA188" s="90"/>
      <c r="PMB188" s="90"/>
      <c r="PMC188" s="90"/>
      <c r="PMD188" s="90"/>
      <c r="PME188" s="90"/>
      <c r="PMF188" s="90"/>
      <c r="PMG188" s="90"/>
      <c r="PMH188" s="90"/>
      <c r="PMI188" s="90"/>
      <c r="PMJ188" s="90"/>
      <c r="PMK188" s="90"/>
      <c r="PML188" s="90"/>
      <c r="PMM188" s="90"/>
      <c r="PMN188" s="90"/>
      <c r="PMO188" s="90"/>
      <c r="PMP188" s="90"/>
      <c r="PMQ188" s="90"/>
      <c r="PMR188" s="90"/>
      <c r="PMS188" s="90"/>
      <c r="PMT188" s="90"/>
      <c r="PMU188" s="90"/>
      <c r="PMV188" s="90"/>
      <c r="PMW188" s="90"/>
      <c r="PMX188" s="90"/>
      <c r="PMY188" s="90"/>
      <c r="PMZ188" s="90"/>
      <c r="PNA188" s="90"/>
      <c r="PNB188" s="90"/>
      <c r="PNC188" s="90"/>
      <c r="PND188" s="90"/>
      <c r="PNE188" s="90"/>
      <c r="PNF188" s="90"/>
      <c r="PNG188" s="90"/>
      <c r="PNH188" s="90"/>
      <c r="PNI188" s="90"/>
      <c r="PNJ188" s="90"/>
      <c r="PNK188" s="90"/>
      <c r="PNL188" s="90"/>
      <c r="PNM188" s="90"/>
      <c r="PNN188" s="90"/>
      <c r="PNO188" s="90"/>
      <c r="PNP188" s="90"/>
      <c r="PNQ188" s="90"/>
      <c r="PNR188" s="90"/>
      <c r="PNS188" s="90"/>
      <c r="PNT188" s="90"/>
      <c r="PNU188" s="90"/>
      <c r="PNV188" s="90"/>
      <c r="PNW188" s="90"/>
      <c r="PNX188" s="90"/>
      <c r="PNY188" s="90"/>
      <c r="PNZ188" s="90"/>
      <c r="POA188" s="90"/>
      <c r="POB188" s="90"/>
      <c r="POC188" s="90"/>
      <c r="POD188" s="90"/>
      <c r="POE188" s="90"/>
      <c r="POF188" s="90"/>
      <c r="POG188" s="90"/>
      <c r="POH188" s="90"/>
      <c r="POI188" s="90"/>
      <c r="POJ188" s="90"/>
      <c r="POK188" s="90"/>
      <c r="POL188" s="90"/>
      <c r="POM188" s="90"/>
      <c r="PON188" s="90"/>
      <c r="POO188" s="90"/>
      <c r="POP188" s="90"/>
      <c r="POQ188" s="90"/>
      <c r="POR188" s="90"/>
      <c r="POS188" s="90"/>
      <c r="POT188" s="90"/>
      <c r="POU188" s="90"/>
      <c r="POV188" s="90"/>
      <c r="POW188" s="90"/>
      <c r="POX188" s="90"/>
      <c r="POY188" s="90"/>
      <c r="POZ188" s="90"/>
      <c r="PPA188" s="90"/>
      <c r="PPB188" s="90"/>
      <c r="PPC188" s="90"/>
      <c r="PPD188" s="90"/>
      <c r="PPE188" s="90"/>
      <c r="PPF188" s="90"/>
      <c r="PPG188" s="90"/>
      <c r="PPH188" s="90"/>
      <c r="PPI188" s="90"/>
      <c r="PPJ188" s="90"/>
      <c r="PPK188" s="90"/>
      <c r="PPL188" s="90"/>
      <c r="PPM188" s="90"/>
      <c r="PPN188" s="90"/>
      <c r="PPO188" s="90"/>
      <c r="PPP188" s="90"/>
      <c r="PPQ188" s="90"/>
      <c r="PPR188" s="90"/>
      <c r="PPS188" s="90"/>
      <c r="PPT188" s="90"/>
      <c r="PPU188" s="90"/>
      <c r="PPV188" s="90"/>
      <c r="PPW188" s="90"/>
      <c r="PPX188" s="90"/>
      <c r="PPY188" s="90"/>
      <c r="PPZ188" s="90"/>
      <c r="PQA188" s="90"/>
      <c r="PQB188" s="90"/>
      <c r="PQC188" s="90"/>
      <c r="PQD188" s="90"/>
      <c r="PQE188" s="90"/>
      <c r="PQF188" s="90"/>
      <c r="PQG188" s="90"/>
      <c r="PQH188" s="90"/>
      <c r="PQI188" s="90"/>
      <c r="PQJ188" s="90"/>
      <c r="PQK188" s="90"/>
      <c r="PQL188" s="90"/>
      <c r="PQM188" s="90"/>
      <c r="PQN188" s="90"/>
      <c r="PQO188" s="90"/>
      <c r="PQP188" s="90"/>
      <c r="PQQ188" s="90"/>
      <c r="PQR188" s="90"/>
      <c r="PQS188" s="90"/>
      <c r="PQT188" s="90"/>
      <c r="PQU188" s="90"/>
      <c r="PQV188" s="90"/>
      <c r="PQW188" s="90"/>
      <c r="PQX188" s="90"/>
      <c r="PQY188" s="90"/>
      <c r="PQZ188" s="90"/>
      <c r="PRA188" s="90"/>
      <c r="PRB188" s="90"/>
      <c r="PRC188" s="90"/>
      <c r="PRD188" s="90"/>
      <c r="PRE188" s="90"/>
      <c r="PRF188" s="90"/>
      <c r="PRG188" s="90"/>
      <c r="PRH188" s="90"/>
      <c r="PRI188" s="90"/>
      <c r="PRJ188" s="90"/>
      <c r="PRK188" s="90"/>
      <c r="PRL188" s="90"/>
      <c r="PRM188" s="90"/>
      <c r="PRN188" s="90"/>
      <c r="PRO188" s="90"/>
      <c r="PRP188" s="90"/>
      <c r="PRQ188" s="90"/>
      <c r="PRR188" s="90"/>
      <c r="PRS188" s="90"/>
      <c r="PRT188" s="90"/>
      <c r="PRU188" s="90"/>
      <c r="PRV188" s="90"/>
      <c r="PRW188" s="90"/>
      <c r="PRX188" s="90"/>
      <c r="PRY188" s="90"/>
      <c r="PRZ188" s="90"/>
      <c r="PSA188" s="90"/>
      <c r="PSB188" s="90"/>
      <c r="PSC188" s="90"/>
      <c r="PSD188" s="90"/>
      <c r="PSE188" s="90"/>
      <c r="PSF188" s="90"/>
      <c r="PSG188" s="90"/>
      <c r="PSH188" s="90"/>
      <c r="PSI188" s="90"/>
      <c r="PSJ188" s="90"/>
      <c r="PSK188" s="90"/>
      <c r="PSL188" s="90"/>
      <c r="PSM188" s="90"/>
      <c r="PSN188" s="90"/>
      <c r="PSO188" s="90"/>
      <c r="PSP188" s="90"/>
      <c r="PSQ188" s="90"/>
      <c r="PSR188" s="90"/>
      <c r="PSS188" s="90"/>
      <c r="PST188" s="90"/>
      <c r="PSU188" s="90"/>
      <c r="PSV188" s="90"/>
      <c r="PSW188" s="90"/>
      <c r="PSX188" s="90"/>
      <c r="PSY188" s="90"/>
      <c r="PSZ188" s="90"/>
      <c r="PTA188" s="90"/>
      <c r="PTB188" s="90"/>
      <c r="PTC188" s="90"/>
      <c r="PTD188" s="90"/>
      <c r="PTE188" s="90"/>
      <c r="PTF188" s="90"/>
      <c r="PTG188" s="90"/>
      <c r="PTH188" s="90"/>
      <c r="PTI188" s="90"/>
      <c r="PTJ188" s="90"/>
      <c r="PTK188" s="90"/>
      <c r="PTL188" s="90"/>
      <c r="PTM188" s="90"/>
      <c r="PTN188" s="90"/>
      <c r="PTO188" s="90"/>
      <c r="PTP188" s="90"/>
      <c r="PTQ188" s="90"/>
      <c r="PTR188" s="90"/>
      <c r="PTS188" s="90"/>
      <c r="PTT188" s="90"/>
      <c r="PTU188" s="90"/>
      <c r="PTV188" s="90"/>
      <c r="PTW188" s="90"/>
      <c r="PTX188" s="90"/>
      <c r="PTY188" s="90"/>
      <c r="PTZ188" s="90"/>
      <c r="PUA188" s="90"/>
      <c r="PUB188" s="90"/>
      <c r="PUC188" s="90"/>
      <c r="PUD188" s="90"/>
      <c r="PUE188" s="90"/>
      <c r="PUF188" s="90"/>
      <c r="PUG188" s="90"/>
      <c r="PUH188" s="90"/>
      <c r="PUI188" s="90"/>
      <c r="PUJ188" s="90"/>
      <c r="PUK188" s="90"/>
      <c r="PUL188" s="90"/>
      <c r="PUM188" s="90"/>
      <c r="PUN188" s="90"/>
      <c r="PUO188" s="90"/>
      <c r="PUP188" s="90"/>
      <c r="PUQ188" s="90"/>
      <c r="PUR188" s="90"/>
      <c r="PUS188" s="90"/>
      <c r="PUT188" s="90"/>
      <c r="PUU188" s="90"/>
      <c r="PUV188" s="90"/>
      <c r="PUW188" s="90"/>
      <c r="PUX188" s="90"/>
      <c r="PUY188" s="90"/>
      <c r="PUZ188" s="90"/>
      <c r="PVA188" s="90"/>
      <c r="PVB188" s="90"/>
      <c r="PVC188" s="90"/>
      <c r="PVD188" s="90"/>
      <c r="PVE188" s="90"/>
      <c r="PVF188" s="90"/>
      <c r="PVG188" s="90"/>
      <c r="PVH188" s="90"/>
      <c r="PVI188" s="90"/>
      <c r="PVJ188" s="90"/>
      <c r="PVK188" s="90"/>
      <c r="PVL188" s="90"/>
      <c r="PVM188" s="90"/>
      <c r="PVN188" s="90"/>
      <c r="PVO188" s="90"/>
      <c r="PVP188" s="90"/>
      <c r="PVQ188" s="90"/>
      <c r="PVR188" s="90"/>
      <c r="PVS188" s="90"/>
      <c r="PVT188" s="90"/>
      <c r="PVU188" s="90"/>
      <c r="PVV188" s="90"/>
      <c r="PVW188" s="90"/>
      <c r="PVX188" s="90"/>
      <c r="PVY188" s="90"/>
      <c r="PVZ188" s="90"/>
      <c r="PWA188" s="90"/>
      <c r="PWB188" s="90"/>
      <c r="PWC188" s="90"/>
      <c r="PWD188" s="90"/>
      <c r="PWE188" s="90"/>
      <c r="PWF188" s="90"/>
      <c r="PWG188" s="90"/>
      <c r="PWH188" s="90"/>
      <c r="PWI188" s="90"/>
      <c r="PWJ188" s="90"/>
      <c r="PWK188" s="90"/>
      <c r="PWL188" s="90"/>
      <c r="PWM188" s="90"/>
      <c r="PWN188" s="90"/>
      <c r="PWO188" s="90"/>
      <c r="PWP188" s="90"/>
      <c r="PWQ188" s="90"/>
      <c r="PWR188" s="90"/>
      <c r="PWS188" s="90"/>
      <c r="PWT188" s="90"/>
      <c r="PWU188" s="90"/>
      <c r="PWV188" s="90"/>
      <c r="PWW188" s="90"/>
      <c r="PWX188" s="90"/>
      <c r="PWY188" s="90"/>
      <c r="PWZ188" s="90"/>
      <c r="PXA188" s="90"/>
      <c r="PXB188" s="90"/>
      <c r="PXC188" s="90"/>
      <c r="PXD188" s="90"/>
      <c r="PXE188" s="90"/>
      <c r="PXF188" s="90"/>
      <c r="PXG188" s="90"/>
      <c r="PXH188" s="90"/>
      <c r="PXI188" s="90"/>
      <c r="PXJ188" s="90"/>
      <c r="PXK188" s="90"/>
      <c r="PXL188" s="90"/>
      <c r="PXM188" s="90"/>
      <c r="PXN188" s="90"/>
      <c r="PXO188" s="90"/>
      <c r="PXP188" s="90"/>
      <c r="PXQ188" s="90"/>
      <c r="PXR188" s="90"/>
      <c r="PXS188" s="90"/>
      <c r="PXT188" s="90"/>
      <c r="PXU188" s="90"/>
      <c r="PXV188" s="90"/>
      <c r="PXW188" s="90"/>
      <c r="PXX188" s="90"/>
      <c r="PXY188" s="90"/>
      <c r="PXZ188" s="90"/>
      <c r="PYA188" s="90"/>
      <c r="PYB188" s="90"/>
      <c r="PYC188" s="90"/>
      <c r="PYD188" s="90"/>
      <c r="PYE188" s="90"/>
      <c r="PYF188" s="90"/>
      <c r="PYG188" s="90"/>
      <c r="PYH188" s="90"/>
      <c r="PYI188" s="90"/>
      <c r="PYJ188" s="90"/>
      <c r="PYK188" s="90"/>
      <c r="PYL188" s="90"/>
      <c r="PYM188" s="90"/>
      <c r="PYN188" s="90"/>
      <c r="PYO188" s="90"/>
      <c r="PYP188" s="90"/>
      <c r="PYQ188" s="90"/>
      <c r="PYR188" s="90"/>
      <c r="PYS188" s="90"/>
      <c r="PYT188" s="90"/>
      <c r="PYU188" s="90"/>
      <c r="PYV188" s="90"/>
      <c r="PYW188" s="90"/>
      <c r="PYX188" s="90"/>
      <c r="PYY188" s="90"/>
      <c r="PYZ188" s="90"/>
      <c r="PZA188" s="90"/>
      <c r="PZB188" s="90"/>
      <c r="PZC188" s="90"/>
      <c r="PZD188" s="90"/>
      <c r="PZE188" s="90"/>
      <c r="PZF188" s="90"/>
      <c r="PZG188" s="90"/>
      <c r="PZH188" s="90"/>
      <c r="PZI188" s="90"/>
      <c r="PZJ188" s="90"/>
      <c r="PZK188" s="90"/>
      <c r="PZL188" s="90"/>
      <c r="PZM188" s="90"/>
      <c r="PZN188" s="90"/>
      <c r="PZO188" s="90"/>
      <c r="PZP188" s="90"/>
      <c r="PZQ188" s="90"/>
      <c r="PZR188" s="90"/>
      <c r="PZS188" s="90"/>
      <c r="PZT188" s="90"/>
      <c r="PZU188" s="90"/>
      <c r="PZV188" s="90"/>
      <c r="PZW188" s="90"/>
      <c r="PZX188" s="90"/>
      <c r="PZY188" s="90"/>
      <c r="PZZ188" s="90"/>
      <c r="QAA188" s="90"/>
      <c r="QAB188" s="90"/>
      <c r="QAC188" s="90"/>
      <c r="QAD188" s="90"/>
      <c r="QAE188" s="90"/>
      <c r="QAF188" s="90"/>
      <c r="QAG188" s="90"/>
      <c r="QAH188" s="90"/>
      <c r="QAI188" s="90"/>
      <c r="QAJ188" s="90"/>
      <c r="QAK188" s="90"/>
      <c r="QAL188" s="90"/>
      <c r="QAM188" s="90"/>
      <c r="QAN188" s="90"/>
      <c r="QAO188" s="90"/>
      <c r="QAP188" s="90"/>
      <c r="QAQ188" s="90"/>
      <c r="QAR188" s="90"/>
      <c r="QAS188" s="90"/>
      <c r="QAT188" s="90"/>
      <c r="QAU188" s="90"/>
      <c r="QAV188" s="90"/>
      <c r="QAW188" s="90"/>
      <c r="QAX188" s="90"/>
      <c r="QAY188" s="90"/>
      <c r="QAZ188" s="90"/>
      <c r="QBA188" s="90"/>
      <c r="QBB188" s="90"/>
      <c r="QBC188" s="90"/>
      <c r="QBD188" s="90"/>
      <c r="QBE188" s="90"/>
      <c r="QBF188" s="90"/>
      <c r="QBG188" s="90"/>
      <c r="QBH188" s="90"/>
      <c r="QBI188" s="90"/>
      <c r="QBJ188" s="90"/>
      <c r="QBK188" s="90"/>
      <c r="QBL188" s="90"/>
      <c r="QBM188" s="90"/>
      <c r="QBN188" s="90"/>
      <c r="QBO188" s="90"/>
      <c r="QBP188" s="90"/>
      <c r="QBQ188" s="90"/>
      <c r="QBR188" s="90"/>
      <c r="QBS188" s="90"/>
      <c r="QBT188" s="90"/>
      <c r="QBU188" s="90"/>
      <c r="QBV188" s="90"/>
      <c r="QBW188" s="90"/>
      <c r="QBX188" s="90"/>
      <c r="QBY188" s="90"/>
      <c r="QBZ188" s="90"/>
      <c r="QCA188" s="90"/>
      <c r="QCB188" s="90"/>
      <c r="QCC188" s="90"/>
      <c r="QCD188" s="90"/>
      <c r="QCE188" s="90"/>
      <c r="QCF188" s="90"/>
      <c r="QCG188" s="90"/>
      <c r="QCH188" s="90"/>
      <c r="QCI188" s="90"/>
      <c r="QCJ188" s="90"/>
      <c r="QCK188" s="90"/>
      <c r="QCL188" s="90"/>
      <c r="QCM188" s="90"/>
      <c r="QCN188" s="90"/>
      <c r="QCO188" s="90"/>
      <c r="QCP188" s="90"/>
      <c r="QCQ188" s="90"/>
      <c r="QCR188" s="90"/>
      <c r="QCS188" s="90"/>
      <c r="QCT188" s="90"/>
      <c r="QCU188" s="90"/>
      <c r="QCV188" s="90"/>
      <c r="QCW188" s="90"/>
      <c r="QCX188" s="90"/>
      <c r="QCY188" s="90"/>
      <c r="QCZ188" s="90"/>
      <c r="QDA188" s="90"/>
      <c r="QDB188" s="90"/>
      <c r="QDC188" s="90"/>
      <c r="QDD188" s="90"/>
      <c r="QDE188" s="90"/>
      <c r="QDF188" s="90"/>
      <c r="QDG188" s="90"/>
      <c r="QDH188" s="90"/>
      <c r="QDI188" s="90"/>
      <c r="QDJ188" s="90"/>
      <c r="QDK188" s="90"/>
      <c r="QDL188" s="90"/>
      <c r="QDM188" s="90"/>
      <c r="QDN188" s="90"/>
      <c r="QDO188" s="90"/>
      <c r="QDP188" s="90"/>
      <c r="QDQ188" s="90"/>
      <c r="QDR188" s="90"/>
      <c r="QDS188" s="90"/>
      <c r="QDT188" s="90"/>
      <c r="QDU188" s="90"/>
      <c r="QDV188" s="90"/>
      <c r="QDW188" s="90"/>
      <c r="QDX188" s="90"/>
      <c r="QDY188" s="90"/>
      <c r="QDZ188" s="90"/>
      <c r="QEA188" s="90"/>
      <c r="QEB188" s="90"/>
      <c r="QEC188" s="90"/>
      <c r="QED188" s="90"/>
      <c r="QEE188" s="90"/>
      <c r="QEF188" s="90"/>
      <c r="QEG188" s="90"/>
      <c r="QEH188" s="90"/>
      <c r="QEI188" s="90"/>
      <c r="QEJ188" s="90"/>
      <c r="QEK188" s="90"/>
      <c r="QEL188" s="90"/>
      <c r="QEM188" s="90"/>
      <c r="QEN188" s="90"/>
      <c r="QEO188" s="90"/>
      <c r="QEP188" s="90"/>
      <c r="QEQ188" s="90"/>
      <c r="QER188" s="90"/>
      <c r="QES188" s="90"/>
      <c r="QET188" s="90"/>
      <c r="QEU188" s="90"/>
      <c r="QEV188" s="90"/>
      <c r="QEW188" s="90"/>
      <c r="QEX188" s="90"/>
      <c r="QEY188" s="90"/>
      <c r="QEZ188" s="90"/>
      <c r="QFA188" s="90"/>
      <c r="QFB188" s="90"/>
      <c r="QFC188" s="90"/>
      <c r="QFD188" s="90"/>
      <c r="QFE188" s="90"/>
      <c r="QFF188" s="90"/>
      <c r="QFG188" s="90"/>
      <c r="QFH188" s="90"/>
      <c r="QFI188" s="90"/>
      <c r="QFJ188" s="90"/>
      <c r="QFK188" s="90"/>
      <c r="QFL188" s="90"/>
      <c r="QFM188" s="90"/>
      <c r="QFN188" s="90"/>
      <c r="QFO188" s="90"/>
      <c r="QFP188" s="90"/>
      <c r="QFQ188" s="90"/>
      <c r="QFR188" s="90"/>
      <c r="QFS188" s="90"/>
      <c r="QFT188" s="90"/>
      <c r="QFU188" s="90"/>
      <c r="QFV188" s="90"/>
      <c r="QFW188" s="90"/>
      <c r="QFX188" s="90"/>
      <c r="QFY188" s="90"/>
      <c r="QFZ188" s="90"/>
      <c r="QGA188" s="90"/>
      <c r="QGB188" s="90"/>
      <c r="QGC188" s="90"/>
      <c r="QGD188" s="90"/>
      <c r="QGE188" s="90"/>
      <c r="QGF188" s="90"/>
      <c r="QGG188" s="90"/>
      <c r="QGH188" s="90"/>
      <c r="QGI188" s="90"/>
      <c r="QGJ188" s="90"/>
      <c r="QGK188" s="90"/>
      <c r="QGL188" s="90"/>
      <c r="QGM188" s="90"/>
      <c r="QGN188" s="90"/>
      <c r="QGO188" s="90"/>
      <c r="QGP188" s="90"/>
      <c r="QGQ188" s="90"/>
      <c r="QGR188" s="90"/>
      <c r="QGS188" s="90"/>
      <c r="QGT188" s="90"/>
      <c r="QGU188" s="90"/>
      <c r="QGV188" s="90"/>
      <c r="QGW188" s="90"/>
      <c r="QGX188" s="90"/>
      <c r="QGY188" s="90"/>
      <c r="QGZ188" s="90"/>
      <c r="QHA188" s="90"/>
      <c r="QHB188" s="90"/>
      <c r="QHC188" s="90"/>
      <c r="QHD188" s="90"/>
      <c r="QHE188" s="90"/>
      <c r="QHF188" s="90"/>
      <c r="QHG188" s="90"/>
      <c r="QHH188" s="90"/>
      <c r="QHI188" s="90"/>
      <c r="QHJ188" s="90"/>
      <c r="QHK188" s="90"/>
      <c r="QHL188" s="90"/>
      <c r="QHM188" s="90"/>
      <c r="QHN188" s="90"/>
      <c r="QHO188" s="90"/>
      <c r="QHP188" s="90"/>
      <c r="QHQ188" s="90"/>
      <c r="QHR188" s="90"/>
      <c r="QHS188" s="90"/>
      <c r="QHT188" s="90"/>
      <c r="QHU188" s="90"/>
      <c r="QHV188" s="90"/>
      <c r="QHW188" s="90"/>
      <c r="QHX188" s="90"/>
      <c r="QHY188" s="90"/>
      <c r="QHZ188" s="90"/>
      <c r="QIA188" s="90"/>
      <c r="QIB188" s="90"/>
      <c r="QIC188" s="90"/>
      <c r="QID188" s="90"/>
      <c r="QIE188" s="90"/>
      <c r="QIF188" s="90"/>
      <c r="QIG188" s="90"/>
      <c r="QIH188" s="90"/>
      <c r="QII188" s="90"/>
      <c r="QIJ188" s="90"/>
      <c r="QIK188" s="90"/>
      <c r="QIL188" s="90"/>
      <c r="QIM188" s="90"/>
      <c r="QIN188" s="90"/>
      <c r="QIO188" s="90"/>
      <c r="QIP188" s="90"/>
      <c r="QIQ188" s="90"/>
      <c r="QIR188" s="90"/>
      <c r="QIS188" s="90"/>
      <c r="QIT188" s="90"/>
      <c r="QIU188" s="90"/>
      <c r="QIV188" s="90"/>
      <c r="QIW188" s="90"/>
      <c r="QIX188" s="90"/>
      <c r="QIY188" s="90"/>
      <c r="QIZ188" s="90"/>
      <c r="QJA188" s="90"/>
      <c r="QJB188" s="90"/>
      <c r="QJC188" s="90"/>
      <c r="QJD188" s="90"/>
      <c r="QJE188" s="90"/>
      <c r="QJF188" s="90"/>
      <c r="QJG188" s="90"/>
      <c r="QJH188" s="90"/>
      <c r="QJI188" s="90"/>
      <c r="QJJ188" s="90"/>
      <c r="QJK188" s="90"/>
      <c r="QJL188" s="90"/>
      <c r="QJM188" s="90"/>
      <c r="QJN188" s="90"/>
      <c r="QJO188" s="90"/>
      <c r="QJP188" s="90"/>
      <c r="QJQ188" s="90"/>
      <c r="QJR188" s="90"/>
      <c r="QJS188" s="90"/>
      <c r="QJT188" s="90"/>
      <c r="QJU188" s="90"/>
      <c r="QJV188" s="90"/>
      <c r="QJW188" s="90"/>
      <c r="QJX188" s="90"/>
      <c r="QJY188" s="90"/>
      <c r="QJZ188" s="90"/>
      <c r="QKA188" s="90"/>
      <c r="QKB188" s="90"/>
      <c r="QKC188" s="90"/>
      <c r="QKD188" s="90"/>
      <c r="QKE188" s="90"/>
      <c r="QKF188" s="90"/>
      <c r="QKG188" s="90"/>
      <c r="QKH188" s="90"/>
      <c r="QKI188" s="90"/>
      <c r="QKJ188" s="90"/>
      <c r="QKK188" s="90"/>
      <c r="QKL188" s="90"/>
      <c r="QKM188" s="90"/>
      <c r="QKN188" s="90"/>
      <c r="QKO188" s="90"/>
      <c r="QKP188" s="90"/>
      <c r="QKQ188" s="90"/>
      <c r="QKR188" s="90"/>
      <c r="QKS188" s="90"/>
      <c r="QKT188" s="90"/>
      <c r="QKU188" s="90"/>
      <c r="QKV188" s="90"/>
      <c r="QKW188" s="90"/>
      <c r="QKX188" s="90"/>
      <c r="QKY188" s="90"/>
      <c r="QKZ188" s="90"/>
      <c r="QLA188" s="90"/>
      <c r="QLB188" s="90"/>
      <c r="QLC188" s="90"/>
      <c r="QLD188" s="90"/>
      <c r="QLE188" s="90"/>
      <c r="QLF188" s="90"/>
      <c r="QLG188" s="90"/>
      <c r="QLH188" s="90"/>
      <c r="QLI188" s="90"/>
      <c r="QLJ188" s="90"/>
      <c r="QLK188" s="90"/>
      <c r="QLL188" s="90"/>
      <c r="QLM188" s="90"/>
      <c r="QLN188" s="90"/>
      <c r="QLO188" s="90"/>
      <c r="QLP188" s="90"/>
      <c r="QLQ188" s="90"/>
      <c r="QLR188" s="90"/>
      <c r="QLS188" s="90"/>
      <c r="QLT188" s="90"/>
      <c r="QLU188" s="90"/>
      <c r="QLV188" s="90"/>
      <c r="QLW188" s="90"/>
      <c r="QLX188" s="90"/>
      <c r="QLY188" s="90"/>
      <c r="QLZ188" s="90"/>
      <c r="QMA188" s="90"/>
      <c r="QMB188" s="90"/>
      <c r="QMC188" s="90"/>
      <c r="QMD188" s="90"/>
      <c r="QME188" s="90"/>
      <c r="QMF188" s="90"/>
      <c r="QMG188" s="90"/>
      <c r="QMH188" s="90"/>
      <c r="QMI188" s="90"/>
      <c r="QMJ188" s="90"/>
      <c r="QMK188" s="90"/>
      <c r="QML188" s="90"/>
      <c r="QMM188" s="90"/>
      <c r="QMN188" s="90"/>
      <c r="QMO188" s="90"/>
      <c r="QMP188" s="90"/>
      <c r="QMQ188" s="90"/>
      <c r="QMR188" s="90"/>
      <c r="QMS188" s="90"/>
      <c r="QMT188" s="90"/>
      <c r="QMU188" s="90"/>
      <c r="QMV188" s="90"/>
      <c r="QMW188" s="90"/>
      <c r="QMX188" s="90"/>
      <c r="QMY188" s="90"/>
      <c r="QMZ188" s="90"/>
      <c r="QNA188" s="90"/>
      <c r="QNB188" s="90"/>
      <c r="QNC188" s="90"/>
      <c r="QND188" s="90"/>
      <c r="QNE188" s="90"/>
      <c r="QNF188" s="90"/>
      <c r="QNG188" s="90"/>
      <c r="QNH188" s="90"/>
      <c r="QNI188" s="90"/>
      <c r="QNJ188" s="90"/>
      <c r="QNK188" s="90"/>
      <c r="QNL188" s="90"/>
      <c r="QNM188" s="90"/>
      <c r="QNN188" s="90"/>
      <c r="QNO188" s="90"/>
      <c r="QNP188" s="90"/>
      <c r="QNQ188" s="90"/>
      <c r="QNR188" s="90"/>
      <c r="QNS188" s="90"/>
      <c r="QNT188" s="90"/>
      <c r="QNU188" s="90"/>
      <c r="QNV188" s="90"/>
      <c r="QNW188" s="90"/>
      <c r="QNX188" s="90"/>
      <c r="QNY188" s="90"/>
      <c r="QNZ188" s="90"/>
      <c r="QOA188" s="90"/>
      <c r="QOB188" s="90"/>
      <c r="QOC188" s="90"/>
      <c r="QOD188" s="90"/>
      <c r="QOE188" s="90"/>
      <c r="QOF188" s="90"/>
      <c r="QOG188" s="90"/>
      <c r="QOH188" s="90"/>
      <c r="QOI188" s="90"/>
      <c r="QOJ188" s="90"/>
      <c r="QOK188" s="90"/>
      <c r="QOL188" s="90"/>
      <c r="QOM188" s="90"/>
      <c r="QON188" s="90"/>
      <c r="QOO188" s="90"/>
      <c r="QOP188" s="90"/>
      <c r="QOQ188" s="90"/>
      <c r="QOR188" s="90"/>
      <c r="QOS188" s="90"/>
      <c r="QOT188" s="90"/>
      <c r="QOU188" s="90"/>
      <c r="QOV188" s="90"/>
      <c r="QOW188" s="90"/>
      <c r="QOX188" s="90"/>
      <c r="QOY188" s="90"/>
      <c r="QOZ188" s="90"/>
      <c r="QPA188" s="90"/>
      <c r="QPB188" s="90"/>
      <c r="QPC188" s="90"/>
      <c r="QPD188" s="90"/>
      <c r="QPE188" s="90"/>
      <c r="QPF188" s="90"/>
      <c r="QPG188" s="90"/>
      <c r="QPH188" s="90"/>
      <c r="QPI188" s="90"/>
      <c r="QPJ188" s="90"/>
      <c r="QPK188" s="90"/>
      <c r="QPL188" s="90"/>
      <c r="QPM188" s="90"/>
      <c r="QPN188" s="90"/>
      <c r="QPO188" s="90"/>
      <c r="QPP188" s="90"/>
      <c r="QPQ188" s="90"/>
      <c r="QPR188" s="90"/>
      <c r="QPS188" s="90"/>
      <c r="QPT188" s="90"/>
      <c r="QPU188" s="90"/>
      <c r="QPV188" s="90"/>
      <c r="QPW188" s="90"/>
      <c r="QPX188" s="90"/>
      <c r="QPY188" s="90"/>
      <c r="QPZ188" s="90"/>
      <c r="QQA188" s="90"/>
      <c r="QQB188" s="90"/>
      <c r="QQC188" s="90"/>
      <c r="QQD188" s="90"/>
      <c r="QQE188" s="90"/>
      <c r="QQF188" s="90"/>
      <c r="QQG188" s="90"/>
      <c r="QQH188" s="90"/>
      <c r="QQI188" s="90"/>
      <c r="QQJ188" s="90"/>
      <c r="QQK188" s="90"/>
      <c r="QQL188" s="90"/>
      <c r="QQM188" s="90"/>
      <c r="QQN188" s="90"/>
      <c r="QQO188" s="90"/>
      <c r="QQP188" s="90"/>
      <c r="QQQ188" s="90"/>
      <c r="QQR188" s="90"/>
      <c r="QQS188" s="90"/>
      <c r="QQT188" s="90"/>
      <c r="QQU188" s="90"/>
      <c r="QQV188" s="90"/>
      <c r="QQW188" s="90"/>
      <c r="QQX188" s="90"/>
      <c r="QQY188" s="90"/>
      <c r="QQZ188" s="90"/>
      <c r="QRA188" s="90"/>
      <c r="QRB188" s="90"/>
      <c r="QRC188" s="90"/>
      <c r="QRD188" s="90"/>
      <c r="QRE188" s="90"/>
      <c r="QRF188" s="90"/>
      <c r="QRG188" s="90"/>
      <c r="QRH188" s="90"/>
      <c r="QRI188" s="90"/>
      <c r="QRJ188" s="90"/>
      <c r="QRK188" s="90"/>
      <c r="QRL188" s="90"/>
      <c r="QRM188" s="90"/>
      <c r="QRN188" s="90"/>
      <c r="QRO188" s="90"/>
      <c r="QRP188" s="90"/>
      <c r="QRQ188" s="90"/>
      <c r="QRR188" s="90"/>
      <c r="QRS188" s="90"/>
      <c r="QRT188" s="90"/>
      <c r="QRU188" s="90"/>
      <c r="QRV188" s="90"/>
      <c r="QRW188" s="90"/>
      <c r="QRX188" s="90"/>
      <c r="QRY188" s="90"/>
      <c r="QRZ188" s="90"/>
      <c r="QSA188" s="90"/>
      <c r="QSB188" s="90"/>
      <c r="QSC188" s="90"/>
      <c r="QSD188" s="90"/>
      <c r="QSE188" s="90"/>
      <c r="QSF188" s="90"/>
      <c r="QSG188" s="90"/>
      <c r="QSH188" s="90"/>
      <c r="QSI188" s="90"/>
      <c r="QSJ188" s="90"/>
      <c r="QSK188" s="90"/>
      <c r="QSL188" s="90"/>
      <c r="QSM188" s="90"/>
      <c r="QSN188" s="90"/>
      <c r="QSO188" s="90"/>
      <c r="QSP188" s="90"/>
      <c r="QSQ188" s="90"/>
      <c r="QSR188" s="90"/>
      <c r="QSS188" s="90"/>
      <c r="QST188" s="90"/>
      <c r="QSU188" s="90"/>
      <c r="QSV188" s="90"/>
      <c r="QSW188" s="90"/>
      <c r="QSX188" s="90"/>
      <c r="QSY188" s="90"/>
      <c r="QSZ188" s="90"/>
      <c r="QTA188" s="90"/>
      <c r="QTB188" s="90"/>
      <c r="QTC188" s="90"/>
      <c r="QTD188" s="90"/>
      <c r="QTE188" s="90"/>
      <c r="QTF188" s="90"/>
      <c r="QTG188" s="90"/>
      <c r="QTH188" s="90"/>
      <c r="QTI188" s="90"/>
      <c r="QTJ188" s="90"/>
      <c r="QTK188" s="90"/>
      <c r="QTL188" s="90"/>
      <c r="QTM188" s="90"/>
      <c r="QTN188" s="90"/>
      <c r="QTO188" s="90"/>
      <c r="QTP188" s="90"/>
      <c r="QTQ188" s="90"/>
      <c r="QTR188" s="90"/>
      <c r="QTS188" s="90"/>
      <c r="QTT188" s="90"/>
      <c r="QTU188" s="90"/>
      <c r="QTV188" s="90"/>
      <c r="QTW188" s="90"/>
      <c r="QTX188" s="90"/>
      <c r="QTY188" s="90"/>
      <c r="QTZ188" s="90"/>
      <c r="QUA188" s="90"/>
      <c r="QUB188" s="90"/>
      <c r="QUC188" s="90"/>
      <c r="QUD188" s="90"/>
      <c r="QUE188" s="90"/>
      <c r="QUF188" s="90"/>
      <c r="QUG188" s="90"/>
      <c r="QUH188" s="90"/>
      <c r="QUI188" s="90"/>
      <c r="QUJ188" s="90"/>
      <c r="QUK188" s="90"/>
      <c r="QUL188" s="90"/>
      <c r="QUM188" s="90"/>
      <c r="QUN188" s="90"/>
      <c r="QUO188" s="90"/>
      <c r="QUP188" s="90"/>
      <c r="QUQ188" s="90"/>
      <c r="QUR188" s="90"/>
      <c r="QUS188" s="90"/>
      <c r="QUT188" s="90"/>
      <c r="QUU188" s="90"/>
      <c r="QUV188" s="90"/>
      <c r="QUW188" s="90"/>
      <c r="QUX188" s="90"/>
      <c r="QUY188" s="90"/>
      <c r="QUZ188" s="90"/>
      <c r="QVA188" s="90"/>
      <c r="QVB188" s="90"/>
      <c r="QVC188" s="90"/>
      <c r="QVD188" s="90"/>
      <c r="QVE188" s="90"/>
      <c r="QVF188" s="90"/>
      <c r="QVG188" s="90"/>
      <c r="QVH188" s="90"/>
      <c r="QVI188" s="90"/>
      <c r="QVJ188" s="90"/>
      <c r="QVK188" s="90"/>
      <c r="QVL188" s="90"/>
      <c r="QVM188" s="90"/>
      <c r="QVN188" s="90"/>
      <c r="QVO188" s="90"/>
      <c r="QVP188" s="90"/>
      <c r="QVQ188" s="90"/>
      <c r="QVR188" s="90"/>
      <c r="QVS188" s="90"/>
      <c r="QVT188" s="90"/>
      <c r="QVU188" s="90"/>
      <c r="QVV188" s="90"/>
      <c r="QVW188" s="90"/>
      <c r="QVX188" s="90"/>
      <c r="QVY188" s="90"/>
      <c r="QVZ188" s="90"/>
      <c r="QWA188" s="90"/>
      <c r="QWB188" s="90"/>
      <c r="QWC188" s="90"/>
      <c r="QWD188" s="90"/>
      <c r="QWE188" s="90"/>
      <c r="QWF188" s="90"/>
      <c r="QWG188" s="90"/>
      <c r="QWH188" s="90"/>
      <c r="QWI188" s="90"/>
      <c r="QWJ188" s="90"/>
      <c r="QWK188" s="90"/>
      <c r="QWL188" s="90"/>
      <c r="QWM188" s="90"/>
      <c r="QWN188" s="90"/>
      <c r="QWO188" s="90"/>
      <c r="QWP188" s="90"/>
      <c r="QWQ188" s="90"/>
      <c r="QWR188" s="90"/>
      <c r="QWS188" s="90"/>
      <c r="QWT188" s="90"/>
      <c r="QWU188" s="90"/>
      <c r="QWV188" s="90"/>
      <c r="QWW188" s="90"/>
      <c r="QWX188" s="90"/>
      <c r="QWY188" s="90"/>
      <c r="QWZ188" s="90"/>
      <c r="QXA188" s="90"/>
      <c r="QXB188" s="90"/>
      <c r="QXC188" s="90"/>
      <c r="QXD188" s="90"/>
      <c r="QXE188" s="90"/>
      <c r="QXF188" s="90"/>
      <c r="QXG188" s="90"/>
      <c r="QXH188" s="90"/>
      <c r="QXI188" s="90"/>
      <c r="QXJ188" s="90"/>
      <c r="QXK188" s="90"/>
      <c r="QXL188" s="90"/>
      <c r="QXM188" s="90"/>
      <c r="QXN188" s="90"/>
      <c r="QXO188" s="90"/>
      <c r="QXP188" s="90"/>
      <c r="QXQ188" s="90"/>
      <c r="QXR188" s="90"/>
      <c r="QXS188" s="90"/>
      <c r="QXT188" s="90"/>
      <c r="QXU188" s="90"/>
      <c r="QXV188" s="90"/>
      <c r="QXW188" s="90"/>
      <c r="QXX188" s="90"/>
      <c r="QXY188" s="90"/>
      <c r="QXZ188" s="90"/>
      <c r="QYA188" s="90"/>
      <c r="QYB188" s="90"/>
      <c r="QYC188" s="90"/>
      <c r="QYD188" s="90"/>
      <c r="QYE188" s="90"/>
      <c r="QYF188" s="90"/>
      <c r="QYG188" s="90"/>
      <c r="QYH188" s="90"/>
      <c r="QYI188" s="90"/>
      <c r="QYJ188" s="90"/>
      <c r="QYK188" s="90"/>
      <c r="QYL188" s="90"/>
      <c r="QYM188" s="90"/>
      <c r="QYN188" s="90"/>
      <c r="QYO188" s="90"/>
      <c r="QYP188" s="90"/>
      <c r="QYQ188" s="90"/>
      <c r="QYR188" s="90"/>
      <c r="QYS188" s="90"/>
      <c r="QYT188" s="90"/>
      <c r="QYU188" s="90"/>
      <c r="QYV188" s="90"/>
      <c r="QYW188" s="90"/>
      <c r="QYX188" s="90"/>
      <c r="QYY188" s="90"/>
      <c r="QYZ188" s="90"/>
      <c r="QZA188" s="90"/>
      <c r="QZB188" s="90"/>
      <c r="QZC188" s="90"/>
      <c r="QZD188" s="90"/>
      <c r="QZE188" s="90"/>
      <c r="QZF188" s="90"/>
      <c r="QZG188" s="90"/>
      <c r="QZH188" s="90"/>
      <c r="QZI188" s="90"/>
      <c r="QZJ188" s="90"/>
      <c r="QZK188" s="90"/>
      <c r="QZL188" s="90"/>
      <c r="QZM188" s="90"/>
      <c r="QZN188" s="90"/>
      <c r="QZO188" s="90"/>
      <c r="QZP188" s="90"/>
      <c r="QZQ188" s="90"/>
      <c r="QZR188" s="90"/>
      <c r="QZS188" s="90"/>
      <c r="QZT188" s="90"/>
      <c r="QZU188" s="90"/>
      <c r="QZV188" s="90"/>
      <c r="QZW188" s="90"/>
      <c r="QZX188" s="90"/>
      <c r="QZY188" s="90"/>
      <c r="QZZ188" s="90"/>
      <c r="RAA188" s="90"/>
      <c r="RAB188" s="90"/>
      <c r="RAC188" s="90"/>
      <c r="RAD188" s="90"/>
      <c r="RAE188" s="90"/>
      <c r="RAF188" s="90"/>
      <c r="RAG188" s="90"/>
      <c r="RAH188" s="90"/>
      <c r="RAI188" s="90"/>
      <c r="RAJ188" s="90"/>
      <c r="RAK188" s="90"/>
      <c r="RAL188" s="90"/>
      <c r="RAM188" s="90"/>
      <c r="RAN188" s="90"/>
      <c r="RAO188" s="90"/>
      <c r="RAP188" s="90"/>
      <c r="RAQ188" s="90"/>
      <c r="RAR188" s="90"/>
      <c r="RAS188" s="90"/>
      <c r="RAT188" s="90"/>
      <c r="RAU188" s="90"/>
      <c r="RAV188" s="90"/>
      <c r="RAW188" s="90"/>
      <c r="RAX188" s="90"/>
      <c r="RAY188" s="90"/>
      <c r="RAZ188" s="90"/>
      <c r="RBA188" s="90"/>
      <c r="RBB188" s="90"/>
      <c r="RBC188" s="90"/>
      <c r="RBD188" s="90"/>
      <c r="RBE188" s="90"/>
      <c r="RBF188" s="90"/>
      <c r="RBG188" s="90"/>
      <c r="RBH188" s="90"/>
      <c r="RBI188" s="90"/>
      <c r="RBJ188" s="90"/>
      <c r="RBK188" s="90"/>
      <c r="RBL188" s="90"/>
      <c r="RBM188" s="90"/>
      <c r="RBN188" s="90"/>
      <c r="RBO188" s="90"/>
      <c r="RBP188" s="90"/>
      <c r="RBQ188" s="90"/>
      <c r="RBR188" s="90"/>
      <c r="RBS188" s="90"/>
      <c r="RBT188" s="90"/>
      <c r="RBU188" s="90"/>
      <c r="RBV188" s="90"/>
      <c r="RBW188" s="90"/>
      <c r="RBX188" s="90"/>
      <c r="RBY188" s="90"/>
      <c r="RBZ188" s="90"/>
      <c r="RCA188" s="90"/>
      <c r="RCB188" s="90"/>
      <c r="RCC188" s="90"/>
      <c r="RCD188" s="90"/>
      <c r="RCE188" s="90"/>
      <c r="RCF188" s="90"/>
      <c r="RCG188" s="90"/>
      <c r="RCH188" s="90"/>
      <c r="RCI188" s="90"/>
      <c r="RCJ188" s="90"/>
      <c r="RCK188" s="90"/>
      <c r="RCL188" s="90"/>
      <c r="RCM188" s="90"/>
      <c r="RCN188" s="90"/>
      <c r="RCO188" s="90"/>
      <c r="RCP188" s="90"/>
      <c r="RCQ188" s="90"/>
      <c r="RCR188" s="90"/>
      <c r="RCS188" s="90"/>
      <c r="RCT188" s="90"/>
      <c r="RCU188" s="90"/>
      <c r="RCV188" s="90"/>
      <c r="RCW188" s="90"/>
      <c r="RCX188" s="90"/>
      <c r="RCY188" s="90"/>
      <c r="RCZ188" s="90"/>
      <c r="RDA188" s="90"/>
      <c r="RDB188" s="90"/>
      <c r="RDC188" s="90"/>
      <c r="RDD188" s="90"/>
      <c r="RDE188" s="90"/>
      <c r="RDF188" s="90"/>
      <c r="RDG188" s="90"/>
      <c r="RDH188" s="90"/>
      <c r="RDI188" s="90"/>
      <c r="RDJ188" s="90"/>
      <c r="RDK188" s="90"/>
      <c r="RDL188" s="90"/>
      <c r="RDM188" s="90"/>
      <c r="RDN188" s="90"/>
      <c r="RDO188" s="90"/>
      <c r="RDP188" s="90"/>
      <c r="RDQ188" s="90"/>
      <c r="RDR188" s="90"/>
      <c r="RDS188" s="90"/>
      <c r="RDT188" s="90"/>
      <c r="RDU188" s="90"/>
      <c r="RDV188" s="90"/>
      <c r="RDW188" s="90"/>
      <c r="RDX188" s="90"/>
      <c r="RDY188" s="90"/>
      <c r="RDZ188" s="90"/>
      <c r="REA188" s="90"/>
      <c r="REB188" s="90"/>
      <c r="REC188" s="90"/>
      <c r="RED188" s="90"/>
      <c r="REE188" s="90"/>
      <c r="REF188" s="90"/>
      <c r="REG188" s="90"/>
      <c r="REH188" s="90"/>
      <c r="REI188" s="90"/>
      <c r="REJ188" s="90"/>
      <c r="REK188" s="90"/>
      <c r="REL188" s="90"/>
      <c r="REM188" s="90"/>
      <c r="REN188" s="90"/>
      <c r="REO188" s="90"/>
      <c r="REP188" s="90"/>
      <c r="REQ188" s="90"/>
      <c r="RER188" s="90"/>
      <c r="RES188" s="90"/>
      <c r="RET188" s="90"/>
      <c r="REU188" s="90"/>
      <c r="REV188" s="90"/>
      <c r="REW188" s="90"/>
      <c r="REX188" s="90"/>
      <c r="REY188" s="90"/>
      <c r="REZ188" s="90"/>
      <c r="RFA188" s="90"/>
      <c r="RFB188" s="90"/>
      <c r="RFC188" s="90"/>
      <c r="RFD188" s="90"/>
      <c r="RFE188" s="90"/>
      <c r="RFF188" s="90"/>
      <c r="RFG188" s="90"/>
      <c r="RFH188" s="90"/>
      <c r="RFI188" s="90"/>
      <c r="RFJ188" s="90"/>
      <c r="RFK188" s="90"/>
      <c r="RFL188" s="90"/>
      <c r="RFM188" s="90"/>
      <c r="RFN188" s="90"/>
      <c r="RFO188" s="90"/>
      <c r="RFP188" s="90"/>
      <c r="RFQ188" s="90"/>
      <c r="RFR188" s="90"/>
      <c r="RFS188" s="90"/>
      <c r="RFT188" s="90"/>
      <c r="RFU188" s="90"/>
      <c r="RFV188" s="90"/>
      <c r="RFW188" s="90"/>
      <c r="RFX188" s="90"/>
      <c r="RFY188" s="90"/>
      <c r="RFZ188" s="90"/>
      <c r="RGA188" s="90"/>
      <c r="RGB188" s="90"/>
      <c r="RGC188" s="90"/>
      <c r="RGD188" s="90"/>
      <c r="RGE188" s="90"/>
      <c r="RGF188" s="90"/>
      <c r="RGG188" s="90"/>
      <c r="RGH188" s="90"/>
      <c r="RGI188" s="90"/>
      <c r="RGJ188" s="90"/>
      <c r="RGK188" s="90"/>
      <c r="RGL188" s="90"/>
      <c r="RGM188" s="90"/>
      <c r="RGN188" s="90"/>
      <c r="RGO188" s="90"/>
      <c r="RGP188" s="90"/>
      <c r="RGQ188" s="90"/>
      <c r="RGR188" s="90"/>
      <c r="RGS188" s="90"/>
      <c r="RGT188" s="90"/>
      <c r="RGU188" s="90"/>
      <c r="RGV188" s="90"/>
      <c r="RGW188" s="90"/>
      <c r="RGX188" s="90"/>
      <c r="RGY188" s="90"/>
      <c r="RGZ188" s="90"/>
      <c r="RHA188" s="90"/>
      <c r="RHB188" s="90"/>
      <c r="RHC188" s="90"/>
      <c r="RHD188" s="90"/>
      <c r="RHE188" s="90"/>
      <c r="RHF188" s="90"/>
      <c r="RHG188" s="90"/>
      <c r="RHH188" s="90"/>
      <c r="RHI188" s="90"/>
      <c r="RHJ188" s="90"/>
      <c r="RHK188" s="90"/>
      <c r="RHL188" s="90"/>
      <c r="RHM188" s="90"/>
      <c r="RHN188" s="90"/>
      <c r="RHO188" s="90"/>
      <c r="RHP188" s="90"/>
      <c r="RHQ188" s="90"/>
      <c r="RHR188" s="90"/>
      <c r="RHS188" s="90"/>
      <c r="RHT188" s="90"/>
      <c r="RHU188" s="90"/>
      <c r="RHV188" s="90"/>
      <c r="RHW188" s="90"/>
      <c r="RHX188" s="90"/>
      <c r="RHY188" s="90"/>
      <c r="RHZ188" s="90"/>
      <c r="RIA188" s="90"/>
      <c r="RIB188" s="90"/>
      <c r="RIC188" s="90"/>
      <c r="RID188" s="90"/>
      <c r="RIE188" s="90"/>
      <c r="RIF188" s="90"/>
      <c r="RIG188" s="90"/>
      <c r="RIH188" s="90"/>
      <c r="RII188" s="90"/>
      <c r="RIJ188" s="90"/>
      <c r="RIK188" s="90"/>
      <c r="RIL188" s="90"/>
      <c r="RIM188" s="90"/>
      <c r="RIN188" s="90"/>
      <c r="RIO188" s="90"/>
      <c r="RIP188" s="90"/>
      <c r="RIQ188" s="90"/>
      <c r="RIR188" s="90"/>
      <c r="RIS188" s="90"/>
      <c r="RIT188" s="90"/>
      <c r="RIU188" s="90"/>
      <c r="RIV188" s="90"/>
      <c r="RIW188" s="90"/>
      <c r="RIX188" s="90"/>
      <c r="RIY188" s="90"/>
      <c r="RIZ188" s="90"/>
      <c r="RJA188" s="90"/>
      <c r="RJB188" s="90"/>
      <c r="RJC188" s="90"/>
      <c r="RJD188" s="90"/>
      <c r="RJE188" s="90"/>
      <c r="RJF188" s="90"/>
      <c r="RJG188" s="90"/>
      <c r="RJH188" s="90"/>
      <c r="RJI188" s="90"/>
      <c r="RJJ188" s="90"/>
      <c r="RJK188" s="90"/>
      <c r="RJL188" s="90"/>
      <c r="RJM188" s="90"/>
      <c r="RJN188" s="90"/>
      <c r="RJO188" s="90"/>
      <c r="RJP188" s="90"/>
      <c r="RJQ188" s="90"/>
      <c r="RJR188" s="90"/>
      <c r="RJS188" s="90"/>
      <c r="RJT188" s="90"/>
      <c r="RJU188" s="90"/>
      <c r="RJV188" s="90"/>
      <c r="RJW188" s="90"/>
      <c r="RJX188" s="90"/>
      <c r="RJY188" s="90"/>
      <c r="RJZ188" s="90"/>
      <c r="RKA188" s="90"/>
      <c r="RKB188" s="90"/>
      <c r="RKC188" s="90"/>
      <c r="RKD188" s="90"/>
      <c r="RKE188" s="90"/>
      <c r="RKF188" s="90"/>
      <c r="RKG188" s="90"/>
      <c r="RKH188" s="90"/>
      <c r="RKI188" s="90"/>
      <c r="RKJ188" s="90"/>
      <c r="RKK188" s="90"/>
      <c r="RKL188" s="90"/>
      <c r="RKM188" s="90"/>
      <c r="RKN188" s="90"/>
      <c r="RKO188" s="90"/>
      <c r="RKP188" s="90"/>
      <c r="RKQ188" s="90"/>
      <c r="RKR188" s="90"/>
      <c r="RKS188" s="90"/>
      <c r="RKT188" s="90"/>
      <c r="RKU188" s="90"/>
      <c r="RKV188" s="90"/>
      <c r="RKW188" s="90"/>
      <c r="RKX188" s="90"/>
      <c r="RKY188" s="90"/>
      <c r="RKZ188" s="90"/>
      <c r="RLA188" s="90"/>
      <c r="RLB188" s="90"/>
      <c r="RLC188" s="90"/>
      <c r="RLD188" s="90"/>
      <c r="RLE188" s="90"/>
      <c r="RLF188" s="90"/>
      <c r="RLG188" s="90"/>
      <c r="RLH188" s="90"/>
      <c r="RLI188" s="90"/>
      <c r="RLJ188" s="90"/>
      <c r="RLK188" s="90"/>
      <c r="RLL188" s="90"/>
      <c r="RLM188" s="90"/>
      <c r="RLN188" s="90"/>
      <c r="RLO188" s="90"/>
      <c r="RLP188" s="90"/>
      <c r="RLQ188" s="90"/>
      <c r="RLR188" s="90"/>
      <c r="RLS188" s="90"/>
      <c r="RLT188" s="90"/>
      <c r="RLU188" s="90"/>
      <c r="RLV188" s="90"/>
      <c r="RLW188" s="90"/>
      <c r="RLX188" s="90"/>
      <c r="RLY188" s="90"/>
      <c r="RLZ188" s="90"/>
      <c r="RMA188" s="90"/>
      <c r="RMB188" s="90"/>
      <c r="RMC188" s="90"/>
      <c r="RMD188" s="90"/>
      <c r="RME188" s="90"/>
      <c r="RMF188" s="90"/>
      <c r="RMG188" s="90"/>
      <c r="RMH188" s="90"/>
      <c r="RMI188" s="90"/>
      <c r="RMJ188" s="90"/>
      <c r="RMK188" s="90"/>
      <c r="RML188" s="90"/>
      <c r="RMM188" s="90"/>
      <c r="RMN188" s="90"/>
      <c r="RMO188" s="90"/>
      <c r="RMP188" s="90"/>
      <c r="RMQ188" s="90"/>
      <c r="RMR188" s="90"/>
      <c r="RMS188" s="90"/>
      <c r="RMT188" s="90"/>
      <c r="RMU188" s="90"/>
      <c r="RMV188" s="90"/>
      <c r="RMW188" s="90"/>
      <c r="RMX188" s="90"/>
      <c r="RMY188" s="90"/>
      <c r="RMZ188" s="90"/>
      <c r="RNA188" s="90"/>
      <c r="RNB188" s="90"/>
      <c r="RNC188" s="90"/>
      <c r="RND188" s="90"/>
      <c r="RNE188" s="90"/>
      <c r="RNF188" s="90"/>
      <c r="RNG188" s="90"/>
      <c r="RNH188" s="90"/>
      <c r="RNI188" s="90"/>
      <c r="RNJ188" s="90"/>
      <c r="RNK188" s="90"/>
      <c r="RNL188" s="90"/>
      <c r="RNM188" s="90"/>
      <c r="RNN188" s="90"/>
      <c r="RNO188" s="90"/>
      <c r="RNP188" s="90"/>
      <c r="RNQ188" s="90"/>
      <c r="RNR188" s="90"/>
      <c r="RNS188" s="90"/>
      <c r="RNT188" s="90"/>
      <c r="RNU188" s="90"/>
      <c r="RNV188" s="90"/>
      <c r="RNW188" s="90"/>
      <c r="RNX188" s="90"/>
      <c r="RNY188" s="90"/>
      <c r="RNZ188" s="90"/>
      <c r="ROA188" s="90"/>
      <c r="ROB188" s="90"/>
      <c r="ROC188" s="90"/>
      <c r="ROD188" s="90"/>
      <c r="ROE188" s="90"/>
      <c r="ROF188" s="90"/>
      <c r="ROG188" s="90"/>
      <c r="ROH188" s="90"/>
      <c r="ROI188" s="90"/>
      <c r="ROJ188" s="90"/>
      <c r="ROK188" s="90"/>
      <c r="ROL188" s="90"/>
      <c r="ROM188" s="90"/>
      <c r="RON188" s="90"/>
      <c r="ROO188" s="90"/>
      <c r="ROP188" s="90"/>
      <c r="ROQ188" s="90"/>
      <c r="ROR188" s="90"/>
      <c r="ROS188" s="90"/>
      <c r="ROT188" s="90"/>
      <c r="ROU188" s="90"/>
      <c r="ROV188" s="90"/>
      <c r="ROW188" s="90"/>
      <c r="ROX188" s="90"/>
      <c r="ROY188" s="90"/>
      <c r="ROZ188" s="90"/>
      <c r="RPA188" s="90"/>
      <c r="RPB188" s="90"/>
      <c r="RPC188" s="90"/>
      <c r="RPD188" s="90"/>
      <c r="RPE188" s="90"/>
      <c r="RPF188" s="90"/>
      <c r="RPG188" s="90"/>
      <c r="RPH188" s="90"/>
      <c r="RPI188" s="90"/>
      <c r="RPJ188" s="90"/>
      <c r="RPK188" s="90"/>
      <c r="RPL188" s="90"/>
      <c r="RPM188" s="90"/>
      <c r="RPN188" s="90"/>
      <c r="RPO188" s="90"/>
      <c r="RPP188" s="90"/>
      <c r="RPQ188" s="90"/>
      <c r="RPR188" s="90"/>
      <c r="RPS188" s="90"/>
      <c r="RPT188" s="90"/>
      <c r="RPU188" s="90"/>
      <c r="RPV188" s="90"/>
      <c r="RPW188" s="90"/>
      <c r="RPX188" s="90"/>
      <c r="RPY188" s="90"/>
      <c r="RPZ188" s="90"/>
      <c r="RQA188" s="90"/>
      <c r="RQB188" s="90"/>
      <c r="RQC188" s="90"/>
      <c r="RQD188" s="90"/>
      <c r="RQE188" s="90"/>
      <c r="RQF188" s="90"/>
      <c r="RQG188" s="90"/>
      <c r="RQH188" s="90"/>
      <c r="RQI188" s="90"/>
      <c r="RQJ188" s="90"/>
      <c r="RQK188" s="90"/>
      <c r="RQL188" s="90"/>
      <c r="RQM188" s="90"/>
      <c r="RQN188" s="90"/>
      <c r="RQO188" s="90"/>
      <c r="RQP188" s="90"/>
      <c r="RQQ188" s="90"/>
      <c r="RQR188" s="90"/>
      <c r="RQS188" s="90"/>
      <c r="RQT188" s="90"/>
      <c r="RQU188" s="90"/>
      <c r="RQV188" s="90"/>
      <c r="RQW188" s="90"/>
      <c r="RQX188" s="90"/>
      <c r="RQY188" s="90"/>
      <c r="RQZ188" s="90"/>
      <c r="RRA188" s="90"/>
      <c r="RRB188" s="90"/>
      <c r="RRC188" s="90"/>
      <c r="RRD188" s="90"/>
      <c r="RRE188" s="90"/>
      <c r="RRF188" s="90"/>
      <c r="RRG188" s="90"/>
      <c r="RRH188" s="90"/>
      <c r="RRI188" s="90"/>
      <c r="RRJ188" s="90"/>
      <c r="RRK188" s="90"/>
      <c r="RRL188" s="90"/>
      <c r="RRM188" s="90"/>
      <c r="RRN188" s="90"/>
      <c r="RRO188" s="90"/>
      <c r="RRP188" s="90"/>
      <c r="RRQ188" s="90"/>
      <c r="RRR188" s="90"/>
      <c r="RRS188" s="90"/>
      <c r="RRT188" s="90"/>
      <c r="RRU188" s="90"/>
      <c r="RRV188" s="90"/>
      <c r="RRW188" s="90"/>
      <c r="RRX188" s="90"/>
      <c r="RRY188" s="90"/>
      <c r="RRZ188" s="90"/>
      <c r="RSA188" s="90"/>
      <c r="RSB188" s="90"/>
      <c r="RSC188" s="90"/>
      <c r="RSD188" s="90"/>
      <c r="RSE188" s="90"/>
      <c r="RSF188" s="90"/>
      <c r="RSG188" s="90"/>
      <c r="RSH188" s="90"/>
      <c r="RSI188" s="90"/>
      <c r="RSJ188" s="90"/>
      <c r="RSK188" s="90"/>
      <c r="RSL188" s="90"/>
      <c r="RSM188" s="90"/>
      <c r="RSN188" s="90"/>
      <c r="RSO188" s="90"/>
      <c r="RSP188" s="90"/>
      <c r="RSQ188" s="90"/>
      <c r="RSR188" s="90"/>
      <c r="RSS188" s="90"/>
      <c r="RST188" s="90"/>
      <c r="RSU188" s="90"/>
      <c r="RSV188" s="90"/>
      <c r="RSW188" s="90"/>
      <c r="RSX188" s="90"/>
      <c r="RSY188" s="90"/>
      <c r="RSZ188" s="90"/>
      <c r="RTA188" s="90"/>
      <c r="RTB188" s="90"/>
      <c r="RTC188" s="90"/>
      <c r="RTD188" s="90"/>
      <c r="RTE188" s="90"/>
      <c r="RTF188" s="90"/>
      <c r="RTG188" s="90"/>
      <c r="RTH188" s="90"/>
      <c r="RTI188" s="90"/>
      <c r="RTJ188" s="90"/>
      <c r="RTK188" s="90"/>
      <c r="RTL188" s="90"/>
      <c r="RTM188" s="90"/>
      <c r="RTN188" s="90"/>
      <c r="RTO188" s="90"/>
      <c r="RTP188" s="90"/>
      <c r="RTQ188" s="90"/>
      <c r="RTR188" s="90"/>
      <c r="RTS188" s="90"/>
      <c r="RTT188" s="90"/>
      <c r="RTU188" s="90"/>
      <c r="RTV188" s="90"/>
      <c r="RTW188" s="90"/>
      <c r="RTX188" s="90"/>
      <c r="RTY188" s="90"/>
      <c r="RTZ188" s="90"/>
      <c r="RUA188" s="90"/>
      <c r="RUB188" s="90"/>
      <c r="RUC188" s="90"/>
      <c r="RUD188" s="90"/>
      <c r="RUE188" s="90"/>
      <c r="RUF188" s="90"/>
      <c r="RUG188" s="90"/>
      <c r="RUH188" s="90"/>
      <c r="RUI188" s="90"/>
      <c r="RUJ188" s="90"/>
      <c r="RUK188" s="90"/>
      <c r="RUL188" s="90"/>
      <c r="RUM188" s="90"/>
      <c r="RUN188" s="90"/>
      <c r="RUO188" s="90"/>
      <c r="RUP188" s="90"/>
      <c r="RUQ188" s="90"/>
      <c r="RUR188" s="90"/>
      <c r="RUS188" s="90"/>
      <c r="RUT188" s="90"/>
      <c r="RUU188" s="90"/>
      <c r="RUV188" s="90"/>
      <c r="RUW188" s="90"/>
      <c r="RUX188" s="90"/>
      <c r="RUY188" s="90"/>
      <c r="RUZ188" s="90"/>
      <c r="RVA188" s="90"/>
      <c r="RVB188" s="90"/>
      <c r="RVC188" s="90"/>
      <c r="RVD188" s="90"/>
      <c r="RVE188" s="90"/>
      <c r="RVF188" s="90"/>
      <c r="RVG188" s="90"/>
      <c r="RVH188" s="90"/>
      <c r="RVI188" s="90"/>
      <c r="RVJ188" s="90"/>
      <c r="RVK188" s="90"/>
      <c r="RVL188" s="90"/>
      <c r="RVM188" s="90"/>
      <c r="RVN188" s="90"/>
      <c r="RVO188" s="90"/>
      <c r="RVP188" s="90"/>
      <c r="RVQ188" s="90"/>
      <c r="RVR188" s="90"/>
      <c r="RVS188" s="90"/>
      <c r="RVT188" s="90"/>
      <c r="RVU188" s="90"/>
      <c r="RVV188" s="90"/>
      <c r="RVW188" s="90"/>
      <c r="RVX188" s="90"/>
      <c r="RVY188" s="90"/>
      <c r="RVZ188" s="90"/>
      <c r="RWA188" s="90"/>
      <c r="RWB188" s="90"/>
      <c r="RWC188" s="90"/>
      <c r="RWD188" s="90"/>
      <c r="RWE188" s="90"/>
      <c r="RWF188" s="90"/>
      <c r="RWG188" s="90"/>
      <c r="RWH188" s="90"/>
      <c r="RWI188" s="90"/>
      <c r="RWJ188" s="90"/>
      <c r="RWK188" s="90"/>
      <c r="RWL188" s="90"/>
      <c r="RWM188" s="90"/>
      <c r="RWN188" s="90"/>
      <c r="RWO188" s="90"/>
      <c r="RWP188" s="90"/>
      <c r="RWQ188" s="90"/>
      <c r="RWR188" s="90"/>
      <c r="RWS188" s="90"/>
      <c r="RWT188" s="90"/>
      <c r="RWU188" s="90"/>
      <c r="RWV188" s="90"/>
      <c r="RWW188" s="90"/>
      <c r="RWX188" s="90"/>
      <c r="RWY188" s="90"/>
      <c r="RWZ188" s="90"/>
      <c r="RXA188" s="90"/>
      <c r="RXB188" s="90"/>
      <c r="RXC188" s="90"/>
      <c r="RXD188" s="90"/>
      <c r="RXE188" s="90"/>
      <c r="RXF188" s="90"/>
      <c r="RXG188" s="90"/>
      <c r="RXH188" s="90"/>
      <c r="RXI188" s="90"/>
      <c r="RXJ188" s="90"/>
      <c r="RXK188" s="90"/>
      <c r="RXL188" s="90"/>
      <c r="RXM188" s="90"/>
      <c r="RXN188" s="90"/>
      <c r="RXO188" s="90"/>
      <c r="RXP188" s="90"/>
      <c r="RXQ188" s="90"/>
      <c r="RXR188" s="90"/>
      <c r="RXS188" s="90"/>
      <c r="RXT188" s="90"/>
      <c r="RXU188" s="90"/>
      <c r="RXV188" s="90"/>
      <c r="RXW188" s="90"/>
      <c r="RXX188" s="90"/>
      <c r="RXY188" s="90"/>
      <c r="RXZ188" s="90"/>
      <c r="RYA188" s="90"/>
      <c r="RYB188" s="90"/>
      <c r="RYC188" s="90"/>
      <c r="RYD188" s="90"/>
      <c r="RYE188" s="90"/>
      <c r="RYF188" s="90"/>
      <c r="RYG188" s="90"/>
      <c r="RYH188" s="90"/>
      <c r="RYI188" s="90"/>
      <c r="RYJ188" s="90"/>
      <c r="RYK188" s="90"/>
      <c r="RYL188" s="90"/>
      <c r="RYM188" s="90"/>
      <c r="RYN188" s="90"/>
      <c r="RYO188" s="90"/>
      <c r="RYP188" s="90"/>
      <c r="RYQ188" s="90"/>
      <c r="RYR188" s="90"/>
      <c r="RYS188" s="90"/>
      <c r="RYT188" s="90"/>
      <c r="RYU188" s="90"/>
      <c r="RYV188" s="90"/>
      <c r="RYW188" s="90"/>
      <c r="RYX188" s="90"/>
      <c r="RYY188" s="90"/>
      <c r="RYZ188" s="90"/>
      <c r="RZA188" s="90"/>
      <c r="RZB188" s="90"/>
      <c r="RZC188" s="90"/>
      <c r="RZD188" s="90"/>
      <c r="RZE188" s="90"/>
      <c r="RZF188" s="90"/>
      <c r="RZG188" s="90"/>
      <c r="RZH188" s="90"/>
      <c r="RZI188" s="90"/>
      <c r="RZJ188" s="90"/>
      <c r="RZK188" s="90"/>
      <c r="RZL188" s="90"/>
      <c r="RZM188" s="90"/>
      <c r="RZN188" s="90"/>
      <c r="RZO188" s="90"/>
      <c r="RZP188" s="90"/>
      <c r="RZQ188" s="90"/>
      <c r="RZR188" s="90"/>
      <c r="RZS188" s="90"/>
      <c r="RZT188" s="90"/>
      <c r="RZU188" s="90"/>
      <c r="RZV188" s="90"/>
      <c r="RZW188" s="90"/>
      <c r="RZX188" s="90"/>
      <c r="RZY188" s="90"/>
      <c r="RZZ188" s="90"/>
      <c r="SAA188" s="90"/>
      <c r="SAB188" s="90"/>
      <c r="SAC188" s="90"/>
      <c r="SAD188" s="90"/>
      <c r="SAE188" s="90"/>
      <c r="SAF188" s="90"/>
      <c r="SAG188" s="90"/>
      <c r="SAH188" s="90"/>
      <c r="SAI188" s="90"/>
      <c r="SAJ188" s="90"/>
      <c r="SAK188" s="90"/>
      <c r="SAL188" s="90"/>
      <c r="SAM188" s="90"/>
      <c r="SAN188" s="90"/>
      <c r="SAO188" s="90"/>
      <c r="SAP188" s="90"/>
      <c r="SAQ188" s="90"/>
      <c r="SAR188" s="90"/>
      <c r="SAS188" s="90"/>
      <c r="SAT188" s="90"/>
      <c r="SAU188" s="90"/>
      <c r="SAV188" s="90"/>
      <c r="SAW188" s="90"/>
      <c r="SAX188" s="90"/>
      <c r="SAY188" s="90"/>
      <c r="SAZ188" s="90"/>
      <c r="SBA188" s="90"/>
      <c r="SBB188" s="90"/>
      <c r="SBC188" s="90"/>
      <c r="SBD188" s="90"/>
      <c r="SBE188" s="90"/>
      <c r="SBF188" s="90"/>
      <c r="SBG188" s="90"/>
      <c r="SBH188" s="90"/>
      <c r="SBI188" s="90"/>
      <c r="SBJ188" s="90"/>
      <c r="SBK188" s="90"/>
      <c r="SBL188" s="90"/>
      <c r="SBM188" s="90"/>
      <c r="SBN188" s="90"/>
      <c r="SBO188" s="90"/>
      <c r="SBP188" s="90"/>
      <c r="SBQ188" s="90"/>
      <c r="SBR188" s="90"/>
      <c r="SBS188" s="90"/>
      <c r="SBT188" s="90"/>
      <c r="SBU188" s="90"/>
      <c r="SBV188" s="90"/>
      <c r="SBW188" s="90"/>
      <c r="SBX188" s="90"/>
      <c r="SBY188" s="90"/>
      <c r="SBZ188" s="90"/>
      <c r="SCA188" s="90"/>
      <c r="SCB188" s="90"/>
      <c r="SCC188" s="90"/>
      <c r="SCD188" s="90"/>
      <c r="SCE188" s="90"/>
      <c r="SCF188" s="90"/>
      <c r="SCG188" s="90"/>
      <c r="SCH188" s="90"/>
      <c r="SCI188" s="90"/>
      <c r="SCJ188" s="90"/>
      <c r="SCK188" s="90"/>
      <c r="SCL188" s="90"/>
      <c r="SCM188" s="90"/>
      <c r="SCN188" s="90"/>
      <c r="SCO188" s="90"/>
      <c r="SCP188" s="90"/>
      <c r="SCQ188" s="90"/>
      <c r="SCR188" s="90"/>
      <c r="SCS188" s="90"/>
      <c r="SCT188" s="90"/>
      <c r="SCU188" s="90"/>
      <c r="SCV188" s="90"/>
      <c r="SCW188" s="90"/>
      <c r="SCX188" s="90"/>
      <c r="SCY188" s="90"/>
      <c r="SCZ188" s="90"/>
      <c r="SDA188" s="90"/>
      <c r="SDB188" s="90"/>
      <c r="SDC188" s="90"/>
      <c r="SDD188" s="90"/>
      <c r="SDE188" s="90"/>
      <c r="SDF188" s="90"/>
      <c r="SDG188" s="90"/>
      <c r="SDH188" s="90"/>
      <c r="SDI188" s="90"/>
      <c r="SDJ188" s="90"/>
      <c r="SDK188" s="90"/>
      <c r="SDL188" s="90"/>
      <c r="SDM188" s="90"/>
      <c r="SDN188" s="90"/>
      <c r="SDO188" s="90"/>
      <c r="SDP188" s="90"/>
      <c r="SDQ188" s="90"/>
      <c r="SDR188" s="90"/>
      <c r="SDS188" s="90"/>
      <c r="SDT188" s="90"/>
      <c r="SDU188" s="90"/>
      <c r="SDV188" s="90"/>
      <c r="SDW188" s="90"/>
      <c r="SDX188" s="90"/>
      <c r="SDY188" s="90"/>
      <c r="SDZ188" s="90"/>
      <c r="SEA188" s="90"/>
      <c r="SEB188" s="90"/>
      <c r="SEC188" s="90"/>
      <c r="SED188" s="90"/>
      <c r="SEE188" s="90"/>
      <c r="SEF188" s="90"/>
      <c r="SEG188" s="90"/>
      <c r="SEH188" s="90"/>
      <c r="SEI188" s="90"/>
      <c r="SEJ188" s="90"/>
      <c r="SEK188" s="90"/>
      <c r="SEL188" s="90"/>
      <c r="SEM188" s="90"/>
      <c r="SEN188" s="90"/>
      <c r="SEO188" s="90"/>
      <c r="SEP188" s="90"/>
      <c r="SEQ188" s="90"/>
      <c r="SER188" s="90"/>
      <c r="SES188" s="90"/>
      <c r="SET188" s="90"/>
      <c r="SEU188" s="90"/>
      <c r="SEV188" s="90"/>
      <c r="SEW188" s="90"/>
      <c r="SEX188" s="90"/>
      <c r="SEY188" s="90"/>
      <c r="SEZ188" s="90"/>
      <c r="SFA188" s="90"/>
      <c r="SFB188" s="90"/>
      <c r="SFC188" s="90"/>
      <c r="SFD188" s="90"/>
      <c r="SFE188" s="90"/>
      <c r="SFF188" s="90"/>
      <c r="SFG188" s="90"/>
      <c r="SFH188" s="90"/>
      <c r="SFI188" s="90"/>
      <c r="SFJ188" s="90"/>
      <c r="SFK188" s="90"/>
      <c r="SFL188" s="90"/>
      <c r="SFM188" s="90"/>
      <c r="SFN188" s="90"/>
      <c r="SFO188" s="90"/>
      <c r="SFP188" s="90"/>
      <c r="SFQ188" s="90"/>
      <c r="SFR188" s="90"/>
      <c r="SFS188" s="90"/>
      <c r="SFT188" s="90"/>
      <c r="SFU188" s="90"/>
      <c r="SFV188" s="90"/>
      <c r="SFW188" s="90"/>
      <c r="SFX188" s="90"/>
      <c r="SFY188" s="90"/>
      <c r="SFZ188" s="90"/>
      <c r="SGA188" s="90"/>
      <c r="SGB188" s="90"/>
      <c r="SGC188" s="90"/>
      <c r="SGD188" s="90"/>
      <c r="SGE188" s="90"/>
      <c r="SGF188" s="90"/>
      <c r="SGG188" s="90"/>
      <c r="SGH188" s="90"/>
      <c r="SGI188" s="90"/>
      <c r="SGJ188" s="90"/>
      <c r="SGK188" s="90"/>
      <c r="SGL188" s="90"/>
      <c r="SGM188" s="90"/>
      <c r="SGN188" s="90"/>
      <c r="SGO188" s="90"/>
      <c r="SGP188" s="90"/>
      <c r="SGQ188" s="90"/>
      <c r="SGR188" s="90"/>
      <c r="SGS188" s="90"/>
      <c r="SGT188" s="90"/>
      <c r="SGU188" s="90"/>
      <c r="SGV188" s="90"/>
      <c r="SGW188" s="90"/>
      <c r="SGX188" s="90"/>
      <c r="SGY188" s="90"/>
      <c r="SGZ188" s="90"/>
      <c r="SHA188" s="90"/>
      <c r="SHB188" s="90"/>
      <c r="SHC188" s="90"/>
      <c r="SHD188" s="90"/>
      <c r="SHE188" s="90"/>
      <c r="SHF188" s="90"/>
      <c r="SHG188" s="90"/>
      <c r="SHH188" s="90"/>
      <c r="SHI188" s="90"/>
      <c r="SHJ188" s="90"/>
      <c r="SHK188" s="90"/>
      <c r="SHL188" s="90"/>
      <c r="SHM188" s="90"/>
      <c r="SHN188" s="90"/>
      <c r="SHO188" s="90"/>
      <c r="SHP188" s="90"/>
      <c r="SHQ188" s="90"/>
      <c r="SHR188" s="90"/>
      <c r="SHS188" s="90"/>
      <c r="SHT188" s="90"/>
      <c r="SHU188" s="90"/>
      <c r="SHV188" s="90"/>
      <c r="SHW188" s="90"/>
      <c r="SHX188" s="90"/>
      <c r="SHY188" s="90"/>
      <c r="SHZ188" s="90"/>
      <c r="SIA188" s="90"/>
      <c r="SIB188" s="90"/>
      <c r="SIC188" s="90"/>
      <c r="SID188" s="90"/>
      <c r="SIE188" s="90"/>
      <c r="SIF188" s="90"/>
      <c r="SIG188" s="90"/>
      <c r="SIH188" s="90"/>
      <c r="SII188" s="90"/>
      <c r="SIJ188" s="90"/>
      <c r="SIK188" s="90"/>
      <c r="SIL188" s="90"/>
      <c r="SIM188" s="90"/>
      <c r="SIN188" s="90"/>
      <c r="SIO188" s="90"/>
      <c r="SIP188" s="90"/>
      <c r="SIQ188" s="90"/>
      <c r="SIR188" s="90"/>
      <c r="SIS188" s="90"/>
      <c r="SIT188" s="90"/>
      <c r="SIU188" s="90"/>
      <c r="SIV188" s="90"/>
      <c r="SIW188" s="90"/>
      <c r="SIX188" s="90"/>
      <c r="SIY188" s="90"/>
      <c r="SIZ188" s="90"/>
      <c r="SJA188" s="90"/>
      <c r="SJB188" s="90"/>
      <c r="SJC188" s="90"/>
      <c r="SJD188" s="90"/>
      <c r="SJE188" s="90"/>
      <c r="SJF188" s="90"/>
      <c r="SJG188" s="90"/>
      <c r="SJH188" s="90"/>
      <c r="SJI188" s="90"/>
      <c r="SJJ188" s="90"/>
      <c r="SJK188" s="90"/>
      <c r="SJL188" s="90"/>
      <c r="SJM188" s="90"/>
      <c r="SJN188" s="90"/>
      <c r="SJO188" s="90"/>
      <c r="SJP188" s="90"/>
      <c r="SJQ188" s="90"/>
      <c r="SJR188" s="90"/>
      <c r="SJS188" s="90"/>
      <c r="SJT188" s="90"/>
      <c r="SJU188" s="90"/>
      <c r="SJV188" s="90"/>
      <c r="SJW188" s="90"/>
      <c r="SJX188" s="90"/>
      <c r="SJY188" s="90"/>
      <c r="SJZ188" s="90"/>
      <c r="SKA188" s="90"/>
      <c r="SKB188" s="90"/>
      <c r="SKC188" s="90"/>
      <c r="SKD188" s="90"/>
      <c r="SKE188" s="90"/>
      <c r="SKF188" s="90"/>
      <c r="SKG188" s="90"/>
      <c r="SKH188" s="90"/>
      <c r="SKI188" s="90"/>
      <c r="SKJ188" s="90"/>
      <c r="SKK188" s="90"/>
      <c r="SKL188" s="90"/>
      <c r="SKM188" s="90"/>
      <c r="SKN188" s="90"/>
      <c r="SKO188" s="90"/>
      <c r="SKP188" s="90"/>
      <c r="SKQ188" s="90"/>
      <c r="SKR188" s="90"/>
      <c r="SKS188" s="90"/>
      <c r="SKT188" s="90"/>
      <c r="SKU188" s="90"/>
      <c r="SKV188" s="90"/>
      <c r="SKW188" s="90"/>
      <c r="SKX188" s="90"/>
      <c r="SKY188" s="90"/>
      <c r="SKZ188" s="90"/>
      <c r="SLA188" s="90"/>
      <c r="SLB188" s="90"/>
      <c r="SLC188" s="90"/>
      <c r="SLD188" s="90"/>
      <c r="SLE188" s="90"/>
      <c r="SLF188" s="90"/>
      <c r="SLG188" s="90"/>
      <c r="SLH188" s="90"/>
      <c r="SLI188" s="90"/>
      <c r="SLJ188" s="90"/>
      <c r="SLK188" s="90"/>
      <c r="SLL188" s="90"/>
      <c r="SLM188" s="90"/>
      <c r="SLN188" s="90"/>
      <c r="SLO188" s="90"/>
      <c r="SLP188" s="90"/>
      <c r="SLQ188" s="90"/>
      <c r="SLR188" s="90"/>
      <c r="SLS188" s="90"/>
      <c r="SLT188" s="90"/>
      <c r="SLU188" s="90"/>
      <c r="SLV188" s="90"/>
      <c r="SLW188" s="90"/>
      <c r="SLX188" s="90"/>
      <c r="SLY188" s="90"/>
      <c r="SLZ188" s="90"/>
      <c r="SMA188" s="90"/>
      <c r="SMB188" s="90"/>
      <c r="SMC188" s="90"/>
      <c r="SMD188" s="90"/>
      <c r="SME188" s="90"/>
      <c r="SMF188" s="90"/>
      <c r="SMG188" s="90"/>
      <c r="SMH188" s="90"/>
      <c r="SMI188" s="90"/>
      <c r="SMJ188" s="90"/>
      <c r="SMK188" s="90"/>
      <c r="SML188" s="90"/>
      <c r="SMM188" s="90"/>
      <c r="SMN188" s="90"/>
      <c r="SMO188" s="90"/>
      <c r="SMP188" s="90"/>
      <c r="SMQ188" s="90"/>
      <c r="SMR188" s="90"/>
      <c r="SMS188" s="90"/>
      <c r="SMT188" s="90"/>
      <c r="SMU188" s="90"/>
      <c r="SMV188" s="90"/>
      <c r="SMW188" s="90"/>
      <c r="SMX188" s="90"/>
      <c r="SMY188" s="90"/>
      <c r="SMZ188" s="90"/>
      <c r="SNA188" s="90"/>
      <c r="SNB188" s="90"/>
      <c r="SNC188" s="90"/>
      <c r="SND188" s="90"/>
      <c r="SNE188" s="90"/>
      <c r="SNF188" s="90"/>
      <c r="SNG188" s="90"/>
      <c r="SNH188" s="90"/>
      <c r="SNI188" s="90"/>
      <c r="SNJ188" s="90"/>
      <c r="SNK188" s="90"/>
      <c r="SNL188" s="90"/>
      <c r="SNM188" s="90"/>
      <c r="SNN188" s="90"/>
      <c r="SNO188" s="90"/>
      <c r="SNP188" s="90"/>
      <c r="SNQ188" s="90"/>
      <c r="SNR188" s="90"/>
      <c r="SNS188" s="90"/>
      <c r="SNT188" s="90"/>
      <c r="SNU188" s="90"/>
      <c r="SNV188" s="90"/>
      <c r="SNW188" s="90"/>
      <c r="SNX188" s="90"/>
      <c r="SNY188" s="90"/>
      <c r="SNZ188" s="90"/>
      <c r="SOA188" s="90"/>
      <c r="SOB188" s="90"/>
      <c r="SOC188" s="90"/>
      <c r="SOD188" s="90"/>
      <c r="SOE188" s="90"/>
      <c r="SOF188" s="90"/>
      <c r="SOG188" s="90"/>
      <c r="SOH188" s="90"/>
      <c r="SOI188" s="90"/>
      <c r="SOJ188" s="90"/>
      <c r="SOK188" s="90"/>
      <c r="SOL188" s="90"/>
      <c r="SOM188" s="90"/>
      <c r="SON188" s="90"/>
      <c r="SOO188" s="90"/>
      <c r="SOP188" s="90"/>
      <c r="SOQ188" s="90"/>
      <c r="SOR188" s="90"/>
      <c r="SOS188" s="90"/>
      <c r="SOT188" s="90"/>
      <c r="SOU188" s="90"/>
      <c r="SOV188" s="90"/>
      <c r="SOW188" s="90"/>
      <c r="SOX188" s="90"/>
      <c r="SOY188" s="90"/>
      <c r="SOZ188" s="90"/>
      <c r="SPA188" s="90"/>
      <c r="SPB188" s="90"/>
      <c r="SPC188" s="90"/>
      <c r="SPD188" s="90"/>
      <c r="SPE188" s="90"/>
      <c r="SPF188" s="90"/>
      <c r="SPG188" s="90"/>
      <c r="SPH188" s="90"/>
      <c r="SPI188" s="90"/>
      <c r="SPJ188" s="90"/>
      <c r="SPK188" s="90"/>
      <c r="SPL188" s="90"/>
      <c r="SPM188" s="90"/>
      <c r="SPN188" s="90"/>
      <c r="SPO188" s="90"/>
      <c r="SPP188" s="90"/>
      <c r="SPQ188" s="90"/>
      <c r="SPR188" s="90"/>
      <c r="SPS188" s="90"/>
      <c r="SPT188" s="90"/>
      <c r="SPU188" s="90"/>
      <c r="SPV188" s="90"/>
      <c r="SPW188" s="90"/>
      <c r="SPX188" s="90"/>
      <c r="SPY188" s="90"/>
      <c r="SPZ188" s="90"/>
      <c r="SQA188" s="90"/>
      <c r="SQB188" s="90"/>
      <c r="SQC188" s="90"/>
      <c r="SQD188" s="90"/>
      <c r="SQE188" s="90"/>
      <c r="SQF188" s="90"/>
      <c r="SQG188" s="90"/>
      <c r="SQH188" s="90"/>
      <c r="SQI188" s="90"/>
      <c r="SQJ188" s="90"/>
      <c r="SQK188" s="90"/>
      <c r="SQL188" s="90"/>
      <c r="SQM188" s="90"/>
      <c r="SQN188" s="90"/>
      <c r="SQO188" s="90"/>
      <c r="SQP188" s="90"/>
      <c r="SQQ188" s="90"/>
      <c r="SQR188" s="90"/>
      <c r="SQS188" s="90"/>
      <c r="SQT188" s="90"/>
      <c r="SQU188" s="90"/>
      <c r="SQV188" s="90"/>
      <c r="SQW188" s="90"/>
      <c r="SQX188" s="90"/>
      <c r="SQY188" s="90"/>
      <c r="SQZ188" s="90"/>
      <c r="SRA188" s="90"/>
      <c r="SRB188" s="90"/>
      <c r="SRC188" s="90"/>
      <c r="SRD188" s="90"/>
      <c r="SRE188" s="90"/>
      <c r="SRF188" s="90"/>
      <c r="SRG188" s="90"/>
      <c r="SRH188" s="90"/>
      <c r="SRI188" s="90"/>
      <c r="SRJ188" s="90"/>
      <c r="SRK188" s="90"/>
      <c r="SRL188" s="90"/>
      <c r="SRM188" s="90"/>
      <c r="SRN188" s="90"/>
      <c r="SRO188" s="90"/>
      <c r="SRP188" s="90"/>
      <c r="SRQ188" s="90"/>
      <c r="SRR188" s="90"/>
      <c r="SRS188" s="90"/>
      <c r="SRT188" s="90"/>
      <c r="SRU188" s="90"/>
      <c r="SRV188" s="90"/>
      <c r="SRW188" s="90"/>
      <c r="SRX188" s="90"/>
      <c r="SRY188" s="90"/>
      <c r="SRZ188" s="90"/>
      <c r="SSA188" s="90"/>
      <c r="SSB188" s="90"/>
      <c r="SSC188" s="90"/>
      <c r="SSD188" s="90"/>
      <c r="SSE188" s="90"/>
      <c r="SSF188" s="90"/>
      <c r="SSG188" s="90"/>
      <c r="SSH188" s="90"/>
      <c r="SSI188" s="90"/>
      <c r="SSJ188" s="90"/>
      <c r="SSK188" s="90"/>
      <c r="SSL188" s="90"/>
      <c r="SSM188" s="90"/>
      <c r="SSN188" s="90"/>
      <c r="SSO188" s="90"/>
      <c r="SSP188" s="90"/>
      <c r="SSQ188" s="90"/>
      <c r="SSR188" s="90"/>
      <c r="SSS188" s="90"/>
      <c r="SST188" s="90"/>
      <c r="SSU188" s="90"/>
      <c r="SSV188" s="90"/>
      <c r="SSW188" s="90"/>
      <c r="SSX188" s="90"/>
      <c r="SSY188" s="90"/>
      <c r="SSZ188" s="90"/>
      <c r="STA188" s="90"/>
      <c r="STB188" s="90"/>
      <c r="STC188" s="90"/>
      <c r="STD188" s="90"/>
      <c r="STE188" s="90"/>
      <c r="STF188" s="90"/>
      <c r="STG188" s="90"/>
      <c r="STH188" s="90"/>
      <c r="STI188" s="90"/>
      <c r="STJ188" s="90"/>
      <c r="STK188" s="90"/>
      <c r="STL188" s="90"/>
      <c r="STM188" s="90"/>
      <c r="STN188" s="90"/>
      <c r="STO188" s="90"/>
      <c r="STP188" s="90"/>
      <c r="STQ188" s="90"/>
      <c r="STR188" s="90"/>
      <c r="STS188" s="90"/>
      <c r="STT188" s="90"/>
      <c r="STU188" s="90"/>
      <c r="STV188" s="90"/>
      <c r="STW188" s="90"/>
      <c r="STX188" s="90"/>
      <c r="STY188" s="90"/>
      <c r="STZ188" s="90"/>
      <c r="SUA188" s="90"/>
      <c r="SUB188" s="90"/>
      <c r="SUC188" s="90"/>
      <c r="SUD188" s="90"/>
      <c r="SUE188" s="90"/>
      <c r="SUF188" s="90"/>
      <c r="SUG188" s="90"/>
      <c r="SUH188" s="90"/>
      <c r="SUI188" s="90"/>
      <c r="SUJ188" s="90"/>
      <c r="SUK188" s="90"/>
      <c r="SUL188" s="90"/>
      <c r="SUM188" s="90"/>
      <c r="SUN188" s="90"/>
      <c r="SUO188" s="90"/>
      <c r="SUP188" s="90"/>
      <c r="SUQ188" s="90"/>
      <c r="SUR188" s="90"/>
      <c r="SUS188" s="90"/>
      <c r="SUT188" s="90"/>
      <c r="SUU188" s="90"/>
      <c r="SUV188" s="90"/>
      <c r="SUW188" s="90"/>
      <c r="SUX188" s="90"/>
      <c r="SUY188" s="90"/>
      <c r="SUZ188" s="90"/>
      <c r="SVA188" s="90"/>
      <c r="SVB188" s="90"/>
      <c r="SVC188" s="90"/>
      <c r="SVD188" s="90"/>
      <c r="SVE188" s="90"/>
      <c r="SVF188" s="90"/>
      <c r="SVG188" s="90"/>
      <c r="SVH188" s="90"/>
      <c r="SVI188" s="90"/>
      <c r="SVJ188" s="90"/>
      <c r="SVK188" s="90"/>
      <c r="SVL188" s="90"/>
      <c r="SVM188" s="90"/>
      <c r="SVN188" s="90"/>
      <c r="SVO188" s="90"/>
      <c r="SVP188" s="90"/>
      <c r="SVQ188" s="90"/>
      <c r="SVR188" s="90"/>
      <c r="SVS188" s="90"/>
      <c r="SVT188" s="90"/>
      <c r="SVU188" s="90"/>
      <c r="SVV188" s="90"/>
      <c r="SVW188" s="90"/>
      <c r="SVX188" s="90"/>
      <c r="SVY188" s="90"/>
      <c r="SVZ188" s="90"/>
      <c r="SWA188" s="90"/>
      <c r="SWB188" s="90"/>
      <c r="SWC188" s="90"/>
      <c r="SWD188" s="90"/>
      <c r="SWE188" s="90"/>
      <c r="SWF188" s="90"/>
      <c r="SWG188" s="90"/>
      <c r="SWH188" s="90"/>
      <c r="SWI188" s="90"/>
      <c r="SWJ188" s="90"/>
      <c r="SWK188" s="90"/>
      <c r="SWL188" s="90"/>
      <c r="SWM188" s="90"/>
      <c r="SWN188" s="90"/>
      <c r="SWO188" s="90"/>
      <c r="SWP188" s="90"/>
      <c r="SWQ188" s="90"/>
      <c r="SWR188" s="90"/>
      <c r="SWS188" s="90"/>
      <c r="SWT188" s="90"/>
      <c r="SWU188" s="90"/>
      <c r="SWV188" s="90"/>
      <c r="SWW188" s="90"/>
      <c r="SWX188" s="90"/>
      <c r="SWY188" s="90"/>
      <c r="SWZ188" s="90"/>
      <c r="SXA188" s="90"/>
      <c r="SXB188" s="90"/>
      <c r="SXC188" s="90"/>
      <c r="SXD188" s="90"/>
      <c r="SXE188" s="90"/>
      <c r="SXF188" s="90"/>
      <c r="SXG188" s="90"/>
      <c r="SXH188" s="90"/>
      <c r="SXI188" s="90"/>
      <c r="SXJ188" s="90"/>
      <c r="SXK188" s="90"/>
      <c r="SXL188" s="90"/>
      <c r="SXM188" s="90"/>
      <c r="SXN188" s="90"/>
      <c r="SXO188" s="90"/>
      <c r="SXP188" s="90"/>
      <c r="SXQ188" s="90"/>
      <c r="SXR188" s="90"/>
      <c r="SXS188" s="90"/>
      <c r="SXT188" s="90"/>
      <c r="SXU188" s="90"/>
      <c r="SXV188" s="90"/>
      <c r="SXW188" s="90"/>
      <c r="SXX188" s="90"/>
      <c r="SXY188" s="90"/>
      <c r="SXZ188" s="90"/>
      <c r="SYA188" s="90"/>
      <c r="SYB188" s="90"/>
      <c r="SYC188" s="90"/>
      <c r="SYD188" s="90"/>
      <c r="SYE188" s="90"/>
      <c r="SYF188" s="90"/>
      <c r="SYG188" s="90"/>
      <c r="SYH188" s="90"/>
      <c r="SYI188" s="90"/>
      <c r="SYJ188" s="90"/>
      <c r="SYK188" s="90"/>
      <c r="SYL188" s="90"/>
      <c r="SYM188" s="90"/>
      <c r="SYN188" s="90"/>
      <c r="SYO188" s="90"/>
      <c r="SYP188" s="90"/>
      <c r="SYQ188" s="90"/>
      <c r="SYR188" s="90"/>
      <c r="SYS188" s="90"/>
      <c r="SYT188" s="90"/>
      <c r="SYU188" s="90"/>
      <c r="SYV188" s="90"/>
      <c r="SYW188" s="90"/>
      <c r="SYX188" s="90"/>
      <c r="SYY188" s="90"/>
      <c r="SYZ188" s="90"/>
      <c r="SZA188" s="90"/>
      <c r="SZB188" s="90"/>
      <c r="SZC188" s="90"/>
      <c r="SZD188" s="90"/>
      <c r="SZE188" s="90"/>
      <c r="SZF188" s="90"/>
      <c r="SZG188" s="90"/>
      <c r="SZH188" s="90"/>
      <c r="SZI188" s="90"/>
      <c r="SZJ188" s="90"/>
      <c r="SZK188" s="90"/>
      <c r="SZL188" s="90"/>
      <c r="SZM188" s="90"/>
      <c r="SZN188" s="90"/>
      <c r="SZO188" s="90"/>
      <c r="SZP188" s="90"/>
      <c r="SZQ188" s="90"/>
      <c r="SZR188" s="90"/>
      <c r="SZS188" s="90"/>
      <c r="SZT188" s="90"/>
      <c r="SZU188" s="90"/>
      <c r="SZV188" s="90"/>
      <c r="SZW188" s="90"/>
      <c r="SZX188" s="90"/>
      <c r="SZY188" s="90"/>
      <c r="SZZ188" s="90"/>
      <c r="TAA188" s="90"/>
      <c r="TAB188" s="90"/>
      <c r="TAC188" s="90"/>
      <c r="TAD188" s="90"/>
      <c r="TAE188" s="90"/>
      <c r="TAF188" s="90"/>
      <c r="TAG188" s="90"/>
      <c r="TAH188" s="90"/>
      <c r="TAI188" s="90"/>
      <c r="TAJ188" s="90"/>
      <c r="TAK188" s="90"/>
      <c r="TAL188" s="90"/>
      <c r="TAM188" s="90"/>
      <c r="TAN188" s="90"/>
      <c r="TAO188" s="90"/>
      <c r="TAP188" s="90"/>
      <c r="TAQ188" s="90"/>
      <c r="TAR188" s="90"/>
      <c r="TAS188" s="90"/>
      <c r="TAT188" s="90"/>
      <c r="TAU188" s="90"/>
      <c r="TAV188" s="90"/>
      <c r="TAW188" s="90"/>
      <c r="TAX188" s="90"/>
      <c r="TAY188" s="90"/>
      <c r="TAZ188" s="90"/>
      <c r="TBA188" s="90"/>
      <c r="TBB188" s="90"/>
      <c r="TBC188" s="90"/>
      <c r="TBD188" s="90"/>
      <c r="TBE188" s="90"/>
      <c r="TBF188" s="90"/>
      <c r="TBG188" s="90"/>
      <c r="TBH188" s="90"/>
      <c r="TBI188" s="90"/>
      <c r="TBJ188" s="90"/>
      <c r="TBK188" s="90"/>
      <c r="TBL188" s="90"/>
      <c r="TBM188" s="90"/>
      <c r="TBN188" s="90"/>
      <c r="TBO188" s="90"/>
      <c r="TBP188" s="90"/>
      <c r="TBQ188" s="90"/>
      <c r="TBR188" s="90"/>
      <c r="TBS188" s="90"/>
      <c r="TBT188" s="90"/>
      <c r="TBU188" s="90"/>
      <c r="TBV188" s="90"/>
      <c r="TBW188" s="90"/>
      <c r="TBX188" s="90"/>
      <c r="TBY188" s="90"/>
      <c r="TBZ188" s="90"/>
      <c r="TCA188" s="90"/>
      <c r="TCB188" s="90"/>
      <c r="TCC188" s="90"/>
      <c r="TCD188" s="90"/>
      <c r="TCE188" s="90"/>
      <c r="TCF188" s="90"/>
      <c r="TCG188" s="90"/>
      <c r="TCH188" s="90"/>
      <c r="TCI188" s="90"/>
      <c r="TCJ188" s="90"/>
      <c r="TCK188" s="90"/>
      <c r="TCL188" s="90"/>
      <c r="TCM188" s="90"/>
      <c r="TCN188" s="90"/>
      <c r="TCO188" s="90"/>
      <c r="TCP188" s="90"/>
      <c r="TCQ188" s="90"/>
      <c r="TCR188" s="90"/>
      <c r="TCS188" s="90"/>
      <c r="TCT188" s="90"/>
      <c r="TCU188" s="90"/>
      <c r="TCV188" s="90"/>
      <c r="TCW188" s="90"/>
      <c r="TCX188" s="90"/>
      <c r="TCY188" s="90"/>
      <c r="TCZ188" s="90"/>
      <c r="TDA188" s="90"/>
      <c r="TDB188" s="90"/>
      <c r="TDC188" s="90"/>
      <c r="TDD188" s="90"/>
      <c r="TDE188" s="90"/>
      <c r="TDF188" s="90"/>
      <c r="TDG188" s="90"/>
      <c r="TDH188" s="90"/>
      <c r="TDI188" s="90"/>
      <c r="TDJ188" s="90"/>
      <c r="TDK188" s="90"/>
      <c r="TDL188" s="90"/>
      <c r="TDM188" s="90"/>
      <c r="TDN188" s="90"/>
      <c r="TDO188" s="90"/>
      <c r="TDP188" s="90"/>
      <c r="TDQ188" s="90"/>
      <c r="TDR188" s="90"/>
      <c r="TDS188" s="90"/>
      <c r="TDT188" s="90"/>
      <c r="TDU188" s="90"/>
      <c r="TDV188" s="90"/>
      <c r="TDW188" s="90"/>
      <c r="TDX188" s="90"/>
      <c r="TDY188" s="90"/>
      <c r="TDZ188" s="90"/>
      <c r="TEA188" s="90"/>
      <c r="TEB188" s="90"/>
      <c r="TEC188" s="90"/>
      <c r="TED188" s="90"/>
      <c r="TEE188" s="90"/>
      <c r="TEF188" s="90"/>
      <c r="TEG188" s="90"/>
      <c r="TEH188" s="90"/>
      <c r="TEI188" s="90"/>
      <c r="TEJ188" s="90"/>
      <c r="TEK188" s="90"/>
      <c r="TEL188" s="90"/>
      <c r="TEM188" s="90"/>
      <c r="TEN188" s="90"/>
      <c r="TEO188" s="90"/>
      <c r="TEP188" s="90"/>
      <c r="TEQ188" s="90"/>
      <c r="TER188" s="90"/>
      <c r="TES188" s="90"/>
      <c r="TET188" s="90"/>
      <c r="TEU188" s="90"/>
      <c r="TEV188" s="90"/>
      <c r="TEW188" s="90"/>
      <c r="TEX188" s="90"/>
      <c r="TEY188" s="90"/>
      <c r="TEZ188" s="90"/>
      <c r="TFA188" s="90"/>
      <c r="TFB188" s="90"/>
      <c r="TFC188" s="90"/>
      <c r="TFD188" s="90"/>
      <c r="TFE188" s="90"/>
      <c r="TFF188" s="90"/>
      <c r="TFG188" s="90"/>
      <c r="TFH188" s="90"/>
      <c r="TFI188" s="90"/>
      <c r="TFJ188" s="90"/>
      <c r="TFK188" s="90"/>
      <c r="TFL188" s="90"/>
      <c r="TFM188" s="90"/>
      <c r="TFN188" s="90"/>
      <c r="TFO188" s="90"/>
      <c r="TFP188" s="90"/>
      <c r="TFQ188" s="90"/>
      <c r="TFR188" s="90"/>
      <c r="TFS188" s="90"/>
      <c r="TFT188" s="90"/>
      <c r="TFU188" s="90"/>
      <c r="TFV188" s="90"/>
      <c r="TFW188" s="90"/>
      <c r="TFX188" s="90"/>
      <c r="TFY188" s="90"/>
      <c r="TFZ188" s="90"/>
      <c r="TGA188" s="90"/>
      <c r="TGB188" s="90"/>
      <c r="TGC188" s="90"/>
      <c r="TGD188" s="90"/>
      <c r="TGE188" s="90"/>
      <c r="TGF188" s="90"/>
      <c r="TGG188" s="90"/>
      <c r="TGH188" s="90"/>
      <c r="TGI188" s="90"/>
      <c r="TGJ188" s="90"/>
      <c r="TGK188" s="90"/>
      <c r="TGL188" s="90"/>
      <c r="TGM188" s="90"/>
      <c r="TGN188" s="90"/>
      <c r="TGO188" s="90"/>
      <c r="TGP188" s="90"/>
      <c r="TGQ188" s="90"/>
      <c r="TGR188" s="90"/>
      <c r="TGS188" s="90"/>
      <c r="TGT188" s="90"/>
      <c r="TGU188" s="90"/>
      <c r="TGV188" s="90"/>
      <c r="TGW188" s="90"/>
      <c r="TGX188" s="90"/>
      <c r="TGY188" s="90"/>
      <c r="TGZ188" s="90"/>
      <c r="THA188" s="90"/>
      <c r="THB188" s="90"/>
      <c r="THC188" s="90"/>
      <c r="THD188" s="90"/>
      <c r="THE188" s="90"/>
      <c r="THF188" s="90"/>
      <c r="THG188" s="90"/>
      <c r="THH188" s="90"/>
      <c r="THI188" s="90"/>
      <c r="THJ188" s="90"/>
      <c r="THK188" s="90"/>
      <c r="THL188" s="90"/>
      <c r="THM188" s="90"/>
      <c r="THN188" s="90"/>
      <c r="THO188" s="90"/>
      <c r="THP188" s="90"/>
      <c r="THQ188" s="90"/>
      <c r="THR188" s="90"/>
      <c r="THS188" s="90"/>
      <c r="THT188" s="90"/>
      <c r="THU188" s="90"/>
      <c r="THV188" s="90"/>
      <c r="THW188" s="90"/>
      <c r="THX188" s="90"/>
      <c r="THY188" s="90"/>
      <c r="THZ188" s="90"/>
      <c r="TIA188" s="90"/>
      <c r="TIB188" s="90"/>
      <c r="TIC188" s="90"/>
      <c r="TID188" s="90"/>
      <c r="TIE188" s="90"/>
      <c r="TIF188" s="90"/>
      <c r="TIG188" s="90"/>
      <c r="TIH188" s="90"/>
      <c r="TII188" s="90"/>
      <c r="TIJ188" s="90"/>
      <c r="TIK188" s="90"/>
      <c r="TIL188" s="90"/>
      <c r="TIM188" s="90"/>
      <c r="TIN188" s="90"/>
      <c r="TIO188" s="90"/>
      <c r="TIP188" s="90"/>
      <c r="TIQ188" s="90"/>
      <c r="TIR188" s="90"/>
      <c r="TIS188" s="90"/>
      <c r="TIT188" s="90"/>
      <c r="TIU188" s="90"/>
      <c r="TIV188" s="90"/>
      <c r="TIW188" s="90"/>
      <c r="TIX188" s="90"/>
      <c r="TIY188" s="90"/>
      <c r="TIZ188" s="90"/>
      <c r="TJA188" s="90"/>
      <c r="TJB188" s="90"/>
      <c r="TJC188" s="90"/>
      <c r="TJD188" s="90"/>
      <c r="TJE188" s="90"/>
      <c r="TJF188" s="90"/>
      <c r="TJG188" s="90"/>
      <c r="TJH188" s="90"/>
      <c r="TJI188" s="90"/>
      <c r="TJJ188" s="90"/>
      <c r="TJK188" s="90"/>
      <c r="TJL188" s="90"/>
      <c r="TJM188" s="90"/>
      <c r="TJN188" s="90"/>
      <c r="TJO188" s="90"/>
      <c r="TJP188" s="90"/>
      <c r="TJQ188" s="90"/>
      <c r="TJR188" s="90"/>
      <c r="TJS188" s="90"/>
      <c r="TJT188" s="90"/>
      <c r="TJU188" s="90"/>
      <c r="TJV188" s="90"/>
      <c r="TJW188" s="90"/>
      <c r="TJX188" s="90"/>
      <c r="TJY188" s="90"/>
      <c r="TJZ188" s="90"/>
      <c r="TKA188" s="90"/>
      <c r="TKB188" s="90"/>
      <c r="TKC188" s="90"/>
      <c r="TKD188" s="90"/>
      <c r="TKE188" s="90"/>
      <c r="TKF188" s="90"/>
      <c r="TKG188" s="90"/>
      <c r="TKH188" s="90"/>
      <c r="TKI188" s="90"/>
      <c r="TKJ188" s="90"/>
      <c r="TKK188" s="90"/>
      <c r="TKL188" s="90"/>
      <c r="TKM188" s="90"/>
      <c r="TKN188" s="90"/>
      <c r="TKO188" s="90"/>
      <c r="TKP188" s="90"/>
      <c r="TKQ188" s="90"/>
      <c r="TKR188" s="90"/>
      <c r="TKS188" s="90"/>
      <c r="TKT188" s="90"/>
      <c r="TKU188" s="90"/>
      <c r="TKV188" s="90"/>
      <c r="TKW188" s="90"/>
      <c r="TKX188" s="90"/>
      <c r="TKY188" s="90"/>
      <c r="TKZ188" s="90"/>
      <c r="TLA188" s="90"/>
      <c r="TLB188" s="90"/>
      <c r="TLC188" s="90"/>
      <c r="TLD188" s="90"/>
      <c r="TLE188" s="90"/>
      <c r="TLF188" s="90"/>
      <c r="TLG188" s="90"/>
      <c r="TLH188" s="90"/>
      <c r="TLI188" s="90"/>
      <c r="TLJ188" s="90"/>
      <c r="TLK188" s="90"/>
      <c r="TLL188" s="90"/>
      <c r="TLM188" s="90"/>
      <c r="TLN188" s="90"/>
      <c r="TLO188" s="90"/>
      <c r="TLP188" s="90"/>
      <c r="TLQ188" s="90"/>
      <c r="TLR188" s="90"/>
      <c r="TLS188" s="90"/>
      <c r="TLT188" s="90"/>
      <c r="TLU188" s="90"/>
      <c r="TLV188" s="90"/>
      <c r="TLW188" s="90"/>
      <c r="TLX188" s="90"/>
      <c r="TLY188" s="90"/>
      <c r="TLZ188" s="90"/>
      <c r="TMA188" s="90"/>
      <c r="TMB188" s="90"/>
      <c r="TMC188" s="90"/>
      <c r="TMD188" s="90"/>
      <c r="TME188" s="90"/>
      <c r="TMF188" s="90"/>
      <c r="TMG188" s="90"/>
      <c r="TMH188" s="90"/>
      <c r="TMI188" s="90"/>
      <c r="TMJ188" s="90"/>
      <c r="TMK188" s="90"/>
      <c r="TML188" s="90"/>
      <c r="TMM188" s="90"/>
      <c r="TMN188" s="90"/>
      <c r="TMO188" s="90"/>
      <c r="TMP188" s="90"/>
      <c r="TMQ188" s="90"/>
      <c r="TMR188" s="90"/>
      <c r="TMS188" s="90"/>
      <c r="TMT188" s="90"/>
      <c r="TMU188" s="90"/>
      <c r="TMV188" s="90"/>
      <c r="TMW188" s="90"/>
      <c r="TMX188" s="90"/>
      <c r="TMY188" s="90"/>
      <c r="TMZ188" s="90"/>
      <c r="TNA188" s="90"/>
      <c r="TNB188" s="90"/>
      <c r="TNC188" s="90"/>
      <c r="TND188" s="90"/>
      <c r="TNE188" s="90"/>
      <c r="TNF188" s="90"/>
      <c r="TNG188" s="90"/>
      <c r="TNH188" s="90"/>
      <c r="TNI188" s="90"/>
      <c r="TNJ188" s="90"/>
      <c r="TNK188" s="90"/>
      <c r="TNL188" s="90"/>
      <c r="TNM188" s="90"/>
      <c r="TNN188" s="90"/>
      <c r="TNO188" s="90"/>
      <c r="TNP188" s="90"/>
      <c r="TNQ188" s="90"/>
      <c r="TNR188" s="90"/>
      <c r="TNS188" s="90"/>
      <c r="TNT188" s="90"/>
      <c r="TNU188" s="90"/>
      <c r="TNV188" s="90"/>
      <c r="TNW188" s="90"/>
      <c r="TNX188" s="90"/>
      <c r="TNY188" s="90"/>
      <c r="TNZ188" s="90"/>
      <c r="TOA188" s="90"/>
      <c r="TOB188" s="90"/>
      <c r="TOC188" s="90"/>
      <c r="TOD188" s="90"/>
      <c r="TOE188" s="90"/>
      <c r="TOF188" s="90"/>
      <c r="TOG188" s="90"/>
      <c r="TOH188" s="90"/>
      <c r="TOI188" s="90"/>
      <c r="TOJ188" s="90"/>
      <c r="TOK188" s="90"/>
      <c r="TOL188" s="90"/>
      <c r="TOM188" s="90"/>
      <c r="TON188" s="90"/>
      <c r="TOO188" s="90"/>
      <c r="TOP188" s="90"/>
      <c r="TOQ188" s="90"/>
      <c r="TOR188" s="90"/>
      <c r="TOS188" s="90"/>
      <c r="TOT188" s="90"/>
      <c r="TOU188" s="90"/>
      <c r="TOV188" s="90"/>
      <c r="TOW188" s="90"/>
      <c r="TOX188" s="90"/>
      <c r="TOY188" s="90"/>
      <c r="TOZ188" s="90"/>
      <c r="TPA188" s="90"/>
      <c r="TPB188" s="90"/>
      <c r="TPC188" s="90"/>
      <c r="TPD188" s="90"/>
      <c r="TPE188" s="90"/>
      <c r="TPF188" s="90"/>
      <c r="TPG188" s="90"/>
      <c r="TPH188" s="90"/>
      <c r="TPI188" s="90"/>
      <c r="TPJ188" s="90"/>
      <c r="TPK188" s="90"/>
      <c r="TPL188" s="90"/>
      <c r="TPM188" s="90"/>
      <c r="TPN188" s="90"/>
      <c r="TPO188" s="90"/>
      <c r="TPP188" s="90"/>
      <c r="TPQ188" s="90"/>
      <c r="TPR188" s="90"/>
      <c r="TPS188" s="90"/>
      <c r="TPT188" s="90"/>
      <c r="TPU188" s="90"/>
      <c r="TPV188" s="90"/>
      <c r="TPW188" s="90"/>
      <c r="TPX188" s="90"/>
      <c r="TPY188" s="90"/>
      <c r="TPZ188" s="90"/>
      <c r="TQA188" s="90"/>
      <c r="TQB188" s="90"/>
      <c r="TQC188" s="90"/>
      <c r="TQD188" s="90"/>
      <c r="TQE188" s="90"/>
      <c r="TQF188" s="90"/>
      <c r="TQG188" s="90"/>
      <c r="TQH188" s="90"/>
      <c r="TQI188" s="90"/>
      <c r="TQJ188" s="90"/>
      <c r="TQK188" s="90"/>
      <c r="TQL188" s="90"/>
      <c r="TQM188" s="90"/>
      <c r="TQN188" s="90"/>
      <c r="TQO188" s="90"/>
      <c r="TQP188" s="90"/>
      <c r="TQQ188" s="90"/>
      <c r="TQR188" s="90"/>
      <c r="TQS188" s="90"/>
      <c r="TQT188" s="90"/>
      <c r="TQU188" s="90"/>
      <c r="TQV188" s="90"/>
      <c r="TQW188" s="90"/>
      <c r="TQX188" s="90"/>
      <c r="TQY188" s="90"/>
      <c r="TQZ188" s="90"/>
      <c r="TRA188" s="90"/>
      <c r="TRB188" s="90"/>
      <c r="TRC188" s="90"/>
      <c r="TRD188" s="90"/>
      <c r="TRE188" s="90"/>
      <c r="TRF188" s="90"/>
      <c r="TRG188" s="90"/>
      <c r="TRH188" s="90"/>
      <c r="TRI188" s="90"/>
      <c r="TRJ188" s="90"/>
      <c r="TRK188" s="90"/>
      <c r="TRL188" s="90"/>
      <c r="TRM188" s="90"/>
      <c r="TRN188" s="90"/>
      <c r="TRO188" s="90"/>
      <c r="TRP188" s="90"/>
      <c r="TRQ188" s="90"/>
      <c r="TRR188" s="90"/>
      <c r="TRS188" s="90"/>
      <c r="TRT188" s="90"/>
      <c r="TRU188" s="90"/>
      <c r="TRV188" s="90"/>
      <c r="TRW188" s="90"/>
      <c r="TRX188" s="90"/>
      <c r="TRY188" s="90"/>
      <c r="TRZ188" s="90"/>
      <c r="TSA188" s="90"/>
      <c r="TSB188" s="90"/>
      <c r="TSC188" s="90"/>
      <c r="TSD188" s="90"/>
      <c r="TSE188" s="90"/>
      <c r="TSF188" s="90"/>
      <c r="TSG188" s="90"/>
      <c r="TSH188" s="90"/>
      <c r="TSI188" s="90"/>
      <c r="TSJ188" s="90"/>
      <c r="TSK188" s="90"/>
      <c r="TSL188" s="90"/>
      <c r="TSM188" s="90"/>
      <c r="TSN188" s="90"/>
      <c r="TSO188" s="90"/>
      <c r="TSP188" s="90"/>
      <c r="TSQ188" s="90"/>
      <c r="TSR188" s="90"/>
      <c r="TSS188" s="90"/>
      <c r="TST188" s="90"/>
      <c r="TSU188" s="90"/>
      <c r="TSV188" s="90"/>
      <c r="TSW188" s="90"/>
      <c r="TSX188" s="90"/>
      <c r="TSY188" s="90"/>
      <c r="TSZ188" s="90"/>
      <c r="TTA188" s="90"/>
      <c r="TTB188" s="90"/>
      <c r="TTC188" s="90"/>
      <c r="TTD188" s="90"/>
      <c r="TTE188" s="90"/>
      <c r="TTF188" s="90"/>
      <c r="TTG188" s="90"/>
      <c r="TTH188" s="90"/>
      <c r="TTI188" s="90"/>
      <c r="TTJ188" s="90"/>
      <c r="TTK188" s="90"/>
      <c r="TTL188" s="90"/>
      <c r="TTM188" s="90"/>
      <c r="TTN188" s="90"/>
      <c r="TTO188" s="90"/>
      <c r="TTP188" s="90"/>
      <c r="TTQ188" s="90"/>
      <c r="TTR188" s="90"/>
      <c r="TTS188" s="90"/>
      <c r="TTT188" s="90"/>
      <c r="TTU188" s="90"/>
      <c r="TTV188" s="90"/>
      <c r="TTW188" s="90"/>
      <c r="TTX188" s="90"/>
      <c r="TTY188" s="90"/>
      <c r="TTZ188" s="90"/>
      <c r="TUA188" s="90"/>
      <c r="TUB188" s="90"/>
      <c r="TUC188" s="90"/>
      <c r="TUD188" s="90"/>
      <c r="TUE188" s="90"/>
      <c r="TUF188" s="90"/>
      <c r="TUG188" s="90"/>
      <c r="TUH188" s="90"/>
      <c r="TUI188" s="90"/>
      <c r="TUJ188" s="90"/>
      <c r="TUK188" s="90"/>
      <c r="TUL188" s="90"/>
      <c r="TUM188" s="90"/>
      <c r="TUN188" s="90"/>
      <c r="TUO188" s="90"/>
      <c r="TUP188" s="90"/>
      <c r="TUQ188" s="90"/>
      <c r="TUR188" s="90"/>
      <c r="TUS188" s="90"/>
      <c r="TUT188" s="90"/>
      <c r="TUU188" s="90"/>
      <c r="TUV188" s="90"/>
      <c r="TUW188" s="90"/>
      <c r="TUX188" s="90"/>
      <c r="TUY188" s="90"/>
      <c r="TUZ188" s="90"/>
      <c r="TVA188" s="90"/>
      <c r="TVB188" s="90"/>
      <c r="TVC188" s="90"/>
      <c r="TVD188" s="90"/>
      <c r="TVE188" s="90"/>
      <c r="TVF188" s="90"/>
      <c r="TVG188" s="90"/>
      <c r="TVH188" s="90"/>
      <c r="TVI188" s="90"/>
      <c r="TVJ188" s="90"/>
      <c r="TVK188" s="90"/>
      <c r="TVL188" s="90"/>
      <c r="TVM188" s="90"/>
      <c r="TVN188" s="90"/>
      <c r="TVO188" s="90"/>
      <c r="TVP188" s="90"/>
      <c r="TVQ188" s="90"/>
      <c r="TVR188" s="90"/>
      <c r="TVS188" s="90"/>
      <c r="TVT188" s="90"/>
      <c r="TVU188" s="90"/>
      <c r="TVV188" s="90"/>
      <c r="TVW188" s="90"/>
      <c r="TVX188" s="90"/>
      <c r="TVY188" s="90"/>
      <c r="TVZ188" s="90"/>
      <c r="TWA188" s="90"/>
      <c r="TWB188" s="90"/>
      <c r="TWC188" s="90"/>
      <c r="TWD188" s="90"/>
      <c r="TWE188" s="90"/>
      <c r="TWF188" s="90"/>
      <c r="TWG188" s="90"/>
      <c r="TWH188" s="90"/>
      <c r="TWI188" s="90"/>
      <c r="TWJ188" s="90"/>
      <c r="TWK188" s="90"/>
      <c r="TWL188" s="90"/>
      <c r="TWM188" s="90"/>
      <c r="TWN188" s="90"/>
      <c r="TWO188" s="90"/>
      <c r="TWP188" s="90"/>
      <c r="TWQ188" s="90"/>
      <c r="TWR188" s="90"/>
      <c r="TWS188" s="90"/>
      <c r="TWT188" s="90"/>
      <c r="TWU188" s="90"/>
      <c r="TWV188" s="90"/>
      <c r="TWW188" s="90"/>
      <c r="TWX188" s="90"/>
      <c r="TWY188" s="90"/>
      <c r="TWZ188" s="90"/>
      <c r="TXA188" s="90"/>
      <c r="TXB188" s="90"/>
      <c r="TXC188" s="90"/>
      <c r="TXD188" s="90"/>
      <c r="TXE188" s="90"/>
      <c r="TXF188" s="90"/>
      <c r="TXG188" s="90"/>
      <c r="TXH188" s="90"/>
      <c r="TXI188" s="90"/>
      <c r="TXJ188" s="90"/>
      <c r="TXK188" s="90"/>
      <c r="TXL188" s="90"/>
      <c r="TXM188" s="90"/>
      <c r="TXN188" s="90"/>
      <c r="TXO188" s="90"/>
      <c r="TXP188" s="90"/>
      <c r="TXQ188" s="90"/>
      <c r="TXR188" s="90"/>
      <c r="TXS188" s="90"/>
      <c r="TXT188" s="90"/>
      <c r="TXU188" s="90"/>
      <c r="TXV188" s="90"/>
      <c r="TXW188" s="90"/>
      <c r="TXX188" s="90"/>
      <c r="TXY188" s="90"/>
      <c r="TXZ188" s="90"/>
      <c r="TYA188" s="90"/>
      <c r="TYB188" s="90"/>
      <c r="TYC188" s="90"/>
      <c r="TYD188" s="90"/>
      <c r="TYE188" s="90"/>
      <c r="TYF188" s="90"/>
      <c r="TYG188" s="90"/>
      <c r="TYH188" s="90"/>
      <c r="TYI188" s="90"/>
      <c r="TYJ188" s="90"/>
      <c r="TYK188" s="90"/>
      <c r="TYL188" s="90"/>
      <c r="TYM188" s="90"/>
      <c r="TYN188" s="90"/>
      <c r="TYO188" s="90"/>
      <c r="TYP188" s="90"/>
      <c r="TYQ188" s="90"/>
      <c r="TYR188" s="90"/>
      <c r="TYS188" s="90"/>
      <c r="TYT188" s="90"/>
      <c r="TYU188" s="90"/>
      <c r="TYV188" s="90"/>
      <c r="TYW188" s="90"/>
      <c r="TYX188" s="90"/>
      <c r="TYY188" s="90"/>
      <c r="TYZ188" s="90"/>
      <c r="TZA188" s="90"/>
      <c r="TZB188" s="90"/>
      <c r="TZC188" s="90"/>
      <c r="TZD188" s="90"/>
      <c r="TZE188" s="90"/>
      <c r="TZF188" s="90"/>
      <c r="TZG188" s="90"/>
      <c r="TZH188" s="90"/>
      <c r="TZI188" s="90"/>
      <c r="TZJ188" s="90"/>
      <c r="TZK188" s="90"/>
      <c r="TZL188" s="90"/>
      <c r="TZM188" s="90"/>
      <c r="TZN188" s="90"/>
      <c r="TZO188" s="90"/>
      <c r="TZP188" s="90"/>
      <c r="TZQ188" s="90"/>
      <c r="TZR188" s="90"/>
      <c r="TZS188" s="90"/>
      <c r="TZT188" s="90"/>
      <c r="TZU188" s="90"/>
      <c r="TZV188" s="90"/>
      <c r="TZW188" s="90"/>
      <c r="TZX188" s="90"/>
      <c r="TZY188" s="90"/>
      <c r="TZZ188" s="90"/>
      <c r="UAA188" s="90"/>
      <c r="UAB188" s="90"/>
      <c r="UAC188" s="90"/>
      <c r="UAD188" s="90"/>
      <c r="UAE188" s="90"/>
      <c r="UAF188" s="90"/>
      <c r="UAG188" s="90"/>
      <c r="UAH188" s="90"/>
      <c r="UAI188" s="90"/>
      <c r="UAJ188" s="90"/>
      <c r="UAK188" s="90"/>
      <c r="UAL188" s="90"/>
      <c r="UAM188" s="90"/>
      <c r="UAN188" s="90"/>
      <c r="UAO188" s="90"/>
      <c r="UAP188" s="90"/>
      <c r="UAQ188" s="90"/>
      <c r="UAR188" s="90"/>
      <c r="UAS188" s="90"/>
      <c r="UAT188" s="90"/>
      <c r="UAU188" s="90"/>
      <c r="UAV188" s="90"/>
      <c r="UAW188" s="90"/>
      <c r="UAX188" s="90"/>
      <c r="UAY188" s="90"/>
      <c r="UAZ188" s="90"/>
      <c r="UBA188" s="90"/>
      <c r="UBB188" s="90"/>
      <c r="UBC188" s="90"/>
      <c r="UBD188" s="90"/>
      <c r="UBE188" s="90"/>
      <c r="UBF188" s="90"/>
      <c r="UBG188" s="90"/>
      <c r="UBH188" s="90"/>
      <c r="UBI188" s="90"/>
      <c r="UBJ188" s="90"/>
      <c r="UBK188" s="90"/>
      <c r="UBL188" s="90"/>
      <c r="UBM188" s="90"/>
      <c r="UBN188" s="90"/>
      <c r="UBO188" s="90"/>
      <c r="UBP188" s="90"/>
      <c r="UBQ188" s="90"/>
      <c r="UBR188" s="90"/>
      <c r="UBS188" s="90"/>
      <c r="UBT188" s="90"/>
      <c r="UBU188" s="90"/>
      <c r="UBV188" s="90"/>
      <c r="UBW188" s="90"/>
      <c r="UBX188" s="90"/>
      <c r="UBY188" s="90"/>
      <c r="UBZ188" s="90"/>
      <c r="UCA188" s="90"/>
      <c r="UCB188" s="90"/>
      <c r="UCC188" s="90"/>
      <c r="UCD188" s="90"/>
      <c r="UCE188" s="90"/>
      <c r="UCF188" s="90"/>
      <c r="UCG188" s="90"/>
      <c r="UCH188" s="90"/>
      <c r="UCI188" s="90"/>
      <c r="UCJ188" s="90"/>
      <c r="UCK188" s="90"/>
      <c r="UCL188" s="90"/>
      <c r="UCM188" s="90"/>
      <c r="UCN188" s="90"/>
      <c r="UCO188" s="90"/>
      <c r="UCP188" s="90"/>
      <c r="UCQ188" s="90"/>
      <c r="UCR188" s="90"/>
      <c r="UCS188" s="90"/>
      <c r="UCT188" s="90"/>
      <c r="UCU188" s="90"/>
      <c r="UCV188" s="90"/>
      <c r="UCW188" s="90"/>
      <c r="UCX188" s="90"/>
      <c r="UCY188" s="90"/>
      <c r="UCZ188" s="90"/>
      <c r="UDA188" s="90"/>
      <c r="UDB188" s="90"/>
      <c r="UDC188" s="90"/>
      <c r="UDD188" s="90"/>
      <c r="UDE188" s="90"/>
      <c r="UDF188" s="90"/>
      <c r="UDG188" s="90"/>
      <c r="UDH188" s="90"/>
      <c r="UDI188" s="90"/>
      <c r="UDJ188" s="90"/>
      <c r="UDK188" s="90"/>
      <c r="UDL188" s="90"/>
      <c r="UDM188" s="90"/>
      <c r="UDN188" s="90"/>
      <c r="UDO188" s="90"/>
      <c r="UDP188" s="90"/>
      <c r="UDQ188" s="90"/>
      <c r="UDR188" s="90"/>
      <c r="UDS188" s="90"/>
      <c r="UDT188" s="90"/>
      <c r="UDU188" s="90"/>
      <c r="UDV188" s="90"/>
      <c r="UDW188" s="90"/>
      <c r="UDX188" s="90"/>
      <c r="UDY188" s="90"/>
      <c r="UDZ188" s="90"/>
      <c r="UEA188" s="90"/>
      <c r="UEB188" s="90"/>
      <c r="UEC188" s="90"/>
      <c r="UED188" s="90"/>
      <c r="UEE188" s="90"/>
      <c r="UEF188" s="90"/>
      <c r="UEG188" s="90"/>
      <c r="UEH188" s="90"/>
      <c r="UEI188" s="90"/>
      <c r="UEJ188" s="90"/>
      <c r="UEK188" s="90"/>
      <c r="UEL188" s="90"/>
      <c r="UEM188" s="90"/>
      <c r="UEN188" s="90"/>
      <c r="UEO188" s="90"/>
      <c r="UEP188" s="90"/>
      <c r="UEQ188" s="90"/>
      <c r="UER188" s="90"/>
      <c r="UES188" s="90"/>
      <c r="UET188" s="90"/>
      <c r="UEU188" s="90"/>
      <c r="UEV188" s="90"/>
      <c r="UEW188" s="90"/>
      <c r="UEX188" s="90"/>
      <c r="UEY188" s="90"/>
      <c r="UEZ188" s="90"/>
      <c r="UFA188" s="90"/>
      <c r="UFB188" s="90"/>
      <c r="UFC188" s="90"/>
      <c r="UFD188" s="90"/>
      <c r="UFE188" s="90"/>
      <c r="UFF188" s="90"/>
      <c r="UFG188" s="90"/>
      <c r="UFH188" s="90"/>
      <c r="UFI188" s="90"/>
      <c r="UFJ188" s="90"/>
      <c r="UFK188" s="90"/>
      <c r="UFL188" s="90"/>
      <c r="UFM188" s="90"/>
      <c r="UFN188" s="90"/>
      <c r="UFO188" s="90"/>
      <c r="UFP188" s="90"/>
      <c r="UFQ188" s="90"/>
      <c r="UFR188" s="90"/>
      <c r="UFS188" s="90"/>
      <c r="UFT188" s="90"/>
      <c r="UFU188" s="90"/>
      <c r="UFV188" s="90"/>
      <c r="UFW188" s="90"/>
      <c r="UFX188" s="90"/>
      <c r="UFY188" s="90"/>
      <c r="UFZ188" s="90"/>
      <c r="UGA188" s="90"/>
      <c r="UGB188" s="90"/>
      <c r="UGC188" s="90"/>
      <c r="UGD188" s="90"/>
      <c r="UGE188" s="90"/>
      <c r="UGF188" s="90"/>
      <c r="UGG188" s="90"/>
      <c r="UGH188" s="90"/>
      <c r="UGI188" s="90"/>
      <c r="UGJ188" s="90"/>
      <c r="UGK188" s="90"/>
      <c r="UGL188" s="90"/>
      <c r="UGM188" s="90"/>
      <c r="UGN188" s="90"/>
      <c r="UGO188" s="90"/>
      <c r="UGP188" s="90"/>
      <c r="UGQ188" s="90"/>
      <c r="UGR188" s="90"/>
      <c r="UGS188" s="90"/>
      <c r="UGT188" s="90"/>
      <c r="UGU188" s="90"/>
      <c r="UGV188" s="90"/>
      <c r="UGW188" s="90"/>
      <c r="UGX188" s="90"/>
      <c r="UGY188" s="90"/>
      <c r="UGZ188" s="90"/>
      <c r="UHA188" s="90"/>
      <c r="UHB188" s="90"/>
      <c r="UHC188" s="90"/>
      <c r="UHD188" s="90"/>
      <c r="UHE188" s="90"/>
      <c r="UHF188" s="90"/>
      <c r="UHG188" s="90"/>
      <c r="UHH188" s="90"/>
      <c r="UHI188" s="90"/>
      <c r="UHJ188" s="90"/>
      <c r="UHK188" s="90"/>
      <c r="UHL188" s="90"/>
      <c r="UHM188" s="90"/>
      <c r="UHN188" s="90"/>
      <c r="UHO188" s="90"/>
      <c r="UHP188" s="90"/>
      <c r="UHQ188" s="90"/>
      <c r="UHR188" s="90"/>
      <c r="UHS188" s="90"/>
      <c r="UHT188" s="90"/>
      <c r="UHU188" s="90"/>
      <c r="UHV188" s="90"/>
      <c r="UHW188" s="90"/>
      <c r="UHX188" s="90"/>
      <c r="UHY188" s="90"/>
      <c r="UHZ188" s="90"/>
      <c r="UIA188" s="90"/>
      <c r="UIB188" s="90"/>
      <c r="UIC188" s="90"/>
      <c r="UID188" s="90"/>
      <c r="UIE188" s="90"/>
      <c r="UIF188" s="90"/>
      <c r="UIG188" s="90"/>
      <c r="UIH188" s="90"/>
      <c r="UII188" s="90"/>
      <c r="UIJ188" s="90"/>
      <c r="UIK188" s="90"/>
      <c r="UIL188" s="90"/>
      <c r="UIM188" s="90"/>
      <c r="UIN188" s="90"/>
      <c r="UIO188" s="90"/>
      <c r="UIP188" s="90"/>
      <c r="UIQ188" s="90"/>
      <c r="UIR188" s="90"/>
      <c r="UIS188" s="90"/>
      <c r="UIT188" s="90"/>
      <c r="UIU188" s="90"/>
      <c r="UIV188" s="90"/>
      <c r="UIW188" s="90"/>
      <c r="UIX188" s="90"/>
      <c r="UIY188" s="90"/>
      <c r="UIZ188" s="90"/>
      <c r="UJA188" s="90"/>
      <c r="UJB188" s="90"/>
      <c r="UJC188" s="90"/>
      <c r="UJD188" s="90"/>
      <c r="UJE188" s="90"/>
      <c r="UJF188" s="90"/>
      <c r="UJG188" s="90"/>
      <c r="UJH188" s="90"/>
      <c r="UJI188" s="90"/>
      <c r="UJJ188" s="90"/>
      <c r="UJK188" s="90"/>
      <c r="UJL188" s="90"/>
      <c r="UJM188" s="90"/>
      <c r="UJN188" s="90"/>
      <c r="UJO188" s="90"/>
      <c r="UJP188" s="90"/>
      <c r="UJQ188" s="90"/>
      <c r="UJR188" s="90"/>
      <c r="UJS188" s="90"/>
      <c r="UJT188" s="90"/>
      <c r="UJU188" s="90"/>
      <c r="UJV188" s="90"/>
      <c r="UJW188" s="90"/>
      <c r="UJX188" s="90"/>
      <c r="UJY188" s="90"/>
      <c r="UJZ188" s="90"/>
      <c r="UKA188" s="90"/>
      <c r="UKB188" s="90"/>
      <c r="UKC188" s="90"/>
      <c r="UKD188" s="90"/>
      <c r="UKE188" s="90"/>
      <c r="UKF188" s="90"/>
      <c r="UKG188" s="90"/>
      <c r="UKH188" s="90"/>
      <c r="UKI188" s="90"/>
      <c r="UKJ188" s="90"/>
      <c r="UKK188" s="90"/>
      <c r="UKL188" s="90"/>
      <c r="UKM188" s="90"/>
      <c r="UKN188" s="90"/>
      <c r="UKO188" s="90"/>
      <c r="UKP188" s="90"/>
      <c r="UKQ188" s="90"/>
      <c r="UKR188" s="90"/>
      <c r="UKS188" s="90"/>
      <c r="UKT188" s="90"/>
      <c r="UKU188" s="90"/>
      <c r="UKV188" s="90"/>
      <c r="UKW188" s="90"/>
      <c r="UKX188" s="90"/>
      <c r="UKY188" s="90"/>
      <c r="UKZ188" s="90"/>
      <c r="ULA188" s="90"/>
      <c r="ULB188" s="90"/>
      <c r="ULC188" s="90"/>
      <c r="ULD188" s="90"/>
      <c r="ULE188" s="90"/>
      <c r="ULF188" s="90"/>
      <c r="ULG188" s="90"/>
      <c r="ULH188" s="90"/>
      <c r="ULI188" s="90"/>
      <c r="ULJ188" s="90"/>
      <c r="ULK188" s="90"/>
      <c r="ULL188" s="90"/>
      <c r="ULM188" s="90"/>
      <c r="ULN188" s="90"/>
      <c r="ULO188" s="90"/>
      <c r="ULP188" s="90"/>
      <c r="ULQ188" s="90"/>
      <c r="ULR188" s="90"/>
      <c r="ULS188" s="90"/>
      <c r="ULT188" s="90"/>
      <c r="ULU188" s="90"/>
      <c r="ULV188" s="90"/>
      <c r="ULW188" s="90"/>
      <c r="ULX188" s="90"/>
      <c r="ULY188" s="90"/>
      <c r="ULZ188" s="90"/>
      <c r="UMA188" s="90"/>
      <c r="UMB188" s="90"/>
      <c r="UMC188" s="90"/>
      <c r="UMD188" s="90"/>
      <c r="UME188" s="90"/>
      <c r="UMF188" s="90"/>
      <c r="UMG188" s="90"/>
      <c r="UMH188" s="90"/>
      <c r="UMI188" s="90"/>
      <c r="UMJ188" s="90"/>
      <c r="UMK188" s="90"/>
      <c r="UML188" s="90"/>
      <c r="UMM188" s="90"/>
      <c r="UMN188" s="90"/>
      <c r="UMO188" s="90"/>
      <c r="UMP188" s="90"/>
      <c r="UMQ188" s="90"/>
      <c r="UMR188" s="90"/>
      <c r="UMS188" s="90"/>
      <c r="UMT188" s="90"/>
      <c r="UMU188" s="90"/>
      <c r="UMV188" s="90"/>
      <c r="UMW188" s="90"/>
      <c r="UMX188" s="90"/>
      <c r="UMY188" s="90"/>
      <c r="UMZ188" s="90"/>
      <c r="UNA188" s="90"/>
      <c r="UNB188" s="90"/>
      <c r="UNC188" s="90"/>
      <c r="UND188" s="90"/>
      <c r="UNE188" s="90"/>
      <c r="UNF188" s="90"/>
      <c r="UNG188" s="90"/>
      <c r="UNH188" s="90"/>
      <c r="UNI188" s="90"/>
      <c r="UNJ188" s="90"/>
      <c r="UNK188" s="90"/>
      <c r="UNL188" s="90"/>
      <c r="UNM188" s="90"/>
      <c r="UNN188" s="90"/>
      <c r="UNO188" s="90"/>
      <c r="UNP188" s="90"/>
      <c r="UNQ188" s="90"/>
      <c r="UNR188" s="90"/>
      <c r="UNS188" s="90"/>
      <c r="UNT188" s="90"/>
      <c r="UNU188" s="90"/>
      <c r="UNV188" s="90"/>
      <c r="UNW188" s="90"/>
      <c r="UNX188" s="90"/>
      <c r="UNY188" s="90"/>
      <c r="UNZ188" s="90"/>
      <c r="UOA188" s="90"/>
      <c r="UOB188" s="90"/>
      <c r="UOC188" s="90"/>
      <c r="UOD188" s="90"/>
      <c r="UOE188" s="90"/>
      <c r="UOF188" s="90"/>
      <c r="UOG188" s="90"/>
      <c r="UOH188" s="90"/>
      <c r="UOI188" s="90"/>
      <c r="UOJ188" s="90"/>
      <c r="UOK188" s="90"/>
      <c r="UOL188" s="90"/>
      <c r="UOM188" s="90"/>
      <c r="UON188" s="90"/>
      <c r="UOO188" s="90"/>
      <c r="UOP188" s="90"/>
      <c r="UOQ188" s="90"/>
      <c r="UOR188" s="90"/>
      <c r="UOS188" s="90"/>
      <c r="UOT188" s="90"/>
      <c r="UOU188" s="90"/>
      <c r="UOV188" s="90"/>
      <c r="UOW188" s="90"/>
      <c r="UOX188" s="90"/>
      <c r="UOY188" s="90"/>
      <c r="UOZ188" s="90"/>
      <c r="UPA188" s="90"/>
      <c r="UPB188" s="90"/>
      <c r="UPC188" s="90"/>
      <c r="UPD188" s="90"/>
      <c r="UPE188" s="90"/>
      <c r="UPF188" s="90"/>
      <c r="UPG188" s="90"/>
      <c r="UPH188" s="90"/>
      <c r="UPI188" s="90"/>
      <c r="UPJ188" s="90"/>
      <c r="UPK188" s="90"/>
      <c r="UPL188" s="90"/>
      <c r="UPM188" s="90"/>
      <c r="UPN188" s="90"/>
      <c r="UPO188" s="90"/>
      <c r="UPP188" s="90"/>
      <c r="UPQ188" s="90"/>
      <c r="UPR188" s="90"/>
      <c r="UPS188" s="90"/>
      <c r="UPT188" s="90"/>
      <c r="UPU188" s="90"/>
      <c r="UPV188" s="90"/>
      <c r="UPW188" s="90"/>
      <c r="UPX188" s="90"/>
      <c r="UPY188" s="90"/>
      <c r="UPZ188" s="90"/>
      <c r="UQA188" s="90"/>
      <c r="UQB188" s="90"/>
      <c r="UQC188" s="90"/>
      <c r="UQD188" s="90"/>
      <c r="UQE188" s="90"/>
      <c r="UQF188" s="90"/>
      <c r="UQG188" s="90"/>
      <c r="UQH188" s="90"/>
      <c r="UQI188" s="90"/>
      <c r="UQJ188" s="90"/>
      <c r="UQK188" s="90"/>
      <c r="UQL188" s="90"/>
      <c r="UQM188" s="90"/>
      <c r="UQN188" s="90"/>
      <c r="UQO188" s="90"/>
      <c r="UQP188" s="90"/>
      <c r="UQQ188" s="90"/>
      <c r="UQR188" s="90"/>
      <c r="UQS188" s="90"/>
      <c r="UQT188" s="90"/>
      <c r="UQU188" s="90"/>
      <c r="UQV188" s="90"/>
      <c r="UQW188" s="90"/>
      <c r="UQX188" s="90"/>
      <c r="UQY188" s="90"/>
      <c r="UQZ188" s="90"/>
      <c r="URA188" s="90"/>
      <c r="URB188" s="90"/>
      <c r="URC188" s="90"/>
      <c r="URD188" s="90"/>
      <c r="URE188" s="90"/>
      <c r="URF188" s="90"/>
      <c r="URG188" s="90"/>
      <c r="URH188" s="90"/>
      <c r="URI188" s="90"/>
      <c r="URJ188" s="90"/>
      <c r="URK188" s="90"/>
      <c r="URL188" s="90"/>
      <c r="URM188" s="90"/>
      <c r="URN188" s="90"/>
      <c r="URO188" s="90"/>
      <c r="URP188" s="90"/>
      <c r="URQ188" s="90"/>
      <c r="URR188" s="90"/>
      <c r="URS188" s="90"/>
      <c r="URT188" s="90"/>
      <c r="URU188" s="90"/>
      <c r="URV188" s="90"/>
      <c r="URW188" s="90"/>
      <c r="URX188" s="90"/>
      <c r="URY188" s="90"/>
      <c r="URZ188" s="90"/>
      <c r="USA188" s="90"/>
      <c r="USB188" s="90"/>
      <c r="USC188" s="90"/>
      <c r="USD188" s="90"/>
      <c r="USE188" s="90"/>
      <c r="USF188" s="90"/>
      <c r="USG188" s="90"/>
      <c r="USH188" s="90"/>
      <c r="USI188" s="90"/>
      <c r="USJ188" s="90"/>
      <c r="USK188" s="90"/>
      <c r="USL188" s="90"/>
      <c r="USM188" s="90"/>
      <c r="USN188" s="90"/>
      <c r="USO188" s="90"/>
      <c r="USP188" s="90"/>
      <c r="USQ188" s="90"/>
      <c r="USR188" s="90"/>
      <c r="USS188" s="90"/>
      <c r="UST188" s="90"/>
      <c r="USU188" s="90"/>
      <c r="USV188" s="90"/>
      <c r="USW188" s="90"/>
      <c r="USX188" s="90"/>
      <c r="USY188" s="90"/>
      <c r="USZ188" s="90"/>
      <c r="UTA188" s="90"/>
      <c r="UTB188" s="90"/>
      <c r="UTC188" s="90"/>
      <c r="UTD188" s="90"/>
      <c r="UTE188" s="90"/>
      <c r="UTF188" s="90"/>
      <c r="UTG188" s="90"/>
      <c r="UTH188" s="90"/>
      <c r="UTI188" s="90"/>
      <c r="UTJ188" s="90"/>
      <c r="UTK188" s="90"/>
      <c r="UTL188" s="90"/>
      <c r="UTM188" s="90"/>
      <c r="UTN188" s="90"/>
      <c r="UTO188" s="90"/>
      <c r="UTP188" s="90"/>
      <c r="UTQ188" s="90"/>
      <c r="UTR188" s="90"/>
      <c r="UTS188" s="90"/>
      <c r="UTT188" s="90"/>
      <c r="UTU188" s="90"/>
      <c r="UTV188" s="90"/>
      <c r="UTW188" s="90"/>
      <c r="UTX188" s="90"/>
      <c r="UTY188" s="90"/>
      <c r="UTZ188" s="90"/>
      <c r="UUA188" s="90"/>
      <c r="UUB188" s="90"/>
      <c r="UUC188" s="90"/>
      <c r="UUD188" s="90"/>
      <c r="UUE188" s="90"/>
      <c r="UUF188" s="90"/>
      <c r="UUG188" s="90"/>
      <c r="UUH188" s="90"/>
      <c r="UUI188" s="90"/>
      <c r="UUJ188" s="90"/>
      <c r="UUK188" s="90"/>
      <c r="UUL188" s="90"/>
      <c r="UUM188" s="90"/>
      <c r="UUN188" s="90"/>
      <c r="UUO188" s="90"/>
      <c r="UUP188" s="90"/>
      <c r="UUQ188" s="90"/>
      <c r="UUR188" s="90"/>
      <c r="UUS188" s="90"/>
      <c r="UUT188" s="90"/>
      <c r="UUU188" s="90"/>
      <c r="UUV188" s="90"/>
      <c r="UUW188" s="90"/>
      <c r="UUX188" s="90"/>
      <c r="UUY188" s="90"/>
      <c r="UUZ188" s="90"/>
      <c r="UVA188" s="90"/>
      <c r="UVB188" s="90"/>
      <c r="UVC188" s="90"/>
      <c r="UVD188" s="90"/>
      <c r="UVE188" s="90"/>
      <c r="UVF188" s="90"/>
      <c r="UVG188" s="90"/>
      <c r="UVH188" s="90"/>
      <c r="UVI188" s="90"/>
      <c r="UVJ188" s="90"/>
      <c r="UVK188" s="90"/>
      <c r="UVL188" s="90"/>
      <c r="UVM188" s="90"/>
      <c r="UVN188" s="90"/>
      <c r="UVO188" s="90"/>
      <c r="UVP188" s="90"/>
      <c r="UVQ188" s="90"/>
      <c r="UVR188" s="90"/>
      <c r="UVS188" s="90"/>
      <c r="UVT188" s="90"/>
      <c r="UVU188" s="90"/>
      <c r="UVV188" s="90"/>
      <c r="UVW188" s="90"/>
      <c r="UVX188" s="90"/>
      <c r="UVY188" s="90"/>
      <c r="UVZ188" s="90"/>
      <c r="UWA188" s="90"/>
      <c r="UWB188" s="90"/>
      <c r="UWC188" s="90"/>
      <c r="UWD188" s="90"/>
      <c r="UWE188" s="90"/>
      <c r="UWF188" s="90"/>
      <c r="UWG188" s="90"/>
      <c r="UWH188" s="90"/>
      <c r="UWI188" s="90"/>
      <c r="UWJ188" s="90"/>
      <c r="UWK188" s="90"/>
      <c r="UWL188" s="90"/>
      <c r="UWM188" s="90"/>
      <c r="UWN188" s="90"/>
      <c r="UWO188" s="90"/>
      <c r="UWP188" s="90"/>
      <c r="UWQ188" s="90"/>
      <c r="UWR188" s="90"/>
      <c r="UWS188" s="90"/>
      <c r="UWT188" s="90"/>
      <c r="UWU188" s="90"/>
      <c r="UWV188" s="90"/>
      <c r="UWW188" s="90"/>
      <c r="UWX188" s="90"/>
      <c r="UWY188" s="90"/>
      <c r="UWZ188" s="90"/>
      <c r="UXA188" s="90"/>
      <c r="UXB188" s="90"/>
      <c r="UXC188" s="90"/>
      <c r="UXD188" s="90"/>
      <c r="UXE188" s="90"/>
      <c r="UXF188" s="90"/>
      <c r="UXG188" s="90"/>
      <c r="UXH188" s="90"/>
      <c r="UXI188" s="90"/>
      <c r="UXJ188" s="90"/>
      <c r="UXK188" s="90"/>
      <c r="UXL188" s="90"/>
      <c r="UXM188" s="90"/>
      <c r="UXN188" s="90"/>
      <c r="UXO188" s="90"/>
      <c r="UXP188" s="90"/>
      <c r="UXQ188" s="90"/>
      <c r="UXR188" s="90"/>
      <c r="UXS188" s="90"/>
      <c r="UXT188" s="90"/>
      <c r="UXU188" s="90"/>
      <c r="UXV188" s="90"/>
      <c r="UXW188" s="90"/>
      <c r="UXX188" s="90"/>
      <c r="UXY188" s="90"/>
      <c r="UXZ188" s="90"/>
      <c r="UYA188" s="90"/>
      <c r="UYB188" s="90"/>
      <c r="UYC188" s="90"/>
      <c r="UYD188" s="90"/>
      <c r="UYE188" s="90"/>
      <c r="UYF188" s="90"/>
      <c r="UYG188" s="90"/>
      <c r="UYH188" s="90"/>
      <c r="UYI188" s="90"/>
      <c r="UYJ188" s="90"/>
      <c r="UYK188" s="90"/>
      <c r="UYL188" s="90"/>
      <c r="UYM188" s="90"/>
      <c r="UYN188" s="90"/>
      <c r="UYO188" s="90"/>
      <c r="UYP188" s="90"/>
      <c r="UYQ188" s="90"/>
      <c r="UYR188" s="90"/>
      <c r="UYS188" s="90"/>
      <c r="UYT188" s="90"/>
      <c r="UYU188" s="90"/>
      <c r="UYV188" s="90"/>
      <c r="UYW188" s="90"/>
      <c r="UYX188" s="90"/>
      <c r="UYY188" s="90"/>
      <c r="UYZ188" s="90"/>
      <c r="UZA188" s="90"/>
      <c r="UZB188" s="90"/>
      <c r="UZC188" s="90"/>
      <c r="UZD188" s="90"/>
      <c r="UZE188" s="90"/>
      <c r="UZF188" s="90"/>
      <c r="UZG188" s="90"/>
      <c r="UZH188" s="90"/>
      <c r="UZI188" s="90"/>
      <c r="UZJ188" s="90"/>
      <c r="UZK188" s="90"/>
      <c r="UZL188" s="90"/>
      <c r="UZM188" s="90"/>
      <c r="UZN188" s="90"/>
      <c r="UZO188" s="90"/>
      <c r="UZP188" s="90"/>
      <c r="UZQ188" s="90"/>
      <c r="UZR188" s="90"/>
      <c r="UZS188" s="90"/>
      <c r="UZT188" s="90"/>
      <c r="UZU188" s="90"/>
      <c r="UZV188" s="90"/>
      <c r="UZW188" s="90"/>
      <c r="UZX188" s="90"/>
      <c r="UZY188" s="90"/>
      <c r="UZZ188" s="90"/>
      <c r="VAA188" s="90"/>
      <c r="VAB188" s="90"/>
      <c r="VAC188" s="90"/>
      <c r="VAD188" s="90"/>
      <c r="VAE188" s="90"/>
      <c r="VAF188" s="90"/>
      <c r="VAG188" s="90"/>
      <c r="VAH188" s="90"/>
      <c r="VAI188" s="90"/>
      <c r="VAJ188" s="90"/>
      <c r="VAK188" s="90"/>
      <c r="VAL188" s="90"/>
      <c r="VAM188" s="90"/>
      <c r="VAN188" s="90"/>
      <c r="VAO188" s="90"/>
      <c r="VAP188" s="90"/>
      <c r="VAQ188" s="90"/>
      <c r="VAR188" s="90"/>
      <c r="VAS188" s="90"/>
      <c r="VAT188" s="90"/>
      <c r="VAU188" s="90"/>
      <c r="VAV188" s="90"/>
      <c r="VAW188" s="90"/>
      <c r="VAX188" s="90"/>
      <c r="VAY188" s="90"/>
      <c r="VAZ188" s="90"/>
      <c r="VBA188" s="90"/>
      <c r="VBB188" s="90"/>
      <c r="VBC188" s="90"/>
      <c r="VBD188" s="90"/>
      <c r="VBE188" s="90"/>
      <c r="VBF188" s="90"/>
      <c r="VBG188" s="90"/>
      <c r="VBH188" s="90"/>
      <c r="VBI188" s="90"/>
      <c r="VBJ188" s="90"/>
      <c r="VBK188" s="90"/>
      <c r="VBL188" s="90"/>
      <c r="VBM188" s="90"/>
      <c r="VBN188" s="90"/>
      <c r="VBO188" s="90"/>
      <c r="VBP188" s="90"/>
      <c r="VBQ188" s="90"/>
      <c r="VBR188" s="90"/>
      <c r="VBS188" s="90"/>
      <c r="VBT188" s="90"/>
      <c r="VBU188" s="90"/>
      <c r="VBV188" s="90"/>
      <c r="VBW188" s="90"/>
      <c r="VBX188" s="90"/>
      <c r="VBY188" s="90"/>
      <c r="VBZ188" s="90"/>
      <c r="VCA188" s="90"/>
      <c r="VCB188" s="90"/>
      <c r="VCC188" s="90"/>
      <c r="VCD188" s="90"/>
      <c r="VCE188" s="90"/>
      <c r="VCF188" s="90"/>
      <c r="VCG188" s="90"/>
      <c r="VCH188" s="90"/>
      <c r="VCI188" s="90"/>
      <c r="VCJ188" s="90"/>
      <c r="VCK188" s="90"/>
      <c r="VCL188" s="90"/>
      <c r="VCM188" s="90"/>
      <c r="VCN188" s="90"/>
      <c r="VCO188" s="90"/>
      <c r="VCP188" s="90"/>
      <c r="VCQ188" s="90"/>
      <c r="VCR188" s="90"/>
      <c r="VCS188" s="90"/>
      <c r="VCT188" s="90"/>
      <c r="VCU188" s="90"/>
      <c r="VCV188" s="90"/>
      <c r="VCW188" s="90"/>
      <c r="VCX188" s="90"/>
      <c r="VCY188" s="90"/>
      <c r="VCZ188" s="90"/>
      <c r="VDA188" s="90"/>
      <c r="VDB188" s="90"/>
      <c r="VDC188" s="90"/>
      <c r="VDD188" s="90"/>
      <c r="VDE188" s="90"/>
      <c r="VDF188" s="90"/>
      <c r="VDG188" s="90"/>
      <c r="VDH188" s="90"/>
      <c r="VDI188" s="90"/>
      <c r="VDJ188" s="90"/>
      <c r="VDK188" s="90"/>
      <c r="VDL188" s="90"/>
      <c r="VDM188" s="90"/>
      <c r="VDN188" s="90"/>
      <c r="VDO188" s="90"/>
      <c r="VDP188" s="90"/>
      <c r="VDQ188" s="90"/>
      <c r="VDR188" s="90"/>
      <c r="VDS188" s="90"/>
      <c r="VDT188" s="90"/>
      <c r="VDU188" s="90"/>
      <c r="VDV188" s="90"/>
      <c r="VDW188" s="90"/>
      <c r="VDX188" s="90"/>
      <c r="VDY188" s="90"/>
      <c r="VDZ188" s="90"/>
      <c r="VEA188" s="90"/>
      <c r="VEB188" s="90"/>
      <c r="VEC188" s="90"/>
      <c r="VED188" s="90"/>
      <c r="VEE188" s="90"/>
      <c r="VEF188" s="90"/>
      <c r="VEG188" s="90"/>
      <c r="VEH188" s="90"/>
      <c r="VEI188" s="90"/>
      <c r="VEJ188" s="90"/>
      <c r="VEK188" s="90"/>
      <c r="VEL188" s="90"/>
      <c r="VEM188" s="90"/>
      <c r="VEN188" s="90"/>
      <c r="VEO188" s="90"/>
      <c r="VEP188" s="90"/>
      <c r="VEQ188" s="90"/>
      <c r="VER188" s="90"/>
      <c r="VES188" s="90"/>
      <c r="VET188" s="90"/>
      <c r="VEU188" s="90"/>
      <c r="VEV188" s="90"/>
      <c r="VEW188" s="90"/>
      <c r="VEX188" s="90"/>
      <c r="VEY188" s="90"/>
      <c r="VEZ188" s="90"/>
      <c r="VFA188" s="90"/>
      <c r="VFB188" s="90"/>
      <c r="VFC188" s="90"/>
      <c r="VFD188" s="90"/>
      <c r="VFE188" s="90"/>
      <c r="VFF188" s="90"/>
      <c r="VFG188" s="90"/>
      <c r="VFH188" s="90"/>
      <c r="VFI188" s="90"/>
      <c r="VFJ188" s="90"/>
      <c r="VFK188" s="90"/>
      <c r="VFL188" s="90"/>
      <c r="VFM188" s="90"/>
      <c r="VFN188" s="90"/>
      <c r="VFO188" s="90"/>
      <c r="VFP188" s="90"/>
      <c r="VFQ188" s="90"/>
      <c r="VFR188" s="90"/>
      <c r="VFS188" s="90"/>
      <c r="VFT188" s="90"/>
      <c r="VFU188" s="90"/>
      <c r="VFV188" s="90"/>
      <c r="VFW188" s="90"/>
      <c r="VFX188" s="90"/>
      <c r="VFY188" s="90"/>
      <c r="VFZ188" s="90"/>
      <c r="VGA188" s="90"/>
      <c r="VGB188" s="90"/>
      <c r="VGC188" s="90"/>
      <c r="VGD188" s="90"/>
      <c r="VGE188" s="90"/>
      <c r="VGF188" s="90"/>
      <c r="VGG188" s="90"/>
      <c r="VGH188" s="90"/>
      <c r="VGI188" s="90"/>
      <c r="VGJ188" s="90"/>
      <c r="VGK188" s="90"/>
      <c r="VGL188" s="90"/>
      <c r="VGM188" s="90"/>
      <c r="VGN188" s="90"/>
      <c r="VGO188" s="90"/>
      <c r="VGP188" s="90"/>
      <c r="VGQ188" s="90"/>
      <c r="VGR188" s="90"/>
      <c r="VGS188" s="90"/>
      <c r="VGT188" s="90"/>
      <c r="VGU188" s="90"/>
      <c r="VGV188" s="90"/>
      <c r="VGW188" s="90"/>
      <c r="VGX188" s="90"/>
      <c r="VGY188" s="90"/>
      <c r="VGZ188" s="90"/>
      <c r="VHA188" s="90"/>
      <c r="VHB188" s="90"/>
      <c r="VHC188" s="90"/>
      <c r="VHD188" s="90"/>
      <c r="VHE188" s="90"/>
      <c r="VHF188" s="90"/>
      <c r="VHG188" s="90"/>
      <c r="VHH188" s="90"/>
      <c r="VHI188" s="90"/>
      <c r="VHJ188" s="90"/>
      <c r="VHK188" s="90"/>
      <c r="VHL188" s="90"/>
      <c r="VHM188" s="90"/>
      <c r="VHN188" s="90"/>
      <c r="VHO188" s="90"/>
      <c r="VHP188" s="90"/>
      <c r="VHQ188" s="90"/>
      <c r="VHR188" s="90"/>
      <c r="VHS188" s="90"/>
      <c r="VHT188" s="90"/>
      <c r="VHU188" s="90"/>
      <c r="VHV188" s="90"/>
      <c r="VHW188" s="90"/>
      <c r="VHX188" s="90"/>
      <c r="VHY188" s="90"/>
      <c r="VHZ188" s="90"/>
      <c r="VIA188" s="90"/>
      <c r="VIB188" s="90"/>
      <c r="VIC188" s="90"/>
      <c r="VID188" s="90"/>
      <c r="VIE188" s="90"/>
      <c r="VIF188" s="90"/>
      <c r="VIG188" s="90"/>
      <c r="VIH188" s="90"/>
      <c r="VII188" s="90"/>
      <c r="VIJ188" s="90"/>
      <c r="VIK188" s="90"/>
      <c r="VIL188" s="90"/>
      <c r="VIM188" s="90"/>
      <c r="VIN188" s="90"/>
      <c r="VIO188" s="90"/>
      <c r="VIP188" s="90"/>
      <c r="VIQ188" s="90"/>
      <c r="VIR188" s="90"/>
      <c r="VIS188" s="90"/>
      <c r="VIT188" s="90"/>
      <c r="VIU188" s="90"/>
      <c r="VIV188" s="90"/>
      <c r="VIW188" s="90"/>
      <c r="VIX188" s="90"/>
      <c r="VIY188" s="90"/>
      <c r="VIZ188" s="90"/>
      <c r="VJA188" s="90"/>
      <c r="VJB188" s="90"/>
      <c r="VJC188" s="90"/>
      <c r="VJD188" s="90"/>
      <c r="VJE188" s="90"/>
      <c r="VJF188" s="90"/>
      <c r="VJG188" s="90"/>
      <c r="VJH188" s="90"/>
      <c r="VJI188" s="90"/>
      <c r="VJJ188" s="90"/>
      <c r="VJK188" s="90"/>
      <c r="VJL188" s="90"/>
      <c r="VJM188" s="90"/>
      <c r="VJN188" s="90"/>
      <c r="VJO188" s="90"/>
      <c r="VJP188" s="90"/>
      <c r="VJQ188" s="90"/>
      <c r="VJR188" s="90"/>
      <c r="VJS188" s="90"/>
      <c r="VJT188" s="90"/>
      <c r="VJU188" s="90"/>
      <c r="VJV188" s="90"/>
      <c r="VJW188" s="90"/>
      <c r="VJX188" s="90"/>
      <c r="VJY188" s="90"/>
      <c r="VJZ188" s="90"/>
      <c r="VKA188" s="90"/>
      <c r="VKB188" s="90"/>
      <c r="VKC188" s="90"/>
      <c r="VKD188" s="90"/>
      <c r="VKE188" s="90"/>
      <c r="VKF188" s="90"/>
      <c r="VKG188" s="90"/>
      <c r="VKH188" s="90"/>
      <c r="VKI188" s="90"/>
      <c r="VKJ188" s="90"/>
      <c r="VKK188" s="90"/>
      <c r="VKL188" s="90"/>
      <c r="VKM188" s="90"/>
      <c r="VKN188" s="90"/>
      <c r="VKO188" s="90"/>
      <c r="VKP188" s="90"/>
      <c r="VKQ188" s="90"/>
      <c r="VKR188" s="90"/>
      <c r="VKS188" s="90"/>
      <c r="VKT188" s="90"/>
      <c r="VKU188" s="90"/>
      <c r="VKV188" s="90"/>
      <c r="VKW188" s="90"/>
      <c r="VKX188" s="90"/>
      <c r="VKY188" s="90"/>
      <c r="VKZ188" s="90"/>
      <c r="VLA188" s="90"/>
      <c r="VLB188" s="90"/>
      <c r="VLC188" s="90"/>
      <c r="VLD188" s="90"/>
      <c r="VLE188" s="90"/>
      <c r="VLF188" s="90"/>
      <c r="VLG188" s="90"/>
      <c r="VLH188" s="90"/>
      <c r="VLI188" s="90"/>
      <c r="VLJ188" s="90"/>
      <c r="VLK188" s="90"/>
      <c r="VLL188" s="90"/>
      <c r="VLM188" s="90"/>
      <c r="VLN188" s="90"/>
      <c r="VLO188" s="90"/>
      <c r="VLP188" s="90"/>
      <c r="VLQ188" s="90"/>
      <c r="VLR188" s="90"/>
      <c r="VLS188" s="90"/>
      <c r="VLT188" s="90"/>
      <c r="VLU188" s="90"/>
      <c r="VLV188" s="90"/>
      <c r="VLW188" s="90"/>
      <c r="VLX188" s="90"/>
      <c r="VLY188" s="90"/>
      <c r="VLZ188" s="90"/>
      <c r="VMA188" s="90"/>
      <c r="VMB188" s="90"/>
      <c r="VMC188" s="90"/>
      <c r="VMD188" s="90"/>
      <c r="VME188" s="90"/>
      <c r="VMF188" s="90"/>
      <c r="VMG188" s="90"/>
      <c r="VMH188" s="90"/>
      <c r="VMI188" s="90"/>
      <c r="VMJ188" s="90"/>
      <c r="VMK188" s="90"/>
      <c r="VML188" s="90"/>
      <c r="VMM188" s="90"/>
      <c r="VMN188" s="90"/>
      <c r="VMO188" s="90"/>
      <c r="VMP188" s="90"/>
      <c r="VMQ188" s="90"/>
      <c r="VMR188" s="90"/>
      <c r="VMS188" s="90"/>
      <c r="VMT188" s="90"/>
      <c r="VMU188" s="90"/>
      <c r="VMV188" s="90"/>
      <c r="VMW188" s="90"/>
      <c r="VMX188" s="90"/>
      <c r="VMY188" s="90"/>
      <c r="VMZ188" s="90"/>
      <c r="VNA188" s="90"/>
      <c r="VNB188" s="90"/>
      <c r="VNC188" s="90"/>
      <c r="VND188" s="90"/>
      <c r="VNE188" s="90"/>
      <c r="VNF188" s="90"/>
      <c r="VNG188" s="90"/>
      <c r="VNH188" s="90"/>
      <c r="VNI188" s="90"/>
      <c r="VNJ188" s="90"/>
      <c r="VNK188" s="90"/>
      <c r="VNL188" s="90"/>
      <c r="VNM188" s="90"/>
      <c r="VNN188" s="90"/>
      <c r="VNO188" s="90"/>
      <c r="VNP188" s="90"/>
      <c r="VNQ188" s="90"/>
      <c r="VNR188" s="90"/>
      <c r="VNS188" s="90"/>
      <c r="VNT188" s="90"/>
      <c r="VNU188" s="90"/>
      <c r="VNV188" s="90"/>
      <c r="VNW188" s="90"/>
      <c r="VNX188" s="90"/>
      <c r="VNY188" s="90"/>
      <c r="VNZ188" s="90"/>
      <c r="VOA188" s="90"/>
      <c r="VOB188" s="90"/>
      <c r="VOC188" s="90"/>
      <c r="VOD188" s="90"/>
      <c r="VOE188" s="90"/>
      <c r="VOF188" s="90"/>
      <c r="VOG188" s="90"/>
      <c r="VOH188" s="90"/>
      <c r="VOI188" s="90"/>
      <c r="VOJ188" s="90"/>
      <c r="VOK188" s="90"/>
      <c r="VOL188" s="90"/>
      <c r="VOM188" s="90"/>
      <c r="VON188" s="90"/>
      <c r="VOO188" s="90"/>
      <c r="VOP188" s="90"/>
      <c r="VOQ188" s="90"/>
      <c r="VOR188" s="90"/>
      <c r="VOS188" s="90"/>
      <c r="VOT188" s="90"/>
      <c r="VOU188" s="90"/>
      <c r="VOV188" s="90"/>
      <c r="VOW188" s="90"/>
      <c r="VOX188" s="90"/>
      <c r="VOY188" s="90"/>
      <c r="VOZ188" s="90"/>
      <c r="VPA188" s="90"/>
      <c r="VPB188" s="90"/>
      <c r="VPC188" s="90"/>
      <c r="VPD188" s="90"/>
      <c r="VPE188" s="90"/>
      <c r="VPF188" s="90"/>
      <c r="VPG188" s="90"/>
      <c r="VPH188" s="90"/>
      <c r="VPI188" s="90"/>
      <c r="VPJ188" s="90"/>
      <c r="VPK188" s="90"/>
      <c r="VPL188" s="90"/>
      <c r="VPM188" s="90"/>
      <c r="VPN188" s="90"/>
      <c r="VPO188" s="90"/>
      <c r="VPP188" s="90"/>
      <c r="VPQ188" s="90"/>
      <c r="VPR188" s="90"/>
      <c r="VPS188" s="90"/>
      <c r="VPT188" s="90"/>
      <c r="VPU188" s="90"/>
      <c r="VPV188" s="90"/>
      <c r="VPW188" s="90"/>
      <c r="VPX188" s="90"/>
      <c r="VPY188" s="90"/>
      <c r="VPZ188" s="90"/>
      <c r="VQA188" s="90"/>
      <c r="VQB188" s="90"/>
      <c r="VQC188" s="90"/>
      <c r="VQD188" s="90"/>
      <c r="VQE188" s="90"/>
      <c r="VQF188" s="90"/>
      <c r="VQG188" s="90"/>
      <c r="VQH188" s="90"/>
      <c r="VQI188" s="90"/>
      <c r="VQJ188" s="90"/>
      <c r="VQK188" s="90"/>
      <c r="VQL188" s="90"/>
      <c r="VQM188" s="90"/>
      <c r="VQN188" s="90"/>
      <c r="VQO188" s="90"/>
      <c r="VQP188" s="90"/>
      <c r="VQQ188" s="90"/>
      <c r="VQR188" s="90"/>
      <c r="VQS188" s="90"/>
      <c r="VQT188" s="90"/>
      <c r="VQU188" s="90"/>
      <c r="VQV188" s="90"/>
      <c r="VQW188" s="90"/>
      <c r="VQX188" s="90"/>
      <c r="VQY188" s="90"/>
      <c r="VQZ188" s="90"/>
      <c r="VRA188" s="90"/>
      <c r="VRB188" s="90"/>
      <c r="VRC188" s="90"/>
      <c r="VRD188" s="90"/>
      <c r="VRE188" s="90"/>
      <c r="VRF188" s="90"/>
      <c r="VRG188" s="90"/>
      <c r="VRH188" s="90"/>
      <c r="VRI188" s="90"/>
      <c r="VRJ188" s="90"/>
      <c r="VRK188" s="90"/>
      <c r="VRL188" s="90"/>
      <c r="VRM188" s="90"/>
      <c r="VRN188" s="90"/>
      <c r="VRO188" s="90"/>
      <c r="VRP188" s="90"/>
      <c r="VRQ188" s="90"/>
      <c r="VRR188" s="90"/>
      <c r="VRS188" s="90"/>
      <c r="VRT188" s="90"/>
      <c r="VRU188" s="90"/>
      <c r="VRV188" s="90"/>
      <c r="VRW188" s="90"/>
      <c r="VRX188" s="90"/>
      <c r="VRY188" s="90"/>
      <c r="VRZ188" s="90"/>
      <c r="VSA188" s="90"/>
      <c r="VSB188" s="90"/>
      <c r="VSC188" s="90"/>
      <c r="VSD188" s="90"/>
      <c r="VSE188" s="90"/>
      <c r="VSF188" s="90"/>
      <c r="VSG188" s="90"/>
      <c r="VSH188" s="90"/>
      <c r="VSI188" s="90"/>
      <c r="VSJ188" s="90"/>
      <c r="VSK188" s="90"/>
      <c r="VSL188" s="90"/>
      <c r="VSM188" s="90"/>
      <c r="VSN188" s="90"/>
      <c r="VSO188" s="90"/>
      <c r="VSP188" s="90"/>
      <c r="VSQ188" s="90"/>
      <c r="VSR188" s="90"/>
      <c r="VSS188" s="90"/>
      <c r="VST188" s="90"/>
      <c r="VSU188" s="90"/>
      <c r="VSV188" s="90"/>
      <c r="VSW188" s="90"/>
      <c r="VSX188" s="90"/>
      <c r="VSY188" s="90"/>
      <c r="VSZ188" s="90"/>
      <c r="VTA188" s="90"/>
      <c r="VTB188" s="90"/>
      <c r="VTC188" s="90"/>
      <c r="VTD188" s="90"/>
      <c r="VTE188" s="90"/>
      <c r="VTF188" s="90"/>
      <c r="VTG188" s="90"/>
      <c r="VTH188" s="90"/>
      <c r="VTI188" s="90"/>
      <c r="VTJ188" s="90"/>
      <c r="VTK188" s="90"/>
      <c r="VTL188" s="90"/>
      <c r="VTM188" s="90"/>
      <c r="VTN188" s="90"/>
      <c r="VTO188" s="90"/>
      <c r="VTP188" s="90"/>
      <c r="VTQ188" s="90"/>
      <c r="VTR188" s="90"/>
      <c r="VTS188" s="90"/>
      <c r="VTT188" s="90"/>
      <c r="VTU188" s="90"/>
      <c r="VTV188" s="90"/>
      <c r="VTW188" s="90"/>
      <c r="VTX188" s="90"/>
      <c r="VTY188" s="90"/>
      <c r="VTZ188" s="90"/>
      <c r="VUA188" s="90"/>
      <c r="VUB188" s="90"/>
      <c r="VUC188" s="90"/>
      <c r="VUD188" s="90"/>
      <c r="VUE188" s="90"/>
      <c r="VUF188" s="90"/>
      <c r="VUG188" s="90"/>
      <c r="VUH188" s="90"/>
      <c r="VUI188" s="90"/>
      <c r="VUJ188" s="90"/>
      <c r="VUK188" s="90"/>
      <c r="VUL188" s="90"/>
      <c r="VUM188" s="90"/>
      <c r="VUN188" s="90"/>
      <c r="VUO188" s="90"/>
      <c r="VUP188" s="90"/>
      <c r="VUQ188" s="90"/>
      <c r="VUR188" s="90"/>
      <c r="VUS188" s="90"/>
      <c r="VUT188" s="90"/>
      <c r="VUU188" s="90"/>
      <c r="VUV188" s="90"/>
      <c r="VUW188" s="90"/>
      <c r="VUX188" s="90"/>
      <c r="VUY188" s="90"/>
      <c r="VUZ188" s="90"/>
      <c r="VVA188" s="90"/>
      <c r="VVB188" s="90"/>
      <c r="VVC188" s="90"/>
      <c r="VVD188" s="90"/>
      <c r="VVE188" s="90"/>
      <c r="VVF188" s="90"/>
      <c r="VVG188" s="90"/>
      <c r="VVH188" s="90"/>
      <c r="VVI188" s="90"/>
      <c r="VVJ188" s="90"/>
      <c r="VVK188" s="90"/>
      <c r="VVL188" s="90"/>
      <c r="VVM188" s="90"/>
      <c r="VVN188" s="90"/>
      <c r="VVO188" s="90"/>
      <c r="VVP188" s="90"/>
      <c r="VVQ188" s="90"/>
      <c r="VVR188" s="90"/>
      <c r="VVS188" s="90"/>
      <c r="VVT188" s="90"/>
      <c r="VVU188" s="90"/>
      <c r="VVV188" s="90"/>
      <c r="VVW188" s="90"/>
      <c r="VVX188" s="90"/>
      <c r="VVY188" s="90"/>
      <c r="VVZ188" s="90"/>
      <c r="VWA188" s="90"/>
      <c r="VWB188" s="90"/>
      <c r="VWC188" s="90"/>
      <c r="VWD188" s="90"/>
      <c r="VWE188" s="90"/>
      <c r="VWF188" s="90"/>
      <c r="VWG188" s="90"/>
      <c r="VWH188" s="90"/>
      <c r="VWI188" s="90"/>
      <c r="VWJ188" s="90"/>
      <c r="VWK188" s="90"/>
      <c r="VWL188" s="90"/>
      <c r="VWM188" s="90"/>
      <c r="VWN188" s="90"/>
      <c r="VWO188" s="90"/>
      <c r="VWP188" s="90"/>
      <c r="VWQ188" s="90"/>
      <c r="VWR188" s="90"/>
      <c r="VWS188" s="90"/>
      <c r="VWT188" s="90"/>
      <c r="VWU188" s="90"/>
      <c r="VWV188" s="90"/>
      <c r="VWW188" s="90"/>
      <c r="VWX188" s="90"/>
      <c r="VWY188" s="90"/>
      <c r="VWZ188" s="90"/>
      <c r="VXA188" s="90"/>
      <c r="VXB188" s="90"/>
      <c r="VXC188" s="90"/>
      <c r="VXD188" s="90"/>
      <c r="VXE188" s="90"/>
      <c r="VXF188" s="90"/>
      <c r="VXG188" s="90"/>
      <c r="VXH188" s="90"/>
      <c r="VXI188" s="90"/>
      <c r="VXJ188" s="90"/>
      <c r="VXK188" s="90"/>
      <c r="VXL188" s="90"/>
      <c r="VXM188" s="90"/>
      <c r="VXN188" s="90"/>
      <c r="VXO188" s="90"/>
      <c r="VXP188" s="90"/>
      <c r="VXQ188" s="90"/>
      <c r="VXR188" s="90"/>
      <c r="VXS188" s="90"/>
      <c r="VXT188" s="90"/>
      <c r="VXU188" s="90"/>
      <c r="VXV188" s="90"/>
      <c r="VXW188" s="90"/>
      <c r="VXX188" s="90"/>
      <c r="VXY188" s="90"/>
      <c r="VXZ188" s="90"/>
      <c r="VYA188" s="90"/>
      <c r="VYB188" s="90"/>
      <c r="VYC188" s="90"/>
      <c r="VYD188" s="90"/>
      <c r="VYE188" s="90"/>
      <c r="VYF188" s="90"/>
      <c r="VYG188" s="90"/>
      <c r="VYH188" s="90"/>
      <c r="VYI188" s="90"/>
      <c r="VYJ188" s="90"/>
      <c r="VYK188" s="90"/>
      <c r="VYL188" s="90"/>
      <c r="VYM188" s="90"/>
      <c r="VYN188" s="90"/>
      <c r="VYO188" s="90"/>
      <c r="VYP188" s="90"/>
      <c r="VYQ188" s="90"/>
      <c r="VYR188" s="90"/>
      <c r="VYS188" s="90"/>
      <c r="VYT188" s="90"/>
      <c r="VYU188" s="90"/>
      <c r="VYV188" s="90"/>
      <c r="VYW188" s="90"/>
      <c r="VYX188" s="90"/>
      <c r="VYY188" s="90"/>
      <c r="VYZ188" s="90"/>
      <c r="VZA188" s="90"/>
      <c r="VZB188" s="90"/>
      <c r="VZC188" s="90"/>
      <c r="VZD188" s="90"/>
      <c r="VZE188" s="90"/>
      <c r="VZF188" s="90"/>
      <c r="VZG188" s="90"/>
      <c r="VZH188" s="90"/>
      <c r="VZI188" s="90"/>
      <c r="VZJ188" s="90"/>
      <c r="VZK188" s="90"/>
      <c r="VZL188" s="90"/>
      <c r="VZM188" s="90"/>
      <c r="VZN188" s="90"/>
      <c r="VZO188" s="90"/>
      <c r="VZP188" s="90"/>
      <c r="VZQ188" s="90"/>
      <c r="VZR188" s="90"/>
      <c r="VZS188" s="90"/>
      <c r="VZT188" s="90"/>
      <c r="VZU188" s="90"/>
      <c r="VZV188" s="90"/>
      <c r="VZW188" s="90"/>
      <c r="VZX188" s="90"/>
      <c r="VZY188" s="90"/>
      <c r="VZZ188" s="90"/>
      <c r="WAA188" s="90"/>
      <c r="WAB188" s="90"/>
      <c r="WAC188" s="90"/>
      <c r="WAD188" s="90"/>
      <c r="WAE188" s="90"/>
      <c r="WAF188" s="90"/>
      <c r="WAG188" s="90"/>
      <c r="WAH188" s="90"/>
      <c r="WAI188" s="90"/>
      <c r="WAJ188" s="90"/>
      <c r="WAK188" s="90"/>
      <c r="WAL188" s="90"/>
      <c r="WAM188" s="90"/>
      <c r="WAN188" s="90"/>
      <c r="WAO188" s="90"/>
      <c r="WAP188" s="90"/>
      <c r="WAQ188" s="90"/>
      <c r="WAR188" s="90"/>
      <c r="WAS188" s="90"/>
      <c r="WAT188" s="90"/>
      <c r="WAU188" s="90"/>
      <c r="WAV188" s="90"/>
      <c r="WAW188" s="90"/>
      <c r="WAX188" s="90"/>
      <c r="WAY188" s="90"/>
      <c r="WAZ188" s="90"/>
      <c r="WBA188" s="90"/>
      <c r="WBB188" s="90"/>
      <c r="WBC188" s="90"/>
      <c r="WBD188" s="90"/>
      <c r="WBE188" s="90"/>
      <c r="WBF188" s="90"/>
      <c r="WBG188" s="90"/>
      <c r="WBH188" s="90"/>
      <c r="WBI188" s="90"/>
      <c r="WBJ188" s="90"/>
      <c r="WBK188" s="90"/>
      <c r="WBL188" s="90"/>
      <c r="WBM188" s="90"/>
      <c r="WBN188" s="90"/>
      <c r="WBO188" s="90"/>
      <c r="WBP188" s="90"/>
      <c r="WBQ188" s="90"/>
      <c r="WBR188" s="90"/>
      <c r="WBS188" s="90"/>
      <c r="WBT188" s="90"/>
      <c r="WBU188" s="90"/>
      <c r="WBV188" s="90"/>
      <c r="WBW188" s="90"/>
      <c r="WBX188" s="90"/>
      <c r="WBY188" s="90"/>
      <c r="WBZ188" s="90"/>
      <c r="WCA188" s="90"/>
      <c r="WCB188" s="90"/>
      <c r="WCC188" s="90"/>
      <c r="WCD188" s="90"/>
      <c r="WCE188" s="90"/>
      <c r="WCF188" s="90"/>
      <c r="WCG188" s="90"/>
      <c r="WCH188" s="90"/>
      <c r="WCI188" s="90"/>
      <c r="WCJ188" s="90"/>
      <c r="WCK188" s="90"/>
      <c r="WCL188" s="90"/>
      <c r="WCM188" s="90"/>
      <c r="WCN188" s="90"/>
      <c r="WCO188" s="90"/>
      <c r="WCP188" s="90"/>
      <c r="WCQ188" s="90"/>
      <c r="WCR188" s="90"/>
      <c r="WCS188" s="90"/>
      <c r="WCT188" s="90"/>
      <c r="WCU188" s="90"/>
      <c r="WCV188" s="90"/>
      <c r="WCW188" s="90"/>
      <c r="WCX188" s="90"/>
      <c r="WCY188" s="90"/>
      <c r="WCZ188" s="90"/>
      <c r="WDA188" s="90"/>
      <c r="WDB188" s="90"/>
      <c r="WDC188" s="90"/>
      <c r="WDD188" s="90"/>
      <c r="WDE188" s="90"/>
      <c r="WDF188" s="90"/>
      <c r="WDG188" s="90"/>
      <c r="WDH188" s="90"/>
      <c r="WDI188" s="90"/>
      <c r="WDJ188" s="90"/>
      <c r="WDK188" s="90"/>
      <c r="WDL188" s="90"/>
      <c r="WDM188" s="90"/>
      <c r="WDN188" s="90"/>
      <c r="WDO188" s="90"/>
      <c r="WDP188" s="90"/>
      <c r="WDQ188" s="90"/>
      <c r="WDR188" s="90"/>
      <c r="WDS188" s="90"/>
      <c r="WDT188" s="90"/>
      <c r="WDU188" s="90"/>
      <c r="WDV188" s="90"/>
      <c r="WDW188" s="90"/>
      <c r="WDX188" s="90"/>
      <c r="WDY188" s="90"/>
      <c r="WDZ188" s="90"/>
      <c r="WEA188" s="90"/>
      <c r="WEB188" s="90"/>
      <c r="WEC188" s="90"/>
      <c r="WED188" s="90"/>
      <c r="WEE188" s="90"/>
      <c r="WEF188" s="90"/>
      <c r="WEG188" s="90"/>
      <c r="WEH188" s="90"/>
      <c r="WEI188" s="90"/>
      <c r="WEJ188" s="90"/>
      <c r="WEK188" s="90"/>
      <c r="WEL188" s="90"/>
      <c r="WEM188" s="90"/>
      <c r="WEN188" s="90"/>
      <c r="WEO188" s="90"/>
      <c r="WEP188" s="90"/>
      <c r="WEQ188" s="90"/>
      <c r="WER188" s="90"/>
      <c r="WES188" s="90"/>
      <c r="WET188" s="90"/>
      <c r="WEU188" s="90"/>
      <c r="WEV188" s="90"/>
      <c r="WEW188" s="90"/>
      <c r="WEX188" s="90"/>
      <c r="WEY188" s="90"/>
      <c r="WEZ188" s="90"/>
      <c r="WFA188" s="90"/>
      <c r="WFB188" s="90"/>
      <c r="WFC188" s="90"/>
      <c r="WFD188" s="90"/>
      <c r="WFE188" s="90"/>
      <c r="WFF188" s="90"/>
      <c r="WFG188" s="90"/>
      <c r="WFH188" s="90"/>
      <c r="WFI188" s="90"/>
      <c r="WFJ188" s="90"/>
      <c r="WFK188" s="90"/>
      <c r="WFL188" s="90"/>
      <c r="WFM188" s="90"/>
      <c r="WFN188" s="90"/>
      <c r="WFO188" s="90"/>
      <c r="WFP188" s="90"/>
      <c r="WFQ188" s="90"/>
      <c r="WFR188" s="90"/>
      <c r="WFS188" s="90"/>
      <c r="WFT188" s="90"/>
      <c r="WFU188" s="90"/>
      <c r="WFV188" s="90"/>
      <c r="WFW188" s="90"/>
      <c r="WFX188" s="90"/>
      <c r="WFY188" s="90"/>
      <c r="WFZ188" s="90"/>
      <c r="WGA188" s="90"/>
      <c r="WGB188" s="90"/>
      <c r="WGC188" s="90"/>
      <c r="WGD188" s="90"/>
      <c r="WGE188" s="90"/>
      <c r="WGF188" s="90"/>
      <c r="WGG188" s="90"/>
      <c r="WGH188" s="90"/>
      <c r="WGI188" s="90"/>
      <c r="WGJ188" s="90"/>
      <c r="WGK188" s="90"/>
      <c r="WGL188" s="90"/>
      <c r="WGM188" s="90"/>
      <c r="WGN188" s="90"/>
      <c r="WGO188" s="90"/>
      <c r="WGP188" s="90"/>
      <c r="WGQ188" s="90"/>
      <c r="WGR188" s="90"/>
      <c r="WGS188" s="90"/>
      <c r="WGT188" s="90"/>
      <c r="WGU188" s="90"/>
      <c r="WGV188" s="90"/>
      <c r="WGW188" s="90"/>
      <c r="WGX188" s="90"/>
      <c r="WGY188" s="90"/>
      <c r="WGZ188" s="90"/>
      <c r="WHA188" s="90"/>
      <c r="WHB188" s="90"/>
      <c r="WHC188" s="90"/>
      <c r="WHD188" s="90"/>
      <c r="WHE188" s="90"/>
      <c r="WHF188" s="90"/>
      <c r="WHG188" s="90"/>
      <c r="WHH188" s="90"/>
      <c r="WHI188" s="90"/>
      <c r="WHJ188" s="90"/>
      <c r="WHK188" s="90"/>
      <c r="WHL188" s="90"/>
      <c r="WHM188" s="90"/>
      <c r="WHN188" s="90"/>
      <c r="WHO188" s="90"/>
      <c r="WHP188" s="90"/>
      <c r="WHQ188" s="90"/>
      <c r="WHR188" s="90"/>
      <c r="WHS188" s="90"/>
      <c r="WHT188" s="90"/>
      <c r="WHU188" s="90"/>
      <c r="WHV188" s="90"/>
      <c r="WHW188" s="90"/>
      <c r="WHX188" s="90"/>
      <c r="WHY188" s="90"/>
      <c r="WHZ188" s="90"/>
      <c r="WIA188" s="90"/>
      <c r="WIB188" s="90"/>
      <c r="WIC188" s="90"/>
      <c r="WID188" s="90"/>
      <c r="WIE188" s="90"/>
      <c r="WIF188" s="90"/>
      <c r="WIG188" s="90"/>
      <c r="WIH188" s="90"/>
      <c r="WII188" s="90"/>
      <c r="WIJ188" s="90"/>
      <c r="WIK188" s="90"/>
      <c r="WIL188" s="90"/>
      <c r="WIM188" s="90"/>
      <c r="WIN188" s="90"/>
      <c r="WIO188" s="90"/>
      <c r="WIP188" s="90"/>
      <c r="WIQ188" s="90"/>
      <c r="WIR188" s="90"/>
      <c r="WIS188" s="90"/>
      <c r="WIT188" s="90"/>
      <c r="WIU188" s="90"/>
      <c r="WIV188" s="90"/>
      <c r="WIW188" s="90"/>
      <c r="WIX188" s="90"/>
      <c r="WIY188" s="90"/>
      <c r="WIZ188" s="90"/>
      <c r="WJA188" s="90"/>
      <c r="WJB188" s="90"/>
      <c r="WJC188" s="90"/>
      <c r="WJD188" s="90"/>
      <c r="WJE188" s="90"/>
      <c r="WJF188" s="90"/>
      <c r="WJG188" s="90"/>
      <c r="WJH188" s="90"/>
      <c r="WJI188" s="90"/>
      <c r="WJJ188" s="90"/>
      <c r="WJK188" s="90"/>
      <c r="WJL188" s="90"/>
      <c r="WJM188" s="90"/>
      <c r="WJN188" s="90"/>
      <c r="WJO188" s="90"/>
      <c r="WJP188" s="90"/>
      <c r="WJQ188" s="90"/>
      <c r="WJR188" s="90"/>
      <c r="WJS188" s="90"/>
      <c r="WJT188" s="90"/>
      <c r="WJU188" s="90"/>
      <c r="WJV188" s="90"/>
      <c r="WJW188" s="90"/>
      <c r="WJX188" s="90"/>
      <c r="WJY188" s="90"/>
      <c r="WJZ188" s="90"/>
      <c r="WKA188" s="90"/>
      <c r="WKB188" s="90"/>
      <c r="WKC188" s="90"/>
      <c r="WKD188" s="90"/>
      <c r="WKE188" s="90"/>
      <c r="WKF188" s="90"/>
      <c r="WKG188" s="90"/>
      <c r="WKH188" s="90"/>
      <c r="WKI188" s="90"/>
      <c r="WKJ188" s="90"/>
      <c r="WKK188" s="90"/>
      <c r="WKL188" s="90"/>
      <c r="WKM188" s="90"/>
      <c r="WKN188" s="90"/>
      <c r="WKO188" s="90"/>
      <c r="WKP188" s="90"/>
      <c r="WKQ188" s="90"/>
      <c r="WKR188" s="90"/>
      <c r="WKS188" s="90"/>
      <c r="WKT188" s="90"/>
      <c r="WKU188" s="90"/>
      <c r="WKV188" s="90"/>
      <c r="WKW188" s="90"/>
      <c r="WKX188" s="90"/>
      <c r="WKY188" s="90"/>
      <c r="WKZ188" s="90"/>
      <c r="WLA188" s="90"/>
      <c r="WLB188" s="90"/>
      <c r="WLC188" s="90"/>
      <c r="WLD188" s="90"/>
      <c r="WLE188" s="90"/>
      <c r="WLF188" s="90"/>
      <c r="WLG188" s="90"/>
      <c r="WLH188" s="90"/>
      <c r="WLI188" s="90"/>
      <c r="WLJ188" s="90"/>
      <c r="WLK188" s="90"/>
      <c r="WLL188" s="90"/>
      <c r="WLM188" s="90"/>
      <c r="WLN188" s="90"/>
      <c r="WLO188" s="90"/>
      <c r="WLP188" s="90"/>
      <c r="WLQ188" s="90"/>
      <c r="WLR188" s="90"/>
      <c r="WLS188" s="90"/>
      <c r="WLT188" s="90"/>
      <c r="WLU188" s="90"/>
      <c r="WLV188" s="90"/>
      <c r="WLW188" s="90"/>
      <c r="WLX188" s="90"/>
      <c r="WLY188" s="90"/>
      <c r="WLZ188" s="90"/>
      <c r="WMA188" s="90"/>
      <c r="WMB188" s="90"/>
      <c r="WMC188" s="90"/>
      <c r="WMD188" s="90"/>
      <c r="WME188" s="90"/>
      <c r="WMF188" s="90"/>
      <c r="WMG188" s="90"/>
      <c r="WMH188" s="90"/>
      <c r="WMI188" s="90"/>
      <c r="WMJ188" s="90"/>
      <c r="WMK188" s="90"/>
      <c r="WML188" s="90"/>
      <c r="WMM188" s="90"/>
      <c r="WMN188" s="90"/>
      <c r="WMO188" s="90"/>
      <c r="WMP188" s="90"/>
      <c r="WMQ188" s="90"/>
      <c r="WMR188" s="90"/>
      <c r="WMS188" s="90"/>
      <c r="WMT188" s="90"/>
      <c r="WMU188" s="90"/>
      <c r="WMV188" s="90"/>
      <c r="WMW188" s="90"/>
      <c r="WMX188" s="90"/>
      <c r="WMY188" s="90"/>
      <c r="WMZ188" s="90"/>
      <c r="WNA188" s="90"/>
      <c r="WNB188" s="90"/>
      <c r="WNC188" s="90"/>
      <c r="WND188" s="90"/>
      <c r="WNE188" s="90"/>
      <c r="WNF188" s="90"/>
      <c r="WNG188" s="90"/>
      <c r="WNH188" s="90"/>
      <c r="WNI188" s="90"/>
      <c r="WNJ188" s="90"/>
      <c r="WNK188" s="90"/>
      <c r="WNL188" s="90"/>
      <c r="WNM188" s="90"/>
      <c r="WNN188" s="90"/>
      <c r="WNO188" s="90"/>
      <c r="WNP188" s="90"/>
      <c r="WNQ188" s="90"/>
      <c r="WNR188" s="90"/>
      <c r="WNS188" s="90"/>
      <c r="WNT188" s="90"/>
      <c r="WNU188" s="90"/>
      <c r="WNV188" s="90"/>
      <c r="WNW188" s="90"/>
      <c r="WNX188" s="90"/>
      <c r="WNY188" s="90"/>
      <c r="WNZ188" s="90"/>
      <c r="WOA188" s="90"/>
      <c r="WOB188" s="90"/>
      <c r="WOC188" s="90"/>
      <c r="WOD188" s="90"/>
      <c r="WOE188" s="90"/>
      <c r="WOF188" s="90"/>
      <c r="WOG188" s="90"/>
      <c r="WOH188" s="90"/>
      <c r="WOI188" s="90"/>
      <c r="WOJ188" s="90"/>
      <c r="WOK188" s="90"/>
      <c r="WOL188" s="90"/>
      <c r="WOM188" s="90"/>
      <c r="WON188" s="90"/>
      <c r="WOO188" s="90"/>
      <c r="WOP188" s="90"/>
      <c r="WOQ188" s="90"/>
      <c r="WOR188" s="90"/>
      <c r="WOS188" s="90"/>
      <c r="WOT188" s="90"/>
      <c r="WOU188" s="90"/>
      <c r="WOV188" s="90"/>
      <c r="WOW188" s="90"/>
      <c r="WOX188" s="90"/>
      <c r="WOY188" s="90"/>
      <c r="WOZ188" s="90"/>
      <c r="WPA188" s="90"/>
      <c r="WPB188" s="90"/>
      <c r="WPC188" s="90"/>
      <c r="WPD188" s="90"/>
      <c r="WPE188" s="90"/>
      <c r="WPF188" s="90"/>
      <c r="WPG188" s="90"/>
      <c r="WPH188" s="90"/>
      <c r="WPI188" s="90"/>
      <c r="WPJ188" s="90"/>
      <c r="WPK188" s="90"/>
      <c r="WPL188" s="90"/>
      <c r="WPM188" s="90"/>
      <c r="WPN188" s="90"/>
      <c r="WPO188" s="90"/>
      <c r="WPP188" s="90"/>
      <c r="WPQ188" s="90"/>
      <c r="WPR188" s="90"/>
      <c r="WPS188" s="90"/>
      <c r="WPT188" s="90"/>
      <c r="WPU188" s="90"/>
      <c r="WPV188" s="90"/>
      <c r="WPW188" s="90"/>
      <c r="WPX188" s="90"/>
      <c r="WPY188" s="90"/>
      <c r="WPZ188" s="90"/>
      <c r="WQA188" s="90"/>
      <c r="WQB188" s="90"/>
      <c r="WQC188" s="90"/>
      <c r="WQD188" s="90"/>
      <c r="WQE188" s="90"/>
      <c r="WQF188" s="90"/>
      <c r="WQG188" s="90"/>
      <c r="WQH188" s="90"/>
      <c r="WQI188" s="90"/>
      <c r="WQJ188" s="90"/>
      <c r="WQK188" s="90"/>
      <c r="WQL188" s="90"/>
      <c r="WQM188" s="90"/>
      <c r="WQN188" s="90"/>
      <c r="WQO188" s="90"/>
      <c r="WQP188" s="90"/>
      <c r="WQQ188" s="90"/>
      <c r="WQR188" s="90"/>
      <c r="WQS188" s="90"/>
      <c r="WQT188" s="90"/>
      <c r="WQU188" s="90"/>
      <c r="WQV188" s="90"/>
      <c r="WQW188" s="90"/>
      <c r="WQX188" s="90"/>
      <c r="WQY188" s="90"/>
      <c r="WQZ188" s="90"/>
      <c r="WRA188" s="90"/>
      <c r="WRB188" s="90"/>
      <c r="WRC188" s="90"/>
      <c r="WRD188" s="90"/>
      <c r="WRE188" s="90"/>
      <c r="WRF188" s="90"/>
      <c r="WRG188" s="90"/>
      <c r="WRH188" s="90"/>
      <c r="WRI188" s="90"/>
      <c r="WRJ188" s="90"/>
      <c r="WRK188" s="90"/>
      <c r="WRL188" s="90"/>
      <c r="WRM188" s="90"/>
      <c r="WRN188" s="90"/>
      <c r="WRO188" s="90"/>
      <c r="WRP188" s="90"/>
      <c r="WRQ188" s="90"/>
      <c r="WRR188" s="90"/>
      <c r="WRS188" s="90"/>
      <c r="WRT188" s="90"/>
      <c r="WRU188" s="90"/>
      <c r="WRV188" s="90"/>
      <c r="WRW188" s="90"/>
      <c r="WRX188" s="90"/>
      <c r="WRY188" s="90"/>
      <c r="WRZ188" s="90"/>
      <c r="WSA188" s="90"/>
      <c r="WSB188" s="90"/>
      <c r="WSC188" s="90"/>
      <c r="WSD188" s="90"/>
      <c r="WSE188" s="90"/>
      <c r="WSF188" s="90"/>
      <c r="WSG188" s="90"/>
      <c r="WSH188" s="90"/>
      <c r="WSI188" s="90"/>
      <c r="WSJ188" s="90"/>
      <c r="WSK188" s="90"/>
      <c r="WSL188" s="90"/>
      <c r="WSM188" s="90"/>
      <c r="WSN188" s="90"/>
      <c r="WSO188" s="90"/>
      <c r="WSP188" s="90"/>
      <c r="WSQ188" s="90"/>
      <c r="WSR188" s="90"/>
      <c r="WSS188" s="90"/>
      <c r="WST188" s="90"/>
      <c r="WSU188" s="90"/>
      <c r="WSV188" s="90"/>
      <c r="WSW188" s="90"/>
      <c r="WSX188" s="90"/>
      <c r="WSY188" s="90"/>
      <c r="WSZ188" s="90"/>
      <c r="WTA188" s="90"/>
      <c r="WTB188" s="90"/>
      <c r="WTC188" s="90"/>
      <c r="WTD188" s="90"/>
      <c r="WTE188" s="90"/>
      <c r="WTF188" s="90"/>
      <c r="WTG188" s="90"/>
      <c r="WTH188" s="90"/>
      <c r="WTI188" s="90"/>
      <c r="WTJ188" s="90"/>
      <c r="WTK188" s="90"/>
      <c r="WTL188" s="90"/>
      <c r="WTM188" s="90"/>
      <c r="WTN188" s="90"/>
      <c r="WTO188" s="90"/>
      <c r="WTP188" s="90"/>
      <c r="WTQ188" s="90"/>
      <c r="WTR188" s="90"/>
      <c r="WTS188" s="90"/>
      <c r="WTT188" s="90"/>
      <c r="WTU188" s="90"/>
      <c r="WTV188" s="90"/>
      <c r="WTW188" s="90"/>
      <c r="WTX188" s="90"/>
      <c r="WTY188" s="90"/>
      <c r="WTZ188" s="90"/>
      <c r="WUA188" s="90"/>
      <c r="WUB188" s="90"/>
      <c r="WUC188" s="90"/>
      <c r="WUD188" s="90"/>
      <c r="WUE188" s="90"/>
      <c r="WUF188" s="90"/>
      <c r="WUG188" s="90"/>
      <c r="WUH188" s="90"/>
      <c r="WUI188" s="90"/>
      <c r="WUJ188" s="90"/>
      <c r="WUK188" s="90"/>
      <c r="WUL188" s="90"/>
      <c r="WUM188" s="90"/>
      <c r="WUN188" s="90"/>
      <c r="WUO188" s="90"/>
      <c r="WUP188" s="90"/>
      <c r="WUQ188" s="90"/>
      <c r="WUR188" s="90"/>
      <c r="WUS188" s="90"/>
      <c r="WUT188" s="90"/>
      <c r="WUU188" s="90"/>
      <c r="WUV188" s="90"/>
      <c r="WUW188" s="90"/>
      <c r="WUX188" s="90"/>
      <c r="WUY188" s="90"/>
      <c r="WUZ188" s="90"/>
      <c r="WVA188" s="90"/>
      <c r="WVB188" s="90"/>
      <c r="WVC188" s="90"/>
      <c r="WVD188" s="90"/>
      <c r="WVE188" s="90"/>
      <c r="WVF188" s="90"/>
      <c r="WVG188" s="90"/>
      <c r="WVH188" s="90"/>
      <c r="WVI188" s="90"/>
      <c r="WVJ188" s="90"/>
      <c r="WVK188" s="90"/>
      <c r="WVL188" s="90"/>
      <c r="WVM188" s="90"/>
      <c r="WVN188" s="90"/>
      <c r="WVO188" s="90"/>
      <c r="WVP188" s="90"/>
      <c r="WVQ188" s="90"/>
      <c r="WVR188" s="90"/>
      <c r="WVS188" s="90"/>
      <c r="WVT188" s="90"/>
      <c r="WVU188" s="90"/>
      <c r="WVV188" s="90"/>
      <c r="WVW188" s="90"/>
      <c r="WVX188" s="90"/>
      <c r="WVY188" s="90"/>
      <c r="WVZ188" s="90"/>
      <c r="WWA188" s="90"/>
      <c r="WWB188" s="90"/>
      <c r="WWC188" s="90"/>
      <c r="WWD188" s="90"/>
      <c r="WWE188" s="90"/>
      <c r="WWF188" s="90"/>
      <c r="WWG188" s="90"/>
      <c r="WWH188" s="90"/>
      <c r="WWI188" s="90"/>
      <c r="WWJ188" s="90"/>
      <c r="WWK188" s="90"/>
      <c r="WWL188" s="90"/>
      <c r="WWM188" s="90"/>
      <c r="WWN188" s="90"/>
      <c r="WWO188" s="90"/>
      <c r="WWP188" s="90"/>
      <c r="WWQ188" s="90"/>
      <c r="WWR188" s="90"/>
      <c r="WWS188" s="90"/>
      <c r="WWT188" s="90"/>
      <c r="WWU188" s="90"/>
      <c r="WWV188" s="90"/>
      <c r="WWW188" s="90"/>
      <c r="WWX188" s="90"/>
      <c r="WWY188" s="90"/>
      <c r="WWZ188" s="90"/>
      <c r="WXA188" s="90"/>
      <c r="WXB188" s="90"/>
      <c r="WXC188" s="90"/>
      <c r="WXD188" s="90"/>
      <c r="WXE188" s="90"/>
      <c r="WXF188" s="90"/>
      <c r="WXG188" s="90"/>
      <c r="WXH188" s="90"/>
      <c r="WXI188" s="90"/>
      <c r="WXJ188" s="90"/>
      <c r="WXK188" s="90"/>
      <c r="WXL188" s="90"/>
      <c r="WXM188" s="90"/>
      <c r="WXN188" s="90"/>
      <c r="WXO188" s="90"/>
      <c r="WXP188" s="90"/>
      <c r="WXQ188" s="90"/>
      <c r="WXR188" s="90"/>
      <c r="WXS188" s="90"/>
      <c r="WXT188" s="90"/>
      <c r="WXU188" s="90"/>
      <c r="WXV188" s="90"/>
      <c r="WXW188" s="90"/>
      <c r="WXX188" s="90"/>
      <c r="WXY188" s="90"/>
      <c r="WXZ188" s="90"/>
      <c r="WYA188" s="90"/>
      <c r="WYB188" s="90"/>
      <c r="WYC188" s="90"/>
      <c r="WYD188" s="90"/>
      <c r="WYE188" s="90"/>
      <c r="WYF188" s="90"/>
      <c r="WYG188" s="90"/>
      <c r="WYH188" s="90"/>
      <c r="WYI188" s="90"/>
      <c r="WYJ188" s="90"/>
      <c r="WYK188" s="90"/>
      <c r="WYL188" s="90"/>
      <c r="WYM188" s="90"/>
      <c r="WYN188" s="90"/>
      <c r="WYO188" s="90"/>
      <c r="WYP188" s="90"/>
      <c r="WYQ188" s="90"/>
      <c r="WYR188" s="90"/>
      <c r="WYS188" s="90"/>
      <c r="WYT188" s="90"/>
      <c r="WYU188" s="90"/>
      <c r="WYV188" s="90"/>
      <c r="WYW188" s="90"/>
      <c r="WYX188" s="90"/>
      <c r="WYY188" s="90"/>
      <c r="WYZ188" s="90"/>
      <c r="WZA188" s="90"/>
      <c r="WZB188" s="90"/>
      <c r="WZC188" s="90"/>
      <c r="WZD188" s="90"/>
      <c r="WZE188" s="90"/>
      <c r="WZF188" s="90"/>
      <c r="WZG188" s="90"/>
      <c r="WZH188" s="90"/>
      <c r="WZI188" s="90"/>
      <c r="WZJ188" s="90"/>
      <c r="WZK188" s="90"/>
      <c r="WZL188" s="90"/>
      <c r="WZM188" s="90"/>
      <c r="WZN188" s="90"/>
      <c r="WZO188" s="90"/>
      <c r="WZP188" s="90"/>
      <c r="WZQ188" s="90"/>
      <c r="WZR188" s="90"/>
      <c r="WZS188" s="90"/>
      <c r="WZT188" s="90"/>
      <c r="WZU188" s="90"/>
      <c r="WZV188" s="90"/>
      <c r="WZW188" s="90"/>
      <c r="WZX188" s="90"/>
      <c r="WZY188" s="90"/>
      <c r="WZZ188" s="90"/>
      <c r="XAA188" s="90"/>
      <c r="XAB188" s="90"/>
      <c r="XAC188" s="90"/>
      <c r="XAD188" s="90"/>
      <c r="XAE188" s="90"/>
      <c r="XAF188" s="90"/>
      <c r="XAG188" s="90"/>
      <c r="XAH188" s="90"/>
      <c r="XAI188" s="90"/>
      <c r="XAJ188" s="90"/>
      <c r="XAK188" s="90"/>
      <c r="XAL188" s="90"/>
      <c r="XAM188" s="90"/>
      <c r="XAN188" s="90"/>
      <c r="XAO188" s="90"/>
      <c r="XAP188" s="90"/>
      <c r="XAQ188" s="90"/>
      <c r="XAR188" s="90"/>
      <c r="XAS188" s="90"/>
      <c r="XAT188" s="90"/>
      <c r="XAU188" s="90"/>
      <c r="XAV188" s="90"/>
      <c r="XAW188" s="90"/>
      <c r="XAX188" s="90"/>
      <c r="XAY188" s="90"/>
      <c r="XAZ188" s="90"/>
      <c r="XBA188" s="90"/>
      <c r="XBB188" s="90"/>
      <c r="XBC188" s="90"/>
      <c r="XBD188" s="90"/>
      <c r="XBE188" s="90"/>
      <c r="XBF188" s="90"/>
      <c r="XBG188" s="90"/>
      <c r="XBH188" s="90"/>
      <c r="XBI188" s="90"/>
      <c r="XBJ188" s="90"/>
      <c r="XBK188" s="90"/>
      <c r="XBL188" s="90"/>
      <c r="XBM188" s="90"/>
      <c r="XBN188" s="90"/>
      <c r="XBO188" s="90"/>
      <c r="XBP188" s="90"/>
      <c r="XBQ188" s="90"/>
      <c r="XBR188" s="90"/>
      <c r="XBS188" s="90"/>
      <c r="XBT188" s="90"/>
      <c r="XBU188" s="90"/>
      <c r="XBV188" s="90"/>
      <c r="XBW188" s="90"/>
      <c r="XBX188" s="90"/>
      <c r="XBY188" s="90"/>
      <c r="XBZ188" s="90"/>
      <c r="XCA188" s="90"/>
      <c r="XCB188" s="90"/>
      <c r="XCC188" s="90"/>
      <c r="XCD188" s="90"/>
      <c r="XCE188" s="90"/>
      <c r="XCF188" s="90"/>
      <c r="XCG188" s="90"/>
      <c r="XCH188" s="90"/>
      <c r="XCI188" s="90"/>
      <c r="XCJ188" s="90"/>
      <c r="XCK188" s="90"/>
      <c r="XCL188" s="90"/>
      <c r="XCM188" s="90"/>
      <c r="XCN188" s="90"/>
      <c r="XCO188" s="90"/>
      <c r="XCP188" s="90"/>
      <c r="XCQ188" s="90"/>
      <c r="XCR188" s="90"/>
      <c r="XCS188" s="90"/>
      <c r="XCT188" s="90"/>
      <c r="XCU188" s="90"/>
      <c r="XCV188" s="90"/>
      <c r="XCW188" s="90"/>
      <c r="XCX188" s="90"/>
      <c r="XCY188" s="90"/>
      <c r="XCZ188" s="90"/>
      <c r="XDA188" s="90"/>
      <c r="XDB188" s="90"/>
      <c r="XDC188" s="90"/>
      <c r="XDD188" s="90"/>
      <c r="XDE188" s="90"/>
      <c r="XDF188" s="90"/>
      <c r="XDG188" s="90"/>
      <c r="XDH188" s="90"/>
      <c r="XDI188" s="90"/>
      <c r="XDJ188" s="90"/>
      <c r="XDK188" s="90"/>
      <c r="XDL188" s="90"/>
      <c r="XDM188" s="90"/>
      <c r="XDN188" s="90"/>
      <c r="XDO188" s="90"/>
      <c r="XDP188" s="90"/>
      <c r="XDQ188" s="90"/>
      <c r="XDR188" s="90"/>
      <c r="XDS188" s="90"/>
      <c r="XDT188" s="90"/>
      <c r="XDU188" s="90"/>
      <c r="XDV188" s="90"/>
      <c r="XDW188" s="90"/>
      <c r="XDX188" s="90"/>
      <c r="XDY188" s="90"/>
      <c r="XDZ188" s="90"/>
      <c r="XEA188" s="90"/>
      <c r="XEB188" s="90"/>
      <c r="XEC188" s="90"/>
      <c r="XED188" s="90"/>
      <c r="XEE188" s="90"/>
      <c r="XEF188" s="90"/>
      <c r="XEG188" s="90"/>
      <c r="XEH188" s="90"/>
      <c r="XEI188" s="90"/>
      <c r="XEJ188" s="90"/>
      <c r="XEK188" s="90"/>
    </row>
    <row r="189" s="88" customFormat="1" ht="48" customHeight="1" spans="1:16384">
      <c r="A189" s="188">
        <v>2</v>
      </c>
      <c r="B189" s="118" t="s">
        <v>83</v>
      </c>
      <c r="C189" s="128" t="s">
        <v>84</v>
      </c>
      <c r="D189" s="42" t="s">
        <v>32</v>
      </c>
      <c r="E189" s="47">
        <f>0.183*(2.73*6+1.9*4+2.8*2)</f>
        <v>5.41314</v>
      </c>
      <c r="F189" s="118"/>
      <c r="G189" s="118"/>
      <c r="H189" s="121"/>
      <c r="I189" s="118"/>
      <c r="J189" s="154"/>
      <c r="K189" s="72"/>
      <c r="L189" s="72"/>
      <c r="M189" s="153"/>
      <c r="XEL189"/>
      <c r="XEM189"/>
      <c r="XEN189"/>
      <c r="XEO189"/>
      <c r="XEP189"/>
      <c r="XEQ189"/>
      <c r="XER189"/>
      <c r="XES189"/>
      <c r="XET189"/>
      <c r="XEU189"/>
      <c r="XEV189"/>
      <c r="XEW189"/>
      <c r="XEX189"/>
      <c r="XEY189"/>
      <c r="XEZ189"/>
      <c r="XFA189"/>
      <c r="XFB189"/>
      <c r="XFC189"/>
      <c r="XFD189"/>
    </row>
    <row r="190" s="88" customFormat="1" ht="78" customHeight="1" spans="1:16382">
      <c r="A190" s="188">
        <v>3</v>
      </c>
      <c r="B190" s="130" t="s">
        <v>81</v>
      </c>
      <c r="C190" s="128" t="s">
        <v>82</v>
      </c>
      <c r="D190" s="118" t="s">
        <v>41</v>
      </c>
      <c r="E190" s="47">
        <f>(5.83+3.09+0.29+0.07+0.91+0.9+1+1+0.3*2+0.9)</f>
        <v>14.59</v>
      </c>
      <c r="F190" s="118"/>
      <c r="G190" s="118"/>
      <c r="H190" s="121"/>
      <c r="I190" s="118"/>
      <c r="J190" s="154"/>
      <c r="K190" s="72"/>
      <c r="L190" s="72"/>
      <c r="M190" s="49"/>
      <c r="XEL190"/>
      <c r="XEM190"/>
      <c r="XEN190"/>
      <c r="XEO190"/>
      <c r="XEP190"/>
      <c r="XEQ190"/>
      <c r="XER190"/>
      <c r="XES190"/>
      <c r="XET190"/>
      <c r="XEU190"/>
      <c r="XEV190"/>
      <c r="XEW190"/>
      <c r="XEX190"/>
      <c r="XEY190"/>
      <c r="XEZ190"/>
      <c r="XFA190"/>
      <c r="XFB190"/>
    </row>
    <row r="191" s="88" customFormat="1" ht="23" customHeight="1" spans="1:16384">
      <c r="A191" s="112" t="s">
        <v>189</v>
      </c>
      <c r="B191" s="113"/>
      <c r="C191" s="112"/>
      <c r="D191" s="113"/>
      <c r="E191" s="112"/>
      <c r="F191" s="113"/>
      <c r="G191" s="112"/>
      <c r="H191" s="142"/>
      <c r="I191" s="112"/>
      <c r="J191" s="113"/>
      <c r="K191" s="163"/>
      <c r="L191" s="183"/>
      <c r="M191" s="163"/>
      <c r="XEL191"/>
      <c r="XEM191"/>
      <c r="XEN191"/>
      <c r="XEO191"/>
      <c r="XEP191"/>
      <c r="XEQ191"/>
      <c r="XER191"/>
      <c r="XES191"/>
      <c r="XET191"/>
      <c r="XEU191"/>
      <c r="XEV191"/>
      <c r="XEW191"/>
      <c r="XEX191"/>
      <c r="XEY191"/>
      <c r="XEZ191"/>
      <c r="XFA191"/>
      <c r="XFB191"/>
      <c r="XFC191"/>
      <c r="XFD191"/>
    </row>
    <row r="192" s="89" customFormat="1" ht="20.25" customHeight="1" spans="1:13">
      <c r="A192" s="118" t="s">
        <v>28</v>
      </c>
      <c r="B192" s="119" t="s">
        <v>29</v>
      </c>
      <c r="C192" s="120"/>
      <c r="D192" s="118"/>
      <c r="E192" s="118"/>
      <c r="F192" s="118"/>
      <c r="G192" s="118"/>
      <c r="H192" s="121"/>
      <c r="I192" s="118"/>
      <c r="J192" s="118"/>
      <c r="K192" s="118"/>
      <c r="L192" s="118"/>
      <c r="M192" s="118"/>
    </row>
    <row r="193" s="90" customFormat="1" ht="86" customHeight="1" spans="1:16367">
      <c r="A193" s="122">
        <v>1</v>
      </c>
      <c r="B193" s="122" t="s">
        <v>30</v>
      </c>
      <c r="C193" s="123" t="s">
        <v>190</v>
      </c>
      <c r="D193" s="122" t="s">
        <v>32</v>
      </c>
      <c r="E193" s="47">
        <f>3.98+0.4*4+8.29</f>
        <v>13.87</v>
      </c>
      <c r="F193" s="122"/>
      <c r="G193" s="122"/>
      <c r="H193" s="125"/>
      <c r="I193" s="122"/>
      <c r="J193" s="150"/>
      <c r="K193" s="151"/>
      <c r="L193" s="151"/>
      <c r="M193" s="48"/>
      <c r="XEL193" s="28"/>
      <c r="XEM193" s="28"/>
    </row>
    <row r="194" s="90" customFormat="1" ht="86" customHeight="1" spans="1:16367">
      <c r="A194" s="122">
        <v>2</v>
      </c>
      <c r="B194" s="42" t="s">
        <v>191</v>
      </c>
      <c r="C194" s="189" t="s">
        <v>192</v>
      </c>
      <c r="D194" s="42" t="s">
        <v>32</v>
      </c>
      <c r="E194" s="190">
        <v>3.5</v>
      </c>
      <c r="F194" s="122"/>
      <c r="G194" s="122"/>
      <c r="H194" s="125"/>
      <c r="I194" s="122"/>
      <c r="J194" s="150"/>
      <c r="K194" s="151"/>
      <c r="L194" s="151"/>
      <c r="M194" s="48"/>
      <c r="XEL194" s="28"/>
      <c r="XEM194" s="28"/>
    </row>
    <row r="195" s="90" customFormat="1" ht="86" customHeight="1" spans="1:16367">
      <c r="A195" s="122">
        <v>3</v>
      </c>
      <c r="B195" s="126" t="s">
        <v>193</v>
      </c>
      <c r="C195" s="126" t="s">
        <v>194</v>
      </c>
      <c r="D195" s="42" t="s">
        <v>32</v>
      </c>
      <c r="E195" s="47">
        <f>20.58-13.87</f>
        <v>6.71</v>
      </c>
      <c r="F195" s="50"/>
      <c r="G195" s="50"/>
      <c r="H195" s="57"/>
      <c r="I195" s="50"/>
      <c r="J195" s="150"/>
      <c r="K195" s="151"/>
      <c r="L195" s="151"/>
      <c r="M195" s="48"/>
      <c r="XEL195" s="28"/>
      <c r="XEM195" s="28"/>
    </row>
    <row r="196" s="90" customFormat="1" ht="86" customHeight="1" spans="1:16367">
      <c r="A196" s="122">
        <v>4</v>
      </c>
      <c r="B196" s="122" t="s">
        <v>30</v>
      </c>
      <c r="C196" s="123" t="s">
        <v>31</v>
      </c>
      <c r="D196" s="122" t="s">
        <v>32</v>
      </c>
      <c r="E196" s="47">
        <v>7.2</v>
      </c>
      <c r="F196" s="122"/>
      <c r="G196" s="122"/>
      <c r="H196" s="125"/>
      <c r="I196" s="122"/>
      <c r="J196" s="150"/>
      <c r="K196" s="151"/>
      <c r="L196" s="151"/>
      <c r="M196" s="48"/>
      <c r="XEL196" s="28"/>
      <c r="XEM196" s="28"/>
    </row>
    <row r="197" s="88" customFormat="1" ht="86" customHeight="1" spans="1:16367">
      <c r="A197" s="122">
        <v>5</v>
      </c>
      <c r="B197" s="126" t="s">
        <v>35</v>
      </c>
      <c r="C197" s="126" t="s">
        <v>126</v>
      </c>
      <c r="D197" s="42" t="s">
        <v>32</v>
      </c>
      <c r="E197" s="47">
        <f>2.4*0.2</f>
        <v>0.48</v>
      </c>
      <c r="F197" s="50"/>
      <c r="G197" s="122"/>
      <c r="H197" s="57"/>
      <c r="I197" s="50"/>
      <c r="J197" s="152"/>
      <c r="K197" s="151"/>
      <c r="L197" s="151"/>
      <c r="M197" s="153"/>
      <c r="XEL197"/>
      <c r="XEM197"/>
    </row>
    <row r="198" s="88" customFormat="1" ht="49" customHeight="1" spans="1:16367">
      <c r="A198" s="122">
        <v>6</v>
      </c>
      <c r="B198" s="118" t="s">
        <v>37</v>
      </c>
      <c r="C198" s="128" t="s">
        <v>38</v>
      </c>
      <c r="D198" s="118" t="s">
        <v>32</v>
      </c>
      <c r="E198" s="47">
        <f>E194+E196+E197</f>
        <v>11.18</v>
      </c>
      <c r="F198" s="118"/>
      <c r="G198" s="118"/>
      <c r="H198" s="121"/>
      <c r="I198" s="118"/>
      <c r="J198" s="154"/>
      <c r="K198" s="72"/>
      <c r="L198" s="151"/>
      <c r="M198" s="153"/>
      <c r="XEL198"/>
      <c r="XEM198"/>
    </row>
    <row r="199" s="88" customFormat="1" ht="132" customHeight="1" spans="1:16367">
      <c r="A199" s="122">
        <v>7</v>
      </c>
      <c r="B199" s="130" t="s">
        <v>42</v>
      </c>
      <c r="C199" s="128" t="s">
        <v>195</v>
      </c>
      <c r="D199" s="118" t="s">
        <v>32</v>
      </c>
      <c r="E199" s="79">
        <v>27.66</v>
      </c>
      <c r="F199" s="118"/>
      <c r="G199" s="118"/>
      <c r="H199" s="121"/>
      <c r="I199" s="118"/>
      <c r="J199" s="154"/>
      <c r="K199" s="72"/>
      <c r="L199" s="151"/>
      <c r="M199" s="153"/>
      <c r="N199" s="28"/>
      <c r="XEL199"/>
      <c r="XEM199"/>
    </row>
    <row r="200" s="94" customFormat="1" ht="20.25" customHeight="1" spans="1:16365">
      <c r="A200" s="47" t="s">
        <v>28</v>
      </c>
      <c r="B200" s="178" t="s">
        <v>135</v>
      </c>
      <c r="C200" s="179"/>
      <c r="D200" s="47"/>
      <c r="E200" s="47"/>
      <c r="F200" s="47"/>
      <c r="G200" s="47"/>
      <c r="H200" s="133"/>
      <c r="I200" s="47"/>
      <c r="J200" s="47"/>
      <c r="K200" s="47"/>
      <c r="L200" s="47"/>
      <c r="M200" s="47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  <c r="CW200" s="90"/>
      <c r="CX200" s="90"/>
      <c r="CY200" s="90"/>
      <c r="CZ200" s="90"/>
      <c r="DA200" s="90"/>
      <c r="DB200" s="90"/>
      <c r="DC200" s="90"/>
      <c r="DD200" s="90"/>
      <c r="DE200" s="90"/>
      <c r="DF200" s="90"/>
      <c r="DG200" s="90"/>
      <c r="DH200" s="90"/>
      <c r="DI200" s="90"/>
      <c r="DJ200" s="90"/>
      <c r="DK200" s="90"/>
      <c r="DL200" s="90"/>
      <c r="DM200" s="90"/>
      <c r="DN200" s="90"/>
      <c r="DO200" s="90"/>
      <c r="DP200" s="90"/>
      <c r="DQ200" s="90"/>
      <c r="DR200" s="90"/>
      <c r="DS200" s="90"/>
      <c r="DT200" s="90"/>
      <c r="DU200" s="90"/>
      <c r="DV200" s="90"/>
      <c r="DW200" s="90"/>
      <c r="DX200" s="90"/>
      <c r="DY200" s="90"/>
      <c r="DZ200" s="90"/>
      <c r="EA200" s="90"/>
      <c r="EB200" s="90"/>
      <c r="EC200" s="90"/>
      <c r="ED200" s="90"/>
      <c r="EE200" s="90"/>
      <c r="EF200" s="90"/>
      <c r="EG200" s="90"/>
      <c r="EH200" s="90"/>
      <c r="EI200" s="90"/>
      <c r="EJ200" s="90"/>
      <c r="EK200" s="90"/>
      <c r="EL200" s="90"/>
      <c r="EM200" s="90"/>
      <c r="EN200" s="90"/>
      <c r="EO200" s="90"/>
      <c r="EP200" s="90"/>
      <c r="EQ200" s="90"/>
      <c r="ER200" s="90"/>
      <c r="ES200" s="90"/>
      <c r="ET200" s="90"/>
      <c r="EU200" s="90"/>
      <c r="EV200" s="90"/>
      <c r="EW200" s="90"/>
      <c r="EX200" s="90"/>
      <c r="EY200" s="90"/>
      <c r="EZ200" s="90"/>
      <c r="FA200" s="90"/>
      <c r="FB200" s="90"/>
      <c r="FC200" s="90"/>
      <c r="FD200" s="90"/>
      <c r="FE200" s="90"/>
      <c r="FF200" s="90"/>
      <c r="FG200" s="90"/>
      <c r="FH200" s="90"/>
      <c r="FI200" s="90"/>
      <c r="FJ200" s="90"/>
      <c r="FK200" s="90"/>
      <c r="FL200" s="90"/>
      <c r="FM200" s="90"/>
      <c r="FN200" s="90"/>
      <c r="FO200" s="90"/>
      <c r="FP200" s="90"/>
      <c r="FQ200" s="90"/>
      <c r="FR200" s="90"/>
      <c r="FS200" s="90"/>
      <c r="FT200" s="90"/>
      <c r="FU200" s="90"/>
      <c r="FV200" s="90"/>
      <c r="FW200" s="90"/>
      <c r="FX200" s="90"/>
      <c r="FY200" s="90"/>
      <c r="FZ200" s="90"/>
      <c r="GA200" s="90"/>
      <c r="GB200" s="90"/>
      <c r="GC200" s="90"/>
      <c r="GD200" s="90"/>
      <c r="GE200" s="90"/>
      <c r="GF200" s="90"/>
      <c r="GG200" s="90"/>
      <c r="GH200" s="90"/>
      <c r="GI200" s="90"/>
      <c r="GJ200" s="90"/>
      <c r="GK200" s="90"/>
      <c r="GL200" s="90"/>
      <c r="GM200" s="90"/>
      <c r="GN200" s="90"/>
      <c r="GO200" s="90"/>
      <c r="GP200" s="90"/>
      <c r="GQ200" s="90"/>
      <c r="GR200" s="90"/>
      <c r="GS200" s="90"/>
      <c r="GT200" s="90"/>
      <c r="GU200" s="90"/>
      <c r="GV200" s="90"/>
      <c r="GW200" s="90"/>
      <c r="GX200" s="90"/>
      <c r="GY200" s="90"/>
      <c r="GZ200" s="90"/>
      <c r="HA200" s="90"/>
      <c r="HB200" s="90"/>
      <c r="HC200" s="90"/>
      <c r="HD200" s="90"/>
      <c r="HE200" s="90"/>
      <c r="HF200" s="90"/>
      <c r="HG200" s="90"/>
      <c r="HH200" s="90"/>
      <c r="HI200" s="90"/>
      <c r="HJ200" s="90"/>
      <c r="HK200" s="90"/>
      <c r="HL200" s="90"/>
      <c r="HM200" s="90"/>
      <c r="HN200" s="90"/>
      <c r="HO200" s="90"/>
      <c r="HP200" s="90"/>
      <c r="HQ200" s="90"/>
      <c r="HR200" s="90"/>
      <c r="HS200" s="90"/>
      <c r="HT200" s="90"/>
      <c r="HU200" s="90"/>
      <c r="HV200" s="90"/>
      <c r="HW200" s="90"/>
      <c r="HX200" s="90"/>
      <c r="HY200" s="90"/>
      <c r="HZ200" s="90"/>
      <c r="IA200" s="90"/>
      <c r="IB200" s="90"/>
      <c r="IC200" s="90"/>
      <c r="ID200" s="90"/>
      <c r="IE200" s="90"/>
      <c r="IF200" s="90"/>
      <c r="IG200" s="90"/>
      <c r="IH200" s="90"/>
      <c r="II200" s="90"/>
      <c r="IJ200" s="90"/>
      <c r="IK200" s="90"/>
      <c r="IL200" s="90"/>
      <c r="IM200" s="90"/>
      <c r="IN200" s="90"/>
      <c r="IO200" s="90"/>
      <c r="IP200" s="90"/>
      <c r="IQ200" s="90"/>
      <c r="IR200" s="90"/>
      <c r="IS200" s="90"/>
      <c r="IT200" s="90"/>
      <c r="IU200" s="90"/>
      <c r="IV200" s="90"/>
      <c r="IW200" s="90"/>
      <c r="IX200" s="90"/>
      <c r="IY200" s="90"/>
      <c r="IZ200" s="90"/>
      <c r="JA200" s="90"/>
      <c r="JB200" s="90"/>
      <c r="JC200" s="90"/>
      <c r="JD200" s="90"/>
      <c r="JE200" s="90"/>
      <c r="JF200" s="90"/>
      <c r="JG200" s="90"/>
      <c r="JH200" s="90"/>
      <c r="JI200" s="90"/>
      <c r="JJ200" s="90"/>
      <c r="JK200" s="90"/>
      <c r="JL200" s="90"/>
      <c r="JM200" s="90"/>
      <c r="JN200" s="90"/>
      <c r="JO200" s="90"/>
      <c r="JP200" s="90"/>
      <c r="JQ200" s="90"/>
      <c r="JR200" s="90"/>
      <c r="JS200" s="90"/>
      <c r="JT200" s="90"/>
      <c r="JU200" s="90"/>
      <c r="JV200" s="90"/>
      <c r="JW200" s="90"/>
      <c r="JX200" s="90"/>
      <c r="JY200" s="90"/>
      <c r="JZ200" s="90"/>
      <c r="KA200" s="90"/>
      <c r="KB200" s="90"/>
      <c r="KC200" s="90"/>
      <c r="KD200" s="90"/>
      <c r="KE200" s="90"/>
      <c r="KF200" s="90"/>
      <c r="KG200" s="90"/>
      <c r="KH200" s="90"/>
      <c r="KI200" s="90"/>
      <c r="KJ200" s="90"/>
      <c r="KK200" s="90"/>
      <c r="KL200" s="90"/>
      <c r="KM200" s="90"/>
      <c r="KN200" s="90"/>
      <c r="KO200" s="90"/>
      <c r="KP200" s="90"/>
      <c r="KQ200" s="90"/>
      <c r="KR200" s="90"/>
      <c r="KS200" s="90"/>
      <c r="KT200" s="90"/>
      <c r="KU200" s="90"/>
      <c r="KV200" s="90"/>
      <c r="KW200" s="90"/>
      <c r="KX200" s="90"/>
      <c r="KY200" s="90"/>
      <c r="KZ200" s="90"/>
      <c r="LA200" s="90"/>
      <c r="LB200" s="90"/>
      <c r="LC200" s="90"/>
      <c r="LD200" s="90"/>
      <c r="LE200" s="90"/>
      <c r="LF200" s="90"/>
      <c r="LG200" s="90"/>
      <c r="LH200" s="90"/>
      <c r="LI200" s="90"/>
      <c r="LJ200" s="90"/>
      <c r="LK200" s="90"/>
      <c r="LL200" s="90"/>
      <c r="LM200" s="90"/>
      <c r="LN200" s="90"/>
      <c r="LO200" s="90"/>
      <c r="LP200" s="90"/>
      <c r="LQ200" s="90"/>
      <c r="LR200" s="90"/>
      <c r="LS200" s="90"/>
      <c r="LT200" s="90"/>
      <c r="LU200" s="90"/>
      <c r="LV200" s="90"/>
      <c r="LW200" s="90"/>
      <c r="LX200" s="90"/>
      <c r="LY200" s="90"/>
      <c r="LZ200" s="90"/>
      <c r="MA200" s="90"/>
      <c r="MB200" s="90"/>
      <c r="MC200" s="90"/>
      <c r="MD200" s="90"/>
      <c r="ME200" s="90"/>
      <c r="MF200" s="90"/>
      <c r="MG200" s="90"/>
      <c r="MH200" s="90"/>
      <c r="MI200" s="90"/>
      <c r="MJ200" s="90"/>
      <c r="MK200" s="90"/>
      <c r="ML200" s="90"/>
      <c r="MM200" s="90"/>
      <c r="MN200" s="90"/>
      <c r="MO200" s="90"/>
      <c r="MP200" s="90"/>
      <c r="MQ200" s="90"/>
      <c r="MR200" s="90"/>
      <c r="MS200" s="90"/>
      <c r="MT200" s="90"/>
      <c r="MU200" s="90"/>
      <c r="MV200" s="90"/>
      <c r="MW200" s="90"/>
      <c r="MX200" s="90"/>
      <c r="MY200" s="90"/>
      <c r="MZ200" s="90"/>
      <c r="NA200" s="90"/>
      <c r="NB200" s="90"/>
      <c r="NC200" s="90"/>
      <c r="ND200" s="90"/>
      <c r="NE200" s="90"/>
      <c r="NF200" s="90"/>
      <c r="NG200" s="90"/>
      <c r="NH200" s="90"/>
      <c r="NI200" s="90"/>
      <c r="NJ200" s="90"/>
      <c r="NK200" s="90"/>
      <c r="NL200" s="90"/>
      <c r="NM200" s="90"/>
      <c r="NN200" s="90"/>
      <c r="NO200" s="90"/>
      <c r="NP200" s="90"/>
      <c r="NQ200" s="90"/>
      <c r="NR200" s="90"/>
      <c r="NS200" s="90"/>
      <c r="NT200" s="90"/>
      <c r="NU200" s="90"/>
      <c r="NV200" s="90"/>
      <c r="NW200" s="90"/>
      <c r="NX200" s="90"/>
      <c r="NY200" s="90"/>
      <c r="NZ200" s="90"/>
      <c r="OA200" s="90"/>
      <c r="OB200" s="90"/>
      <c r="OC200" s="90"/>
      <c r="OD200" s="90"/>
      <c r="OE200" s="90"/>
      <c r="OF200" s="90"/>
      <c r="OG200" s="90"/>
      <c r="OH200" s="90"/>
      <c r="OI200" s="90"/>
      <c r="OJ200" s="90"/>
      <c r="OK200" s="90"/>
      <c r="OL200" s="90"/>
      <c r="OM200" s="90"/>
      <c r="ON200" s="90"/>
      <c r="OO200" s="90"/>
      <c r="OP200" s="90"/>
      <c r="OQ200" s="90"/>
      <c r="OR200" s="90"/>
      <c r="OS200" s="90"/>
      <c r="OT200" s="90"/>
      <c r="OU200" s="90"/>
      <c r="OV200" s="90"/>
      <c r="OW200" s="90"/>
      <c r="OX200" s="90"/>
      <c r="OY200" s="90"/>
      <c r="OZ200" s="90"/>
      <c r="PA200" s="90"/>
      <c r="PB200" s="90"/>
      <c r="PC200" s="90"/>
      <c r="PD200" s="90"/>
      <c r="PE200" s="90"/>
      <c r="PF200" s="90"/>
      <c r="PG200" s="90"/>
      <c r="PH200" s="90"/>
      <c r="PI200" s="90"/>
      <c r="PJ200" s="90"/>
      <c r="PK200" s="90"/>
      <c r="PL200" s="90"/>
      <c r="PM200" s="90"/>
      <c r="PN200" s="90"/>
      <c r="PO200" s="90"/>
      <c r="PP200" s="90"/>
      <c r="PQ200" s="90"/>
      <c r="PR200" s="90"/>
      <c r="PS200" s="90"/>
      <c r="PT200" s="90"/>
      <c r="PU200" s="90"/>
      <c r="PV200" s="90"/>
      <c r="PW200" s="90"/>
      <c r="PX200" s="90"/>
      <c r="PY200" s="90"/>
      <c r="PZ200" s="90"/>
      <c r="QA200" s="90"/>
      <c r="QB200" s="90"/>
      <c r="QC200" s="90"/>
      <c r="QD200" s="90"/>
      <c r="QE200" s="90"/>
      <c r="QF200" s="90"/>
      <c r="QG200" s="90"/>
      <c r="QH200" s="90"/>
      <c r="QI200" s="90"/>
      <c r="QJ200" s="90"/>
      <c r="QK200" s="90"/>
      <c r="QL200" s="90"/>
      <c r="QM200" s="90"/>
      <c r="QN200" s="90"/>
      <c r="QO200" s="90"/>
      <c r="QP200" s="90"/>
      <c r="QQ200" s="90"/>
      <c r="QR200" s="90"/>
      <c r="QS200" s="90"/>
      <c r="QT200" s="90"/>
      <c r="QU200" s="90"/>
      <c r="QV200" s="90"/>
      <c r="QW200" s="90"/>
      <c r="QX200" s="90"/>
      <c r="QY200" s="90"/>
      <c r="QZ200" s="90"/>
      <c r="RA200" s="90"/>
      <c r="RB200" s="90"/>
      <c r="RC200" s="90"/>
      <c r="RD200" s="90"/>
      <c r="RE200" s="90"/>
      <c r="RF200" s="90"/>
      <c r="RG200" s="90"/>
      <c r="RH200" s="90"/>
      <c r="RI200" s="90"/>
      <c r="RJ200" s="90"/>
      <c r="RK200" s="90"/>
      <c r="RL200" s="90"/>
      <c r="RM200" s="90"/>
      <c r="RN200" s="90"/>
      <c r="RO200" s="90"/>
      <c r="RP200" s="90"/>
      <c r="RQ200" s="90"/>
      <c r="RR200" s="90"/>
      <c r="RS200" s="90"/>
      <c r="RT200" s="90"/>
      <c r="RU200" s="90"/>
      <c r="RV200" s="90"/>
      <c r="RW200" s="90"/>
      <c r="RX200" s="90"/>
      <c r="RY200" s="90"/>
      <c r="RZ200" s="90"/>
      <c r="SA200" s="90"/>
      <c r="SB200" s="90"/>
      <c r="SC200" s="90"/>
      <c r="SD200" s="90"/>
      <c r="SE200" s="90"/>
      <c r="SF200" s="90"/>
      <c r="SG200" s="90"/>
      <c r="SH200" s="90"/>
      <c r="SI200" s="90"/>
      <c r="SJ200" s="90"/>
      <c r="SK200" s="90"/>
      <c r="SL200" s="90"/>
      <c r="SM200" s="90"/>
      <c r="SN200" s="90"/>
      <c r="SO200" s="90"/>
      <c r="SP200" s="90"/>
      <c r="SQ200" s="90"/>
      <c r="SR200" s="90"/>
      <c r="SS200" s="90"/>
      <c r="ST200" s="90"/>
      <c r="SU200" s="90"/>
      <c r="SV200" s="90"/>
      <c r="SW200" s="90"/>
      <c r="SX200" s="90"/>
      <c r="SY200" s="90"/>
      <c r="SZ200" s="90"/>
      <c r="TA200" s="90"/>
      <c r="TB200" s="90"/>
      <c r="TC200" s="90"/>
      <c r="TD200" s="90"/>
      <c r="TE200" s="90"/>
      <c r="TF200" s="90"/>
      <c r="TG200" s="90"/>
      <c r="TH200" s="90"/>
      <c r="TI200" s="90"/>
      <c r="TJ200" s="90"/>
      <c r="TK200" s="90"/>
      <c r="TL200" s="90"/>
      <c r="TM200" s="90"/>
      <c r="TN200" s="90"/>
      <c r="TO200" s="90"/>
      <c r="TP200" s="90"/>
      <c r="TQ200" s="90"/>
      <c r="TR200" s="90"/>
      <c r="TS200" s="90"/>
      <c r="TT200" s="90"/>
      <c r="TU200" s="90"/>
      <c r="TV200" s="90"/>
      <c r="TW200" s="90"/>
      <c r="TX200" s="90"/>
      <c r="TY200" s="90"/>
      <c r="TZ200" s="90"/>
      <c r="UA200" s="90"/>
      <c r="UB200" s="90"/>
      <c r="UC200" s="90"/>
      <c r="UD200" s="90"/>
      <c r="UE200" s="90"/>
      <c r="UF200" s="90"/>
      <c r="UG200" s="90"/>
      <c r="UH200" s="90"/>
      <c r="UI200" s="90"/>
      <c r="UJ200" s="90"/>
      <c r="UK200" s="90"/>
      <c r="UL200" s="90"/>
      <c r="UM200" s="90"/>
      <c r="UN200" s="90"/>
      <c r="UO200" s="90"/>
      <c r="UP200" s="90"/>
      <c r="UQ200" s="90"/>
      <c r="UR200" s="90"/>
      <c r="US200" s="90"/>
      <c r="UT200" s="90"/>
      <c r="UU200" s="90"/>
      <c r="UV200" s="90"/>
      <c r="UW200" s="90"/>
      <c r="UX200" s="90"/>
      <c r="UY200" s="90"/>
      <c r="UZ200" s="90"/>
      <c r="VA200" s="90"/>
      <c r="VB200" s="90"/>
      <c r="VC200" s="90"/>
      <c r="VD200" s="90"/>
      <c r="VE200" s="90"/>
      <c r="VF200" s="90"/>
      <c r="VG200" s="90"/>
      <c r="VH200" s="90"/>
      <c r="VI200" s="90"/>
      <c r="VJ200" s="90"/>
      <c r="VK200" s="90"/>
      <c r="VL200" s="90"/>
      <c r="VM200" s="90"/>
      <c r="VN200" s="90"/>
      <c r="VO200" s="90"/>
      <c r="VP200" s="90"/>
      <c r="VQ200" s="90"/>
      <c r="VR200" s="90"/>
      <c r="VS200" s="90"/>
      <c r="VT200" s="90"/>
      <c r="VU200" s="90"/>
      <c r="VV200" s="90"/>
      <c r="VW200" s="90"/>
      <c r="VX200" s="90"/>
      <c r="VY200" s="90"/>
      <c r="VZ200" s="90"/>
      <c r="WA200" s="90"/>
      <c r="WB200" s="90"/>
      <c r="WC200" s="90"/>
      <c r="WD200" s="90"/>
      <c r="WE200" s="90"/>
      <c r="WF200" s="90"/>
      <c r="WG200" s="90"/>
      <c r="WH200" s="90"/>
      <c r="WI200" s="90"/>
      <c r="WJ200" s="90"/>
      <c r="WK200" s="90"/>
      <c r="WL200" s="90"/>
      <c r="WM200" s="90"/>
      <c r="WN200" s="90"/>
      <c r="WO200" s="90"/>
      <c r="WP200" s="90"/>
      <c r="WQ200" s="90"/>
      <c r="WR200" s="90"/>
      <c r="WS200" s="90"/>
      <c r="WT200" s="90"/>
      <c r="WU200" s="90"/>
      <c r="WV200" s="90"/>
      <c r="WW200" s="90"/>
      <c r="WX200" s="90"/>
      <c r="WY200" s="90"/>
      <c r="WZ200" s="90"/>
      <c r="XA200" s="90"/>
      <c r="XB200" s="90"/>
      <c r="XC200" s="90"/>
      <c r="XD200" s="90"/>
      <c r="XE200" s="90"/>
      <c r="XF200" s="90"/>
      <c r="XG200" s="90"/>
      <c r="XH200" s="90"/>
      <c r="XI200" s="90"/>
      <c r="XJ200" s="90"/>
      <c r="XK200" s="90"/>
      <c r="XL200" s="90"/>
      <c r="XM200" s="90"/>
      <c r="XN200" s="90"/>
      <c r="XO200" s="90"/>
      <c r="XP200" s="90"/>
      <c r="XQ200" s="90"/>
      <c r="XR200" s="90"/>
      <c r="XS200" s="90"/>
      <c r="XT200" s="90"/>
      <c r="XU200" s="90"/>
      <c r="XV200" s="90"/>
      <c r="XW200" s="90"/>
      <c r="XX200" s="90"/>
      <c r="XY200" s="90"/>
      <c r="XZ200" s="90"/>
      <c r="YA200" s="90"/>
      <c r="YB200" s="90"/>
      <c r="YC200" s="90"/>
      <c r="YD200" s="90"/>
      <c r="YE200" s="90"/>
      <c r="YF200" s="90"/>
      <c r="YG200" s="90"/>
      <c r="YH200" s="90"/>
      <c r="YI200" s="90"/>
      <c r="YJ200" s="90"/>
      <c r="YK200" s="90"/>
      <c r="YL200" s="90"/>
      <c r="YM200" s="90"/>
      <c r="YN200" s="90"/>
      <c r="YO200" s="90"/>
      <c r="YP200" s="90"/>
      <c r="YQ200" s="90"/>
      <c r="YR200" s="90"/>
      <c r="YS200" s="90"/>
      <c r="YT200" s="90"/>
      <c r="YU200" s="90"/>
      <c r="YV200" s="90"/>
      <c r="YW200" s="90"/>
      <c r="YX200" s="90"/>
      <c r="YY200" s="90"/>
      <c r="YZ200" s="90"/>
      <c r="ZA200" s="90"/>
      <c r="ZB200" s="90"/>
      <c r="ZC200" s="90"/>
      <c r="ZD200" s="90"/>
      <c r="ZE200" s="90"/>
      <c r="ZF200" s="90"/>
      <c r="ZG200" s="90"/>
      <c r="ZH200" s="90"/>
      <c r="ZI200" s="90"/>
      <c r="ZJ200" s="90"/>
      <c r="ZK200" s="90"/>
      <c r="ZL200" s="90"/>
      <c r="ZM200" s="90"/>
      <c r="ZN200" s="90"/>
      <c r="ZO200" s="90"/>
      <c r="ZP200" s="90"/>
      <c r="ZQ200" s="90"/>
      <c r="ZR200" s="90"/>
      <c r="ZS200" s="90"/>
      <c r="ZT200" s="90"/>
      <c r="ZU200" s="90"/>
      <c r="ZV200" s="90"/>
      <c r="ZW200" s="90"/>
      <c r="ZX200" s="90"/>
      <c r="ZY200" s="90"/>
      <c r="ZZ200" s="90"/>
      <c r="AAA200" s="90"/>
      <c r="AAB200" s="90"/>
      <c r="AAC200" s="90"/>
      <c r="AAD200" s="90"/>
      <c r="AAE200" s="90"/>
      <c r="AAF200" s="90"/>
      <c r="AAG200" s="90"/>
      <c r="AAH200" s="90"/>
      <c r="AAI200" s="90"/>
      <c r="AAJ200" s="90"/>
      <c r="AAK200" s="90"/>
      <c r="AAL200" s="90"/>
      <c r="AAM200" s="90"/>
      <c r="AAN200" s="90"/>
      <c r="AAO200" s="90"/>
      <c r="AAP200" s="90"/>
      <c r="AAQ200" s="90"/>
      <c r="AAR200" s="90"/>
      <c r="AAS200" s="90"/>
      <c r="AAT200" s="90"/>
      <c r="AAU200" s="90"/>
      <c r="AAV200" s="90"/>
      <c r="AAW200" s="90"/>
      <c r="AAX200" s="90"/>
      <c r="AAY200" s="90"/>
      <c r="AAZ200" s="90"/>
      <c r="ABA200" s="90"/>
      <c r="ABB200" s="90"/>
      <c r="ABC200" s="90"/>
      <c r="ABD200" s="90"/>
      <c r="ABE200" s="90"/>
      <c r="ABF200" s="90"/>
      <c r="ABG200" s="90"/>
      <c r="ABH200" s="90"/>
      <c r="ABI200" s="90"/>
      <c r="ABJ200" s="90"/>
      <c r="ABK200" s="90"/>
      <c r="ABL200" s="90"/>
      <c r="ABM200" s="90"/>
      <c r="ABN200" s="90"/>
      <c r="ABO200" s="90"/>
      <c r="ABP200" s="90"/>
      <c r="ABQ200" s="90"/>
      <c r="ABR200" s="90"/>
      <c r="ABS200" s="90"/>
      <c r="ABT200" s="90"/>
      <c r="ABU200" s="90"/>
      <c r="ABV200" s="90"/>
      <c r="ABW200" s="90"/>
      <c r="ABX200" s="90"/>
      <c r="ABY200" s="90"/>
      <c r="ABZ200" s="90"/>
      <c r="ACA200" s="90"/>
      <c r="ACB200" s="90"/>
      <c r="ACC200" s="90"/>
      <c r="ACD200" s="90"/>
      <c r="ACE200" s="90"/>
      <c r="ACF200" s="90"/>
      <c r="ACG200" s="90"/>
      <c r="ACH200" s="90"/>
      <c r="ACI200" s="90"/>
      <c r="ACJ200" s="90"/>
      <c r="ACK200" s="90"/>
      <c r="ACL200" s="90"/>
      <c r="ACM200" s="90"/>
      <c r="ACN200" s="90"/>
      <c r="ACO200" s="90"/>
      <c r="ACP200" s="90"/>
      <c r="ACQ200" s="90"/>
      <c r="ACR200" s="90"/>
      <c r="ACS200" s="90"/>
      <c r="ACT200" s="90"/>
      <c r="ACU200" s="90"/>
      <c r="ACV200" s="90"/>
      <c r="ACW200" s="90"/>
      <c r="ACX200" s="90"/>
      <c r="ACY200" s="90"/>
      <c r="ACZ200" s="90"/>
      <c r="ADA200" s="90"/>
      <c r="ADB200" s="90"/>
      <c r="ADC200" s="90"/>
      <c r="ADD200" s="90"/>
      <c r="ADE200" s="90"/>
      <c r="ADF200" s="90"/>
      <c r="ADG200" s="90"/>
      <c r="ADH200" s="90"/>
      <c r="ADI200" s="90"/>
      <c r="ADJ200" s="90"/>
      <c r="ADK200" s="90"/>
      <c r="ADL200" s="90"/>
      <c r="ADM200" s="90"/>
      <c r="ADN200" s="90"/>
      <c r="ADO200" s="90"/>
      <c r="ADP200" s="90"/>
      <c r="ADQ200" s="90"/>
      <c r="ADR200" s="90"/>
      <c r="ADS200" s="90"/>
      <c r="ADT200" s="90"/>
      <c r="ADU200" s="90"/>
      <c r="ADV200" s="90"/>
      <c r="ADW200" s="90"/>
      <c r="ADX200" s="90"/>
      <c r="ADY200" s="90"/>
      <c r="ADZ200" s="90"/>
      <c r="AEA200" s="90"/>
      <c r="AEB200" s="90"/>
      <c r="AEC200" s="90"/>
      <c r="AED200" s="90"/>
      <c r="AEE200" s="90"/>
      <c r="AEF200" s="90"/>
      <c r="AEG200" s="90"/>
      <c r="AEH200" s="90"/>
      <c r="AEI200" s="90"/>
      <c r="AEJ200" s="90"/>
      <c r="AEK200" s="90"/>
      <c r="AEL200" s="90"/>
      <c r="AEM200" s="90"/>
      <c r="AEN200" s="90"/>
      <c r="AEO200" s="90"/>
      <c r="AEP200" s="90"/>
      <c r="AEQ200" s="90"/>
      <c r="AER200" s="90"/>
      <c r="AES200" s="90"/>
      <c r="AET200" s="90"/>
      <c r="AEU200" s="90"/>
      <c r="AEV200" s="90"/>
      <c r="AEW200" s="90"/>
      <c r="AEX200" s="90"/>
      <c r="AEY200" s="90"/>
      <c r="AEZ200" s="90"/>
      <c r="AFA200" s="90"/>
      <c r="AFB200" s="90"/>
      <c r="AFC200" s="90"/>
      <c r="AFD200" s="90"/>
      <c r="AFE200" s="90"/>
      <c r="AFF200" s="90"/>
      <c r="AFG200" s="90"/>
      <c r="AFH200" s="90"/>
      <c r="AFI200" s="90"/>
      <c r="AFJ200" s="90"/>
      <c r="AFK200" s="90"/>
      <c r="AFL200" s="90"/>
      <c r="AFM200" s="90"/>
      <c r="AFN200" s="90"/>
      <c r="AFO200" s="90"/>
      <c r="AFP200" s="90"/>
      <c r="AFQ200" s="90"/>
      <c r="AFR200" s="90"/>
      <c r="AFS200" s="90"/>
      <c r="AFT200" s="90"/>
      <c r="AFU200" s="90"/>
      <c r="AFV200" s="90"/>
      <c r="AFW200" s="90"/>
      <c r="AFX200" s="90"/>
      <c r="AFY200" s="90"/>
      <c r="AFZ200" s="90"/>
      <c r="AGA200" s="90"/>
      <c r="AGB200" s="90"/>
      <c r="AGC200" s="90"/>
      <c r="AGD200" s="90"/>
      <c r="AGE200" s="90"/>
      <c r="AGF200" s="90"/>
      <c r="AGG200" s="90"/>
      <c r="AGH200" s="90"/>
      <c r="AGI200" s="90"/>
      <c r="AGJ200" s="90"/>
      <c r="AGK200" s="90"/>
      <c r="AGL200" s="90"/>
      <c r="AGM200" s="90"/>
      <c r="AGN200" s="90"/>
      <c r="AGO200" s="90"/>
      <c r="AGP200" s="90"/>
      <c r="AGQ200" s="90"/>
      <c r="AGR200" s="90"/>
      <c r="AGS200" s="90"/>
      <c r="AGT200" s="90"/>
      <c r="AGU200" s="90"/>
      <c r="AGV200" s="90"/>
      <c r="AGW200" s="90"/>
      <c r="AGX200" s="90"/>
      <c r="AGY200" s="90"/>
      <c r="AGZ200" s="90"/>
      <c r="AHA200" s="90"/>
      <c r="AHB200" s="90"/>
      <c r="AHC200" s="90"/>
      <c r="AHD200" s="90"/>
      <c r="AHE200" s="90"/>
      <c r="AHF200" s="90"/>
      <c r="AHG200" s="90"/>
      <c r="AHH200" s="90"/>
      <c r="AHI200" s="90"/>
      <c r="AHJ200" s="90"/>
      <c r="AHK200" s="90"/>
      <c r="AHL200" s="90"/>
      <c r="AHM200" s="90"/>
      <c r="AHN200" s="90"/>
      <c r="AHO200" s="90"/>
      <c r="AHP200" s="90"/>
      <c r="AHQ200" s="90"/>
      <c r="AHR200" s="90"/>
      <c r="AHS200" s="90"/>
      <c r="AHT200" s="90"/>
      <c r="AHU200" s="90"/>
      <c r="AHV200" s="90"/>
      <c r="AHW200" s="90"/>
      <c r="AHX200" s="90"/>
      <c r="AHY200" s="90"/>
      <c r="AHZ200" s="90"/>
      <c r="AIA200" s="90"/>
      <c r="AIB200" s="90"/>
      <c r="AIC200" s="90"/>
      <c r="AID200" s="90"/>
      <c r="AIE200" s="90"/>
      <c r="AIF200" s="90"/>
      <c r="AIG200" s="90"/>
      <c r="AIH200" s="90"/>
      <c r="AII200" s="90"/>
      <c r="AIJ200" s="90"/>
      <c r="AIK200" s="90"/>
      <c r="AIL200" s="90"/>
      <c r="AIM200" s="90"/>
      <c r="AIN200" s="90"/>
      <c r="AIO200" s="90"/>
      <c r="AIP200" s="90"/>
      <c r="AIQ200" s="90"/>
      <c r="AIR200" s="90"/>
      <c r="AIS200" s="90"/>
      <c r="AIT200" s="90"/>
      <c r="AIU200" s="90"/>
      <c r="AIV200" s="90"/>
      <c r="AIW200" s="90"/>
      <c r="AIX200" s="90"/>
      <c r="AIY200" s="90"/>
      <c r="AIZ200" s="90"/>
      <c r="AJA200" s="90"/>
      <c r="AJB200" s="90"/>
      <c r="AJC200" s="90"/>
      <c r="AJD200" s="90"/>
      <c r="AJE200" s="90"/>
      <c r="AJF200" s="90"/>
      <c r="AJG200" s="90"/>
      <c r="AJH200" s="90"/>
      <c r="AJI200" s="90"/>
      <c r="AJJ200" s="90"/>
      <c r="AJK200" s="90"/>
      <c r="AJL200" s="90"/>
      <c r="AJM200" s="90"/>
      <c r="AJN200" s="90"/>
      <c r="AJO200" s="90"/>
      <c r="AJP200" s="90"/>
      <c r="AJQ200" s="90"/>
      <c r="AJR200" s="90"/>
      <c r="AJS200" s="90"/>
      <c r="AJT200" s="90"/>
      <c r="AJU200" s="90"/>
      <c r="AJV200" s="90"/>
      <c r="AJW200" s="90"/>
      <c r="AJX200" s="90"/>
      <c r="AJY200" s="90"/>
      <c r="AJZ200" s="90"/>
      <c r="AKA200" s="90"/>
      <c r="AKB200" s="90"/>
      <c r="AKC200" s="90"/>
      <c r="AKD200" s="90"/>
      <c r="AKE200" s="90"/>
      <c r="AKF200" s="90"/>
      <c r="AKG200" s="90"/>
      <c r="AKH200" s="90"/>
      <c r="AKI200" s="90"/>
      <c r="AKJ200" s="90"/>
      <c r="AKK200" s="90"/>
      <c r="AKL200" s="90"/>
      <c r="AKM200" s="90"/>
      <c r="AKN200" s="90"/>
      <c r="AKO200" s="90"/>
      <c r="AKP200" s="90"/>
      <c r="AKQ200" s="90"/>
      <c r="AKR200" s="90"/>
      <c r="AKS200" s="90"/>
      <c r="AKT200" s="90"/>
      <c r="AKU200" s="90"/>
      <c r="AKV200" s="90"/>
      <c r="AKW200" s="90"/>
      <c r="AKX200" s="90"/>
      <c r="AKY200" s="90"/>
      <c r="AKZ200" s="90"/>
      <c r="ALA200" s="90"/>
      <c r="ALB200" s="90"/>
      <c r="ALC200" s="90"/>
      <c r="ALD200" s="90"/>
      <c r="ALE200" s="90"/>
      <c r="ALF200" s="90"/>
      <c r="ALG200" s="90"/>
      <c r="ALH200" s="90"/>
      <c r="ALI200" s="90"/>
      <c r="ALJ200" s="90"/>
      <c r="ALK200" s="90"/>
      <c r="ALL200" s="90"/>
      <c r="ALM200" s="90"/>
      <c r="ALN200" s="90"/>
      <c r="ALO200" s="90"/>
      <c r="ALP200" s="90"/>
      <c r="ALQ200" s="90"/>
      <c r="ALR200" s="90"/>
      <c r="ALS200" s="90"/>
      <c r="ALT200" s="90"/>
      <c r="ALU200" s="90"/>
      <c r="ALV200" s="90"/>
      <c r="ALW200" s="90"/>
      <c r="ALX200" s="90"/>
      <c r="ALY200" s="90"/>
      <c r="ALZ200" s="90"/>
      <c r="AMA200" s="90"/>
      <c r="AMB200" s="90"/>
      <c r="AMC200" s="90"/>
      <c r="AMD200" s="90"/>
      <c r="AME200" s="90"/>
      <c r="AMF200" s="90"/>
      <c r="AMG200" s="90"/>
      <c r="AMH200" s="90"/>
      <c r="AMI200" s="90"/>
      <c r="AMJ200" s="90"/>
      <c r="AMK200" s="90"/>
      <c r="AML200" s="90"/>
      <c r="AMM200" s="90"/>
      <c r="AMN200" s="90"/>
      <c r="AMO200" s="90"/>
      <c r="AMP200" s="90"/>
      <c r="AMQ200" s="90"/>
      <c r="AMR200" s="90"/>
      <c r="AMS200" s="90"/>
      <c r="AMT200" s="90"/>
      <c r="AMU200" s="90"/>
      <c r="AMV200" s="90"/>
      <c r="AMW200" s="90"/>
      <c r="AMX200" s="90"/>
      <c r="AMY200" s="90"/>
      <c r="AMZ200" s="90"/>
      <c r="ANA200" s="90"/>
      <c r="ANB200" s="90"/>
      <c r="ANC200" s="90"/>
      <c r="AND200" s="90"/>
      <c r="ANE200" s="90"/>
      <c r="ANF200" s="90"/>
      <c r="ANG200" s="90"/>
      <c r="ANH200" s="90"/>
      <c r="ANI200" s="90"/>
      <c r="ANJ200" s="90"/>
      <c r="ANK200" s="90"/>
      <c r="ANL200" s="90"/>
      <c r="ANM200" s="90"/>
      <c r="ANN200" s="90"/>
      <c r="ANO200" s="90"/>
      <c r="ANP200" s="90"/>
      <c r="ANQ200" s="90"/>
      <c r="ANR200" s="90"/>
      <c r="ANS200" s="90"/>
      <c r="ANT200" s="90"/>
      <c r="ANU200" s="90"/>
      <c r="ANV200" s="90"/>
      <c r="ANW200" s="90"/>
      <c r="ANX200" s="90"/>
      <c r="ANY200" s="90"/>
      <c r="ANZ200" s="90"/>
      <c r="AOA200" s="90"/>
      <c r="AOB200" s="90"/>
      <c r="AOC200" s="90"/>
      <c r="AOD200" s="90"/>
      <c r="AOE200" s="90"/>
      <c r="AOF200" s="90"/>
      <c r="AOG200" s="90"/>
      <c r="AOH200" s="90"/>
      <c r="AOI200" s="90"/>
      <c r="AOJ200" s="90"/>
      <c r="AOK200" s="90"/>
      <c r="AOL200" s="90"/>
      <c r="AOM200" s="90"/>
      <c r="AON200" s="90"/>
      <c r="AOO200" s="90"/>
      <c r="AOP200" s="90"/>
      <c r="AOQ200" s="90"/>
      <c r="AOR200" s="90"/>
      <c r="AOS200" s="90"/>
      <c r="AOT200" s="90"/>
      <c r="AOU200" s="90"/>
      <c r="AOV200" s="90"/>
      <c r="AOW200" s="90"/>
      <c r="AOX200" s="90"/>
      <c r="AOY200" s="90"/>
      <c r="AOZ200" s="90"/>
      <c r="APA200" s="90"/>
      <c r="APB200" s="90"/>
      <c r="APC200" s="90"/>
      <c r="APD200" s="90"/>
      <c r="APE200" s="90"/>
      <c r="APF200" s="90"/>
      <c r="APG200" s="90"/>
      <c r="APH200" s="90"/>
      <c r="API200" s="90"/>
      <c r="APJ200" s="90"/>
      <c r="APK200" s="90"/>
      <c r="APL200" s="90"/>
      <c r="APM200" s="90"/>
      <c r="APN200" s="90"/>
      <c r="APO200" s="90"/>
      <c r="APP200" s="90"/>
      <c r="APQ200" s="90"/>
      <c r="APR200" s="90"/>
      <c r="APS200" s="90"/>
      <c r="APT200" s="90"/>
      <c r="APU200" s="90"/>
      <c r="APV200" s="90"/>
      <c r="APW200" s="90"/>
      <c r="APX200" s="90"/>
      <c r="APY200" s="90"/>
      <c r="APZ200" s="90"/>
      <c r="AQA200" s="90"/>
      <c r="AQB200" s="90"/>
      <c r="AQC200" s="90"/>
      <c r="AQD200" s="90"/>
      <c r="AQE200" s="90"/>
      <c r="AQF200" s="90"/>
      <c r="AQG200" s="90"/>
      <c r="AQH200" s="90"/>
      <c r="AQI200" s="90"/>
      <c r="AQJ200" s="90"/>
      <c r="AQK200" s="90"/>
      <c r="AQL200" s="90"/>
      <c r="AQM200" s="90"/>
      <c r="AQN200" s="90"/>
      <c r="AQO200" s="90"/>
      <c r="AQP200" s="90"/>
      <c r="AQQ200" s="90"/>
      <c r="AQR200" s="90"/>
      <c r="AQS200" s="90"/>
      <c r="AQT200" s="90"/>
      <c r="AQU200" s="90"/>
      <c r="AQV200" s="90"/>
      <c r="AQW200" s="90"/>
      <c r="AQX200" s="90"/>
      <c r="AQY200" s="90"/>
      <c r="AQZ200" s="90"/>
      <c r="ARA200" s="90"/>
      <c r="ARB200" s="90"/>
      <c r="ARC200" s="90"/>
      <c r="ARD200" s="90"/>
      <c r="ARE200" s="90"/>
      <c r="ARF200" s="90"/>
      <c r="ARG200" s="90"/>
      <c r="ARH200" s="90"/>
      <c r="ARI200" s="90"/>
      <c r="ARJ200" s="90"/>
      <c r="ARK200" s="90"/>
      <c r="ARL200" s="90"/>
      <c r="ARM200" s="90"/>
      <c r="ARN200" s="90"/>
      <c r="ARO200" s="90"/>
      <c r="ARP200" s="90"/>
      <c r="ARQ200" s="90"/>
      <c r="ARR200" s="90"/>
      <c r="ARS200" s="90"/>
      <c r="ART200" s="90"/>
      <c r="ARU200" s="90"/>
      <c r="ARV200" s="90"/>
      <c r="ARW200" s="90"/>
      <c r="ARX200" s="90"/>
      <c r="ARY200" s="90"/>
      <c r="ARZ200" s="90"/>
      <c r="ASA200" s="90"/>
      <c r="ASB200" s="90"/>
      <c r="ASC200" s="90"/>
      <c r="ASD200" s="90"/>
      <c r="ASE200" s="90"/>
      <c r="ASF200" s="90"/>
      <c r="ASG200" s="90"/>
      <c r="ASH200" s="90"/>
      <c r="ASI200" s="90"/>
      <c r="ASJ200" s="90"/>
      <c r="ASK200" s="90"/>
      <c r="ASL200" s="90"/>
      <c r="ASM200" s="90"/>
      <c r="ASN200" s="90"/>
      <c r="ASO200" s="90"/>
      <c r="ASP200" s="90"/>
      <c r="ASQ200" s="90"/>
      <c r="ASR200" s="90"/>
      <c r="ASS200" s="90"/>
      <c r="AST200" s="90"/>
      <c r="ASU200" s="90"/>
      <c r="ASV200" s="90"/>
      <c r="ASW200" s="90"/>
      <c r="ASX200" s="90"/>
      <c r="ASY200" s="90"/>
      <c r="ASZ200" s="90"/>
      <c r="ATA200" s="90"/>
      <c r="ATB200" s="90"/>
      <c r="ATC200" s="90"/>
      <c r="ATD200" s="90"/>
      <c r="ATE200" s="90"/>
      <c r="ATF200" s="90"/>
      <c r="ATG200" s="90"/>
      <c r="ATH200" s="90"/>
      <c r="ATI200" s="90"/>
      <c r="ATJ200" s="90"/>
      <c r="ATK200" s="90"/>
      <c r="ATL200" s="90"/>
      <c r="ATM200" s="90"/>
      <c r="ATN200" s="90"/>
      <c r="ATO200" s="90"/>
      <c r="ATP200" s="90"/>
      <c r="ATQ200" s="90"/>
      <c r="ATR200" s="90"/>
      <c r="ATS200" s="90"/>
      <c r="ATT200" s="90"/>
      <c r="ATU200" s="90"/>
      <c r="ATV200" s="90"/>
      <c r="ATW200" s="90"/>
      <c r="ATX200" s="90"/>
      <c r="ATY200" s="90"/>
      <c r="ATZ200" s="90"/>
      <c r="AUA200" s="90"/>
      <c r="AUB200" s="90"/>
      <c r="AUC200" s="90"/>
      <c r="AUD200" s="90"/>
      <c r="AUE200" s="90"/>
      <c r="AUF200" s="90"/>
      <c r="AUG200" s="90"/>
      <c r="AUH200" s="90"/>
      <c r="AUI200" s="90"/>
      <c r="AUJ200" s="90"/>
      <c r="AUK200" s="90"/>
      <c r="AUL200" s="90"/>
      <c r="AUM200" s="90"/>
      <c r="AUN200" s="90"/>
      <c r="AUO200" s="90"/>
      <c r="AUP200" s="90"/>
      <c r="AUQ200" s="90"/>
      <c r="AUR200" s="90"/>
      <c r="AUS200" s="90"/>
      <c r="AUT200" s="90"/>
      <c r="AUU200" s="90"/>
      <c r="AUV200" s="90"/>
      <c r="AUW200" s="90"/>
      <c r="AUX200" s="90"/>
      <c r="AUY200" s="90"/>
      <c r="AUZ200" s="90"/>
      <c r="AVA200" s="90"/>
      <c r="AVB200" s="90"/>
      <c r="AVC200" s="90"/>
      <c r="AVD200" s="90"/>
      <c r="AVE200" s="90"/>
      <c r="AVF200" s="90"/>
      <c r="AVG200" s="90"/>
      <c r="AVH200" s="90"/>
      <c r="AVI200" s="90"/>
      <c r="AVJ200" s="90"/>
      <c r="AVK200" s="90"/>
      <c r="AVL200" s="90"/>
      <c r="AVM200" s="90"/>
      <c r="AVN200" s="90"/>
      <c r="AVO200" s="90"/>
      <c r="AVP200" s="90"/>
      <c r="AVQ200" s="90"/>
      <c r="AVR200" s="90"/>
      <c r="AVS200" s="90"/>
      <c r="AVT200" s="90"/>
      <c r="AVU200" s="90"/>
      <c r="AVV200" s="90"/>
      <c r="AVW200" s="90"/>
      <c r="AVX200" s="90"/>
      <c r="AVY200" s="90"/>
      <c r="AVZ200" s="90"/>
      <c r="AWA200" s="90"/>
      <c r="AWB200" s="90"/>
      <c r="AWC200" s="90"/>
      <c r="AWD200" s="90"/>
      <c r="AWE200" s="90"/>
      <c r="AWF200" s="90"/>
      <c r="AWG200" s="90"/>
      <c r="AWH200" s="90"/>
      <c r="AWI200" s="90"/>
      <c r="AWJ200" s="90"/>
      <c r="AWK200" s="90"/>
      <c r="AWL200" s="90"/>
      <c r="AWM200" s="90"/>
      <c r="AWN200" s="90"/>
      <c r="AWO200" s="90"/>
      <c r="AWP200" s="90"/>
      <c r="AWQ200" s="90"/>
      <c r="AWR200" s="90"/>
      <c r="AWS200" s="90"/>
      <c r="AWT200" s="90"/>
      <c r="AWU200" s="90"/>
      <c r="AWV200" s="90"/>
      <c r="AWW200" s="90"/>
      <c r="AWX200" s="90"/>
      <c r="AWY200" s="90"/>
      <c r="AWZ200" s="90"/>
      <c r="AXA200" s="90"/>
      <c r="AXB200" s="90"/>
      <c r="AXC200" s="90"/>
      <c r="AXD200" s="90"/>
      <c r="AXE200" s="90"/>
      <c r="AXF200" s="90"/>
      <c r="AXG200" s="90"/>
      <c r="AXH200" s="90"/>
      <c r="AXI200" s="90"/>
      <c r="AXJ200" s="90"/>
      <c r="AXK200" s="90"/>
      <c r="AXL200" s="90"/>
      <c r="AXM200" s="90"/>
      <c r="AXN200" s="90"/>
      <c r="AXO200" s="90"/>
      <c r="AXP200" s="90"/>
      <c r="AXQ200" s="90"/>
      <c r="AXR200" s="90"/>
      <c r="AXS200" s="90"/>
      <c r="AXT200" s="90"/>
      <c r="AXU200" s="90"/>
      <c r="AXV200" s="90"/>
      <c r="AXW200" s="90"/>
      <c r="AXX200" s="90"/>
      <c r="AXY200" s="90"/>
      <c r="AXZ200" s="90"/>
      <c r="AYA200" s="90"/>
      <c r="AYB200" s="90"/>
      <c r="AYC200" s="90"/>
      <c r="AYD200" s="90"/>
      <c r="AYE200" s="90"/>
      <c r="AYF200" s="90"/>
      <c r="AYG200" s="90"/>
      <c r="AYH200" s="90"/>
      <c r="AYI200" s="90"/>
      <c r="AYJ200" s="90"/>
      <c r="AYK200" s="90"/>
      <c r="AYL200" s="90"/>
      <c r="AYM200" s="90"/>
      <c r="AYN200" s="90"/>
      <c r="AYO200" s="90"/>
      <c r="AYP200" s="90"/>
      <c r="AYQ200" s="90"/>
      <c r="AYR200" s="90"/>
      <c r="AYS200" s="90"/>
      <c r="AYT200" s="90"/>
      <c r="AYU200" s="90"/>
      <c r="AYV200" s="90"/>
      <c r="AYW200" s="90"/>
      <c r="AYX200" s="90"/>
      <c r="AYY200" s="90"/>
      <c r="AYZ200" s="90"/>
      <c r="AZA200" s="90"/>
      <c r="AZB200" s="90"/>
      <c r="AZC200" s="90"/>
      <c r="AZD200" s="90"/>
      <c r="AZE200" s="90"/>
      <c r="AZF200" s="90"/>
      <c r="AZG200" s="90"/>
      <c r="AZH200" s="90"/>
      <c r="AZI200" s="90"/>
      <c r="AZJ200" s="90"/>
      <c r="AZK200" s="90"/>
      <c r="AZL200" s="90"/>
      <c r="AZM200" s="90"/>
      <c r="AZN200" s="90"/>
      <c r="AZO200" s="90"/>
      <c r="AZP200" s="90"/>
      <c r="AZQ200" s="90"/>
      <c r="AZR200" s="90"/>
      <c r="AZS200" s="90"/>
      <c r="AZT200" s="90"/>
      <c r="AZU200" s="90"/>
      <c r="AZV200" s="90"/>
      <c r="AZW200" s="90"/>
      <c r="AZX200" s="90"/>
      <c r="AZY200" s="90"/>
      <c r="AZZ200" s="90"/>
      <c r="BAA200" s="90"/>
      <c r="BAB200" s="90"/>
      <c r="BAC200" s="90"/>
      <c r="BAD200" s="90"/>
      <c r="BAE200" s="90"/>
      <c r="BAF200" s="90"/>
      <c r="BAG200" s="90"/>
      <c r="BAH200" s="90"/>
      <c r="BAI200" s="90"/>
      <c r="BAJ200" s="90"/>
      <c r="BAK200" s="90"/>
      <c r="BAL200" s="90"/>
      <c r="BAM200" s="90"/>
      <c r="BAN200" s="90"/>
      <c r="BAO200" s="90"/>
      <c r="BAP200" s="90"/>
      <c r="BAQ200" s="90"/>
      <c r="BAR200" s="90"/>
      <c r="BAS200" s="90"/>
      <c r="BAT200" s="90"/>
      <c r="BAU200" s="90"/>
      <c r="BAV200" s="90"/>
      <c r="BAW200" s="90"/>
      <c r="BAX200" s="90"/>
      <c r="BAY200" s="90"/>
      <c r="BAZ200" s="90"/>
      <c r="BBA200" s="90"/>
      <c r="BBB200" s="90"/>
      <c r="BBC200" s="90"/>
      <c r="BBD200" s="90"/>
      <c r="BBE200" s="90"/>
      <c r="BBF200" s="90"/>
      <c r="BBG200" s="90"/>
      <c r="BBH200" s="90"/>
      <c r="BBI200" s="90"/>
      <c r="BBJ200" s="90"/>
      <c r="BBK200" s="90"/>
      <c r="BBL200" s="90"/>
      <c r="BBM200" s="90"/>
      <c r="BBN200" s="90"/>
      <c r="BBO200" s="90"/>
      <c r="BBP200" s="90"/>
      <c r="BBQ200" s="90"/>
      <c r="BBR200" s="90"/>
      <c r="BBS200" s="90"/>
      <c r="BBT200" s="90"/>
      <c r="BBU200" s="90"/>
      <c r="BBV200" s="90"/>
      <c r="BBW200" s="90"/>
      <c r="BBX200" s="90"/>
      <c r="BBY200" s="90"/>
      <c r="BBZ200" s="90"/>
      <c r="BCA200" s="90"/>
      <c r="BCB200" s="90"/>
      <c r="BCC200" s="90"/>
      <c r="BCD200" s="90"/>
      <c r="BCE200" s="90"/>
      <c r="BCF200" s="90"/>
      <c r="BCG200" s="90"/>
      <c r="BCH200" s="90"/>
      <c r="BCI200" s="90"/>
      <c r="BCJ200" s="90"/>
      <c r="BCK200" s="90"/>
      <c r="BCL200" s="90"/>
      <c r="BCM200" s="90"/>
      <c r="BCN200" s="90"/>
      <c r="BCO200" s="90"/>
      <c r="BCP200" s="90"/>
      <c r="BCQ200" s="90"/>
      <c r="BCR200" s="90"/>
      <c r="BCS200" s="90"/>
      <c r="BCT200" s="90"/>
      <c r="BCU200" s="90"/>
      <c r="BCV200" s="90"/>
      <c r="BCW200" s="90"/>
      <c r="BCX200" s="90"/>
      <c r="BCY200" s="90"/>
      <c r="BCZ200" s="90"/>
      <c r="BDA200" s="90"/>
      <c r="BDB200" s="90"/>
      <c r="BDC200" s="90"/>
      <c r="BDD200" s="90"/>
      <c r="BDE200" s="90"/>
      <c r="BDF200" s="90"/>
      <c r="BDG200" s="90"/>
      <c r="BDH200" s="90"/>
      <c r="BDI200" s="90"/>
      <c r="BDJ200" s="90"/>
      <c r="BDK200" s="90"/>
      <c r="BDL200" s="90"/>
      <c r="BDM200" s="90"/>
      <c r="BDN200" s="90"/>
      <c r="BDO200" s="90"/>
      <c r="BDP200" s="90"/>
      <c r="BDQ200" s="90"/>
      <c r="BDR200" s="90"/>
      <c r="BDS200" s="90"/>
      <c r="BDT200" s="90"/>
      <c r="BDU200" s="90"/>
      <c r="BDV200" s="90"/>
      <c r="BDW200" s="90"/>
      <c r="BDX200" s="90"/>
      <c r="BDY200" s="90"/>
      <c r="BDZ200" s="90"/>
      <c r="BEA200" s="90"/>
      <c r="BEB200" s="90"/>
      <c r="BEC200" s="90"/>
      <c r="BED200" s="90"/>
      <c r="BEE200" s="90"/>
      <c r="BEF200" s="90"/>
      <c r="BEG200" s="90"/>
      <c r="BEH200" s="90"/>
      <c r="BEI200" s="90"/>
      <c r="BEJ200" s="90"/>
      <c r="BEK200" s="90"/>
      <c r="BEL200" s="90"/>
      <c r="BEM200" s="90"/>
      <c r="BEN200" s="90"/>
      <c r="BEO200" s="90"/>
      <c r="BEP200" s="90"/>
      <c r="BEQ200" s="90"/>
      <c r="BER200" s="90"/>
      <c r="BES200" s="90"/>
      <c r="BET200" s="90"/>
      <c r="BEU200" s="90"/>
      <c r="BEV200" s="90"/>
      <c r="BEW200" s="90"/>
      <c r="BEX200" s="90"/>
      <c r="BEY200" s="90"/>
      <c r="BEZ200" s="90"/>
      <c r="BFA200" s="90"/>
      <c r="BFB200" s="90"/>
      <c r="BFC200" s="90"/>
      <c r="BFD200" s="90"/>
      <c r="BFE200" s="90"/>
      <c r="BFF200" s="90"/>
      <c r="BFG200" s="90"/>
      <c r="BFH200" s="90"/>
      <c r="BFI200" s="90"/>
      <c r="BFJ200" s="90"/>
      <c r="BFK200" s="90"/>
      <c r="BFL200" s="90"/>
      <c r="BFM200" s="90"/>
      <c r="BFN200" s="90"/>
      <c r="BFO200" s="90"/>
      <c r="BFP200" s="90"/>
      <c r="BFQ200" s="90"/>
      <c r="BFR200" s="90"/>
      <c r="BFS200" s="90"/>
      <c r="BFT200" s="90"/>
      <c r="BFU200" s="90"/>
      <c r="BFV200" s="90"/>
      <c r="BFW200" s="90"/>
      <c r="BFX200" s="90"/>
      <c r="BFY200" s="90"/>
      <c r="BFZ200" s="90"/>
      <c r="BGA200" s="90"/>
      <c r="BGB200" s="90"/>
      <c r="BGC200" s="90"/>
      <c r="BGD200" s="90"/>
      <c r="BGE200" s="90"/>
      <c r="BGF200" s="90"/>
      <c r="BGG200" s="90"/>
      <c r="BGH200" s="90"/>
      <c r="BGI200" s="90"/>
      <c r="BGJ200" s="90"/>
      <c r="BGK200" s="90"/>
      <c r="BGL200" s="90"/>
      <c r="BGM200" s="90"/>
      <c r="BGN200" s="90"/>
      <c r="BGO200" s="90"/>
      <c r="BGP200" s="90"/>
      <c r="BGQ200" s="90"/>
      <c r="BGR200" s="90"/>
      <c r="BGS200" s="90"/>
      <c r="BGT200" s="90"/>
      <c r="BGU200" s="90"/>
      <c r="BGV200" s="90"/>
      <c r="BGW200" s="90"/>
      <c r="BGX200" s="90"/>
      <c r="BGY200" s="90"/>
      <c r="BGZ200" s="90"/>
      <c r="BHA200" s="90"/>
      <c r="BHB200" s="90"/>
      <c r="BHC200" s="90"/>
      <c r="BHD200" s="90"/>
      <c r="BHE200" s="90"/>
      <c r="BHF200" s="90"/>
      <c r="BHG200" s="90"/>
      <c r="BHH200" s="90"/>
      <c r="BHI200" s="90"/>
      <c r="BHJ200" s="90"/>
      <c r="BHK200" s="90"/>
      <c r="BHL200" s="90"/>
      <c r="BHM200" s="90"/>
      <c r="BHN200" s="90"/>
      <c r="BHO200" s="90"/>
      <c r="BHP200" s="90"/>
      <c r="BHQ200" s="90"/>
      <c r="BHR200" s="90"/>
      <c r="BHS200" s="90"/>
      <c r="BHT200" s="90"/>
      <c r="BHU200" s="90"/>
      <c r="BHV200" s="90"/>
      <c r="BHW200" s="90"/>
      <c r="BHX200" s="90"/>
      <c r="BHY200" s="90"/>
      <c r="BHZ200" s="90"/>
      <c r="BIA200" s="90"/>
      <c r="BIB200" s="90"/>
      <c r="BIC200" s="90"/>
      <c r="BID200" s="90"/>
      <c r="BIE200" s="90"/>
      <c r="BIF200" s="90"/>
      <c r="BIG200" s="90"/>
      <c r="BIH200" s="90"/>
      <c r="BII200" s="90"/>
      <c r="BIJ200" s="90"/>
      <c r="BIK200" s="90"/>
      <c r="BIL200" s="90"/>
      <c r="BIM200" s="90"/>
      <c r="BIN200" s="90"/>
      <c r="BIO200" s="90"/>
      <c r="BIP200" s="90"/>
      <c r="BIQ200" s="90"/>
      <c r="BIR200" s="90"/>
      <c r="BIS200" s="90"/>
      <c r="BIT200" s="90"/>
      <c r="BIU200" s="90"/>
      <c r="BIV200" s="90"/>
      <c r="BIW200" s="90"/>
      <c r="BIX200" s="90"/>
      <c r="BIY200" s="90"/>
      <c r="BIZ200" s="90"/>
      <c r="BJA200" s="90"/>
      <c r="BJB200" s="90"/>
      <c r="BJC200" s="90"/>
      <c r="BJD200" s="90"/>
      <c r="BJE200" s="90"/>
      <c r="BJF200" s="90"/>
      <c r="BJG200" s="90"/>
      <c r="BJH200" s="90"/>
      <c r="BJI200" s="90"/>
      <c r="BJJ200" s="90"/>
      <c r="BJK200" s="90"/>
      <c r="BJL200" s="90"/>
      <c r="BJM200" s="90"/>
      <c r="BJN200" s="90"/>
      <c r="BJO200" s="90"/>
      <c r="BJP200" s="90"/>
      <c r="BJQ200" s="90"/>
      <c r="BJR200" s="90"/>
      <c r="BJS200" s="90"/>
      <c r="BJT200" s="90"/>
      <c r="BJU200" s="90"/>
      <c r="BJV200" s="90"/>
      <c r="BJW200" s="90"/>
      <c r="BJX200" s="90"/>
      <c r="BJY200" s="90"/>
      <c r="BJZ200" s="90"/>
      <c r="BKA200" s="90"/>
      <c r="BKB200" s="90"/>
      <c r="BKC200" s="90"/>
      <c r="BKD200" s="90"/>
      <c r="BKE200" s="90"/>
      <c r="BKF200" s="90"/>
      <c r="BKG200" s="90"/>
      <c r="BKH200" s="90"/>
      <c r="BKI200" s="90"/>
      <c r="BKJ200" s="90"/>
      <c r="BKK200" s="90"/>
      <c r="BKL200" s="90"/>
      <c r="BKM200" s="90"/>
      <c r="BKN200" s="90"/>
      <c r="BKO200" s="90"/>
      <c r="BKP200" s="90"/>
      <c r="BKQ200" s="90"/>
      <c r="BKR200" s="90"/>
      <c r="BKS200" s="90"/>
      <c r="BKT200" s="90"/>
      <c r="BKU200" s="90"/>
      <c r="BKV200" s="90"/>
      <c r="BKW200" s="90"/>
      <c r="BKX200" s="90"/>
      <c r="BKY200" s="90"/>
      <c r="BKZ200" s="90"/>
      <c r="BLA200" s="90"/>
      <c r="BLB200" s="90"/>
      <c r="BLC200" s="90"/>
      <c r="BLD200" s="90"/>
      <c r="BLE200" s="90"/>
      <c r="BLF200" s="90"/>
      <c r="BLG200" s="90"/>
      <c r="BLH200" s="90"/>
      <c r="BLI200" s="90"/>
      <c r="BLJ200" s="90"/>
      <c r="BLK200" s="90"/>
      <c r="BLL200" s="90"/>
      <c r="BLM200" s="90"/>
      <c r="BLN200" s="90"/>
      <c r="BLO200" s="90"/>
      <c r="BLP200" s="90"/>
      <c r="BLQ200" s="90"/>
      <c r="BLR200" s="90"/>
      <c r="BLS200" s="90"/>
      <c r="BLT200" s="90"/>
      <c r="BLU200" s="90"/>
      <c r="BLV200" s="90"/>
      <c r="BLW200" s="90"/>
      <c r="BLX200" s="90"/>
      <c r="BLY200" s="90"/>
      <c r="BLZ200" s="90"/>
      <c r="BMA200" s="90"/>
      <c r="BMB200" s="90"/>
      <c r="BMC200" s="90"/>
      <c r="BMD200" s="90"/>
      <c r="BME200" s="90"/>
      <c r="BMF200" s="90"/>
      <c r="BMG200" s="90"/>
      <c r="BMH200" s="90"/>
      <c r="BMI200" s="90"/>
      <c r="BMJ200" s="90"/>
      <c r="BMK200" s="90"/>
      <c r="BML200" s="90"/>
      <c r="BMM200" s="90"/>
      <c r="BMN200" s="90"/>
      <c r="BMO200" s="90"/>
      <c r="BMP200" s="90"/>
      <c r="BMQ200" s="90"/>
      <c r="BMR200" s="90"/>
      <c r="BMS200" s="90"/>
      <c r="BMT200" s="90"/>
      <c r="BMU200" s="90"/>
      <c r="BMV200" s="90"/>
      <c r="BMW200" s="90"/>
      <c r="BMX200" s="90"/>
      <c r="BMY200" s="90"/>
      <c r="BMZ200" s="90"/>
      <c r="BNA200" s="90"/>
      <c r="BNB200" s="90"/>
      <c r="BNC200" s="90"/>
      <c r="BND200" s="90"/>
      <c r="BNE200" s="90"/>
      <c r="BNF200" s="90"/>
      <c r="BNG200" s="90"/>
      <c r="BNH200" s="90"/>
      <c r="BNI200" s="90"/>
      <c r="BNJ200" s="90"/>
      <c r="BNK200" s="90"/>
      <c r="BNL200" s="90"/>
      <c r="BNM200" s="90"/>
      <c r="BNN200" s="90"/>
      <c r="BNO200" s="90"/>
      <c r="BNP200" s="90"/>
      <c r="BNQ200" s="90"/>
      <c r="BNR200" s="90"/>
      <c r="BNS200" s="90"/>
      <c r="BNT200" s="90"/>
      <c r="BNU200" s="90"/>
      <c r="BNV200" s="90"/>
      <c r="BNW200" s="90"/>
      <c r="BNX200" s="90"/>
      <c r="BNY200" s="90"/>
      <c r="BNZ200" s="90"/>
      <c r="BOA200" s="90"/>
      <c r="BOB200" s="90"/>
      <c r="BOC200" s="90"/>
      <c r="BOD200" s="90"/>
      <c r="BOE200" s="90"/>
      <c r="BOF200" s="90"/>
      <c r="BOG200" s="90"/>
      <c r="BOH200" s="90"/>
      <c r="BOI200" s="90"/>
      <c r="BOJ200" s="90"/>
      <c r="BOK200" s="90"/>
      <c r="BOL200" s="90"/>
      <c r="BOM200" s="90"/>
      <c r="BON200" s="90"/>
      <c r="BOO200" s="90"/>
      <c r="BOP200" s="90"/>
      <c r="BOQ200" s="90"/>
      <c r="BOR200" s="90"/>
      <c r="BOS200" s="90"/>
      <c r="BOT200" s="90"/>
      <c r="BOU200" s="90"/>
      <c r="BOV200" s="90"/>
      <c r="BOW200" s="90"/>
      <c r="BOX200" s="90"/>
      <c r="BOY200" s="90"/>
      <c r="BOZ200" s="90"/>
      <c r="BPA200" s="90"/>
      <c r="BPB200" s="90"/>
      <c r="BPC200" s="90"/>
      <c r="BPD200" s="90"/>
      <c r="BPE200" s="90"/>
      <c r="BPF200" s="90"/>
      <c r="BPG200" s="90"/>
      <c r="BPH200" s="90"/>
      <c r="BPI200" s="90"/>
      <c r="BPJ200" s="90"/>
      <c r="BPK200" s="90"/>
      <c r="BPL200" s="90"/>
      <c r="BPM200" s="90"/>
      <c r="BPN200" s="90"/>
      <c r="BPO200" s="90"/>
      <c r="BPP200" s="90"/>
      <c r="BPQ200" s="90"/>
      <c r="BPR200" s="90"/>
      <c r="BPS200" s="90"/>
      <c r="BPT200" s="90"/>
      <c r="BPU200" s="90"/>
      <c r="BPV200" s="90"/>
      <c r="BPW200" s="90"/>
      <c r="BPX200" s="90"/>
      <c r="BPY200" s="90"/>
      <c r="BPZ200" s="90"/>
      <c r="BQA200" s="90"/>
      <c r="BQB200" s="90"/>
      <c r="BQC200" s="90"/>
      <c r="BQD200" s="90"/>
      <c r="BQE200" s="90"/>
      <c r="BQF200" s="90"/>
      <c r="BQG200" s="90"/>
      <c r="BQH200" s="90"/>
      <c r="BQI200" s="90"/>
      <c r="BQJ200" s="90"/>
      <c r="BQK200" s="90"/>
      <c r="BQL200" s="90"/>
      <c r="BQM200" s="90"/>
      <c r="BQN200" s="90"/>
      <c r="BQO200" s="90"/>
      <c r="BQP200" s="90"/>
      <c r="BQQ200" s="90"/>
      <c r="BQR200" s="90"/>
      <c r="BQS200" s="90"/>
      <c r="BQT200" s="90"/>
      <c r="BQU200" s="90"/>
      <c r="BQV200" s="90"/>
      <c r="BQW200" s="90"/>
      <c r="BQX200" s="90"/>
      <c r="BQY200" s="90"/>
      <c r="BQZ200" s="90"/>
      <c r="BRA200" s="90"/>
      <c r="BRB200" s="90"/>
      <c r="BRC200" s="90"/>
      <c r="BRD200" s="90"/>
      <c r="BRE200" s="90"/>
      <c r="BRF200" s="90"/>
      <c r="BRG200" s="90"/>
      <c r="BRH200" s="90"/>
      <c r="BRI200" s="90"/>
      <c r="BRJ200" s="90"/>
      <c r="BRK200" s="90"/>
      <c r="BRL200" s="90"/>
      <c r="BRM200" s="90"/>
      <c r="BRN200" s="90"/>
      <c r="BRO200" s="90"/>
      <c r="BRP200" s="90"/>
      <c r="BRQ200" s="90"/>
      <c r="BRR200" s="90"/>
      <c r="BRS200" s="90"/>
      <c r="BRT200" s="90"/>
      <c r="BRU200" s="90"/>
      <c r="BRV200" s="90"/>
      <c r="BRW200" s="90"/>
      <c r="BRX200" s="90"/>
      <c r="BRY200" s="90"/>
      <c r="BRZ200" s="90"/>
      <c r="BSA200" s="90"/>
      <c r="BSB200" s="90"/>
      <c r="BSC200" s="90"/>
      <c r="BSD200" s="90"/>
      <c r="BSE200" s="90"/>
      <c r="BSF200" s="90"/>
      <c r="BSG200" s="90"/>
      <c r="BSH200" s="90"/>
      <c r="BSI200" s="90"/>
      <c r="BSJ200" s="90"/>
      <c r="BSK200" s="90"/>
      <c r="BSL200" s="90"/>
      <c r="BSM200" s="90"/>
      <c r="BSN200" s="90"/>
      <c r="BSO200" s="90"/>
      <c r="BSP200" s="90"/>
      <c r="BSQ200" s="90"/>
      <c r="BSR200" s="90"/>
      <c r="BSS200" s="90"/>
      <c r="BST200" s="90"/>
      <c r="BSU200" s="90"/>
      <c r="BSV200" s="90"/>
      <c r="BSW200" s="90"/>
      <c r="BSX200" s="90"/>
      <c r="BSY200" s="90"/>
      <c r="BSZ200" s="90"/>
      <c r="BTA200" s="90"/>
      <c r="BTB200" s="90"/>
      <c r="BTC200" s="90"/>
      <c r="BTD200" s="90"/>
      <c r="BTE200" s="90"/>
      <c r="BTF200" s="90"/>
      <c r="BTG200" s="90"/>
      <c r="BTH200" s="90"/>
      <c r="BTI200" s="90"/>
      <c r="BTJ200" s="90"/>
      <c r="BTK200" s="90"/>
      <c r="BTL200" s="90"/>
      <c r="BTM200" s="90"/>
      <c r="BTN200" s="90"/>
      <c r="BTO200" s="90"/>
      <c r="BTP200" s="90"/>
      <c r="BTQ200" s="90"/>
      <c r="BTR200" s="90"/>
      <c r="BTS200" s="90"/>
      <c r="BTT200" s="90"/>
      <c r="BTU200" s="90"/>
      <c r="BTV200" s="90"/>
      <c r="BTW200" s="90"/>
      <c r="BTX200" s="90"/>
      <c r="BTY200" s="90"/>
      <c r="BTZ200" s="90"/>
      <c r="BUA200" s="90"/>
      <c r="BUB200" s="90"/>
      <c r="BUC200" s="90"/>
      <c r="BUD200" s="90"/>
      <c r="BUE200" s="90"/>
      <c r="BUF200" s="90"/>
      <c r="BUG200" s="90"/>
      <c r="BUH200" s="90"/>
      <c r="BUI200" s="90"/>
      <c r="BUJ200" s="90"/>
      <c r="BUK200" s="90"/>
      <c r="BUL200" s="90"/>
      <c r="BUM200" s="90"/>
      <c r="BUN200" s="90"/>
      <c r="BUO200" s="90"/>
      <c r="BUP200" s="90"/>
      <c r="BUQ200" s="90"/>
      <c r="BUR200" s="90"/>
      <c r="BUS200" s="90"/>
      <c r="BUT200" s="90"/>
      <c r="BUU200" s="90"/>
      <c r="BUV200" s="90"/>
      <c r="BUW200" s="90"/>
      <c r="BUX200" s="90"/>
      <c r="BUY200" s="90"/>
      <c r="BUZ200" s="90"/>
      <c r="BVA200" s="90"/>
      <c r="BVB200" s="90"/>
      <c r="BVC200" s="90"/>
      <c r="BVD200" s="90"/>
      <c r="BVE200" s="90"/>
      <c r="BVF200" s="90"/>
      <c r="BVG200" s="90"/>
      <c r="BVH200" s="90"/>
      <c r="BVI200" s="90"/>
      <c r="BVJ200" s="90"/>
      <c r="BVK200" s="90"/>
      <c r="BVL200" s="90"/>
      <c r="BVM200" s="90"/>
      <c r="BVN200" s="90"/>
      <c r="BVO200" s="90"/>
      <c r="BVP200" s="90"/>
      <c r="BVQ200" s="90"/>
      <c r="BVR200" s="90"/>
      <c r="BVS200" s="90"/>
      <c r="BVT200" s="90"/>
      <c r="BVU200" s="90"/>
      <c r="BVV200" s="90"/>
      <c r="BVW200" s="90"/>
      <c r="BVX200" s="90"/>
      <c r="BVY200" s="90"/>
      <c r="BVZ200" s="90"/>
      <c r="BWA200" s="90"/>
      <c r="BWB200" s="90"/>
      <c r="BWC200" s="90"/>
      <c r="BWD200" s="90"/>
      <c r="BWE200" s="90"/>
      <c r="BWF200" s="90"/>
      <c r="BWG200" s="90"/>
      <c r="BWH200" s="90"/>
      <c r="BWI200" s="90"/>
      <c r="BWJ200" s="90"/>
      <c r="BWK200" s="90"/>
      <c r="BWL200" s="90"/>
      <c r="BWM200" s="90"/>
      <c r="BWN200" s="90"/>
      <c r="BWO200" s="90"/>
      <c r="BWP200" s="90"/>
      <c r="BWQ200" s="90"/>
      <c r="BWR200" s="90"/>
      <c r="BWS200" s="90"/>
      <c r="BWT200" s="90"/>
      <c r="BWU200" s="90"/>
      <c r="BWV200" s="90"/>
      <c r="BWW200" s="90"/>
      <c r="BWX200" s="90"/>
      <c r="BWY200" s="90"/>
      <c r="BWZ200" s="90"/>
      <c r="BXA200" s="90"/>
      <c r="BXB200" s="90"/>
      <c r="BXC200" s="90"/>
      <c r="BXD200" s="90"/>
      <c r="BXE200" s="90"/>
      <c r="BXF200" s="90"/>
      <c r="BXG200" s="90"/>
      <c r="BXH200" s="90"/>
      <c r="BXI200" s="90"/>
      <c r="BXJ200" s="90"/>
      <c r="BXK200" s="90"/>
      <c r="BXL200" s="90"/>
      <c r="BXM200" s="90"/>
      <c r="BXN200" s="90"/>
      <c r="BXO200" s="90"/>
      <c r="BXP200" s="90"/>
      <c r="BXQ200" s="90"/>
      <c r="BXR200" s="90"/>
      <c r="BXS200" s="90"/>
      <c r="BXT200" s="90"/>
      <c r="BXU200" s="90"/>
      <c r="BXV200" s="90"/>
      <c r="BXW200" s="90"/>
      <c r="BXX200" s="90"/>
      <c r="BXY200" s="90"/>
      <c r="BXZ200" s="90"/>
      <c r="BYA200" s="90"/>
      <c r="BYB200" s="90"/>
      <c r="BYC200" s="90"/>
      <c r="BYD200" s="90"/>
      <c r="BYE200" s="90"/>
      <c r="BYF200" s="90"/>
      <c r="BYG200" s="90"/>
      <c r="BYH200" s="90"/>
      <c r="BYI200" s="90"/>
      <c r="BYJ200" s="90"/>
      <c r="BYK200" s="90"/>
      <c r="BYL200" s="90"/>
      <c r="BYM200" s="90"/>
      <c r="BYN200" s="90"/>
      <c r="BYO200" s="90"/>
      <c r="BYP200" s="90"/>
      <c r="BYQ200" s="90"/>
      <c r="BYR200" s="90"/>
      <c r="BYS200" s="90"/>
      <c r="BYT200" s="90"/>
      <c r="BYU200" s="90"/>
      <c r="BYV200" s="90"/>
      <c r="BYW200" s="90"/>
      <c r="BYX200" s="90"/>
      <c r="BYY200" s="90"/>
      <c r="BYZ200" s="90"/>
      <c r="BZA200" s="90"/>
      <c r="BZB200" s="90"/>
      <c r="BZC200" s="90"/>
      <c r="BZD200" s="90"/>
      <c r="BZE200" s="90"/>
      <c r="BZF200" s="90"/>
      <c r="BZG200" s="90"/>
      <c r="BZH200" s="90"/>
      <c r="BZI200" s="90"/>
      <c r="BZJ200" s="90"/>
      <c r="BZK200" s="90"/>
      <c r="BZL200" s="90"/>
      <c r="BZM200" s="90"/>
      <c r="BZN200" s="90"/>
      <c r="BZO200" s="90"/>
      <c r="BZP200" s="90"/>
      <c r="BZQ200" s="90"/>
      <c r="BZR200" s="90"/>
      <c r="BZS200" s="90"/>
      <c r="BZT200" s="90"/>
      <c r="BZU200" s="90"/>
      <c r="BZV200" s="90"/>
      <c r="BZW200" s="90"/>
      <c r="BZX200" s="90"/>
      <c r="BZY200" s="90"/>
      <c r="BZZ200" s="90"/>
      <c r="CAA200" s="90"/>
      <c r="CAB200" s="90"/>
      <c r="CAC200" s="90"/>
      <c r="CAD200" s="90"/>
      <c r="CAE200" s="90"/>
      <c r="CAF200" s="90"/>
      <c r="CAG200" s="90"/>
      <c r="CAH200" s="90"/>
      <c r="CAI200" s="90"/>
      <c r="CAJ200" s="90"/>
      <c r="CAK200" s="90"/>
      <c r="CAL200" s="90"/>
      <c r="CAM200" s="90"/>
      <c r="CAN200" s="90"/>
      <c r="CAO200" s="90"/>
      <c r="CAP200" s="90"/>
      <c r="CAQ200" s="90"/>
      <c r="CAR200" s="90"/>
      <c r="CAS200" s="90"/>
      <c r="CAT200" s="90"/>
      <c r="CAU200" s="90"/>
      <c r="CAV200" s="90"/>
      <c r="CAW200" s="90"/>
      <c r="CAX200" s="90"/>
      <c r="CAY200" s="90"/>
      <c r="CAZ200" s="90"/>
      <c r="CBA200" s="90"/>
      <c r="CBB200" s="90"/>
      <c r="CBC200" s="90"/>
      <c r="CBD200" s="90"/>
      <c r="CBE200" s="90"/>
      <c r="CBF200" s="90"/>
      <c r="CBG200" s="90"/>
      <c r="CBH200" s="90"/>
      <c r="CBI200" s="90"/>
      <c r="CBJ200" s="90"/>
      <c r="CBK200" s="90"/>
      <c r="CBL200" s="90"/>
      <c r="CBM200" s="90"/>
      <c r="CBN200" s="90"/>
      <c r="CBO200" s="90"/>
      <c r="CBP200" s="90"/>
      <c r="CBQ200" s="90"/>
      <c r="CBR200" s="90"/>
      <c r="CBS200" s="90"/>
      <c r="CBT200" s="90"/>
      <c r="CBU200" s="90"/>
      <c r="CBV200" s="90"/>
      <c r="CBW200" s="90"/>
      <c r="CBX200" s="90"/>
      <c r="CBY200" s="90"/>
      <c r="CBZ200" s="90"/>
      <c r="CCA200" s="90"/>
      <c r="CCB200" s="90"/>
      <c r="CCC200" s="90"/>
      <c r="CCD200" s="90"/>
      <c r="CCE200" s="90"/>
      <c r="CCF200" s="90"/>
      <c r="CCG200" s="90"/>
      <c r="CCH200" s="90"/>
      <c r="CCI200" s="90"/>
      <c r="CCJ200" s="90"/>
      <c r="CCK200" s="90"/>
      <c r="CCL200" s="90"/>
      <c r="CCM200" s="90"/>
      <c r="CCN200" s="90"/>
      <c r="CCO200" s="90"/>
      <c r="CCP200" s="90"/>
      <c r="CCQ200" s="90"/>
      <c r="CCR200" s="90"/>
      <c r="CCS200" s="90"/>
      <c r="CCT200" s="90"/>
      <c r="CCU200" s="90"/>
      <c r="CCV200" s="90"/>
      <c r="CCW200" s="90"/>
      <c r="CCX200" s="90"/>
      <c r="CCY200" s="90"/>
      <c r="CCZ200" s="90"/>
      <c r="CDA200" s="90"/>
      <c r="CDB200" s="90"/>
      <c r="CDC200" s="90"/>
      <c r="CDD200" s="90"/>
      <c r="CDE200" s="90"/>
      <c r="CDF200" s="90"/>
      <c r="CDG200" s="90"/>
      <c r="CDH200" s="90"/>
      <c r="CDI200" s="90"/>
      <c r="CDJ200" s="90"/>
      <c r="CDK200" s="90"/>
      <c r="CDL200" s="90"/>
      <c r="CDM200" s="90"/>
      <c r="CDN200" s="90"/>
      <c r="CDO200" s="90"/>
      <c r="CDP200" s="90"/>
      <c r="CDQ200" s="90"/>
      <c r="CDR200" s="90"/>
      <c r="CDS200" s="90"/>
      <c r="CDT200" s="90"/>
      <c r="CDU200" s="90"/>
      <c r="CDV200" s="90"/>
      <c r="CDW200" s="90"/>
      <c r="CDX200" s="90"/>
      <c r="CDY200" s="90"/>
      <c r="CDZ200" s="90"/>
      <c r="CEA200" s="90"/>
      <c r="CEB200" s="90"/>
      <c r="CEC200" s="90"/>
      <c r="CED200" s="90"/>
      <c r="CEE200" s="90"/>
      <c r="CEF200" s="90"/>
      <c r="CEG200" s="90"/>
      <c r="CEH200" s="90"/>
      <c r="CEI200" s="90"/>
      <c r="CEJ200" s="90"/>
      <c r="CEK200" s="90"/>
      <c r="CEL200" s="90"/>
      <c r="CEM200" s="90"/>
      <c r="CEN200" s="90"/>
      <c r="CEO200" s="90"/>
      <c r="CEP200" s="90"/>
      <c r="CEQ200" s="90"/>
      <c r="CER200" s="90"/>
      <c r="CES200" s="90"/>
      <c r="CET200" s="90"/>
      <c r="CEU200" s="90"/>
      <c r="CEV200" s="90"/>
      <c r="CEW200" s="90"/>
      <c r="CEX200" s="90"/>
      <c r="CEY200" s="90"/>
      <c r="CEZ200" s="90"/>
      <c r="CFA200" s="90"/>
      <c r="CFB200" s="90"/>
      <c r="CFC200" s="90"/>
      <c r="CFD200" s="90"/>
      <c r="CFE200" s="90"/>
      <c r="CFF200" s="90"/>
      <c r="CFG200" s="90"/>
      <c r="CFH200" s="90"/>
      <c r="CFI200" s="90"/>
      <c r="CFJ200" s="90"/>
      <c r="CFK200" s="90"/>
      <c r="CFL200" s="90"/>
      <c r="CFM200" s="90"/>
      <c r="CFN200" s="90"/>
      <c r="CFO200" s="90"/>
      <c r="CFP200" s="90"/>
      <c r="CFQ200" s="90"/>
      <c r="CFR200" s="90"/>
      <c r="CFS200" s="90"/>
      <c r="CFT200" s="90"/>
      <c r="CFU200" s="90"/>
      <c r="CFV200" s="90"/>
      <c r="CFW200" s="90"/>
      <c r="CFX200" s="90"/>
      <c r="CFY200" s="90"/>
      <c r="CFZ200" s="90"/>
      <c r="CGA200" s="90"/>
      <c r="CGB200" s="90"/>
      <c r="CGC200" s="90"/>
      <c r="CGD200" s="90"/>
      <c r="CGE200" s="90"/>
      <c r="CGF200" s="90"/>
      <c r="CGG200" s="90"/>
      <c r="CGH200" s="90"/>
      <c r="CGI200" s="90"/>
      <c r="CGJ200" s="90"/>
      <c r="CGK200" s="90"/>
      <c r="CGL200" s="90"/>
      <c r="CGM200" s="90"/>
      <c r="CGN200" s="90"/>
      <c r="CGO200" s="90"/>
      <c r="CGP200" s="90"/>
      <c r="CGQ200" s="90"/>
      <c r="CGR200" s="90"/>
      <c r="CGS200" s="90"/>
      <c r="CGT200" s="90"/>
      <c r="CGU200" s="90"/>
      <c r="CGV200" s="90"/>
      <c r="CGW200" s="90"/>
      <c r="CGX200" s="90"/>
      <c r="CGY200" s="90"/>
      <c r="CGZ200" s="90"/>
      <c r="CHA200" s="90"/>
      <c r="CHB200" s="90"/>
      <c r="CHC200" s="90"/>
      <c r="CHD200" s="90"/>
      <c r="CHE200" s="90"/>
      <c r="CHF200" s="90"/>
      <c r="CHG200" s="90"/>
      <c r="CHH200" s="90"/>
      <c r="CHI200" s="90"/>
      <c r="CHJ200" s="90"/>
      <c r="CHK200" s="90"/>
      <c r="CHL200" s="90"/>
      <c r="CHM200" s="90"/>
      <c r="CHN200" s="90"/>
      <c r="CHO200" s="90"/>
      <c r="CHP200" s="90"/>
      <c r="CHQ200" s="90"/>
      <c r="CHR200" s="90"/>
      <c r="CHS200" s="90"/>
      <c r="CHT200" s="90"/>
      <c r="CHU200" s="90"/>
      <c r="CHV200" s="90"/>
      <c r="CHW200" s="90"/>
      <c r="CHX200" s="90"/>
      <c r="CHY200" s="90"/>
      <c r="CHZ200" s="90"/>
      <c r="CIA200" s="90"/>
      <c r="CIB200" s="90"/>
      <c r="CIC200" s="90"/>
      <c r="CID200" s="90"/>
      <c r="CIE200" s="90"/>
      <c r="CIF200" s="90"/>
      <c r="CIG200" s="90"/>
      <c r="CIH200" s="90"/>
      <c r="CII200" s="90"/>
      <c r="CIJ200" s="90"/>
      <c r="CIK200" s="90"/>
      <c r="CIL200" s="90"/>
      <c r="CIM200" s="90"/>
      <c r="CIN200" s="90"/>
      <c r="CIO200" s="90"/>
      <c r="CIP200" s="90"/>
      <c r="CIQ200" s="90"/>
      <c r="CIR200" s="90"/>
      <c r="CIS200" s="90"/>
      <c r="CIT200" s="90"/>
      <c r="CIU200" s="90"/>
      <c r="CIV200" s="90"/>
      <c r="CIW200" s="90"/>
      <c r="CIX200" s="90"/>
      <c r="CIY200" s="90"/>
      <c r="CIZ200" s="90"/>
      <c r="CJA200" s="90"/>
      <c r="CJB200" s="90"/>
      <c r="CJC200" s="90"/>
      <c r="CJD200" s="90"/>
      <c r="CJE200" s="90"/>
      <c r="CJF200" s="90"/>
      <c r="CJG200" s="90"/>
      <c r="CJH200" s="90"/>
      <c r="CJI200" s="90"/>
      <c r="CJJ200" s="90"/>
      <c r="CJK200" s="90"/>
      <c r="CJL200" s="90"/>
      <c r="CJM200" s="90"/>
      <c r="CJN200" s="90"/>
      <c r="CJO200" s="90"/>
      <c r="CJP200" s="90"/>
      <c r="CJQ200" s="90"/>
      <c r="CJR200" s="90"/>
      <c r="CJS200" s="90"/>
      <c r="CJT200" s="90"/>
      <c r="CJU200" s="90"/>
      <c r="CJV200" s="90"/>
      <c r="CJW200" s="90"/>
      <c r="CJX200" s="90"/>
      <c r="CJY200" s="90"/>
      <c r="CJZ200" s="90"/>
      <c r="CKA200" s="90"/>
      <c r="CKB200" s="90"/>
      <c r="CKC200" s="90"/>
      <c r="CKD200" s="90"/>
      <c r="CKE200" s="90"/>
      <c r="CKF200" s="90"/>
      <c r="CKG200" s="90"/>
      <c r="CKH200" s="90"/>
      <c r="CKI200" s="90"/>
      <c r="CKJ200" s="90"/>
      <c r="CKK200" s="90"/>
      <c r="CKL200" s="90"/>
      <c r="CKM200" s="90"/>
      <c r="CKN200" s="90"/>
      <c r="CKO200" s="90"/>
      <c r="CKP200" s="90"/>
      <c r="CKQ200" s="90"/>
      <c r="CKR200" s="90"/>
      <c r="CKS200" s="90"/>
      <c r="CKT200" s="90"/>
      <c r="CKU200" s="90"/>
      <c r="CKV200" s="90"/>
      <c r="CKW200" s="90"/>
      <c r="CKX200" s="90"/>
      <c r="CKY200" s="90"/>
      <c r="CKZ200" s="90"/>
      <c r="CLA200" s="90"/>
      <c r="CLB200" s="90"/>
      <c r="CLC200" s="90"/>
      <c r="CLD200" s="90"/>
      <c r="CLE200" s="90"/>
      <c r="CLF200" s="90"/>
      <c r="CLG200" s="90"/>
      <c r="CLH200" s="90"/>
      <c r="CLI200" s="90"/>
      <c r="CLJ200" s="90"/>
      <c r="CLK200" s="90"/>
      <c r="CLL200" s="90"/>
      <c r="CLM200" s="90"/>
      <c r="CLN200" s="90"/>
      <c r="CLO200" s="90"/>
      <c r="CLP200" s="90"/>
      <c r="CLQ200" s="90"/>
      <c r="CLR200" s="90"/>
      <c r="CLS200" s="90"/>
      <c r="CLT200" s="90"/>
      <c r="CLU200" s="90"/>
      <c r="CLV200" s="90"/>
      <c r="CLW200" s="90"/>
      <c r="CLX200" s="90"/>
      <c r="CLY200" s="90"/>
      <c r="CLZ200" s="90"/>
      <c r="CMA200" s="90"/>
      <c r="CMB200" s="90"/>
      <c r="CMC200" s="90"/>
      <c r="CMD200" s="90"/>
      <c r="CME200" s="90"/>
      <c r="CMF200" s="90"/>
      <c r="CMG200" s="90"/>
      <c r="CMH200" s="90"/>
      <c r="CMI200" s="90"/>
      <c r="CMJ200" s="90"/>
      <c r="CMK200" s="90"/>
      <c r="CML200" s="90"/>
      <c r="CMM200" s="90"/>
      <c r="CMN200" s="90"/>
      <c r="CMO200" s="90"/>
      <c r="CMP200" s="90"/>
      <c r="CMQ200" s="90"/>
      <c r="CMR200" s="90"/>
      <c r="CMS200" s="90"/>
      <c r="CMT200" s="90"/>
      <c r="CMU200" s="90"/>
      <c r="CMV200" s="90"/>
      <c r="CMW200" s="90"/>
      <c r="CMX200" s="90"/>
      <c r="CMY200" s="90"/>
      <c r="CMZ200" s="90"/>
      <c r="CNA200" s="90"/>
      <c r="CNB200" s="90"/>
      <c r="CNC200" s="90"/>
      <c r="CND200" s="90"/>
      <c r="CNE200" s="90"/>
      <c r="CNF200" s="90"/>
      <c r="CNG200" s="90"/>
      <c r="CNH200" s="90"/>
      <c r="CNI200" s="90"/>
      <c r="CNJ200" s="90"/>
      <c r="CNK200" s="90"/>
      <c r="CNL200" s="90"/>
      <c r="CNM200" s="90"/>
      <c r="CNN200" s="90"/>
      <c r="CNO200" s="90"/>
      <c r="CNP200" s="90"/>
      <c r="CNQ200" s="90"/>
      <c r="CNR200" s="90"/>
      <c r="CNS200" s="90"/>
      <c r="CNT200" s="90"/>
      <c r="CNU200" s="90"/>
      <c r="CNV200" s="90"/>
      <c r="CNW200" s="90"/>
      <c r="CNX200" s="90"/>
      <c r="CNY200" s="90"/>
      <c r="CNZ200" s="90"/>
      <c r="COA200" s="90"/>
      <c r="COB200" s="90"/>
      <c r="COC200" s="90"/>
      <c r="COD200" s="90"/>
      <c r="COE200" s="90"/>
      <c r="COF200" s="90"/>
      <c r="COG200" s="90"/>
      <c r="COH200" s="90"/>
      <c r="COI200" s="90"/>
      <c r="COJ200" s="90"/>
      <c r="COK200" s="90"/>
      <c r="COL200" s="90"/>
      <c r="COM200" s="90"/>
      <c r="CON200" s="90"/>
      <c r="COO200" s="90"/>
      <c r="COP200" s="90"/>
      <c r="COQ200" s="90"/>
      <c r="COR200" s="90"/>
      <c r="COS200" s="90"/>
      <c r="COT200" s="90"/>
      <c r="COU200" s="90"/>
      <c r="COV200" s="90"/>
      <c r="COW200" s="90"/>
      <c r="COX200" s="90"/>
      <c r="COY200" s="90"/>
      <c r="COZ200" s="90"/>
      <c r="CPA200" s="90"/>
      <c r="CPB200" s="90"/>
      <c r="CPC200" s="90"/>
      <c r="CPD200" s="90"/>
      <c r="CPE200" s="90"/>
      <c r="CPF200" s="90"/>
      <c r="CPG200" s="90"/>
      <c r="CPH200" s="90"/>
      <c r="CPI200" s="90"/>
      <c r="CPJ200" s="90"/>
      <c r="CPK200" s="90"/>
      <c r="CPL200" s="90"/>
      <c r="CPM200" s="90"/>
      <c r="CPN200" s="90"/>
      <c r="CPO200" s="90"/>
      <c r="CPP200" s="90"/>
      <c r="CPQ200" s="90"/>
      <c r="CPR200" s="90"/>
      <c r="CPS200" s="90"/>
      <c r="CPT200" s="90"/>
      <c r="CPU200" s="90"/>
      <c r="CPV200" s="90"/>
      <c r="CPW200" s="90"/>
      <c r="CPX200" s="90"/>
      <c r="CPY200" s="90"/>
      <c r="CPZ200" s="90"/>
      <c r="CQA200" s="90"/>
      <c r="CQB200" s="90"/>
      <c r="CQC200" s="90"/>
      <c r="CQD200" s="90"/>
      <c r="CQE200" s="90"/>
      <c r="CQF200" s="90"/>
      <c r="CQG200" s="90"/>
      <c r="CQH200" s="90"/>
      <c r="CQI200" s="90"/>
      <c r="CQJ200" s="90"/>
      <c r="CQK200" s="90"/>
      <c r="CQL200" s="90"/>
      <c r="CQM200" s="90"/>
      <c r="CQN200" s="90"/>
      <c r="CQO200" s="90"/>
      <c r="CQP200" s="90"/>
      <c r="CQQ200" s="90"/>
      <c r="CQR200" s="90"/>
      <c r="CQS200" s="90"/>
      <c r="CQT200" s="90"/>
      <c r="CQU200" s="90"/>
      <c r="CQV200" s="90"/>
      <c r="CQW200" s="90"/>
      <c r="CQX200" s="90"/>
      <c r="CQY200" s="90"/>
      <c r="CQZ200" s="90"/>
      <c r="CRA200" s="90"/>
      <c r="CRB200" s="90"/>
      <c r="CRC200" s="90"/>
      <c r="CRD200" s="90"/>
      <c r="CRE200" s="90"/>
      <c r="CRF200" s="90"/>
      <c r="CRG200" s="90"/>
      <c r="CRH200" s="90"/>
      <c r="CRI200" s="90"/>
      <c r="CRJ200" s="90"/>
      <c r="CRK200" s="90"/>
      <c r="CRL200" s="90"/>
      <c r="CRM200" s="90"/>
      <c r="CRN200" s="90"/>
      <c r="CRO200" s="90"/>
      <c r="CRP200" s="90"/>
      <c r="CRQ200" s="90"/>
      <c r="CRR200" s="90"/>
      <c r="CRS200" s="90"/>
      <c r="CRT200" s="90"/>
      <c r="CRU200" s="90"/>
      <c r="CRV200" s="90"/>
      <c r="CRW200" s="90"/>
      <c r="CRX200" s="90"/>
      <c r="CRY200" s="90"/>
      <c r="CRZ200" s="90"/>
      <c r="CSA200" s="90"/>
      <c r="CSB200" s="90"/>
      <c r="CSC200" s="90"/>
      <c r="CSD200" s="90"/>
      <c r="CSE200" s="90"/>
      <c r="CSF200" s="90"/>
      <c r="CSG200" s="90"/>
      <c r="CSH200" s="90"/>
      <c r="CSI200" s="90"/>
      <c r="CSJ200" s="90"/>
      <c r="CSK200" s="90"/>
      <c r="CSL200" s="90"/>
      <c r="CSM200" s="90"/>
      <c r="CSN200" s="90"/>
      <c r="CSO200" s="90"/>
      <c r="CSP200" s="90"/>
      <c r="CSQ200" s="90"/>
      <c r="CSR200" s="90"/>
      <c r="CSS200" s="90"/>
      <c r="CST200" s="90"/>
      <c r="CSU200" s="90"/>
      <c r="CSV200" s="90"/>
      <c r="CSW200" s="90"/>
      <c r="CSX200" s="90"/>
      <c r="CSY200" s="90"/>
      <c r="CSZ200" s="90"/>
      <c r="CTA200" s="90"/>
      <c r="CTB200" s="90"/>
      <c r="CTC200" s="90"/>
      <c r="CTD200" s="90"/>
      <c r="CTE200" s="90"/>
      <c r="CTF200" s="90"/>
      <c r="CTG200" s="90"/>
      <c r="CTH200" s="90"/>
      <c r="CTI200" s="90"/>
      <c r="CTJ200" s="90"/>
      <c r="CTK200" s="90"/>
      <c r="CTL200" s="90"/>
      <c r="CTM200" s="90"/>
      <c r="CTN200" s="90"/>
      <c r="CTO200" s="90"/>
      <c r="CTP200" s="90"/>
      <c r="CTQ200" s="90"/>
      <c r="CTR200" s="90"/>
      <c r="CTS200" s="90"/>
      <c r="CTT200" s="90"/>
      <c r="CTU200" s="90"/>
      <c r="CTV200" s="90"/>
      <c r="CTW200" s="90"/>
      <c r="CTX200" s="90"/>
      <c r="CTY200" s="90"/>
      <c r="CTZ200" s="90"/>
      <c r="CUA200" s="90"/>
      <c r="CUB200" s="90"/>
      <c r="CUC200" s="90"/>
      <c r="CUD200" s="90"/>
      <c r="CUE200" s="90"/>
      <c r="CUF200" s="90"/>
      <c r="CUG200" s="90"/>
      <c r="CUH200" s="90"/>
      <c r="CUI200" s="90"/>
      <c r="CUJ200" s="90"/>
      <c r="CUK200" s="90"/>
      <c r="CUL200" s="90"/>
      <c r="CUM200" s="90"/>
      <c r="CUN200" s="90"/>
      <c r="CUO200" s="90"/>
      <c r="CUP200" s="90"/>
      <c r="CUQ200" s="90"/>
      <c r="CUR200" s="90"/>
      <c r="CUS200" s="90"/>
      <c r="CUT200" s="90"/>
      <c r="CUU200" s="90"/>
      <c r="CUV200" s="90"/>
      <c r="CUW200" s="90"/>
      <c r="CUX200" s="90"/>
      <c r="CUY200" s="90"/>
      <c r="CUZ200" s="90"/>
      <c r="CVA200" s="90"/>
      <c r="CVB200" s="90"/>
      <c r="CVC200" s="90"/>
      <c r="CVD200" s="90"/>
      <c r="CVE200" s="90"/>
      <c r="CVF200" s="90"/>
      <c r="CVG200" s="90"/>
      <c r="CVH200" s="90"/>
      <c r="CVI200" s="90"/>
      <c r="CVJ200" s="90"/>
      <c r="CVK200" s="90"/>
      <c r="CVL200" s="90"/>
      <c r="CVM200" s="90"/>
      <c r="CVN200" s="90"/>
      <c r="CVO200" s="90"/>
      <c r="CVP200" s="90"/>
      <c r="CVQ200" s="90"/>
      <c r="CVR200" s="90"/>
      <c r="CVS200" s="90"/>
      <c r="CVT200" s="90"/>
      <c r="CVU200" s="90"/>
      <c r="CVV200" s="90"/>
      <c r="CVW200" s="90"/>
      <c r="CVX200" s="90"/>
      <c r="CVY200" s="90"/>
      <c r="CVZ200" s="90"/>
      <c r="CWA200" s="90"/>
      <c r="CWB200" s="90"/>
      <c r="CWC200" s="90"/>
      <c r="CWD200" s="90"/>
      <c r="CWE200" s="90"/>
      <c r="CWF200" s="90"/>
      <c r="CWG200" s="90"/>
      <c r="CWH200" s="90"/>
      <c r="CWI200" s="90"/>
      <c r="CWJ200" s="90"/>
      <c r="CWK200" s="90"/>
      <c r="CWL200" s="90"/>
      <c r="CWM200" s="90"/>
      <c r="CWN200" s="90"/>
      <c r="CWO200" s="90"/>
      <c r="CWP200" s="90"/>
      <c r="CWQ200" s="90"/>
      <c r="CWR200" s="90"/>
      <c r="CWS200" s="90"/>
      <c r="CWT200" s="90"/>
      <c r="CWU200" s="90"/>
      <c r="CWV200" s="90"/>
      <c r="CWW200" s="90"/>
      <c r="CWX200" s="90"/>
      <c r="CWY200" s="90"/>
      <c r="CWZ200" s="90"/>
      <c r="CXA200" s="90"/>
      <c r="CXB200" s="90"/>
      <c r="CXC200" s="90"/>
      <c r="CXD200" s="90"/>
      <c r="CXE200" s="90"/>
      <c r="CXF200" s="90"/>
      <c r="CXG200" s="90"/>
      <c r="CXH200" s="90"/>
      <c r="CXI200" s="90"/>
      <c r="CXJ200" s="90"/>
      <c r="CXK200" s="90"/>
      <c r="CXL200" s="90"/>
      <c r="CXM200" s="90"/>
      <c r="CXN200" s="90"/>
      <c r="CXO200" s="90"/>
      <c r="CXP200" s="90"/>
      <c r="CXQ200" s="90"/>
      <c r="CXR200" s="90"/>
      <c r="CXS200" s="90"/>
      <c r="CXT200" s="90"/>
      <c r="CXU200" s="90"/>
      <c r="CXV200" s="90"/>
      <c r="CXW200" s="90"/>
      <c r="CXX200" s="90"/>
      <c r="CXY200" s="90"/>
      <c r="CXZ200" s="90"/>
      <c r="CYA200" s="90"/>
      <c r="CYB200" s="90"/>
      <c r="CYC200" s="90"/>
      <c r="CYD200" s="90"/>
      <c r="CYE200" s="90"/>
      <c r="CYF200" s="90"/>
      <c r="CYG200" s="90"/>
      <c r="CYH200" s="90"/>
      <c r="CYI200" s="90"/>
      <c r="CYJ200" s="90"/>
      <c r="CYK200" s="90"/>
      <c r="CYL200" s="90"/>
      <c r="CYM200" s="90"/>
      <c r="CYN200" s="90"/>
      <c r="CYO200" s="90"/>
      <c r="CYP200" s="90"/>
      <c r="CYQ200" s="90"/>
      <c r="CYR200" s="90"/>
      <c r="CYS200" s="90"/>
      <c r="CYT200" s="90"/>
      <c r="CYU200" s="90"/>
      <c r="CYV200" s="90"/>
      <c r="CYW200" s="90"/>
      <c r="CYX200" s="90"/>
      <c r="CYY200" s="90"/>
      <c r="CYZ200" s="90"/>
      <c r="CZA200" s="90"/>
      <c r="CZB200" s="90"/>
      <c r="CZC200" s="90"/>
      <c r="CZD200" s="90"/>
      <c r="CZE200" s="90"/>
      <c r="CZF200" s="90"/>
      <c r="CZG200" s="90"/>
      <c r="CZH200" s="90"/>
      <c r="CZI200" s="90"/>
      <c r="CZJ200" s="90"/>
      <c r="CZK200" s="90"/>
      <c r="CZL200" s="90"/>
      <c r="CZM200" s="90"/>
      <c r="CZN200" s="90"/>
      <c r="CZO200" s="90"/>
      <c r="CZP200" s="90"/>
      <c r="CZQ200" s="90"/>
      <c r="CZR200" s="90"/>
      <c r="CZS200" s="90"/>
      <c r="CZT200" s="90"/>
      <c r="CZU200" s="90"/>
      <c r="CZV200" s="90"/>
      <c r="CZW200" s="90"/>
      <c r="CZX200" s="90"/>
      <c r="CZY200" s="90"/>
      <c r="CZZ200" s="90"/>
      <c r="DAA200" s="90"/>
      <c r="DAB200" s="90"/>
      <c r="DAC200" s="90"/>
      <c r="DAD200" s="90"/>
      <c r="DAE200" s="90"/>
      <c r="DAF200" s="90"/>
      <c r="DAG200" s="90"/>
      <c r="DAH200" s="90"/>
      <c r="DAI200" s="90"/>
      <c r="DAJ200" s="90"/>
      <c r="DAK200" s="90"/>
      <c r="DAL200" s="90"/>
      <c r="DAM200" s="90"/>
      <c r="DAN200" s="90"/>
      <c r="DAO200" s="90"/>
      <c r="DAP200" s="90"/>
      <c r="DAQ200" s="90"/>
      <c r="DAR200" s="90"/>
      <c r="DAS200" s="90"/>
      <c r="DAT200" s="90"/>
      <c r="DAU200" s="90"/>
      <c r="DAV200" s="90"/>
      <c r="DAW200" s="90"/>
      <c r="DAX200" s="90"/>
      <c r="DAY200" s="90"/>
      <c r="DAZ200" s="90"/>
      <c r="DBA200" s="90"/>
      <c r="DBB200" s="90"/>
      <c r="DBC200" s="90"/>
      <c r="DBD200" s="90"/>
      <c r="DBE200" s="90"/>
      <c r="DBF200" s="90"/>
      <c r="DBG200" s="90"/>
      <c r="DBH200" s="90"/>
      <c r="DBI200" s="90"/>
      <c r="DBJ200" s="90"/>
      <c r="DBK200" s="90"/>
      <c r="DBL200" s="90"/>
      <c r="DBM200" s="90"/>
      <c r="DBN200" s="90"/>
      <c r="DBO200" s="90"/>
      <c r="DBP200" s="90"/>
      <c r="DBQ200" s="90"/>
      <c r="DBR200" s="90"/>
      <c r="DBS200" s="90"/>
      <c r="DBT200" s="90"/>
      <c r="DBU200" s="90"/>
      <c r="DBV200" s="90"/>
      <c r="DBW200" s="90"/>
      <c r="DBX200" s="90"/>
      <c r="DBY200" s="90"/>
      <c r="DBZ200" s="90"/>
      <c r="DCA200" s="90"/>
      <c r="DCB200" s="90"/>
      <c r="DCC200" s="90"/>
      <c r="DCD200" s="90"/>
      <c r="DCE200" s="90"/>
      <c r="DCF200" s="90"/>
      <c r="DCG200" s="90"/>
      <c r="DCH200" s="90"/>
      <c r="DCI200" s="90"/>
      <c r="DCJ200" s="90"/>
      <c r="DCK200" s="90"/>
      <c r="DCL200" s="90"/>
      <c r="DCM200" s="90"/>
      <c r="DCN200" s="90"/>
      <c r="DCO200" s="90"/>
      <c r="DCP200" s="90"/>
      <c r="DCQ200" s="90"/>
      <c r="DCR200" s="90"/>
      <c r="DCS200" s="90"/>
      <c r="DCT200" s="90"/>
      <c r="DCU200" s="90"/>
      <c r="DCV200" s="90"/>
      <c r="DCW200" s="90"/>
      <c r="DCX200" s="90"/>
      <c r="DCY200" s="90"/>
      <c r="DCZ200" s="90"/>
      <c r="DDA200" s="90"/>
      <c r="DDB200" s="90"/>
      <c r="DDC200" s="90"/>
      <c r="DDD200" s="90"/>
      <c r="DDE200" s="90"/>
      <c r="DDF200" s="90"/>
      <c r="DDG200" s="90"/>
      <c r="DDH200" s="90"/>
      <c r="DDI200" s="90"/>
      <c r="DDJ200" s="90"/>
      <c r="DDK200" s="90"/>
      <c r="DDL200" s="90"/>
      <c r="DDM200" s="90"/>
      <c r="DDN200" s="90"/>
      <c r="DDO200" s="90"/>
      <c r="DDP200" s="90"/>
      <c r="DDQ200" s="90"/>
      <c r="DDR200" s="90"/>
      <c r="DDS200" s="90"/>
      <c r="DDT200" s="90"/>
      <c r="DDU200" s="90"/>
      <c r="DDV200" s="90"/>
      <c r="DDW200" s="90"/>
      <c r="DDX200" s="90"/>
      <c r="DDY200" s="90"/>
      <c r="DDZ200" s="90"/>
      <c r="DEA200" s="90"/>
      <c r="DEB200" s="90"/>
      <c r="DEC200" s="90"/>
      <c r="DED200" s="90"/>
      <c r="DEE200" s="90"/>
      <c r="DEF200" s="90"/>
      <c r="DEG200" s="90"/>
      <c r="DEH200" s="90"/>
      <c r="DEI200" s="90"/>
      <c r="DEJ200" s="90"/>
      <c r="DEK200" s="90"/>
      <c r="DEL200" s="90"/>
      <c r="DEM200" s="90"/>
      <c r="DEN200" s="90"/>
      <c r="DEO200" s="90"/>
      <c r="DEP200" s="90"/>
      <c r="DEQ200" s="90"/>
      <c r="DER200" s="90"/>
      <c r="DES200" s="90"/>
      <c r="DET200" s="90"/>
      <c r="DEU200" s="90"/>
      <c r="DEV200" s="90"/>
      <c r="DEW200" s="90"/>
      <c r="DEX200" s="90"/>
      <c r="DEY200" s="90"/>
      <c r="DEZ200" s="90"/>
      <c r="DFA200" s="90"/>
      <c r="DFB200" s="90"/>
      <c r="DFC200" s="90"/>
      <c r="DFD200" s="90"/>
      <c r="DFE200" s="90"/>
      <c r="DFF200" s="90"/>
      <c r="DFG200" s="90"/>
      <c r="DFH200" s="90"/>
      <c r="DFI200" s="90"/>
      <c r="DFJ200" s="90"/>
      <c r="DFK200" s="90"/>
      <c r="DFL200" s="90"/>
      <c r="DFM200" s="90"/>
      <c r="DFN200" s="90"/>
      <c r="DFO200" s="90"/>
      <c r="DFP200" s="90"/>
      <c r="DFQ200" s="90"/>
      <c r="DFR200" s="90"/>
      <c r="DFS200" s="90"/>
      <c r="DFT200" s="90"/>
      <c r="DFU200" s="90"/>
      <c r="DFV200" s="90"/>
      <c r="DFW200" s="90"/>
      <c r="DFX200" s="90"/>
      <c r="DFY200" s="90"/>
      <c r="DFZ200" s="90"/>
      <c r="DGA200" s="90"/>
      <c r="DGB200" s="90"/>
      <c r="DGC200" s="90"/>
      <c r="DGD200" s="90"/>
      <c r="DGE200" s="90"/>
      <c r="DGF200" s="90"/>
      <c r="DGG200" s="90"/>
      <c r="DGH200" s="90"/>
      <c r="DGI200" s="90"/>
      <c r="DGJ200" s="90"/>
      <c r="DGK200" s="90"/>
      <c r="DGL200" s="90"/>
      <c r="DGM200" s="90"/>
      <c r="DGN200" s="90"/>
      <c r="DGO200" s="90"/>
      <c r="DGP200" s="90"/>
      <c r="DGQ200" s="90"/>
      <c r="DGR200" s="90"/>
      <c r="DGS200" s="90"/>
      <c r="DGT200" s="90"/>
      <c r="DGU200" s="90"/>
      <c r="DGV200" s="90"/>
      <c r="DGW200" s="90"/>
      <c r="DGX200" s="90"/>
      <c r="DGY200" s="90"/>
      <c r="DGZ200" s="90"/>
      <c r="DHA200" s="90"/>
      <c r="DHB200" s="90"/>
      <c r="DHC200" s="90"/>
      <c r="DHD200" s="90"/>
      <c r="DHE200" s="90"/>
      <c r="DHF200" s="90"/>
      <c r="DHG200" s="90"/>
      <c r="DHH200" s="90"/>
      <c r="DHI200" s="90"/>
      <c r="DHJ200" s="90"/>
      <c r="DHK200" s="90"/>
      <c r="DHL200" s="90"/>
      <c r="DHM200" s="90"/>
      <c r="DHN200" s="90"/>
      <c r="DHO200" s="90"/>
      <c r="DHP200" s="90"/>
      <c r="DHQ200" s="90"/>
      <c r="DHR200" s="90"/>
      <c r="DHS200" s="90"/>
      <c r="DHT200" s="90"/>
      <c r="DHU200" s="90"/>
      <c r="DHV200" s="90"/>
      <c r="DHW200" s="90"/>
      <c r="DHX200" s="90"/>
      <c r="DHY200" s="90"/>
      <c r="DHZ200" s="90"/>
      <c r="DIA200" s="90"/>
      <c r="DIB200" s="90"/>
      <c r="DIC200" s="90"/>
      <c r="DID200" s="90"/>
      <c r="DIE200" s="90"/>
      <c r="DIF200" s="90"/>
      <c r="DIG200" s="90"/>
      <c r="DIH200" s="90"/>
      <c r="DII200" s="90"/>
      <c r="DIJ200" s="90"/>
      <c r="DIK200" s="90"/>
      <c r="DIL200" s="90"/>
      <c r="DIM200" s="90"/>
      <c r="DIN200" s="90"/>
      <c r="DIO200" s="90"/>
      <c r="DIP200" s="90"/>
      <c r="DIQ200" s="90"/>
      <c r="DIR200" s="90"/>
      <c r="DIS200" s="90"/>
      <c r="DIT200" s="90"/>
      <c r="DIU200" s="90"/>
      <c r="DIV200" s="90"/>
      <c r="DIW200" s="90"/>
      <c r="DIX200" s="90"/>
      <c r="DIY200" s="90"/>
      <c r="DIZ200" s="90"/>
      <c r="DJA200" s="90"/>
      <c r="DJB200" s="90"/>
      <c r="DJC200" s="90"/>
      <c r="DJD200" s="90"/>
      <c r="DJE200" s="90"/>
      <c r="DJF200" s="90"/>
      <c r="DJG200" s="90"/>
      <c r="DJH200" s="90"/>
      <c r="DJI200" s="90"/>
      <c r="DJJ200" s="90"/>
      <c r="DJK200" s="90"/>
      <c r="DJL200" s="90"/>
      <c r="DJM200" s="90"/>
      <c r="DJN200" s="90"/>
      <c r="DJO200" s="90"/>
      <c r="DJP200" s="90"/>
      <c r="DJQ200" s="90"/>
      <c r="DJR200" s="90"/>
      <c r="DJS200" s="90"/>
      <c r="DJT200" s="90"/>
      <c r="DJU200" s="90"/>
      <c r="DJV200" s="90"/>
      <c r="DJW200" s="90"/>
      <c r="DJX200" s="90"/>
      <c r="DJY200" s="90"/>
      <c r="DJZ200" s="90"/>
      <c r="DKA200" s="90"/>
      <c r="DKB200" s="90"/>
      <c r="DKC200" s="90"/>
      <c r="DKD200" s="90"/>
      <c r="DKE200" s="90"/>
      <c r="DKF200" s="90"/>
      <c r="DKG200" s="90"/>
      <c r="DKH200" s="90"/>
      <c r="DKI200" s="90"/>
      <c r="DKJ200" s="90"/>
      <c r="DKK200" s="90"/>
      <c r="DKL200" s="90"/>
      <c r="DKM200" s="90"/>
      <c r="DKN200" s="90"/>
      <c r="DKO200" s="90"/>
      <c r="DKP200" s="90"/>
      <c r="DKQ200" s="90"/>
      <c r="DKR200" s="90"/>
      <c r="DKS200" s="90"/>
      <c r="DKT200" s="90"/>
      <c r="DKU200" s="90"/>
      <c r="DKV200" s="90"/>
      <c r="DKW200" s="90"/>
      <c r="DKX200" s="90"/>
      <c r="DKY200" s="90"/>
      <c r="DKZ200" s="90"/>
      <c r="DLA200" s="90"/>
      <c r="DLB200" s="90"/>
      <c r="DLC200" s="90"/>
      <c r="DLD200" s="90"/>
      <c r="DLE200" s="90"/>
      <c r="DLF200" s="90"/>
      <c r="DLG200" s="90"/>
      <c r="DLH200" s="90"/>
      <c r="DLI200" s="90"/>
      <c r="DLJ200" s="90"/>
      <c r="DLK200" s="90"/>
      <c r="DLL200" s="90"/>
      <c r="DLM200" s="90"/>
      <c r="DLN200" s="90"/>
      <c r="DLO200" s="90"/>
      <c r="DLP200" s="90"/>
      <c r="DLQ200" s="90"/>
      <c r="DLR200" s="90"/>
      <c r="DLS200" s="90"/>
      <c r="DLT200" s="90"/>
      <c r="DLU200" s="90"/>
      <c r="DLV200" s="90"/>
      <c r="DLW200" s="90"/>
      <c r="DLX200" s="90"/>
      <c r="DLY200" s="90"/>
      <c r="DLZ200" s="90"/>
      <c r="DMA200" s="90"/>
      <c r="DMB200" s="90"/>
      <c r="DMC200" s="90"/>
      <c r="DMD200" s="90"/>
      <c r="DME200" s="90"/>
      <c r="DMF200" s="90"/>
      <c r="DMG200" s="90"/>
      <c r="DMH200" s="90"/>
      <c r="DMI200" s="90"/>
      <c r="DMJ200" s="90"/>
      <c r="DMK200" s="90"/>
      <c r="DML200" s="90"/>
      <c r="DMM200" s="90"/>
      <c r="DMN200" s="90"/>
      <c r="DMO200" s="90"/>
      <c r="DMP200" s="90"/>
      <c r="DMQ200" s="90"/>
      <c r="DMR200" s="90"/>
      <c r="DMS200" s="90"/>
      <c r="DMT200" s="90"/>
      <c r="DMU200" s="90"/>
      <c r="DMV200" s="90"/>
      <c r="DMW200" s="90"/>
      <c r="DMX200" s="90"/>
      <c r="DMY200" s="90"/>
      <c r="DMZ200" s="90"/>
      <c r="DNA200" s="90"/>
      <c r="DNB200" s="90"/>
      <c r="DNC200" s="90"/>
      <c r="DND200" s="90"/>
      <c r="DNE200" s="90"/>
      <c r="DNF200" s="90"/>
      <c r="DNG200" s="90"/>
      <c r="DNH200" s="90"/>
      <c r="DNI200" s="90"/>
      <c r="DNJ200" s="90"/>
      <c r="DNK200" s="90"/>
      <c r="DNL200" s="90"/>
      <c r="DNM200" s="90"/>
      <c r="DNN200" s="90"/>
      <c r="DNO200" s="90"/>
      <c r="DNP200" s="90"/>
      <c r="DNQ200" s="90"/>
      <c r="DNR200" s="90"/>
      <c r="DNS200" s="90"/>
      <c r="DNT200" s="90"/>
      <c r="DNU200" s="90"/>
      <c r="DNV200" s="90"/>
      <c r="DNW200" s="90"/>
      <c r="DNX200" s="90"/>
      <c r="DNY200" s="90"/>
      <c r="DNZ200" s="90"/>
      <c r="DOA200" s="90"/>
      <c r="DOB200" s="90"/>
      <c r="DOC200" s="90"/>
      <c r="DOD200" s="90"/>
      <c r="DOE200" s="90"/>
      <c r="DOF200" s="90"/>
      <c r="DOG200" s="90"/>
      <c r="DOH200" s="90"/>
      <c r="DOI200" s="90"/>
      <c r="DOJ200" s="90"/>
      <c r="DOK200" s="90"/>
      <c r="DOL200" s="90"/>
      <c r="DOM200" s="90"/>
      <c r="DON200" s="90"/>
      <c r="DOO200" s="90"/>
      <c r="DOP200" s="90"/>
      <c r="DOQ200" s="90"/>
      <c r="DOR200" s="90"/>
      <c r="DOS200" s="90"/>
      <c r="DOT200" s="90"/>
      <c r="DOU200" s="90"/>
      <c r="DOV200" s="90"/>
      <c r="DOW200" s="90"/>
      <c r="DOX200" s="90"/>
      <c r="DOY200" s="90"/>
      <c r="DOZ200" s="90"/>
      <c r="DPA200" s="90"/>
      <c r="DPB200" s="90"/>
      <c r="DPC200" s="90"/>
      <c r="DPD200" s="90"/>
      <c r="DPE200" s="90"/>
      <c r="DPF200" s="90"/>
      <c r="DPG200" s="90"/>
      <c r="DPH200" s="90"/>
      <c r="DPI200" s="90"/>
      <c r="DPJ200" s="90"/>
      <c r="DPK200" s="90"/>
      <c r="DPL200" s="90"/>
      <c r="DPM200" s="90"/>
      <c r="DPN200" s="90"/>
      <c r="DPO200" s="90"/>
      <c r="DPP200" s="90"/>
      <c r="DPQ200" s="90"/>
      <c r="DPR200" s="90"/>
      <c r="DPS200" s="90"/>
      <c r="DPT200" s="90"/>
      <c r="DPU200" s="90"/>
      <c r="DPV200" s="90"/>
      <c r="DPW200" s="90"/>
      <c r="DPX200" s="90"/>
      <c r="DPY200" s="90"/>
      <c r="DPZ200" s="90"/>
      <c r="DQA200" s="90"/>
      <c r="DQB200" s="90"/>
      <c r="DQC200" s="90"/>
      <c r="DQD200" s="90"/>
      <c r="DQE200" s="90"/>
      <c r="DQF200" s="90"/>
      <c r="DQG200" s="90"/>
      <c r="DQH200" s="90"/>
      <c r="DQI200" s="90"/>
      <c r="DQJ200" s="90"/>
      <c r="DQK200" s="90"/>
      <c r="DQL200" s="90"/>
      <c r="DQM200" s="90"/>
      <c r="DQN200" s="90"/>
      <c r="DQO200" s="90"/>
      <c r="DQP200" s="90"/>
      <c r="DQQ200" s="90"/>
      <c r="DQR200" s="90"/>
      <c r="DQS200" s="90"/>
      <c r="DQT200" s="90"/>
      <c r="DQU200" s="90"/>
      <c r="DQV200" s="90"/>
      <c r="DQW200" s="90"/>
      <c r="DQX200" s="90"/>
      <c r="DQY200" s="90"/>
      <c r="DQZ200" s="90"/>
      <c r="DRA200" s="90"/>
      <c r="DRB200" s="90"/>
      <c r="DRC200" s="90"/>
      <c r="DRD200" s="90"/>
      <c r="DRE200" s="90"/>
      <c r="DRF200" s="90"/>
      <c r="DRG200" s="90"/>
      <c r="DRH200" s="90"/>
      <c r="DRI200" s="90"/>
      <c r="DRJ200" s="90"/>
      <c r="DRK200" s="90"/>
      <c r="DRL200" s="90"/>
      <c r="DRM200" s="90"/>
      <c r="DRN200" s="90"/>
      <c r="DRO200" s="90"/>
      <c r="DRP200" s="90"/>
      <c r="DRQ200" s="90"/>
      <c r="DRR200" s="90"/>
      <c r="DRS200" s="90"/>
      <c r="DRT200" s="90"/>
      <c r="DRU200" s="90"/>
      <c r="DRV200" s="90"/>
      <c r="DRW200" s="90"/>
      <c r="DRX200" s="90"/>
      <c r="DRY200" s="90"/>
      <c r="DRZ200" s="90"/>
      <c r="DSA200" s="90"/>
      <c r="DSB200" s="90"/>
      <c r="DSC200" s="90"/>
      <c r="DSD200" s="90"/>
      <c r="DSE200" s="90"/>
      <c r="DSF200" s="90"/>
      <c r="DSG200" s="90"/>
      <c r="DSH200" s="90"/>
      <c r="DSI200" s="90"/>
      <c r="DSJ200" s="90"/>
      <c r="DSK200" s="90"/>
      <c r="DSL200" s="90"/>
      <c r="DSM200" s="90"/>
      <c r="DSN200" s="90"/>
      <c r="DSO200" s="90"/>
      <c r="DSP200" s="90"/>
      <c r="DSQ200" s="90"/>
      <c r="DSR200" s="90"/>
      <c r="DSS200" s="90"/>
      <c r="DST200" s="90"/>
      <c r="DSU200" s="90"/>
      <c r="DSV200" s="90"/>
      <c r="DSW200" s="90"/>
      <c r="DSX200" s="90"/>
      <c r="DSY200" s="90"/>
      <c r="DSZ200" s="90"/>
      <c r="DTA200" s="90"/>
      <c r="DTB200" s="90"/>
      <c r="DTC200" s="90"/>
      <c r="DTD200" s="90"/>
      <c r="DTE200" s="90"/>
      <c r="DTF200" s="90"/>
      <c r="DTG200" s="90"/>
      <c r="DTH200" s="90"/>
      <c r="DTI200" s="90"/>
      <c r="DTJ200" s="90"/>
      <c r="DTK200" s="90"/>
      <c r="DTL200" s="90"/>
      <c r="DTM200" s="90"/>
      <c r="DTN200" s="90"/>
      <c r="DTO200" s="90"/>
      <c r="DTP200" s="90"/>
      <c r="DTQ200" s="90"/>
      <c r="DTR200" s="90"/>
      <c r="DTS200" s="90"/>
      <c r="DTT200" s="90"/>
      <c r="DTU200" s="90"/>
      <c r="DTV200" s="90"/>
      <c r="DTW200" s="90"/>
      <c r="DTX200" s="90"/>
      <c r="DTY200" s="90"/>
      <c r="DTZ200" s="90"/>
      <c r="DUA200" s="90"/>
      <c r="DUB200" s="90"/>
      <c r="DUC200" s="90"/>
      <c r="DUD200" s="90"/>
      <c r="DUE200" s="90"/>
      <c r="DUF200" s="90"/>
      <c r="DUG200" s="90"/>
      <c r="DUH200" s="90"/>
      <c r="DUI200" s="90"/>
      <c r="DUJ200" s="90"/>
      <c r="DUK200" s="90"/>
      <c r="DUL200" s="90"/>
      <c r="DUM200" s="90"/>
      <c r="DUN200" s="90"/>
      <c r="DUO200" s="90"/>
      <c r="DUP200" s="90"/>
      <c r="DUQ200" s="90"/>
      <c r="DUR200" s="90"/>
      <c r="DUS200" s="90"/>
      <c r="DUT200" s="90"/>
      <c r="DUU200" s="90"/>
      <c r="DUV200" s="90"/>
      <c r="DUW200" s="90"/>
      <c r="DUX200" s="90"/>
      <c r="DUY200" s="90"/>
      <c r="DUZ200" s="90"/>
      <c r="DVA200" s="90"/>
      <c r="DVB200" s="90"/>
      <c r="DVC200" s="90"/>
      <c r="DVD200" s="90"/>
      <c r="DVE200" s="90"/>
      <c r="DVF200" s="90"/>
      <c r="DVG200" s="90"/>
      <c r="DVH200" s="90"/>
      <c r="DVI200" s="90"/>
      <c r="DVJ200" s="90"/>
      <c r="DVK200" s="90"/>
      <c r="DVL200" s="90"/>
      <c r="DVM200" s="90"/>
      <c r="DVN200" s="90"/>
      <c r="DVO200" s="90"/>
      <c r="DVP200" s="90"/>
      <c r="DVQ200" s="90"/>
      <c r="DVR200" s="90"/>
      <c r="DVS200" s="90"/>
      <c r="DVT200" s="90"/>
      <c r="DVU200" s="90"/>
      <c r="DVV200" s="90"/>
      <c r="DVW200" s="90"/>
      <c r="DVX200" s="90"/>
      <c r="DVY200" s="90"/>
      <c r="DVZ200" s="90"/>
      <c r="DWA200" s="90"/>
      <c r="DWB200" s="90"/>
      <c r="DWC200" s="90"/>
      <c r="DWD200" s="90"/>
      <c r="DWE200" s="90"/>
      <c r="DWF200" s="90"/>
      <c r="DWG200" s="90"/>
      <c r="DWH200" s="90"/>
      <c r="DWI200" s="90"/>
      <c r="DWJ200" s="90"/>
      <c r="DWK200" s="90"/>
      <c r="DWL200" s="90"/>
      <c r="DWM200" s="90"/>
      <c r="DWN200" s="90"/>
      <c r="DWO200" s="90"/>
      <c r="DWP200" s="90"/>
      <c r="DWQ200" s="90"/>
      <c r="DWR200" s="90"/>
      <c r="DWS200" s="90"/>
      <c r="DWT200" s="90"/>
      <c r="DWU200" s="90"/>
      <c r="DWV200" s="90"/>
      <c r="DWW200" s="90"/>
      <c r="DWX200" s="90"/>
      <c r="DWY200" s="90"/>
      <c r="DWZ200" s="90"/>
      <c r="DXA200" s="90"/>
      <c r="DXB200" s="90"/>
      <c r="DXC200" s="90"/>
      <c r="DXD200" s="90"/>
      <c r="DXE200" s="90"/>
      <c r="DXF200" s="90"/>
      <c r="DXG200" s="90"/>
      <c r="DXH200" s="90"/>
      <c r="DXI200" s="90"/>
      <c r="DXJ200" s="90"/>
      <c r="DXK200" s="90"/>
      <c r="DXL200" s="90"/>
      <c r="DXM200" s="90"/>
      <c r="DXN200" s="90"/>
      <c r="DXO200" s="90"/>
      <c r="DXP200" s="90"/>
      <c r="DXQ200" s="90"/>
      <c r="DXR200" s="90"/>
      <c r="DXS200" s="90"/>
      <c r="DXT200" s="90"/>
      <c r="DXU200" s="90"/>
      <c r="DXV200" s="90"/>
      <c r="DXW200" s="90"/>
      <c r="DXX200" s="90"/>
      <c r="DXY200" s="90"/>
      <c r="DXZ200" s="90"/>
      <c r="DYA200" s="90"/>
      <c r="DYB200" s="90"/>
      <c r="DYC200" s="90"/>
      <c r="DYD200" s="90"/>
      <c r="DYE200" s="90"/>
      <c r="DYF200" s="90"/>
      <c r="DYG200" s="90"/>
      <c r="DYH200" s="90"/>
      <c r="DYI200" s="90"/>
      <c r="DYJ200" s="90"/>
      <c r="DYK200" s="90"/>
      <c r="DYL200" s="90"/>
      <c r="DYM200" s="90"/>
      <c r="DYN200" s="90"/>
      <c r="DYO200" s="90"/>
      <c r="DYP200" s="90"/>
      <c r="DYQ200" s="90"/>
      <c r="DYR200" s="90"/>
      <c r="DYS200" s="90"/>
      <c r="DYT200" s="90"/>
      <c r="DYU200" s="90"/>
      <c r="DYV200" s="90"/>
      <c r="DYW200" s="90"/>
      <c r="DYX200" s="90"/>
      <c r="DYY200" s="90"/>
      <c r="DYZ200" s="90"/>
      <c r="DZA200" s="90"/>
      <c r="DZB200" s="90"/>
      <c r="DZC200" s="90"/>
      <c r="DZD200" s="90"/>
      <c r="DZE200" s="90"/>
      <c r="DZF200" s="90"/>
      <c r="DZG200" s="90"/>
      <c r="DZH200" s="90"/>
      <c r="DZI200" s="90"/>
      <c r="DZJ200" s="90"/>
      <c r="DZK200" s="90"/>
      <c r="DZL200" s="90"/>
      <c r="DZM200" s="90"/>
      <c r="DZN200" s="90"/>
      <c r="DZO200" s="90"/>
      <c r="DZP200" s="90"/>
      <c r="DZQ200" s="90"/>
      <c r="DZR200" s="90"/>
      <c r="DZS200" s="90"/>
      <c r="DZT200" s="90"/>
      <c r="DZU200" s="90"/>
      <c r="DZV200" s="90"/>
      <c r="DZW200" s="90"/>
      <c r="DZX200" s="90"/>
      <c r="DZY200" s="90"/>
      <c r="DZZ200" s="90"/>
      <c r="EAA200" s="90"/>
      <c r="EAB200" s="90"/>
      <c r="EAC200" s="90"/>
      <c r="EAD200" s="90"/>
      <c r="EAE200" s="90"/>
      <c r="EAF200" s="90"/>
      <c r="EAG200" s="90"/>
      <c r="EAH200" s="90"/>
      <c r="EAI200" s="90"/>
      <c r="EAJ200" s="90"/>
      <c r="EAK200" s="90"/>
      <c r="EAL200" s="90"/>
      <c r="EAM200" s="90"/>
      <c r="EAN200" s="90"/>
      <c r="EAO200" s="90"/>
      <c r="EAP200" s="90"/>
      <c r="EAQ200" s="90"/>
      <c r="EAR200" s="90"/>
      <c r="EAS200" s="90"/>
      <c r="EAT200" s="90"/>
      <c r="EAU200" s="90"/>
      <c r="EAV200" s="90"/>
      <c r="EAW200" s="90"/>
      <c r="EAX200" s="90"/>
      <c r="EAY200" s="90"/>
      <c r="EAZ200" s="90"/>
      <c r="EBA200" s="90"/>
      <c r="EBB200" s="90"/>
      <c r="EBC200" s="90"/>
      <c r="EBD200" s="90"/>
      <c r="EBE200" s="90"/>
      <c r="EBF200" s="90"/>
      <c r="EBG200" s="90"/>
      <c r="EBH200" s="90"/>
      <c r="EBI200" s="90"/>
      <c r="EBJ200" s="90"/>
      <c r="EBK200" s="90"/>
      <c r="EBL200" s="90"/>
      <c r="EBM200" s="90"/>
      <c r="EBN200" s="90"/>
      <c r="EBO200" s="90"/>
      <c r="EBP200" s="90"/>
      <c r="EBQ200" s="90"/>
      <c r="EBR200" s="90"/>
      <c r="EBS200" s="90"/>
      <c r="EBT200" s="90"/>
      <c r="EBU200" s="90"/>
      <c r="EBV200" s="90"/>
      <c r="EBW200" s="90"/>
      <c r="EBX200" s="90"/>
      <c r="EBY200" s="90"/>
      <c r="EBZ200" s="90"/>
      <c r="ECA200" s="90"/>
      <c r="ECB200" s="90"/>
      <c r="ECC200" s="90"/>
      <c r="ECD200" s="90"/>
      <c r="ECE200" s="90"/>
      <c r="ECF200" s="90"/>
      <c r="ECG200" s="90"/>
      <c r="ECH200" s="90"/>
      <c r="ECI200" s="90"/>
      <c r="ECJ200" s="90"/>
      <c r="ECK200" s="90"/>
      <c r="ECL200" s="90"/>
      <c r="ECM200" s="90"/>
      <c r="ECN200" s="90"/>
      <c r="ECO200" s="90"/>
      <c r="ECP200" s="90"/>
      <c r="ECQ200" s="90"/>
      <c r="ECR200" s="90"/>
      <c r="ECS200" s="90"/>
      <c r="ECT200" s="90"/>
      <c r="ECU200" s="90"/>
      <c r="ECV200" s="90"/>
      <c r="ECW200" s="90"/>
      <c r="ECX200" s="90"/>
      <c r="ECY200" s="90"/>
      <c r="ECZ200" s="90"/>
      <c r="EDA200" s="90"/>
      <c r="EDB200" s="90"/>
      <c r="EDC200" s="90"/>
      <c r="EDD200" s="90"/>
      <c r="EDE200" s="90"/>
      <c r="EDF200" s="90"/>
      <c r="EDG200" s="90"/>
      <c r="EDH200" s="90"/>
      <c r="EDI200" s="90"/>
      <c r="EDJ200" s="90"/>
      <c r="EDK200" s="90"/>
      <c r="EDL200" s="90"/>
      <c r="EDM200" s="90"/>
      <c r="EDN200" s="90"/>
      <c r="EDO200" s="90"/>
      <c r="EDP200" s="90"/>
      <c r="EDQ200" s="90"/>
      <c r="EDR200" s="90"/>
      <c r="EDS200" s="90"/>
      <c r="EDT200" s="90"/>
      <c r="EDU200" s="90"/>
      <c r="EDV200" s="90"/>
      <c r="EDW200" s="90"/>
      <c r="EDX200" s="90"/>
      <c r="EDY200" s="90"/>
      <c r="EDZ200" s="90"/>
      <c r="EEA200" s="90"/>
      <c r="EEB200" s="90"/>
      <c r="EEC200" s="90"/>
      <c r="EED200" s="90"/>
      <c r="EEE200" s="90"/>
      <c r="EEF200" s="90"/>
      <c r="EEG200" s="90"/>
      <c r="EEH200" s="90"/>
      <c r="EEI200" s="90"/>
      <c r="EEJ200" s="90"/>
      <c r="EEK200" s="90"/>
      <c r="EEL200" s="90"/>
      <c r="EEM200" s="90"/>
      <c r="EEN200" s="90"/>
      <c r="EEO200" s="90"/>
      <c r="EEP200" s="90"/>
      <c r="EEQ200" s="90"/>
      <c r="EER200" s="90"/>
      <c r="EES200" s="90"/>
      <c r="EET200" s="90"/>
      <c r="EEU200" s="90"/>
      <c r="EEV200" s="90"/>
      <c r="EEW200" s="90"/>
      <c r="EEX200" s="90"/>
      <c r="EEY200" s="90"/>
      <c r="EEZ200" s="90"/>
      <c r="EFA200" s="90"/>
      <c r="EFB200" s="90"/>
      <c r="EFC200" s="90"/>
      <c r="EFD200" s="90"/>
      <c r="EFE200" s="90"/>
      <c r="EFF200" s="90"/>
      <c r="EFG200" s="90"/>
      <c r="EFH200" s="90"/>
      <c r="EFI200" s="90"/>
      <c r="EFJ200" s="90"/>
      <c r="EFK200" s="90"/>
      <c r="EFL200" s="90"/>
      <c r="EFM200" s="90"/>
      <c r="EFN200" s="90"/>
      <c r="EFO200" s="90"/>
      <c r="EFP200" s="90"/>
      <c r="EFQ200" s="90"/>
      <c r="EFR200" s="90"/>
      <c r="EFS200" s="90"/>
      <c r="EFT200" s="90"/>
      <c r="EFU200" s="90"/>
      <c r="EFV200" s="90"/>
      <c r="EFW200" s="90"/>
      <c r="EFX200" s="90"/>
      <c r="EFY200" s="90"/>
      <c r="EFZ200" s="90"/>
      <c r="EGA200" s="90"/>
      <c r="EGB200" s="90"/>
      <c r="EGC200" s="90"/>
      <c r="EGD200" s="90"/>
      <c r="EGE200" s="90"/>
      <c r="EGF200" s="90"/>
      <c r="EGG200" s="90"/>
      <c r="EGH200" s="90"/>
      <c r="EGI200" s="90"/>
      <c r="EGJ200" s="90"/>
      <c r="EGK200" s="90"/>
      <c r="EGL200" s="90"/>
      <c r="EGM200" s="90"/>
      <c r="EGN200" s="90"/>
      <c r="EGO200" s="90"/>
      <c r="EGP200" s="90"/>
      <c r="EGQ200" s="90"/>
      <c r="EGR200" s="90"/>
      <c r="EGS200" s="90"/>
      <c r="EGT200" s="90"/>
      <c r="EGU200" s="90"/>
      <c r="EGV200" s="90"/>
      <c r="EGW200" s="90"/>
      <c r="EGX200" s="90"/>
      <c r="EGY200" s="90"/>
      <c r="EGZ200" s="90"/>
      <c r="EHA200" s="90"/>
      <c r="EHB200" s="90"/>
      <c r="EHC200" s="90"/>
      <c r="EHD200" s="90"/>
      <c r="EHE200" s="90"/>
      <c r="EHF200" s="90"/>
      <c r="EHG200" s="90"/>
      <c r="EHH200" s="90"/>
      <c r="EHI200" s="90"/>
      <c r="EHJ200" s="90"/>
      <c r="EHK200" s="90"/>
      <c r="EHL200" s="90"/>
      <c r="EHM200" s="90"/>
      <c r="EHN200" s="90"/>
      <c r="EHO200" s="90"/>
      <c r="EHP200" s="90"/>
      <c r="EHQ200" s="90"/>
      <c r="EHR200" s="90"/>
      <c r="EHS200" s="90"/>
      <c r="EHT200" s="90"/>
      <c r="EHU200" s="90"/>
      <c r="EHV200" s="90"/>
      <c r="EHW200" s="90"/>
      <c r="EHX200" s="90"/>
      <c r="EHY200" s="90"/>
      <c r="EHZ200" s="90"/>
      <c r="EIA200" s="90"/>
      <c r="EIB200" s="90"/>
      <c r="EIC200" s="90"/>
      <c r="EID200" s="90"/>
      <c r="EIE200" s="90"/>
      <c r="EIF200" s="90"/>
      <c r="EIG200" s="90"/>
      <c r="EIH200" s="90"/>
      <c r="EII200" s="90"/>
      <c r="EIJ200" s="90"/>
      <c r="EIK200" s="90"/>
      <c r="EIL200" s="90"/>
      <c r="EIM200" s="90"/>
      <c r="EIN200" s="90"/>
      <c r="EIO200" s="90"/>
      <c r="EIP200" s="90"/>
      <c r="EIQ200" s="90"/>
      <c r="EIR200" s="90"/>
      <c r="EIS200" s="90"/>
      <c r="EIT200" s="90"/>
      <c r="EIU200" s="90"/>
      <c r="EIV200" s="90"/>
      <c r="EIW200" s="90"/>
      <c r="EIX200" s="90"/>
      <c r="EIY200" s="90"/>
      <c r="EIZ200" s="90"/>
      <c r="EJA200" s="90"/>
      <c r="EJB200" s="90"/>
      <c r="EJC200" s="90"/>
      <c r="EJD200" s="90"/>
      <c r="EJE200" s="90"/>
      <c r="EJF200" s="90"/>
      <c r="EJG200" s="90"/>
      <c r="EJH200" s="90"/>
      <c r="EJI200" s="90"/>
      <c r="EJJ200" s="90"/>
      <c r="EJK200" s="90"/>
      <c r="EJL200" s="90"/>
      <c r="EJM200" s="90"/>
      <c r="EJN200" s="90"/>
      <c r="EJO200" s="90"/>
      <c r="EJP200" s="90"/>
      <c r="EJQ200" s="90"/>
      <c r="EJR200" s="90"/>
      <c r="EJS200" s="90"/>
      <c r="EJT200" s="90"/>
      <c r="EJU200" s="90"/>
      <c r="EJV200" s="90"/>
      <c r="EJW200" s="90"/>
      <c r="EJX200" s="90"/>
      <c r="EJY200" s="90"/>
      <c r="EJZ200" s="90"/>
      <c r="EKA200" s="90"/>
      <c r="EKB200" s="90"/>
      <c r="EKC200" s="90"/>
      <c r="EKD200" s="90"/>
      <c r="EKE200" s="90"/>
      <c r="EKF200" s="90"/>
      <c r="EKG200" s="90"/>
      <c r="EKH200" s="90"/>
      <c r="EKI200" s="90"/>
      <c r="EKJ200" s="90"/>
      <c r="EKK200" s="90"/>
      <c r="EKL200" s="90"/>
      <c r="EKM200" s="90"/>
      <c r="EKN200" s="90"/>
      <c r="EKO200" s="90"/>
      <c r="EKP200" s="90"/>
      <c r="EKQ200" s="90"/>
      <c r="EKR200" s="90"/>
      <c r="EKS200" s="90"/>
      <c r="EKT200" s="90"/>
      <c r="EKU200" s="90"/>
      <c r="EKV200" s="90"/>
      <c r="EKW200" s="90"/>
      <c r="EKX200" s="90"/>
      <c r="EKY200" s="90"/>
      <c r="EKZ200" s="90"/>
      <c r="ELA200" s="90"/>
      <c r="ELB200" s="90"/>
      <c r="ELC200" s="90"/>
      <c r="ELD200" s="90"/>
      <c r="ELE200" s="90"/>
      <c r="ELF200" s="90"/>
      <c r="ELG200" s="90"/>
      <c r="ELH200" s="90"/>
      <c r="ELI200" s="90"/>
      <c r="ELJ200" s="90"/>
      <c r="ELK200" s="90"/>
      <c r="ELL200" s="90"/>
      <c r="ELM200" s="90"/>
      <c r="ELN200" s="90"/>
      <c r="ELO200" s="90"/>
      <c r="ELP200" s="90"/>
      <c r="ELQ200" s="90"/>
      <c r="ELR200" s="90"/>
      <c r="ELS200" s="90"/>
      <c r="ELT200" s="90"/>
      <c r="ELU200" s="90"/>
      <c r="ELV200" s="90"/>
      <c r="ELW200" s="90"/>
      <c r="ELX200" s="90"/>
      <c r="ELY200" s="90"/>
      <c r="ELZ200" s="90"/>
      <c r="EMA200" s="90"/>
      <c r="EMB200" s="90"/>
      <c r="EMC200" s="90"/>
      <c r="EMD200" s="90"/>
      <c r="EME200" s="90"/>
      <c r="EMF200" s="90"/>
      <c r="EMG200" s="90"/>
      <c r="EMH200" s="90"/>
      <c r="EMI200" s="90"/>
      <c r="EMJ200" s="90"/>
      <c r="EMK200" s="90"/>
      <c r="EML200" s="90"/>
      <c r="EMM200" s="90"/>
      <c r="EMN200" s="90"/>
      <c r="EMO200" s="90"/>
      <c r="EMP200" s="90"/>
      <c r="EMQ200" s="90"/>
      <c r="EMR200" s="90"/>
      <c r="EMS200" s="90"/>
      <c r="EMT200" s="90"/>
      <c r="EMU200" s="90"/>
      <c r="EMV200" s="90"/>
      <c r="EMW200" s="90"/>
      <c r="EMX200" s="90"/>
      <c r="EMY200" s="90"/>
      <c r="EMZ200" s="90"/>
      <c r="ENA200" s="90"/>
      <c r="ENB200" s="90"/>
      <c r="ENC200" s="90"/>
      <c r="END200" s="90"/>
      <c r="ENE200" s="90"/>
      <c r="ENF200" s="90"/>
      <c r="ENG200" s="90"/>
      <c r="ENH200" s="90"/>
      <c r="ENI200" s="90"/>
      <c r="ENJ200" s="90"/>
      <c r="ENK200" s="90"/>
      <c r="ENL200" s="90"/>
      <c r="ENM200" s="90"/>
      <c r="ENN200" s="90"/>
      <c r="ENO200" s="90"/>
      <c r="ENP200" s="90"/>
      <c r="ENQ200" s="90"/>
      <c r="ENR200" s="90"/>
      <c r="ENS200" s="90"/>
      <c r="ENT200" s="90"/>
      <c r="ENU200" s="90"/>
      <c r="ENV200" s="90"/>
      <c r="ENW200" s="90"/>
      <c r="ENX200" s="90"/>
      <c r="ENY200" s="90"/>
      <c r="ENZ200" s="90"/>
      <c r="EOA200" s="90"/>
      <c r="EOB200" s="90"/>
      <c r="EOC200" s="90"/>
      <c r="EOD200" s="90"/>
      <c r="EOE200" s="90"/>
      <c r="EOF200" s="90"/>
      <c r="EOG200" s="90"/>
      <c r="EOH200" s="90"/>
      <c r="EOI200" s="90"/>
      <c r="EOJ200" s="90"/>
      <c r="EOK200" s="90"/>
      <c r="EOL200" s="90"/>
      <c r="EOM200" s="90"/>
      <c r="EON200" s="90"/>
      <c r="EOO200" s="90"/>
      <c r="EOP200" s="90"/>
      <c r="EOQ200" s="90"/>
      <c r="EOR200" s="90"/>
      <c r="EOS200" s="90"/>
      <c r="EOT200" s="90"/>
      <c r="EOU200" s="90"/>
      <c r="EOV200" s="90"/>
      <c r="EOW200" s="90"/>
      <c r="EOX200" s="90"/>
      <c r="EOY200" s="90"/>
      <c r="EOZ200" s="90"/>
      <c r="EPA200" s="90"/>
      <c r="EPB200" s="90"/>
      <c r="EPC200" s="90"/>
      <c r="EPD200" s="90"/>
      <c r="EPE200" s="90"/>
      <c r="EPF200" s="90"/>
      <c r="EPG200" s="90"/>
      <c r="EPH200" s="90"/>
      <c r="EPI200" s="90"/>
      <c r="EPJ200" s="90"/>
      <c r="EPK200" s="90"/>
      <c r="EPL200" s="90"/>
      <c r="EPM200" s="90"/>
      <c r="EPN200" s="90"/>
      <c r="EPO200" s="90"/>
      <c r="EPP200" s="90"/>
      <c r="EPQ200" s="90"/>
      <c r="EPR200" s="90"/>
      <c r="EPS200" s="90"/>
      <c r="EPT200" s="90"/>
      <c r="EPU200" s="90"/>
      <c r="EPV200" s="90"/>
      <c r="EPW200" s="90"/>
      <c r="EPX200" s="90"/>
      <c r="EPY200" s="90"/>
      <c r="EPZ200" s="90"/>
      <c r="EQA200" s="90"/>
      <c r="EQB200" s="90"/>
      <c r="EQC200" s="90"/>
      <c r="EQD200" s="90"/>
      <c r="EQE200" s="90"/>
      <c r="EQF200" s="90"/>
      <c r="EQG200" s="90"/>
      <c r="EQH200" s="90"/>
      <c r="EQI200" s="90"/>
      <c r="EQJ200" s="90"/>
      <c r="EQK200" s="90"/>
      <c r="EQL200" s="90"/>
      <c r="EQM200" s="90"/>
      <c r="EQN200" s="90"/>
      <c r="EQO200" s="90"/>
      <c r="EQP200" s="90"/>
      <c r="EQQ200" s="90"/>
      <c r="EQR200" s="90"/>
      <c r="EQS200" s="90"/>
      <c r="EQT200" s="90"/>
      <c r="EQU200" s="90"/>
      <c r="EQV200" s="90"/>
      <c r="EQW200" s="90"/>
      <c r="EQX200" s="90"/>
      <c r="EQY200" s="90"/>
      <c r="EQZ200" s="90"/>
      <c r="ERA200" s="90"/>
      <c r="ERB200" s="90"/>
      <c r="ERC200" s="90"/>
      <c r="ERD200" s="90"/>
      <c r="ERE200" s="90"/>
      <c r="ERF200" s="90"/>
      <c r="ERG200" s="90"/>
      <c r="ERH200" s="90"/>
      <c r="ERI200" s="90"/>
      <c r="ERJ200" s="90"/>
      <c r="ERK200" s="90"/>
      <c r="ERL200" s="90"/>
      <c r="ERM200" s="90"/>
      <c r="ERN200" s="90"/>
      <c r="ERO200" s="90"/>
      <c r="ERP200" s="90"/>
      <c r="ERQ200" s="90"/>
      <c r="ERR200" s="90"/>
      <c r="ERS200" s="90"/>
      <c r="ERT200" s="90"/>
      <c r="ERU200" s="90"/>
      <c r="ERV200" s="90"/>
      <c r="ERW200" s="90"/>
      <c r="ERX200" s="90"/>
      <c r="ERY200" s="90"/>
      <c r="ERZ200" s="90"/>
      <c r="ESA200" s="90"/>
      <c r="ESB200" s="90"/>
      <c r="ESC200" s="90"/>
      <c r="ESD200" s="90"/>
      <c r="ESE200" s="90"/>
      <c r="ESF200" s="90"/>
      <c r="ESG200" s="90"/>
      <c r="ESH200" s="90"/>
      <c r="ESI200" s="90"/>
      <c r="ESJ200" s="90"/>
      <c r="ESK200" s="90"/>
      <c r="ESL200" s="90"/>
      <c r="ESM200" s="90"/>
      <c r="ESN200" s="90"/>
      <c r="ESO200" s="90"/>
      <c r="ESP200" s="90"/>
      <c r="ESQ200" s="90"/>
      <c r="ESR200" s="90"/>
      <c r="ESS200" s="90"/>
      <c r="EST200" s="90"/>
      <c r="ESU200" s="90"/>
      <c r="ESV200" s="90"/>
      <c r="ESW200" s="90"/>
      <c r="ESX200" s="90"/>
      <c r="ESY200" s="90"/>
      <c r="ESZ200" s="90"/>
      <c r="ETA200" s="90"/>
      <c r="ETB200" s="90"/>
      <c r="ETC200" s="90"/>
      <c r="ETD200" s="90"/>
      <c r="ETE200" s="90"/>
      <c r="ETF200" s="90"/>
      <c r="ETG200" s="90"/>
      <c r="ETH200" s="90"/>
      <c r="ETI200" s="90"/>
      <c r="ETJ200" s="90"/>
      <c r="ETK200" s="90"/>
      <c r="ETL200" s="90"/>
      <c r="ETM200" s="90"/>
      <c r="ETN200" s="90"/>
      <c r="ETO200" s="90"/>
      <c r="ETP200" s="90"/>
      <c r="ETQ200" s="90"/>
      <c r="ETR200" s="90"/>
      <c r="ETS200" s="90"/>
      <c r="ETT200" s="90"/>
      <c r="ETU200" s="90"/>
      <c r="ETV200" s="90"/>
      <c r="ETW200" s="90"/>
      <c r="ETX200" s="90"/>
      <c r="ETY200" s="90"/>
      <c r="ETZ200" s="90"/>
      <c r="EUA200" s="90"/>
      <c r="EUB200" s="90"/>
      <c r="EUC200" s="90"/>
      <c r="EUD200" s="90"/>
      <c r="EUE200" s="90"/>
      <c r="EUF200" s="90"/>
      <c r="EUG200" s="90"/>
      <c r="EUH200" s="90"/>
      <c r="EUI200" s="90"/>
      <c r="EUJ200" s="90"/>
      <c r="EUK200" s="90"/>
      <c r="EUL200" s="90"/>
      <c r="EUM200" s="90"/>
      <c r="EUN200" s="90"/>
      <c r="EUO200" s="90"/>
      <c r="EUP200" s="90"/>
      <c r="EUQ200" s="90"/>
      <c r="EUR200" s="90"/>
      <c r="EUS200" s="90"/>
      <c r="EUT200" s="90"/>
      <c r="EUU200" s="90"/>
      <c r="EUV200" s="90"/>
      <c r="EUW200" s="90"/>
      <c r="EUX200" s="90"/>
      <c r="EUY200" s="90"/>
      <c r="EUZ200" s="90"/>
      <c r="EVA200" s="90"/>
      <c r="EVB200" s="90"/>
      <c r="EVC200" s="90"/>
      <c r="EVD200" s="90"/>
      <c r="EVE200" s="90"/>
      <c r="EVF200" s="90"/>
      <c r="EVG200" s="90"/>
      <c r="EVH200" s="90"/>
      <c r="EVI200" s="90"/>
      <c r="EVJ200" s="90"/>
      <c r="EVK200" s="90"/>
      <c r="EVL200" s="90"/>
      <c r="EVM200" s="90"/>
      <c r="EVN200" s="90"/>
      <c r="EVO200" s="90"/>
      <c r="EVP200" s="90"/>
      <c r="EVQ200" s="90"/>
      <c r="EVR200" s="90"/>
      <c r="EVS200" s="90"/>
      <c r="EVT200" s="90"/>
      <c r="EVU200" s="90"/>
      <c r="EVV200" s="90"/>
      <c r="EVW200" s="90"/>
      <c r="EVX200" s="90"/>
      <c r="EVY200" s="90"/>
      <c r="EVZ200" s="90"/>
      <c r="EWA200" s="90"/>
      <c r="EWB200" s="90"/>
      <c r="EWC200" s="90"/>
      <c r="EWD200" s="90"/>
      <c r="EWE200" s="90"/>
      <c r="EWF200" s="90"/>
      <c r="EWG200" s="90"/>
      <c r="EWH200" s="90"/>
      <c r="EWI200" s="90"/>
      <c r="EWJ200" s="90"/>
      <c r="EWK200" s="90"/>
      <c r="EWL200" s="90"/>
      <c r="EWM200" s="90"/>
      <c r="EWN200" s="90"/>
      <c r="EWO200" s="90"/>
      <c r="EWP200" s="90"/>
      <c r="EWQ200" s="90"/>
      <c r="EWR200" s="90"/>
      <c r="EWS200" s="90"/>
      <c r="EWT200" s="90"/>
      <c r="EWU200" s="90"/>
      <c r="EWV200" s="90"/>
      <c r="EWW200" s="90"/>
      <c r="EWX200" s="90"/>
      <c r="EWY200" s="90"/>
      <c r="EWZ200" s="90"/>
      <c r="EXA200" s="90"/>
      <c r="EXB200" s="90"/>
      <c r="EXC200" s="90"/>
      <c r="EXD200" s="90"/>
      <c r="EXE200" s="90"/>
      <c r="EXF200" s="90"/>
      <c r="EXG200" s="90"/>
      <c r="EXH200" s="90"/>
      <c r="EXI200" s="90"/>
      <c r="EXJ200" s="90"/>
      <c r="EXK200" s="90"/>
      <c r="EXL200" s="90"/>
      <c r="EXM200" s="90"/>
      <c r="EXN200" s="90"/>
      <c r="EXO200" s="90"/>
      <c r="EXP200" s="90"/>
      <c r="EXQ200" s="90"/>
      <c r="EXR200" s="90"/>
      <c r="EXS200" s="90"/>
      <c r="EXT200" s="90"/>
      <c r="EXU200" s="90"/>
      <c r="EXV200" s="90"/>
      <c r="EXW200" s="90"/>
      <c r="EXX200" s="90"/>
      <c r="EXY200" s="90"/>
      <c r="EXZ200" s="90"/>
      <c r="EYA200" s="90"/>
      <c r="EYB200" s="90"/>
      <c r="EYC200" s="90"/>
      <c r="EYD200" s="90"/>
      <c r="EYE200" s="90"/>
      <c r="EYF200" s="90"/>
      <c r="EYG200" s="90"/>
      <c r="EYH200" s="90"/>
      <c r="EYI200" s="90"/>
      <c r="EYJ200" s="90"/>
      <c r="EYK200" s="90"/>
      <c r="EYL200" s="90"/>
      <c r="EYM200" s="90"/>
      <c r="EYN200" s="90"/>
      <c r="EYO200" s="90"/>
      <c r="EYP200" s="90"/>
      <c r="EYQ200" s="90"/>
      <c r="EYR200" s="90"/>
      <c r="EYS200" s="90"/>
      <c r="EYT200" s="90"/>
      <c r="EYU200" s="90"/>
      <c r="EYV200" s="90"/>
      <c r="EYW200" s="90"/>
      <c r="EYX200" s="90"/>
      <c r="EYY200" s="90"/>
      <c r="EYZ200" s="90"/>
      <c r="EZA200" s="90"/>
      <c r="EZB200" s="90"/>
      <c r="EZC200" s="90"/>
      <c r="EZD200" s="90"/>
      <c r="EZE200" s="90"/>
      <c r="EZF200" s="90"/>
      <c r="EZG200" s="90"/>
      <c r="EZH200" s="90"/>
      <c r="EZI200" s="90"/>
      <c r="EZJ200" s="90"/>
      <c r="EZK200" s="90"/>
      <c r="EZL200" s="90"/>
      <c r="EZM200" s="90"/>
      <c r="EZN200" s="90"/>
      <c r="EZO200" s="90"/>
      <c r="EZP200" s="90"/>
      <c r="EZQ200" s="90"/>
      <c r="EZR200" s="90"/>
      <c r="EZS200" s="90"/>
      <c r="EZT200" s="90"/>
      <c r="EZU200" s="90"/>
      <c r="EZV200" s="90"/>
      <c r="EZW200" s="90"/>
      <c r="EZX200" s="90"/>
      <c r="EZY200" s="90"/>
      <c r="EZZ200" s="90"/>
      <c r="FAA200" s="90"/>
      <c r="FAB200" s="90"/>
      <c r="FAC200" s="90"/>
      <c r="FAD200" s="90"/>
      <c r="FAE200" s="90"/>
      <c r="FAF200" s="90"/>
      <c r="FAG200" s="90"/>
      <c r="FAH200" s="90"/>
      <c r="FAI200" s="90"/>
      <c r="FAJ200" s="90"/>
      <c r="FAK200" s="90"/>
      <c r="FAL200" s="90"/>
      <c r="FAM200" s="90"/>
      <c r="FAN200" s="90"/>
      <c r="FAO200" s="90"/>
      <c r="FAP200" s="90"/>
      <c r="FAQ200" s="90"/>
      <c r="FAR200" s="90"/>
      <c r="FAS200" s="90"/>
      <c r="FAT200" s="90"/>
      <c r="FAU200" s="90"/>
      <c r="FAV200" s="90"/>
      <c r="FAW200" s="90"/>
      <c r="FAX200" s="90"/>
      <c r="FAY200" s="90"/>
      <c r="FAZ200" s="90"/>
      <c r="FBA200" s="90"/>
      <c r="FBB200" s="90"/>
      <c r="FBC200" s="90"/>
      <c r="FBD200" s="90"/>
      <c r="FBE200" s="90"/>
      <c r="FBF200" s="90"/>
      <c r="FBG200" s="90"/>
      <c r="FBH200" s="90"/>
      <c r="FBI200" s="90"/>
      <c r="FBJ200" s="90"/>
      <c r="FBK200" s="90"/>
      <c r="FBL200" s="90"/>
      <c r="FBM200" s="90"/>
      <c r="FBN200" s="90"/>
      <c r="FBO200" s="90"/>
      <c r="FBP200" s="90"/>
      <c r="FBQ200" s="90"/>
      <c r="FBR200" s="90"/>
      <c r="FBS200" s="90"/>
      <c r="FBT200" s="90"/>
      <c r="FBU200" s="90"/>
      <c r="FBV200" s="90"/>
      <c r="FBW200" s="90"/>
      <c r="FBX200" s="90"/>
      <c r="FBY200" s="90"/>
      <c r="FBZ200" s="90"/>
      <c r="FCA200" s="90"/>
      <c r="FCB200" s="90"/>
      <c r="FCC200" s="90"/>
      <c r="FCD200" s="90"/>
      <c r="FCE200" s="90"/>
      <c r="FCF200" s="90"/>
      <c r="FCG200" s="90"/>
      <c r="FCH200" s="90"/>
      <c r="FCI200" s="90"/>
      <c r="FCJ200" s="90"/>
      <c r="FCK200" s="90"/>
      <c r="FCL200" s="90"/>
      <c r="FCM200" s="90"/>
      <c r="FCN200" s="90"/>
      <c r="FCO200" s="90"/>
      <c r="FCP200" s="90"/>
      <c r="FCQ200" s="90"/>
      <c r="FCR200" s="90"/>
      <c r="FCS200" s="90"/>
      <c r="FCT200" s="90"/>
      <c r="FCU200" s="90"/>
      <c r="FCV200" s="90"/>
      <c r="FCW200" s="90"/>
      <c r="FCX200" s="90"/>
      <c r="FCY200" s="90"/>
      <c r="FCZ200" s="90"/>
      <c r="FDA200" s="90"/>
      <c r="FDB200" s="90"/>
      <c r="FDC200" s="90"/>
      <c r="FDD200" s="90"/>
      <c r="FDE200" s="90"/>
      <c r="FDF200" s="90"/>
      <c r="FDG200" s="90"/>
      <c r="FDH200" s="90"/>
      <c r="FDI200" s="90"/>
      <c r="FDJ200" s="90"/>
      <c r="FDK200" s="90"/>
      <c r="FDL200" s="90"/>
      <c r="FDM200" s="90"/>
      <c r="FDN200" s="90"/>
      <c r="FDO200" s="90"/>
      <c r="FDP200" s="90"/>
      <c r="FDQ200" s="90"/>
      <c r="FDR200" s="90"/>
      <c r="FDS200" s="90"/>
      <c r="FDT200" s="90"/>
      <c r="FDU200" s="90"/>
      <c r="FDV200" s="90"/>
      <c r="FDW200" s="90"/>
      <c r="FDX200" s="90"/>
      <c r="FDY200" s="90"/>
      <c r="FDZ200" s="90"/>
      <c r="FEA200" s="90"/>
      <c r="FEB200" s="90"/>
      <c r="FEC200" s="90"/>
      <c r="FED200" s="90"/>
      <c r="FEE200" s="90"/>
      <c r="FEF200" s="90"/>
      <c r="FEG200" s="90"/>
      <c r="FEH200" s="90"/>
      <c r="FEI200" s="90"/>
      <c r="FEJ200" s="90"/>
      <c r="FEK200" s="90"/>
      <c r="FEL200" s="90"/>
      <c r="FEM200" s="90"/>
      <c r="FEN200" s="90"/>
      <c r="FEO200" s="90"/>
      <c r="FEP200" s="90"/>
      <c r="FEQ200" s="90"/>
      <c r="FER200" s="90"/>
      <c r="FES200" s="90"/>
      <c r="FET200" s="90"/>
      <c r="FEU200" s="90"/>
      <c r="FEV200" s="90"/>
      <c r="FEW200" s="90"/>
      <c r="FEX200" s="90"/>
      <c r="FEY200" s="90"/>
      <c r="FEZ200" s="90"/>
      <c r="FFA200" s="90"/>
      <c r="FFB200" s="90"/>
      <c r="FFC200" s="90"/>
      <c r="FFD200" s="90"/>
      <c r="FFE200" s="90"/>
      <c r="FFF200" s="90"/>
      <c r="FFG200" s="90"/>
      <c r="FFH200" s="90"/>
      <c r="FFI200" s="90"/>
      <c r="FFJ200" s="90"/>
      <c r="FFK200" s="90"/>
      <c r="FFL200" s="90"/>
      <c r="FFM200" s="90"/>
      <c r="FFN200" s="90"/>
      <c r="FFO200" s="90"/>
      <c r="FFP200" s="90"/>
      <c r="FFQ200" s="90"/>
      <c r="FFR200" s="90"/>
      <c r="FFS200" s="90"/>
      <c r="FFT200" s="90"/>
      <c r="FFU200" s="90"/>
      <c r="FFV200" s="90"/>
      <c r="FFW200" s="90"/>
      <c r="FFX200" s="90"/>
      <c r="FFY200" s="90"/>
      <c r="FFZ200" s="90"/>
      <c r="FGA200" s="90"/>
      <c r="FGB200" s="90"/>
      <c r="FGC200" s="90"/>
      <c r="FGD200" s="90"/>
      <c r="FGE200" s="90"/>
      <c r="FGF200" s="90"/>
      <c r="FGG200" s="90"/>
      <c r="FGH200" s="90"/>
      <c r="FGI200" s="90"/>
      <c r="FGJ200" s="90"/>
      <c r="FGK200" s="90"/>
      <c r="FGL200" s="90"/>
      <c r="FGM200" s="90"/>
      <c r="FGN200" s="90"/>
      <c r="FGO200" s="90"/>
      <c r="FGP200" s="90"/>
      <c r="FGQ200" s="90"/>
      <c r="FGR200" s="90"/>
      <c r="FGS200" s="90"/>
      <c r="FGT200" s="90"/>
      <c r="FGU200" s="90"/>
      <c r="FGV200" s="90"/>
      <c r="FGW200" s="90"/>
      <c r="FGX200" s="90"/>
      <c r="FGY200" s="90"/>
      <c r="FGZ200" s="90"/>
      <c r="FHA200" s="90"/>
      <c r="FHB200" s="90"/>
      <c r="FHC200" s="90"/>
      <c r="FHD200" s="90"/>
      <c r="FHE200" s="90"/>
      <c r="FHF200" s="90"/>
      <c r="FHG200" s="90"/>
      <c r="FHH200" s="90"/>
      <c r="FHI200" s="90"/>
      <c r="FHJ200" s="90"/>
      <c r="FHK200" s="90"/>
      <c r="FHL200" s="90"/>
      <c r="FHM200" s="90"/>
      <c r="FHN200" s="90"/>
      <c r="FHO200" s="90"/>
      <c r="FHP200" s="90"/>
      <c r="FHQ200" s="90"/>
      <c r="FHR200" s="90"/>
      <c r="FHS200" s="90"/>
      <c r="FHT200" s="90"/>
      <c r="FHU200" s="90"/>
      <c r="FHV200" s="90"/>
      <c r="FHW200" s="90"/>
      <c r="FHX200" s="90"/>
      <c r="FHY200" s="90"/>
      <c r="FHZ200" s="90"/>
      <c r="FIA200" s="90"/>
      <c r="FIB200" s="90"/>
      <c r="FIC200" s="90"/>
      <c r="FID200" s="90"/>
      <c r="FIE200" s="90"/>
      <c r="FIF200" s="90"/>
      <c r="FIG200" s="90"/>
      <c r="FIH200" s="90"/>
      <c r="FII200" s="90"/>
      <c r="FIJ200" s="90"/>
      <c r="FIK200" s="90"/>
      <c r="FIL200" s="90"/>
      <c r="FIM200" s="90"/>
      <c r="FIN200" s="90"/>
      <c r="FIO200" s="90"/>
      <c r="FIP200" s="90"/>
      <c r="FIQ200" s="90"/>
      <c r="FIR200" s="90"/>
      <c r="FIS200" s="90"/>
      <c r="FIT200" s="90"/>
      <c r="FIU200" s="90"/>
      <c r="FIV200" s="90"/>
      <c r="FIW200" s="90"/>
      <c r="FIX200" s="90"/>
      <c r="FIY200" s="90"/>
      <c r="FIZ200" s="90"/>
      <c r="FJA200" s="90"/>
      <c r="FJB200" s="90"/>
      <c r="FJC200" s="90"/>
      <c r="FJD200" s="90"/>
      <c r="FJE200" s="90"/>
      <c r="FJF200" s="90"/>
      <c r="FJG200" s="90"/>
      <c r="FJH200" s="90"/>
      <c r="FJI200" s="90"/>
      <c r="FJJ200" s="90"/>
      <c r="FJK200" s="90"/>
      <c r="FJL200" s="90"/>
      <c r="FJM200" s="90"/>
      <c r="FJN200" s="90"/>
      <c r="FJO200" s="90"/>
      <c r="FJP200" s="90"/>
      <c r="FJQ200" s="90"/>
      <c r="FJR200" s="90"/>
      <c r="FJS200" s="90"/>
      <c r="FJT200" s="90"/>
      <c r="FJU200" s="90"/>
      <c r="FJV200" s="90"/>
      <c r="FJW200" s="90"/>
      <c r="FJX200" s="90"/>
      <c r="FJY200" s="90"/>
      <c r="FJZ200" s="90"/>
      <c r="FKA200" s="90"/>
      <c r="FKB200" s="90"/>
      <c r="FKC200" s="90"/>
      <c r="FKD200" s="90"/>
      <c r="FKE200" s="90"/>
      <c r="FKF200" s="90"/>
      <c r="FKG200" s="90"/>
      <c r="FKH200" s="90"/>
      <c r="FKI200" s="90"/>
      <c r="FKJ200" s="90"/>
      <c r="FKK200" s="90"/>
      <c r="FKL200" s="90"/>
      <c r="FKM200" s="90"/>
      <c r="FKN200" s="90"/>
      <c r="FKO200" s="90"/>
      <c r="FKP200" s="90"/>
      <c r="FKQ200" s="90"/>
      <c r="FKR200" s="90"/>
      <c r="FKS200" s="90"/>
      <c r="FKT200" s="90"/>
      <c r="FKU200" s="90"/>
      <c r="FKV200" s="90"/>
      <c r="FKW200" s="90"/>
      <c r="FKX200" s="90"/>
      <c r="FKY200" s="90"/>
      <c r="FKZ200" s="90"/>
      <c r="FLA200" s="90"/>
      <c r="FLB200" s="90"/>
      <c r="FLC200" s="90"/>
      <c r="FLD200" s="90"/>
      <c r="FLE200" s="90"/>
      <c r="FLF200" s="90"/>
      <c r="FLG200" s="90"/>
      <c r="FLH200" s="90"/>
      <c r="FLI200" s="90"/>
      <c r="FLJ200" s="90"/>
      <c r="FLK200" s="90"/>
      <c r="FLL200" s="90"/>
      <c r="FLM200" s="90"/>
      <c r="FLN200" s="90"/>
      <c r="FLO200" s="90"/>
      <c r="FLP200" s="90"/>
      <c r="FLQ200" s="90"/>
      <c r="FLR200" s="90"/>
      <c r="FLS200" s="90"/>
      <c r="FLT200" s="90"/>
      <c r="FLU200" s="90"/>
      <c r="FLV200" s="90"/>
      <c r="FLW200" s="90"/>
      <c r="FLX200" s="90"/>
      <c r="FLY200" s="90"/>
      <c r="FLZ200" s="90"/>
      <c r="FMA200" s="90"/>
      <c r="FMB200" s="90"/>
      <c r="FMC200" s="90"/>
      <c r="FMD200" s="90"/>
      <c r="FME200" s="90"/>
      <c r="FMF200" s="90"/>
      <c r="FMG200" s="90"/>
      <c r="FMH200" s="90"/>
      <c r="FMI200" s="90"/>
      <c r="FMJ200" s="90"/>
      <c r="FMK200" s="90"/>
      <c r="FML200" s="90"/>
      <c r="FMM200" s="90"/>
      <c r="FMN200" s="90"/>
      <c r="FMO200" s="90"/>
      <c r="FMP200" s="90"/>
      <c r="FMQ200" s="90"/>
      <c r="FMR200" s="90"/>
      <c r="FMS200" s="90"/>
      <c r="FMT200" s="90"/>
      <c r="FMU200" s="90"/>
      <c r="FMV200" s="90"/>
      <c r="FMW200" s="90"/>
      <c r="FMX200" s="90"/>
      <c r="FMY200" s="90"/>
      <c r="FMZ200" s="90"/>
      <c r="FNA200" s="90"/>
      <c r="FNB200" s="90"/>
      <c r="FNC200" s="90"/>
      <c r="FND200" s="90"/>
      <c r="FNE200" s="90"/>
      <c r="FNF200" s="90"/>
      <c r="FNG200" s="90"/>
      <c r="FNH200" s="90"/>
      <c r="FNI200" s="90"/>
      <c r="FNJ200" s="90"/>
      <c r="FNK200" s="90"/>
      <c r="FNL200" s="90"/>
      <c r="FNM200" s="90"/>
      <c r="FNN200" s="90"/>
      <c r="FNO200" s="90"/>
      <c r="FNP200" s="90"/>
      <c r="FNQ200" s="90"/>
      <c r="FNR200" s="90"/>
      <c r="FNS200" s="90"/>
      <c r="FNT200" s="90"/>
      <c r="FNU200" s="90"/>
      <c r="FNV200" s="90"/>
      <c r="FNW200" s="90"/>
      <c r="FNX200" s="90"/>
      <c r="FNY200" s="90"/>
      <c r="FNZ200" s="90"/>
      <c r="FOA200" s="90"/>
      <c r="FOB200" s="90"/>
      <c r="FOC200" s="90"/>
      <c r="FOD200" s="90"/>
      <c r="FOE200" s="90"/>
      <c r="FOF200" s="90"/>
      <c r="FOG200" s="90"/>
      <c r="FOH200" s="90"/>
      <c r="FOI200" s="90"/>
      <c r="FOJ200" s="90"/>
      <c r="FOK200" s="90"/>
      <c r="FOL200" s="90"/>
      <c r="FOM200" s="90"/>
      <c r="FON200" s="90"/>
      <c r="FOO200" s="90"/>
      <c r="FOP200" s="90"/>
      <c r="FOQ200" s="90"/>
      <c r="FOR200" s="90"/>
      <c r="FOS200" s="90"/>
      <c r="FOT200" s="90"/>
      <c r="FOU200" s="90"/>
      <c r="FOV200" s="90"/>
      <c r="FOW200" s="90"/>
      <c r="FOX200" s="90"/>
      <c r="FOY200" s="90"/>
      <c r="FOZ200" s="90"/>
      <c r="FPA200" s="90"/>
      <c r="FPB200" s="90"/>
      <c r="FPC200" s="90"/>
      <c r="FPD200" s="90"/>
      <c r="FPE200" s="90"/>
      <c r="FPF200" s="90"/>
      <c r="FPG200" s="90"/>
      <c r="FPH200" s="90"/>
      <c r="FPI200" s="90"/>
      <c r="FPJ200" s="90"/>
      <c r="FPK200" s="90"/>
      <c r="FPL200" s="90"/>
      <c r="FPM200" s="90"/>
      <c r="FPN200" s="90"/>
      <c r="FPO200" s="90"/>
      <c r="FPP200" s="90"/>
      <c r="FPQ200" s="90"/>
      <c r="FPR200" s="90"/>
      <c r="FPS200" s="90"/>
      <c r="FPT200" s="90"/>
      <c r="FPU200" s="90"/>
      <c r="FPV200" s="90"/>
      <c r="FPW200" s="90"/>
      <c r="FPX200" s="90"/>
      <c r="FPY200" s="90"/>
      <c r="FPZ200" s="90"/>
      <c r="FQA200" s="90"/>
      <c r="FQB200" s="90"/>
      <c r="FQC200" s="90"/>
      <c r="FQD200" s="90"/>
      <c r="FQE200" s="90"/>
      <c r="FQF200" s="90"/>
      <c r="FQG200" s="90"/>
      <c r="FQH200" s="90"/>
      <c r="FQI200" s="90"/>
      <c r="FQJ200" s="90"/>
      <c r="FQK200" s="90"/>
      <c r="FQL200" s="90"/>
      <c r="FQM200" s="90"/>
      <c r="FQN200" s="90"/>
      <c r="FQO200" s="90"/>
      <c r="FQP200" s="90"/>
      <c r="FQQ200" s="90"/>
      <c r="FQR200" s="90"/>
      <c r="FQS200" s="90"/>
      <c r="FQT200" s="90"/>
      <c r="FQU200" s="90"/>
      <c r="FQV200" s="90"/>
      <c r="FQW200" s="90"/>
      <c r="FQX200" s="90"/>
      <c r="FQY200" s="90"/>
      <c r="FQZ200" s="90"/>
      <c r="FRA200" s="90"/>
      <c r="FRB200" s="90"/>
      <c r="FRC200" s="90"/>
      <c r="FRD200" s="90"/>
      <c r="FRE200" s="90"/>
      <c r="FRF200" s="90"/>
      <c r="FRG200" s="90"/>
      <c r="FRH200" s="90"/>
      <c r="FRI200" s="90"/>
      <c r="FRJ200" s="90"/>
      <c r="FRK200" s="90"/>
      <c r="FRL200" s="90"/>
      <c r="FRM200" s="90"/>
      <c r="FRN200" s="90"/>
      <c r="FRO200" s="90"/>
      <c r="FRP200" s="90"/>
      <c r="FRQ200" s="90"/>
      <c r="FRR200" s="90"/>
      <c r="FRS200" s="90"/>
      <c r="FRT200" s="90"/>
      <c r="FRU200" s="90"/>
      <c r="FRV200" s="90"/>
      <c r="FRW200" s="90"/>
      <c r="FRX200" s="90"/>
      <c r="FRY200" s="90"/>
      <c r="FRZ200" s="90"/>
      <c r="FSA200" s="90"/>
      <c r="FSB200" s="90"/>
      <c r="FSC200" s="90"/>
      <c r="FSD200" s="90"/>
      <c r="FSE200" s="90"/>
      <c r="FSF200" s="90"/>
      <c r="FSG200" s="90"/>
      <c r="FSH200" s="90"/>
      <c r="FSI200" s="90"/>
      <c r="FSJ200" s="90"/>
      <c r="FSK200" s="90"/>
      <c r="FSL200" s="90"/>
      <c r="FSM200" s="90"/>
      <c r="FSN200" s="90"/>
      <c r="FSO200" s="90"/>
      <c r="FSP200" s="90"/>
      <c r="FSQ200" s="90"/>
      <c r="FSR200" s="90"/>
      <c r="FSS200" s="90"/>
      <c r="FST200" s="90"/>
      <c r="FSU200" s="90"/>
      <c r="FSV200" s="90"/>
      <c r="FSW200" s="90"/>
      <c r="FSX200" s="90"/>
      <c r="FSY200" s="90"/>
      <c r="FSZ200" s="90"/>
      <c r="FTA200" s="90"/>
      <c r="FTB200" s="90"/>
      <c r="FTC200" s="90"/>
      <c r="FTD200" s="90"/>
      <c r="FTE200" s="90"/>
      <c r="FTF200" s="90"/>
      <c r="FTG200" s="90"/>
      <c r="FTH200" s="90"/>
      <c r="FTI200" s="90"/>
      <c r="FTJ200" s="90"/>
      <c r="FTK200" s="90"/>
      <c r="FTL200" s="90"/>
      <c r="FTM200" s="90"/>
      <c r="FTN200" s="90"/>
      <c r="FTO200" s="90"/>
      <c r="FTP200" s="90"/>
      <c r="FTQ200" s="90"/>
      <c r="FTR200" s="90"/>
      <c r="FTS200" s="90"/>
      <c r="FTT200" s="90"/>
      <c r="FTU200" s="90"/>
      <c r="FTV200" s="90"/>
      <c r="FTW200" s="90"/>
      <c r="FTX200" s="90"/>
      <c r="FTY200" s="90"/>
      <c r="FTZ200" s="90"/>
      <c r="FUA200" s="90"/>
      <c r="FUB200" s="90"/>
      <c r="FUC200" s="90"/>
      <c r="FUD200" s="90"/>
      <c r="FUE200" s="90"/>
      <c r="FUF200" s="90"/>
      <c r="FUG200" s="90"/>
      <c r="FUH200" s="90"/>
      <c r="FUI200" s="90"/>
      <c r="FUJ200" s="90"/>
      <c r="FUK200" s="90"/>
      <c r="FUL200" s="90"/>
      <c r="FUM200" s="90"/>
      <c r="FUN200" s="90"/>
      <c r="FUO200" s="90"/>
      <c r="FUP200" s="90"/>
      <c r="FUQ200" s="90"/>
      <c r="FUR200" s="90"/>
      <c r="FUS200" s="90"/>
      <c r="FUT200" s="90"/>
      <c r="FUU200" s="90"/>
      <c r="FUV200" s="90"/>
      <c r="FUW200" s="90"/>
      <c r="FUX200" s="90"/>
      <c r="FUY200" s="90"/>
      <c r="FUZ200" s="90"/>
      <c r="FVA200" s="90"/>
      <c r="FVB200" s="90"/>
      <c r="FVC200" s="90"/>
      <c r="FVD200" s="90"/>
      <c r="FVE200" s="90"/>
      <c r="FVF200" s="90"/>
      <c r="FVG200" s="90"/>
      <c r="FVH200" s="90"/>
      <c r="FVI200" s="90"/>
      <c r="FVJ200" s="90"/>
      <c r="FVK200" s="90"/>
      <c r="FVL200" s="90"/>
      <c r="FVM200" s="90"/>
      <c r="FVN200" s="90"/>
      <c r="FVO200" s="90"/>
      <c r="FVP200" s="90"/>
      <c r="FVQ200" s="90"/>
      <c r="FVR200" s="90"/>
      <c r="FVS200" s="90"/>
      <c r="FVT200" s="90"/>
      <c r="FVU200" s="90"/>
      <c r="FVV200" s="90"/>
      <c r="FVW200" s="90"/>
      <c r="FVX200" s="90"/>
      <c r="FVY200" s="90"/>
      <c r="FVZ200" s="90"/>
      <c r="FWA200" s="90"/>
      <c r="FWB200" s="90"/>
      <c r="FWC200" s="90"/>
      <c r="FWD200" s="90"/>
      <c r="FWE200" s="90"/>
      <c r="FWF200" s="90"/>
      <c r="FWG200" s="90"/>
      <c r="FWH200" s="90"/>
      <c r="FWI200" s="90"/>
      <c r="FWJ200" s="90"/>
      <c r="FWK200" s="90"/>
      <c r="FWL200" s="90"/>
      <c r="FWM200" s="90"/>
      <c r="FWN200" s="90"/>
      <c r="FWO200" s="90"/>
      <c r="FWP200" s="90"/>
      <c r="FWQ200" s="90"/>
      <c r="FWR200" s="90"/>
      <c r="FWS200" s="90"/>
      <c r="FWT200" s="90"/>
      <c r="FWU200" s="90"/>
      <c r="FWV200" s="90"/>
      <c r="FWW200" s="90"/>
      <c r="FWX200" s="90"/>
      <c r="FWY200" s="90"/>
      <c r="FWZ200" s="90"/>
      <c r="FXA200" s="90"/>
      <c r="FXB200" s="90"/>
      <c r="FXC200" s="90"/>
      <c r="FXD200" s="90"/>
      <c r="FXE200" s="90"/>
      <c r="FXF200" s="90"/>
      <c r="FXG200" s="90"/>
      <c r="FXH200" s="90"/>
      <c r="FXI200" s="90"/>
      <c r="FXJ200" s="90"/>
      <c r="FXK200" s="90"/>
      <c r="FXL200" s="90"/>
      <c r="FXM200" s="90"/>
      <c r="FXN200" s="90"/>
      <c r="FXO200" s="90"/>
      <c r="FXP200" s="90"/>
      <c r="FXQ200" s="90"/>
      <c r="FXR200" s="90"/>
      <c r="FXS200" s="90"/>
      <c r="FXT200" s="90"/>
      <c r="FXU200" s="90"/>
      <c r="FXV200" s="90"/>
      <c r="FXW200" s="90"/>
      <c r="FXX200" s="90"/>
      <c r="FXY200" s="90"/>
      <c r="FXZ200" s="90"/>
      <c r="FYA200" s="90"/>
      <c r="FYB200" s="90"/>
      <c r="FYC200" s="90"/>
      <c r="FYD200" s="90"/>
      <c r="FYE200" s="90"/>
      <c r="FYF200" s="90"/>
      <c r="FYG200" s="90"/>
      <c r="FYH200" s="90"/>
      <c r="FYI200" s="90"/>
      <c r="FYJ200" s="90"/>
      <c r="FYK200" s="90"/>
      <c r="FYL200" s="90"/>
      <c r="FYM200" s="90"/>
      <c r="FYN200" s="90"/>
      <c r="FYO200" s="90"/>
      <c r="FYP200" s="90"/>
      <c r="FYQ200" s="90"/>
      <c r="FYR200" s="90"/>
      <c r="FYS200" s="90"/>
      <c r="FYT200" s="90"/>
      <c r="FYU200" s="90"/>
      <c r="FYV200" s="90"/>
      <c r="FYW200" s="90"/>
      <c r="FYX200" s="90"/>
      <c r="FYY200" s="90"/>
      <c r="FYZ200" s="90"/>
      <c r="FZA200" s="90"/>
      <c r="FZB200" s="90"/>
      <c r="FZC200" s="90"/>
      <c r="FZD200" s="90"/>
      <c r="FZE200" s="90"/>
      <c r="FZF200" s="90"/>
      <c r="FZG200" s="90"/>
      <c r="FZH200" s="90"/>
      <c r="FZI200" s="90"/>
      <c r="FZJ200" s="90"/>
      <c r="FZK200" s="90"/>
      <c r="FZL200" s="90"/>
      <c r="FZM200" s="90"/>
      <c r="FZN200" s="90"/>
      <c r="FZO200" s="90"/>
      <c r="FZP200" s="90"/>
      <c r="FZQ200" s="90"/>
      <c r="FZR200" s="90"/>
      <c r="FZS200" s="90"/>
      <c r="FZT200" s="90"/>
      <c r="FZU200" s="90"/>
      <c r="FZV200" s="90"/>
      <c r="FZW200" s="90"/>
      <c r="FZX200" s="90"/>
      <c r="FZY200" s="90"/>
      <c r="FZZ200" s="90"/>
      <c r="GAA200" s="90"/>
      <c r="GAB200" s="90"/>
      <c r="GAC200" s="90"/>
      <c r="GAD200" s="90"/>
      <c r="GAE200" s="90"/>
      <c r="GAF200" s="90"/>
      <c r="GAG200" s="90"/>
      <c r="GAH200" s="90"/>
      <c r="GAI200" s="90"/>
      <c r="GAJ200" s="90"/>
      <c r="GAK200" s="90"/>
      <c r="GAL200" s="90"/>
      <c r="GAM200" s="90"/>
      <c r="GAN200" s="90"/>
      <c r="GAO200" s="90"/>
      <c r="GAP200" s="90"/>
      <c r="GAQ200" s="90"/>
      <c r="GAR200" s="90"/>
      <c r="GAS200" s="90"/>
      <c r="GAT200" s="90"/>
      <c r="GAU200" s="90"/>
      <c r="GAV200" s="90"/>
      <c r="GAW200" s="90"/>
      <c r="GAX200" s="90"/>
      <c r="GAY200" s="90"/>
      <c r="GAZ200" s="90"/>
      <c r="GBA200" s="90"/>
      <c r="GBB200" s="90"/>
      <c r="GBC200" s="90"/>
      <c r="GBD200" s="90"/>
      <c r="GBE200" s="90"/>
      <c r="GBF200" s="90"/>
      <c r="GBG200" s="90"/>
      <c r="GBH200" s="90"/>
      <c r="GBI200" s="90"/>
      <c r="GBJ200" s="90"/>
      <c r="GBK200" s="90"/>
      <c r="GBL200" s="90"/>
      <c r="GBM200" s="90"/>
      <c r="GBN200" s="90"/>
      <c r="GBO200" s="90"/>
      <c r="GBP200" s="90"/>
      <c r="GBQ200" s="90"/>
      <c r="GBR200" s="90"/>
      <c r="GBS200" s="90"/>
      <c r="GBT200" s="90"/>
      <c r="GBU200" s="90"/>
      <c r="GBV200" s="90"/>
      <c r="GBW200" s="90"/>
      <c r="GBX200" s="90"/>
      <c r="GBY200" s="90"/>
      <c r="GBZ200" s="90"/>
      <c r="GCA200" s="90"/>
      <c r="GCB200" s="90"/>
      <c r="GCC200" s="90"/>
      <c r="GCD200" s="90"/>
      <c r="GCE200" s="90"/>
      <c r="GCF200" s="90"/>
      <c r="GCG200" s="90"/>
      <c r="GCH200" s="90"/>
      <c r="GCI200" s="90"/>
      <c r="GCJ200" s="90"/>
      <c r="GCK200" s="90"/>
      <c r="GCL200" s="90"/>
      <c r="GCM200" s="90"/>
      <c r="GCN200" s="90"/>
      <c r="GCO200" s="90"/>
      <c r="GCP200" s="90"/>
      <c r="GCQ200" s="90"/>
      <c r="GCR200" s="90"/>
      <c r="GCS200" s="90"/>
      <c r="GCT200" s="90"/>
      <c r="GCU200" s="90"/>
      <c r="GCV200" s="90"/>
      <c r="GCW200" s="90"/>
      <c r="GCX200" s="90"/>
      <c r="GCY200" s="90"/>
      <c r="GCZ200" s="90"/>
      <c r="GDA200" s="90"/>
      <c r="GDB200" s="90"/>
      <c r="GDC200" s="90"/>
      <c r="GDD200" s="90"/>
      <c r="GDE200" s="90"/>
      <c r="GDF200" s="90"/>
      <c r="GDG200" s="90"/>
      <c r="GDH200" s="90"/>
      <c r="GDI200" s="90"/>
      <c r="GDJ200" s="90"/>
      <c r="GDK200" s="90"/>
      <c r="GDL200" s="90"/>
      <c r="GDM200" s="90"/>
      <c r="GDN200" s="90"/>
      <c r="GDO200" s="90"/>
      <c r="GDP200" s="90"/>
      <c r="GDQ200" s="90"/>
      <c r="GDR200" s="90"/>
      <c r="GDS200" s="90"/>
      <c r="GDT200" s="90"/>
      <c r="GDU200" s="90"/>
      <c r="GDV200" s="90"/>
      <c r="GDW200" s="90"/>
      <c r="GDX200" s="90"/>
      <c r="GDY200" s="90"/>
      <c r="GDZ200" s="90"/>
      <c r="GEA200" s="90"/>
      <c r="GEB200" s="90"/>
      <c r="GEC200" s="90"/>
      <c r="GED200" s="90"/>
      <c r="GEE200" s="90"/>
      <c r="GEF200" s="90"/>
      <c r="GEG200" s="90"/>
      <c r="GEH200" s="90"/>
      <c r="GEI200" s="90"/>
      <c r="GEJ200" s="90"/>
      <c r="GEK200" s="90"/>
      <c r="GEL200" s="90"/>
      <c r="GEM200" s="90"/>
      <c r="GEN200" s="90"/>
      <c r="GEO200" s="90"/>
      <c r="GEP200" s="90"/>
      <c r="GEQ200" s="90"/>
      <c r="GER200" s="90"/>
      <c r="GES200" s="90"/>
      <c r="GET200" s="90"/>
      <c r="GEU200" s="90"/>
      <c r="GEV200" s="90"/>
      <c r="GEW200" s="90"/>
      <c r="GEX200" s="90"/>
      <c r="GEY200" s="90"/>
      <c r="GEZ200" s="90"/>
      <c r="GFA200" s="90"/>
      <c r="GFB200" s="90"/>
      <c r="GFC200" s="90"/>
      <c r="GFD200" s="90"/>
      <c r="GFE200" s="90"/>
      <c r="GFF200" s="90"/>
      <c r="GFG200" s="90"/>
      <c r="GFH200" s="90"/>
      <c r="GFI200" s="90"/>
      <c r="GFJ200" s="90"/>
      <c r="GFK200" s="90"/>
      <c r="GFL200" s="90"/>
      <c r="GFM200" s="90"/>
      <c r="GFN200" s="90"/>
      <c r="GFO200" s="90"/>
      <c r="GFP200" s="90"/>
      <c r="GFQ200" s="90"/>
      <c r="GFR200" s="90"/>
      <c r="GFS200" s="90"/>
      <c r="GFT200" s="90"/>
      <c r="GFU200" s="90"/>
      <c r="GFV200" s="90"/>
      <c r="GFW200" s="90"/>
      <c r="GFX200" s="90"/>
      <c r="GFY200" s="90"/>
      <c r="GFZ200" s="90"/>
      <c r="GGA200" s="90"/>
      <c r="GGB200" s="90"/>
      <c r="GGC200" s="90"/>
      <c r="GGD200" s="90"/>
      <c r="GGE200" s="90"/>
      <c r="GGF200" s="90"/>
      <c r="GGG200" s="90"/>
      <c r="GGH200" s="90"/>
      <c r="GGI200" s="90"/>
      <c r="GGJ200" s="90"/>
      <c r="GGK200" s="90"/>
      <c r="GGL200" s="90"/>
      <c r="GGM200" s="90"/>
      <c r="GGN200" s="90"/>
      <c r="GGO200" s="90"/>
      <c r="GGP200" s="90"/>
      <c r="GGQ200" s="90"/>
      <c r="GGR200" s="90"/>
      <c r="GGS200" s="90"/>
      <c r="GGT200" s="90"/>
      <c r="GGU200" s="90"/>
      <c r="GGV200" s="90"/>
      <c r="GGW200" s="90"/>
      <c r="GGX200" s="90"/>
      <c r="GGY200" s="90"/>
      <c r="GGZ200" s="90"/>
      <c r="GHA200" s="90"/>
      <c r="GHB200" s="90"/>
      <c r="GHC200" s="90"/>
      <c r="GHD200" s="90"/>
      <c r="GHE200" s="90"/>
      <c r="GHF200" s="90"/>
      <c r="GHG200" s="90"/>
      <c r="GHH200" s="90"/>
      <c r="GHI200" s="90"/>
      <c r="GHJ200" s="90"/>
      <c r="GHK200" s="90"/>
      <c r="GHL200" s="90"/>
      <c r="GHM200" s="90"/>
      <c r="GHN200" s="90"/>
      <c r="GHO200" s="90"/>
      <c r="GHP200" s="90"/>
      <c r="GHQ200" s="90"/>
      <c r="GHR200" s="90"/>
      <c r="GHS200" s="90"/>
      <c r="GHT200" s="90"/>
      <c r="GHU200" s="90"/>
      <c r="GHV200" s="90"/>
      <c r="GHW200" s="90"/>
      <c r="GHX200" s="90"/>
      <c r="GHY200" s="90"/>
      <c r="GHZ200" s="90"/>
      <c r="GIA200" s="90"/>
      <c r="GIB200" s="90"/>
      <c r="GIC200" s="90"/>
      <c r="GID200" s="90"/>
      <c r="GIE200" s="90"/>
      <c r="GIF200" s="90"/>
      <c r="GIG200" s="90"/>
      <c r="GIH200" s="90"/>
      <c r="GII200" s="90"/>
      <c r="GIJ200" s="90"/>
      <c r="GIK200" s="90"/>
      <c r="GIL200" s="90"/>
      <c r="GIM200" s="90"/>
      <c r="GIN200" s="90"/>
      <c r="GIO200" s="90"/>
      <c r="GIP200" s="90"/>
      <c r="GIQ200" s="90"/>
      <c r="GIR200" s="90"/>
      <c r="GIS200" s="90"/>
      <c r="GIT200" s="90"/>
      <c r="GIU200" s="90"/>
      <c r="GIV200" s="90"/>
      <c r="GIW200" s="90"/>
      <c r="GIX200" s="90"/>
      <c r="GIY200" s="90"/>
      <c r="GIZ200" s="90"/>
      <c r="GJA200" s="90"/>
      <c r="GJB200" s="90"/>
      <c r="GJC200" s="90"/>
      <c r="GJD200" s="90"/>
      <c r="GJE200" s="90"/>
      <c r="GJF200" s="90"/>
      <c r="GJG200" s="90"/>
      <c r="GJH200" s="90"/>
      <c r="GJI200" s="90"/>
      <c r="GJJ200" s="90"/>
      <c r="GJK200" s="90"/>
      <c r="GJL200" s="90"/>
      <c r="GJM200" s="90"/>
      <c r="GJN200" s="90"/>
      <c r="GJO200" s="90"/>
      <c r="GJP200" s="90"/>
      <c r="GJQ200" s="90"/>
      <c r="GJR200" s="90"/>
      <c r="GJS200" s="90"/>
      <c r="GJT200" s="90"/>
      <c r="GJU200" s="90"/>
      <c r="GJV200" s="90"/>
      <c r="GJW200" s="90"/>
      <c r="GJX200" s="90"/>
      <c r="GJY200" s="90"/>
      <c r="GJZ200" s="90"/>
      <c r="GKA200" s="90"/>
      <c r="GKB200" s="90"/>
      <c r="GKC200" s="90"/>
      <c r="GKD200" s="90"/>
      <c r="GKE200" s="90"/>
      <c r="GKF200" s="90"/>
      <c r="GKG200" s="90"/>
      <c r="GKH200" s="90"/>
      <c r="GKI200" s="90"/>
      <c r="GKJ200" s="90"/>
      <c r="GKK200" s="90"/>
      <c r="GKL200" s="90"/>
      <c r="GKM200" s="90"/>
      <c r="GKN200" s="90"/>
      <c r="GKO200" s="90"/>
      <c r="GKP200" s="90"/>
      <c r="GKQ200" s="90"/>
      <c r="GKR200" s="90"/>
      <c r="GKS200" s="90"/>
      <c r="GKT200" s="90"/>
      <c r="GKU200" s="90"/>
      <c r="GKV200" s="90"/>
      <c r="GKW200" s="90"/>
      <c r="GKX200" s="90"/>
      <c r="GKY200" s="90"/>
      <c r="GKZ200" s="90"/>
      <c r="GLA200" s="90"/>
      <c r="GLB200" s="90"/>
      <c r="GLC200" s="90"/>
      <c r="GLD200" s="90"/>
      <c r="GLE200" s="90"/>
      <c r="GLF200" s="90"/>
      <c r="GLG200" s="90"/>
      <c r="GLH200" s="90"/>
      <c r="GLI200" s="90"/>
      <c r="GLJ200" s="90"/>
      <c r="GLK200" s="90"/>
      <c r="GLL200" s="90"/>
      <c r="GLM200" s="90"/>
      <c r="GLN200" s="90"/>
      <c r="GLO200" s="90"/>
      <c r="GLP200" s="90"/>
      <c r="GLQ200" s="90"/>
      <c r="GLR200" s="90"/>
      <c r="GLS200" s="90"/>
      <c r="GLT200" s="90"/>
      <c r="GLU200" s="90"/>
      <c r="GLV200" s="90"/>
      <c r="GLW200" s="90"/>
      <c r="GLX200" s="90"/>
      <c r="GLY200" s="90"/>
      <c r="GLZ200" s="90"/>
      <c r="GMA200" s="90"/>
      <c r="GMB200" s="90"/>
      <c r="GMC200" s="90"/>
      <c r="GMD200" s="90"/>
      <c r="GME200" s="90"/>
      <c r="GMF200" s="90"/>
      <c r="GMG200" s="90"/>
      <c r="GMH200" s="90"/>
      <c r="GMI200" s="90"/>
      <c r="GMJ200" s="90"/>
      <c r="GMK200" s="90"/>
      <c r="GML200" s="90"/>
      <c r="GMM200" s="90"/>
      <c r="GMN200" s="90"/>
      <c r="GMO200" s="90"/>
      <c r="GMP200" s="90"/>
      <c r="GMQ200" s="90"/>
      <c r="GMR200" s="90"/>
      <c r="GMS200" s="90"/>
      <c r="GMT200" s="90"/>
      <c r="GMU200" s="90"/>
      <c r="GMV200" s="90"/>
      <c r="GMW200" s="90"/>
      <c r="GMX200" s="90"/>
      <c r="GMY200" s="90"/>
      <c r="GMZ200" s="90"/>
      <c r="GNA200" s="90"/>
      <c r="GNB200" s="90"/>
      <c r="GNC200" s="90"/>
      <c r="GND200" s="90"/>
      <c r="GNE200" s="90"/>
      <c r="GNF200" s="90"/>
      <c r="GNG200" s="90"/>
      <c r="GNH200" s="90"/>
      <c r="GNI200" s="90"/>
      <c r="GNJ200" s="90"/>
      <c r="GNK200" s="90"/>
      <c r="GNL200" s="90"/>
      <c r="GNM200" s="90"/>
      <c r="GNN200" s="90"/>
      <c r="GNO200" s="90"/>
      <c r="GNP200" s="90"/>
      <c r="GNQ200" s="90"/>
      <c r="GNR200" s="90"/>
      <c r="GNS200" s="90"/>
      <c r="GNT200" s="90"/>
      <c r="GNU200" s="90"/>
      <c r="GNV200" s="90"/>
      <c r="GNW200" s="90"/>
      <c r="GNX200" s="90"/>
      <c r="GNY200" s="90"/>
      <c r="GNZ200" s="90"/>
      <c r="GOA200" s="90"/>
      <c r="GOB200" s="90"/>
      <c r="GOC200" s="90"/>
      <c r="GOD200" s="90"/>
      <c r="GOE200" s="90"/>
      <c r="GOF200" s="90"/>
      <c r="GOG200" s="90"/>
      <c r="GOH200" s="90"/>
      <c r="GOI200" s="90"/>
      <c r="GOJ200" s="90"/>
      <c r="GOK200" s="90"/>
      <c r="GOL200" s="90"/>
      <c r="GOM200" s="90"/>
      <c r="GON200" s="90"/>
      <c r="GOO200" s="90"/>
      <c r="GOP200" s="90"/>
      <c r="GOQ200" s="90"/>
      <c r="GOR200" s="90"/>
      <c r="GOS200" s="90"/>
      <c r="GOT200" s="90"/>
      <c r="GOU200" s="90"/>
      <c r="GOV200" s="90"/>
      <c r="GOW200" s="90"/>
      <c r="GOX200" s="90"/>
      <c r="GOY200" s="90"/>
      <c r="GOZ200" s="90"/>
      <c r="GPA200" s="90"/>
      <c r="GPB200" s="90"/>
      <c r="GPC200" s="90"/>
      <c r="GPD200" s="90"/>
      <c r="GPE200" s="90"/>
      <c r="GPF200" s="90"/>
      <c r="GPG200" s="90"/>
      <c r="GPH200" s="90"/>
      <c r="GPI200" s="90"/>
      <c r="GPJ200" s="90"/>
      <c r="GPK200" s="90"/>
      <c r="GPL200" s="90"/>
      <c r="GPM200" s="90"/>
      <c r="GPN200" s="90"/>
      <c r="GPO200" s="90"/>
      <c r="GPP200" s="90"/>
      <c r="GPQ200" s="90"/>
      <c r="GPR200" s="90"/>
      <c r="GPS200" s="90"/>
      <c r="GPT200" s="90"/>
      <c r="GPU200" s="90"/>
      <c r="GPV200" s="90"/>
      <c r="GPW200" s="90"/>
      <c r="GPX200" s="90"/>
      <c r="GPY200" s="90"/>
      <c r="GPZ200" s="90"/>
      <c r="GQA200" s="90"/>
      <c r="GQB200" s="90"/>
      <c r="GQC200" s="90"/>
      <c r="GQD200" s="90"/>
      <c r="GQE200" s="90"/>
      <c r="GQF200" s="90"/>
      <c r="GQG200" s="90"/>
      <c r="GQH200" s="90"/>
      <c r="GQI200" s="90"/>
      <c r="GQJ200" s="90"/>
      <c r="GQK200" s="90"/>
      <c r="GQL200" s="90"/>
      <c r="GQM200" s="90"/>
      <c r="GQN200" s="90"/>
      <c r="GQO200" s="90"/>
      <c r="GQP200" s="90"/>
      <c r="GQQ200" s="90"/>
      <c r="GQR200" s="90"/>
      <c r="GQS200" s="90"/>
      <c r="GQT200" s="90"/>
      <c r="GQU200" s="90"/>
      <c r="GQV200" s="90"/>
      <c r="GQW200" s="90"/>
      <c r="GQX200" s="90"/>
      <c r="GQY200" s="90"/>
      <c r="GQZ200" s="90"/>
      <c r="GRA200" s="90"/>
      <c r="GRB200" s="90"/>
      <c r="GRC200" s="90"/>
      <c r="GRD200" s="90"/>
      <c r="GRE200" s="90"/>
      <c r="GRF200" s="90"/>
      <c r="GRG200" s="90"/>
      <c r="GRH200" s="90"/>
      <c r="GRI200" s="90"/>
      <c r="GRJ200" s="90"/>
      <c r="GRK200" s="90"/>
      <c r="GRL200" s="90"/>
      <c r="GRM200" s="90"/>
      <c r="GRN200" s="90"/>
      <c r="GRO200" s="90"/>
      <c r="GRP200" s="90"/>
      <c r="GRQ200" s="90"/>
      <c r="GRR200" s="90"/>
      <c r="GRS200" s="90"/>
      <c r="GRT200" s="90"/>
      <c r="GRU200" s="90"/>
      <c r="GRV200" s="90"/>
      <c r="GRW200" s="90"/>
      <c r="GRX200" s="90"/>
      <c r="GRY200" s="90"/>
      <c r="GRZ200" s="90"/>
      <c r="GSA200" s="90"/>
      <c r="GSB200" s="90"/>
      <c r="GSC200" s="90"/>
      <c r="GSD200" s="90"/>
      <c r="GSE200" s="90"/>
      <c r="GSF200" s="90"/>
      <c r="GSG200" s="90"/>
      <c r="GSH200" s="90"/>
      <c r="GSI200" s="90"/>
      <c r="GSJ200" s="90"/>
      <c r="GSK200" s="90"/>
      <c r="GSL200" s="90"/>
      <c r="GSM200" s="90"/>
      <c r="GSN200" s="90"/>
      <c r="GSO200" s="90"/>
      <c r="GSP200" s="90"/>
      <c r="GSQ200" s="90"/>
      <c r="GSR200" s="90"/>
      <c r="GSS200" s="90"/>
      <c r="GST200" s="90"/>
      <c r="GSU200" s="90"/>
      <c r="GSV200" s="90"/>
      <c r="GSW200" s="90"/>
      <c r="GSX200" s="90"/>
      <c r="GSY200" s="90"/>
      <c r="GSZ200" s="90"/>
      <c r="GTA200" s="90"/>
      <c r="GTB200" s="90"/>
      <c r="GTC200" s="90"/>
      <c r="GTD200" s="90"/>
      <c r="GTE200" s="90"/>
      <c r="GTF200" s="90"/>
      <c r="GTG200" s="90"/>
      <c r="GTH200" s="90"/>
      <c r="GTI200" s="90"/>
      <c r="GTJ200" s="90"/>
      <c r="GTK200" s="90"/>
      <c r="GTL200" s="90"/>
      <c r="GTM200" s="90"/>
      <c r="GTN200" s="90"/>
      <c r="GTO200" s="90"/>
      <c r="GTP200" s="90"/>
      <c r="GTQ200" s="90"/>
      <c r="GTR200" s="90"/>
      <c r="GTS200" s="90"/>
      <c r="GTT200" s="90"/>
      <c r="GTU200" s="90"/>
      <c r="GTV200" s="90"/>
      <c r="GTW200" s="90"/>
      <c r="GTX200" s="90"/>
      <c r="GTY200" s="90"/>
      <c r="GTZ200" s="90"/>
      <c r="GUA200" s="90"/>
      <c r="GUB200" s="90"/>
      <c r="GUC200" s="90"/>
      <c r="GUD200" s="90"/>
      <c r="GUE200" s="90"/>
      <c r="GUF200" s="90"/>
      <c r="GUG200" s="90"/>
      <c r="GUH200" s="90"/>
      <c r="GUI200" s="90"/>
      <c r="GUJ200" s="90"/>
      <c r="GUK200" s="90"/>
      <c r="GUL200" s="90"/>
      <c r="GUM200" s="90"/>
      <c r="GUN200" s="90"/>
      <c r="GUO200" s="90"/>
      <c r="GUP200" s="90"/>
      <c r="GUQ200" s="90"/>
      <c r="GUR200" s="90"/>
      <c r="GUS200" s="90"/>
      <c r="GUT200" s="90"/>
      <c r="GUU200" s="90"/>
      <c r="GUV200" s="90"/>
      <c r="GUW200" s="90"/>
      <c r="GUX200" s="90"/>
      <c r="GUY200" s="90"/>
      <c r="GUZ200" s="90"/>
      <c r="GVA200" s="90"/>
      <c r="GVB200" s="90"/>
      <c r="GVC200" s="90"/>
      <c r="GVD200" s="90"/>
      <c r="GVE200" s="90"/>
      <c r="GVF200" s="90"/>
      <c r="GVG200" s="90"/>
      <c r="GVH200" s="90"/>
      <c r="GVI200" s="90"/>
      <c r="GVJ200" s="90"/>
      <c r="GVK200" s="90"/>
      <c r="GVL200" s="90"/>
      <c r="GVM200" s="90"/>
      <c r="GVN200" s="90"/>
      <c r="GVO200" s="90"/>
      <c r="GVP200" s="90"/>
      <c r="GVQ200" s="90"/>
      <c r="GVR200" s="90"/>
      <c r="GVS200" s="90"/>
      <c r="GVT200" s="90"/>
      <c r="GVU200" s="90"/>
      <c r="GVV200" s="90"/>
      <c r="GVW200" s="90"/>
      <c r="GVX200" s="90"/>
      <c r="GVY200" s="90"/>
      <c r="GVZ200" s="90"/>
      <c r="GWA200" s="90"/>
      <c r="GWB200" s="90"/>
      <c r="GWC200" s="90"/>
      <c r="GWD200" s="90"/>
      <c r="GWE200" s="90"/>
      <c r="GWF200" s="90"/>
      <c r="GWG200" s="90"/>
      <c r="GWH200" s="90"/>
      <c r="GWI200" s="90"/>
      <c r="GWJ200" s="90"/>
      <c r="GWK200" s="90"/>
      <c r="GWL200" s="90"/>
      <c r="GWM200" s="90"/>
      <c r="GWN200" s="90"/>
      <c r="GWO200" s="90"/>
      <c r="GWP200" s="90"/>
      <c r="GWQ200" s="90"/>
      <c r="GWR200" s="90"/>
      <c r="GWS200" s="90"/>
      <c r="GWT200" s="90"/>
      <c r="GWU200" s="90"/>
      <c r="GWV200" s="90"/>
      <c r="GWW200" s="90"/>
      <c r="GWX200" s="90"/>
      <c r="GWY200" s="90"/>
      <c r="GWZ200" s="90"/>
      <c r="GXA200" s="90"/>
      <c r="GXB200" s="90"/>
      <c r="GXC200" s="90"/>
      <c r="GXD200" s="90"/>
      <c r="GXE200" s="90"/>
      <c r="GXF200" s="90"/>
      <c r="GXG200" s="90"/>
      <c r="GXH200" s="90"/>
      <c r="GXI200" s="90"/>
      <c r="GXJ200" s="90"/>
      <c r="GXK200" s="90"/>
      <c r="GXL200" s="90"/>
      <c r="GXM200" s="90"/>
      <c r="GXN200" s="90"/>
      <c r="GXO200" s="90"/>
      <c r="GXP200" s="90"/>
      <c r="GXQ200" s="90"/>
      <c r="GXR200" s="90"/>
      <c r="GXS200" s="90"/>
      <c r="GXT200" s="90"/>
      <c r="GXU200" s="90"/>
      <c r="GXV200" s="90"/>
      <c r="GXW200" s="90"/>
      <c r="GXX200" s="90"/>
      <c r="GXY200" s="90"/>
      <c r="GXZ200" s="90"/>
      <c r="GYA200" s="90"/>
      <c r="GYB200" s="90"/>
      <c r="GYC200" s="90"/>
      <c r="GYD200" s="90"/>
      <c r="GYE200" s="90"/>
      <c r="GYF200" s="90"/>
      <c r="GYG200" s="90"/>
      <c r="GYH200" s="90"/>
      <c r="GYI200" s="90"/>
      <c r="GYJ200" s="90"/>
      <c r="GYK200" s="90"/>
      <c r="GYL200" s="90"/>
      <c r="GYM200" s="90"/>
      <c r="GYN200" s="90"/>
      <c r="GYO200" s="90"/>
      <c r="GYP200" s="90"/>
      <c r="GYQ200" s="90"/>
      <c r="GYR200" s="90"/>
      <c r="GYS200" s="90"/>
      <c r="GYT200" s="90"/>
      <c r="GYU200" s="90"/>
      <c r="GYV200" s="90"/>
      <c r="GYW200" s="90"/>
      <c r="GYX200" s="90"/>
      <c r="GYY200" s="90"/>
      <c r="GYZ200" s="90"/>
      <c r="GZA200" s="90"/>
      <c r="GZB200" s="90"/>
      <c r="GZC200" s="90"/>
      <c r="GZD200" s="90"/>
      <c r="GZE200" s="90"/>
      <c r="GZF200" s="90"/>
      <c r="GZG200" s="90"/>
      <c r="GZH200" s="90"/>
      <c r="GZI200" s="90"/>
      <c r="GZJ200" s="90"/>
      <c r="GZK200" s="90"/>
      <c r="GZL200" s="90"/>
      <c r="GZM200" s="90"/>
      <c r="GZN200" s="90"/>
      <c r="GZO200" s="90"/>
      <c r="GZP200" s="90"/>
      <c r="GZQ200" s="90"/>
      <c r="GZR200" s="90"/>
      <c r="GZS200" s="90"/>
      <c r="GZT200" s="90"/>
      <c r="GZU200" s="90"/>
      <c r="GZV200" s="90"/>
      <c r="GZW200" s="90"/>
      <c r="GZX200" s="90"/>
      <c r="GZY200" s="90"/>
      <c r="GZZ200" s="90"/>
      <c r="HAA200" s="90"/>
      <c r="HAB200" s="90"/>
      <c r="HAC200" s="90"/>
      <c r="HAD200" s="90"/>
      <c r="HAE200" s="90"/>
      <c r="HAF200" s="90"/>
      <c r="HAG200" s="90"/>
      <c r="HAH200" s="90"/>
      <c r="HAI200" s="90"/>
      <c r="HAJ200" s="90"/>
      <c r="HAK200" s="90"/>
      <c r="HAL200" s="90"/>
      <c r="HAM200" s="90"/>
      <c r="HAN200" s="90"/>
      <c r="HAO200" s="90"/>
      <c r="HAP200" s="90"/>
      <c r="HAQ200" s="90"/>
      <c r="HAR200" s="90"/>
      <c r="HAS200" s="90"/>
      <c r="HAT200" s="90"/>
      <c r="HAU200" s="90"/>
      <c r="HAV200" s="90"/>
      <c r="HAW200" s="90"/>
      <c r="HAX200" s="90"/>
      <c r="HAY200" s="90"/>
      <c r="HAZ200" s="90"/>
      <c r="HBA200" s="90"/>
      <c r="HBB200" s="90"/>
      <c r="HBC200" s="90"/>
      <c r="HBD200" s="90"/>
      <c r="HBE200" s="90"/>
      <c r="HBF200" s="90"/>
      <c r="HBG200" s="90"/>
      <c r="HBH200" s="90"/>
      <c r="HBI200" s="90"/>
      <c r="HBJ200" s="90"/>
      <c r="HBK200" s="90"/>
      <c r="HBL200" s="90"/>
      <c r="HBM200" s="90"/>
      <c r="HBN200" s="90"/>
      <c r="HBO200" s="90"/>
      <c r="HBP200" s="90"/>
      <c r="HBQ200" s="90"/>
      <c r="HBR200" s="90"/>
      <c r="HBS200" s="90"/>
      <c r="HBT200" s="90"/>
      <c r="HBU200" s="90"/>
      <c r="HBV200" s="90"/>
      <c r="HBW200" s="90"/>
      <c r="HBX200" s="90"/>
      <c r="HBY200" s="90"/>
      <c r="HBZ200" s="90"/>
      <c r="HCA200" s="90"/>
      <c r="HCB200" s="90"/>
      <c r="HCC200" s="90"/>
      <c r="HCD200" s="90"/>
      <c r="HCE200" s="90"/>
      <c r="HCF200" s="90"/>
      <c r="HCG200" s="90"/>
      <c r="HCH200" s="90"/>
      <c r="HCI200" s="90"/>
      <c r="HCJ200" s="90"/>
      <c r="HCK200" s="90"/>
      <c r="HCL200" s="90"/>
      <c r="HCM200" s="90"/>
      <c r="HCN200" s="90"/>
      <c r="HCO200" s="90"/>
      <c r="HCP200" s="90"/>
      <c r="HCQ200" s="90"/>
      <c r="HCR200" s="90"/>
      <c r="HCS200" s="90"/>
      <c r="HCT200" s="90"/>
      <c r="HCU200" s="90"/>
      <c r="HCV200" s="90"/>
      <c r="HCW200" s="90"/>
      <c r="HCX200" s="90"/>
      <c r="HCY200" s="90"/>
      <c r="HCZ200" s="90"/>
      <c r="HDA200" s="90"/>
      <c r="HDB200" s="90"/>
      <c r="HDC200" s="90"/>
      <c r="HDD200" s="90"/>
      <c r="HDE200" s="90"/>
      <c r="HDF200" s="90"/>
      <c r="HDG200" s="90"/>
      <c r="HDH200" s="90"/>
      <c r="HDI200" s="90"/>
      <c r="HDJ200" s="90"/>
      <c r="HDK200" s="90"/>
      <c r="HDL200" s="90"/>
      <c r="HDM200" s="90"/>
      <c r="HDN200" s="90"/>
      <c r="HDO200" s="90"/>
      <c r="HDP200" s="90"/>
      <c r="HDQ200" s="90"/>
      <c r="HDR200" s="90"/>
      <c r="HDS200" s="90"/>
      <c r="HDT200" s="90"/>
      <c r="HDU200" s="90"/>
      <c r="HDV200" s="90"/>
      <c r="HDW200" s="90"/>
      <c r="HDX200" s="90"/>
      <c r="HDY200" s="90"/>
      <c r="HDZ200" s="90"/>
      <c r="HEA200" s="90"/>
      <c r="HEB200" s="90"/>
      <c r="HEC200" s="90"/>
      <c r="HED200" s="90"/>
      <c r="HEE200" s="90"/>
      <c r="HEF200" s="90"/>
      <c r="HEG200" s="90"/>
      <c r="HEH200" s="90"/>
      <c r="HEI200" s="90"/>
      <c r="HEJ200" s="90"/>
      <c r="HEK200" s="90"/>
      <c r="HEL200" s="90"/>
      <c r="HEM200" s="90"/>
      <c r="HEN200" s="90"/>
      <c r="HEO200" s="90"/>
      <c r="HEP200" s="90"/>
      <c r="HEQ200" s="90"/>
      <c r="HER200" s="90"/>
      <c r="HES200" s="90"/>
      <c r="HET200" s="90"/>
      <c r="HEU200" s="90"/>
      <c r="HEV200" s="90"/>
      <c r="HEW200" s="90"/>
      <c r="HEX200" s="90"/>
      <c r="HEY200" s="90"/>
      <c r="HEZ200" s="90"/>
      <c r="HFA200" s="90"/>
      <c r="HFB200" s="90"/>
      <c r="HFC200" s="90"/>
      <c r="HFD200" s="90"/>
      <c r="HFE200" s="90"/>
      <c r="HFF200" s="90"/>
      <c r="HFG200" s="90"/>
      <c r="HFH200" s="90"/>
      <c r="HFI200" s="90"/>
      <c r="HFJ200" s="90"/>
      <c r="HFK200" s="90"/>
      <c r="HFL200" s="90"/>
      <c r="HFM200" s="90"/>
      <c r="HFN200" s="90"/>
      <c r="HFO200" s="90"/>
      <c r="HFP200" s="90"/>
      <c r="HFQ200" s="90"/>
      <c r="HFR200" s="90"/>
      <c r="HFS200" s="90"/>
      <c r="HFT200" s="90"/>
      <c r="HFU200" s="90"/>
      <c r="HFV200" s="90"/>
      <c r="HFW200" s="90"/>
      <c r="HFX200" s="90"/>
      <c r="HFY200" s="90"/>
      <c r="HFZ200" s="90"/>
      <c r="HGA200" s="90"/>
      <c r="HGB200" s="90"/>
      <c r="HGC200" s="90"/>
      <c r="HGD200" s="90"/>
      <c r="HGE200" s="90"/>
      <c r="HGF200" s="90"/>
      <c r="HGG200" s="90"/>
      <c r="HGH200" s="90"/>
      <c r="HGI200" s="90"/>
      <c r="HGJ200" s="90"/>
      <c r="HGK200" s="90"/>
      <c r="HGL200" s="90"/>
      <c r="HGM200" s="90"/>
      <c r="HGN200" s="90"/>
      <c r="HGO200" s="90"/>
      <c r="HGP200" s="90"/>
      <c r="HGQ200" s="90"/>
      <c r="HGR200" s="90"/>
      <c r="HGS200" s="90"/>
      <c r="HGT200" s="90"/>
      <c r="HGU200" s="90"/>
      <c r="HGV200" s="90"/>
      <c r="HGW200" s="90"/>
      <c r="HGX200" s="90"/>
      <c r="HGY200" s="90"/>
      <c r="HGZ200" s="90"/>
      <c r="HHA200" s="90"/>
      <c r="HHB200" s="90"/>
      <c r="HHC200" s="90"/>
      <c r="HHD200" s="90"/>
      <c r="HHE200" s="90"/>
      <c r="HHF200" s="90"/>
      <c r="HHG200" s="90"/>
      <c r="HHH200" s="90"/>
      <c r="HHI200" s="90"/>
      <c r="HHJ200" s="90"/>
      <c r="HHK200" s="90"/>
      <c r="HHL200" s="90"/>
      <c r="HHM200" s="90"/>
      <c r="HHN200" s="90"/>
      <c r="HHO200" s="90"/>
      <c r="HHP200" s="90"/>
      <c r="HHQ200" s="90"/>
      <c r="HHR200" s="90"/>
      <c r="HHS200" s="90"/>
      <c r="HHT200" s="90"/>
      <c r="HHU200" s="90"/>
      <c r="HHV200" s="90"/>
      <c r="HHW200" s="90"/>
      <c r="HHX200" s="90"/>
      <c r="HHY200" s="90"/>
      <c r="HHZ200" s="90"/>
      <c r="HIA200" s="90"/>
      <c r="HIB200" s="90"/>
      <c r="HIC200" s="90"/>
      <c r="HID200" s="90"/>
      <c r="HIE200" s="90"/>
      <c r="HIF200" s="90"/>
      <c r="HIG200" s="90"/>
      <c r="HIH200" s="90"/>
      <c r="HII200" s="90"/>
      <c r="HIJ200" s="90"/>
      <c r="HIK200" s="90"/>
      <c r="HIL200" s="90"/>
      <c r="HIM200" s="90"/>
      <c r="HIN200" s="90"/>
      <c r="HIO200" s="90"/>
      <c r="HIP200" s="90"/>
      <c r="HIQ200" s="90"/>
      <c r="HIR200" s="90"/>
      <c r="HIS200" s="90"/>
      <c r="HIT200" s="90"/>
      <c r="HIU200" s="90"/>
      <c r="HIV200" s="90"/>
      <c r="HIW200" s="90"/>
      <c r="HIX200" s="90"/>
      <c r="HIY200" s="90"/>
      <c r="HIZ200" s="90"/>
      <c r="HJA200" s="90"/>
      <c r="HJB200" s="90"/>
      <c r="HJC200" s="90"/>
      <c r="HJD200" s="90"/>
      <c r="HJE200" s="90"/>
      <c r="HJF200" s="90"/>
      <c r="HJG200" s="90"/>
      <c r="HJH200" s="90"/>
      <c r="HJI200" s="90"/>
      <c r="HJJ200" s="90"/>
      <c r="HJK200" s="90"/>
      <c r="HJL200" s="90"/>
      <c r="HJM200" s="90"/>
      <c r="HJN200" s="90"/>
      <c r="HJO200" s="90"/>
      <c r="HJP200" s="90"/>
      <c r="HJQ200" s="90"/>
      <c r="HJR200" s="90"/>
      <c r="HJS200" s="90"/>
      <c r="HJT200" s="90"/>
      <c r="HJU200" s="90"/>
      <c r="HJV200" s="90"/>
      <c r="HJW200" s="90"/>
      <c r="HJX200" s="90"/>
      <c r="HJY200" s="90"/>
      <c r="HJZ200" s="90"/>
      <c r="HKA200" s="90"/>
      <c r="HKB200" s="90"/>
      <c r="HKC200" s="90"/>
      <c r="HKD200" s="90"/>
      <c r="HKE200" s="90"/>
      <c r="HKF200" s="90"/>
      <c r="HKG200" s="90"/>
      <c r="HKH200" s="90"/>
      <c r="HKI200" s="90"/>
      <c r="HKJ200" s="90"/>
      <c r="HKK200" s="90"/>
      <c r="HKL200" s="90"/>
      <c r="HKM200" s="90"/>
      <c r="HKN200" s="90"/>
      <c r="HKO200" s="90"/>
      <c r="HKP200" s="90"/>
      <c r="HKQ200" s="90"/>
      <c r="HKR200" s="90"/>
      <c r="HKS200" s="90"/>
      <c r="HKT200" s="90"/>
      <c r="HKU200" s="90"/>
      <c r="HKV200" s="90"/>
      <c r="HKW200" s="90"/>
      <c r="HKX200" s="90"/>
      <c r="HKY200" s="90"/>
      <c r="HKZ200" s="90"/>
      <c r="HLA200" s="90"/>
      <c r="HLB200" s="90"/>
      <c r="HLC200" s="90"/>
      <c r="HLD200" s="90"/>
      <c r="HLE200" s="90"/>
      <c r="HLF200" s="90"/>
      <c r="HLG200" s="90"/>
      <c r="HLH200" s="90"/>
      <c r="HLI200" s="90"/>
      <c r="HLJ200" s="90"/>
      <c r="HLK200" s="90"/>
      <c r="HLL200" s="90"/>
      <c r="HLM200" s="90"/>
      <c r="HLN200" s="90"/>
      <c r="HLO200" s="90"/>
      <c r="HLP200" s="90"/>
      <c r="HLQ200" s="90"/>
      <c r="HLR200" s="90"/>
      <c r="HLS200" s="90"/>
      <c r="HLT200" s="90"/>
      <c r="HLU200" s="90"/>
      <c r="HLV200" s="90"/>
      <c r="HLW200" s="90"/>
      <c r="HLX200" s="90"/>
      <c r="HLY200" s="90"/>
      <c r="HLZ200" s="90"/>
      <c r="HMA200" s="90"/>
      <c r="HMB200" s="90"/>
      <c r="HMC200" s="90"/>
      <c r="HMD200" s="90"/>
      <c r="HME200" s="90"/>
      <c r="HMF200" s="90"/>
      <c r="HMG200" s="90"/>
      <c r="HMH200" s="90"/>
      <c r="HMI200" s="90"/>
      <c r="HMJ200" s="90"/>
      <c r="HMK200" s="90"/>
      <c r="HML200" s="90"/>
      <c r="HMM200" s="90"/>
      <c r="HMN200" s="90"/>
      <c r="HMO200" s="90"/>
      <c r="HMP200" s="90"/>
      <c r="HMQ200" s="90"/>
      <c r="HMR200" s="90"/>
      <c r="HMS200" s="90"/>
      <c r="HMT200" s="90"/>
      <c r="HMU200" s="90"/>
      <c r="HMV200" s="90"/>
      <c r="HMW200" s="90"/>
      <c r="HMX200" s="90"/>
      <c r="HMY200" s="90"/>
      <c r="HMZ200" s="90"/>
      <c r="HNA200" s="90"/>
      <c r="HNB200" s="90"/>
      <c r="HNC200" s="90"/>
      <c r="HND200" s="90"/>
      <c r="HNE200" s="90"/>
      <c r="HNF200" s="90"/>
      <c r="HNG200" s="90"/>
      <c r="HNH200" s="90"/>
      <c r="HNI200" s="90"/>
      <c r="HNJ200" s="90"/>
      <c r="HNK200" s="90"/>
      <c r="HNL200" s="90"/>
      <c r="HNM200" s="90"/>
      <c r="HNN200" s="90"/>
      <c r="HNO200" s="90"/>
      <c r="HNP200" s="90"/>
      <c r="HNQ200" s="90"/>
      <c r="HNR200" s="90"/>
      <c r="HNS200" s="90"/>
      <c r="HNT200" s="90"/>
      <c r="HNU200" s="90"/>
      <c r="HNV200" s="90"/>
      <c r="HNW200" s="90"/>
      <c r="HNX200" s="90"/>
      <c r="HNY200" s="90"/>
      <c r="HNZ200" s="90"/>
      <c r="HOA200" s="90"/>
      <c r="HOB200" s="90"/>
      <c r="HOC200" s="90"/>
      <c r="HOD200" s="90"/>
      <c r="HOE200" s="90"/>
      <c r="HOF200" s="90"/>
      <c r="HOG200" s="90"/>
      <c r="HOH200" s="90"/>
      <c r="HOI200" s="90"/>
      <c r="HOJ200" s="90"/>
      <c r="HOK200" s="90"/>
      <c r="HOL200" s="90"/>
      <c r="HOM200" s="90"/>
      <c r="HON200" s="90"/>
      <c r="HOO200" s="90"/>
      <c r="HOP200" s="90"/>
      <c r="HOQ200" s="90"/>
      <c r="HOR200" s="90"/>
      <c r="HOS200" s="90"/>
      <c r="HOT200" s="90"/>
      <c r="HOU200" s="90"/>
      <c r="HOV200" s="90"/>
      <c r="HOW200" s="90"/>
      <c r="HOX200" s="90"/>
      <c r="HOY200" s="90"/>
      <c r="HOZ200" s="90"/>
      <c r="HPA200" s="90"/>
      <c r="HPB200" s="90"/>
      <c r="HPC200" s="90"/>
      <c r="HPD200" s="90"/>
      <c r="HPE200" s="90"/>
      <c r="HPF200" s="90"/>
      <c r="HPG200" s="90"/>
      <c r="HPH200" s="90"/>
      <c r="HPI200" s="90"/>
      <c r="HPJ200" s="90"/>
      <c r="HPK200" s="90"/>
      <c r="HPL200" s="90"/>
      <c r="HPM200" s="90"/>
      <c r="HPN200" s="90"/>
      <c r="HPO200" s="90"/>
      <c r="HPP200" s="90"/>
      <c r="HPQ200" s="90"/>
      <c r="HPR200" s="90"/>
      <c r="HPS200" s="90"/>
      <c r="HPT200" s="90"/>
      <c r="HPU200" s="90"/>
      <c r="HPV200" s="90"/>
      <c r="HPW200" s="90"/>
      <c r="HPX200" s="90"/>
      <c r="HPY200" s="90"/>
      <c r="HPZ200" s="90"/>
      <c r="HQA200" s="90"/>
      <c r="HQB200" s="90"/>
      <c r="HQC200" s="90"/>
      <c r="HQD200" s="90"/>
      <c r="HQE200" s="90"/>
      <c r="HQF200" s="90"/>
      <c r="HQG200" s="90"/>
      <c r="HQH200" s="90"/>
      <c r="HQI200" s="90"/>
      <c r="HQJ200" s="90"/>
      <c r="HQK200" s="90"/>
      <c r="HQL200" s="90"/>
      <c r="HQM200" s="90"/>
      <c r="HQN200" s="90"/>
      <c r="HQO200" s="90"/>
      <c r="HQP200" s="90"/>
      <c r="HQQ200" s="90"/>
      <c r="HQR200" s="90"/>
      <c r="HQS200" s="90"/>
      <c r="HQT200" s="90"/>
      <c r="HQU200" s="90"/>
      <c r="HQV200" s="90"/>
      <c r="HQW200" s="90"/>
      <c r="HQX200" s="90"/>
      <c r="HQY200" s="90"/>
      <c r="HQZ200" s="90"/>
      <c r="HRA200" s="90"/>
      <c r="HRB200" s="90"/>
      <c r="HRC200" s="90"/>
      <c r="HRD200" s="90"/>
      <c r="HRE200" s="90"/>
      <c r="HRF200" s="90"/>
      <c r="HRG200" s="90"/>
      <c r="HRH200" s="90"/>
      <c r="HRI200" s="90"/>
      <c r="HRJ200" s="90"/>
      <c r="HRK200" s="90"/>
      <c r="HRL200" s="90"/>
      <c r="HRM200" s="90"/>
      <c r="HRN200" s="90"/>
      <c r="HRO200" s="90"/>
      <c r="HRP200" s="90"/>
      <c r="HRQ200" s="90"/>
      <c r="HRR200" s="90"/>
      <c r="HRS200" s="90"/>
      <c r="HRT200" s="90"/>
      <c r="HRU200" s="90"/>
      <c r="HRV200" s="90"/>
      <c r="HRW200" s="90"/>
      <c r="HRX200" s="90"/>
      <c r="HRY200" s="90"/>
      <c r="HRZ200" s="90"/>
      <c r="HSA200" s="90"/>
      <c r="HSB200" s="90"/>
      <c r="HSC200" s="90"/>
      <c r="HSD200" s="90"/>
      <c r="HSE200" s="90"/>
      <c r="HSF200" s="90"/>
      <c r="HSG200" s="90"/>
      <c r="HSH200" s="90"/>
      <c r="HSI200" s="90"/>
      <c r="HSJ200" s="90"/>
      <c r="HSK200" s="90"/>
      <c r="HSL200" s="90"/>
      <c r="HSM200" s="90"/>
      <c r="HSN200" s="90"/>
      <c r="HSO200" s="90"/>
      <c r="HSP200" s="90"/>
      <c r="HSQ200" s="90"/>
      <c r="HSR200" s="90"/>
      <c r="HSS200" s="90"/>
      <c r="HST200" s="90"/>
      <c r="HSU200" s="90"/>
      <c r="HSV200" s="90"/>
      <c r="HSW200" s="90"/>
      <c r="HSX200" s="90"/>
      <c r="HSY200" s="90"/>
      <c r="HSZ200" s="90"/>
      <c r="HTA200" s="90"/>
      <c r="HTB200" s="90"/>
      <c r="HTC200" s="90"/>
      <c r="HTD200" s="90"/>
      <c r="HTE200" s="90"/>
      <c r="HTF200" s="90"/>
      <c r="HTG200" s="90"/>
      <c r="HTH200" s="90"/>
      <c r="HTI200" s="90"/>
      <c r="HTJ200" s="90"/>
      <c r="HTK200" s="90"/>
      <c r="HTL200" s="90"/>
      <c r="HTM200" s="90"/>
      <c r="HTN200" s="90"/>
      <c r="HTO200" s="90"/>
      <c r="HTP200" s="90"/>
      <c r="HTQ200" s="90"/>
      <c r="HTR200" s="90"/>
      <c r="HTS200" s="90"/>
      <c r="HTT200" s="90"/>
      <c r="HTU200" s="90"/>
      <c r="HTV200" s="90"/>
      <c r="HTW200" s="90"/>
      <c r="HTX200" s="90"/>
      <c r="HTY200" s="90"/>
      <c r="HTZ200" s="90"/>
      <c r="HUA200" s="90"/>
      <c r="HUB200" s="90"/>
      <c r="HUC200" s="90"/>
      <c r="HUD200" s="90"/>
      <c r="HUE200" s="90"/>
      <c r="HUF200" s="90"/>
      <c r="HUG200" s="90"/>
      <c r="HUH200" s="90"/>
      <c r="HUI200" s="90"/>
      <c r="HUJ200" s="90"/>
      <c r="HUK200" s="90"/>
      <c r="HUL200" s="90"/>
      <c r="HUM200" s="90"/>
      <c r="HUN200" s="90"/>
      <c r="HUO200" s="90"/>
      <c r="HUP200" s="90"/>
      <c r="HUQ200" s="90"/>
      <c r="HUR200" s="90"/>
      <c r="HUS200" s="90"/>
      <c r="HUT200" s="90"/>
      <c r="HUU200" s="90"/>
      <c r="HUV200" s="90"/>
      <c r="HUW200" s="90"/>
      <c r="HUX200" s="90"/>
      <c r="HUY200" s="90"/>
      <c r="HUZ200" s="90"/>
      <c r="HVA200" s="90"/>
      <c r="HVB200" s="90"/>
      <c r="HVC200" s="90"/>
      <c r="HVD200" s="90"/>
      <c r="HVE200" s="90"/>
      <c r="HVF200" s="90"/>
      <c r="HVG200" s="90"/>
      <c r="HVH200" s="90"/>
      <c r="HVI200" s="90"/>
      <c r="HVJ200" s="90"/>
      <c r="HVK200" s="90"/>
      <c r="HVL200" s="90"/>
      <c r="HVM200" s="90"/>
      <c r="HVN200" s="90"/>
      <c r="HVO200" s="90"/>
      <c r="HVP200" s="90"/>
      <c r="HVQ200" s="90"/>
      <c r="HVR200" s="90"/>
      <c r="HVS200" s="90"/>
      <c r="HVT200" s="90"/>
      <c r="HVU200" s="90"/>
      <c r="HVV200" s="90"/>
      <c r="HVW200" s="90"/>
      <c r="HVX200" s="90"/>
      <c r="HVY200" s="90"/>
      <c r="HVZ200" s="90"/>
      <c r="HWA200" s="90"/>
      <c r="HWB200" s="90"/>
      <c r="HWC200" s="90"/>
      <c r="HWD200" s="90"/>
      <c r="HWE200" s="90"/>
      <c r="HWF200" s="90"/>
      <c r="HWG200" s="90"/>
      <c r="HWH200" s="90"/>
      <c r="HWI200" s="90"/>
      <c r="HWJ200" s="90"/>
      <c r="HWK200" s="90"/>
      <c r="HWL200" s="90"/>
      <c r="HWM200" s="90"/>
      <c r="HWN200" s="90"/>
      <c r="HWO200" s="90"/>
      <c r="HWP200" s="90"/>
      <c r="HWQ200" s="90"/>
      <c r="HWR200" s="90"/>
      <c r="HWS200" s="90"/>
      <c r="HWT200" s="90"/>
      <c r="HWU200" s="90"/>
      <c r="HWV200" s="90"/>
      <c r="HWW200" s="90"/>
      <c r="HWX200" s="90"/>
      <c r="HWY200" s="90"/>
      <c r="HWZ200" s="90"/>
      <c r="HXA200" s="90"/>
      <c r="HXB200" s="90"/>
      <c r="HXC200" s="90"/>
      <c r="HXD200" s="90"/>
      <c r="HXE200" s="90"/>
      <c r="HXF200" s="90"/>
      <c r="HXG200" s="90"/>
      <c r="HXH200" s="90"/>
      <c r="HXI200" s="90"/>
      <c r="HXJ200" s="90"/>
      <c r="HXK200" s="90"/>
      <c r="HXL200" s="90"/>
      <c r="HXM200" s="90"/>
      <c r="HXN200" s="90"/>
      <c r="HXO200" s="90"/>
      <c r="HXP200" s="90"/>
      <c r="HXQ200" s="90"/>
      <c r="HXR200" s="90"/>
      <c r="HXS200" s="90"/>
      <c r="HXT200" s="90"/>
      <c r="HXU200" s="90"/>
      <c r="HXV200" s="90"/>
      <c r="HXW200" s="90"/>
      <c r="HXX200" s="90"/>
      <c r="HXY200" s="90"/>
      <c r="HXZ200" s="90"/>
      <c r="HYA200" s="90"/>
      <c r="HYB200" s="90"/>
      <c r="HYC200" s="90"/>
      <c r="HYD200" s="90"/>
      <c r="HYE200" s="90"/>
      <c r="HYF200" s="90"/>
      <c r="HYG200" s="90"/>
      <c r="HYH200" s="90"/>
      <c r="HYI200" s="90"/>
      <c r="HYJ200" s="90"/>
      <c r="HYK200" s="90"/>
      <c r="HYL200" s="90"/>
      <c r="HYM200" s="90"/>
      <c r="HYN200" s="90"/>
      <c r="HYO200" s="90"/>
      <c r="HYP200" s="90"/>
      <c r="HYQ200" s="90"/>
      <c r="HYR200" s="90"/>
      <c r="HYS200" s="90"/>
      <c r="HYT200" s="90"/>
      <c r="HYU200" s="90"/>
      <c r="HYV200" s="90"/>
      <c r="HYW200" s="90"/>
      <c r="HYX200" s="90"/>
      <c r="HYY200" s="90"/>
      <c r="HYZ200" s="90"/>
      <c r="HZA200" s="90"/>
      <c r="HZB200" s="90"/>
      <c r="HZC200" s="90"/>
      <c r="HZD200" s="90"/>
      <c r="HZE200" s="90"/>
      <c r="HZF200" s="90"/>
      <c r="HZG200" s="90"/>
      <c r="HZH200" s="90"/>
      <c r="HZI200" s="90"/>
      <c r="HZJ200" s="90"/>
      <c r="HZK200" s="90"/>
      <c r="HZL200" s="90"/>
      <c r="HZM200" s="90"/>
      <c r="HZN200" s="90"/>
      <c r="HZO200" s="90"/>
      <c r="HZP200" s="90"/>
      <c r="HZQ200" s="90"/>
      <c r="HZR200" s="90"/>
      <c r="HZS200" s="90"/>
      <c r="HZT200" s="90"/>
      <c r="HZU200" s="90"/>
      <c r="HZV200" s="90"/>
      <c r="HZW200" s="90"/>
      <c r="HZX200" s="90"/>
      <c r="HZY200" s="90"/>
      <c r="HZZ200" s="90"/>
      <c r="IAA200" s="90"/>
      <c r="IAB200" s="90"/>
      <c r="IAC200" s="90"/>
      <c r="IAD200" s="90"/>
      <c r="IAE200" s="90"/>
      <c r="IAF200" s="90"/>
      <c r="IAG200" s="90"/>
      <c r="IAH200" s="90"/>
      <c r="IAI200" s="90"/>
      <c r="IAJ200" s="90"/>
      <c r="IAK200" s="90"/>
      <c r="IAL200" s="90"/>
      <c r="IAM200" s="90"/>
      <c r="IAN200" s="90"/>
      <c r="IAO200" s="90"/>
      <c r="IAP200" s="90"/>
      <c r="IAQ200" s="90"/>
      <c r="IAR200" s="90"/>
      <c r="IAS200" s="90"/>
      <c r="IAT200" s="90"/>
      <c r="IAU200" s="90"/>
      <c r="IAV200" s="90"/>
      <c r="IAW200" s="90"/>
      <c r="IAX200" s="90"/>
      <c r="IAY200" s="90"/>
      <c r="IAZ200" s="90"/>
      <c r="IBA200" s="90"/>
      <c r="IBB200" s="90"/>
      <c r="IBC200" s="90"/>
      <c r="IBD200" s="90"/>
      <c r="IBE200" s="90"/>
      <c r="IBF200" s="90"/>
      <c r="IBG200" s="90"/>
      <c r="IBH200" s="90"/>
      <c r="IBI200" s="90"/>
      <c r="IBJ200" s="90"/>
      <c r="IBK200" s="90"/>
      <c r="IBL200" s="90"/>
      <c r="IBM200" s="90"/>
      <c r="IBN200" s="90"/>
      <c r="IBO200" s="90"/>
      <c r="IBP200" s="90"/>
      <c r="IBQ200" s="90"/>
      <c r="IBR200" s="90"/>
      <c r="IBS200" s="90"/>
      <c r="IBT200" s="90"/>
      <c r="IBU200" s="90"/>
      <c r="IBV200" s="90"/>
      <c r="IBW200" s="90"/>
      <c r="IBX200" s="90"/>
      <c r="IBY200" s="90"/>
      <c r="IBZ200" s="90"/>
      <c r="ICA200" s="90"/>
      <c r="ICB200" s="90"/>
      <c r="ICC200" s="90"/>
      <c r="ICD200" s="90"/>
      <c r="ICE200" s="90"/>
      <c r="ICF200" s="90"/>
      <c r="ICG200" s="90"/>
      <c r="ICH200" s="90"/>
      <c r="ICI200" s="90"/>
      <c r="ICJ200" s="90"/>
      <c r="ICK200" s="90"/>
      <c r="ICL200" s="90"/>
      <c r="ICM200" s="90"/>
      <c r="ICN200" s="90"/>
      <c r="ICO200" s="90"/>
      <c r="ICP200" s="90"/>
      <c r="ICQ200" s="90"/>
      <c r="ICR200" s="90"/>
      <c r="ICS200" s="90"/>
      <c r="ICT200" s="90"/>
      <c r="ICU200" s="90"/>
      <c r="ICV200" s="90"/>
      <c r="ICW200" s="90"/>
      <c r="ICX200" s="90"/>
      <c r="ICY200" s="90"/>
      <c r="ICZ200" s="90"/>
      <c r="IDA200" s="90"/>
      <c r="IDB200" s="90"/>
      <c r="IDC200" s="90"/>
      <c r="IDD200" s="90"/>
      <c r="IDE200" s="90"/>
      <c r="IDF200" s="90"/>
      <c r="IDG200" s="90"/>
      <c r="IDH200" s="90"/>
      <c r="IDI200" s="90"/>
      <c r="IDJ200" s="90"/>
      <c r="IDK200" s="90"/>
      <c r="IDL200" s="90"/>
      <c r="IDM200" s="90"/>
      <c r="IDN200" s="90"/>
      <c r="IDO200" s="90"/>
      <c r="IDP200" s="90"/>
      <c r="IDQ200" s="90"/>
      <c r="IDR200" s="90"/>
      <c r="IDS200" s="90"/>
      <c r="IDT200" s="90"/>
      <c r="IDU200" s="90"/>
      <c r="IDV200" s="90"/>
      <c r="IDW200" s="90"/>
      <c r="IDX200" s="90"/>
      <c r="IDY200" s="90"/>
      <c r="IDZ200" s="90"/>
      <c r="IEA200" s="90"/>
      <c r="IEB200" s="90"/>
      <c r="IEC200" s="90"/>
      <c r="IED200" s="90"/>
      <c r="IEE200" s="90"/>
      <c r="IEF200" s="90"/>
      <c r="IEG200" s="90"/>
      <c r="IEH200" s="90"/>
      <c r="IEI200" s="90"/>
      <c r="IEJ200" s="90"/>
      <c r="IEK200" s="90"/>
      <c r="IEL200" s="90"/>
      <c r="IEM200" s="90"/>
      <c r="IEN200" s="90"/>
      <c r="IEO200" s="90"/>
      <c r="IEP200" s="90"/>
      <c r="IEQ200" s="90"/>
      <c r="IER200" s="90"/>
      <c r="IES200" s="90"/>
      <c r="IET200" s="90"/>
      <c r="IEU200" s="90"/>
      <c r="IEV200" s="90"/>
      <c r="IEW200" s="90"/>
      <c r="IEX200" s="90"/>
      <c r="IEY200" s="90"/>
      <c r="IEZ200" s="90"/>
      <c r="IFA200" s="90"/>
      <c r="IFB200" s="90"/>
      <c r="IFC200" s="90"/>
      <c r="IFD200" s="90"/>
      <c r="IFE200" s="90"/>
      <c r="IFF200" s="90"/>
      <c r="IFG200" s="90"/>
      <c r="IFH200" s="90"/>
      <c r="IFI200" s="90"/>
      <c r="IFJ200" s="90"/>
      <c r="IFK200" s="90"/>
      <c r="IFL200" s="90"/>
      <c r="IFM200" s="90"/>
      <c r="IFN200" s="90"/>
      <c r="IFO200" s="90"/>
      <c r="IFP200" s="90"/>
      <c r="IFQ200" s="90"/>
      <c r="IFR200" s="90"/>
      <c r="IFS200" s="90"/>
      <c r="IFT200" s="90"/>
      <c r="IFU200" s="90"/>
      <c r="IFV200" s="90"/>
      <c r="IFW200" s="90"/>
      <c r="IFX200" s="90"/>
      <c r="IFY200" s="90"/>
      <c r="IFZ200" s="90"/>
      <c r="IGA200" s="90"/>
      <c r="IGB200" s="90"/>
      <c r="IGC200" s="90"/>
      <c r="IGD200" s="90"/>
      <c r="IGE200" s="90"/>
      <c r="IGF200" s="90"/>
      <c r="IGG200" s="90"/>
      <c r="IGH200" s="90"/>
      <c r="IGI200" s="90"/>
      <c r="IGJ200" s="90"/>
      <c r="IGK200" s="90"/>
      <c r="IGL200" s="90"/>
      <c r="IGM200" s="90"/>
      <c r="IGN200" s="90"/>
      <c r="IGO200" s="90"/>
      <c r="IGP200" s="90"/>
      <c r="IGQ200" s="90"/>
      <c r="IGR200" s="90"/>
      <c r="IGS200" s="90"/>
      <c r="IGT200" s="90"/>
      <c r="IGU200" s="90"/>
      <c r="IGV200" s="90"/>
      <c r="IGW200" s="90"/>
      <c r="IGX200" s="90"/>
      <c r="IGY200" s="90"/>
      <c r="IGZ200" s="90"/>
      <c r="IHA200" s="90"/>
      <c r="IHB200" s="90"/>
      <c r="IHC200" s="90"/>
      <c r="IHD200" s="90"/>
      <c r="IHE200" s="90"/>
      <c r="IHF200" s="90"/>
      <c r="IHG200" s="90"/>
      <c r="IHH200" s="90"/>
      <c r="IHI200" s="90"/>
      <c r="IHJ200" s="90"/>
      <c r="IHK200" s="90"/>
      <c r="IHL200" s="90"/>
      <c r="IHM200" s="90"/>
      <c r="IHN200" s="90"/>
      <c r="IHO200" s="90"/>
      <c r="IHP200" s="90"/>
      <c r="IHQ200" s="90"/>
      <c r="IHR200" s="90"/>
      <c r="IHS200" s="90"/>
      <c r="IHT200" s="90"/>
      <c r="IHU200" s="90"/>
      <c r="IHV200" s="90"/>
      <c r="IHW200" s="90"/>
      <c r="IHX200" s="90"/>
      <c r="IHY200" s="90"/>
      <c r="IHZ200" s="90"/>
      <c r="IIA200" s="90"/>
      <c r="IIB200" s="90"/>
      <c r="IIC200" s="90"/>
      <c r="IID200" s="90"/>
      <c r="IIE200" s="90"/>
      <c r="IIF200" s="90"/>
      <c r="IIG200" s="90"/>
      <c r="IIH200" s="90"/>
      <c r="III200" s="90"/>
      <c r="IIJ200" s="90"/>
      <c r="IIK200" s="90"/>
      <c r="IIL200" s="90"/>
      <c r="IIM200" s="90"/>
      <c r="IIN200" s="90"/>
      <c r="IIO200" s="90"/>
      <c r="IIP200" s="90"/>
      <c r="IIQ200" s="90"/>
      <c r="IIR200" s="90"/>
      <c r="IIS200" s="90"/>
      <c r="IIT200" s="90"/>
      <c r="IIU200" s="90"/>
      <c r="IIV200" s="90"/>
      <c r="IIW200" s="90"/>
      <c r="IIX200" s="90"/>
      <c r="IIY200" s="90"/>
      <c r="IIZ200" s="90"/>
      <c r="IJA200" s="90"/>
      <c r="IJB200" s="90"/>
      <c r="IJC200" s="90"/>
      <c r="IJD200" s="90"/>
      <c r="IJE200" s="90"/>
      <c r="IJF200" s="90"/>
      <c r="IJG200" s="90"/>
      <c r="IJH200" s="90"/>
      <c r="IJI200" s="90"/>
      <c r="IJJ200" s="90"/>
      <c r="IJK200" s="90"/>
      <c r="IJL200" s="90"/>
      <c r="IJM200" s="90"/>
      <c r="IJN200" s="90"/>
      <c r="IJO200" s="90"/>
      <c r="IJP200" s="90"/>
      <c r="IJQ200" s="90"/>
      <c r="IJR200" s="90"/>
      <c r="IJS200" s="90"/>
      <c r="IJT200" s="90"/>
      <c r="IJU200" s="90"/>
      <c r="IJV200" s="90"/>
      <c r="IJW200" s="90"/>
      <c r="IJX200" s="90"/>
      <c r="IJY200" s="90"/>
      <c r="IJZ200" s="90"/>
      <c r="IKA200" s="90"/>
      <c r="IKB200" s="90"/>
      <c r="IKC200" s="90"/>
      <c r="IKD200" s="90"/>
      <c r="IKE200" s="90"/>
      <c r="IKF200" s="90"/>
      <c r="IKG200" s="90"/>
      <c r="IKH200" s="90"/>
      <c r="IKI200" s="90"/>
      <c r="IKJ200" s="90"/>
      <c r="IKK200" s="90"/>
      <c r="IKL200" s="90"/>
      <c r="IKM200" s="90"/>
      <c r="IKN200" s="90"/>
      <c r="IKO200" s="90"/>
      <c r="IKP200" s="90"/>
      <c r="IKQ200" s="90"/>
      <c r="IKR200" s="90"/>
      <c r="IKS200" s="90"/>
      <c r="IKT200" s="90"/>
      <c r="IKU200" s="90"/>
      <c r="IKV200" s="90"/>
      <c r="IKW200" s="90"/>
      <c r="IKX200" s="90"/>
      <c r="IKY200" s="90"/>
      <c r="IKZ200" s="90"/>
      <c r="ILA200" s="90"/>
      <c r="ILB200" s="90"/>
      <c r="ILC200" s="90"/>
      <c r="ILD200" s="90"/>
      <c r="ILE200" s="90"/>
      <c r="ILF200" s="90"/>
      <c r="ILG200" s="90"/>
      <c r="ILH200" s="90"/>
      <c r="ILI200" s="90"/>
      <c r="ILJ200" s="90"/>
      <c r="ILK200" s="90"/>
      <c r="ILL200" s="90"/>
      <c r="ILM200" s="90"/>
      <c r="ILN200" s="90"/>
      <c r="ILO200" s="90"/>
      <c r="ILP200" s="90"/>
      <c r="ILQ200" s="90"/>
      <c r="ILR200" s="90"/>
      <c r="ILS200" s="90"/>
      <c r="ILT200" s="90"/>
      <c r="ILU200" s="90"/>
      <c r="ILV200" s="90"/>
      <c r="ILW200" s="90"/>
      <c r="ILX200" s="90"/>
      <c r="ILY200" s="90"/>
      <c r="ILZ200" s="90"/>
      <c r="IMA200" s="90"/>
      <c r="IMB200" s="90"/>
      <c r="IMC200" s="90"/>
      <c r="IMD200" s="90"/>
      <c r="IME200" s="90"/>
      <c r="IMF200" s="90"/>
      <c r="IMG200" s="90"/>
      <c r="IMH200" s="90"/>
      <c r="IMI200" s="90"/>
      <c r="IMJ200" s="90"/>
      <c r="IMK200" s="90"/>
      <c r="IML200" s="90"/>
      <c r="IMM200" s="90"/>
      <c r="IMN200" s="90"/>
      <c r="IMO200" s="90"/>
      <c r="IMP200" s="90"/>
      <c r="IMQ200" s="90"/>
      <c r="IMR200" s="90"/>
      <c r="IMS200" s="90"/>
      <c r="IMT200" s="90"/>
      <c r="IMU200" s="90"/>
      <c r="IMV200" s="90"/>
      <c r="IMW200" s="90"/>
      <c r="IMX200" s="90"/>
      <c r="IMY200" s="90"/>
      <c r="IMZ200" s="90"/>
      <c r="INA200" s="90"/>
      <c r="INB200" s="90"/>
      <c r="INC200" s="90"/>
      <c r="IND200" s="90"/>
      <c r="INE200" s="90"/>
      <c r="INF200" s="90"/>
      <c r="ING200" s="90"/>
      <c r="INH200" s="90"/>
      <c r="INI200" s="90"/>
      <c r="INJ200" s="90"/>
      <c r="INK200" s="90"/>
      <c r="INL200" s="90"/>
      <c r="INM200" s="90"/>
      <c r="INN200" s="90"/>
      <c r="INO200" s="90"/>
      <c r="INP200" s="90"/>
      <c r="INQ200" s="90"/>
      <c r="INR200" s="90"/>
      <c r="INS200" s="90"/>
      <c r="INT200" s="90"/>
      <c r="INU200" s="90"/>
      <c r="INV200" s="90"/>
      <c r="INW200" s="90"/>
      <c r="INX200" s="90"/>
      <c r="INY200" s="90"/>
      <c r="INZ200" s="90"/>
      <c r="IOA200" s="90"/>
      <c r="IOB200" s="90"/>
      <c r="IOC200" s="90"/>
      <c r="IOD200" s="90"/>
      <c r="IOE200" s="90"/>
      <c r="IOF200" s="90"/>
      <c r="IOG200" s="90"/>
      <c r="IOH200" s="90"/>
      <c r="IOI200" s="90"/>
      <c r="IOJ200" s="90"/>
      <c r="IOK200" s="90"/>
      <c r="IOL200" s="90"/>
      <c r="IOM200" s="90"/>
      <c r="ION200" s="90"/>
      <c r="IOO200" s="90"/>
      <c r="IOP200" s="90"/>
      <c r="IOQ200" s="90"/>
      <c r="IOR200" s="90"/>
      <c r="IOS200" s="90"/>
      <c r="IOT200" s="90"/>
      <c r="IOU200" s="90"/>
      <c r="IOV200" s="90"/>
      <c r="IOW200" s="90"/>
      <c r="IOX200" s="90"/>
      <c r="IOY200" s="90"/>
      <c r="IOZ200" s="90"/>
      <c r="IPA200" s="90"/>
      <c r="IPB200" s="90"/>
      <c r="IPC200" s="90"/>
      <c r="IPD200" s="90"/>
      <c r="IPE200" s="90"/>
      <c r="IPF200" s="90"/>
      <c r="IPG200" s="90"/>
      <c r="IPH200" s="90"/>
      <c r="IPI200" s="90"/>
      <c r="IPJ200" s="90"/>
      <c r="IPK200" s="90"/>
      <c r="IPL200" s="90"/>
      <c r="IPM200" s="90"/>
      <c r="IPN200" s="90"/>
      <c r="IPO200" s="90"/>
      <c r="IPP200" s="90"/>
      <c r="IPQ200" s="90"/>
      <c r="IPR200" s="90"/>
      <c r="IPS200" s="90"/>
      <c r="IPT200" s="90"/>
      <c r="IPU200" s="90"/>
      <c r="IPV200" s="90"/>
      <c r="IPW200" s="90"/>
      <c r="IPX200" s="90"/>
      <c r="IPY200" s="90"/>
      <c r="IPZ200" s="90"/>
      <c r="IQA200" s="90"/>
      <c r="IQB200" s="90"/>
      <c r="IQC200" s="90"/>
      <c r="IQD200" s="90"/>
      <c r="IQE200" s="90"/>
      <c r="IQF200" s="90"/>
      <c r="IQG200" s="90"/>
      <c r="IQH200" s="90"/>
      <c r="IQI200" s="90"/>
      <c r="IQJ200" s="90"/>
      <c r="IQK200" s="90"/>
      <c r="IQL200" s="90"/>
      <c r="IQM200" s="90"/>
      <c r="IQN200" s="90"/>
      <c r="IQO200" s="90"/>
      <c r="IQP200" s="90"/>
      <c r="IQQ200" s="90"/>
      <c r="IQR200" s="90"/>
      <c r="IQS200" s="90"/>
      <c r="IQT200" s="90"/>
      <c r="IQU200" s="90"/>
      <c r="IQV200" s="90"/>
      <c r="IQW200" s="90"/>
      <c r="IQX200" s="90"/>
      <c r="IQY200" s="90"/>
      <c r="IQZ200" s="90"/>
      <c r="IRA200" s="90"/>
      <c r="IRB200" s="90"/>
      <c r="IRC200" s="90"/>
      <c r="IRD200" s="90"/>
      <c r="IRE200" s="90"/>
      <c r="IRF200" s="90"/>
      <c r="IRG200" s="90"/>
      <c r="IRH200" s="90"/>
      <c r="IRI200" s="90"/>
      <c r="IRJ200" s="90"/>
      <c r="IRK200" s="90"/>
      <c r="IRL200" s="90"/>
      <c r="IRM200" s="90"/>
      <c r="IRN200" s="90"/>
      <c r="IRO200" s="90"/>
      <c r="IRP200" s="90"/>
      <c r="IRQ200" s="90"/>
      <c r="IRR200" s="90"/>
      <c r="IRS200" s="90"/>
      <c r="IRT200" s="90"/>
      <c r="IRU200" s="90"/>
      <c r="IRV200" s="90"/>
      <c r="IRW200" s="90"/>
      <c r="IRX200" s="90"/>
      <c r="IRY200" s="90"/>
      <c r="IRZ200" s="90"/>
      <c r="ISA200" s="90"/>
      <c r="ISB200" s="90"/>
      <c r="ISC200" s="90"/>
      <c r="ISD200" s="90"/>
      <c r="ISE200" s="90"/>
      <c r="ISF200" s="90"/>
      <c r="ISG200" s="90"/>
      <c r="ISH200" s="90"/>
      <c r="ISI200" s="90"/>
      <c r="ISJ200" s="90"/>
      <c r="ISK200" s="90"/>
      <c r="ISL200" s="90"/>
      <c r="ISM200" s="90"/>
      <c r="ISN200" s="90"/>
      <c r="ISO200" s="90"/>
      <c r="ISP200" s="90"/>
      <c r="ISQ200" s="90"/>
      <c r="ISR200" s="90"/>
      <c r="ISS200" s="90"/>
      <c r="IST200" s="90"/>
      <c r="ISU200" s="90"/>
      <c r="ISV200" s="90"/>
      <c r="ISW200" s="90"/>
      <c r="ISX200" s="90"/>
      <c r="ISY200" s="90"/>
      <c r="ISZ200" s="90"/>
      <c r="ITA200" s="90"/>
      <c r="ITB200" s="90"/>
      <c r="ITC200" s="90"/>
      <c r="ITD200" s="90"/>
      <c r="ITE200" s="90"/>
      <c r="ITF200" s="90"/>
      <c r="ITG200" s="90"/>
      <c r="ITH200" s="90"/>
      <c r="ITI200" s="90"/>
      <c r="ITJ200" s="90"/>
      <c r="ITK200" s="90"/>
      <c r="ITL200" s="90"/>
      <c r="ITM200" s="90"/>
      <c r="ITN200" s="90"/>
      <c r="ITO200" s="90"/>
      <c r="ITP200" s="90"/>
      <c r="ITQ200" s="90"/>
      <c r="ITR200" s="90"/>
      <c r="ITS200" s="90"/>
      <c r="ITT200" s="90"/>
      <c r="ITU200" s="90"/>
      <c r="ITV200" s="90"/>
      <c r="ITW200" s="90"/>
      <c r="ITX200" s="90"/>
      <c r="ITY200" s="90"/>
      <c r="ITZ200" s="90"/>
      <c r="IUA200" s="90"/>
      <c r="IUB200" s="90"/>
      <c r="IUC200" s="90"/>
      <c r="IUD200" s="90"/>
      <c r="IUE200" s="90"/>
      <c r="IUF200" s="90"/>
      <c r="IUG200" s="90"/>
      <c r="IUH200" s="90"/>
      <c r="IUI200" s="90"/>
      <c r="IUJ200" s="90"/>
      <c r="IUK200" s="90"/>
      <c r="IUL200" s="90"/>
      <c r="IUM200" s="90"/>
      <c r="IUN200" s="90"/>
      <c r="IUO200" s="90"/>
      <c r="IUP200" s="90"/>
      <c r="IUQ200" s="90"/>
      <c r="IUR200" s="90"/>
      <c r="IUS200" s="90"/>
      <c r="IUT200" s="90"/>
      <c r="IUU200" s="90"/>
      <c r="IUV200" s="90"/>
      <c r="IUW200" s="90"/>
      <c r="IUX200" s="90"/>
      <c r="IUY200" s="90"/>
      <c r="IUZ200" s="90"/>
      <c r="IVA200" s="90"/>
      <c r="IVB200" s="90"/>
      <c r="IVC200" s="90"/>
      <c r="IVD200" s="90"/>
      <c r="IVE200" s="90"/>
      <c r="IVF200" s="90"/>
      <c r="IVG200" s="90"/>
      <c r="IVH200" s="90"/>
      <c r="IVI200" s="90"/>
      <c r="IVJ200" s="90"/>
      <c r="IVK200" s="90"/>
      <c r="IVL200" s="90"/>
      <c r="IVM200" s="90"/>
      <c r="IVN200" s="90"/>
      <c r="IVO200" s="90"/>
      <c r="IVP200" s="90"/>
      <c r="IVQ200" s="90"/>
      <c r="IVR200" s="90"/>
      <c r="IVS200" s="90"/>
      <c r="IVT200" s="90"/>
      <c r="IVU200" s="90"/>
      <c r="IVV200" s="90"/>
      <c r="IVW200" s="90"/>
      <c r="IVX200" s="90"/>
      <c r="IVY200" s="90"/>
      <c r="IVZ200" s="90"/>
      <c r="IWA200" s="90"/>
      <c r="IWB200" s="90"/>
      <c r="IWC200" s="90"/>
      <c r="IWD200" s="90"/>
      <c r="IWE200" s="90"/>
      <c r="IWF200" s="90"/>
      <c r="IWG200" s="90"/>
      <c r="IWH200" s="90"/>
      <c r="IWI200" s="90"/>
      <c r="IWJ200" s="90"/>
      <c r="IWK200" s="90"/>
      <c r="IWL200" s="90"/>
      <c r="IWM200" s="90"/>
      <c r="IWN200" s="90"/>
      <c r="IWO200" s="90"/>
      <c r="IWP200" s="90"/>
      <c r="IWQ200" s="90"/>
      <c r="IWR200" s="90"/>
      <c r="IWS200" s="90"/>
      <c r="IWT200" s="90"/>
      <c r="IWU200" s="90"/>
      <c r="IWV200" s="90"/>
      <c r="IWW200" s="90"/>
      <c r="IWX200" s="90"/>
      <c r="IWY200" s="90"/>
      <c r="IWZ200" s="90"/>
      <c r="IXA200" s="90"/>
      <c r="IXB200" s="90"/>
      <c r="IXC200" s="90"/>
      <c r="IXD200" s="90"/>
      <c r="IXE200" s="90"/>
      <c r="IXF200" s="90"/>
      <c r="IXG200" s="90"/>
      <c r="IXH200" s="90"/>
      <c r="IXI200" s="90"/>
      <c r="IXJ200" s="90"/>
      <c r="IXK200" s="90"/>
      <c r="IXL200" s="90"/>
      <c r="IXM200" s="90"/>
      <c r="IXN200" s="90"/>
      <c r="IXO200" s="90"/>
      <c r="IXP200" s="90"/>
      <c r="IXQ200" s="90"/>
      <c r="IXR200" s="90"/>
      <c r="IXS200" s="90"/>
      <c r="IXT200" s="90"/>
      <c r="IXU200" s="90"/>
      <c r="IXV200" s="90"/>
      <c r="IXW200" s="90"/>
      <c r="IXX200" s="90"/>
      <c r="IXY200" s="90"/>
      <c r="IXZ200" s="90"/>
      <c r="IYA200" s="90"/>
      <c r="IYB200" s="90"/>
      <c r="IYC200" s="90"/>
      <c r="IYD200" s="90"/>
      <c r="IYE200" s="90"/>
      <c r="IYF200" s="90"/>
      <c r="IYG200" s="90"/>
      <c r="IYH200" s="90"/>
      <c r="IYI200" s="90"/>
      <c r="IYJ200" s="90"/>
      <c r="IYK200" s="90"/>
      <c r="IYL200" s="90"/>
      <c r="IYM200" s="90"/>
      <c r="IYN200" s="90"/>
      <c r="IYO200" s="90"/>
      <c r="IYP200" s="90"/>
      <c r="IYQ200" s="90"/>
      <c r="IYR200" s="90"/>
      <c r="IYS200" s="90"/>
      <c r="IYT200" s="90"/>
      <c r="IYU200" s="90"/>
      <c r="IYV200" s="90"/>
      <c r="IYW200" s="90"/>
      <c r="IYX200" s="90"/>
      <c r="IYY200" s="90"/>
      <c r="IYZ200" s="90"/>
      <c r="IZA200" s="90"/>
      <c r="IZB200" s="90"/>
      <c r="IZC200" s="90"/>
      <c r="IZD200" s="90"/>
      <c r="IZE200" s="90"/>
      <c r="IZF200" s="90"/>
      <c r="IZG200" s="90"/>
      <c r="IZH200" s="90"/>
      <c r="IZI200" s="90"/>
      <c r="IZJ200" s="90"/>
      <c r="IZK200" s="90"/>
      <c r="IZL200" s="90"/>
      <c r="IZM200" s="90"/>
      <c r="IZN200" s="90"/>
      <c r="IZO200" s="90"/>
      <c r="IZP200" s="90"/>
      <c r="IZQ200" s="90"/>
      <c r="IZR200" s="90"/>
      <c r="IZS200" s="90"/>
      <c r="IZT200" s="90"/>
      <c r="IZU200" s="90"/>
      <c r="IZV200" s="90"/>
      <c r="IZW200" s="90"/>
      <c r="IZX200" s="90"/>
      <c r="IZY200" s="90"/>
      <c r="IZZ200" s="90"/>
      <c r="JAA200" s="90"/>
      <c r="JAB200" s="90"/>
      <c r="JAC200" s="90"/>
      <c r="JAD200" s="90"/>
      <c r="JAE200" s="90"/>
      <c r="JAF200" s="90"/>
      <c r="JAG200" s="90"/>
      <c r="JAH200" s="90"/>
      <c r="JAI200" s="90"/>
      <c r="JAJ200" s="90"/>
      <c r="JAK200" s="90"/>
      <c r="JAL200" s="90"/>
      <c r="JAM200" s="90"/>
      <c r="JAN200" s="90"/>
      <c r="JAO200" s="90"/>
      <c r="JAP200" s="90"/>
      <c r="JAQ200" s="90"/>
      <c r="JAR200" s="90"/>
      <c r="JAS200" s="90"/>
      <c r="JAT200" s="90"/>
      <c r="JAU200" s="90"/>
      <c r="JAV200" s="90"/>
      <c r="JAW200" s="90"/>
      <c r="JAX200" s="90"/>
      <c r="JAY200" s="90"/>
      <c r="JAZ200" s="90"/>
      <c r="JBA200" s="90"/>
      <c r="JBB200" s="90"/>
      <c r="JBC200" s="90"/>
      <c r="JBD200" s="90"/>
      <c r="JBE200" s="90"/>
      <c r="JBF200" s="90"/>
      <c r="JBG200" s="90"/>
      <c r="JBH200" s="90"/>
      <c r="JBI200" s="90"/>
      <c r="JBJ200" s="90"/>
      <c r="JBK200" s="90"/>
      <c r="JBL200" s="90"/>
      <c r="JBM200" s="90"/>
      <c r="JBN200" s="90"/>
      <c r="JBO200" s="90"/>
      <c r="JBP200" s="90"/>
      <c r="JBQ200" s="90"/>
      <c r="JBR200" s="90"/>
      <c r="JBS200" s="90"/>
      <c r="JBT200" s="90"/>
      <c r="JBU200" s="90"/>
      <c r="JBV200" s="90"/>
      <c r="JBW200" s="90"/>
      <c r="JBX200" s="90"/>
      <c r="JBY200" s="90"/>
      <c r="JBZ200" s="90"/>
      <c r="JCA200" s="90"/>
      <c r="JCB200" s="90"/>
      <c r="JCC200" s="90"/>
      <c r="JCD200" s="90"/>
      <c r="JCE200" s="90"/>
      <c r="JCF200" s="90"/>
      <c r="JCG200" s="90"/>
      <c r="JCH200" s="90"/>
      <c r="JCI200" s="90"/>
      <c r="JCJ200" s="90"/>
      <c r="JCK200" s="90"/>
      <c r="JCL200" s="90"/>
      <c r="JCM200" s="90"/>
      <c r="JCN200" s="90"/>
      <c r="JCO200" s="90"/>
      <c r="JCP200" s="90"/>
      <c r="JCQ200" s="90"/>
      <c r="JCR200" s="90"/>
      <c r="JCS200" s="90"/>
      <c r="JCT200" s="90"/>
      <c r="JCU200" s="90"/>
      <c r="JCV200" s="90"/>
      <c r="JCW200" s="90"/>
      <c r="JCX200" s="90"/>
      <c r="JCY200" s="90"/>
      <c r="JCZ200" s="90"/>
      <c r="JDA200" s="90"/>
      <c r="JDB200" s="90"/>
      <c r="JDC200" s="90"/>
      <c r="JDD200" s="90"/>
      <c r="JDE200" s="90"/>
      <c r="JDF200" s="90"/>
      <c r="JDG200" s="90"/>
      <c r="JDH200" s="90"/>
      <c r="JDI200" s="90"/>
      <c r="JDJ200" s="90"/>
      <c r="JDK200" s="90"/>
      <c r="JDL200" s="90"/>
      <c r="JDM200" s="90"/>
      <c r="JDN200" s="90"/>
      <c r="JDO200" s="90"/>
      <c r="JDP200" s="90"/>
      <c r="JDQ200" s="90"/>
      <c r="JDR200" s="90"/>
      <c r="JDS200" s="90"/>
      <c r="JDT200" s="90"/>
      <c r="JDU200" s="90"/>
      <c r="JDV200" s="90"/>
      <c r="JDW200" s="90"/>
      <c r="JDX200" s="90"/>
      <c r="JDY200" s="90"/>
      <c r="JDZ200" s="90"/>
      <c r="JEA200" s="90"/>
      <c r="JEB200" s="90"/>
      <c r="JEC200" s="90"/>
      <c r="JED200" s="90"/>
      <c r="JEE200" s="90"/>
      <c r="JEF200" s="90"/>
      <c r="JEG200" s="90"/>
      <c r="JEH200" s="90"/>
      <c r="JEI200" s="90"/>
      <c r="JEJ200" s="90"/>
      <c r="JEK200" s="90"/>
      <c r="JEL200" s="90"/>
      <c r="JEM200" s="90"/>
      <c r="JEN200" s="90"/>
      <c r="JEO200" s="90"/>
      <c r="JEP200" s="90"/>
      <c r="JEQ200" s="90"/>
      <c r="JER200" s="90"/>
      <c r="JES200" s="90"/>
      <c r="JET200" s="90"/>
      <c r="JEU200" s="90"/>
      <c r="JEV200" s="90"/>
      <c r="JEW200" s="90"/>
      <c r="JEX200" s="90"/>
      <c r="JEY200" s="90"/>
      <c r="JEZ200" s="90"/>
      <c r="JFA200" s="90"/>
      <c r="JFB200" s="90"/>
      <c r="JFC200" s="90"/>
      <c r="JFD200" s="90"/>
      <c r="JFE200" s="90"/>
      <c r="JFF200" s="90"/>
      <c r="JFG200" s="90"/>
      <c r="JFH200" s="90"/>
      <c r="JFI200" s="90"/>
      <c r="JFJ200" s="90"/>
      <c r="JFK200" s="90"/>
      <c r="JFL200" s="90"/>
      <c r="JFM200" s="90"/>
      <c r="JFN200" s="90"/>
      <c r="JFO200" s="90"/>
      <c r="JFP200" s="90"/>
      <c r="JFQ200" s="90"/>
      <c r="JFR200" s="90"/>
      <c r="JFS200" s="90"/>
      <c r="JFT200" s="90"/>
      <c r="JFU200" s="90"/>
      <c r="JFV200" s="90"/>
      <c r="JFW200" s="90"/>
      <c r="JFX200" s="90"/>
      <c r="JFY200" s="90"/>
      <c r="JFZ200" s="90"/>
      <c r="JGA200" s="90"/>
      <c r="JGB200" s="90"/>
      <c r="JGC200" s="90"/>
      <c r="JGD200" s="90"/>
      <c r="JGE200" s="90"/>
      <c r="JGF200" s="90"/>
      <c r="JGG200" s="90"/>
      <c r="JGH200" s="90"/>
      <c r="JGI200" s="90"/>
      <c r="JGJ200" s="90"/>
      <c r="JGK200" s="90"/>
      <c r="JGL200" s="90"/>
      <c r="JGM200" s="90"/>
      <c r="JGN200" s="90"/>
      <c r="JGO200" s="90"/>
      <c r="JGP200" s="90"/>
      <c r="JGQ200" s="90"/>
      <c r="JGR200" s="90"/>
      <c r="JGS200" s="90"/>
      <c r="JGT200" s="90"/>
      <c r="JGU200" s="90"/>
      <c r="JGV200" s="90"/>
      <c r="JGW200" s="90"/>
      <c r="JGX200" s="90"/>
      <c r="JGY200" s="90"/>
      <c r="JGZ200" s="90"/>
      <c r="JHA200" s="90"/>
      <c r="JHB200" s="90"/>
      <c r="JHC200" s="90"/>
      <c r="JHD200" s="90"/>
      <c r="JHE200" s="90"/>
      <c r="JHF200" s="90"/>
      <c r="JHG200" s="90"/>
      <c r="JHH200" s="90"/>
      <c r="JHI200" s="90"/>
      <c r="JHJ200" s="90"/>
      <c r="JHK200" s="90"/>
      <c r="JHL200" s="90"/>
      <c r="JHM200" s="90"/>
      <c r="JHN200" s="90"/>
      <c r="JHO200" s="90"/>
      <c r="JHP200" s="90"/>
      <c r="JHQ200" s="90"/>
      <c r="JHR200" s="90"/>
      <c r="JHS200" s="90"/>
      <c r="JHT200" s="90"/>
      <c r="JHU200" s="90"/>
      <c r="JHV200" s="90"/>
      <c r="JHW200" s="90"/>
      <c r="JHX200" s="90"/>
      <c r="JHY200" s="90"/>
      <c r="JHZ200" s="90"/>
      <c r="JIA200" s="90"/>
      <c r="JIB200" s="90"/>
      <c r="JIC200" s="90"/>
      <c r="JID200" s="90"/>
      <c r="JIE200" s="90"/>
      <c r="JIF200" s="90"/>
      <c r="JIG200" s="90"/>
      <c r="JIH200" s="90"/>
      <c r="JII200" s="90"/>
      <c r="JIJ200" s="90"/>
      <c r="JIK200" s="90"/>
      <c r="JIL200" s="90"/>
      <c r="JIM200" s="90"/>
      <c r="JIN200" s="90"/>
      <c r="JIO200" s="90"/>
      <c r="JIP200" s="90"/>
      <c r="JIQ200" s="90"/>
      <c r="JIR200" s="90"/>
      <c r="JIS200" s="90"/>
      <c r="JIT200" s="90"/>
      <c r="JIU200" s="90"/>
      <c r="JIV200" s="90"/>
      <c r="JIW200" s="90"/>
      <c r="JIX200" s="90"/>
      <c r="JIY200" s="90"/>
      <c r="JIZ200" s="90"/>
      <c r="JJA200" s="90"/>
      <c r="JJB200" s="90"/>
      <c r="JJC200" s="90"/>
      <c r="JJD200" s="90"/>
      <c r="JJE200" s="90"/>
      <c r="JJF200" s="90"/>
      <c r="JJG200" s="90"/>
      <c r="JJH200" s="90"/>
      <c r="JJI200" s="90"/>
      <c r="JJJ200" s="90"/>
      <c r="JJK200" s="90"/>
      <c r="JJL200" s="90"/>
      <c r="JJM200" s="90"/>
      <c r="JJN200" s="90"/>
      <c r="JJO200" s="90"/>
      <c r="JJP200" s="90"/>
      <c r="JJQ200" s="90"/>
      <c r="JJR200" s="90"/>
      <c r="JJS200" s="90"/>
      <c r="JJT200" s="90"/>
      <c r="JJU200" s="90"/>
      <c r="JJV200" s="90"/>
      <c r="JJW200" s="90"/>
      <c r="JJX200" s="90"/>
      <c r="JJY200" s="90"/>
      <c r="JJZ200" s="90"/>
      <c r="JKA200" s="90"/>
      <c r="JKB200" s="90"/>
      <c r="JKC200" s="90"/>
      <c r="JKD200" s="90"/>
      <c r="JKE200" s="90"/>
      <c r="JKF200" s="90"/>
      <c r="JKG200" s="90"/>
      <c r="JKH200" s="90"/>
      <c r="JKI200" s="90"/>
      <c r="JKJ200" s="90"/>
      <c r="JKK200" s="90"/>
      <c r="JKL200" s="90"/>
      <c r="JKM200" s="90"/>
      <c r="JKN200" s="90"/>
      <c r="JKO200" s="90"/>
      <c r="JKP200" s="90"/>
      <c r="JKQ200" s="90"/>
      <c r="JKR200" s="90"/>
      <c r="JKS200" s="90"/>
      <c r="JKT200" s="90"/>
      <c r="JKU200" s="90"/>
      <c r="JKV200" s="90"/>
      <c r="JKW200" s="90"/>
      <c r="JKX200" s="90"/>
      <c r="JKY200" s="90"/>
      <c r="JKZ200" s="90"/>
      <c r="JLA200" s="90"/>
      <c r="JLB200" s="90"/>
      <c r="JLC200" s="90"/>
      <c r="JLD200" s="90"/>
      <c r="JLE200" s="90"/>
      <c r="JLF200" s="90"/>
      <c r="JLG200" s="90"/>
      <c r="JLH200" s="90"/>
      <c r="JLI200" s="90"/>
      <c r="JLJ200" s="90"/>
      <c r="JLK200" s="90"/>
      <c r="JLL200" s="90"/>
      <c r="JLM200" s="90"/>
      <c r="JLN200" s="90"/>
      <c r="JLO200" s="90"/>
      <c r="JLP200" s="90"/>
      <c r="JLQ200" s="90"/>
      <c r="JLR200" s="90"/>
      <c r="JLS200" s="90"/>
      <c r="JLT200" s="90"/>
      <c r="JLU200" s="90"/>
      <c r="JLV200" s="90"/>
      <c r="JLW200" s="90"/>
      <c r="JLX200" s="90"/>
      <c r="JLY200" s="90"/>
      <c r="JLZ200" s="90"/>
      <c r="JMA200" s="90"/>
      <c r="JMB200" s="90"/>
      <c r="JMC200" s="90"/>
      <c r="JMD200" s="90"/>
      <c r="JME200" s="90"/>
      <c r="JMF200" s="90"/>
      <c r="JMG200" s="90"/>
      <c r="JMH200" s="90"/>
      <c r="JMI200" s="90"/>
      <c r="JMJ200" s="90"/>
      <c r="JMK200" s="90"/>
      <c r="JML200" s="90"/>
      <c r="JMM200" s="90"/>
      <c r="JMN200" s="90"/>
      <c r="JMO200" s="90"/>
      <c r="JMP200" s="90"/>
      <c r="JMQ200" s="90"/>
      <c r="JMR200" s="90"/>
      <c r="JMS200" s="90"/>
      <c r="JMT200" s="90"/>
      <c r="JMU200" s="90"/>
      <c r="JMV200" s="90"/>
      <c r="JMW200" s="90"/>
      <c r="JMX200" s="90"/>
      <c r="JMY200" s="90"/>
      <c r="JMZ200" s="90"/>
      <c r="JNA200" s="90"/>
      <c r="JNB200" s="90"/>
      <c r="JNC200" s="90"/>
      <c r="JND200" s="90"/>
      <c r="JNE200" s="90"/>
      <c r="JNF200" s="90"/>
      <c r="JNG200" s="90"/>
      <c r="JNH200" s="90"/>
      <c r="JNI200" s="90"/>
      <c r="JNJ200" s="90"/>
      <c r="JNK200" s="90"/>
      <c r="JNL200" s="90"/>
      <c r="JNM200" s="90"/>
      <c r="JNN200" s="90"/>
      <c r="JNO200" s="90"/>
      <c r="JNP200" s="90"/>
      <c r="JNQ200" s="90"/>
      <c r="JNR200" s="90"/>
      <c r="JNS200" s="90"/>
      <c r="JNT200" s="90"/>
      <c r="JNU200" s="90"/>
      <c r="JNV200" s="90"/>
      <c r="JNW200" s="90"/>
      <c r="JNX200" s="90"/>
      <c r="JNY200" s="90"/>
      <c r="JNZ200" s="90"/>
      <c r="JOA200" s="90"/>
      <c r="JOB200" s="90"/>
      <c r="JOC200" s="90"/>
      <c r="JOD200" s="90"/>
      <c r="JOE200" s="90"/>
      <c r="JOF200" s="90"/>
      <c r="JOG200" s="90"/>
      <c r="JOH200" s="90"/>
      <c r="JOI200" s="90"/>
      <c r="JOJ200" s="90"/>
      <c r="JOK200" s="90"/>
      <c r="JOL200" s="90"/>
      <c r="JOM200" s="90"/>
      <c r="JON200" s="90"/>
      <c r="JOO200" s="90"/>
      <c r="JOP200" s="90"/>
      <c r="JOQ200" s="90"/>
      <c r="JOR200" s="90"/>
      <c r="JOS200" s="90"/>
      <c r="JOT200" s="90"/>
      <c r="JOU200" s="90"/>
      <c r="JOV200" s="90"/>
      <c r="JOW200" s="90"/>
      <c r="JOX200" s="90"/>
      <c r="JOY200" s="90"/>
      <c r="JOZ200" s="90"/>
      <c r="JPA200" s="90"/>
      <c r="JPB200" s="90"/>
      <c r="JPC200" s="90"/>
      <c r="JPD200" s="90"/>
      <c r="JPE200" s="90"/>
      <c r="JPF200" s="90"/>
      <c r="JPG200" s="90"/>
      <c r="JPH200" s="90"/>
      <c r="JPI200" s="90"/>
      <c r="JPJ200" s="90"/>
      <c r="JPK200" s="90"/>
      <c r="JPL200" s="90"/>
      <c r="JPM200" s="90"/>
      <c r="JPN200" s="90"/>
      <c r="JPO200" s="90"/>
      <c r="JPP200" s="90"/>
      <c r="JPQ200" s="90"/>
      <c r="JPR200" s="90"/>
      <c r="JPS200" s="90"/>
      <c r="JPT200" s="90"/>
      <c r="JPU200" s="90"/>
      <c r="JPV200" s="90"/>
      <c r="JPW200" s="90"/>
      <c r="JPX200" s="90"/>
      <c r="JPY200" s="90"/>
      <c r="JPZ200" s="90"/>
      <c r="JQA200" s="90"/>
      <c r="JQB200" s="90"/>
      <c r="JQC200" s="90"/>
      <c r="JQD200" s="90"/>
      <c r="JQE200" s="90"/>
      <c r="JQF200" s="90"/>
      <c r="JQG200" s="90"/>
      <c r="JQH200" s="90"/>
      <c r="JQI200" s="90"/>
      <c r="JQJ200" s="90"/>
      <c r="JQK200" s="90"/>
      <c r="JQL200" s="90"/>
      <c r="JQM200" s="90"/>
      <c r="JQN200" s="90"/>
      <c r="JQO200" s="90"/>
      <c r="JQP200" s="90"/>
      <c r="JQQ200" s="90"/>
      <c r="JQR200" s="90"/>
      <c r="JQS200" s="90"/>
      <c r="JQT200" s="90"/>
      <c r="JQU200" s="90"/>
      <c r="JQV200" s="90"/>
      <c r="JQW200" s="90"/>
      <c r="JQX200" s="90"/>
      <c r="JQY200" s="90"/>
      <c r="JQZ200" s="90"/>
      <c r="JRA200" s="90"/>
      <c r="JRB200" s="90"/>
      <c r="JRC200" s="90"/>
      <c r="JRD200" s="90"/>
      <c r="JRE200" s="90"/>
      <c r="JRF200" s="90"/>
      <c r="JRG200" s="90"/>
      <c r="JRH200" s="90"/>
      <c r="JRI200" s="90"/>
      <c r="JRJ200" s="90"/>
      <c r="JRK200" s="90"/>
      <c r="JRL200" s="90"/>
      <c r="JRM200" s="90"/>
      <c r="JRN200" s="90"/>
      <c r="JRO200" s="90"/>
      <c r="JRP200" s="90"/>
      <c r="JRQ200" s="90"/>
      <c r="JRR200" s="90"/>
      <c r="JRS200" s="90"/>
      <c r="JRT200" s="90"/>
      <c r="JRU200" s="90"/>
      <c r="JRV200" s="90"/>
      <c r="JRW200" s="90"/>
      <c r="JRX200" s="90"/>
      <c r="JRY200" s="90"/>
      <c r="JRZ200" s="90"/>
      <c r="JSA200" s="90"/>
      <c r="JSB200" s="90"/>
      <c r="JSC200" s="90"/>
      <c r="JSD200" s="90"/>
      <c r="JSE200" s="90"/>
      <c r="JSF200" s="90"/>
      <c r="JSG200" s="90"/>
      <c r="JSH200" s="90"/>
      <c r="JSI200" s="90"/>
      <c r="JSJ200" s="90"/>
      <c r="JSK200" s="90"/>
      <c r="JSL200" s="90"/>
      <c r="JSM200" s="90"/>
      <c r="JSN200" s="90"/>
      <c r="JSO200" s="90"/>
      <c r="JSP200" s="90"/>
      <c r="JSQ200" s="90"/>
      <c r="JSR200" s="90"/>
      <c r="JSS200" s="90"/>
      <c r="JST200" s="90"/>
      <c r="JSU200" s="90"/>
      <c r="JSV200" s="90"/>
      <c r="JSW200" s="90"/>
      <c r="JSX200" s="90"/>
      <c r="JSY200" s="90"/>
      <c r="JSZ200" s="90"/>
      <c r="JTA200" s="90"/>
      <c r="JTB200" s="90"/>
      <c r="JTC200" s="90"/>
      <c r="JTD200" s="90"/>
      <c r="JTE200" s="90"/>
      <c r="JTF200" s="90"/>
      <c r="JTG200" s="90"/>
      <c r="JTH200" s="90"/>
      <c r="JTI200" s="90"/>
      <c r="JTJ200" s="90"/>
      <c r="JTK200" s="90"/>
      <c r="JTL200" s="90"/>
      <c r="JTM200" s="90"/>
      <c r="JTN200" s="90"/>
      <c r="JTO200" s="90"/>
      <c r="JTP200" s="90"/>
      <c r="JTQ200" s="90"/>
      <c r="JTR200" s="90"/>
      <c r="JTS200" s="90"/>
      <c r="JTT200" s="90"/>
      <c r="JTU200" s="90"/>
      <c r="JTV200" s="90"/>
      <c r="JTW200" s="90"/>
      <c r="JTX200" s="90"/>
      <c r="JTY200" s="90"/>
      <c r="JTZ200" s="90"/>
      <c r="JUA200" s="90"/>
      <c r="JUB200" s="90"/>
      <c r="JUC200" s="90"/>
      <c r="JUD200" s="90"/>
      <c r="JUE200" s="90"/>
      <c r="JUF200" s="90"/>
      <c r="JUG200" s="90"/>
      <c r="JUH200" s="90"/>
      <c r="JUI200" s="90"/>
      <c r="JUJ200" s="90"/>
      <c r="JUK200" s="90"/>
      <c r="JUL200" s="90"/>
      <c r="JUM200" s="90"/>
      <c r="JUN200" s="90"/>
      <c r="JUO200" s="90"/>
      <c r="JUP200" s="90"/>
      <c r="JUQ200" s="90"/>
      <c r="JUR200" s="90"/>
      <c r="JUS200" s="90"/>
      <c r="JUT200" s="90"/>
      <c r="JUU200" s="90"/>
      <c r="JUV200" s="90"/>
      <c r="JUW200" s="90"/>
      <c r="JUX200" s="90"/>
      <c r="JUY200" s="90"/>
      <c r="JUZ200" s="90"/>
      <c r="JVA200" s="90"/>
      <c r="JVB200" s="90"/>
      <c r="JVC200" s="90"/>
      <c r="JVD200" s="90"/>
      <c r="JVE200" s="90"/>
      <c r="JVF200" s="90"/>
      <c r="JVG200" s="90"/>
      <c r="JVH200" s="90"/>
      <c r="JVI200" s="90"/>
      <c r="JVJ200" s="90"/>
      <c r="JVK200" s="90"/>
      <c r="JVL200" s="90"/>
      <c r="JVM200" s="90"/>
      <c r="JVN200" s="90"/>
      <c r="JVO200" s="90"/>
      <c r="JVP200" s="90"/>
      <c r="JVQ200" s="90"/>
      <c r="JVR200" s="90"/>
      <c r="JVS200" s="90"/>
      <c r="JVT200" s="90"/>
      <c r="JVU200" s="90"/>
      <c r="JVV200" s="90"/>
      <c r="JVW200" s="90"/>
      <c r="JVX200" s="90"/>
      <c r="JVY200" s="90"/>
      <c r="JVZ200" s="90"/>
      <c r="JWA200" s="90"/>
      <c r="JWB200" s="90"/>
      <c r="JWC200" s="90"/>
      <c r="JWD200" s="90"/>
      <c r="JWE200" s="90"/>
      <c r="JWF200" s="90"/>
      <c r="JWG200" s="90"/>
      <c r="JWH200" s="90"/>
      <c r="JWI200" s="90"/>
      <c r="JWJ200" s="90"/>
      <c r="JWK200" s="90"/>
      <c r="JWL200" s="90"/>
      <c r="JWM200" s="90"/>
      <c r="JWN200" s="90"/>
      <c r="JWO200" s="90"/>
      <c r="JWP200" s="90"/>
      <c r="JWQ200" s="90"/>
      <c r="JWR200" s="90"/>
      <c r="JWS200" s="90"/>
      <c r="JWT200" s="90"/>
      <c r="JWU200" s="90"/>
      <c r="JWV200" s="90"/>
      <c r="JWW200" s="90"/>
      <c r="JWX200" s="90"/>
      <c r="JWY200" s="90"/>
      <c r="JWZ200" s="90"/>
      <c r="JXA200" s="90"/>
      <c r="JXB200" s="90"/>
      <c r="JXC200" s="90"/>
      <c r="JXD200" s="90"/>
      <c r="JXE200" s="90"/>
      <c r="JXF200" s="90"/>
      <c r="JXG200" s="90"/>
      <c r="JXH200" s="90"/>
      <c r="JXI200" s="90"/>
      <c r="JXJ200" s="90"/>
      <c r="JXK200" s="90"/>
      <c r="JXL200" s="90"/>
      <c r="JXM200" s="90"/>
      <c r="JXN200" s="90"/>
      <c r="JXO200" s="90"/>
      <c r="JXP200" s="90"/>
      <c r="JXQ200" s="90"/>
      <c r="JXR200" s="90"/>
      <c r="JXS200" s="90"/>
      <c r="JXT200" s="90"/>
      <c r="JXU200" s="90"/>
      <c r="JXV200" s="90"/>
      <c r="JXW200" s="90"/>
      <c r="JXX200" s="90"/>
      <c r="JXY200" s="90"/>
      <c r="JXZ200" s="90"/>
      <c r="JYA200" s="90"/>
      <c r="JYB200" s="90"/>
      <c r="JYC200" s="90"/>
      <c r="JYD200" s="90"/>
      <c r="JYE200" s="90"/>
      <c r="JYF200" s="90"/>
      <c r="JYG200" s="90"/>
      <c r="JYH200" s="90"/>
      <c r="JYI200" s="90"/>
      <c r="JYJ200" s="90"/>
      <c r="JYK200" s="90"/>
      <c r="JYL200" s="90"/>
      <c r="JYM200" s="90"/>
      <c r="JYN200" s="90"/>
      <c r="JYO200" s="90"/>
      <c r="JYP200" s="90"/>
      <c r="JYQ200" s="90"/>
      <c r="JYR200" s="90"/>
      <c r="JYS200" s="90"/>
      <c r="JYT200" s="90"/>
      <c r="JYU200" s="90"/>
      <c r="JYV200" s="90"/>
      <c r="JYW200" s="90"/>
      <c r="JYX200" s="90"/>
      <c r="JYY200" s="90"/>
      <c r="JYZ200" s="90"/>
      <c r="JZA200" s="90"/>
      <c r="JZB200" s="90"/>
      <c r="JZC200" s="90"/>
      <c r="JZD200" s="90"/>
      <c r="JZE200" s="90"/>
      <c r="JZF200" s="90"/>
      <c r="JZG200" s="90"/>
      <c r="JZH200" s="90"/>
      <c r="JZI200" s="90"/>
      <c r="JZJ200" s="90"/>
      <c r="JZK200" s="90"/>
      <c r="JZL200" s="90"/>
      <c r="JZM200" s="90"/>
      <c r="JZN200" s="90"/>
      <c r="JZO200" s="90"/>
      <c r="JZP200" s="90"/>
      <c r="JZQ200" s="90"/>
      <c r="JZR200" s="90"/>
      <c r="JZS200" s="90"/>
      <c r="JZT200" s="90"/>
      <c r="JZU200" s="90"/>
      <c r="JZV200" s="90"/>
      <c r="JZW200" s="90"/>
      <c r="JZX200" s="90"/>
      <c r="JZY200" s="90"/>
      <c r="JZZ200" s="90"/>
      <c r="KAA200" s="90"/>
      <c r="KAB200" s="90"/>
      <c r="KAC200" s="90"/>
      <c r="KAD200" s="90"/>
      <c r="KAE200" s="90"/>
      <c r="KAF200" s="90"/>
      <c r="KAG200" s="90"/>
      <c r="KAH200" s="90"/>
      <c r="KAI200" s="90"/>
      <c r="KAJ200" s="90"/>
      <c r="KAK200" s="90"/>
      <c r="KAL200" s="90"/>
      <c r="KAM200" s="90"/>
      <c r="KAN200" s="90"/>
      <c r="KAO200" s="90"/>
      <c r="KAP200" s="90"/>
      <c r="KAQ200" s="90"/>
      <c r="KAR200" s="90"/>
      <c r="KAS200" s="90"/>
      <c r="KAT200" s="90"/>
      <c r="KAU200" s="90"/>
      <c r="KAV200" s="90"/>
      <c r="KAW200" s="90"/>
      <c r="KAX200" s="90"/>
      <c r="KAY200" s="90"/>
      <c r="KAZ200" s="90"/>
      <c r="KBA200" s="90"/>
      <c r="KBB200" s="90"/>
      <c r="KBC200" s="90"/>
      <c r="KBD200" s="90"/>
      <c r="KBE200" s="90"/>
      <c r="KBF200" s="90"/>
      <c r="KBG200" s="90"/>
      <c r="KBH200" s="90"/>
      <c r="KBI200" s="90"/>
      <c r="KBJ200" s="90"/>
      <c r="KBK200" s="90"/>
      <c r="KBL200" s="90"/>
      <c r="KBM200" s="90"/>
      <c r="KBN200" s="90"/>
      <c r="KBO200" s="90"/>
      <c r="KBP200" s="90"/>
      <c r="KBQ200" s="90"/>
      <c r="KBR200" s="90"/>
      <c r="KBS200" s="90"/>
      <c r="KBT200" s="90"/>
      <c r="KBU200" s="90"/>
      <c r="KBV200" s="90"/>
      <c r="KBW200" s="90"/>
      <c r="KBX200" s="90"/>
      <c r="KBY200" s="90"/>
      <c r="KBZ200" s="90"/>
      <c r="KCA200" s="90"/>
      <c r="KCB200" s="90"/>
      <c r="KCC200" s="90"/>
      <c r="KCD200" s="90"/>
      <c r="KCE200" s="90"/>
      <c r="KCF200" s="90"/>
      <c r="KCG200" s="90"/>
      <c r="KCH200" s="90"/>
      <c r="KCI200" s="90"/>
      <c r="KCJ200" s="90"/>
      <c r="KCK200" s="90"/>
      <c r="KCL200" s="90"/>
      <c r="KCM200" s="90"/>
      <c r="KCN200" s="90"/>
      <c r="KCO200" s="90"/>
      <c r="KCP200" s="90"/>
      <c r="KCQ200" s="90"/>
      <c r="KCR200" s="90"/>
      <c r="KCS200" s="90"/>
      <c r="KCT200" s="90"/>
      <c r="KCU200" s="90"/>
      <c r="KCV200" s="90"/>
      <c r="KCW200" s="90"/>
      <c r="KCX200" s="90"/>
      <c r="KCY200" s="90"/>
      <c r="KCZ200" s="90"/>
      <c r="KDA200" s="90"/>
      <c r="KDB200" s="90"/>
      <c r="KDC200" s="90"/>
      <c r="KDD200" s="90"/>
      <c r="KDE200" s="90"/>
      <c r="KDF200" s="90"/>
      <c r="KDG200" s="90"/>
      <c r="KDH200" s="90"/>
      <c r="KDI200" s="90"/>
      <c r="KDJ200" s="90"/>
      <c r="KDK200" s="90"/>
      <c r="KDL200" s="90"/>
      <c r="KDM200" s="90"/>
      <c r="KDN200" s="90"/>
      <c r="KDO200" s="90"/>
      <c r="KDP200" s="90"/>
      <c r="KDQ200" s="90"/>
      <c r="KDR200" s="90"/>
      <c r="KDS200" s="90"/>
      <c r="KDT200" s="90"/>
      <c r="KDU200" s="90"/>
      <c r="KDV200" s="90"/>
      <c r="KDW200" s="90"/>
      <c r="KDX200" s="90"/>
      <c r="KDY200" s="90"/>
      <c r="KDZ200" s="90"/>
      <c r="KEA200" s="90"/>
      <c r="KEB200" s="90"/>
      <c r="KEC200" s="90"/>
      <c r="KED200" s="90"/>
      <c r="KEE200" s="90"/>
      <c r="KEF200" s="90"/>
      <c r="KEG200" s="90"/>
      <c r="KEH200" s="90"/>
      <c r="KEI200" s="90"/>
      <c r="KEJ200" s="90"/>
      <c r="KEK200" s="90"/>
      <c r="KEL200" s="90"/>
      <c r="KEM200" s="90"/>
      <c r="KEN200" s="90"/>
      <c r="KEO200" s="90"/>
      <c r="KEP200" s="90"/>
      <c r="KEQ200" s="90"/>
      <c r="KER200" s="90"/>
      <c r="KES200" s="90"/>
      <c r="KET200" s="90"/>
      <c r="KEU200" s="90"/>
      <c r="KEV200" s="90"/>
      <c r="KEW200" s="90"/>
      <c r="KEX200" s="90"/>
      <c r="KEY200" s="90"/>
      <c r="KEZ200" s="90"/>
      <c r="KFA200" s="90"/>
      <c r="KFB200" s="90"/>
      <c r="KFC200" s="90"/>
      <c r="KFD200" s="90"/>
      <c r="KFE200" s="90"/>
      <c r="KFF200" s="90"/>
      <c r="KFG200" s="90"/>
      <c r="KFH200" s="90"/>
      <c r="KFI200" s="90"/>
      <c r="KFJ200" s="90"/>
      <c r="KFK200" s="90"/>
      <c r="KFL200" s="90"/>
      <c r="KFM200" s="90"/>
      <c r="KFN200" s="90"/>
      <c r="KFO200" s="90"/>
      <c r="KFP200" s="90"/>
      <c r="KFQ200" s="90"/>
      <c r="KFR200" s="90"/>
      <c r="KFS200" s="90"/>
      <c r="KFT200" s="90"/>
      <c r="KFU200" s="90"/>
      <c r="KFV200" s="90"/>
      <c r="KFW200" s="90"/>
      <c r="KFX200" s="90"/>
      <c r="KFY200" s="90"/>
      <c r="KFZ200" s="90"/>
      <c r="KGA200" s="90"/>
      <c r="KGB200" s="90"/>
      <c r="KGC200" s="90"/>
      <c r="KGD200" s="90"/>
      <c r="KGE200" s="90"/>
      <c r="KGF200" s="90"/>
      <c r="KGG200" s="90"/>
      <c r="KGH200" s="90"/>
      <c r="KGI200" s="90"/>
      <c r="KGJ200" s="90"/>
      <c r="KGK200" s="90"/>
      <c r="KGL200" s="90"/>
      <c r="KGM200" s="90"/>
      <c r="KGN200" s="90"/>
      <c r="KGO200" s="90"/>
      <c r="KGP200" s="90"/>
      <c r="KGQ200" s="90"/>
      <c r="KGR200" s="90"/>
      <c r="KGS200" s="90"/>
      <c r="KGT200" s="90"/>
      <c r="KGU200" s="90"/>
      <c r="KGV200" s="90"/>
      <c r="KGW200" s="90"/>
      <c r="KGX200" s="90"/>
      <c r="KGY200" s="90"/>
      <c r="KGZ200" s="90"/>
      <c r="KHA200" s="90"/>
      <c r="KHB200" s="90"/>
      <c r="KHC200" s="90"/>
      <c r="KHD200" s="90"/>
      <c r="KHE200" s="90"/>
      <c r="KHF200" s="90"/>
      <c r="KHG200" s="90"/>
      <c r="KHH200" s="90"/>
      <c r="KHI200" s="90"/>
      <c r="KHJ200" s="90"/>
      <c r="KHK200" s="90"/>
      <c r="KHL200" s="90"/>
      <c r="KHM200" s="90"/>
      <c r="KHN200" s="90"/>
      <c r="KHO200" s="90"/>
      <c r="KHP200" s="90"/>
      <c r="KHQ200" s="90"/>
      <c r="KHR200" s="90"/>
      <c r="KHS200" s="90"/>
      <c r="KHT200" s="90"/>
      <c r="KHU200" s="90"/>
      <c r="KHV200" s="90"/>
      <c r="KHW200" s="90"/>
      <c r="KHX200" s="90"/>
      <c r="KHY200" s="90"/>
      <c r="KHZ200" s="90"/>
      <c r="KIA200" s="90"/>
      <c r="KIB200" s="90"/>
      <c r="KIC200" s="90"/>
      <c r="KID200" s="90"/>
      <c r="KIE200" s="90"/>
      <c r="KIF200" s="90"/>
      <c r="KIG200" s="90"/>
      <c r="KIH200" s="90"/>
      <c r="KII200" s="90"/>
      <c r="KIJ200" s="90"/>
      <c r="KIK200" s="90"/>
      <c r="KIL200" s="90"/>
      <c r="KIM200" s="90"/>
      <c r="KIN200" s="90"/>
      <c r="KIO200" s="90"/>
      <c r="KIP200" s="90"/>
      <c r="KIQ200" s="90"/>
      <c r="KIR200" s="90"/>
      <c r="KIS200" s="90"/>
      <c r="KIT200" s="90"/>
      <c r="KIU200" s="90"/>
      <c r="KIV200" s="90"/>
      <c r="KIW200" s="90"/>
      <c r="KIX200" s="90"/>
      <c r="KIY200" s="90"/>
      <c r="KIZ200" s="90"/>
      <c r="KJA200" s="90"/>
      <c r="KJB200" s="90"/>
      <c r="KJC200" s="90"/>
      <c r="KJD200" s="90"/>
      <c r="KJE200" s="90"/>
      <c r="KJF200" s="90"/>
      <c r="KJG200" s="90"/>
      <c r="KJH200" s="90"/>
      <c r="KJI200" s="90"/>
      <c r="KJJ200" s="90"/>
      <c r="KJK200" s="90"/>
      <c r="KJL200" s="90"/>
      <c r="KJM200" s="90"/>
      <c r="KJN200" s="90"/>
      <c r="KJO200" s="90"/>
      <c r="KJP200" s="90"/>
      <c r="KJQ200" s="90"/>
      <c r="KJR200" s="90"/>
      <c r="KJS200" s="90"/>
      <c r="KJT200" s="90"/>
      <c r="KJU200" s="90"/>
      <c r="KJV200" s="90"/>
      <c r="KJW200" s="90"/>
      <c r="KJX200" s="90"/>
      <c r="KJY200" s="90"/>
      <c r="KJZ200" s="90"/>
      <c r="KKA200" s="90"/>
      <c r="KKB200" s="90"/>
      <c r="KKC200" s="90"/>
      <c r="KKD200" s="90"/>
      <c r="KKE200" s="90"/>
      <c r="KKF200" s="90"/>
      <c r="KKG200" s="90"/>
      <c r="KKH200" s="90"/>
      <c r="KKI200" s="90"/>
      <c r="KKJ200" s="90"/>
      <c r="KKK200" s="90"/>
      <c r="KKL200" s="90"/>
      <c r="KKM200" s="90"/>
      <c r="KKN200" s="90"/>
      <c r="KKO200" s="90"/>
      <c r="KKP200" s="90"/>
      <c r="KKQ200" s="90"/>
      <c r="KKR200" s="90"/>
      <c r="KKS200" s="90"/>
      <c r="KKT200" s="90"/>
      <c r="KKU200" s="90"/>
      <c r="KKV200" s="90"/>
      <c r="KKW200" s="90"/>
      <c r="KKX200" s="90"/>
      <c r="KKY200" s="90"/>
      <c r="KKZ200" s="90"/>
      <c r="KLA200" s="90"/>
      <c r="KLB200" s="90"/>
      <c r="KLC200" s="90"/>
      <c r="KLD200" s="90"/>
      <c r="KLE200" s="90"/>
      <c r="KLF200" s="90"/>
      <c r="KLG200" s="90"/>
      <c r="KLH200" s="90"/>
      <c r="KLI200" s="90"/>
      <c r="KLJ200" s="90"/>
      <c r="KLK200" s="90"/>
      <c r="KLL200" s="90"/>
      <c r="KLM200" s="90"/>
      <c r="KLN200" s="90"/>
      <c r="KLO200" s="90"/>
      <c r="KLP200" s="90"/>
      <c r="KLQ200" s="90"/>
      <c r="KLR200" s="90"/>
      <c r="KLS200" s="90"/>
      <c r="KLT200" s="90"/>
      <c r="KLU200" s="90"/>
      <c r="KLV200" s="90"/>
      <c r="KLW200" s="90"/>
      <c r="KLX200" s="90"/>
      <c r="KLY200" s="90"/>
      <c r="KLZ200" s="90"/>
      <c r="KMA200" s="90"/>
      <c r="KMB200" s="90"/>
      <c r="KMC200" s="90"/>
      <c r="KMD200" s="90"/>
      <c r="KME200" s="90"/>
      <c r="KMF200" s="90"/>
      <c r="KMG200" s="90"/>
      <c r="KMH200" s="90"/>
      <c r="KMI200" s="90"/>
      <c r="KMJ200" s="90"/>
      <c r="KMK200" s="90"/>
      <c r="KML200" s="90"/>
      <c r="KMM200" s="90"/>
      <c r="KMN200" s="90"/>
      <c r="KMO200" s="90"/>
      <c r="KMP200" s="90"/>
      <c r="KMQ200" s="90"/>
      <c r="KMR200" s="90"/>
      <c r="KMS200" s="90"/>
      <c r="KMT200" s="90"/>
      <c r="KMU200" s="90"/>
      <c r="KMV200" s="90"/>
      <c r="KMW200" s="90"/>
      <c r="KMX200" s="90"/>
      <c r="KMY200" s="90"/>
      <c r="KMZ200" s="90"/>
      <c r="KNA200" s="90"/>
      <c r="KNB200" s="90"/>
      <c r="KNC200" s="90"/>
      <c r="KND200" s="90"/>
      <c r="KNE200" s="90"/>
      <c r="KNF200" s="90"/>
      <c r="KNG200" s="90"/>
      <c r="KNH200" s="90"/>
      <c r="KNI200" s="90"/>
      <c r="KNJ200" s="90"/>
      <c r="KNK200" s="90"/>
      <c r="KNL200" s="90"/>
      <c r="KNM200" s="90"/>
      <c r="KNN200" s="90"/>
      <c r="KNO200" s="90"/>
      <c r="KNP200" s="90"/>
      <c r="KNQ200" s="90"/>
      <c r="KNR200" s="90"/>
      <c r="KNS200" s="90"/>
      <c r="KNT200" s="90"/>
      <c r="KNU200" s="90"/>
      <c r="KNV200" s="90"/>
      <c r="KNW200" s="90"/>
      <c r="KNX200" s="90"/>
      <c r="KNY200" s="90"/>
      <c r="KNZ200" s="90"/>
      <c r="KOA200" s="90"/>
      <c r="KOB200" s="90"/>
      <c r="KOC200" s="90"/>
      <c r="KOD200" s="90"/>
      <c r="KOE200" s="90"/>
      <c r="KOF200" s="90"/>
      <c r="KOG200" s="90"/>
      <c r="KOH200" s="90"/>
      <c r="KOI200" s="90"/>
      <c r="KOJ200" s="90"/>
      <c r="KOK200" s="90"/>
      <c r="KOL200" s="90"/>
      <c r="KOM200" s="90"/>
      <c r="KON200" s="90"/>
      <c r="KOO200" s="90"/>
      <c r="KOP200" s="90"/>
      <c r="KOQ200" s="90"/>
      <c r="KOR200" s="90"/>
      <c r="KOS200" s="90"/>
      <c r="KOT200" s="90"/>
      <c r="KOU200" s="90"/>
      <c r="KOV200" s="90"/>
      <c r="KOW200" s="90"/>
      <c r="KOX200" s="90"/>
      <c r="KOY200" s="90"/>
      <c r="KOZ200" s="90"/>
      <c r="KPA200" s="90"/>
      <c r="KPB200" s="90"/>
      <c r="KPC200" s="90"/>
      <c r="KPD200" s="90"/>
      <c r="KPE200" s="90"/>
      <c r="KPF200" s="90"/>
      <c r="KPG200" s="90"/>
      <c r="KPH200" s="90"/>
      <c r="KPI200" s="90"/>
      <c r="KPJ200" s="90"/>
      <c r="KPK200" s="90"/>
      <c r="KPL200" s="90"/>
      <c r="KPM200" s="90"/>
      <c r="KPN200" s="90"/>
      <c r="KPO200" s="90"/>
      <c r="KPP200" s="90"/>
      <c r="KPQ200" s="90"/>
      <c r="KPR200" s="90"/>
      <c r="KPS200" s="90"/>
      <c r="KPT200" s="90"/>
      <c r="KPU200" s="90"/>
      <c r="KPV200" s="90"/>
      <c r="KPW200" s="90"/>
      <c r="KPX200" s="90"/>
      <c r="KPY200" s="90"/>
      <c r="KPZ200" s="90"/>
      <c r="KQA200" s="90"/>
      <c r="KQB200" s="90"/>
      <c r="KQC200" s="90"/>
      <c r="KQD200" s="90"/>
      <c r="KQE200" s="90"/>
      <c r="KQF200" s="90"/>
      <c r="KQG200" s="90"/>
      <c r="KQH200" s="90"/>
      <c r="KQI200" s="90"/>
      <c r="KQJ200" s="90"/>
      <c r="KQK200" s="90"/>
      <c r="KQL200" s="90"/>
      <c r="KQM200" s="90"/>
      <c r="KQN200" s="90"/>
      <c r="KQO200" s="90"/>
      <c r="KQP200" s="90"/>
      <c r="KQQ200" s="90"/>
      <c r="KQR200" s="90"/>
      <c r="KQS200" s="90"/>
      <c r="KQT200" s="90"/>
      <c r="KQU200" s="90"/>
      <c r="KQV200" s="90"/>
      <c r="KQW200" s="90"/>
      <c r="KQX200" s="90"/>
      <c r="KQY200" s="90"/>
      <c r="KQZ200" s="90"/>
      <c r="KRA200" s="90"/>
      <c r="KRB200" s="90"/>
      <c r="KRC200" s="90"/>
      <c r="KRD200" s="90"/>
      <c r="KRE200" s="90"/>
      <c r="KRF200" s="90"/>
      <c r="KRG200" s="90"/>
      <c r="KRH200" s="90"/>
      <c r="KRI200" s="90"/>
      <c r="KRJ200" s="90"/>
      <c r="KRK200" s="90"/>
      <c r="KRL200" s="90"/>
      <c r="KRM200" s="90"/>
      <c r="KRN200" s="90"/>
      <c r="KRO200" s="90"/>
      <c r="KRP200" s="90"/>
      <c r="KRQ200" s="90"/>
      <c r="KRR200" s="90"/>
      <c r="KRS200" s="90"/>
      <c r="KRT200" s="90"/>
      <c r="KRU200" s="90"/>
      <c r="KRV200" s="90"/>
      <c r="KRW200" s="90"/>
      <c r="KRX200" s="90"/>
      <c r="KRY200" s="90"/>
      <c r="KRZ200" s="90"/>
      <c r="KSA200" s="90"/>
      <c r="KSB200" s="90"/>
      <c r="KSC200" s="90"/>
      <c r="KSD200" s="90"/>
      <c r="KSE200" s="90"/>
      <c r="KSF200" s="90"/>
      <c r="KSG200" s="90"/>
      <c r="KSH200" s="90"/>
      <c r="KSI200" s="90"/>
      <c r="KSJ200" s="90"/>
      <c r="KSK200" s="90"/>
      <c r="KSL200" s="90"/>
      <c r="KSM200" s="90"/>
      <c r="KSN200" s="90"/>
      <c r="KSO200" s="90"/>
      <c r="KSP200" s="90"/>
      <c r="KSQ200" s="90"/>
      <c r="KSR200" s="90"/>
      <c r="KSS200" s="90"/>
      <c r="KST200" s="90"/>
      <c r="KSU200" s="90"/>
      <c r="KSV200" s="90"/>
      <c r="KSW200" s="90"/>
      <c r="KSX200" s="90"/>
      <c r="KSY200" s="90"/>
      <c r="KSZ200" s="90"/>
      <c r="KTA200" s="90"/>
      <c r="KTB200" s="90"/>
      <c r="KTC200" s="90"/>
      <c r="KTD200" s="90"/>
      <c r="KTE200" s="90"/>
      <c r="KTF200" s="90"/>
      <c r="KTG200" s="90"/>
      <c r="KTH200" s="90"/>
      <c r="KTI200" s="90"/>
      <c r="KTJ200" s="90"/>
      <c r="KTK200" s="90"/>
      <c r="KTL200" s="90"/>
      <c r="KTM200" s="90"/>
      <c r="KTN200" s="90"/>
      <c r="KTO200" s="90"/>
      <c r="KTP200" s="90"/>
      <c r="KTQ200" s="90"/>
      <c r="KTR200" s="90"/>
      <c r="KTS200" s="90"/>
      <c r="KTT200" s="90"/>
      <c r="KTU200" s="90"/>
      <c r="KTV200" s="90"/>
      <c r="KTW200" s="90"/>
      <c r="KTX200" s="90"/>
      <c r="KTY200" s="90"/>
      <c r="KTZ200" s="90"/>
      <c r="KUA200" s="90"/>
      <c r="KUB200" s="90"/>
      <c r="KUC200" s="90"/>
      <c r="KUD200" s="90"/>
      <c r="KUE200" s="90"/>
      <c r="KUF200" s="90"/>
      <c r="KUG200" s="90"/>
      <c r="KUH200" s="90"/>
      <c r="KUI200" s="90"/>
      <c r="KUJ200" s="90"/>
      <c r="KUK200" s="90"/>
      <c r="KUL200" s="90"/>
      <c r="KUM200" s="90"/>
      <c r="KUN200" s="90"/>
      <c r="KUO200" s="90"/>
      <c r="KUP200" s="90"/>
      <c r="KUQ200" s="90"/>
      <c r="KUR200" s="90"/>
      <c r="KUS200" s="90"/>
      <c r="KUT200" s="90"/>
      <c r="KUU200" s="90"/>
      <c r="KUV200" s="90"/>
      <c r="KUW200" s="90"/>
      <c r="KUX200" s="90"/>
      <c r="KUY200" s="90"/>
      <c r="KUZ200" s="90"/>
      <c r="KVA200" s="90"/>
      <c r="KVB200" s="90"/>
      <c r="KVC200" s="90"/>
      <c r="KVD200" s="90"/>
      <c r="KVE200" s="90"/>
      <c r="KVF200" s="90"/>
      <c r="KVG200" s="90"/>
      <c r="KVH200" s="90"/>
      <c r="KVI200" s="90"/>
      <c r="KVJ200" s="90"/>
      <c r="KVK200" s="90"/>
      <c r="KVL200" s="90"/>
      <c r="KVM200" s="90"/>
      <c r="KVN200" s="90"/>
      <c r="KVO200" s="90"/>
      <c r="KVP200" s="90"/>
      <c r="KVQ200" s="90"/>
      <c r="KVR200" s="90"/>
      <c r="KVS200" s="90"/>
      <c r="KVT200" s="90"/>
      <c r="KVU200" s="90"/>
      <c r="KVV200" s="90"/>
      <c r="KVW200" s="90"/>
      <c r="KVX200" s="90"/>
      <c r="KVY200" s="90"/>
      <c r="KVZ200" s="90"/>
      <c r="KWA200" s="90"/>
      <c r="KWB200" s="90"/>
      <c r="KWC200" s="90"/>
      <c r="KWD200" s="90"/>
      <c r="KWE200" s="90"/>
      <c r="KWF200" s="90"/>
      <c r="KWG200" s="90"/>
      <c r="KWH200" s="90"/>
      <c r="KWI200" s="90"/>
      <c r="KWJ200" s="90"/>
      <c r="KWK200" s="90"/>
      <c r="KWL200" s="90"/>
      <c r="KWM200" s="90"/>
      <c r="KWN200" s="90"/>
      <c r="KWO200" s="90"/>
      <c r="KWP200" s="90"/>
      <c r="KWQ200" s="90"/>
      <c r="KWR200" s="90"/>
      <c r="KWS200" s="90"/>
      <c r="KWT200" s="90"/>
      <c r="KWU200" s="90"/>
      <c r="KWV200" s="90"/>
      <c r="KWW200" s="90"/>
      <c r="KWX200" s="90"/>
      <c r="KWY200" s="90"/>
      <c r="KWZ200" s="90"/>
      <c r="KXA200" s="90"/>
      <c r="KXB200" s="90"/>
      <c r="KXC200" s="90"/>
      <c r="KXD200" s="90"/>
      <c r="KXE200" s="90"/>
      <c r="KXF200" s="90"/>
      <c r="KXG200" s="90"/>
      <c r="KXH200" s="90"/>
      <c r="KXI200" s="90"/>
      <c r="KXJ200" s="90"/>
      <c r="KXK200" s="90"/>
      <c r="KXL200" s="90"/>
      <c r="KXM200" s="90"/>
      <c r="KXN200" s="90"/>
      <c r="KXO200" s="90"/>
      <c r="KXP200" s="90"/>
      <c r="KXQ200" s="90"/>
      <c r="KXR200" s="90"/>
      <c r="KXS200" s="90"/>
      <c r="KXT200" s="90"/>
      <c r="KXU200" s="90"/>
      <c r="KXV200" s="90"/>
      <c r="KXW200" s="90"/>
      <c r="KXX200" s="90"/>
      <c r="KXY200" s="90"/>
      <c r="KXZ200" s="90"/>
      <c r="KYA200" s="90"/>
      <c r="KYB200" s="90"/>
      <c r="KYC200" s="90"/>
      <c r="KYD200" s="90"/>
      <c r="KYE200" s="90"/>
      <c r="KYF200" s="90"/>
      <c r="KYG200" s="90"/>
      <c r="KYH200" s="90"/>
      <c r="KYI200" s="90"/>
      <c r="KYJ200" s="90"/>
      <c r="KYK200" s="90"/>
      <c r="KYL200" s="90"/>
      <c r="KYM200" s="90"/>
      <c r="KYN200" s="90"/>
      <c r="KYO200" s="90"/>
      <c r="KYP200" s="90"/>
      <c r="KYQ200" s="90"/>
      <c r="KYR200" s="90"/>
      <c r="KYS200" s="90"/>
      <c r="KYT200" s="90"/>
      <c r="KYU200" s="90"/>
      <c r="KYV200" s="90"/>
      <c r="KYW200" s="90"/>
      <c r="KYX200" s="90"/>
      <c r="KYY200" s="90"/>
      <c r="KYZ200" s="90"/>
      <c r="KZA200" s="90"/>
      <c r="KZB200" s="90"/>
      <c r="KZC200" s="90"/>
      <c r="KZD200" s="90"/>
      <c r="KZE200" s="90"/>
      <c r="KZF200" s="90"/>
      <c r="KZG200" s="90"/>
      <c r="KZH200" s="90"/>
      <c r="KZI200" s="90"/>
      <c r="KZJ200" s="90"/>
      <c r="KZK200" s="90"/>
      <c r="KZL200" s="90"/>
      <c r="KZM200" s="90"/>
      <c r="KZN200" s="90"/>
      <c r="KZO200" s="90"/>
      <c r="KZP200" s="90"/>
      <c r="KZQ200" s="90"/>
      <c r="KZR200" s="90"/>
      <c r="KZS200" s="90"/>
      <c r="KZT200" s="90"/>
      <c r="KZU200" s="90"/>
      <c r="KZV200" s="90"/>
      <c r="KZW200" s="90"/>
      <c r="KZX200" s="90"/>
      <c r="KZY200" s="90"/>
      <c r="KZZ200" s="90"/>
      <c r="LAA200" s="90"/>
      <c r="LAB200" s="90"/>
      <c r="LAC200" s="90"/>
      <c r="LAD200" s="90"/>
      <c r="LAE200" s="90"/>
      <c r="LAF200" s="90"/>
      <c r="LAG200" s="90"/>
      <c r="LAH200" s="90"/>
      <c r="LAI200" s="90"/>
      <c r="LAJ200" s="90"/>
      <c r="LAK200" s="90"/>
      <c r="LAL200" s="90"/>
      <c r="LAM200" s="90"/>
      <c r="LAN200" s="90"/>
      <c r="LAO200" s="90"/>
      <c r="LAP200" s="90"/>
      <c r="LAQ200" s="90"/>
      <c r="LAR200" s="90"/>
      <c r="LAS200" s="90"/>
      <c r="LAT200" s="90"/>
      <c r="LAU200" s="90"/>
      <c r="LAV200" s="90"/>
      <c r="LAW200" s="90"/>
      <c r="LAX200" s="90"/>
      <c r="LAY200" s="90"/>
      <c r="LAZ200" s="90"/>
      <c r="LBA200" s="90"/>
      <c r="LBB200" s="90"/>
      <c r="LBC200" s="90"/>
      <c r="LBD200" s="90"/>
      <c r="LBE200" s="90"/>
      <c r="LBF200" s="90"/>
      <c r="LBG200" s="90"/>
      <c r="LBH200" s="90"/>
      <c r="LBI200" s="90"/>
      <c r="LBJ200" s="90"/>
      <c r="LBK200" s="90"/>
      <c r="LBL200" s="90"/>
      <c r="LBM200" s="90"/>
      <c r="LBN200" s="90"/>
      <c r="LBO200" s="90"/>
      <c r="LBP200" s="90"/>
      <c r="LBQ200" s="90"/>
      <c r="LBR200" s="90"/>
      <c r="LBS200" s="90"/>
      <c r="LBT200" s="90"/>
      <c r="LBU200" s="90"/>
      <c r="LBV200" s="90"/>
      <c r="LBW200" s="90"/>
      <c r="LBX200" s="90"/>
      <c r="LBY200" s="90"/>
      <c r="LBZ200" s="90"/>
      <c r="LCA200" s="90"/>
      <c r="LCB200" s="90"/>
      <c r="LCC200" s="90"/>
      <c r="LCD200" s="90"/>
      <c r="LCE200" s="90"/>
      <c r="LCF200" s="90"/>
      <c r="LCG200" s="90"/>
      <c r="LCH200" s="90"/>
      <c r="LCI200" s="90"/>
      <c r="LCJ200" s="90"/>
      <c r="LCK200" s="90"/>
      <c r="LCL200" s="90"/>
      <c r="LCM200" s="90"/>
      <c r="LCN200" s="90"/>
      <c r="LCO200" s="90"/>
      <c r="LCP200" s="90"/>
      <c r="LCQ200" s="90"/>
      <c r="LCR200" s="90"/>
      <c r="LCS200" s="90"/>
      <c r="LCT200" s="90"/>
      <c r="LCU200" s="90"/>
      <c r="LCV200" s="90"/>
      <c r="LCW200" s="90"/>
      <c r="LCX200" s="90"/>
      <c r="LCY200" s="90"/>
      <c r="LCZ200" s="90"/>
      <c r="LDA200" s="90"/>
      <c r="LDB200" s="90"/>
      <c r="LDC200" s="90"/>
      <c r="LDD200" s="90"/>
      <c r="LDE200" s="90"/>
      <c r="LDF200" s="90"/>
      <c r="LDG200" s="90"/>
      <c r="LDH200" s="90"/>
      <c r="LDI200" s="90"/>
      <c r="LDJ200" s="90"/>
      <c r="LDK200" s="90"/>
      <c r="LDL200" s="90"/>
      <c r="LDM200" s="90"/>
      <c r="LDN200" s="90"/>
      <c r="LDO200" s="90"/>
      <c r="LDP200" s="90"/>
      <c r="LDQ200" s="90"/>
      <c r="LDR200" s="90"/>
      <c r="LDS200" s="90"/>
      <c r="LDT200" s="90"/>
      <c r="LDU200" s="90"/>
      <c r="LDV200" s="90"/>
      <c r="LDW200" s="90"/>
      <c r="LDX200" s="90"/>
      <c r="LDY200" s="90"/>
      <c r="LDZ200" s="90"/>
      <c r="LEA200" s="90"/>
      <c r="LEB200" s="90"/>
      <c r="LEC200" s="90"/>
      <c r="LED200" s="90"/>
      <c r="LEE200" s="90"/>
      <c r="LEF200" s="90"/>
      <c r="LEG200" s="90"/>
      <c r="LEH200" s="90"/>
      <c r="LEI200" s="90"/>
      <c r="LEJ200" s="90"/>
      <c r="LEK200" s="90"/>
      <c r="LEL200" s="90"/>
      <c r="LEM200" s="90"/>
      <c r="LEN200" s="90"/>
      <c r="LEO200" s="90"/>
      <c r="LEP200" s="90"/>
      <c r="LEQ200" s="90"/>
      <c r="LER200" s="90"/>
      <c r="LES200" s="90"/>
      <c r="LET200" s="90"/>
      <c r="LEU200" s="90"/>
      <c r="LEV200" s="90"/>
      <c r="LEW200" s="90"/>
      <c r="LEX200" s="90"/>
      <c r="LEY200" s="90"/>
      <c r="LEZ200" s="90"/>
      <c r="LFA200" s="90"/>
      <c r="LFB200" s="90"/>
      <c r="LFC200" s="90"/>
      <c r="LFD200" s="90"/>
      <c r="LFE200" s="90"/>
      <c r="LFF200" s="90"/>
      <c r="LFG200" s="90"/>
      <c r="LFH200" s="90"/>
      <c r="LFI200" s="90"/>
      <c r="LFJ200" s="90"/>
      <c r="LFK200" s="90"/>
      <c r="LFL200" s="90"/>
      <c r="LFM200" s="90"/>
      <c r="LFN200" s="90"/>
      <c r="LFO200" s="90"/>
      <c r="LFP200" s="90"/>
      <c r="LFQ200" s="90"/>
      <c r="LFR200" s="90"/>
      <c r="LFS200" s="90"/>
      <c r="LFT200" s="90"/>
      <c r="LFU200" s="90"/>
      <c r="LFV200" s="90"/>
      <c r="LFW200" s="90"/>
      <c r="LFX200" s="90"/>
      <c r="LFY200" s="90"/>
      <c r="LFZ200" s="90"/>
      <c r="LGA200" s="90"/>
      <c r="LGB200" s="90"/>
      <c r="LGC200" s="90"/>
      <c r="LGD200" s="90"/>
      <c r="LGE200" s="90"/>
      <c r="LGF200" s="90"/>
      <c r="LGG200" s="90"/>
      <c r="LGH200" s="90"/>
      <c r="LGI200" s="90"/>
      <c r="LGJ200" s="90"/>
      <c r="LGK200" s="90"/>
      <c r="LGL200" s="90"/>
      <c r="LGM200" s="90"/>
      <c r="LGN200" s="90"/>
      <c r="LGO200" s="90"/>
      <c r="LGP200" s="90"/>
      <c r="LGQ200" s="90"/>
      <c r="LGR200" s="90"/>
      <c r="LGS200" s="90"/>
      <c r="LGT200" s="90"/>
      <c r="LGU200" s="90"/>
      <c r="LGV200" s="90"/>
      <c r="LGW200" s="90"/>
      <c r="LGX200" s="90"/>
      <c r="LGY200" s="90"/>
      <c r="LGZ200" s="90"/>
      <c r="LHA200" s="90"/>
      <c r="LHB200" s="90"/>
      <c r="LHC200" s="90"/>
      <c r="LHD200" s="90"/>
      <c r="LHE200" s="90"/>
      <c r="LHF200" s="90"/>
      <c r="LHG200" s="90"/>
      <c r="LHH200" s="90"/>
      <c r="LHI200" s="90"/>
      <c r="LHJ200" s="90"/>
      <c r="LHK200" s="90"/>
      <c r="LHL200" s="90"/>
      <c r="LHM200" s="90"/>
      <c r="LHN200" s="90"/>
      <c r="LHO200" s="90"/>
      <c r="LHP200" s="90"/>
      <c r="LHQ200" s="90"/>
      <c r="LHR200" s="90"/>
      <c r="LHS200" s="90"/>
      <c r="LHT200" s="90"/>
      <c r="LHU200" s="90"/>
      <c r="LHV200" s="90"/>
      <c r="LHW200" s="90"/>
      <c r="LHX200" s="90"/>
      <c r="LHY200" s="90"/>
      <c r="LHZ200" s="90"/>
      <c r="LIA200" s="90"/>
      <c r="LIB200" s="90"/>
      <c r="LIC200" s="90"/>
      <c r="LID200" s="90"/>
      <c r="LIE200" s="90"/>
      <c r="LIF200" s="90"/>
      <c r="LIG200" s="90"/>
      <c r="LIH200" s="90"/>
      <c r="LII200" s="90"/>
      <c r="LIJ200" s="90"/>
      <c r="LIK200" s="90"/>
      <c r="LIL200" s="90"/>
      <c r="LIM200" s="90"/>
      <c r="LIN200" s="90"/>
      <c r="LIO200" s="90"/>
      <c r="LIP200" s="90"/>
      <c r="LIQ200" s="90"/>
      <c r="LIR200" s="90"/>
      <c r="LIS200" s="90"/>
      <c r="LIT200" s="90"/>
      <c r="LIU200" s="90"/>
      <c r="LIV200" s="90"/>
      <c r="LIW200" s="90"/>
      <c r="LIX200" s="90"/>
      <c r="LIY200" s="90"/>
      <c r="LIZ200" s="90"/>
      <c r="LJA200" s="90"/>
      <c r="LJB200" s="90"/>
      <c r="LJC200" s="90"/>
      <c r="LJD200" s="90"/>
      <c r="LJE200" s="90"/>
      <c r="LJF200" s="90"/>
      <c r="LJG200" s="90"/>
      <c r="LJH200" s="90"/>
      <c r="LJI200" s="90"/>
      <c r="LJJ200" s="90"/>
      <c r="LJK200" s="90"/>
      <c r="LJL200" s="90"/>
      <c r="LJM200" s="90"/>
      <c r="LJN200" s="90"/>
      <c r="LJO200" s="90"/>
      <c r="LJP200" s="90"/>
      <c r="LJQ200" s="90"/>
      <c r="LJR200" s="90"/>
      <c r="LJS200" s="90"/>
      <c r="LJT200" s="90"/>
      <c r="LJU200" s="90"/>
      <c r="LJV200" s="90"/>
      <c r="LJW200" s="90"/>
      <c r="LJX200" s="90"/>
      <c r="LJY200" s="90"/>
      <c r="LJZ200" s="90"/>
      <c r="LKA200" s="90"/>
      <c r="LKB200" s="90"/>
      <c r="LKC200" s="90"/>
      <c r="LKD200" s="90"/>
      <c r="LKE200" s="90"/>
      <c r="LKF200" s="90"/>
      <c r="LKG200" s="90"/>
      <c r="LKH200" s="90"/>
      <c r="LKI200" s="90"/>
      <c r="LKJ200" s="90"/>
      <c r="LKK200" s="90"/>
      <c r="LKL200" s="90"/>
      <c r="LKM200" s="90"/>
      <c r="LKN200" s="90"/>
      <c r="LKO200" s="90"/>
      <c r="LKP200" s="90"/>
      <c r="LKQ200" s="90"/>
      <c r="LKR200" s="90"/>
      <c r="LKS200" s="90"/>
      <c r="LKT200" s="90"/>
      <c r="LKU200" s="90"/>
      <c r="LKV200" s="90"/>
      <c r="LKW200" s="90"/>
      <c r="LKX200" s="90"/>
      <c r="LKY200" s="90"/>
      <c r="LKZ200" s="90"/>
      <c r="LLA200" s="90"/>
      <c r="LLB200" s="90"/>
      <c r="LLC200" s="90"/>
      <c r="LLD200" s="90"/>
      <c r="LLE200" s="90"/>
      <c r="LLF200" s="90"/>
      <c r="LLG200" s="90"/>
      <c r="LLH200" s="90"/>
      <c r="LLI200" s="90"/>
      <c r="LLJ200" s="90"/>
      <c r="LLK200" s="90"/>
      <c r="LLL200" s="90"/>
      <c r="LLM200" s="90"/>
      <c r="LLN200" s="90"/>
      <c r="LLO200" s="90"/>
      <c r="LLP200" s="90"/>
      <c r="LLQ200" s="90"/>
      <c r="LLR200" s="90"/>
      <c r="LLS200" s="90"/>
      <c r="LLT200" s="90"/>
      <c r="LLU200" s="90"/>
      <c r="LLV200" s="90"/>
      <c r="LLW200" s="90"/>
      <c r="LLX200" s="90"/>
      <c r="LLY200" s="90"/>
      <c r="LLZ200" s="90"/>
      <c r="LMA200" s="90"/>
      <c r="LMB200" s="90"/>
      <c r="LMC200" s="90"/>
      <c r="LMD200" s="90"/>
      <c r="LME200" s="90"/>
      <c r="LMF200" s="90"/>
      <c r="LMG200" s="90"/>
      <c r="LMH200" s="90"/>
      <c r="LMI200" s="90"/>
      <c r="LMJ200" s="90"/>
      <c r="LMK200" s="90"/>
      <c r="LML200" s="90"/>
      <c r="LMM200" s="90"/>
      <c r="LMN200" s="90"/>
      <c r="LMO200" s="90"/>
      <c r="LMP200" s="90"/>
      <c r="LMQ200" s="90"/>
      <c r="LMR200" s="90"/>
      <c r="LMS200" s="90"/>
      <c r="LMT200" s="90"/>
      <c r="LMU200" s="90"/>
      <c r="LMV200" s="90"/>
      <c r="LMW200" s="90"/>
      <c r="LMX200" s="90"/>
      <c r="LMY200" s="90"/>
      <c r="LMZ200" s="90"/>
      <c r="LNA200" s="90"/>
      <c r="LNB200" s="90"/>
      <c r="LNC200" s="90"/>
      <c r="LND200" s="90"/>
      <c r="LNE200" s="90"/>
      <c r="LNF200" s="90"/>
      <c r="LNG200" s="90"/>
      <c r="LNH200" s="90"/>
      <c r="LNI200" s="90"/>
      <c r="LNJ200" s="90"/>
      <c r="LNK200" s="90"/>
      <c r="LNL200" s="90"/>
      <c r="LNM200" s="90"/>
      <c r="LNN200" s="90"/>
      <c r="LNO200" s="90"/>
      <c r="LNP200" s="90"/>
      <c r="LNQ200" s="90"/>
      <c r="LNR200" s="90"/>
      <c r="LNS200" s="90"/>
      <c r="LNT200" s="90"/>
      <c r="LNU200" s="90"/>
      <c r="LNV200" s="90"/>
      <c r="LNW200" s="90"/>
      <c r="LNX200" s="90"/>
      <c r="LNY200" s="90"/>
      <c r="LNZ200" s="90"/>
      <c r="LOA200" s="90"/>
      <c r="LOB200" s="90"/>
      <c r="LOC200" s="90"/>
      <c r="LOD200" s="90"/>
      <c r="LOE200" s="90"/>
      <c r="LOF200" s="90"/>
      <c r="LOG200" s="90"/>
      <c r="LOH200" s="90"/>
      <c r="LOI200" s="90"/>
      <c r="LOJ200" s="90"/>
      <c r="LOK200" s="90"/>
      <c r="LOL200" s="90"/>
      <c r="LOM200" s="90"/>
      <c r="LON200" s="90"/>
      <c r="LOO200" s="90"/>
      <c r="LOP200" s="90"/>
      <c r="LOQ200" s="90"/>
      <c r="LOR200" s="90"/>
      <c r="LOS200" s="90"/>
      <c r="LOT200" s="90"/>
      <c r="LOU200" s="90"/>
      <c r="LOV200" s="90"/>
      <c r="LOW200" s="90"/>
      <c r="LOX200" s="90"/>
      <c r="LOY200" s="90"/>
      <c r="LOZ200" s="90"/>
      <c r="LPA200" s="90"/>
      <c r="LPB200" s="90"/>
      <c r="LPC200" s="90"/>
      <c r="LPD200" s="90"/>
      <c r="LPE200" s="90"/>
      <c r="LPF200" s="90"/>
      <c r="LPG200" s="90"/>
      <c r="LPH200" s="90"/>
      <c r="LPI200" s="90"/>
      <c r="LPJ200" s="90"/>
      <c r="LPK200" s="90"/>
      <c r="LPL200" s="90"/>
      <c r="LPM200" s="90"/>
      <c r="LPN200" s="90"/>
      <c r="LPO200" s="90"/>
      <c r="LPP200" s="90"/>
      <c r="LPQ200" s="90"/>
      <c r="LPR200" s="90"/>
      <c r="LPS200" s="90"/>
      <c r="LPT200" s="90"/>
      <c r="LPU200" s="90"/>
      <c r="LPV200" s="90"/>
      <c r="LPW200" s="90"/>
      <c r="LPX200" s="90"/>
      <c r="LPY200" s="90"/>
      <c r="LPZ200" s="90"/>
      <c r="LQA200" s="90"/>
      <c r="LQB200" s="90"/>
      <c r="LQC200" s="90"/>
      <c r="LQD200" s="90"/>
      <c r="LQE200" s="90"/>
      <c r="LQF200" s="90"/>
      <c r="LQG200" s="90"/>
      <c r="LQH200" s="90"/>
      <c r="LQI200" s="90"/>
      <c r="LQJ200" s="90"/>
      <c r="LQK200" s="90"/>
      <c r="LQL200" s="90"/>
      <c r="LQM200" s="90"/>
      <c r="LQN200" s="90"/>
      <c r="LQO200" s="90"/>
      <c r="LQP200" s="90"/>
      <c r="LQQ200" s="90"/>
      <c r="LQR200" s="90"/>
      <c r="LQS200" s="90"/>
      <c r="LQT200" s="90"/>
      <c r="LQU200" s="90"/>
      <c r="LQV200" s="90"/>
      <c r="LQW200" s="90"/>
      <c r="LQX200" s="90"/>
      <c r="LQY200" s="90"/>
      <c r="LQZ200" s="90"/>
      <c r="LRA200" s="90"/>
      <c r="LRB200" s="90"/>
      <c r="LRC200" s="90"/>
      <c r="LRD200" s="90"/>
      <c r="LRE200" s="90"/>
      <c r="LRF200" s="90"/>
      <c r="LRG200" s="90"/>
      <c r="LRH200" s="90"/>
      <c r="LRI200" s="90"/>
      <c r="LRJ200" s="90"/>
      <c r="LRK200" s="90"/>
      <c r="LRL200" s="90"/>
      <c r="LRM200" s="90"/>
      <c r="LRN200" s="90"/>
      <c r="LRO200" s="90"/>
      <c r="LRP200" s="90"/>
      <c r="LRQ200" s="90"/>
      <c r="LRR200" s="90"/>
      <c r="LRS200" s="90"/>
      <c r="LRT200" s="90"/>
      <c r="LRU200" s="90"/>
      <c r="LRV200" s="90"/>
      <c r="LRW200" s="90"/>
      <c r="LRX200" s="90"/>
      <c r="LRY200" s="90"/>
      <c r="LRZ200" s="90"/>
      <c r="LSA200" s="90"/>
      <c r="LSB200" s="90"/>
      <c r="LSC200" s="90"/>
      <c r="LSD200" s="90"/>
      <c r="LSE200" s="90"/>
      <c r="LSF200" s="90"/>
      <c r="LSG200" s="90"/>
      <c r="LSH200" s="90"/>
      <c r="LSI200" s="90"/>
      <c r="LSJ200" s="90"/>
      <c r="LSK200" s="90"/>
      <c r="LSL200" s="90"/>
      <c r="LSM200" s="90"/>
      <c r="LSN200" s="90"/>
      <c r="LSO200" s="90"/>
      <c r="LSP200" s="90"/>
      <c r="LSQ200" s="90"/>
      <c r="LSR200" s="90"/>
      <c r="LSS200" s="90"/>
      <c r="LST200" s="90"/>
      <c r="LSU200" s="90"/>
      <c r="LSV200" s="90"/>
      <c r="LSW200" s="90"/>
      <c r="LSX200" s="90"/>
      <c r="LSY200" s="90"/>
      <c r="LSZ200" s="90"/>
      <c r="LTA200" s="90"/>
      <c r="LTB200" s="90"/>
      <c r="LTC200" s="90"/>
      <c r="LTD200" s="90"/>
      <c r="LTE200" s="90"/>
      <c r="LTF200" s="90"/>
      <c r="LTG200" s="90"/>
      <c r="LTH200" s="90"/>
      <c r="LTI200" s="90"/>
      <c r="LTJ200" s="90"/>
      <c r="LTK200" s="90"/>
      <c r="LTL200" s="90"/>
      <c r="LTM200" s="90"/>
      <c r="LTN200" s="90"/>
      <c r="LTO200" s="90"/>
      <c r="LTP200" s="90"/>
      <c r="LTQ200" s="90"/>
      <c r="LTR200" s="90"/>
      <c r="LTS200" s="90"/>
      <c r="LTT200" s="90"/>
      <c r="LTU200" s="90"/>
      <c r="LTV200" s="90"/>
      <c r="LTW200" s="90"/>
      <c r="LTX200" s="90"/>
      <c r="LTY200" s="90"/>
      <c r="LTZ200" s="90"/>
      <c r="LUA200" s="90"/>
      <c r="LUB200" s="90"/>
      <c r="LUC200" s="90"/>
      <c r="LUD200" s="90"/>
      <c r="LUE200" s="90"/>
      <c r="LUF200" s="90"/>
      <c r="LUG200" s="90"/>
      <c r="LUH200" s="90"/>
      <c r="LUI200" s="90"/>
      <c r="LUJ200" s="90"/>
      <c r="LUK200" s="90"/>
      <c r="LUL200" s="90"/>
      <c r="LUM200" s="90"/>
      <c r="LUN200" s="90"/>
      <c r="LUO200" s="90"/>
      <c r="LUP200" s="90"/>
      <c r="LUQ200" s="90"/>
      <c r="LUR200" s="90"/>
      <c r="LUS200" s="90"/>
      <c r="LUT200" s="90"/>
      <c r="LUU200" s="90"/>
      <c r="LUV200" s="90"/>
      <c r="LUW200" s="90"/>
      <c r="LUX200" s="90"/>
      <c r="LUY200" s="90"/>
      <c r="LUZ200" s="90"/>
      <c r="LVA200" s="90"/>
      <c r="LVB200" s="90"/>
      <c r="LVC200" s="90"/>
      <c r="LVD200" s="90"/>
      <c r="LVE200" s="90"/>
      <c r="LVF200" s="90"/>
      <c r="LVG200" s="90"/>
      <c r="LVH200" s="90"/>
      <c r="LVI200" s="90"/>
      <c r="LVJ200" s="90"/>
      <c r="LVK200" s="90"/>
      <c r="LVL200" s="90"/>
      <c r="LVM200" s="90"/>
      <c r="LVN200" s="90"/>
      <c r="LVO200" s="90"/>
      <c r="LVP200" s="90"/>
      <c r="LVQ200" s="90"/>
      <c r="LVR200" s="90"/>
      <c r="LVS200" s="90"/>
      <c r="LVT200" s="90"/>
      <c r="LVU200" s="90"/>
      <c r="LVV200" s="90"/>
      <c r="LVW200" s="90"/>
      <c r="LVX200" s="90"/>
      <c r="LVY200" s="90"/>
      <c r="LVZ200" s="90"/>
      <c r="LWA200" s="90"/>
      <c r="LWB200" s="90"/>
      <c r="LWC200" s="90"/>
      <c r="LWD200" s="90"/>
      <c r="LWE200" s="90"/>
      <c r="LWF200" s="90"/>
      <c r="LWG200" s="90"/>
      <c r="LWH200" s="90"/>
      <c r="LWI200" s="90"/>
      <c r="LWJ200" s="90"/>
      <c r="LWK200" s="90"/>
      <c r="LWL200" s="90"/>
      <c r="LWM200" s="90"/>
      <c r="LWN200" s="90"/>
      <c r="LWO200" s="90"/>
      <c r="LWP200" s="90"/>
      <c r="LWQ200" s="90"/>
      <c r="LWR200" s="90"/>
      <c r="LWS200" s="90"/>
      <c r="LWT200" s="90"/>
      <c r="LWU200" s="90"/>
      <c r="LWV200" s="90"/>
      <c r="LWW200" s="90"/>
      <c r="LWX200" s="90"/>
      <c r="LWY200" s="90"/>
      <c r="LWZ200" s="90"/>
      <c r="LXA200" s="90"/>
      <c r="LXB200" s="90"/>
      <c r="LXC200" s="90"/>
      <c r="LXD200" s="90"/>
      <c r="LXE200" s="90"/>
      <c r="LXF200" s="90"/>
      <c r="LXG200" s="90"/>
      <c r="LXH200" s="90"/>
      <c r="LXI200" s="90"/>
      <c r="LXJ200" s="90"/>
      <c r="LXK200" s="90"/>
      <c r="LXL200" s="90"/>
      <c r="LXM200" s="90"/>
      <c r="LXN200" s="90"/>
      <c r="LXO200" s="90"/>
      <c r="LXP200" s="90"/>
      <c r="LXQ200" s="90"/>
      <c r="LXR200" s="90"/>
      <c r="LXS200" s="90"/>
      <c r="LXT200" s="90"/>
      <c r="LXU200" s="90"/>
      <c r="LXV200" s="90"/>
      <c r="LXW200" s="90"/>
      <c r="LXX200" s="90"/>
      <c r="LXY200" s="90"/>
      <c r="LXZ200" s="90"/>
      <c r="LYA200" s="90"/>
      <c r="LYB200" s="90"/>
      <c r="LYC200" s="90"/>
      <c r="LYD200" s="90"/>
      <c r="LYE200" s="90"/>
      <c r="LYF200" s="90"/>
      <c r="LYG200" s="90"/>
      <c r="LYH200" s="90"/>
      <c r="LYI200" s="90"/>
      <c r="LYJ200" s="90"/>
      <c r="LYK200" s="90"/>
      <c r="LYL200" s="90"/>
      <c r="LYM200" s="90"/>
      <c r="LYN200" s="90"/>
      <c r="LYO200" s="90"/>
      <c r="LYP200" s="90"/>
      <c r="LYQ200" s="90"/>
      <c r="LYR200" s="90"/>
      <c r="LYS200" s="90"/>
      <c r="LYT200" s="90"/>
      <c r="LYU200" s="90"/>
      <c r="LYV200" s="90"/>
      <c r="LYW200" s="90"/>
      <c r="LYX200" s="90"/>
      <c r="LYY200" s="90"/>
      <c r="LYZ200" s="90"/>
      <c r="LZA200" s="90"/>
      <c r="LZB200" s="90"/>
      <c r="LZC200" s="90"/>
      <c r="LZD200" s="90"/>
      <c r="LZE200" s="90"/>
      <c r="LZF200" s="90"/>
      <c r="LZG200" s="90"/>
      <c r="LZH200" s="90"/>
      <c r="LZI200" s="90"/>
      <c r="LZJ200" s="90"/>
      <c r="LZK200" s="90"/>
      <c r="LZL200" s="90"/>
      <c r="LZM200" s="90"/>
      <c r="LZN200" s="90"/>
      <c r="LZO200" s="90"/>
      <c r="LZP200" s="90"/>
      <c r="LZQ200" s="90"/>
      <c r="LZR200" s="90"/>
      <c r="LZS200" s="90"/>
      <c r="LZT200" s="90"/>
      <c r="LZU200" s="90"/>
      <c r="LZV200" s="90"/>
      <c r="LZW200" s="90"/>
      <c r="LZX200" s="90"/>
      <c r="LZY200" s="90"/>
      <c r="LZZ200" s="90"/>
      <c r="MAA200" s="90"/>
      <c r="MAB200" s="90"/>
      <c r="MAC200" s="90"/>
      <c r="MAD200" s="90"/>
      <c r="MAE200" s="90"/>
      <c r="MAF200" s="90"/>
      <c r="MAG200" s="90"/>
      <c r="MAH200" s="90"/>
      <c r="MAI200" s="90"/>
      <c r="MAJ200" s="90"/>
      <c r="MAK200" s="90"/>
      <c r="MAL200" s="90"/>
      <c r="MAM200" s="90"/>
      <c r="MAN200" s="90"/>
      <c r="MAO200" s="90"/>
      <c r="MAP200" s="90"/>
      <c r="MAQ200" s="90"/>
      <c r="MAR200" s="90"/>
      <c r="MAS200" s="90"/>
      <c r="MAT200" s="90"/>
      <c r="MAU200" s="90"/>
      <c r="MAV200" s="90"/>
      <c r="MAW200" s="90"/>
      <c r="MAX200" s="90"/>
      <c r="MAY200" s="90"/>
      <c r="MAZ200" s="90"/>
      <c r="MBA200" s="90"/>
      <c r="MBB200" s="90"/>
      <c r="MBC200" s="90"/>
      <c r="MBD200" s="90"/>
      <c r="MBE200" s="90"/>
      <c r="MBF200" s="90"/>
      <c r="MBG200" s="90"/>
      <c r="MBH200" s="90"/>
      <c r="MBI200" s="90"/>
      <c r="MBJ200" s="90"/>
      <c r="MBK200" s="90"/>
      <c r="MBL200" s="90"/>
      <c r="MBM200" s="90"/>
      <c r="MBN200" s="90"/>
      <c r="MBO200" s="90"/>
      <c r="MBP200" s="90"/>
      <c r="MBQ200" s="90"/>
      <c r="MBR200" s="90"/>
      <c r="MBS200" s="90"/>
      <c r="MBT200" s="90"/>
      <c r="MBU200" s="90"/>
      <c r="MBV200" s="90"/>
      <c r="MBW200" s="90"/>
      <c r="MBX200" s="90"/>
      <c r="MBY200" s="90"/>
      <c r="MBZ200" s="90"/>
      <c r="MCA200" s="90"/>
      <c r="MCB200" s="90"/>
      <c r="MCC200" s="90"/>
      <c r="MCD200" s="90"/>
      <c r="MCE200" s="90"/>
      <c r="MCF200" s="90"/>
      <c r="MCG200" s="90"/>
      <c r="MCH200" s="90"/>
      <c r="MCI200" s="90"/>
      <c r="MCJ200" s="90"/>
      <c r="MCK200" s="90"/>
      <c r="MCL200" s="90"/>
      <c r="MCM200" s="90"/>
      <c r="MCN200" s="90"/>
      <c r="MCO200" s="90"/>
      <c r="MCP200" s="90"/>
      <c r="MCQ200" s="90"/>
      <c r="MCR200" s="90"/>
      <c r="MCS200" s="90"/>
      <c r="MCT200" s="90"/>
      <c r="MCU200" s="90"/>
      <c r="MCV200" s="90"/>
      <c r="MCW200" s="90"/>
      <c r="MCX200" s="90"/>
      <c r="MCY200" s="90"/>
      <c r="MCZ200" s="90"/>
      <c r="MDA200" s="90"/>
      <c r="MDB200" s="90"/>
      <c r="MDC200" s="90"/>
      <c r="MDD200" s="90"/>
      <c r="MDE200" s="90"/>
      <c r="MDF200" s="90"/>
      <c r="MDG200" s="90"/>
      <c r="MDH200" s="90"/>
      <c r="MDI200" s="90"/>
      <c r="MDJ200" s="90"/>
      <c r="MDK200" s="90"/>
      <c r="MDL200" s="90"/>
      <c r="MDM200" s="90"/>
      <c r="MDN200" s="90"/>
      <c r="MDO200" s="90"/>
      <c r="MDP200" s="90"/>
      <c r="MDQ200" s="90"/>
      <c r="MDR200" s="90"/>
      <c r="MDS200" s="90"/>
      <c r="MDT200" s="90"/>
      <c r="MDU200" s="90"/>
      <c r="MDV200" s="90"/>
      <c r="MDW200" s="90"/>
      <c r="MDX200" s="90"/>
      <c r="MDY200" s="90"/>
      <c r="MDZ200" s="90"/>
      <c r="MEA200" s="90"/>
      <c r="MEB200" s="90"/>
      <c r="MEC200" s="90"/>
      <c r="MED200" s="90"/>
      <c r="MEE200" s="90"/>
      <c r="MEF200" s="90"/>
      <c r="MEG200" s="90"/>
      <c r="MEH200" s="90"/>
      <c r="MEI200" s="90"/>
      <c r="MEJ200" s="90"/>
      <c r="MEK200" s="90"/>
      <c r="MEL200" s="90"/>
      <c r="MEM200" s="90"/>
      <c r="MEN200" s="90"/>
      <c r="MEO200" s="90"/>
      <c r="MEP200" s="90"/>
      <c r="MEQ200" s="90"/>
      <c r="MER200" s="90"/>
      <c r="MES200" s="90"/>
      <c r="MET200" s="90"/>
      <c r="MEU200" s="90"/>
      <c r="MEV200" s="90"/>
      <c r="MEW200" s="90"/>
      <c r="MEX200" s="90"/>
      <c r="MEY200" s="90"/>
      <c r="MEZ200" s="90"/>
      <c r="MFA200" s="90"/>
      <c r="MFB200" s="90"/>
      <c r="MFC200" s="90"/>
      <c r="MFD200" s="90"/>
      <c r="MFE200" s="90"/>
      <c r="MFF200" s="90"/>
      <c r="MFG200" s="90"/>
      <c r="MFH200" s="90"/>
      <c r="MFI200" s="90"/>
      <c r="MFJ200" s="90"/>
      <c r="MFK200" s="90"/>
      <c r="MFL200" s="90"/>
      <c r="MFM200" s="90"/>
      <c r="MFN200" s="90"/>
      <c r="MFO200" s="90"/>
      <c r="MFP200" s="90"/>
      <c r="MFQ200" s="90"/>
      <c r="MFR200" s="90"/>
      <c r="MFS200" s="90"/>
      <c r="MFT200" s="90"/>
      <c r="MFU200" s="90"/>
      <c r="MFV200" s="90"/>
      <c r="MFW200" s="90"/>
      <c r="MFX200" s="90"/>
      <c r="MFY200" s="90"/>
      <c r="MFZ200" s="90"/>
      <c r="MGA200" s="90"/>
      <c r="MGB200" s="90"/>
      <c r="MGC200" s="90"/>
      <c r="MGD200" s="90"/>
      <c r="MGE200" s="90"/>
      <c r="MGF200" s="90"/>
      <c r="MGG200" s="90"/>
      <c r="MGH200" s="90"/>
      <c r="MGI200" s="90"/>
      <c r="MGJ200" s="90"/>
      <c r="MGK200" s="90"/>
      <c r="MGL200" s="90"/>
      <c r="MGM200" s="90"/>
      <c r="MGN200" s="90"/>
      <c r="MGO200" s="90"/>
      <c r="MGP200" s="90"/>
      <c r="MGQ200" s="90"/>
      <c r="MGR200" s="90"/>
      <c r="MGS200" s="90"/>
      <c r="MGT200" s="90"/>
      <c r="MGU200" s="90"/>
      <c r="MGV200" s="90"/>
      <c r="MGW200" s="90"/>
      <c r="MGX200" s="90"/>
      <c r="MGY200" s="90"/>
      <c r="MGZ200" s="90"/>
      <c r="MHA200" s="90"/>
      <c r="MHB200" s="90"/>
      <c r="MHC200" s="90"/>
      <c r="MHD200" s="90"/>
      <c r="MHE200" s="90"/>
      <c r="MHF200" s="90"/>
      <c r="MHG200" s="90"/>
      <c r="MHH200" s="90"/>
      <c r="MHI200" s="90"/>
      <c r="MHJ200" s="90"/>
      <c r="MHK200" s="90"/>
      <c r="MHL200" s="90"/>
      <c r="MHM200" s="90"/>
      <c r="MHN200" s="90"/>
      <c r="MHO200" s="90"/>
      <c r="MHP200" s="90"/>
      <c r="MHQ200" s="90"/>
      <c r="MHR200" s="90"/>
      <c r="MHS200" s="90"/>
      <c r="MHT200" s="90"/>
      <c r="MHU200" s="90"/>
      <c r="MHV200" s="90"/>
      <c r="MHW200" s="90"/>
      <c r="MHX200" s="90"/>
      <c r="MHY200" s="90"/>
      <c r="MHZ200" s="90"/>
      <c r="MIA200" s="90"/>
      <c r="MIB200" s="90"/>
      <c r="MIC200" s="90"/>
      <c r="MID200" s="90"/>
      <c r="MIE200" s="90"/>
      <c r="MIF200" s="90"/>
      <c r="MIG200" s="90"/>
      <c r="MIH200" s="90"/>
      <c r="MII200" s="90"/>
      <c r="MIJ200" s="90"/>
      <c r="MIK200" s="90"/>
      <c r="MIL200" s="90"/>
      <c r="MIM200" s="90"/>
      <c r="MIN200" s="90"/>
      <c r="MIO200" s="90"/>
      <c r="MIP200" s="90"/>
      <c r="MIQ200" s="90"/>
      <c r="MIR200" s="90"/>
      <c r="MIS200" s="90"/>
      <c r="MIT200" s="90"/>
      <c r="MIU200" s="90"/>
      <c r="MIV200" s="90"/>
      <c r="MIW200" s="90"/>
      <c r="MIX200" s="90"/>
      <c r="MIY200" s="90"/>
      <c r="MIZ200" s="90"/>
      <c r="MJA200" s="90"/>
      <c r="MJB200" s="90"/>
      <c r="MJC200" s="90"/>
      <c r="MJD200" s="90"/>
      <c r="MJE200" s="90"/>
      <c r="MJF200" s="90"/>
      <c r="MJG200" s="90"/>
      <c r="MJH200" s="90"/>
      <c r="MJI200" s="90"/>
      <c r="MJJ200" s="90"/>
      <c r="MJK200" s="90"/>
      <c r="MJL200" s="90"/>
      <c r="MJM200" s="90"/>
      <c r="MJN200" s="90"/>
      <c r="MJO200" s="90"/>
      <c r="MJP200" s="90"/>
      <c r="MJQ200" s="90"/>
      <c r="MJR200" s="90"/>
      <c r="MJS200" s="90"/>
      <c r="MJT200" s="90"/>
      <c r="MJU200" s="90"/>
      <c r="MJV200" s="90"/>
      <c r="MJW200" s="90"/>
      <c r="MJX200" s="90"/>
      <c r="MJY200" s="90"/>
      <c r="MJZ200" s="90"/>
      <c r="MKA200" s="90"/>
      <c r="MKB200" s="90"/>
      <c r="MKC200" s="90"/>
      <c r="MKD200" s="90"/>
      <c r="MKE200" s="90"/>
      <c r="MKF200" s="90"/>
      <c r="MKG200" s="90"/>
      <c r="MKH200" s="90"/>
      <c r="MKI200" s="90"/>
      <c r="MKJ200" s="90"/>
      <c r="MKK200" s="90"/>
      <c r="MKL200" s="90"/>
      <c r="MKM200" s="90"/>
      <c r="MKN200" s="90"/>
      <c r="MKO200" s="90"/>
      <c r="MKP200" s="90"/>
      <c r="MKQ200" s="90"/>
      <c r="MKR200" s="90"/>
      <c r="MKS200" s="90"/>
      <c r="MKT200" s="90"/>
      <c r="MKU200" s="90"/>
      <c r="MKV200" s="90"/>
      <c r="MKW200" s="90"/>
      <c r="MKX200" s="90"/>
      <c r="MKY200" s="90"/>
      <c r="MKZ200" s="90"/>
      <c r="MLA200" s="90"/>
      <c r="MLB200" s="90"/>
      <c r="MLC200" s="90"/>
      <c r="MLD200" s="90"/>
      <c r="MLE200" s="90"/>
      <c r="MLF200" s="90"/>
      <c r="MLG200" s="90"/>
      <c r="MLH200" s="90"/>
      <c r="MLI200" s="90"/>
      <c r="MLJ200" s="90"/>
      <c r="MLK200" s="90"/>
      <c r="MLL200" s="90"/>
      <c r="MLM200" s="90"/>
      <c r="MLN200" s="90"/>
      <c r="MLO200" s="90"/>
      <c r="MLP200" s="90"/>
      <c r="MLQ200" s="90"/>
      <c r="MLR200" s="90"/>
      <c r="MLS200" s="90"/>
      <c r="MLT200" s="90"/>
      <c r="MLU200" s="90"/>
      <c r="MLV200" s="90"/>
      <c r="MLW200" s="90"/>
      <c r="MLX200" s="90"/>
      <c r="MLY200" s="90"/>
      <c r="MLZ200" s="90"/>
      <c r="MMA200" s="90"/>
      <c r="MMB200" s="90"/>
      <c r="MMC200" s="90"/>
      <c r="MMD200" s="90"/>
      <c r="MME200" s="90"/>
      <c r="MMF200" s="90"/>
      <c r="MMG200" s="90"/>
      <c r="MMH200" s="90"/>
      <c r="MMI200" s="90"/>
      <c r="MMJ200" s="90"/>
      <c r="MMK200" s="90"/>
      <c r="MML200" s="90"/>
      <c r="MMM200" s="90"/>
      <c r="MMN200" s="90"/>
      <c r="MMO200" s="90"/>
      <c r="MMP200" s="90"/>
      <c r="MMQ200" s="90"/>
      <c r="MMR200" s="90"/>
      <c r="MMS200" s="90"/>
      <c r="MMT200" s="90"/>
      <c r="MMU200" s="90"/>
      <c r="MMV200" s="90"/>
      <c r="MMW200" s="90"/>
      <c r="MMX200" s="90"/>
      <c r="MMY200" s="90"/>
      <c r="MMZ200" s="90"/>
      <c r="MNA200" s="90"/>
      <c r="MNB200" s="90"/>
      <c r="MNC200" s="90"/>
      <c r="MND200" s="90"/>
      <c r="MNE200" s="90"/>
      <c r="MNF200" s="90"/>
      <c r="MNG200" s="90"/>
      <c r="MNH200" s="90"/>
      <c r="MNI200" s="90"/>
      <c r="MNJ200" s="90"/>
      <c r="MNK200" s="90"/>
      <c r="MNL200" s="90"/>
      <c r="MNM200" s="90"/>
      <c r="MNN200" s="90"/>
      <c r="MNO200" s="90"/>
      <c r="MNP200" s="90"/>
      <c r="MNQ200" s="90"/>
      <c r="MNR200" s="90"/>
      <c r="MNS200" s="90"/>
      <c r="MNT200" s="90"/>
      <c r="MNU200" s="90"/>
      <c r="MNV200" s="90"/>
      <c r="MNW200" s="90"/>
      <c r="MNX200" s="90"/>
      <c r="MNY200" s="90"/>
      <c r="MNZ200" s="90"/>
      <c r="MOA200" s="90"/>
      <c r="MOB200" s="90"/>
      <c r="MOC200" s="90"/>
      <c r="MOD200" s="90"/>
      <c r="MOE200" s="90"/>
      <c r="MOF200" s="90"/>
      <c r="MOG200" s="90"/>
      <c r="MOH200" s="90"/>
      <c r="MOI200" s="90"/>
      <c r="MOJ200" s="90"/>
      <c r="MOK200" s="90"/>
      <c r="MOL200" s="90"/>
      <c r="MOM200" s="90"/>
      <c r="MON200" s="90"/>
      <c r="MOO200" s="90"/>
      <c r="MOP200" s="90"/>
      <c r="MOQ200" s="90"/>
      <c r="MOR200" s="90"/>
      <c r="MOS200" s="90"/>
      <c r="MOT200" s="90"/>
      <c r="MOU200" s="90"/>
      <c r="MOV200" s="90"/>
      <c r="MOW200" s="90"/>
      <c r="MOX200" s="90"/>
      <c r="MOY200" s="90"/>
      <c r="MOZ200" s="90"/>
      <c r="MPA200" s="90"/>
      <c r="MPB200" s="90"/>
      <c r="MPC200" s="90"/>
      <c r="MPD200" s="90"/>
      <c r="MPE200" s="90"/>
      <c r="MPF200" s="90"/>
      <c r="MPG200" s="90"/>
      <c r="MPH200" s="90"/>
      <c r="MPI200" s="90"/>
      <c r="MPJ200" s="90"/>
      <c r="MPK200" s="90"/>
      <c r="MPL200" s="90"/>
      <c r="MPM200" s="90"/>
      <c r="MPN200" s="90"/>
      <c r="MPO200" s="90"/>
      <c r="MPP200" s="90"/>
      <c r="MPQ200" s="90"/>
      <c r="MPR200" s="90"/>
      <c r="MPS200" s="90"/>
      <c r="MPT200" s="90"/>
      <c r="MPU200" s="90"/>
      <c r="MPV200" s="90"/>
      <c r="MPW200" s="90"/>
      <c r="MPX200" s="90"/>
      <c r="MPY200" s="90"/>
      <c r="MPZ200" s="90"/>
      <c r="MQA200" s="90"/>
      <c r="MQB200" s="90"/>
      <c r="MQC200" s="90"/>
      <c r="MQD200" s="90"/>
      <c r="MQE200" s="90"/>
      <c r="MQF200" s="90"/>
      <c r="MQG200" s="90"/>
      <c r="MQH200" s="90"/>
      <c r="MQI200" s="90"/>
      <c r="MQJ200" s="90"/>
      <c r="MQK200" s="90"/>
      <c r="MQL200" s="90"/>
      <c r="MQM200" s="90"/>
      <c r="MQN200" s="90"/>
      <c r="MQO200" s="90"/>
      <c r="MQP200" s="90"/>
      <c r="MQQ200" s="90"/>
      <c r="MQR200" s="90"/>
      <c r="MQS200" s="90"/>
      <c r="MQT200" s="90"/>
      <c r="MQU200" s="90"/>
      <c r="MQV200" s="90"/>
      <c r="MQW200" s="90"/>
      <c r="MQX200" s="90"/>
      <c r="MQY200" s="90"/>
      <c r="MQZ200" s="90"/>
      <c r="MRA200" s="90"/>
      <c r="MRB200" s="90"/>
      <c r="MRC200" s="90"/>
      <c r="MRD200" s="90"/>
      <c r="MRE200" s="90"/>
      <c r="MRF200" s="90"/>
      <c r="MRG200" s="90"/>
      <c r="MRH200" s="90"/>
      <c r="MRI200" s="90"/>
      <c r="MRJ200" s="90"/>
      <c r="MRK200" s="90"/>
      <c r="MRL200" s="90"/>
      <c r="MRM200" s="90"/>
      <c r="MRN200" s="90"/>
      <c r="MRO200" s="90"/>
      <c r="MRP200" s="90"/>
      <c r="MRQ200" s="90"/>
      <c r="MRR200" s="90"/>
      <c r="MRS200" s="90"/>
      <c r="MRT200" s="90"/>
      <c r="MRU200" s="90"/>
      <c r="MRV200" s="90"/>
      <c r="MRW200" s="90"/>
      <c r="MRX200" s="90"/>
      <c r="MRY200" s="90"/>
      <c r="MRZ200" s="90"/>
      <c r="MSA200" s="90"/>
      <c r="MSB200" s="90"/>
      <c r="MSC200" s="90"/>
      <c r="MSD200" s="90"/>
      <c r="MSE200" s="90"/>
      <c r="MSF200" s="90"/>
      <c r="MSG200" s="90"/>
      <c r="MSH200" s="90"/>
      <c r="MSI200" s="90"/>
      <c r="MSJ200" s="90"/>
      <c r="MSK200" s="90"/>
      <c r="MSL200" s="90"/>
      <c r="MSM200" s="90"/>
      <c r="MSN200" s="90"/>
      <c r="MSO200" s="90"/>
      <c r="MSP200" s="90"/>
      <c r="MSQ200" s="90"/>
      <c r="MSR200" s="90"/>
      <c r="MSS200" s="90"/>
      <c r="MST200" s="90"/>
      <c r="MSU200" s="90"/>
      <c r="MSV200" s="90"/>
      <c r="MSW200" s="90"/>
      <c r="MSX200" s="90"/>
      <c r="MSY200" s="90"/>
      <c r="MSZ200" s="90"/>
      <c r="MTA200" s="90"/>
      <c r="MTB200" s="90"/>
      <c r="MTC200" s="90"/>
      <c r="MTD200" s="90"/>
      <c r="MTE200" s="90"/>
      <c r="MTF200" s="90"/>
      <c r="MTG200" s="90"/>
      <c r="MTH200" s="90"/>
      <c r="MTI200" s="90"/>
      <c r="MTJ200" s="90"/>
      <c r="MTK200" s="90"/>
      <c r="MTL200" s="90"/>
      <c r="MTM200" s="90"/>
      <c r="MTN200" s="90"/>
      <c r="MTO200" s="90"/>
      <c r="MTP200" s="90"/>
      <c r="MTQ200" s="90"/>
      <c r="MTR200" s="90"/>
      <c r="MTS200" s="90"/>
      <c r="MTT200" s="90"/>
      <c r="MTU200" s="90"/>
      <c r="MTV200" s="90"/>
      <c r="MTW200" s="90"/>
      <c r="MTX200" s="90"/>
      <c r="MTY200" s="90"/>
      <c r="MTZ200" s="90"/>
      <c r="MUA200" s="90"/>
      <c r="MUB200" s="90"/>
      <c r="MUC200" s="90"/>
      <c r="MUD200" s="90"/>
      <c r="MUE200" s="90"/>
      <c r="MUF200" s="90"/>
      <c r="MUG200" s="90"/>
      <c r="MUH200" s="90"/>
      <c r="MUI200" s="90"/>
      <c r="MUJ200" s="90"/>
      <c r="MUK200" s="90"/>
      <c r="MUL200" s="90"/>
      <c r="MUM200" s="90"/>
      <c r="MUN200" s="90"/>
      <c r="MUO200" s="90"/>
      <c r="MUP200" s="90"/>
      <c r="MUQ200" s="90"/>
      <c r="MUR200" s="90"/>
      <c r="MUS200" s="90"/>
      <c r="MUT200" s="90"/>
      <c r="MUU200" s="90"/>
      <c r="MUV200" s="90"/>
      <c r="MUW200" s="90"/>
      <c r="MUX200" s="90"/>
      <c r="MUY200" s="90"/>
      <c r="MUZ200" s="90"/>
      <c r="MVA200" s="90"/>
      <c r="MVB200" s="90"/>
      <c r="MVC200" s="90"/>
      <c r="MVD200" s="90"/>
      <c r="MVE200" s="90"/>
      <c r="MVF200" s="90"/>
      <c r="MVG200" s="90"/>
      <c r="MVH200" s="90"/>
      <c r="MVI200" s="90"/>
      <c r="MVJ200" s="90"/>
      <c r="MVK200" s="90"/>
      <c r="MVL200" s="90"/>
      <c r="MVM200" s="90"/>
      <c r="MVN200" s="90"/>
      <c r="MVO200" s="90"/>
      <c r="MVP200" s="90"/>
      <c r="MVQ200" s="90"/>
      <c r="MVR200" s="90"/>
      <c r="MVS200" s="90"/>
      <c r="MVT200" s="90"/>
      <c r="MVU200" s="90"/>
      <c r="MVV200" s="90"/>
      <c r="MVW200" s="90"/>
      <c r="MVX200" s="90"/>
      <c r="MVY200" s="90"/>
      <c r="MVZ200" s="90"/>
      <c r="MWA200" s="90"/>
      <c r="MWB200" s="90"/>
      <c r="MWC200" s="90"/>
      <c r="MWD200" s="90"/>
      <c r="MWE200" s="90"/>
      <c r="MWF200" s="90"/>
      <c r="MWG200" s="90"/>
      <c r="MWH200" s="90"/>
      <c r="MWI200" s="90"/>
      <c r="MWJ200" s="90"/>
      <c r="MWK200" s="90"/>
      <c r="MWL200" s="90"/>
      <c r="MWM200" s="90"/>
      <c r="MWN200" s="90"/>
      <c r="MWO200" s="90"/>
      <c r="MWP200" s="90"/>
      <c r="MWQ200" s="90"/>
      <c r="MWR200" s="90"/>
      <c r="MWS200" s="90"/>
      <c r="MWT200" s="90"/>
      <c r="MWU200" s="90"/>
      <c r="MWV200" s="90"/>
      <c r="MWW200" s="90"/>
      <c r="MWX200" s="90"/>
      <c r="MWY200" s="90"/>
      <c r="MWZ200" s="90"/>
      <c r="MXA200" s="90"/>
      <c r="MXB200" s="90"/>
      <c r="MXC200" s="90"/>
      <c r="MXD200" s="90"/>
      <c r="MXE200" s="90"/>
      <c r="MXF200" s="90"/>
      <c r="MXG200" s="90"/>
      <c r="MXH200" s="90"/>
      <c r="MXI200" s="90"/>
      <c r="MXJ200" s="90"/>
      <c r="MXK200" s="90"/>
      <c r="MXL200" s="90"/>
      <c r="MXM200" s="90"/>
      <c r="MXN200" s="90"/>
      <c r="MXO200" s="90"/>
      <c r="MXP200" s="90"/>
      <c r="MXQ200" s="90"/>
      <c r="MXR200" s="90"/>
      <c r="MXS200" s="90"/>
      <c r="MXT200" s="90"/>
      <c r="MXU200" s="90"/>
      <c r="MXV200" s="90"/>
      <c r="MXW200" s="90"/>
      <c r="MXX200" s="90"/>
      <c r="MXY200" s="90"/>
      <c r="MXZ200" s="90"/>
      <c r="MYA200" s="90"/>
      <c r="MYB200" s="90"/>
      <c r="MYC200" s="90"/>
      <c r="MYD200" s="90"/>
      <c r="MYE200" s="90"/>
      <c r="MYF200" s="90"/>
      <c r="MYG200" s="90"/>
      <c r="MYH200" s="90"/>
      <c r="MYI200" s="90"/>
      <c r="MYJ200" s="90"/>
      <c r="MYK200" s="90"/>
      <c r="MYL200" s="90"/>
      <c r="MYM200" s="90"/>
      <c r="MYN200" s="90"/>
      <c r="MYO200" s="90"/>
      <c r="MYP200" s="90"/>
      <c r="MYQ200" s="90"/>
      <c r="MYR200" s="90"/>
      <c r="MYS200" s="90"/>
      <c r="MYT200" s="90"/>
      <c r="MYU200" s="90"/>
      <c r="MYV200" s="90"/>
      <c r="MYW200" s="90"/>
      <c r="MYX200" s="90"/>
      <c r="MYY200" s="90"/>
      <c r="MYZ200" s="90"/>
      <c r="MZA200" s="90"/>
      <c r="MZB200" s="90"/>
      <c r="MZC200" s="90"/>
      <c r="MZD200" s="90"/>
      <c r="MZE200" s="90"/>
      <c r="MZF200" s="90"/>
      <c r="MZG200" s="90"/>
      <c r="MZH200" s="90"/>
      <c r="MZI200" s="90"/>
      <c r="MZJ200" s="90"/>
      <c r="MZK200" s="90"/>
      <c r="MZL200" s="90"/>
      <c r="MZM200" s="90"/>
      <c r="MZN200" s="90"/>
      <c r="MZO200" s="90"/>
      <c r="MZP200" s="90"/>
      <c r="MZQ200" s="90"/>
      <c r="MZR200" s="90"/>
      <c r="MZS200" s="90"/>
      <c r="MZT200" s="90"/>
      <c r="MZU200" s="90"/>
      <c r="MZV200" s="90"/>
      <c r="MZW200" s="90"/>
      <c r="MZX200" s="90"/>
      <c r="MZY200" s="90"/>
      <c r="MZZ200" s="90"/>
      <c r="NAA200" s="90"/>
      <c r="NAB200" s="90"/>
      <c r="NAC200" s="90"/>
      <c r="NAD200" s="90"/>
      <c r="NAE200" s="90"/>
      <c r="NAF200" s="90"/>
      <c r="NAG200" s="90"/>
      <c r="NAH200" s="90"/>
      <c r="NAI200" s="90"/>
      <c r="NAJ200" s="90"/>
      <c r="NAK200" s="90"/>
      <c r="NAL200" s="90"/>
      <c r="NAM200" s="90"/>
      <c r="NAN200" s="90"/>
      <c r="NAO200" s="90"/>
      <c r="NAP200" s="90"/>
      <c r="NAQ200" s="90"/>
      <c r="NAR200" s="90"/>
      <c r="NAS200" s="90"/>
      <c r="NAT200" s="90"/>
      <c r="NAU200" s="90"/>
      <c r="NAV200" s="90"/>
      <c r="NAW200" s="90"/>
      <c r="NAX200" s="90"/>
      <c r="NAY200" s="90"/>
      <c r="NAZ200" s="90"/>
      <c r="NBA200" s="90"/>
      <c r="NBB200" s="90"/>
      <c r="NBC200" s="90"/>
      <c r="NBD200" s="90"/>
      <c r="NBE200" s="90"/>
      <c r="NBF200" s="90"/>
      <c r="NBG200" s="90"/>
      <c r="NBH200" s="90"/>
      <c r="NBI200" s="90"/>
      <c r="NBJ200" s="90"/>
      <c r="NBK200" s="90"/>
      <c r="NBL200" s="90"/>
      <c r="NBM200" s="90"/>
      <c r="NBN200" s="90"/>
      <c r="NBO200" s="90"/>
      <c r="NBP200" s="90"/>
      <c r="NBQ200" s="90"/>
      <c r="NBR200" s="90"/>
      <c r="NBS200" s="90"/>
      <c r="NBT200" s="90"/>
      <c r="NBU200" s="90"/>
      <c r="NBV200" s="90"/>
      <c r="NBW200" s="90"/>
      <c r="NBX200" s="90"/>
      <c r="NBY200" s="90"/>
      <c r="NBZ200" s="90"/>
      <c r="NCA200" s="90"/>
      <c r="NCB200" s="90"/>
      <c r="NCC200" s="90"/>
      <c r="NCD200" s="90"/>
      <c r="NCE200" s="90"/>
      <c r="NCF200" s="90"/>
      <c r="NCG200" s="90"/>
      <c r="NCH200" s="90"/>
      <c r="NCI200" s="90"/>
      <c r="NCJ200" s="90"/>
      <c r="NCK200" s="90"/>
      <c r="NCL200" s="90"/>
      <c r="NCM200" s="90"/>
      <c r="NCN200" s="90"/>
      <c r="NCO200" s="90"/>
      <c r="NCP200" s="90"/>
      <c r="NCQ200" s="90"/>
      <c r="NCR200" s="90"/>
      <c r="NCS200" s="90"/>
      <c r="NCT200" s="90"/>
      <c r="NCU200" s="90"/>
      <c r="NCV200" s="90"/>
      <c r="NCW200" s="90"/>
      <c r="NCX200" s="90"/>
      <c r="NCY200" s="90"/>
      <c r="NCZ200" s="90"/>
      <c r="NDA200" s="90"/>
      <c r="NDB200" s="90"/>
      <c r="NDC200" s="90"/>
      <c r="NDD200" s="90"/>
      <c r="NDE200" s="90"/>
      <c r="NDF200" s="90"/>
      <c r="NDG200" s="90"/>
      <c r="NDH200" s="90"/>
      <c r="NDI200" s="90"/>
      <c r="NDJ200" s="90"/>
      <c r="NDK200" s="90"/>
      <c r="NDL200" s="90"/>
      <c r="NDM200" s="90"/>
      <c r="NDN200" s="90"/>
      <c r="NDO200" s="90"/>
      <c r="NDP200" s="90"/>
      <c r="NDQ200" s="90"/>
      <c r="NDR200" s="90"/>
      <c r="NDS200" s="90"/>
      <c r="NDT200" s="90"/>
      <c r="NDU200" s="90"/>
      <c r="NDV200" s="90"/>
      <c r="NDW200" s="90"/>
      <c r="NDX200" s="90"/>
      <c r="NDY200" s="90"/>
      <c r="NDZ200" s="90"/>
      <c r="NEA200" s="90"/>
      <c r="NEB200" s="90"/>
      <c r="NEC200" s="90"/>
      <c r="NED200" s="90"/>
      <c r="NEE200" s="90"/>
      <c r="NEF200" s="90"/>
      <c r="NEG200" s="90"/>
      <c r="NEH200" s="90"/>
      <c r="NEI200" s="90"/>
      <c r="NEJ200" s="90"/>
      <c r="NEK200" s="90"/>
      <c r="NEL200" s="90"/>
      <c r="NEM200" s="90"/>
      <c r="NEN200" s="90"/>
      <c r="NEO200" s="90"/>
      <c r="NEP200" s="90"/>
      <c r="NEQ200" s="90"/>
      <c r="NER200" s="90"/>
      <c r="NES200" s="90"/>
      <c r="NET200" s="90"/>
      <c r="NEU200" s="90"/>
      <c r="NEV200" s="90"/>
      <c r="NEW200" s="90"/>
      <c r="NEX200" s="90"/>
      <c r="NEY200" s="90"/>
      <c r="NEZ200" s="90"/>
      <c r="NFA200" s="90"/>
      <c r="NFB200" s="90"/>
      <c r="NFC200" s="90"/>
      <c r="NFD200" s="90"/>
      <c r="NFE200" s="90"/>
      <c r="NFF200" s="90"/>
      <c r="NFG200" s="90"/>
      <c r="NFH200" s="90"/>
      <c r="NFI200" s="90"/>
      <c r="NFJ200" s="90"/>
      <c r="NFK200" s="90"/>
      <c r="NFL200" s="90"/>
      <c r="NFM200" s="90"/>
      <c r="NFN200" s="90"/>
      <c r="NFO200" s="90"/>
      <c r="NFP200" s="90"/>
      <c r="NFQ200" s="90"/>
      <c r="NFR200" s="90"/>
      <c r="NFS200" s="90"/>
      <c r="NFT200" s="90"/>
      <c r="NFU200" s="90"/>
      <c r="NFV200" s="90"/>
      <c r="NFW200" s="90"/>
      <c r="NFX200" s="90"/>
      <c r="NFY200" s="90"/>
      <c r="NFZ200" s="90"/>
      <c r="NGA200" s="90"/>
      <c r="NGB200" s="90"/>
      <c r="NGC200" s="90"/>
      <c r="NGD200" s="90"/>
      <c r="NGE200" s="90"/>
      <c r="NGF200" s="90"/>
      <c r="NGG200" s="90"/>
      <c r="NGH200" s="90"/>
      <c r="NGI200" s="90"/>
      <c r="NGJ200" s="90"/>
      <c r="NGK200" s="90"/>
      <c r="NGL200" s="90"/>
      <c r="NGM200" s="90"/>
      <c r="NGN200" s="90"/>
      <c r="NGO200" s="90"/>
      <c r="NGP200" s="90"/>
      <c r="NGQ200" s="90"/>
      <c r="NGR200" s="90"/>
      <c r="NGS200" s="90"/>
      <c r="NGT200" s="90"/>
      <c r="NGU200" s="90"/>
      <c r="NGV200" s="90"/>
      <c r="NGW200" s="90"/>
      <c r="NGX200" s="90"/>
      <c r="NGY200" s="90"/>
      <c r="NGZ200" s="90"/>
      <c r="NHA200" s="90"/>
      <c r="NHB200" s="90"/>
      <c r="NHC200" s="90"/>
      <c r="NHD200" s="90"/>
      <c r="NHE200" s="90"/>
      <c r="NHF200" s="90"/>
      <c r="NHG200" s="90"/>
      <c r="NHH200" s="90"/>
      <c r="NHI200" s="90"/>
      <c r="NHJ200" s="90"/>
      <c r="NHK200" s="90"/>
      <c r="NHL200" s="90"/>
      <c r="NHM200" s="90"/>
      <c r="NHN200" s="90"/>
      <c r="NHO200" s="90"/>
      <c r="NHP200" s="90"/>
      <c r="NHQ200" s="90"/>
      <c r="NHR200" s="90"/>
      <c r="NHS200" s="90"/>
      <c r="NHT200" s="90"/>
      <c r="NHU200" s="90"/>
      <c r="NHV200" s="90"/>
      <c r="NHW200" s="90"/>
      <c r="NHX200" s="90"/>
      <c r="NHY200" s="90"/>
      <c r="NHZ200" s="90"/>
      <c r="NIA200" s="90"/>
      <c r="NIB200" s="90"/>
      <c r="NIC200" s="90"/>
      <c r="NID200" s="90"/>
      <c r="NIE200" s="90"/>
      <c r="NIF200" s="90"/>
      <c r="NIG200" s="90"/>
      <c r="NIH200" s="90"/>
      <c r="NII200" s="90"/>
      <c r="NIJ200" s="90"/>
      <c r="NIK200" s="90"/>
      <c r="NIL200" s="90"/>
      <c r="NIM200" s="90"/>
      <c r="NIN200" s="90"/>
      <c r="NIO200" s="90"/>
      <c r="NIP200" s="90"/>
      <c r="NIQ200" s="90"/>
      <c r="NIR200" s="90"/>
      <c r="NIS200" s="90"/>
      <c r="NIT200" s="90"/>
      <c r="NIU200" s="90"/>
      <c r="NIV200" s="90"/>
      <c r="NIW200" s="90"/>
      <c r="NIX200" s="90"/>
      <c r="NIY200" s="90"/>
      <c r="NIZ200" s="90"/>
      <c r="NJA200" s="90"/>
      <c r="NJB200" s="90"/>
      <c r="NJC200" s="90"/>
      <c r="NJD200" s="90"/>
      <c r="NJE200" s="90"/>
      <c r="NJF200" s="90"/>
      <c r="NJG200" s="90"/>
      <c r="NJH200" s="90"/>
      <c r="NJI200" s="90"/>
      <c r="NJJ200" s="90"/>
      <c r="NJK200" s="90"/>
      <c r="NJL200" s="90"/>
      <c r="NJM200" s="90"/>
      <c r="NJN200" s="90"/>
      <c r="NJO200" s="90"/>
      <c r="NJP200" s="90"/>
      <c r="NJQ200" s="90"/>
      <c r="NJR200" s="90"/>
      <c r="NJS200" s="90"/>
      <c r="NJT200" s="90"/>
      <c r="NJU200" s="90"/>
      <c r="NJV200" s="90"/>
      <c r="NJW200" s="90"/>
      <c r="NJX200" s="90"/>
      <c r="NJY200" s="90"/>
      <c r="NJZ200" s="90"/>
      <c r="NKA200" s="90"/>
      <c r="NKB200" s="90"/>
      <c r="NKC200" s="90"/>
      <c r="NKD200" s="90"/>
      <c r="NKE200" s="90"/>
      <c r="NKF200" s="90"/>
      <c r="NKG200" s="90"/>
      <c r="NKH200" s="90"/>
      <c r="NKI200" s="90"/>
      <c r="NKJ200" s="90"/>
      <c r="NKK200" s="90"/>
      <c r="NKL200" s="90"/>
      <c r="NKM200" s="90"/>
      <c r="NKN200" s="90"/>
      <c r="NKO200" s="90"/>
      <c r="NKP200" s="90"/>
      <c r="NKQ200" s="90"/>
      <c r="NKR200" s="90"/>
      <c r="NKS200" s="90"/>
      <c r="NKT200" s="90"/>
      <c r="NKU200" s="90"/>
      <c r="NKV200" s="90"/>
      <c r="NKW200" s="90"/>
      <c r="NKX200" s="90"/>
      <c r="NKY200" s="90"/>
      <c r="NKZ200" s="90"/>
      <c r="NLA200" s="90"/>
      <c r="NLB200" s="90"/>
      <c r="NLC200" s="90"/>
      <c r="NLD200" s="90"/>
      <c r="NLE200" s="90"/>
      <c r="NLF200" s="90"/>
      <c r="NLG200" s="90"/>
      <c r="NLH200" s="90"/>
      <c r="NLI200" s="90"/>
      <c r="NLJ200" s="90"/>
      <c r="NLK200" s="90"/>
      <c r="NLL200" s="90"/>
      <c r="NLM200" s="90"/>
      <c r="NLN200" s="90"/>
      <c r="NLO200" s="90"/>
      <c r="NLP200" s="90"/>
      <c r="NLQ200" s="90"/>
      <c r="NLR200" s="90"/>
      <c r="NLS200" s="90"/>
      <c r="NLT200" s="90"/>
      <c r="NLU200" s="90"/>
      <c r="NLV200" s="90"/>
      <c r="NLW200" s="90"/>
      <c r="NLX200" s="90"/>
      <c r="NLY200" s="90"/>
      <c r="NLZ200" s="90"/>
      <c r="NMA200" s="90"/>
      <c r="NMB200" s="90"/>
      <c r="NMC200" s="90"/>
      <c r="NMD200" s="90"/>
      <c r="NME200" s="90"/>
      <c r="NMF200" s="90"/>
      <c r="NMG200" s="90"/>
      <c r="NMH200" s="90"/>
      <c r="NMI200" s="90"/>
      <c r="NMJ200" s="90"/>
      <c r="NMK200" s="90"/>
      <c r="NML200" s="90"/>
      <c r="NMM200" s="90"/>
      <c r="NMN200" s="90"/>
      <c r="NMO200" s="90"/>
      <c r="NMP200" s="90"/>
      <c r="NMQ200" s="90"/>
      <c r="NMR200" s="90"/>
      <c r="NMS200" s="90"/>
      <c r="NMT200" s="90"/>
      <c r="NMU200" s="90"/>
      <c r="NMV200" s="90"/>
      <c r="NMW200" s="90"/>
      <c r="NMX200" s="90"/>
      <c r="NMY200" s="90"/>
      <c r="NMZ200" s="90"/>
      <c r="NNA200" s="90"/>
      <c r="NNB200" s="90"/>
      <c r="NNC200" s="90"/>
      <c r="NND200" s="90"/>
      <c r="NNE200" s="90"/>
      <c r="NNF200" s="90"/>
      <c r="NNG200" s="90"/>
      <c r="NNH200" s="90"/>
      <c r="NNI200" s="90"/>
      <c r="NNJ200" s="90"/>
      <c r="NNK200" s="90"/>
      <c r="NNL200" s="90"/>
      <c r="NNM200" s="90"/>
      <c r="NNN200" s="90"/>
      <c r="NNO200" s="90"/>
      <c r="NNP200" s="90"/>
      <c r="NNQ200" s="90"/>
      <c r="NNR200" s="90"/>
      <c r="NNS200" s="90"/>
      <c r="NNT200" s="90"/>
      <c r="NNU200" s="90"/>
      <c r="NNV200" s="90"/>
      <c r="NNW200" s="90"/>
      <c r="NNX200" s="90"/>
      <c r="NNY200" s="90"/>
      <c r="NNZ200" s="90"/>
      <c r="NOA200" s="90"/>
      <c r="NOB200" s="90"/>
      <c r="NOC200" s="90"/>
      <c r="NOD200" s="90"/>
      <c r="NOE200" s="90"/>
      <c r="NOF200" s="90"/>
      <c r="NOG200" s="90"/>
      <c r="NOH200" s="90"/>
      <c r="NOI200" s="90"/>
      <c r="NOJ200" s="90"/>
      <c r="NOK200" s="90"/>
      <c r="NOL200" s="90"/>
      <c r="NOM200" s="90"/>
      <c r="NON200" s="90"/>
      <c r="NOO200" s="90"/>
      <c r="NOP200" s="90"/>
      <c r="NOQ200" s="90"/>
      <c r="NOR200" s="90"/>
      <c r="NOS200" s="90"/>
      <c r="NOT200" s="90"/>
      <c r="NOU200" s="90"/>
      <c r="NOV200" s="90"/>
      <c r="NOW200" s="90"/>
      <c r="NOX200" s="90"/>
      <c r="NOY200" s="90"/>
      <c r="NOZ200" s="90"/>
      <c r="NPA200" s="90"/>
      <c r="NPB200" s="90"/>
      <c r="NPC200" s="90"/>
      <c r="NPD200" s="90"/>
      <c r="NPE200" s="90"/>
      <c r="NPF200" s="90"/>
      <c r="NPG200" s="90"/>
      <c r="NPH200" s="90"/>
      <c r="NPI200" s="90"/>
      <c r="NPJ200" s="90"/>
      <c r="NPK200" s="90"/>
      <c r="NPL200" s="90"/>
      <c r="NPM200" s="90"/>
      <c r="NPN200" s="90"/>
      <c r="NPO200" s="90"/>
      <c r="NPP200" s="90"/>
      <c r="NPQ200" s="90"/>
      <c r="NPR200" s="90"/>
      <c r="NPS200" s="90"/>
      <c r="NPT200" s="90"/>
      <c r="NPU200" s="90"/>
      <c r="NPV200" s="90"/>
      <c r="NPW200" s="90"/>
      <c r="NPX200" s="90"/>
      <c r="NPY200" s="90"/>
      <c r="NPZ200" s="90"/>
      <c r="NQA200" s="90"/>
      <c r="NQB200" s="90"/>
      <c r="NQC200" s="90"/>
      <c r="NQD200" s="90"/>
      <c r="NQE200" s="90"/>
      <c r="NQF200" s="90"/>
      <c r="NQG200" s="90"/>
      <c r="NQH200" s="90"/>
      <c r="NQI200" s="90"/>
      <c r="NQJ200" s="90"/>
      <c r="NQK200" s="90"/>
      <c r="NQL200" s="90"/>
      <c r="NQM200" s="90"/>
      <c r="NQN200" s="90"/>
      <c r="NQO200" s="90"/>
      <c r="NQP200" s="90"/>
      <c r="NQQ200" s="90"/>
      <c r="NQR200" s="90"/>
      <c r="NQS200" s="90"/>
      <c r="NQT200" s="90"/>
      <c r="NQU200" s="90"/>
      <c r="NQV200" s="90"/>
      <c r="NQW200" s="90"/>
      <c r="NQX200" s="90"/>
      <c r="NQY200" s="90"/>
      <c r="NQZ200" s="90"/>
      <c r="NRA200" s="90"/>
      <c r="NRB200" s="90"/>
      <c r="NRC200" s="90"/>
      <c r="NRD200" s="90"/>
      <c r="NRE200" s="90"/>
      <c r="NRF200" s="90"/>
      <c r="NRG200" s="90"/>
      <c r="NRH200" s="90"/>
      <c r="NRI200" s="90"/>
      <c r="NRJ200" s="90"/>
      <c r="NRK200" s="90"/>
      <c r="NRL200" s="90"/>
      <c r="NRM200" s="90"/>
      <c r="NRN200" s="90"/>
      <c r="NRO200" s="90"/>
      <c r="NRP200" s="90"/>
      <c r="NRQ200" s="90"/>
      <c r="NRR200" s="90"/>
      <c r="NRS200" s="90"/>
      <c r="NRT200" s="90"/>
      <c r="NRU200" s="90"/>
      <c r="NRV200" s="90"/>
      <c r="NRW200" s="90"/>
      <c r="NRX200" s="90"/>
      <c r="NRY200" s="90"/>
      <c r="NRZ200" s="90"/>
      <c r="NSA200" s="90"/>
      <c r="NSB200" s="90"/>
      <c r="NSC200" s="90"/>
      <c r="NSD200" s="90"/>
      <c r="NSE200" s="90"/>
      <c r="NSF200" s="90"/>
      <c r="NSG200" s="90"/>
      <c r="NSH200" s="90"/>
      <c r="NSI200" s="90"/>
      <c r="NSJ200" s="90"/>
      <c r="NSK200" s="90"/>
      <c r="NSL200" s="90"/>
      <c r="NSM200" s="90"/>
      <c r="NSN200" s="90"/>
      <c r="NSO200" s="90"/>
      <c r="NSP200" s="90"/>
      <c r="NSQ200" s="90"/>
      <c r="NSR200" s="90"/>
      <c r="NSS200" s="90"/>
      <c r="NST200" s="90"/>
      <c r="NSU200" s="90"/>
      <c r="NSV200" s="90"/>
      <c r="NSW200" s="90"/>
      <c r="NSX200" s="90"/>
      <c r="NSY200" s="90"/>
      <c r="NSZ200" s="90"/>
      <c r="NTA200" s="90"/>
      <c r="NTB200" s="90"/>
      <c r="NTC200" s="90"/>
      <c r="NTD200" s="90"/>
      <c r="NTE200" s="90"/>
      <c r="NTF200" s="90"/>
      <c r="NTG200" s="90"/>
      <c r="NTH200" s="90"/>
      <c r="NTI200" s="90"/>
      <c r="NTJ200" s="90"/>
      <c r="NTK200" s="90"/>
      <c r="NTL200" s="90"/>
      <c r="NTM200" s="90"/>
      <c r="NTN200" s="90"/>
      <c r="NTO200" s="90"/>
      <c r="NTP200" s="90"/>
      <c r="NTQ200" s="90"/>
      <c r="NTR200" s="90"/>
      <c r="NTS200" s="90"/>
      <c r="NTT200" s="90"/>
      <c r="NTU200" s="90"/>
      <c r="NTV200" s="90"/>
      <c r="NTW200" s="90"/>
      <c r="NTX200" s="90"/>
      <c r="NTY200" s="90"/>
      <c r="NTZ200" s="90"/>
      <c r="NUA200" s="90"/>
      <c r="NUB200" s="90"/>
      <c r="NUC200" s="90"/>
      <c r="NUD200" s="90"/>
      <c r="NUE200" s="90"/>
      <c r="NUF200" s="90"/>
      <c r="NUG200" s="90"/>
      <c r="NUH200" s="90"/>
      <c r="NUI200" s="90"/>
      <c r="NUJ200" s="90"/>
      <c r="NUK200" s="90"/>
      <c r="NUL200" s="90"/>
      <c r="NUM200" s="90"/>
      <c r="NUN200" s="90"/>
      <c r="NUO200" s="90"/>
      <c r="NUP200" s="90"/>
      <c r="NUQ200" s="90"/>
      <c r="NUR200" s="90"/>
      <c r="NUS200" s="90"/>
      <c r="NUT200" s="90"/>
      <c r="NUU200" s="90"/>
      <c r="NUV200" s="90"/>
      <c r="NUW200" s="90"/>
      <c r="NUX200" s="90"/>
      <c r="NUY200" s="90"/>
      <c r="NUZ200" s="90"/>
      <c r="NVA200" s="90"/>
      <c r="NVB200" s="90"/>
      <c r="NVC200" s="90"/>
      <c r="NVD200" s="90"/>
      <c r="NVE200" s="90"/>
      <c r="NVF200" s="90"/>
      <c r="NVG200" s="90"/>
      <c r="NVH200" s="90"/>
      <c r="NVI200" s="90"/>
      <c r="NVJ200" s="90"/>
      <c r="NVK200" s="90"/>
      <c r="NVL200" s="90"/>
      <c r="NVM200" s="90"/>
      <c r="NVN200" s="90"/>
      <c r="NVO200" s="90"/>
      <c r="NVP200" s="90"/>
      <c r="NVQ200" s="90"/>
      <c r="NVR200" s="90"/>
      <c r="NVS200" s="90"/>
      <c r="NVT200" s="90"/>
      <c r="NVU200" s="90"/>
      <c r="NVV200" s="90"/>
      <c r="NVW200" s="90"/>
      <c r="NVX200" s="90"/>
      <c r="NVY200" s="90"/>
      <c r="NVZ200" s="90"/>
      <c r="NWA200" s="90"/>
      <c r="NWB200" s="90"/>
      <c r="NWC200" s="90"/>
      <c r="NWD200" s="90"/>
      <c r="NWE200" s="90"/>
      <c r="NWF200" s="90"/>
      <c r="NWG200" s="90"/>
      <c r="NWH200" s="90"/>
      <c r="NWI200" s="90"/>
      <c r="NWJ200" s="90"/>
      <c r="NWK200" s="90"/>
      <c r="NWL200" s="90"/>
      <c r="NWM200" s="90"/>
      <c r="NWN200" s="90"/>
      <c r="NWO200" s="90"/>
      <c r="NWP200" s="90"/>
      <c r="NWQ200" s="90"/>
      <c r="NWR200" s="90"/>
      <c r="NWS200" s="90"/>
      <c r="NWT200" s="90"/>
      <c r="NWU200" s="90"/>
      <c r="NWV200" s="90"/>
      <c r="NWW200" s="90"/>
      <c r="NWX200" s="90"/>
      <c r="NWY200" s="90"/>
      <c r="NWZ200" s="90"/>
      <c r="NXA200" s="90"/>
      <c r="NXB200" s="90"/>
      <c r="NXC200" s="90"/>
      <c r="NXD200" s="90"/>
      <c r="NXE200" s="90"/>
      <c r="NXF200" s="90"/>
      <c r="NXG200" s="90"/>
      <c r="NXH200" s="90"/>
      <c r="NXI200" s="90"/>
      <c r="NXJ200" s="90"/>
      <c r="NXK200" s="90"/>
      <c r="NXL200" s="90"/>
      <c r="NXM200" s="90"/>
      <c r="NXN200" s="90"/>
      <c r="NXO200" s="90"/>
      <c r="NXP200" s="90"/>
      <c r="NXQ200" s="90"/>
      <c r="NXR200" s="90"/>
      <c r="NXS200" s="90"/>
      <c r="NXT200" s="90"/>
      <c r="NXU200" s="90"/>
      <c r="NXV200" s="90"/>
      <c r="NXW200" s="90"/>
      <c r="NXX200" s="90"/>
      <c r="NXY200" s="90"/>
      <c r="NXZ200" s="90"/>
      <c r="NYA200" s="90"/>
      <c r="NYB200" s="90"/>
      <c r="NYC200" s="90"/>
      <c r="NYD200" s="90"/>
      <c r="NYE200" s="90"/>
      <c r="NYF200" s="90"/>
      <c r="NYG200" s="90"/>
      <c r="NYH200" s="90"/>
      <c r="NYI200" s="90"/>
      <c r="NYJ200" s="90"/>
      <c r="NYK200" s="90"/>
      <c r="NYL200" s="90"/>
      <c r="NYM200" s="90"/>
      <c r="NYN200" s="90"/>
      <c r="NYO200" s="90"/>
      <c r="NYP200" s="90"/>
      <c r="NYQ200" s="90"/>
      <c r="NYR200" s="90"/>
      <c r="NYS200" s="90"/>
      <c r="NYT200" s="90"/>
      <c r="NYU200" s="90"/>
      <c r="NYV200" s="90"/>
      <c r="NYW200" s="90"/>
      <c r="NYX200" s="90"/>
      <c r="NYY200" s="90"/>
      <c r="NYZ200" s="90"/>
      <c r="NZA200" s="90"/>
      <c r="NZB200" s="90"/>
      <c r="NZC200" s="90"/>
      <c r="NZD200" s="90"/>
      <c r="NZE200" s="90"/>
      <c r="NZF200" s="90"/>
      <c r="NZG200" s="90"/>
      <c r="NZH200" s="90"/>
      <c r="NZI200" s="90"/>
      <c r="NZJ200" s="90"/>
      <c r="NZK200" s="90"/>
      <c r="NZL200" s="90"/>
      <c r="NZM200" s="90"/>
      <c r="NZN200" s="90"/>
      <c r="NZO200" s="90"/>
      <c r="NZP200" s="90"/>
      <c r="NZQ200" s="90"/>
      <c r="NZR200" s="90"/>
      <c r="NZS200" s="90"/>
      <c r="NZT200" s="90"/>
      <c r="NZU200" s="90"/>
      <c r="NZV200" s="90"/>
      <c r="NZW200" s="90"/>
      <c r="NZX200" s="90"/>
      <c r="NZY200" s="90"/>
      <c r="NZZ200" s="90"/>
      <c r="OAA200" s="90"/>
      <c r="OAB200" s="90"/>
      <c r="OAC200" s="90"/>
      <c r="OAD200" s="90"/>
      <c r="OAE200" s="90"/>
      <c r="OAF200" s="90"/>
      <c r="OAG200" s="90"/>
      <c r="OAH200" s="90"/>
      <c r="OAI200" s="90"/>
      <c r="OAJ200" s="90"/>
      <c r="OAK200" s="90"/>
      <c r="OAL200" s="90"/>
      <c r="OAM200" s="90"/>
      <c r="OAN200" s="90"/>
      <c r="OAO200" s="90"/>
      <c r="OAP200" s="90"/>
      <c r="OAQ200" s="90"/>
      <c r="OAR200" s="90"/>
      <c r="OAS200" s="90"/>
      <c r="OAT200" s="90"/>
      <c r="OAU200" s="90"/>
      <c r="OAV200" s="90"/>
      <c r="OAW200" s="90"/>
      <c r="OAX200" s="90"/>
      <c r="OAY200" s="90"/>
      <c r="OAZ200" s="90"/>
      <c r="OBA200" s="90"/>
      <c r="OBB200" s="90"/>
      <c r="OBC200" s="90"/>
      <c r="OBD200" s="90"/>
      <c r="OBE200" s="90"/>
      <c r="OBF200" s="90"/>
      <c r="OBG200" s="90"/>
      <c r="OBH200" s="90"/>
      <c r="OBI200" s="90"/>
      <c r="OBJ200" s="90"/>
      <c r="OBK200" s="90"/>
      <c r="OBL200" s="90"/>
      <c r="OBM200" s="90"/>
      <c r="OBN200" s="90"/>
      <c r="OBO200" s="90"/>
      <c r="OBP200" s="90"/>
      <c r="OBQ200" s="90"/>
      <c r="OBR200" s="90"/>
      <c r="OBS200" s="90"/>
      <c r="OBT200" s="90"/>
      <c r="OBU200" s="90"/>
      <c r="OBV200" s="90"/>
      <c r="OBW200" s="90"/>
      <c r="OBX200" s="90"/>
      <c r="OBY200" s="90"/>
      <c r="OBZ200" s="90"/>
      <c r="OCA200" s="90"/>
      <c r="OCB200" s="90"/>
      <c r="OCC200" s="90"/>
      <c r="OCD200" s="90"/>
      <c r="OCE200" s="90"/>
      <c r="OCF200" s="90"/>
      <c r="OCG200" s="90"/>
      <c r="OCH200" s="90"/>
      <c r="OCI200" s="90"/>
      <c r="OCJ200" s="90"/>
      <c r="OCK200" s="90"/>
      <c r="OCL200" s="90"/>
      <c r="OCM200" s="90"/>
      <c r="OCN200" s="90"/>
      <c r="OCO200" s="90"/>
      <c r="OCP200" s="90"/>
      <c r="OCQ200" s="90"/>
      <c r="OCR200" s="90"/>
      <c r="OCS200" s="90"/>
      <c r="OCT200" s="90"/>
      <c r="OCU200" s="90"/>
      <c r="OCV200" s="90"/>
      <c r="OCW200" s="90"/>
      <c r="OCX200" s="90"/>
      <c r="OCY200" s="90"/>
      <c r="OCZ200" s="90"/>
      <c r="ODA200" s="90"/>
      <c r="ODB200" s="90"/>
      <c r="ODC200" s="90"/>
      <c r="ODD200" s="90"/>
      <c r="ODE200" s="90"/>
      <c r="ODF200" s="90"/>
      <c r="ODG200" s="90"/>
      <c r="ODH200" s="90"/>
      <c r="ODI200" s="90"/>
      <c r="ODJ200" s="90"/>
      <c r="ODK200" s="90"/>
      <c r="ODL200" s="90"/>
      <c r="ODM200" s="90"/>
      <c r="ODN200" s="90"/>
      <c r="ODO200" s="90"/>
      <c r="ODP200" s="90"/>
      <c r="ODQ200" s="90"/>
      <c r="ODR200" s="90"/>
      <c r="ODS200" s="90"/>
      <c r="ODT200" s="90"/>
      <c r="ODU200" s="90"/>
      <c r="ODV200" s="90"/>
      <c r="ODW200" s="90"/>
      <c r="ODX200" s="90"/>
      <c r="ODY200" s="90"/>
      <c r="ODZ200" s="90"/>
      <c r="OEA200" s="90"/>
      <c r="OEB200" s="90"/>
      <c r="OEC200" s="90"/>
      <c r="OED200" s="90"/>
      <c r="OEE200" s="90"/>
      <c r="OEF200" s="90"/>
      <c r="OEG200" s="90"/>
      <c r="OEH200" s="90"/>
      <c r="OEI200" s="90"/>
      <c r="OEJ200" s="90"/>
      <c r="OEK200" s="90"/>
      <c r="OEL200" s="90"/>
      <c r="OEM200" s="90"/>
      <c r="OEN200" s="90"/>
      <c r="OEO200" s="90"/>
      <c r="OEP200" s="90"/>
      <c r="OEQ200" s="90"/>
      <c r="OER200" s="90"/>
      <c r="OES200" s="90"/>
      <c r="OET200" s="90"/>
      <c r="OEU200" s="90"/>
      <c r="OEV200" s="90"/>
      <c r="OEW200" s="90"/>
      <c r="OEX200" s="90"/>
      <c r="OEY200" s="90"/>
      <c r="OEZ200" s="90"/>
      <c r="OFA200" s="90"/>
      <c r="OFB200" s="90"/>
      <c r="OFC200" s="90"/>
      <c r="OFD200" s="90"/>
      <c r="OFE200" s="90"/>
      <c r="OFF200" s="90"/>
      <c r="OFG200" s="90"/>
      <c r="OFH200" s="90"/>
      <c r="OFI200" s="90"/>
      <c r="OFJ200" s="90"/>
      <c r="OFK200" s="90"/>
      <c r="OFL200" s="90"/>
      <c r="OFM200" s="90"/>
      <c r="OFN200" s="90"/>
      <c r="OFO200" s="90"/>
      <c r="OFP200" s="90"/>
      <c r="OFQ200" s="90"/>
      <c r="OFR200" s="90"/>
      <c r="OFS200" s="90"/>
      <c r="OFT200" s="90"/>
      <c r="OFU200" s="90"/>
      <c r="OFV200" s="90"/>
      <c r="OFW200" s="90"/>
      <c r="OFX200" s="90"/>
      <c r="OFY200" s="90"/>
      <c r="OFZ200" s="90"/>
      <c r="OGA200" s="90"/>
      <c r="OGB200" s="90"/>
      <c r="OGC200" s="90"/>
      <c r="OGD200" s="90"/>
      <c r="OGE200" s="90"/>
      <c r="OGF200" s="90"/>
      <c r="OGG200" s="90"/>
      <c r="OGH200" s="90"/>
      <c r="OGI200" s="90"/>
      <c r="OGJ200" s="90"/>
      <c r="OGK200" s="90"/>
      <c r="OGL200" s="90"/>
      <c r="OGM200" s="90"/>
      <c r="OGN200" s="90"/>
      <c r="OGO200" s="90"/>
      <c r="OGP200" s="90"/>
      <c r="OGQ200" s="90"/>
      <c r="OGR200" s="90"/>
      <c r="OGS200" s="90"/>
      <c r="OGT200" s="90"/>
      <c r="OGU200" s="90"/>
      <c r="OGV200" s="90"/>
      <c r="OGW200" s="90"/>
      <c r="OGX200" s="90"/>
      <c r="OGY200" s="90"/>
      <c r="OGZ200" s="90"/>
      <c r="OHA200" s="90"/>
      <c r="OHB200" s="90"/>
      <c r="OHC200" s="90"/>
      <c r="OHD200" s="90"/>
      <c r="OHE200" s="90"/>
      <c r="OHF200" s="90"/>
      <c r="OHG200" s="90"/>
      <c r="OHH200" s="90"/>
      <c r="OHI200" s="90"/>
      <c r="OHJ200" s="90"/>
      <c r="OHK200" s="90"/>
      <c r="OHL200" s="90"/>
      <c r="OHM200" s="90"/>
      <c r="OHN200" s="90"/>
      <c r="OHO200" s="90"/>
      <c r="OHP200" s="90"/>
      <c r="OHQ200" s="90"/>
      <c r="OHR200" s="90"/>
      <c r="OHS200" s="90"/>
      <c r="OHT200" s="90"/>
      <c r="OHU200" s="90"/>
      <c r="OHV200" s="90"/>
      <c r="OHW200" s="90"/>
      <c r="OHX200" s="90"/>
      <c r="OHY200" s="90"/>
      <c r="OHZ200" s="90"/>
      <c r="OIA200" s="90"/>
      <c r="OIB200" s="90"/>
      <c r="OIC200" s="90"/>
      <c r="OID200" s="90"/>
      <c r="OIE200" s="90"/>
      <c r="OIF200" s="90"/>
      <c r="OIG200" s="90"/>
      <c r="OIH200" s="90"/>
      <c r="OII200" s="90"/>
      <c r="OIJ200" s="90"/>
      <c r="OIK200" s="90"/>
      <c r="OIL200" s="90"/>
      <c r="OIM200" s="90"/>
      <c r="OIN200" s="90"/>
      <c r="OIO200" s="90"/>
      <c r="OIP200" s="90"/>
      <c r="OIQ200" s="90"/>
      <c r="OIR200" s="90"/>
      <c r="OIS200" s="90"/>
      <c r="OIT200" s="90"/>
      <c r="OIU200" s="90"/>
      <c r="OIV200" s="90"/>
      <c r="OIW200" s="90"/>
      <c r="OIX200" s="90"/>
      <c r="OIY200" s="90"/>
      <c r="OIZ200" s="90"/>
      <c r="OJA200" s="90"/>
      <c r="OJB200" s="90"/>
      <c r="OJC200" s="90"/>
      <c r="OJD200" s="90"/>
      <c r="OJE200" s="90"/>
      <c r="OJF200" s="90"/>
      <c r="OJG200" s="90"/>
      <c r="OJH200" s="90"/>
      <c r="OJI200" s="90"/>
      <c r="OJJ200" s="90"/>
      <c r="OJK200" s="90"/>
      <c r="OJL200" s="90"/>
      <c r="OJM200" s="90"/>
      <c r="OJN200" s="90"/>
      <c r="OJO200" s="90"/>
      <c r="OJP200" s="90"/>
      <c r="OJQ200" s="90"/>
      <c r="OJR200" s="90"/>
      <c r="OJS200" s="90"/>
      <c r="OJT200" s="90"/>
      <c r="OJU200" s="90"/>
      <c r="OJV200" s="90"/>
      <c r="OJW200" s="90"/>
      <c r="OJX200" s="90"/>
      <c r="OJY200" s="90"/>
      <c r="OJZ200" s="90"/>
      <c r="OKA200" s="90"/>
      <c r="OKB200" s="90"/>
      <c r="OKC200" s="90"/>
      <c r="OKD200" s="90"/>
      <c r="OKE200" s="90"/>
      <c r="OKF200" s="90"/>
      <c r="OKG200" s="90"/>
      <c r="OKH200" s="90"/>
      <c r="OKI200" s="90"/>
      <c r="OKJ200" s="90"/>
      <c r="OKK200" s="90"/>
      <c r="OKL200" s="90"/>
      <c r="OKM200" s="90"/>
      <c r="OKN200" s="90"/>
      <c r="OKO200" s="90"/>
      <c r="OKP200" s="90"/>
      <c r="OKQ200" s="90"/>
      <c r="OKR200" s="90"/>
      <c r="OKS200" s="90"/>
      <c r="OKT200" s="90"/>
      <c r="OKU200" s="90"/>
      <c r="OKV200" s="90"/>
      <c r="OKW200" s="90"/>
      <c r="OKX200" s="90"/>
      <c r="OKY200" s="90"/>
      <c r="OKZ200" s="90"/>
      <c r="OLA200" s="90"/>
      <c r="OLB200" s="90"/>
      <c r="OLC200" s="90"/>
      <c r="OLD200" s="90"/>
      <c r="OLE200" s="90"/>
      <c r="OLF200" s="90"/>
      <c r="OLG200" s="90"/>
      <c r="OLH200" s="90"/>
      <c r="OLI200" s="90"/>
      <c r="OLJ200" s="90"/>
      <c r="OLK200" s="90"/>
      <c r="OLL200" s="90"/>
      <c r="OLM200" s="90"/>
      <c r="OLN200" s="90"/>
      <c r="OLO200" s="90"/>
      <c r="OLP200" s="90"/>
      <c r="OLQ200" s="90"/>
      <c r="OLR200" s="90"/>
      <c r="OLS200" s="90"/>
      <c r="OLT200" s="90"/>
      <c r="OLU200" s="90"/>
      <c r="OLV200" s="90"/>
      <c r="OLW200" s="90"/>
      <c r="OLX200" s="90"/>
      <c r="OLY200" s="90"/>
      <c r="OLZ200" s="90"/>
      <c r="OMA200" s="90"/>
      <c r="OMB200" s="90"/>
      <c r="OMC200" s="90"/>
      <c r="OMD200" s="90"/>
      <c r="OME200" s="90"/>
      <c r="OMF200" s="90"/>
      <c r="OMG200" s="90"/>
      <c r="OMH200" s="90"/>
      <c r="OMI200" s="90"/>
      <c r="OMJ200" s="90"/>
      <c r="OMK200" s="90"/>
      <c r="OML200" s="90"/>
      <c r="OMM200" s="90"/>
      <c r="OMN200" s="90"/>
      <c r="OMO200" s="90"/>
      <c r="OMP200" s="90"/>
      <c r="OMQ200" s="90"/>
      <c r="OMR200" s="90"/>
      <c r="OMS200" s="90"/>
      <c r="OMT200" s="90"/>
      <c r="OMU200" s="90"/>
      <c r="OMV200" s="90"/>
      <c r="OMW200" s="90"/>
      <c r="OMX200" s="90"/>
      <c r="OMY200" s="90"/>
      <c r="OMZ200" s="90"/>
      <c r="ONA200" s="90"/>
      <c r="ONB200" s="90"/>
      <c r="ONC200" s="90"/>
      <c r="OND200" s="90"/>
      <c r="ONE200" s="90"/>
      <c r="ONF200" s="90"/>
      <c r="ONG200" s="90"/>
      <c r="ONH200" s="90"/>
      <c r="ONI200" s="90"/>
      <c r="ONJ200" s="90"/>
      <c r="ONK200" s="90"/>
      <c r="ONL200" s="90"/>
      <c r="ONM200" s="90"/>
      <c r="ONN200" s="90"/>
      <c r="ONO200" s="90"/>
      <c r="ONP200" s="90"/>
      <c r="ONQ200" s="90"/>
      <c r="ONR200" s="90"/>
      <c r="ONS200" s="90"/>
      <c r="ONT200" s="90"/>
      <c r="ONU200" s="90"/>
      <c r="ONV200" s="90"/>
      <c r="ONW200" s="90"/>
      <c r="ONX200" s="90"/>
      <c r="ONY200" s="90"/>
      <c r="ONZ200" s="90"/>
      <c r="OOA200" s="90"/>
      <c r="OOB200" s="90"/>
      <c r="OOC200" s="90"/>
      <c r="OOD200" s="90"/>
      <c r="OOE200" s="90"/>
      <c r="OOF200" s="90"/>
      <c r="OOG200" s="90"/>
      <c r="OOH200" s="90"/>
      <c r="OOI200" s="90"/>
      <c r="OOJ200" s="90"/>
      <c r="OOK200" s="90"/>
      <c r="OOL200" s="90"/>
      <c r="OOM200" s="90"/>
      <c r="OON200" s="90"/>
      <c r="OOO200" s="90"/>
      <c r="OOP200" s="90"/>
      <c r="OOQ200" s="90"/>
      <c r="OOR200" s="90"/>
      <c r="OOS200" s="90"/>
      <c r="OOT200" s="90"/>
      <c r="OOU200" s="90"/>
      <c r="OOV200" s="90"/>
      <c r="OOW200" s="90"/>
      <c r="OOX200" s="90"/>
      <c r="OOY200" s="90"/>
      <c r="OOZ200" s="90"/>
      <c r="OPA200" s="90"/>
      <c r="OPB200" s="90"/>
      <c r="OPC200" s="90"/>
      <c r="OPD200" s="90"/>
      <c r="OPE200" s="90"/>
      <c r="OPF200" s="90"/>
      <c r="OPG200" s="90"/>
      <c r="OPH200" s="90"/>
      <c r="OPI200" s="90"/>
      <c r="OPJ200" s="90"/>
      <c r="OPK200" s="90"/>
      <c r="OPL200" s="90"/>
      <c r="OPM200" s="90"/>
      <c r="OPN200" s="90"/>
      <c r="OPO200" s="90"/>
      <c r="OPP200" s="90"/>
      <c r="OPQ200" s="90"/>
      <c r="OPR200" s="90"/>
      <c r="OPS200" s="90"/>
      <c r="OPT200" s="90"/>
      <c r="OPU200" s="90"/>
      <c r="OPV200" s="90"/>
      <c r="OPW200" s="90"/>
      <c r="OPX200" s="90"/>
      <c r="OPY200" s="90"/>
      <c r="OPZ200" s="90"/>
      <c r="OQA200" s="90"/>
      <c r="OQB200" s="90"/>
      <c r="OQC200" s="90"/>
      <c r="OQD200" s="90"/>
      <c r="OQE200" s="90"/>
      <c r="OQF200" s="90"/>
      <c r="OQG200" s="90"/>
      <c r="OQH200" s="90"/>
      <c r="OQI200" s="90"/>
      <c r="OQJ200" s="90"/>
      <c r="OQK200" s="90"/>
      <c r="OQL200" s="90"/>
      <c r="OQM200" s="90"/>
      <c r="OQN200" s="90"/>
      <c r="OQO200" s="90"/>
      <c r="OQP200" s="90"/>
      <c r="OQQ200" s="90"/>
      <c r="OQR200" s="90"/>
      <c r="OQS200" s="90"/>
      <c r="OQT200" s="90"/>
      <c r="OQU200" s="90"/>
      <c r="OQV200" s="90"/>
      <c r="OQW200" s="90"/>
      <c r="OQX200" s="90"/>
      <c r="OQY200" s="90"/>
      <c r="OQZ200" s="90"/>
      <c r="ORA200" s="90"/>
      <c r="ORB200" s="90"/>
      <c r="ORC200" s="90"/>
      <c r="ORD200" s="90"/>
      <c r="ORE200" s="90"/>
      <c r="ORF200" s="90"/>
      <c r="ORG200" s="90"/>
      <c r="ORH200" s="90"/>
      <c r="ORI200" s="90"/>
      <c r="ORJ200" s="90"/>
      <c r="ORK200" s="90"/>
      <c r="ORL200" s="90"/>
      <c r="ORM200" s="90"/>
      <c r="ORN200" s="90"/>
      <c r="ORO200" s="90"/>
      <c r="ORP200" s="90"/>
      <c r="ORQ200" s="90"/>
      <c r="ORR200" s="90"/>
      <c r="ORS200" s="90"/>
      <c r="ORT200" s="90"/>
      <c r="ORU200" s="90"/>
      <c r="ORV200" s="90"/>
      <c r="ORW200" s="90"/>
      <c r="ORX200" s="90"/>
      <c r="ORY200" s="90"/>
      <c r="ORZ200" s="90"/>
      <c r="OSA200" s="90"/>
      <c r="OSB200" s="90"/>
      <c r="OSC200" s="90"/>
      <c r="OSD200" s="90"/>
      <c r="OSE200" s="90"/>
      <c r="OSF200" s="90"/>
      <c r="OSG200" s="90"/>
      <c r="OSH200" s="90"/>
      <c r="OSI200" s="90"/>
      <c r="OSJ200" s="90"/>
      <c r="OSK200" s="90"/>
      <c r="OSL200" s="90"/>
      <c r="OSM200" s="90"/>
      <c r="OSN200" s="90"/>
      <c r="OSO200" s="90"/>
      <c r="OSP200" s="90"/>
      <c r="OSQ200" s="90"/>
      <c r="OSR200" s="90"/>
      <c r="OSS200" s="90"/>
      <c r="OST200" s="90"/>
      <c r="OSU200" s="90"/>
      <c r="OSV200" s="90"/>
      <c r="OSW200" s="90"/>
      <c r="OSX200" s="90"/>
      <c r="OSY200" s="90"/>
      <c r="OSZ200" s="90"/>
      <c r="OTA200" s="90"/>
      <c r="OTB200" s="90"/>
      <c r="OTC200" s="90"/>
      <c r="OTD200" s="90"/>
      <c r="OTE200" s="90"/>
      <c r="OTF200" s="90"/>
      <c r="OTG200" s="90"/>
      <c r="OTH200" s="90"/>
      <c r="OTI200" s="90"/>
      <c r="OTJ200" s="90"/>
      <c r="OTK200" s="90"/>
      <c r="OTL200" s="90"/>
      <c r="OTM200" s="90"/>
      <c r="OTN200" s="90"/>
      <c r="OTO200" s="90"/>
      <c r="OTP200" s="90"/>
      <c r="OTQ200" s="90"/>
      <c r="OTR200" s="90"/>
      <c r="OTS200" s="90"/>
      <c r="OTT200" s="90"/>
      <c r="OTU200" s="90"/>
      <c r="OTV200" s="90"/>
      <c r="OTW200" s="90"/>
      <c r="OTX200" s="90"/>
      <c r="OTY200" s="90"/>
      <c r="OTZ200" s="90"/>
      <c r="OUA200" s="90"/>
      <c r="OUB200" s="90"/>
      <c r="OUC200" s="90"/>
      <c r="OUD200" s="90"/>
      <c r="OUE200" s="90"/>
      <c r="OUF200" s="90"/>
      <c r="OUG200" s="90"/>
      <c r="OUH200" s="90"/>
      <c r="OUI200" s="90"/>
      <c r="OUJ200" s="90"/>
      <c r="OUK200" s="90"/>
      <c r="OUL200" s="90"/>
      <c r="OUM200" s="90"/>
      <c r="OUN200" s="90"/>
      <c r="OUO200" s="90"/>
      <c r="OUP200" s="90"/>
      <c r="OUQ200" s="90"/>
      <c r="OUR200" s="90"/>
      <c r="OUS200" s="90"/>
      <c r="OUT200" s="90"/>
      <c r="OUU200" s="90"/>
      <c r="OUV200" s="90"/>
      <c r="OUW200" s="90"/>
      <c r="OUX200" s="90"/>
      <c r="OUY200" s="90"/>
      <c r="OUZ200" s="90"/>
      <c r="OVA200" s="90"/>
      <c r="OVB200" s="90"/>
      <c r="OVC200" s="90"/>
      <c r="OVD200" s="90"/>
      <c r="OVE200" s="90"/>
      <c r="OVF200" s="90"/>
      <c r="OVG200" s="90"/>
      <c r="OVH200" s="90"/>
      <c r="OVI200" s="90"/>
      <c r="OVJ200" s="90"/>
      <c r="OVK200" s="90"/>
      <c r="OVL200" s="90"/>
      <c r="OVM200" s="90"/>
      <c r="OVN200" s="90"/>
      <c r="OVO200" s="90"/>
      <c r="OVP200" s="90"/>
      <c r="OVQ200" s="90"/>
      <c r="OVR200" s="90"/>
      <c r="OVS200" s="90"/>
      <c r="OVT200" s="90"/>
      <c r="OVU200" s="90"/>
      <c r="OVV200" s="90"/>
      <c r="OVW200" s="90"/>
      <c r="OVX200" s="90"/>
      <c r="OVY200" s="90"/>
      <c r="OVZ200" s="90"/>
      <c r="OWA200" s="90"/>
      <c r="OWB200" s="90"/>
      <c r="OWC200" s="90"/>
      <c r="OWD200" s="90"/>
      <c r="OWE200" s="90"/>
      <c r="OWF200" s="90"/>
      <c r="OWG200" s="90"/>
      <c r="OWH200" s="90"/>
      <c r="OWI200" s="90"/>
      <c r="OWJ200" s="90"/>
      <c r="OWK200" s="90"/>
      <c r="OWL200" s="90"/>
      <c r="OWM200" s="90"/>
      <c r="OWN200" s="90"/>
      <c r="OWO200" s="90"/>
      <c r="OWP200" s="90"/>
      <c r="OWQ200" s="90"/>
      <c r="OWR200" s="90"/>
      <c r="OWS200" s="90"/>
      <c r="OWT200" s="90"/>
      <c r="OWU200" s="90"/>
      <c r="OWV200" s="90"/>
      <c r="OWW200" s="90"/>
      <c r="OWX200" s="90"/>
      <c r="OWY200" s="90"/>
      <c r="OWZ200" s="90"/>
      <c r="OXA200" s="90"/>
      <c r="OXB200" s="90"/>
      <c r="OXC200" s="90"/>
      <c r="OXD200" s="90"/>
      <c r="OXE200" s="90"/>
      <c r="OXF200" s="90"/>
      <c r="OXG200" s="90"/>
      <c r="OXH200" s="90"/>
      <c r="OXI200" s="90"/>
      <c r="OXJ200" s="90"/>
      <c r="OXK200" s="90"/>
      <c r="OXL200" s="90"/>
      <c r="OXM200" s="90"/>
      <c r="OXN200" s="90"/>
      <c r="OXO200" s="90"/>
      <c r="OXP200" s="90"/>
      <c r="OXQ200" s="90"/>
      <c r="OXR200" s="90"/>
      <c r="OXS200" s="90"/>
      <c r="OXT200" s="90"/>
      <c r="OXU200" s="90"/>
      <c r="OXV200" s="90"/>
      <c r="OXW200" s="90"/>
      <c r="OXX200" s="90"/>
      <c r="OXY200" s="90"/>
      <c r="OXZ200" s="90"/>
      <c r="OYA200" s="90"/>
      <c r="OYB200" s="90"/>
      <c r="OYC200" s="90"/>
      <c r="OYD200" s="90"/>
      <c r="OYE200" s="90"/>
      <c r="OYF200" s="90"/>
      <c r="OYG200" s="90"/>
      <c r="OYH200" s="90"/>
      <c r="OYI200" s="90"/>
      <c r="OYJ200" s="90"/>
      <c r="OYK200" s="90"/>
      <c r="OYL200" s="90"/>
      <c r="OYM200" s="90"/>
      <c r="OYN200" s="90"/>
      <c r="OYO200" s="90"/>
      <c r="OYP200" s="90"/>
      <c r="OYQ200" s="90"/>
      <c r="OYR200" s="90"/>
      <c r="OYS200" s="90"/>
      <c r="OYT200" s="90"/>
      <c r="OYU200" s="90"/>
      <c r="OYV200" s="90"/>
      <c r="OYW200" s="90"/>
      <c r="OYX200" s="90"/>
      <c r="OYY200" s="90"/>
      <c r="OYZ200" s="90"/>
      <c r="OZA200" s="90"/>
      <c r="OZB200" s="90"/>
      <c r="OZC200" s="90"/>
      <c r="OZD200" s="90"/>
      <c r="OZE200" s="90"/>
      <c r="OZF200" s="90"/>
      <c r="OZG200" s="90"/>
      <c r="OZH200" s="90"/>
      <c r="OZI200" s="90"/>
      <c r="OZJ200" s="90"/>
      <c r="OZK200" s="90"/>
      <c r="OZL200" s="90"/>
      <c r="OZM200" s="90"/>
      <c r="OZN200" s="90"/>
      <c r="OZO200" s="90"/>
      <c r="OZP200" s="90"/>
      <c r="OZQ200" s="90"/>
      <c r="OZR200" s="90"/>
      <c r="OZS200" s="90"/>
      <c r="OZT200" s="90"/>
      <c r="OZU200" s="90"/>
      <c r="OZV200" s="90"/>
      <c r="OZW200" s="90"/>
      <c r="OZX200" s="90"/>
      <c r="OZY200" s="90"/>
      <c r="OZZ200" s="90"/>
      <c r="PAA200" s="90"/>
      <c r="PAB200" s="90"/>
      <c r="PAC200" s="90"/>
      <c r="PAD200" s="90"/>
      <c r="PAE200" s="90"/>
      <c r="PAF200" s="90"/>
      <c r="PAG200" s="90"/>
      <c r="PAH200" s="90"/>
      <c r="PAI200" s="90"/>
      <c r="PAJ200" s="90"/>
      <c r="PAK200" s="90"/>
      <c r="PAL200" s="90"/>
      <c r="PAM200" s="90"/>
      <c r="PAN200" s="90"/>
      <c r="PAO200" s="90"/>
      <c r="PAP200" s="90"/>
      <c r="PAQ200" s="90"/>
      <c r="PAR200" s="90"/>
      <c r="PAS200" s="90"/>
      <c r="PAT200" s="90"/>
      <c r="PAU200" s="90"/>
      <c r="PAV200" s="90"/>
      <c r="PAW200" s="90"/>
      <c r="PAX200" s="90"/>
      <c r="PAY200" s="90"/>
      <c r="PAZ200" s="90"/>
      <c r="PBA200" s="90"/>
      <c r="PBB200" s="90"/>
      <c r="PBC200" s="90"/>
      <c r="PBD200" s="90"/>
      <c r="PBE200" s="90"/>
      <c r="PBF200" s="90"/>
      <c r="PBG200" s="90"/>
      <c r="PBH200" s="90"/>
      <c r="PBI200" s="90"/>
      <c r="PBJ200" s="90"/>
      <c r="PBK200" s="90"/>
      <c r="PBL200" s="90"/>
      <c r="PBM200" s="90"/>
      <c r="PBN200" s="90"/>
      <c r="PBO200" s="90"/>
      <c r="PBP200" s="90"/>
      <c r="PBQ200" s="90"/>
      <c r="PBR200" s="90"/>
      <c r="PBS200" s="90"/>
      <c r="PBT200" s="90"/>
      <c r="PBU200" s="90"/>
      <c r="PBV200" s="90"/>
      <c r="PBW200" s="90"/>
      <c r="PBX200" s="90"/>
      <c r="PBY200" s="90"/>
      <c r="PBZ200" s="90"/>
      <c r="PCA200" s="90"/>
      <c r="PCB200" s="90"/>
      <c r="PCC200" s="90"/>
      <c r="PCD200" s="90"/>
      <c r="PCE200" s="90"/>
      <c r="PCF200" s="90"/>
      <c r="PCG200" s="90"/>
      <c r="PCH200" s="90"/>
      <c r="PCI200" s="90"/>
      <c r="PCJ200" s="90"/>
      <c r="PCK200" s="90"/>
      <c r="PCL200" s="90"/>
      <c r="PCM200" s="90"/>
      <c r="PCN200" s="90"/>
      <c r="PCO200" s="90"/>
      <c r="PCP200" s="90"/>
      <c r="PCQ200" s="90"/>
      <c r="PCR200" s="90"/>
      <c r="PCS200" s="90"/>
      <c r="PCT200" s="90"/>
      <c r="PCU200" s="90"/>
      <c r="PCV200" s="90"/>
      <c r="PCW200" s="90"/>
      <c r="PCX200" s="90"/>
      <c r="PCY200" s="90"/>
      <c r="PCZ200" s="90"/>
      <c r="PDA200" s="90"/>
      <c r="PDB200" s="90"/>
      <c r="PDC200" s="90"/>
      <c r="PDD200" s="90"/>
      <c r="PDE200" s="90"/>
      <c r="PDF200" s="90"/>
      <c r="PDG200" s="90"/>
      <c r="PDH200" s="90"/>
      <c r="PDI200" s="90"/>
      <c r="PDJ200" s="90"/>
      <c r="PDK200" s="90"/>
      <c r="PDL200" s="90"/>
      <c r="PDM200" s="90"/>
      <c r="PDN200" s="90"/>
      <c r="PDO200" s="90"/>
      <c r="PDP200" s="90"/>
      <c r="PDQ200" s="90"/>
      <c r="PDR200" s="90"/>
      <c r="PDS200" s="90"/>
      <c r="PDT200" s="90"/>
      <c r="PDU200" s="90"/>
      <c r="PDV200" s="90"/>
      <c r="PDW200" s="90"/>
      <c r="PDX200" s="90"/>
      <c r="PDY200" s="90"/>
      <c r="PDZ200" s="90"/>
      <c r="PEA200" s="90"/>
      <c r="PEB200" s="90"/>
      <c r="PEC200" s="90"/>
      <c r="PED200" s="90"/>
      <c r="PEE200" s="90"/>
      <c r="PEF200" s="90"/>
      <c r="PEG200" s="90"/>
      <c r="PEH200" s="90"/>
      <c r="PEI200" s="90"/>
      <c r="PEJ200" s="90"/>
      <c r="PEK200" s="90"/>
      <c r="PEL200" s="90"/>
      <c r="PEM200" s="90"/>
      <c r="PEN200" s="90"/>
      <c r="PEO200" s="90"/>
      <c r="PEP200" s="90"/>
      <c r="PEQ200" s="90"/>
      <c r="PER200" s="90"/>
      <c r="PES200" s="90"/>
      <c r="PET200" s="90"/>
      <c r="PEU200" s="90"/>
      <c r="PEV200" s="90"/>
      <c r="PEW200" s="90"/>
      <c r="PEX200" s="90"/>
      <c r="PEY200" s="90"/>
      <c r="PEZ200" s="90"/>
      <c r="PFA200" s="90"/>
      <c r="PFB200" s="90"/>
      <c r="PFC200" s="90"/>
      <c r="PFD200" s="90"/>
      <c r="PFE200" s="90"/>
      <c r="PFF200" s="90"/>
      <c r="PFG200" s="90"/>
      <c r="PFH200" s="90"/>
      <c r="PFI200" s="90"/>
      <c r="PFJ200" s="90"/>
      <c r="PFK200" s="90"/>
      <c r="PFL200" s="90"/>
      <c r="PFM200" s="90"/>
      <c r="PFN200" s="90"/>
      <c r="PFO200" s="90"/>
      <c r="PFP200" s="90"/>
      <c r="PFQ200" s="90"/>
      <c r="PFR200" s="90"/>
      <c r="PFS200" s="90"/>
      <c r="PFT200" s="90"/>
      <c r="PFU200" s="90"/>
      <c r="PFV200" s="90"/>
      <c r="PFW200" s="90"/>
      <c r="PFX200" s="90"/>
      <c r="PFY200" s="90"/>
      <c r="PFZ200" s="90"/>
      <c r="PGA200" s="90"/>
      <c r="PGB200" s="90"/>
      <c r="PGC200" s="90"/>
      <c r="PGD200" s="90"/>
      <c r="PGE200" s="90"/>
      <c r="PGF200" s="90"/>
      <c r="PGG200" s="90"/>
      <c r="PGH200" s="90"/>
      <c r="PGI200" s="90"/>
      <c r="PGJ200" s="90"/>
      <c r="PGK200" s="90"/>
      <c r="PGL200" s="90"/>
      <c r="PGM200" s="90"/>
      <c r="PGN200" s="90"/>
      <c r="PGO200" s="90"/>
      <c r="PGP200" s="90"/>
      <c r="PGQ200" s="90"/>
      <c r="PGR200" s="90"/>
      <c r="PGS200" s="90"/>
      <c r="PGT200" s="90"/>
      <c r="PGU200" s="90"/>
      <c r="PGV200" s="90"/>
      <c r="PGW200" s="90"/>
      <c r="PGX200" s="90"/>
      <c r="PGY200" s="90"/>
      <c r="PGZ200" s="90"/>
      <c r="PHA200" s="90"/>
      <c r="PHB200" s="90"/>
      <c r="PHC200" s="90"/>
      <c r="PHD200" s="90"/>
      <c r="PHE200" s="90"/>
      <c r="PHF200" s="90"/>
      <c r="PHG200" s="90"/>
      <c r="PHH200" s="90"/>
      <c r="PHI200" s="90"/>
      <c r="PHJ200" s="90"/>
      <c r="PHK200" s="90"/>
      <c r="PHL200" s="90"/>
      <c r="PHM200" s="90"/>
      <c r="PHN200" s="90"/>
      <c r="PHO200" s="90"/>
      <c r="PHP200" s="90"/>
      <c r="PHQ200" s="90"/>
      <c r="PHR200" s="90"/>
      <c r="PHS200" s="90"/>
      <c r="PHT200" s="90"/>
      <c r="PHU200" s="90"/>
      <c r="PHV200" s="90"/>
      <c r="PHW200" s="90"/>
      <c r="PHX200" s="90"/>
      <c r="PHY200" s="90"/>
      <c r="PHZ200" s="90"/>
      <c r="PIA200" s="90"/>
      <c r="PIB200" s="90"/>
      <c r="PIC200" s="90"/>
      <c r="PID200" s="90"/>
      <c r="PIE200" s="90"/>
      <c r="PIF200" s="90"/>
      <c r="PIG200" s="90"/>
      <c r="PIH200" s="90"/>
      <c r="PII200" s="90"/>
      <c r="PIJ200" s="90"/>
      <c r="PIK200" s="90"/>
      <c r="PIL200" s="90"/>
      <c r="PIM200" s="90"/>
      <c r="PIN200" s="90"/>
      <c r="PIO200" s="90"/>
      <c r="PIP200" s="90"/>
      <c r="PIQ200" s="90"/>
      <c r="PIR200" s="90"/>
      <c r="PIS200" s="90"/>
      <c r="PIT200" s="90"/>
      <c r="PIU200" s="90"/>
      <c r="PIV200" s="90"/>
      <c r="PIW200" s="90"/>
      <c r="PIX200" s="90"/>
      <c r="PIY200" s="90"/>
      <c r="PIZ200" s="90"/>
      <c r="PJA200" s="90"/>
      <c r="PJB200" s="90"/>
      <c r="PJC200" s="90"/>
      <c r="PJD200" s="90"/>
      <c r="PJE200" s="90"/>
      <c r="PJF200" s="90"/>
      <c r="PJG200" s="90"/>
      <c r="PJH200" s="90"/>
      <c r="PJI200" s="90"/>
      <c r="PJJ200" s="90"/>
      <c r="PJK200" s="90"/>
      <c r="PJL200" s="90"/>
      <c r="PJM200" s="90"/>
      <c r="PJN200" s="90"/>
      <c r="PJO200" s="90"/>
      <c r="PJP200" s="90"/>
      <c r="PJQ200" s="90"/>
      <c r="PJR200" s="90"/>
      <c r="PJS200" s="90"/>
      <c r="PJT200" s="90"/>
      <c r="PJU200" s="90"/>
      <c r="PJV200" s="90"/>
      <c r="PJW200" s="90"/>
      <c r="PJX200" s="90"/>
      <c r="PJY200" s="90"/>
      <c r="PJZ200" s="90"/>
      <c r="PKA200" s="90"/>
      <c r="PKB200" s="90"/>
      <c r="PKC200" s="90"/>
      <c r="PKD200" s="90"/>
      <c r="PKE200" s="90"/>
      <c r="PKF200" s="90"/>
      <c r="PKG200" s="90"/>
      <c r="PKH200" s="90"/>
      <c r="PKI200" s="90"/>
      <c r="PKJ200" s="90"/>
      <c r="PKK200" s="90"/>
      <c r="PKL200" s="90"/>
      <c r="PKM200" s="90"/>
      <c r="PKN200" s="90"/>
      <c r="PKO200" s="90"/>
      <c r="PKP200" s="90"/>
      <c r="PKQ200" s="90"/>
      <c r="PKR200" s="90"/>
      <c r="PKS200" s="90"/>
      <c r="PKT200" s="90"/>
      <c r="PKU200" s="90"/>
      <c r="PKV200" s="90"/>
      <c r="PKW200" s="90"/>
      <c r="PKX200" s="90"/>
      <c r="PKY200" s="90"/>
      <c r="PKZ200" s="90"/>
      <c r="PLA200" s="90"/>
      <c r="PLB200" s="90"/>
      <c r="PLC200" s="90"/>
      <c r="PLD200" s="90"/>
      <c r="PLE200" s="90"/>
      <c r="PLF200" s="90"/>
      <c r="PLG200" s="90"/>
      <c r="PLH200" s="90"/>
      <c r="PLI200" s="90"/>
      <c r="PLJ200" s="90"/>
      <c r="PLK200" s="90"/>
      <c r="PLL200" s="90"/>
      <c r="PLM200" s="90"/>
      <c r="PLN200" s="90"/>
      <c r="PLO200" s="90"/>
      <c r="PLP200" s="90"/>
      <c r="PLQ200" s="90"/>
      <c r="PLR200" s="90"/>
      <c r="PLS200" s="90"/>
      <c r="PLT200" s="90"/>
      <c r="PLU200" s="90"/>
      <c r="PLV200" s="90"/>
      <c r="PLW200" s="90"/>
      <c r="PLX200" s="90"/>
      <c r="PLY200" s="90"/>
      <c r="PLZ200" s="90"/>
      <c r="PMA200" s="90"/>
      <c r="PMB200" s="90"/>
      <c r="PMC200" s="90"/>
      <c r="PMD200" s="90"/>
      <c r="PME200" s="90"/>
      <c r="PMF200" s="90"/>
      <c r="PMG200" s="90"/>
      <c r="PMH200" s="90"/>
      <c r="PMI200" s="90"/>
      <c r="PMJ200" s="90"/>
      <c r="PMK200" s="90"/>
      <c r="PML200" s="90"/>
      <c r="PMM200" s="90"/>
      <c r="PMN200" s="90"/>
      <c r="PMO200" s="90"/>
      <c r="PMP200" s="90"/>
      <c r="PMQ200" s="90"/>
      <c r="PMR200" s="90"/>
      <c r="PMS200" s="90"/>
      <c r="PMT200" s="90"/>
      <c r="PMU200" s="90"/>
      <c r="PMV200" s="90"/>
      <c r="PMW200" s="90"/>
      <c r="PMX200" s="90"/>
      <c r="PMY200" s="90"/>
      <c r="PMZ200" s="90"/>
      <c r="PNA200" s="90"/>
      <c r="PNB200" s="90"/>
      <c r="PNC200" s="90"/>
      <c r="PND200" s="90"/>
      <c r="PNE200" s="90"/>
      <c r="PNF200" s="90"/>
      <c r="PNG200" s="90"/>
      <c r="PNH200" s="90"/>
      <c r="PNI200" s="90"/>
      <c r="PNJ200" s="90"/>
      <c r="PNK200" s="90"/>
      <c r="PNL200" s="90"/>
      <c r="PNM200" s="90"/>
      <c r="PNN200" s="90"/>
      <c r="PNO200" s="90"/>
      <c r="PNP200" s="90"/>
      <c r="PNQ200" s="90"/>
      <c r="PNR200" s="90"/>
      <c r="PNS200" s="90"/>
      <c r="PNT200" s="90"/>
      <c r="PNU200" s="90"/>
      <c r="PNV200" s="90"/>
      <c r="PNW200" s="90"/>
      <c r="PNX200" s="90"/>
      <c r="PNY200" s="90"/>
      <c r="PNZ200" s="90"/>
      <c r="POA200" s="90"/>
      <c r="POB200" s="90"/>
      <c r="POC200" s="90"/>
      <c r="POD200" s="90"/>
      <c r="POE200" s="90"/>
      <c r="POF200" s="90"/>
      <c r="POG200" s="90"/>
      <c r="POH200" s="90"/>
      <c r="POI200" s="90"/>
      <c r="POJ200" s="90"/>
      <c r="POK200" s="90"/>
      <c r="POL200" s="90"/>
      <c r="POM200" s="90"/>
      <c r="PON200" s="90"/>
      <c r="POO200" s="90"/>
      <c r="POP200" s="90"/>
      <c r="POQ200" s="90"/>
      <c r="POR200" s="90"/>
      <c r="POS200" s="90"/>
      <c r="POT200" s="90"/>
      <c r="POU200" s="90"/>
      <c r="POV200" s="90"/>
      <c r="POW200" s="90"/>
      <c r="POX200" s="90"/>
      <c r="POY200" s="90"/>
      <c r="POZ200" s="90"/>
      <c r="PPA200" s="90"/>
      <c r="PPB200" s="90"/>
      <c r="PPC200" s="90"/>
      <c r="PPD200" s="90"/>
      <c r="PPE200" s="90"/>
      <c r="PPF200" s="90"/>
      <c r="PPG200" s="90"/>
      <c r="PPH200" s="90"/>
      <c r="PPI200" s="90"/>
      <c r="PPJ200" s="90"/>
      <c r="PPK200" s="90"/>
      <c r="PPL200" s="90"/>
      <c r="PPM200" s="90"/>
      <c r="PPN200" s="90"/>
      <c r="PPO200" s="90"/>
      <c r="PPP200" s="90"/>
      <c r="PPQ200" s="90"/>
      <c r="PPR200" s="90"/>
      <c r="PPS200" s="90"/>
      <c r="PPT200" s="90"/>
      <c r="PPU200" s="90"/>
      <c r="PPV200" s="90"/>
      <c r="PPW200" s="90"/>
      <c r="PPX200" s="90"/>
      <c r="PPY200" s="90"/>
      <c r="PPZ200" s="90"/>
      <c r="PQA200" s="90"/>
      <c r="PQB200" s="90"/>
      <c r="PQC200" s="90"/>
      <c r="PQD200" s="90"/>
      <c r="PQE200" s="90"/>
      <c r="PQF200" s="90"/>
      <c r="PQG200" s="90"/>
      <c r="PQH200" s="90"/>
      <c r="PQI200" s="90"/>
      <c r="PQJ200" s="90"/>
      <c r="PQK200" s="90"/>
      <c r="PQL200" s="90"/>
      <c r="PQM200" s="90"/>
      <c r="PQN200" s="90"/>
      <c r="PQO200" s="90"/>
      <c r="PQP200" s="90"/>
      <c r="PQQ200" s="90"/>
      <c r="PQR200" s="90"/>
      <c r="PQS200" s="90"/>
      <c r="PQT200" s="90"/>
      <c r="PQU200" s="90"/>
      <c r="PQV200" s="90"/>
      <c r="PQW200" s="90"/>
      <c r="PQX200" s="90"/>
      <c r="PQY200" s="90"/>
      <c r="PQZ200" s="90"/>
      <c r="PRA200" s="90"/>
      <c r="PRB200" s="90"/>
      <c r="PRC200" s="90"/>
      <c r="PRD200" s="90"/>
      <c r="PRE200" s="90"/>
      <c r="PRF200" s="90"/>
      <c r="PRG200" s="90"/>
      <c r="PRH200" s="90"/>
      <c r="PRI200" s="90"/>
      <c r="PRJ200" s="90"/>
      <c r="PRK200" s="90"/>
      <c r="PRL200" s="90"/>
      <c r="PRM200" s="90"/>
      <c r="PRN200" s="90"/>
      <c r="PRO200" s="90"/>
      <c r="PRP200" s="90"/>
      <c r="PRQ200" s="90"/>
      <c r="PRR200" s="90"/>
      <c r="PRS200" s="90"/>
      <c r="PRT200" s="90"/>
      <c r="PRU200" s="90"/>
      <c r="PRV200" s="90"/>
      <c r="PRW200" s="90"/>
      <c r="PRX200" s="90"/>
      <c r="PRY200" s="90"/>
      <c r="PRZ200" s="90"/>
      <c r="PSA200" s="90"/>
      <c r="PSB200" s="90"/>
      <c r="PSC200" s="90"/>
      <c r="PSD200" s="90"/>
      <c r="PSE200" s="90"/>
      <c r="PSF200" s="90"/>
      <c r="PSG200" s="90"/>
      <c r="PSH200" s="90"/>
      <c r="PSI200" s="90"/>
      <c r="PSJ200" s="90"/>
      <c r="PSK200" s="90"/>
      <c r="PSL200" s="90"/>
      <c r="PSM200" s="90"/>
      <c r="PSN200" s="90"/>
      <c r="PSO200" s="90"/>
      <c r="PSP200" s="90"/>
      <c r="PSQ200" s="90"/>
      <c r="PSR200" s="90"/>
      <c r="PSS200" s="90"/>
      <c r="PST200" s="90"/>
      <c r="PSU200" s="90"/>
      <c r="PSV200" s="90"/>
      <c r="PSW200" s="90"/>
      <c r="PSX200" s="90"/>
      <c r="PSY200" s="90"/>
      <c r="PSZ200" s="90"/>
      <c r="PTA200" s="90"/>
      <c r="PTB200" s="90"/>
      <c r="PTC200" s="90"/>
      <c r="PTD200" s="90"/>
      <c r="PTE200" s="90"/>
      <c r="PTF200" s="90"/>
      <c r="PTG200" s="90"/>
      <c r="PTH200" s="90"/>
      <c r="PTI200" s="90"/>
      <c r="PTJ200" s="90"/>
      <c r="PTK200" s="90"/>
      <c r="PTL200" s="90"/>
      <c r="PTM200" s="90"/>
      <c r="PTN200" s="90"/>
      <c r="PTO200" s="90"/>
      <c r="PTP200" s="90"/>
      <c r="PTQ200" s="90"/>
      <c r="PTR200" s="90"/>
      <c r="PTS200" s="90"/>
      <c r="PTT200" s="90"/>
      <c r="PTU200" s="90"/>
      <c r="PTV200" s="90"/>
      <c r="PTW200" s="90"/>
      <c r="PTX200" s="90"/>
      <c r="PTY200" s="90"/>
      <c r="PTZ200" s="90"/>
      <c r="PUA200" s="90"/>
      <c r="PUB200" s="90"/>
      <c r="PUC200" s="90"/>
      <c r="PUD200" s="90"/>
      <c r="PUE200" s="90"/>
      <c r="PUF200" s="90"/>
      <c r="PUG200" s="90"/>
      <c r="PUH200" s="90"/>
      <c r="PUI200" s="90"/>
      <c r="PUJ200" s="90"/>
      <c r="PUK200" s="90"/>
      <c r="PUL200" s="90"/>
      <c r="PUM200" s="90"/>
      <c r="PUN200" s="90"/>
      <c r="PUO200" s="90"/>
      <c r="PUP200" s="90"/>
      <c r="PUQ200" s="90"/>
      <c r="PUR200" s="90"/>
      <c r="PUS200" s="90"/>
      <c r="PUT200" s="90"/>
      <c r="PUU200" s="90"/>
      <c r="PUV200" s="90"/>
      <c r="PUW200" s="90"/>
      <c r="PUX200" s="90"/>
      <c r="PUY200" s="90"/>
      <c r="PUZ200" s="90"/>
      <c r="PVA200" s="90"/>
      <c r="PVB200" s="90"/>
      <c r="PVC200" s="90"/>
      <c r="PVD200" s="90"/>
      <c r="PVE200" s="90"/>
      <c r="PVF200" s="90"/>
      <c r="PVG200" s="90"/>
      <c r="PVH200" s="90"/>
      <c r="PVI200" s="90"/>
      <c r="PVJ200" s="90"/>
      <c r="PVK200" s="90"/>
      <c r="PVL200" s="90"/>
      <c r="PVM200" s="90"/>
      <c r="PVN200" s="90"/>
      <c r="PVO200" s="90"/>
      <c r="PVP200" s="90"/>
      <c r="PVQ200" s="90"/>
      <c r="PVR200" s="90"/>
      <c r="PVS200" s="90"/>
      <c r="PVT200" s="90"/>
      <c r="PVU200" s="90"/>
      <c r="PVV200" s="90"/>
      <c r="PVW200" s="90"/>
      <c r="PVX200" s="90"/>
      <c r="PVY200" s="90"/>
      <c r="PVZ200" s="90"/>
      <c r="PWA200" s="90"/>
      <c r="PWB200" s="90"/>
      <c r="PWC200" s="90"/>
      <c r="PWD200" s="90"/>
      <c r="PWE200" s="90"/>
      <c r="PWF200" s="90"/>
      <c r="PWG200" s="90"/>
      <c r="PWH200" s="90"/>
      <c r="PWI200" s="90"/>
      <c r="PWJ200" s="90"/>
      <c r="PWK200" s="90"/>
      <c r="PWL200" s="90"/>
      <c r="PWM200" s="90"/>
      <c r="PWN200" s="90"/>
      <c r="PWO200" s="90"/>
      <c r="PWP200" s="90"/>
      <c r="PWQ200" s="90"/>
      <c r="PWR200" s="90"/>
      <c r="PWS200" s="90"/>
      <c r="PWT200" s="90"/>
      <c r="PWU200" s="90"/>
      <c r="PWV200" s="90"/>
      <c r="PWW200" s="90"/>
      <c r="PWX200" s="90"/>
      <c r="PWY200" s="90"/>
      <c r="PWZ200" s="90"/>
      <c r="PXA200" s="90"/>
      <c r="PXB200" s="90"/>
      <c r="PXC200" s="90"/>
      <c r="PXD200" s="90"/>
      <c r="PXE200" s="90"/>
      <c r="PXF200" s="90"/>
      <c r="PXG200" s="90"/>
      <c r="PXH200" s="90"/>
      <c r="PXI200" s="90"/>
      <c r="PXJ200" s="90"/>
      <c r="PXK200" s="90"/>
      <c r="PXL200" s="90"/>
      <c r="PXM200" s="90"/>
      <c r="PXN200" s="90"/>
      <c r="PXO200" s="90"/>
      <c r="PXP200" s="90"/>
      <c r="PXQ200" s="90"/>
      <c r="PXR200" s="90"/>
      <c r="PXS200" s="90"/>
      <c r="PXT200" s="90"/>
      <c r="PXU200" s="90"/>
      <c r="PXV200" s="90"/>
      <c r="PXW200" s="90"/>
      <c r="PXX200" s="90"/>
      <c r="PXY200" s="90"/>
      <c r="PXZ200" s="90"/>
      <c r="PYA200" s="90"/>
      <c r="PYB200" s="90"/>
      <c r="PYC200" s="90"/>
      <c r="PYD200" s="90"/>
      <c r="PYE200" s="90"/>
      <c r="PYF200" s="90"/>
      <c r="PYG200" s="90"/>
      <c r="PYH200" s="90"/>
      <c r="PYI200" s="90"/>
      <c r="PYJ200" s="90"/>
      <c r="PYK200" s="90"/>
      <c r="PYL200" s="90"/>
      <c r="PYM200" s="90"/>
      <c r="PYN200" s="90"/>
      <c r="PYO200" s="90"/>
      <c r="PYP200" s="90"/>
      <c r="PYQ200" s="90"/>
      <c r="PYR200" s="90"/>
      <c r="PYS200" s="90"/>
      <c r="PYT200" s="90"/>
      <c r="PYU200" s="90"/>
      <c r="PYV200" s="90"/>
      <c r="PYW200" s="90"/>
      <c r="PYX200" s="90"/>
      <c r="PYY200" s="90"/>
      <c r="PYZ200" s="90"/>
      <c r="PZA200" s="90"/>
      <c r="PZB200" s="90"/>
      <c r="PZC200" s="90"/>
      <c r="PZD200" s="90"/>
      <c r="PZE200" s="90"/>
      <c r="PZF200" s="90"/>
      <c r="PZG200" s="90"/>
      <c r="PZH200" s="90"/>
      <c r="PZI200" s="90"/>
      <c r="PZJ200" s="90"/>
      <c r="PZK200" s="90"/>
      <c r="PZL200" s="90"/>
      <c r="PZM200" s="90"/>
      <c r="PZN200" s="90"/>
      <c r="PZO200" s="90"/>
      <c r="PZP200" s="90"/>
      <c r="PZQ200" s="90"/>
      <c r="PZR200" s="90"/>
      <c r="PZS200" s="90"/>
      <c r="PZT200" s="90"/>
      <c r="PZU200" s="90"/>
      <c r="PZV200" s="90"/>
      <c r="PZW200" s="90"/>
      <c r="PZX200" s="90"/>
      <c r="PZY200" s="90"/>
      <c r="PZZ200" s="90"/>
      <c r="QAA200" s="90"/>
      <c r="QAB200" s="90"/>
      <c r="QAC200" s="90"/>
      <c r="QAD200" s="90"/>
      <c r="QAE200" s="90"/>
      <c r="QAF200" s="90"/>
      <c r="QAG200" s="90"/>
      <c r="QAH200" s="90"/>
      <c r="QAI200" s="90"/>
      <c r="QAJ200" s="90"/>
      <c r="QAK200" s="90"/>
      <c r="QAL200" s="90"/>
      <c r="QAM200" s="90"/>
      <c r="QAN200" s="90"/>
      <c r="QAO200" s="90"/>
      <c r="QAP200" s="90"/>
      <c r="QAQ200" s="90"/>
      <c r="QAR200" s="90"/>
      <c r="QAS200" s="90"/>
      <c r="QAT200" s="90"/>
      <c r="QAU200" s="90"/>
      <c r="QAV200" s="90"/>
      <c r="QAW200" s="90"/>
      <c r="QAX200" s="90"/>
      <c r="QAY200" s="90"/>
      <c r="QAZ200" s="90"/>
      <c r="QBA200" s="90"/>
      <c r="QBB200" s="90"/>
      <c r="QBC200" s="90"/>
      <c r="QBD200" s="90"/>
      <c r="QBE200" s="90"/>
      <c r="QBF200" s="90"/>
      <c r="QBG200" s="90"/>
      <c r="QBH200" s="90"/>
      <c r="QBI200" s="90"/>
      <c r="QBJ200" s="90"/>
      <c r="QBK200" s="90"/>
      <c r="QBL200" s="90"/>
      <c r="QBM200" s="90"/>
      <c r="QBN200" s="90"/>
      <c r="QBO200" s="90"/>
      <c r="QBP200" s="90"/>
      <c r="QBQ200" s="90"/>
      <c r="QBR200" s="90"/>
      <c r="QBS200" s="90"/>
      <c r="QBT200" s="90"/>
      <c r="QBU200" s="90"/>
      <c r="QBV200" s="90"/>
      <c r="QBW200" s="90"/>
      <c r="QBX200" s="90"/>
      <c r="QBY200" s="90"/>
      <c r="QBZ200" s="90"/>
      <c r="QCA200" s="90"/>
      <c r="QCB200" s="90"/>
      <c r="QCC200" s="90"/>
      <c r="QCD200" s="90"/>
      <c r="QCE200" s="90"/>
      <c r="QCF200" s="90"/>
      <c r="QCG200" s="90"/>
      <c r="QCH200" s="90"/>
      <c r="QCI200" s="90"/>
      <c r="QCJ200" s="90"/>
      <c r="QCK200" s="90"/>
      <c r="QCL200" s="90"/>
      <c r="QCM200" s="90"/>
      <c r="QCN200" s="90"/>
      <c r="QCO200" s="90"/>
      <c r="QCP200" s="90"/>
      <c r="QCQ200" s="90"/>
      <c r="QCR200" s="90"/>
      <c r="QCS200" s="90"/>
      <c r="QCT200" s="90"/>
      <c r="QCU200" s="90"/>
      <c r="QCV200" s="90"/>
      <c r="QCW200" s="90"/>
      <c r="QCX200" s="90"/>
      <c r="QCY200" s="90"/>
      <c r="QCZ200" s="90"/>
      <c r="QDA200" s="90"/>
      <c r="QDB200" s="90"/>
      <c r="QDC200" s="90"/>
      <c r="QDD200" s="90"/>
      <c r="QDE200" s="90"/>
      <c r="QDF200" s="90"/>
      <c r="QDG200" s="90"/>
      <c r="QDH200" s="90"/>
      <c r="QDI200" s="90"/>
      <c r="QDJ200" s="90"/>
      <c r="QDK200" s="90"/>
      <c r="QDL200" s="90"/>
      <c r="QDM200" s="90"/>
      <c r="QDN200" s="90"/>
      <c r="QDO200" s="90"/>
      <c r="QDP200" s="90"/>
      <c r="QDQ200" s="90"/>
      <c r="QDR200" s="90"/>
      <c r="QDS200" s="90"/>
      <c r="QDT200" s="90"/>
      <c r="QDU200" s="90"/>
      <c r="QDV200" s="90"/>
      <c r="QDW200" s="90"/>
      <c r="QDX200" s="90"/>
      <c r="QDY200" s="90"/>
      <c r="QDZ200" s="90"/>
      <c r="QEA200" s="90"/>
      <c r="QEB200" s="90"/>
      <c r="QEC200" s="90"/>
      <c r="QED200" s="90"/>
      <c r="QEE200" s="90"/>
      <c r="QEF200" s="90"/>
      <c r="QEG200" s="90"/>
      <c r="QEH200" s="90"/>
      <c r="QEI200" s="90"/>
      <c r="QEJ200" s="90"/>
      <c r="QEK200" s="90"/>
      <c r="QEL200" s="90"/>
      <c r="QEM200" s="90"/>
      <c r="QEN200" s="90"/>
      <c r="QEO200" s="90"/>
      <c r="QEP200" s="90"/>
      <c r="QEQ200" s="90"/>
      <c r="QER200" s="90"/>
      <c r="QES200" s="90"/>
      <c r="QET200" s="90"/>
      <c r="QEU200" s="90"/>
      <c r="QEV200" s="90"/>
      <c r="QEW200" s="90"/>
      <c r="QEX200" s="90"/>
      <c r="QEY200" s="90"/>
      <c r="QEZ200" s="90"/>
      <c r="QFA200" s="90"/>
      <c r="QFB200" s="90"/>
      <c r="QFC200" s="90"/>
      <c r="QFD200" s="90"/>
      <c r="QFE200" s="90"/>
      <c r="QFF200" s="90"/>
      <c r="QFG200" s="90"/>
      <c r="QFH200" s="90"/>
      <c r="QFI200" s="90"/>
      <c r="QFJ200" s="90"/>
      <c r="QFK200" s="90"/>
      <c r="QFL200" s="90"/>
      <c r="QFM200" s="90"/>
      <c r="QFN200" s="90"/>
      <c r="QFO200" s="90"/>
      <c r="QFP200" s="90"/>
      <c r="QFQ200" s="90"/>
      <c r="QFR200" s="90"/>
      <c r="QFS200" s="90"/>
      <c r="QFT200" s="90"/>
      <c r="QFU200" s="90"/>
      <c r="QFV200" s="90"/>
      <c r="QFW200" s="90"/>
      <c r="QFX200" s="90"/>
      <c r="QFY200" s="90"/>
      <c r="QFZ200" s="90"/>
      <c r="QGA200" s="90"/>
      <c r="QGB200" s="90"/>
      <c r="QGC200" s="90"/>
      <c r="QGD200" s="90"/>
      <c r="QGE200" s="90"/>
      <c r="QGF200" s="90"/>
      <c r="QGG200" s="90"/>
      <c r="QGH200" s="90"/>
      <c r="QGI200" s="90"/>
      <c r="QGJ200" s="90"/>
      <c r="QGK200" s="90"/>
      <c r="QGL200" s="90"/>
      <c r="QGM200" s="90"/>
      <c r="QGN200" s="90"/>
      <c r="QGO200" s="90"/>
      <c r="QGP200" s="90"/>
      <c r="QGQ200" s="90"/>
      <c r="QGR200" s="90"/>
      <c r="QGS200" s="90"/>
      <c r="QGT200" s="90"/>
      <c r="QGU200" s="90"/>
      <c r="QGV200" s="90"/>
      <c r="QGW200" s="90"/>
      <c r="QGX200" s="90"/>
      <c r="QGY200" s="90"/>
      <c r="QGZ200" s="90"/>
      <c r="QHA200" s="90"/>
      <c r="QHB200" s="90"/>
      <c r="QHC200" s="90"/>
      <c r="QHD200" s="90"/>
      <c r="QHE200" s="90"/>
      <c r="QHF200" s="90"/>
      <c r="QHG200" s="90"/>
      <c r="QHH200" s="90"/>
      <c r="QHI200" s="90"/>
      <c r="QHJ200" s="90"/>
      <c r="QHK200" s="90"/>
      <c r="QHL200" s="90"/>
      <c r="QHM200" s="90"/>
      <c r="QHN200" s="90"/>
      <c r="QHO200" s="90"/>
      <c r="QHP200" s="90"/>
      <c r="QHQ200" s="90"/>
      <c r="QHR200" s="90"/>
      <c r="QHS200" s="90"/>
      <c r="QHT200" s="90"/>
      <c r="QHU200" s="90"/>
      <c r="QHV200" s="90"/>
      <c r="QHW200" s="90"/>
      <c r="QHX200" s="90"/>
      <c r="QHY200" s="90"/>
      <c r="QHZ200" s="90"/>
      <c r="QIA200" s="90"/>
      <c r="QIB200" s="90"/>
      <c r="QIC200" s="90"/>
      <c r="QID200" s="90"/>
      <c r="QIE200" s="90"/>
      <c r="QIF200" s="90"/>
      <c r="QIG200" s="90"/>
      <c r="QIH200" s="90"/>
      <c r="QII200" s="90"/>
      <c r="QIJ200" s="90"/>
      <c r="QIK200" s="90"/>
      <c r="QIL200" s="90"/>
      <c r="QIM200" s="90"/>
      <c r="QIN200" s="90"/>
      <c r="QIO200" s="90"/>
      <c r="QIP200" s="90"/>
      <c r="QIQ200" s="90"/>
      <c r="QIR200" s="90"/>
      <c r="QIS200" s="90"/>
      <c r="QIT200" s="90"/>
      <c r="QIU200" s="90"/>
      <c r="QIV200" s="90"/>
      <c r="QIW200" s="90"/>
      <c r="QIX200" s="90"/>
      <c r="QIY200" s="90"/>
      <c r="QIZ200" s="90"/>
      <c r="QJA200" s="90"/>
      <c r="QJB200" s="90"/>
      <c r="QJC200" s="90"/>
      <c r="QJD200" s="90"/>
      <c r="QJE200" s="90"/>
      <c r="QJF200" s="90"/>
      <c r="QJG200" s="90"/>
      <c r="QJH200" s="90"/>
      <c r="QJI200" s="90"/>
      <c r="QJJ200" s="90"/>
      <c r="QJK200" s="90"/>
      <c r="QJL200" s="90"/>
      <c r="QJM200" s="90"/>
      <c r="QJN200" s="90"/>
      <c r="QJO200" s="90"/>
      <c r="QJP200" s="90"/>
      <c r="QJQ200" s="90"/>
      <c r="QJR200" s="90"/>
      <c r="QJS200" s="90"/>
      <c r="QJT200" s="90"/>
      <c r="QJU200" s="90"/>
      <c r="QJV200" s="90"/>
      <c r="QJW200" s="90"/>
      <c r="QJX200" s="90"/>
      <c r="QJY200" s="90"/>
      <c r="QJZ200" s="90"/>
      <c r="QKA200" s="90"/>
      <c r="QKB200" s="90"/>
      <c r="QKC200" s="90"/>
      <c r="QKD200" s="90"/>
      <c r="QKE200" s="90"/>
      <c r="QKF200" s="90"/>
      <c r="QKG200" s="90"/>
      <c r="QKH200" s="90"/>
      <c r="QKI200" s="90"/>
      <c r="QKJ200" s="90"/>
      <c r="QKK200" s="90"/>
      <c r="QKL200" s="90"/>
      <c r="QKM200" s="90"/>
      <c r="QKN200" s="90"/>
      <c r="QKO200" s="90"/>
      <c r="QKP200" s="90"/>
      <c r="QKQ200" s="90"/>
      <c r="QKR200" s="90"/>
      <c r="QKS200" s="90"/>
      <c r="QKT200" s="90"/>
      <c r="QKU200" s="90"/>
      <c r="QKV200" s="90"/>
      <c r="QKW200" s="90"/>
      <c r="QKX200" s="90"/>
      <c r="QKY200" s="90"/>
      <c r="QKZ200" s="90"/>
      <c r="QLA200" s="90"/>
      <c r="QLB200" s="90"/>
      <c r="QLC200" s="90"/>
      <c r="QLD200" s="90"/>
      <c r="QLE200" s="90"/>
      <c r="QLF200" s="90"/>
      <c r="QLG200" s="90"/>
      <c r="QLH200" s="90"/>
      <c r="QLI200" s="90"/>
      <c r="QLJ200" s="90"/>
      <c r="QLK200" s="90"/>
      <c r="QLL200" s="90"/>
      <c r="QLM200" s="90"/>
      <c r="QLN200" s="90"/>
      <c r="QLO200" s="90"/>
      <c r="QLP200" s="90"/>
      <c r="QLQ200" s="90"/>
      <c r="QLR200" s="90"/>
      <c r="QLS200" s="90"/>
      <c r="QLT200" s="90"/>
      <c r="QLU200" s="90"/>
      <c r="QLV200" s="90"/>
      <c r="QLW200" s="90"/>
      <c r="QLX200" s="90"/>
      <c r="QLY200" s="90"/>
      <c r="QLZ200" s="90"/>
      <c r="QMA200" s="90"/>
      <c r="QMB200" s="90"/>
      <c r="QMC200" s="90"/>
      <c r="QMD200" s="90"/>
      <c r="QME200" s="90"/>
      <c r="QMF200" s="90"/>
      <c r="QMG200" s="90"/>
      <c r="QMH200" s="90"/>
      <c r="QMI200" s="90"/>
      <c r="QMJ200" s="90"/>
      <c r="QMK200" s="90"/>
      <c r="QML200" s="90"/>
      <c r="QMM200" s="90"/>
      <c r="QMN200" s="90"/>
      <c r="QMO200" s="90"/>
      <c r="QMP200" s="90"/>
      <c r="QMQ200" s="90"/>
      <c r="QMR200" s="90"/>
      <c r="QMS200" s="90"/>
      <c r="QMT200" s="90"/>
      <c r="QMU200" s="90"/>
      <c r="QMV200" s="90"/>
      <c r="QMW200" s="90"/>
      <c r="QMX200" s="90"/>
      <c r="QMY200" s="90"/>
      <c r="QMZ200" s="90"/>
      <c r="QNA200" s="90"/>
      <c r="QNB200" s="90"/>
      <c r="QNC200" s="90"/>
      <c r="QND200" s="90"/>
      <c r="QNE200" s="90"/>
      <c r="QNF200" s="90"/>
      <c r="QNG200" s="90"/>
      <c r="QNH200" s="90"/>
      <c r="QNI200" s="90"/>
      <c r="QNJ200" s="90"/>
      <c r="QNK200" s="90"/>
      <c r="QNL200" s="90"/>
      <c r="QNM200" s="90"/>
      <c r="QNN200" s="90"/>
      <c r="QNO200" s="90"/>
      <c r="QNP200" s="90"/>
      <c r="QNQ200" s="90"/>
      <c r="QNR200" s="90"/>
      <c r="QNS200" s="90"/>
      <c r="QNT200" s="90"/>
      <c r="QNU200" s="90"/>
      <c r="QNV200" s="90"/>
      <c r="QNW200" s="90"/>
      <c r="QNX200" s="90"/>
      <c r="QNY200" s="90"/>
      <c r="QNZ200" s="90"/>
      <c r="QOA200" s="90"/>
      <c r="QOB200" s="90"/>
      <c r="QOC200" s="90"/>
      <c r="QOD200" s="90"/>
      <c r="QOE200" s="90"/>
      <c r="QOF200" s="90"/>
      <c r="QOG200" s="90"/>
      <c r="QOH200" s="90"/>
      <c r="QOI200" s="90"/>
      <c r="QOJ200" s="90"/>
      <c r="QOK200" s="90"/>
      <c r="QOL200" s="90"/>
      <c r="QOM200" s="90"/>
      <c r="QON200" s="90"/>
      <c r="QOO200" s="90"/>
      <c r="QOP200" s="90"/>
      <c r="QOQ200" s="90"/>
      <c r="QOR200" s="90"/>
      <c r="QOS200" s="90"/>
      <c r="QOT200" s="90"/>
      <c r="QOU200" s="90"/>
      <c r="QOV200" s="90"/>
      <c r="QOW200" s="90"/>
      <c r="QOX200" s="90"/>
      <c r="QOY200" s="90"/>
      <c r="QOZ200" s="90"/>
      <c r="QPA200" s="90"/>
      <c r="QPB200" s="90"/>
      <c r="QPC200" s="90"/>
      <c r="QPD200" s="90"/>
      <c r="QPE200" s="90"/>
      <c r="QPF200" s="90"/>
      <c r="QPG200" s="90"/>
      <c r="QPH200" s="90"/>
      <c r="QPI200" s="90"/>
      <c r="QPJ200" s="90"/>
      <c r="QPK200" s="90"/>
      <c r="QPL200" s="90"/>
      <c r="QPM200" s="90"/>
      <c r="QPN200" s="90"/>
      <c r="QPO200" s="90"/>
      <c r="QPP200" s="90"/>
      <c r="QPQ200" s="90"/>
      <c r="QPR200" s="90"/>
      <c r="QPS200" s="90"/>
      <c r="QPT200" s="90"/>
      <c r="QPU200" s="90"/>
      <c r="QPV200" s="90"/>
      <c r="QPW200" s="90"/>
      <c r="QPX200" s="90"/>
      <c r="QPY200" s="90"/>
      <c r="QPZ200" s="90"/>
      <c r="QQA200" s="90"/>
      <c r="QQB200" s="90"/>
      <c r="QQC200" s="90"/>
      <c r="QQD200" s="90"/>
      <c r="QQE200" s="90"/>
      <c r="QQF200" s="90"/>
      <c r="QQG200" s="90"/>
      <c r="QQH200" s="90"/>
      <c r="QQI200" s="90"/>
      <c r="QQJ200" s="90"/>
      <c r="QQK200" s="90"/>
      <c r="QQL200" s="90"/>
      <c r="QQM200" s="90"/>
      <c r="QQN200" s="90"/>
      <c r="QQO200" s="90"/>
      <c r="QQP200" s="90"/>
      <c r="QQQ200" s="90"/>
      <c r="QQR200" s="90"/>
      <c r="QQS200" s="90"/>
      <c r="QQT200" s="90"/>
      <c r="QQU200" s="90"/>
      <c r="QQV200" s="90"/>
      <c r="QQW200" s="90"/>
      <c r="QQX200" s="90"/>
      <c r="QQY200" s="90"/>
      <c r="QQZ200" s="90"/>
      <c r="QRA200" s="90"/>
      <c r="QRB200" s="90"/>
      <c r="QRC200" s="90"/>
      <c r="QRD200" s="90"/>
      <c r="QRE200" s="90"/>
      <c r="QRF200" s="90"/>
      <c r="QRG200" s="90"/>
      <c r="QRH200" s="90"/>
      <c r="QRI200" s="90"/>
      <c r="QRJ200" s="90"/>
      <c r="QRK200" s="90"/>
      <c r="QRL200" s="90"/>
      <c r="QRM200" s="90"/>
      <c r="QRN200" s="90"/>
      <c r="QRO200" s="90"/>
      <c r="QRP200" s="90"/>
      <c r="QRQ200" s="90"/>
      <c r="QRR200" s="90"/>
      <c r="QRS200" s="90"/>
      <c r="QRT200" s="90"/>
      <c r="QRU200" s="90"/>
      <c r="QRV200" s="90"/>
      <c r="QRW200" s="90"/>
      <c r="QRX200" s="90"/>
      <c r="QRY200" s="90"/>
      <c r="QRZ200" s="90"/>
      <c r="QSA200" s="90"/>
      <c r="QSB200" s="90"/>
      <c r="QSC200" s="90"/>
      <c r="QSD200" s="90"/>
      <c r="QSE200" s="90"/>
      <c r="QSF200" s="90"/>
      <c r="QSG200" s="90"/>
      <c r="QSH200" s="90"/>
      <c r="QSI200" s="90"/>
      <c r="QSJ200" s="90"/>
      <c r="QSK200" s="90"/>
      <c r="QSL200" s="90"/>
      <c r="QSM200" s="90"/>
      <c r="QSN200" s="90"/>
      <c r="QSO200" s="90"/>
      <c r="QSP200" s="90"/>
      <c r="QSQ200" s="90"/>
      <c r="QSR200" s="90"/>
      <c r="QSS200" s="90"/>
      <c r="QST200" s="90"/>
      <c r="QSU200" s="90"/>
      <c r="QSV200" s="90"/>
      <c r="QSW200" s="90"/>
      <c r="QSX200" s="90"/>
      <c r="QSY200" s="90"/>
      <c r="QSZ200" s="90"/>
      <c r="QTA200" s="90"/>
      <c r="QTB200" s="90"/>
      <c r="QTC200" s="90"/>
      <c r="QTD200" s="90"/>
      <c r="QTE200" s="90"/>
      <c r="QTF200" s="90"/>
      <c r="QTG200" s="90"/>
      <c r="QTH200" s="90"/>
      <c r="QTI200" s="90"/>
      <c r="QTJ200" s="90"/>
      <c r="QTK200" s="90"/>
      <c r="QTL200" s="90"/>
      <c r="QTM200" s="90"/>
      <c r="QTN200" s="90"/>
      <c r="QTO200" s="90"/>
      <c r="QTP200" s="90"/>
      <c r="QTQ200" s="90"/>
      <c r="QTR200" s="90"/>
      <c r="QTS200" s="90"/>
      <c r="QTT200" s="90"/>
      <c r="QTU200" s="90"/>
      <c r="QTV200" s="90"/>
      <c r="QTW200" s="90"/>
      <c r="QTX200" s="90"/>
      <c r="QTY200" s="90"/>
      <c r="QTZ200" s="90"/>
      <c r="QUA200" s="90"/>
      <c r="QUB200" s="90"/>
      <c r="QUC200" s="90"/>
      <c r="QUD200" s="90"/>
      <c r="QUE200" s="90"/>
      <c r="QUF200" s="90"/>
      <c r="QUG200" s="90"/>
      <c r="QUH200" s="90"/>
      <c r="QUI200" s="90"/>
      <c r="QUJ200" s="90"/>
      <c r="QUK200" s="90"/>
      <c r="QUL200" s="90"/>
      <c r="QUM200" s="90"/>
      <c r="QUN200" s="90"/>
      <c r="QUO200" s="90"/>
      <c r="QUP200" s="90"/>
      <c r="QUQ200" s="90"/>
      <c r="QUR200" s="90"/>
      <c r="QUS200" s="90"/>
      <c r="QUT200" s="90"/>
      <c r="QUU200" s="90"/>
      <c r="QUV200" s="90"/>
      <c r="QUW200" s="90"/>
      <c r="QUX200" s="90"/>
      <c r="QUY200" s="90"/>
      <c r="QUZ200" s="90"/>
      <c r="QVA200" s="90"/>
      <c r="QVB200" s="90"/>
      <c r="QVC200" s="90"/>
      <c r="QVD200" s="90"/>
      <c r="QVE200" s="90"/>
      <c r="QVF200" s="90"/>
      <c r="QVG200" s="90"/>
      <c r="QVH200" s="90"/>
      <c r="QVI200" s="90"/>
      <c r="QVJ200" s="90"/>
      <c r="QVK200" s="90"/>
      <c r="QVL200" s="90"/>
      <c r="QVM200" s="90"/>
      <c r="QVN200" s="90"/>
      <c r="QVO200" s="90"/>
      <c r="QVP200" s="90"/>
      <c r="QVQ200" s="90"/>
      <c r="QVR200" s="90"/>
      <c r="QVS200" s="90"/>
      <c r="QVT200" s="90"/>
      <c r="QVU200" s="90"/>
      <c r="QVV200" s="90"/>
      <c r="QVW200" s="90"/>
      <c r="QVX200" s="90"/>
      <c r="QVY200" s="90"/>
      <c r="QVZ200" s="90"/>
      <c r="QWA200" s="90"/>
      <c r="QWB200" s="90"/>
      <c r="QWC200" s="90"/>
      <c r="QWD200" s="90"/>
      <c r="QWE200" s="90"/>
      <c r="QWF200" s="90"/>
      <c r="QWG200" s="90"/>
      <c r="QWH200" s="90"/>
      <c r="QWI200" s="90"/>
      <c r="QWJ200" s="90"/>
      <c r="QWK200" s="90"/>
      <c r="QWL200" s="90"/>
      <c r="QWM200" s="90"/>
      <c r="QWN200" s="90"/>
      <c r="QWO200" s="90"/>
      <c r="QWP200" s="90"/>
      <c r="QWQ200" s="90"/>
      <c r="QWR200" s="90"/>
      <c r="QWS200" s="90"/>
      <c r="QWT200" s="90"/>
      <c r="QWU200" s="90"/>
      <c r="QWV200" s="90"/>
      <c r="QWW200" s="90"/>
      <c r="QWX200" s="90"/>
      <c r="QWY200" s="90"/>
      <c r="QWZ200" s="90"/>
      <c r="QXA200" s="90"/>
      <c r="QXB200" s="90"/>
      <c r="QXC200" s="90"/>
      <c r="QXD200" s="90"/>
      <c r="QXE200" s="90"/>
      <c r="QXF200" s="90"/>
      <c r="QXG200" s="90"/>
      <c r="QXH200" s="90"/>
      <c r="QXI200" s="90"/>
      <c r="QXJ200" s="90"/>
      <c r="QXK200" s="90"/>
      <c r="QXL200" s="90"/>
      <c r="QXM200" s="90"/>
      <c r="QXN200" s="90"/>
      <c r="QXO200" s="90"/>
      <c r="QXP200" s="90"/>
      <c r="QXQ200" s="90"/>
      <c r="QXR200" s="90"/>
      <c r="QXS200" s="90"/>
      <c r="QXT200" s="90"/>
      <c r="QXU200" s="90"/>
      <c r="QXV200" s="90"/>
      <c r="QXW200" s="90"/>
      <c r="QXX200" s="90"/>
      <c r="QXY200" s="90"/>
      <c r="QXZ200" s="90"/>
      <c r="QYA200" s="90"/>
      <c r="QYB200" s="90"/>
      <c r="QYC200" s="90"/>
      <c r="QYD200" s="90"/>
      <c r="QYE200" s="90"/>
      <c r="QYF200" s="90"/>
      <c r="QYG200" s="90"/>
      <c r="QYH200" s="90"/>
      <c r="QYI200" s="90"/>
      <c r="QYJ200" s="90"/>
      <c r="QYK200" s="90"/>
      <c r="QYL200" s="90"/>
      <c r="QYM200" s="90"/>
      <c r="QYN200" s="90"/>
      <c r="QYO200" s="90"/>
      <c r="QYP200" s="90"/>
      <c r="QYQ200" s="90"/>
      <c r="QYR200" s="90"/>
      <c r="QYS200" s="90"/>
      <c r="QYT200" s="90"/>
      <c r="QYU200" s="90"/>
      <c r="QYV200" s="90"/>
      <c r="QYW200" s="90"/>
      <c r="QYX200" s="90"/>
      <c r="QYY200" s="90"/>
      <c r="QYZ200" s="90"/>
      <c r="QZA200" s="90"/>
      <c r="QZB200" s="90"/>
      <c r="QZC200" s="90"/>
      <c r="QZD200" s="90"/>
      <c r="QZE200" s="90"/>
      <c r="QZF200" s="90"/>
      <c r="QZG200" s="90"/>
      <c r="QZH200" s="90"/>
      <c r="QZI200" s="90"/>
      <c r="QZJ200" s="90"/>
      <c r="QZK200" s="90"/>
      <c r="QZL200" s="90"/>
      <c r="QZM200" s="90"/>
      <c r="QZN200" s="90"/>
      <c r="QZO200" s="90"/>
      <c r="QZP200" s="90"/>
      <c r="QZQ200" s="90"/>
      <c r="QZR200" s="90"/>
      <c r="QZS200" s="90"/>
      <c r="QZT200" s="90"/>
      <c r="QZU200" s="90"/>
      <c r="QZV200" s="90"/>
      <c r="QZW200" s="90"/>
      <c r="QZX200" s="90"/>
      <c r="QZY200" s="90"/>
      <c r="QZZ200" s="90"/>
      <c r="RAA200" s="90"/>
      <c r="RAB200" s="90"/>
      <c r="RAC200" s="90"/>
      <c r="RAD200" s="90"/>
      <c r="RAE200" s="90"/>
      <c r="RAF200" s="90"/>
      <c r="RAG200" s="90"/>
      <c r="RAH200" s="90"/>
      <c r="RAI200" s="90"/>
      <c r="RAJ200" s="90"/>
      <c r="RAK200" s="90"/>
      <c r="RAL200" s="90"/>
      <c r="RAM200" s="90"/>
      <c r="RAN200" s="90"/>
      <c r="RAO200" s="90"/>
      <c r="RAP200" s="90"/>
      <c r="RAQ200" s="90"/>
      <c r="RAR200" s="90"/>
      <c r="RAS200" s="90"/>
      <c r="RAT200" s="90"/>
      <c r="RAU200" s="90"/>
      <c r="RAV200" s="90"/>
      <c r="RAW200" s="90"/>
      <c r="RAX200" s="90"/>
      <c r="RAY200" s="90"/>
      <c r="RAZ200" s="90"/>
      <c r="RBA200" s="90"/>
      <c r="RBB200" s="90"/>
      <c r="RBC200" s="90"/>
      <c r="RBD200" s="90"/>
      <c r="RBE200" s="90"/>
      <c r="RBF200" s="90"/>
      <c r="RBG200" s="90"/>
      <c r="RBH200" s="90"/>
      <c r="RBI200" s="90"/>
      <c r="RBJ200" s="90"/>
      <c r="RBK200" s="90"/>
      <c r="RBL200" s="90"/>
      <c r="RBM200" s="90"/>
      <c r="RBN200" s="90"/>
      <c r="RBO200" s="90"/>
      <c r="RBP200" s="90"/>
      <c r="RBQ200" s="90"/>
      <c r="RBR200" s="90"/>
      <c r="RBS200" s="90"/>
      <c r="RBT200" s="90"/>
      <c r="RBU200" s="90"/>
      <c r="RBV200" s="90"/>
      <c r="RBW200" s="90"/>
      <c r="RBX200" s="90"/>
      <c r="RBY200" s="90"/>
      <c r="RBZ200" s="90"/>
      <c r="RCA200" s="90"/>
      <c r="RCB200" s="90"/>
      <c r="RCC200" s="90"/>
      <c r="RCD200" s="90"/>
      <c r="RCE200" s="90"/>
      <c r="RCF200" s="90"/>
      <c r="RCG200" s="90"/>
      <c r="RCH200" s="90"/>
      <c r="RCI200" s="90"/>
      <c r="RCJ200" s="90"/>
      <c r="RCK200" s="90"/>
      <c r="RCL200" s="90"/>
      <c r="RCM200" s="90"/>
      <c r="RCN200" s="90"/>
      <c r="RCO200" s="90"/>
      <c r="RCP200" s="90"/>
      <c r="RCQ200" s="90"/>
      <c r="RCR200" s="90"/>
      <c r="RCS200" s="90"/>
      <c r="RCT200" s="90"/>
      <c r="RCU200" s="90"/>
      <c r="RCV200" s="90"/>
      <c r="RCW200" s="90"/>
      <c r="RCX200" s="90"/>
      <c r="RCY200" s="90"/>
      <c r="RCZ200" s="90"/>
      <c r="RDA200" s="90"/>
      <c r="RDB200" s="90"/>
      <c r="RDC200" s="90"/>
      <c r="RDD200" s="90"/>
      <c r="RDE200" s="90"/>
      <c r="RDF200" s="90"/>
      <c r="RDG200" s="90"/>
      <c r="RDH200" s="90"/>
      <c r="RDI200" s="90"/>
      <c r="RDJ200" s="90"/>
      <c r="RDK200" s="90"/>
      <c r="RDL200" s="90"/>
      <c r="RDM200" s="90"/>
      <c r="RDN200" s="90"/>
      <c r="RDO200" s="90"/>
      <c r="RDP200" s="90"/>
      <c r="RDQ200" s="90"/>
      <c r="RDR200" s="90"/>
      <c r="RDS200" s="90"/>
      <c r="RDT200" s="90"/>
      <c r="RDU200" s="90"/>
      <c r="RDV200" s="90"/>
      <c r="RDW200" s="90"/>
      <c r="RDX200" s="90"/>
      <c r="RDY200" s="90"/>
      <c r="RDZ200" s="90"/>
      <c r="REA200" s="90"/>
      <c r="REB200" s="90"/>
      <c r="REC200" s="90"/>
      <c r="RED200" s="90"/>
      <c r="REE200" s="90"/>
      <c r="REF200" s="90"/>
      <c r="REG200" s="90"/>
      <c r="REH200" s="90"/>
      <c r="REI200" s="90"/>
      <c r="REJ200" s="90"/>
      <c r="REK200" s="90"/>
      <c r="REL200" s="90"/>
      <c r="REM200" s="90"/>
      <c r="REN200" s="90"/>
      <c r="REO200" s="90"/>
      <c r="REP200" s="90"/>
      <c r="REQ200" s="90"/>
      <c r="RER200" s="90"/>
      <c r="RES200" s="90"/>
      <c r="RET200" s="90"/>
      <c r="REU200" s="90"/>
      <c r="REV200" s="90"/>
      <c r="REW200" s="90"/>
      <c r="REX200" s="90"/>
      <c r="REY200" s="90"/>
      <c r="REZ200" s="90"/>
      <c r="RFA200" s="90"/>
      <c r="RFB200" s="90"/>
      <c r="RFC200" s="90"/>
      <c r="RFD200" s="90"/>
      <c r="RFE200" s="90"/>
      <c r="RFF200" s="90"/>
      <c r="RFG200" s="90"/>
      <c r="RFH200" s="90"/>
      <c r="RFI200" s="90"/>
      <c r="RFJ200" s="90"/>
      <c r="RFK200" s="90"/>
      <c r="RFL200" s="90"/>
      <c r="RFM200" s="90"/>
      <c r="RFN200" s="90"/>
      <c r="RFO200" s="90"/>
      <c r="RFP200" s="90"/>
      <c r="RFQ200" s="90"/>
      <c r="RFR200" s="90"/>
      <c r="RFS200" s="90"/>
      <c r="RFT200" s="90"/>
      <c r="RFU200" s="90"/>
      <c r="RFV200" s="90"/>
      <c r="RFW200" s="90"/>
      <c r="RFX200" s="90"/>
      <c r="RFY200" s="90"/>
      <c r="RFZ200" s="90"/>
      <c r="RGA200" s="90"/>
      <c r="RGB200" s="90"/>
      <c r="RGC200" s="90"/>
      <c r="RGD200" s="90"/>
      <c r="RGE200" s="90"/>
      <c r="RGF200" s="90"/>
      <c r="RGG200" s="90"/>
      <c r="RGH200" s="90"/>
      <c r="RGI200" s="90"/>
      <c r="RGJ200" s="90"/>
      <c r="RGK200" s="90"/>
      <c r="RGL200" s="90"/>
      <c r="RGM200" s="90"/>
      <c r="RGN200" s="90"/>
      <c r="RGO200" s="90"/>
      <c r="RGP200" s="90"/>
      <c r="RGQ200" s="90"/>
      <c r="RGR200" s="90"/>
      <c r="RGS200" s="90"/>
      <c r="RGT200" s="90"/>
      <c r="RGU200" s="90"/>
      <c r="RGV200" s="90"/>
      <c r="RGW200" s="90"/>
      <c r="RGX200" s="90"/>
      <c r="RGY200" s="90"/>
      <c r="RGZ200" s="90"/>
      <c r="RHA200" s="90"/>
      <c r="RHB200" s="90"/>
      <c r="RHC200" s="90"/>
      <c r="RHD200" s="90"/>
      <c r="RHE200" s="90"/>
      <c r="RHF200" s="90"/>
      <c r="RHG200" s="90"/>
      <c r="RHH200" s="90"/>
      <c r="RHI200" s="90"/>
      <c r="RHJ200" s="90"/>
      <c r="RHK200" s="90"/>
      <c r="RHL200" s="90"/>
      <c r="RHM200" s="90"/>
      <c r="RHN200" s="90"/>
      <c r="RHO200" s="90"/>
      <c r="RHP200" s="90"/>
      <c r="RHQ200" s="90"/>
      <c r="RHR200" s="90"/>
      <c r="RHS200" s="90"/>
      <c r="RHT200" s="90"/>
      <c r="RHU200" s="90"/>
      <c r="RHV200" s="90"/>
      <c r="RHW200" s="90"/>
      <c r="RHX200" s="90"/>
      <c r="RHY200" s="90"/>
      <c r="RHZ200" s="90"/>
      <c r="RIA200" s="90"/>
      <c r="RIB200" s="90"/>
      <c r="RIC200" s="90"/>
      <c r="RID200" s="90"/>
      <c r="RIE200" s="90"/>
      <c r="RIF200" s="90"/>
      <c r="RIG200" s="90"/>
      <c r="RIH200" s="90"/>
      <c r="RII200" s="90"/>
      <c r="RIJ200" s="90"/>
      <c r="RIK200" s="90"/>
      <c r="RIL200" s="90"/>
      <c r="RIM200" s="90"/>
      <c r="RIN200" s="90"/>
      <c r="RIO200" s="90"/>
      <c r="RIP200" s="90"/>
      <c r="RIQ200" s="90"/>
      <c r="RIR200" s="90"/>
      <c r="RIS200" s="90"/>
      <c r="RIT200" s="90"/>
      <c r="RIU200" s="90"/>
      <c r="RIV200" s="90"/>
      <c r="RIW200" s="90"/>
      <c r="RIX200" s="90"/>
      <c r="RIY200" s="90"/>
      <c r="RIZ200" s="90"/>
      <c r="RJA200" s="90"/>
      <c r="RJB200" s="90"/>
      <c r="RJC200" s="90"/>
      <c r="RJD200" s="90"/>
      <c r="RJE200" s="90"/>
      <c r="RJF200" s="90"/>
      <c r="RJG200" s="90"/>
      <c r="RJH200" s="90"/>
      <c r="RJI200" s="90"/>
      <c r="RJJ200" s="90"/>
      <c r="RJK200" s="90"/>
      <c r="RJL200" s="90"/>
      <c r="RJM200" s="90"/>
      <c r="RJN200" s="90"/>
      <c r="RJO200" s="90"/>
      <c r="RJP200" s="90"/>
      <c r="RJQ200" s="90"/>
      <c r="RJR200" s="90"/>
      <c r="RJS200" s="90"/>
      <c r="RJT200" s="90"/>
      <c r="RJU200" s="90"/>
      <c r="RJV200" s="90"/>
      <c r="RJW200" s="90"/>
      <c r="RJX200" s="90"/>
      <c r="RJY200" s="90"/>
      <c r="RJZ200" s="90"/>
      <c r="RKA200" s="90"/>
      <c r="RKB200" s="90"/>
      <c r="RKC200" s="90"/>
      <c r="RKD200" s="90"/>
      <c r="RKE200" s="90"/>
      <c r="RKF200" s="90"/>
      <c r="RKG200" s="90"/>
      <c r="RKH200" s="90"/>
      <c r="RKI200" s="90"/>
      <c r="RKJ200" s="90"/>
      <c r="RKK200" s="90"/>
      <c r="RKL200" s="90"/>
      <c r="RKM200" s="90"/>
      <c r="RKN200" s="90"/>
      <c r="RKO200" s="90"/>
      <c r="RKP200" s="90"/>
      <c r="RKQ200" s="90"/>
      <c r="RKR200" s="90"/>
      <c r="RKS200" s="90"/>
      <c r="RKT200" s="90"/>
      <c r="RKU200" s="90"/>
      <c r="RKV200" s="90"/>
      <c r="RKW200" s="90"/>
      <c r="RKX200" s="90"/>
      <c r="RKY200" s="90"/>
      <c r="RKZ200" s="90"/>
      <c r="RLA200" s="90"/>
      <c r="RLB200" s="90"/>
      <c r="RLC200" s="90"/>
      <c r="RLD200" s="90"/>
      <c r="RLE200" s="90"/>
      <c r="RLF200" s="90"/>
      <c r="RLG200" s="90"/>
      <c r="RLH200" s="90"/>
      <c r="RLI200" s="90"/>
      <c r="RLJ200" s="90"/>
      <c r="RLK200" s="90"/>
      <c r="RLL200" s="90"/>
      <c r="RLM200" s="90"/>
      <c r="RLN200" s="90"/>
      <c r="RLO200" s="90"/>
      <c r="RLP200" s="90"/>
      <c r="RLQ200" s="90"/>
      <c r="RLR200" s="90"/>
      <c r="RLS200" s="90"/>
      <c r="RLT200" s="90"/>
      <c r="RLU200" s="90"/>
      <c r="RLV200" s="90"/>
      <c r="RLW200" s="90"/>
      <c r="RLX200" s="90"/>
      <c r="RLY200" s="90"/>
      <c r="RLZ200" s="90"/>
      <c r="RMA200" s="90"/>
      <c r="RMB200" s="90"/>
      <c r="RMC200" s="90"/>
      <c r="RMD200" s="90"/>
      <c r="RME200" s="90"/>
      <c r="RMF200" s="90"/>
      <c r="RMG200" s="90"/>
      <c r="RMH200" s="90"/>
      <c r="RMI200" s="90"/>
      <c r="RMJ200" s="90"/>
      <c r="RMK200" s="90"/>
      <c r="RML200" s="90"/>
      <c r="RMM200" s="90"/>
      <c r="RMN200" s="90"/>
      <c r="RMO200" s="90"/>
      <c r="RMP200" s="90"/>
      <c r="RMQ200" s="90"/>
      <c r="RMR200" s="90"/>
      <c r="RMS200" s="90"/>
      <c r="RMT200" s="90"/>
      <c r="RMU200" s="90"/>
      <c r="RMV200" s="90"/>
      <c r="RMW200" s="90"/>
      <c r="RMX200" s="90"/>
      <c r="RMY200" s="90"/>
      <c r="RMZ200" s="90"/>
      <c r="RNA200" s="90"/>
      <c r="RNB200" s="90"/>
      <c r="RNC200" s="90"/>
      <c r="RND200" s="90"/>
      <c r="RNE200" s="90"/>
      <c r="RNF200" s="90"/>
      <c r="RNG200" s="90"/>
      <c r="RNH200" s="90"/>
      <c r="RNI200" s="90"/>
      <c r="RNJ200" s="90"/>
      <c r="RNK200" s="90"/>
      <c r="RNL200" s="90"/>
      <c r="RNM200" s="90"/>
      <c r="RNN200" s="90"/>
      <c r="RNO200" s="90"/>
      <c r="RNP200" s="90"/>
      <c r="RNQ200" s="90"/>
      <c r="RNR200" s="90"/>
      <c r="RNS200" s="90"/>
      <c r="RNT200" s="90"/>
      <c r="RNU200" s="90"/>
      <c r="RNV200" s="90"/>
      <c r="RNW200" s="90"/>
      <c r="RNX200" s="90"/>
      <c r="RNY200" s="90"/>
      <c r="RNZ200" s="90"/>
      <c r="ROA200" s="90"/>
      <c r="ROB200" s="90"/>
      <c r="ROC200" s="90"/>
      <c r="ROD200" s="90"/>
      <c r="ROE200" s="90"/>
      <c r="ROF200" s="90"/>
      <c r="ROG200" s="90"/>
      <c r="ROH200" s="90"/>
      <c r="ROI200" s="90"/>
      <c r="ROJ200" s="90"/>
      <c r="ROK200" s="90"/>
      <c r="ROL200" s="90"/>
      <c r="ROM200" s="90"/>
      <c r="RON200" s="90"/>
      <c r="ROO200" s="90"/>
      <c r="ROP200" s="90"/>
      <c r="ROQ200" s="90"/>
      <c r="ROR200" s="90"/>
      <c r="ROS200" s="90"/>
      <c r="ROT200" s="90"/>
      <c r="ROU200" s="90"/>
      <c r="ROV200" s="90"/>
      <c r="ROW200" s="90"/>
      <c r="ROX200" s="90"/>
      <c r="ROY200" s="90"/>
      <c r="ROZ200" s="90"/>
      <c r="RPA200" s="90"/>
      <c r="RPB200" s="90"/>
      <c r="RPC200" s="90"/>
      <c r="RPD200" s="90"/>
      <c r="RPE200" s="90"/>
      <c r="RPF200" s="90"/>
      <c r="RPG200" s="90"/>
      <c r="RPH200" s="90"/>
      <c r="RPI200" s="90"/>
      <c r="RPJ200" s="90"/>
      <c r="RPK200" s="90"/>
      <c r="RPL200" s="90"/>
      <c r="RPM200" s="90"/>
      <c r="RPN200" s="90"/>
      <c r="RPO200" s="90"/>
      <c r="RPP200" s="90"/>
      <c r="RPQ200" s="90"/>
      <c r="RPR200" s="90"/>
      <c r="RPS200" s="90"/>
      <c r="RPT200" s="90"/>
      <c r="RPU200" s="90"/>
      <c r="RPV200" s="90"/>
      <c r="RPW200" s="90"/>
      <c r="RPX200" s="90"/>
      <c r="RPY200" s="90"/>
      <c r="RPZ200" s="90"/>
      <c r="RQA200" s="90"/>
      <c r="RQB200" s="90"/>
      <c r="RQC200" s="90"/>
      <c r="RQD200" s="90"/>
      <c r="RQE200" s="90"/>
      <c r="RQF200" s="90"/>
      <c r="RQG200" s="90"/>
      <c r="RQH200" s="90"/>
      <c r="RQI200" s="90"/>
      <c r="RQJ200" s="90"/>
      <c r="RQK200" s="90"/>
      <c r="RQL200" s="90"/>
      <c r="RQM200" s="90"/>
      <c r="RQN200" s="90"/>
      <c r="RQO200" s="90"/>
      <c r="RQP200" s="90"/>
      <c r="RQQ200" s="90"/>
      <c r="RQR200" s="90"/>
      <c r="RQS200" s="90"/>
      <c r="RQT200" s="90"/>
      <c r="RQU200" s="90"/>
      <c r="RQV200" s="90"/>
      <c r="RQW200" s="90"/>
      <c r="RQX200" s="90"/>
      <c r="RQY200" s="90"/>
      <c r="RQZ200" s="90"/>
      <c r="RRA200" s="90"/>
      <c r="RRB200" s="90"/>
      <c r="RRC200" s="90"/>
      <c r="RRD200" s="90"/>
      <c r="RRE200" s="90"/>
      <c r="RRF200" s="90"/>
      <c r="RRG200" s="90"/>
      <c r="RRH200" s="90"/>
      <c r="RRI200" s="90"/>
      <c r="RRJ200" s="90"/>
      <c r="RRK200" s="90"/>
      <c r="RRL200" s="90"/>
      <c r="RRM200" s="90"/>
      <c r="RRN200" s="90"/>
      <c r="RRO200" s="90"/>
      <c r="RRP200" s="90"/>
      <c r="RRQ200" s="90"/>
      <c r="RRR200" s="90"/>
      <c r="RRS200" s="90"/>
      <c r="RRT200" s="90"/>
      <c r="RRU200" s="90"/>
      <c r="RRV200" s="90"/>
      <c r="RRW200" s="90"/>
      <c r="RRX200" s="90"/>
      <c r="RRY200" s="90"/>
      <c r="RRZ200" s="90"/>
      <c r="RSA200" s="90"/>
      <c r="RSB200" s="90"/>
      <c r="RSC200" s="90"/>
      <c r="RSD200" s="90"/>
      <c r="RSE200" s="90"/>
      <c r="RSF200" s="90"/>
      <c r="RSG200" s="90"/>
      <c r="RSH200" s="90"/>
      <c r="RSI200" s="90"/>
      <c r="RSJ200" s="90"/>
      <c r="RSK200" s="90"/>
      <c r="RSL200" s="90"/>
      <c r="RSM200" s="90"/>
      <c r="RSN200" s="90"/>
      <c r="RSO200" s="90"/>
      <c r="RSP200" s="90"/>
      <c r="RSQ200" s="90"/>
      <c r="RSR200" s="90"/>
      <c r="RSS200" s="90"/>
      <c r="RST200" s="90"/>
      <c r="RSU200" s="90"/>
      <c r="RSV200" s="90"/>
      <c r="RSW200" s="90"/>
      <c r="RSX200" s="90"/>
      <c r="RSY200" s="90"/>
      <c r="RSZ200" s="90"/>
      <c r="RTA200" s="90"/>
      <c r="RTB200" s="90"/>
      <c r="RTC200" s="90"/>
      <c r="RTD200" s="90"/>
      <c r="RTE200" s="90"/>
      <c r="RTF200" s="90"/>
      <c r="RTG200" s="90"/>
      <c r="RTH200" s="90"/>
      <c r="RTI200" s="90"/>
      <c r="RTJ200" s="90"/>
      <c r="RTK200" s="90"/>
      <c r="RTL200" s="90"/>
      <c r="RTM200" s="90"/>
      <c r="RTN200" s="90"/>
      <c r="RTO200" s="90"/>
      <c r="RTP200" s="90"/>
      <c r="RTQ200" s="90"/>
      <c r="RTR200" s="90"/>
      <c r="RTS200" s="90"/>
      <c r="RTT200" s="90"/>
      <c r="RTU200" s="90"/>
      <c r="RTV200" s="90"/>
      <c r="RTW200" s="90"/>
      <c r="RTX200" s="90"/>
      <c r="RTY200" s="90"/>
      <c r="RTZ200" s="90"/>
      <c r="RUA200" s="90"/>
      <c r="RUB200" s="90"/>
      <c r="RUC200" s="90"/>
      <c r="RUD200" s="90"/>
      <c r="RUE200" s="90"/>
      <c r="RUF200" s="90"/>
      <c r="RUG200" s="90"/>
      <c r="RUH200" s="90"/>
      <c r="RUI200" s="90"/>
      <c r="RUJ200" s="90"/>
      <c r="RUK200" s="90"/>
      <c r="RUL200" s="90"/>
      <c r="RUM200" s="90"/>
      <c r="RUN200" s="90"/>
      <c r="RUO200" s="90"/>
      <c r="RUP200" s="90"/>
      <c r="RUQ200" s="90"/>
      <c r="RUR200" s="90"/>
      <c r="RUS200" s="90"/>
      <c r="RUT200" s="90"/>
      <c r="RUU200" s="90"/>
      <c r="RUV200" s="90"/>
      <c r="RUW200" s="90"/>
      <c r="RUX200" s="90"/>
      <c r="RUY200" s="90"/>
      <c r="RUZ200" s="90"/>
      <c r="RVA200" s="90"/>
      <c r="RVB200" s="90"/>
      <c r="RVC200" s="90"/>
      <c r="RVD200" s="90"/>
      <c r="RVE200" s="90"/>
      <c r="RVF200" s="90"/>
      <c r="RVG200" s="90"/>
      <c r="RVH200" s="90"/>
      <c r="RVI200" s="90"/>
      <c r="RVJ200" s="90"/>
      <c r="RVK200" s="90"/>
      <c r="RVL200" s="90"/>
      <c r="RVM200" s="90"/>
      <c r="RVN200" s="90"/>
      <c r="RVO200" s="90"/>
      <c r="RVP200" s="90"/>
      <c r="RVQ200" s="90"/>
      <c r="RVR200" s="90"/>
      <c r="RVS200" s="90"/>
      <c r="RVT200" s="90"/>
      <c r="RVU200" s="90"/>
      <c r="RVV200" s="90"/>
      <c r="RVW200" s="90"/>
      <c r="RVX200" s="90"/>
      <c r="RVY200" s="90"/>
      <c r="RVZ200" s="90"/>
      <c r="RWA200" s="90"/>
      <c r="RWB200" s="90"/>
      <c r="RWC200" s="90"/>
      <c r="RWD200" s="90"/>
      <c r="RWE200" s="90"/>
      <c r="RWF200" s="90"/>
      <c r="RWG200" s="90"/>
      <c r="RWH200" s="90"/>
      <c r="RWI200" s="90"/>
      <c r="RWJ200" s="90"/>
      <c r="RWK200" s="90"/>
      <c r="RWL200" s="90"/>
      <c r="RWM200" s="90"/>
      <c r="RWN200" s="90"/>
      <c r="RWO200" s="90"/>
      <c r="RWP200" s="90"/>
      <c r="RWQ200" s="90"/>
      <c r="RWR200" s="90"/>
      <c r="RWS200" s="90"/>
      <c r="RWT200" s="90"/>
      <c r="RWU200" s="90"/>
      <c r="RWV200" s="90"/>
      <c r="RWW200" s="90"/>
      <c r="RWX200" s="90"/>
      <c r="RWY200" s="90"/>
      <c r="RWZ200" s="90"/>
      <c r="RXA200" s="90"/>
      <c r="RXB200" s="90"/>
      <c r="RXC200" s="90"/>
      <c r="RXD200" s="90"/>
      <c r="RXE200" s="90"/>
      <c r="RXF200" s="90"/>
      <c r="RXG200" s="90"/>
      <c r="RXH200" s="90"/>
      <c r="RXI200" s="90"/>
      <c r="RXJ200" s="90"/>
      <c r="RXK200" s="90"/>
      <c r="RXL200" s="90"/>
      <c r="RXM200" s="90"/>
      <c r="RXN200" s="90"/>
      <c r="RXO200" s="90"/>
      <c r="RXP200" s="90"/>
      <c r="RXQ200" s="90"/>
      <c r="RXR200" s="90"/>
      <c r="RXS200" s="90"/>
      <c r="RXT200" s="90"/>
      <c r="RXU200" s="90"/>
      <c r="RXV200" s="90"/>
      <c r="RXW200" s="90"/>
      <c r="RXX200" s="90"/>
      <c r="RXY200" s="90"/>
      <c r="RXZ200" s="90"/>
      <c r="RYA200" s="90"/>
      <c r="RYB200" s="90"/>
      <c r="RYC200" s="90"/>
      <c r="RYD200" s="90"/>
      <c r="RYE200" s="90"/>
      <c r="RYF200" s="90"/>
      <c r="RYG200" s="90"/>
      <c r="RYH200" s="90"/>
      <c r="RYI200" s="90"/>
      <c r="RYJ200" s="90"/>
      <c r="RYK200" s="90"/>
      <c r="RYL200" s="90"/>
      <c r="RYM200" s="90"/>
      <c r="RYN200" s="90"/>
      <c r="RYO200" s="90"/>
      <c r="RYP200" s="90"/>
      <c r="RYQ200" s="90"/>
      <c r="RYR200" s="90"/>
      <c r="RYS200" s="90"/>
      <c r="RYT200" s="90"/>
      <c r="RYU200" s="90"/>
      <c r="RYV200" s="90"/>
      <c r="RYW200" s="90"/>
      <c r="RYX200" s="90"/>
      <c r="RYY200" s="90"/>
      <c r="RYZ200" s="90"/>
      <c r="RZA200" s="90"/>
      <c r="RZB200" s="90"/>
      <c r="RZC200" s="90"/>
      <c r="RZD200" s="90"/>
      <c r="RZE200" s="90"/>
      <c r="RZF200" s="90"/>
      <c r="RZG200" s="90"/>
      <c r="RZH200" s="90"/>
      <c r="RZI200" s="90"/>
      <c r="RZJ200" s="90"/>
      <c r="RZK200" s="90"/>
      <c r="RZL200" s="90"/>
      <c r="RZM200" s="90"/>
      <c r="RZN200" s="90"/>
      <c r="RZO200" s="90"/>
      <c r="RZP200" s="90"/>
      <c r="RZQ200" s="90"/>
      <c r="RZR200" s="90"/>
      <c r="RZS200" s="90"/>
      <c r="RZT200" s="90"/>
      <c r="RZU200" s="90"/>
      <c r="RZV200" s="90"/>
      <c r="RZW200" s="90"/>
      <c r="RZX200" s="90"/>
      <c r="RZY200" s="90"/>
      <c r="RZZ200" s="90"/>
      <c r="SAA200" s="90"/>
      <c r="SAB200" s="90"/>
      <c r="SAC200" s="90"/>
      <c r="SAD200" s="90"/>
      <c r="SAE200" s="90"/>
      <c r="SAF200" s="90"/>
      <c r="SAG200" s="90"/>
      <c r="SAH200" s="90"/>
      <c r="SAI200" s="90"/>
      <c r="SAJ200" s="90"/>
      <c r="SAK200" s="90"/>
      <c r="SAL200" s="90"/>
      <c r="SAM200" s="90"/>
      <c r="SAN200" s="90"/>
      <c r="SAO200" s="90"/>
      <c r="SAP200" s="90"/>
      <c r="SAQ200" s="90"/>
      <c r="SAR200" s="90"/>
      <c r="SAS200" s="90"/>
      <c r="SAT200" s="90"/>
      <c r="SAU200" s="90"/>
      <c r="SAV200" s="90"/>
      <c r="SAW200" s="90"/>
      <c r="SAX200" s="90"/>
      <c r="SAY200" s="90"/>
      <c r="SAZ200" s="90"/>
      <c r="SBA200" s="90"/>
      <c r="SBB200" s="90"/>
      <c r="SBC200" s="90"/>
      <c r="SBD200" s="90"/>
      <c r="SBE200" s="90"/>
      <c r="SBF200" s="90"/>
      <c r="SBG200" s="90"/>
      <c r="SBH200" s="90"/>
      <c r="SBI200" s="90"/>
      <c r="SBJ200" s="90"/>
      <c r="SBK200" s="90"/>
      <c r="SBL200" s="90"/>
      <c r="SBM200" s="90"/>
      <c r="SBN200" s="90"/>
      <c r="SBO200" s="90"/>
      <c r="SBP200" s="90"/>
      <c r="SBQ200" s="90"/>
      <c r="SBR200" s="90"/>
      <c r="SBS200" s="90"/>
      <c r="SBT200" s="90"/>
      <c r="SBU200" s="90"/>
      <c r="SBV200" s="90"/>
      <c r="SBW200" s="90"/>
      <c r="SBX200" s="90"/>
      <c r="SBY200" s="90"/>
      <c r="SBZ200" s="90"/>
      <c r="SCA200" s="90"/>
      <c r="SCB200" s="90"/>
      <c r="SCC200" s="90"/>
      <c r="SCD200" s="90"/>
      <c r="SCE200" s="90"/>
      <c r="SCF200" s="90"/>
      <c r="SCG200" s="90"/>
      <c r="SCH200" s="90"/>
      <c r="SCI200" s="90"/>
      <c r="SCJ200" s="90"/>
      <c r="SCK200" s="90"/>
      <c r="SCL200" s="90"/>
      <c r="SCM200" s="90"/>
      <c r="SCN200" s="90"/>
      <c r="SCO200" s="90"/>
      <c r="SCP200" s="90"/>
      <c r="SCQ200" s="90"/>
      <c r="SCR200" s="90"/>
      <c r="SCS200" s="90"/>
      <c r="SCT200" s="90"/>
      <c r="SCU200" s="90"/>
      <c r="SCV200" s="90"/>
      <c r="SCW200" s="90"/>
      <c r="SCX200" s="90"/>
      <c r="SCY200" s="90"/>
      <c r="SCZ200" s="90"/>
      <c r="SDA200" s="90"/>
      <c r="SDB200" s="90"/>
      <c r="SDC200" s="90"/>
      <c r="SDD200" s="90"/>
      <c r="SDE200" s="90"/>
      <c r="SDF200" s="90"/>
      <c r="SDG200" s="90"/>
      <c r="SDH200" s="90"/>
      <c r="SDI200" s="90"/>
      <c r="SDJ200" s="90"/>
      <c r="SDK200" s="90"/>
      <c r="SDL200" s="90"/>
      <c r="SDM200" s="90"/>
      <c r="SDN200" s="90"/>
      <c r="SDO200" s="90"/>
      <c r="SDP200" s="90"/>
      <c r="SDQ200" s="90"/>
      <c r="SDR200" s="90"/>
      <c r="SDS200" s="90"/>
      <c r="SDT200" s="90"/>
      <c r="SDU200" s="90"/>
      <c r="SDV200" s="90"/>
      <c r="SDW200" s="90"/>
      <c r="SDX200" s="90"/>
      <c r="SDY200" s="90"/>
      <c r="SDZ200" s="90"/>
      <c r="SEA200" s="90"/>
      <c r="SEB200" s="90"/>
      <c r="SEC200" s="90"/>
      <c r="SED200" s="90"/>
      <c r="SEE200" s="90"/>
      <c r="SEF200" s="90"/>
      <c r="SEG200" s="90"/>
      <c r="SEH200" s="90"/>
      <c r="SEI200" s="90"/>
      <c r="SEJ200" s="90"/>
      <c r="SEK200" s="90"/>
      <c r="SEL200" s="90"/>
      <c r="SEM200" s="90"/>
      <c r="SEN200" s="90"/>
      <c r="SEO200" s="90"/>
      <c r="SEP200" s="90"/>
      <c r="SEQ200" s="90"/>
      <c r="SER200" s="90"/>
      <c r="SES200" s="90"/>
      <c r="SET200" s="90"/>
      <c r="SEU200" s="90"/>
      <c r="SEV200" s="90"/>
      <c r="SEW200" s="90"/>
      <c r="SEX200" s="90"/>
      <c r="SEY200" s="90"/>
      <c r="SEZ200" s="90"/>
      <c r="SFA200" s="90"/>
      <c r="SFB200" s="90"/>
      <c r="SFC200" s="90"/>
      <c r="SFD200" s="90"/>
      <c r="SFE200" s="90"/>
      <c r="SFF200" s="90"/>
      <c r="SFG200" s="90"/>
      <c r="SFH200" s="90"/>
      <c r="SFI200" s="90"/>
      <c r="SFJ200" s="90"/>
      <c r="SFK200" s="90"/>
      <c r="SFL200" s="90"/>
      <c r="SFM200" s="90"/>
      <c r="SFN200" s="90"/>
      <c r="SFO200" s="90"/>
      <c r="SFP200" s="90"/>
      <c r="SFQ200" s="90"/>
      <c r="SFR200" s="90"/>
      <c r="SFS200" s="90"/>
      <c r="SFT200" s="90"/>
      <c r="SFU200" s="90"/>
      <c r="SFV200" s="90"/>
      <c r="SFW200" s="90"/>
      <c r="SFX200" s="90"/>
      <c r="SFY200" s="90"/>
      <c r="SFZ200" s="90"/>
      <c r="SGA200" s="90"/>
      <c r="SGB200" s="90"/>
      <c r="SGC200" s="90"/>
      <c r="SGD200" s="90"/>
      <c r="SGE200" s="90"/>
      <c r="SGF200" s="90"/>
      <c r="SGG200" s="90"/>
      <c r="SGH200" s="90"/>
      <c r="SGI200" s="90"/>
      <c r="SGJ200" s="90"/>
      <c r="SGK200" s="90"/>
      <c r="SGL200" s="90"/>
      <c r="SGM200" s="90"/>
      <c r="SGN200" s="90"/>
      <c r="SGO200" s="90"/>
      <c r="SGP200" s="90"/>
      <c r="SGQ200" s="90"/>
      <c r="SGR200" s="90"/>
      <c r="SGS200" s="90"/>
      <c r="SGT200" s="90"/>
      <c r="SGU200" s="90"/>
      <c r="SGV200" s="90"/>
      <c r="SGW200" s="90"/>
      <c r="SGX200" s="90"/>
      <c r="SGY200" s="90"/>
      <c r="SGZ200" s="90"/>
      <c r="SHA200" s="90"/>
      <c r="SHB200" s="90"/>
      <c r="SHC200" s="90"/>
      <c r="SHD200" s="90"/>
      <c r="SHE200" s="90"/>
      <c r="SHF200" s="90"/>
      <c r="SHG200" s="90"/>
      <c r="SHH200" s="90"/>
      <c r="SHI200" s="90"/>
      <c r="SHJ200" s="90"/>
      <c r="SHK200" s="90"/>
      <c r="SHL200" s="90"/>
      <c r="SHM200" s="90"/>
      <c r="SHN200" s="90"/>
      <c r="SHO200" s="90"/>
      <c r="SHP200" s="90"/>
      <c r="SHQ200" s="90"/>
      <c r="SHR200" s="90"/>
      <c r="SHS200" s="90"/>
      <c r="SHT200" s="90"/>
      <c r="SHU200" s="90"/>
      <c r="SHV200" s="90"/>
      <c r="SHW200" s="90"/>
      <c r="SHX200" s="90"/>
      <c r="SHY200" s="90"/>
      <c r="SHZ200" s="90"/>
      <c r="SIA200" s="90"/>
      <c r="SIB200" s="90"/>
      <c r="SIC200" s="90"/>
      <c r="SID200" s="90"/>
      <c r="SIE200" s="90"/>
      <c r="SIF200" s="90"/>
      <c r="SIG200" s="90"/>
      <c r="SIH200" s="90"/>
      <c r="SII200" s="90"/>
      <c r="SIJ200" s="90"/>
      <c r="SIK200" s="90"/>
      <c r="SIL200" s="90"/>
      <c r="SIM200" s="90"/>
      <c r="SIN200" s="90"/>
      <c r="SIO200" s="90"/>
      <c r="SIP200" s="90"/>
      <c r="SIQ200" s="90"/>
      <c r="SIR200" s="90"/>
      <c r="SIS200" s="90"/>
      <c r="SIT200" s="90"/>
      <c r="SIU200" s="90"/>
      <c r="SIV200" s="90"/>
      <c r="SIW200" s="90"/>
      <c r="SIX200" s="90"/>
      <c r="SIY200" s="90"/>
      <c r="SIZ200" s="90"/>
      <c r="SJA200" s="90"/>
      <c r="SJB200" s="90"/>
      <c r="SJC200" s="90"/>
      <c r="SJD200" s="90"/>
      <c r="SJE200" s="90"/>
      <c r="SJF200" s="90"/>
      <c r="SJG200" s="90"/>
      <c r="SJH200" s="90"/>
      <c r="SJI200" s="90"/>
      <c r="SJJ200" s="90"/>
      <c r="SJK200" s="90"/>
      <c r="SJL200" s="90"/>
      <c r="SJM200" s="90"/>
      <c r="SJN200" s="90"/>
      <c r="SJO200" s="90"/>
      <c r="SJP200" s="90"/>
      <c r="SJQ200" s="90"/>
      <c r="SJR200" s="90"/>
      <c r="SJS200" s="90"/>
      <c r="SJT200" s="90"/>
      <c r="SJU200" s="90"/>
      <c r="SJV200" s="90"/>
      <c r="SJW200" s="90"/>
      <c r="SJX200" s="90"/>
      <c r="SJY200" s="90"/>
      <c r="SJZ200" s="90"/>
      <c r="SKA200" s="90"/>
      <c r="SKB200" s="90"/>
      <c r="SKC200" s="90"/>
      <c r="SKD200" s="90"/>
      <c r="SKE200" s="90"/>
      <c r="SKF200" s="90"/>
      <c r="SKG200" s="90"/>
      <c r="SKH200" s="90"/>
      <c r="SKI200" s="90"/>
      <c r="SKJ200" s="90"/>
      <c r="SKK200" s="90"/>
      <c r="SKL200" s="90"/>
      <c r="SKM200" s="90"/>
      <c r="SKN200" s="90"/>
      <c r="SKO200" s="90"/>
      <c r="SKP200" s="90"/>
      <c r="SKQ200" s="90"/>
      <c r="SKR200" s="90"/>
      <c r="SKS200" s="90"/>
      <c r="SKT200" s="90"/>
      <c r="SKU200" s="90"/>
      <c r="SKV200" s="90"/>
      <c r="SKW200" s="90"/>
      <c r="SKX200" s="90"/>
      <c r="SKY200" s="90"/>
      <c r="SKZ200" s="90"/>
      <c r="SLA200" s="90"/>
      <c r="SLB200" s="90"/>
      <c r="SLC200" s="90"/>
      <c r="SLD200" s="90"/>
      <c r="SLE200" s="90"/>
      <c r="SLF200" s="90"/>
      <c r="SLG200" s="90"/>
      <c r="SLH200" s="90"/>
      <c r="SLI200" s="90"/>
      <c r="SLJ200" s="90"/>
      <c r="SLK200" s="90"/>
      <c r="SLL200" s="90"/>
      <c r="SLM200" s="90"/>
      <c r="SLN200" s="90"/>
      <c r="SLO200" s="90"/>
      <c r="SLP200" s="90"/>
      <c r="SLQ200" s="90"/>
      <c r="SLR200" s="90"/>
      <c r="SLS200" s="90"/>
      <c r="SLT200" s="90"/>
      <c r="SLU200" s="90"/>
      <c r="SLV200" s="90"/>
      <c r="SLW200" s="90"/>
      <c r="SLX200" s="90"/>
      <c r="SLY200" s="90"/>
      <c r="SLZ200" s="90"/>
      <c r="SMA200" s="90"/>
      <c r="SMB200" s="90"/>
      <c r="SMC200" s="90"/>
      <c r="SMD200" s="90"/>
      <c r="SME200" s="90"/>
      <c r="SMF200" s="90"/>
      <c r="SMG200" s="90"/>
      <c r="SMH200" s="90"/>
      <c r="SMI200" s="90"/>
      <c r="SMJ200" s="90"/>
      <c r="SMK200" s="90"/>
      <c r="SML200" s="90"/>
      <c r="SMM200" s="90"/>
      <c r="SMN200" s="90"/>
      <c r="SMO200" s="90"/>
      <c r="SMP200" s="90"/>
      <c r="SMQ200" s="90"/>
      <c r="SMR200" s="90"/>
      <c r="SMS200" s="90"/>
      <c r="SMT200" s="90"/>
      <c r="SMU200" s="90"/>
      <c r="SMV200" s="90"/>
      <c r="SMW200" s="90"/>
      <c r="SMX200" s="90"/>
      <c r="SMY200" s="90"/>
      <c r="SMZ200" s="90"/>
      <c r="SNA200" s="90"/>
      <c r="SNB200" s="90"/>
      <c r="SNC200" s="90"/>
      <c r="SND200" s="90"/>
      <c r="SNE200" s="90"/>
      <c r="SNF200" s="90"/>
      <c r="SNG200" s="90"/>
      <c r="SNH200" s="90"/>
      <c r="SNI200" s="90"/>
      <c r="SNJ200" s="90"/>
      <c r="SNK200" s="90"/>
      <c r="SNL200" s="90"/>
      <c r="SNM200" s="90"/>
      <c r="SNN200" s="90"/>
      <c r="SNO200" s="90"/>
      <c r="SNP200" s="90"/>
      <c r="SNQ200" s="90"/>
      <c r="SNR200" s="90"/>
      <c r="SNS200" s="90"/>
      <c r="SNT200" s="90"/>
      <c r="SNU200" s="90"/>
      <c r="SNV200" s="90"/>
      <c r="SNW200" s="90"/>
      <c r="SNX200" s="90"/>
      <c r="SNY200" s="90"/>
      <c r="SNZ200" s="90"/>
      <c r="SOA200" s="90"/>
      <c r="SOB200" s="90"/>
      <c r="SOC200" s="90"/>
      <c r="SOD200" s="90"/>
      <c r="SOE200" s="90"/>
      <c r="SOF200" s="90"/>
      <c r="SOG200" s="90"/>
      <c r="SOH200" s="90"/>
      <c r="SOI200" s="90"/>
      <c r="SOJ200" s="90"/>
      <c r="SOK200" s="90"/>
      <c r="SOL200" s="90"/>
      <c r="SOM200" s="90"/>
      <c r="SON200" s="90"/>
      <c r="SOO200" s="90"/>
      <c r="SOP200" s="90"/>
      <c r="SOQ200" s="90"/>
      <c r="SOR200" s="90"/>
      <c r="SOS200" s="90"/>
      <c r="SOT200" s="90"/>
      <c r="SOU200" s="90"/>
      <c r="SOV200" s="90"/>
      <c r="SOW200" s="90"/>
      <c r="SOX200" s="90"/>
      <c r="SOY200" s="90"/>
      <c r="SOZ200" s="90"/>
      <c r="SPA200" s="90"/>
      <c r="SPB200" s="90"/>
      <c r="SPC200" s="90"/>
      <c r="SPD200" s="90"/>
      <c r="SPE200" s="90"/>
      <c r="SPF200" s="90"/>
      <c r="SPG200" s="90"/>
      <c r="SPH200" s="90"/>
      <c r="SPI200" s="90"/>
      <c r="SPJ200" s="90"/>
      <c r="SPK200" s="90"/>
      <c r="SPL200" s="90"/>
      <c r="SPM200" s="90"/>
      <c r="SPN200" s="90"/>
      <c r="SPO200" s="90"/>
      <c r="SPP200" s="90"/>
      <c r="SPQ200" s="90"/>
      <c r="SPR200" s="90"/>
      <c r="SPS200" s="90"/>
      <c r="SPT200" s="90"/>
      <c r="SPU200" s="90"/>
      <c r="SPV200" s="90"/>
      <c r="SPW200" s="90"/>
      <c r="SPX200" s="90"/>
      <c r="SPY200" s="90"/>
      <c r="SPZ200" s="90"/>
      <c r="SQA200" s="90"/>
      <c r="SQB200" s="90"/>
      <c r="SQC200" s="90"/>
      <c r="SQD200" s="90"/>
      <c r="SQE200" s="90"/>
      <c r="SQF200" s="90"/>
      <c r="SQG200" s="90"/>
      <c r="SQH200" s="90"/>
      <c r="SQI200" s="90"/>
      <c r="SQJ200" s="90"/>
      <c r="SQK200" s="90"/>
      <c r="SQL200" s="90"/>
      <c r="SQM200" s="90"/>
      <c r="SQN200" s="90"/>
      <c r="SQO200" s="90"/>
      <c r="SQP200" s="90"/>
      <c r="SQQ200" s="90"/>
      <c r="SQR200" s="90"/>
      <c r="SQS200" s="90"/>
      <c r="SQT200" s="90"/>
      <c r="SQU200" s="90"/>
      <c r="SQV200" s="90"/>
      <c r="SQW200" s="90"/>
      <c r="SQX200" s="90"/>
      <c r="SQY200" s="90"/>
      <c r="SQZ200" s="90"/>
      <c r="SRA200" s="90"/>
      <c r="SRB200" s="90"/>
      <c r="SRC200" s="90"/>
      <c r="SRD200" s="90"/>
      <c r="SRE200" s="90"/>
      <c r="SRF200" s="90"/>
      <c r="SRG200" s="90"/>
      <c r="SRH200" s="90"/>
      <c r="SRI200" s="90"/>
      <c r="SRJ200" s="90"/>
      <c r="SRK200" s="90"/>
      <c r="SRL200" s="90"/>
      <c r="SRM200" s="90"/>
      <c r="SRN200" s="90"/>
      <c r="SRO200" s="90"/>
      <c r="SRP200" s="90"/>
      <c r="SRQ200" s="90"/>
      <c r="SRR200" s="90"/>
      <c r="SRS200" s="90"/>
      <c r="SRT200" s="90"/>
      <c r="SRU200" s="90"/>
      <c r="SRV200" s="90"/>
      <c r="SRW200" s="90"/>
      <c r="SRX200" s="90"/>
      <c r="SRY200" s="90"/>
      <c r="SRZ200" s="90"/>
      <c r="SSA200" s="90"/>
      <c r="SSB200" s="90"/>
      <c r="SSC200" s="90"/>
      <c r="SSD200" s="90"/>
      <c r="SSE200" s="90"/>
      <c r="SSF200" s="90"/>
      <c r="SSG200" s="90"/>
      <c r="SSH200" s="90"/>
      <c r="SSI200" s="90"/>
      <c r="SSJ200" s="90"/>
      <c r="SSK200" s="90"/>
      <c r="SSL200" s="90"/>
      <c r="SSM200" s="90"/>
      <c r="SSN200" s="90"/>
      <c r="SSO200" s="90"/>
      <c r="SSP200" s="90"/>
      <c r="SSQ200" s="90"/>
      <c r="SSR200" s="90"/>
      <c r="SSS200" s="90"/>
      <c r="SST200" s="90"/>
      <c r="SSU200" s="90"/>
      <c r="SSV200" s="90"/>
      <c r="SSW200" s="90"/>
      <c r="SSX200" s="90"/>
      <c r="SSY200" s="90"/>
      <c r="SSZ200" s="90"/>
      <c r="STA200" s="90"/>
      <c r="STB200" s="90"/>
      <c r="STC200" s="90"/>
      <c r="STD200" s="90"/>
      <c r="STE200" s="90"/>
      <c r="STF200" s="90"/>
      <c r="STG200" s="90"/>
      <c r="STH200" s="90"/>
      <c r="STI200" s="90"/>
      <c r="STJ200" s="90"/>
      <c r="STK200" s="90"/>
      <c r="STL200" s="90"/>
      <c r="STM200" s="90"/>
      <c r="STN200" s="90"/>
      <c r="STO200" s="90"/>
      <c r="STP200" s="90"/>
      <c r="STQ200" s="90"/>
      <c r="STR200" s="90"/>
      <c r="STS200" s="90"/>
      <c r="STT200" s="90"/>
      <c r="STU200" s="90"/>
      <c r="STV200" s="90"/>
      <c r="STW200" s="90"/>
      <c r="STX200" s="90"/>
      <c r="STY200" s="90"/>
      <c r="STZ200" s="90"/>
      <c r="SUA200" s="90"/>
      <c r="SUB200" s="90"/>
      <c r="SUC200" s="90"/>
      <c r="SUD200" s="90"/>
      <c r="SUE200" s="90"/>
      <c r="SUF200" s="90"/>
      <c r="SUG200" s="90"/>
      <c r="SUH200" s="90"/>
      <c r="SUI200" s="90"/>
      <c r="SUJ200" s="90"/>
      <c r="SUK200" s="90"/>
      <c r="SUL200" s="90"/>
      <c r="SUM200" s="90"/>
      <c r="SUN200" s="90"/>
      <c r="SUO200" s="90"/>
      <c r="SUP200" s="90"/>
      <c r="SUQ200" s="90"/>
      <c r="SUR200" s="90"/>
      <c r="SUS200" s="90"/>
      <c r="SUT200" s="90"/>
      <c r="SUU200" s="90"/>
      <c r="SUV200" s="90"/>
      <c r="SUW200" s="90"/>
      <c r="SUX200" s="90"/>
      <c r="SUY200" s="90"/>
      <c r="SUZ200" s="90"/>
      <c r="SVA200" s="90"/>
      <c r="SVB200" s="90"/>
      <c r="SVC200" s="90"/>
      <c r="SVD200" s="90"/>
      <c r="SVE200" s="90"/>
      <c r="SVF200" s="90"/>
      <c r="SVG200" s="90"/>
      <c r="SVH200" s="90"/>
      <c r="SVI200" s="90"/>
      <c r="SVJ200" s="90"/>
      <c r="SVK200" s="90"/>
      <c r="SVL200" s="90"/>
      <c r="SVM200" s="90"/>
      <c r="SVN200" s="90"/>
      <c r="SVO200" s="90"/>
      <c r="SVP200" s="90"/>
      <c r="SVQ200" s="90"/>
      <c r="SVR200" s="90"/>
      <c r="SVS200" s="90"/>
      <c r="SVT200" s="90"/>
      <c r="SVU200" s="90"/>
      <c r="SVV200" s="90"/>
      <c r="SVW200" s="90"/>
      <c r="SVX200" s="90"/>
      <c r="SVY200" s="90"/>
      <c r="SVZ200" s="90"/>
      <c r="SWA200" s="90"/>
      <c r="SWB200" s="90"/>
      <c r="SWC200" s="90"/>
      <c r="SWD200" s="90"/>
      <c r="SWE200" s="90"/>
      <c r="SWF200" s="90"/>
      <c r="SWG200" s="90"/>
      <c r="SWH200" s="90"/>
      <c r="SWI200" s="90"/>
      <c r="SWJ200" s="90"/>
      <c r="SWK200" s="90"/>
      <c r="SWL200" s="90"/>
      <c r="SWM200" s="90"/>
      <c r="SWN200" s="90"/>
      <c r="SWO200" s="90"/>
      <c r="SWP200" s="90"/>
      <c r="SWQ200" s="90"/>
      <c r="SWR200" s="90"/>
      <c r="SWS200" s="90"/>
      <c r="SWT200" s="90"/>
      <c r="SWU200" s="90"/>
      <c r="SWV200" s="90"/>
      <c r="SWW200" s="90"/>
      <c r="SWX200" s="90"/>
      <c r="SWY200" s="90"/>
      <c r="SWZ200" s="90"/>
      <c r="SXA200" s="90"/>
      <c r="SXB200" s="90"/>
      <c r="SXC200" s="90"/>
      <c r="SXD200" s="90"/>
      <c r="SXE200" s="90"/>
      <c r="SXF200" s="90"/>
      <c r="SXG200" s="90"/>
      <c r="SXH200" s="90"/>
      <c r="SXI200" s="90"/>
      <c r="SXJ200" s="90"/>
      <c r="SXK200" s="90"/>
      <c r="SXL200" s="90"/>
      <c r="SXM200" s="90"/>
      <c r="SXN200" s="90"/>
      <c r="SXO200" s="90"/>
      <c r="SXP200" s="90"/>
      <c r="SXQ200" s="90"/>
      <c r="SXR200" s="90"/>
      <c r="SXS200" s="90"/>
      <c r="SXT200" s="90"/>
      <c r="SXU200" s="90"/>
      <c r="SXV200" s="90"/>
      <c r="SXW200" s="90"/>
      <c r="SXX200" s="90"/>
      <c r="SXY200" s="90"/>
      <c r="SXZ200" s="90"/>
      <c r="SYA200" s="90"/>
      <c r="SYB200" s="90"/>
      <c r="SYC200" s="90"/>
      <c r="SYD200" s="90"/>
      <c r="SYE200" s="90"/>
      <c r="SYF200" s="90"/>
      <c r="SYG200" s="90"/>
      <c r="SYH200" s="90"/>
      <c r="SYI200" s="90"/>
      <c r="SYJ200" s="90"/>
      <c r="SYK200" s="90"/>
      <c r="SYL200" s="90"/>
      <c r="SYM200" s="90"/>
      <c r="SYN200" s="90"/>
      <c r="SYO200" s="90"/>
      <c r="SYP200" s="90"/>
      <c r="SYQ200" s="90"/>
      <c r="SYR200" s="90"/>
      <c r="SYS200" s="90"/>
      <c r="SYT200" s="90"/>
      <c r="SYU200" s="90"/>
      <c r="SYV200" s="90"/>
      <c r="SYW200" s="90"/>
      <c r="SYX200" s="90"/>
      <c r="SYY200" s="90"/>
      <c r="SYZ200" s="90"/>
      <c r="SZA200" s="90"/>
      <c r="SZB200" s="90"/>
      <c r="SZC200" s="90"/>
      <c r="SZD200" s="90"/>
      <c r="SZE200" s="90"/>
      <c r="SZF200" s="90"/>
      <c r="SZG200" s="90"/>
      <c r="SZH200" s="90"/>
      <c r="SZI200" s="90"/>
      <c r="SZJ200" s="90"/>
      <c r="SZK200" s="90"/>
      <c r="SZL200" s="90"/>
      <c r="SZM200" s="90"/>
      <c r="SZN200" s="90"/>
      <c r="SZO200" s="90"/>
      <c r="SZP200" s="90"/>
      <c r="SZQ200" s="90"/>
      <c r="SZR200" s="90"/>
      <c r="SZS200" s="90"/>
      <c r="SZT200" s="90"/>
      <c r="SZU200" s="90"/>
      <c r="SZV200" s="90"/>
      <c r="SZW200" s="90"/>
      <c r="SZX200" s="90"/>
      <c r="SZY200" s="90"/>
      <c r="SZZ200" s="90"/>
      <c r="TAA200" s="90"/>
      <c r="TAB200" s="90"/>
      <c r="TAC200" s="90"/>
      <c r="TAD200" s="90"/>
      <c r="TAE200" s="90"/>
      <c r="TAF200" s="90"/>
      <c r="TAG200" s="90"/>
      <c r="TAH200" s="90"/>
      <c r="TAI200" s="90"/>
      <c r="TAJ200" s="90"/>
      <c r="TAK200" s="90"/>
      <c r="TAL200" s="90"/>
      <c r="TAM200" s="90"/>
      <c r="TAN200" s="90"/>
      <c r="TAO200" s="90"/>
      <c r="TAP200" s="90"/>
      <c r="TAQ200" s="90"/>
      <c r="TAR200" s="90"/>
      <c r="TAS200" s="90"/>
      <c r="TAT200" s="90"/>
      <c r="TAU200" s="90"/>
      <c r="TAV200" s="90"/>
      <c r="TAW200" s="90"/>
      <c r="TAX200" s="90"/>
      <c r="TAY200" s="90"/>
      <c r="TAZ200" s="90"/>
      <c r="TBA200" s="90"/>
      <c r="TBB200" s="90"/>
      <c r="TBC200" s="90"/>
      <c r="TBD200" s="90"/>
      <c r="TBE200" s="90"/>
      <c r="TBF200" s="90"/>
      <c r="TBG200" s="90"/>
      <c r="TBH200" s="90"/>
      <c r="TBI200" s="90"/>
      <c r="TBJ200" s="90"/>
      <c r="TBK200" s="90"/>
      <c r="TBL200" s="90"/>
      <c r="TBM200" s="90"/>
      <c r="TBN200" s="90"/>
      <c r="TBO200" s="90"/>
      <c r="TBP200" s="90"/>
      <c r="TBQ200" s="90"/>
      <c r="TBR200" s="90"/>
      <c r="TBS200" s="90"/>
      <c r="TBT200" s="90"/>
      <c r="TBU200" s="90"/>
      <c r="TBV200" s="90"/>
      <c r="TBW200" s="90"/>
      <c r="TBX200" s="90"/>
      <c r="TBY200" s="90"/>
      <c r="TBZ200" s="90"/>
      <c r="TCA200" s="90"/>
      <c r="TCB200" s="90"/>
      <c r="TCC200" s="90"/>
      <c r="TCD200" s="90"/>
      <c r="TCE200" s="90"/>
      <c r="TCF200" s="90"/>
      <c r="TCG200" s="90"/>
      <c r="TCH200" s="90"/>
      <c r="TCI200" s="90"/>
      <c r="TCJ200" s="90"/>
      <c r="TCK200" s="90"/>
      <c r="TCL200" s="90"/>
      <c r="TCM200" s="90"/>
      <c r="TCN200" s="90"/>
      <c r="TCO200" s="90"/>
      <c r="TCP200" s="90"/>
      <c r="TCQ200" s="90"/>
      <c r="TCR200" s="90"/>
      <c r="TCS200" s="90"/>
      <c r="TCT200" s="90"/>
      <c r="TCU200" s="90"/>
      <c r="TCV200" s="90"/>
      <c r="TCW200" s="90"/>
      <c r="TCX200" s="90"/>
      <c r="TCY200" s="90"/>
      <c r="TCZ200" s="90"/>
      <c r="TDA200" s="90"/>
      <c r="TDB200" s="90"/>
      <c r="TDC200" s="90"/>
      <c r="TDD200" s="90"/>
      <c r="TDE200" s="90"/>
      <c r="TDF200" s="90"/>
      <c r="TDG200" s="90"/>
      <c r="TDH200" s="90"/>
      <c r="TDI200" s="90"/>
      <c r="TDJ200" s="90"/>
      <c r="TDK200" s="90"/>
      <c r="TDL200" s="90"/>
      <c r="TDM200" s="90"/>
      <c r="TDN200" s="90"/>
      <c r="TDO200" s="90"/>
      <c r="TDP200" s="90"/>
      <c r="TDQ200" s="90"/>
      <c r="TDR200" s="90"/>
      <c r="TDS200" s="90"/>
      <c r="TDT200" s="90"/>
      <c r="TDU200" s="90"/>
      <c r="TDV200" s="90"/>
      <c r="TDW200" s="90"/>
      <c r="TDX200" s="90"/>
      <c r="TDY200" s="90"/>
      <c r="TDZ200" s="90"/>
      <c r="TEA200" s="90"/>
      <c r="TEB200" s="90"/>
      <c r="TEC200" s="90"/>
      <c r="TED200" s="90"/>
      <c r="TEE200" s="90"/>
      <c r="TEF200" s="90"/>
      <c r="TEG200" s="90"/>
      <c r="TEH200" s="90"/>
      <c r="TEI200" s="90"/>
      <c r="TEJ200" s="90"/>
      <c r="TEK200" s="90"/>
      <c r="TEL200" s="90"/>
      <c r="TEM200" s="90"/>
      <c r="TEN200" s="90"/>
      <c r="TEO200" s="90"/>
      <c r="TEP200" s="90"/>
      <c r="TEQ200" s="90"/>
      <c r="TER200" s="90"/>
      <c r="TES200" s="90"/>
      <c r="TET200" s="90"/>
      <c r="TEU200" s="90"/>
      <c r="TEV200" s="90"/>
      <c r="TEW200" s="90"/>
      <c r="TEX200" s="90"/>
      <c r="TEY200" s="90"/>
      <c r="TEZ200" s="90"/>
      <c r="TFA200" s="90"/>
      <c r="TFB200" s="90"/>
      <c r="TFC200" s="90"/>
      <c r="TFD200" s="90"/>
      <c r="TFE200" s="90"/>
      <c r="TFF200" s="90"/>
      <c r="TFG200" s="90"/>
      <c r="TFH200" s="90"/>
      <c r="TFI200" s="90"/>
      <c r="TFJ200" s="90"/>
      <c r="TFK200" s="90"/>
      <c r="TFL200" s="90"/>
      <c r="TFM200" s="90"/>
      <c r="TFN200" s="90"/>
      <c r="TFO200" s="90"/>
      <c r="TFP200" s="90"/>
      <c r="TFQ200" s="90"/>
      <c r="TFR200" s="90"/>
      <c r="TFS200" s="90"/>
      <c r="TFT200" s="90"/>
      <c r="TFU200" s="90"/>
      <c r="TFV200" s="90"/>
      <c r="TFW200" s="90"/>
      <c r="TFX200" s="90"/>
      <c r="TFY200" s="90"/>
      <c r="TFZ200" s="90"/>
      <c r="TGA200" s="90"/>
      <c r="TGB200" s="90"/>
      <c r="TGC200" s="90"/>
      <c r="TGD200" s="90"/>
      <c r="TGE200" s="90"/>
      <c r="TGF200" s="90"/>
      <c r="TGG200" s="90"/>
      <c r="TGH200" s="90"/>
      <c r="TGI200" s="90"/>
      <c r="TGJ200" s="90"/>
      <c r="TGK200" s="90"/>
      <c r="TGL200" s="90"/>
      <c r="TGM200" s="90"/>
      <c r="TGN200" s="90"/>
      <c r="TGO200" s="90"/>
      <c r="TGP200" s="90"/>
      <c r="TGQ200" s="90"/>
      <c r="TGR200" s="90"/>
      <c r="TGS200" s="90"/>
      <c r="TGT200" s="90"/>
      <c r="TGU200" s="90"/>
      <c r="TGV200" s="90"/>
      <c r="TGW200" s="90"/>
      <c r="TGX200" s="90"/>
      <c r="TGY200" s="90"/>
      <c r="TGZ200" s="90"/>
      <c r="THA200" s="90"/>
      <c r="THB200" s="90"/>
      <c r="THC200" s="90"/>
      <c r="THD200" s="90"/>
      <c r="THE200" s="90"/>
      <c r="THF200" s="90"/>
      <c r="THG200" s="90"/>
      <c r="THH200" s="90"/>
      <c r="THI200" s="90"/>
      <c r="THJ200" s="90"/>
      <c r="THK200" s="90"/>
      <c r="THL200" s="90"/>
      <c r="THM200" s="90"/>
      <c r="THN200" s="90"/>
      <c r="THO200" s="90"/>
      <c r="THP200" s="90"/>
      <c r="THQ200" s="90"/>
      <c r="THR200" s="90"/>
      <c r="THS200" s="90"/>
      <c r="THT200" s="90"/>
      <c r="THU200" s="90"/>
      <c r="THV200" s="90"/>
      <c r="THW200" s="90"/>
      <c r="THX200" s="90"/>
      <c r="THY200" s="90"/>
      <c r="THZ200" s="90"/>
      <c r="TIA200" s="90"/>
      <c r="TIB200" s="90"/>
      <c r="TIC200" s="90"/>
      <c r="TID200" s="90"/>
      <c r="TIE200" s="90"/>
      <c r="TIF200" s="90"/>
      <c r="TIG200" s="90"/>
      <c r="TIH200" s="90"/>
      <c r="TII200" s="90"/>
      <c r="TIJ200" s="90"/>
      <c r="TIK200" s="90"/>
      <c r="TIL200" s="90"/>
      <c r="TIM200" s="90"/>
      <c r="TIN200" s="90"/>
      <c r="TIO200" s="90"/>
      <c r="TIP200" s="90"/>
      <c r="TIQ200" s="90"/>
      <c r="TIR200" s="90"/>
      <c r="TIS200" s="90"/>
      <c r="TIT200" s="90"/>
      <c r="TIU200" s="90"/>
      <c r="TIV200" s="90"/>
      <c r="TIW200" s="90"/>
      <c r="TIX200" s="90"/>
      <c r="TIY200" s="90"/>
      <c r="TIZ200" s="90"/>
      <c r="TJA200" s="90"/>
      <c r="TJB200" s="90"/>
      <c r="TJC200" s="90"/>
      <c r="TJD200" s="90"/>
      <c r="TJE200" s="90"/>
      <c r="TJF200" s="90"/>
      <c r="TJG200" s="90"/>
      <c r="TJH200" s="90"/>
      <c r="TJI200" s="90"/>
      <c r="TJJ200" s="90"/>
      <c r="TJK200" s="90"/>
      <c r="TJL200" s="90"/>
      <c r="TJM200" s="90"/>
      <c r="TJN200" s="90"/>
      <c r="TJO200" s="90"/>
      <c r="TJP200" s="90"/>
      <c r="TJQ200" s="90"/>
      <c r="TJR200" s="90"/>
      <c r="TJS200" s="90"/>
      <c r="TJT200" s="90"/>
      <c r="TJU200" s="90"/>
      <c r="TJV200" s="90"/>
      <c r="TJW200" s="90"/>
      <c r="TJX200" s="90"/>
      <c r="TJY200" s="90"/>
      <c r="TJZ200" s="90"/>
      <c r="TKA200" s="90"/>
      <c r="TKB200" s="90"/>
      <c r="TKC200" s="90"/>
      <c r="TKD200" s="90"/>
      <c r="TKE200" s="90"/>
      <c r="TKF200" s="90"/>
      <c r="TKG200" s="90"/>
      <c r="TKH200" s="90"/>
      <c r="TKI200" s="90"/>
      <c r="TKJ200" s="90"/>
      <c r="TKK200" s="90"/>
      <c r="TKL200" s="90"/>
      <c r="TKM200" s="90"/>
      <c r="TKN200" s="90"/>
      <c r="TKO200" s="90"/>
      <c r="TKP200" s="90"/>
      <c r="TKQ200" s="90"/>
      <c r="TKR200" s="90"/>
      <c r="TKS200" s="90"/>
      <c r="TKT200" s="90"/>
      <c r="TKU200" s="90"/>
      <c r="TKV200" s="90"/>
      <c r="TKW200" s="90"/>
      <c r="TKX200" s="90"/>
      <c r="TKY200" s="90"/>
      <c r="TKZ200" s="90"/>
      <c r="TLA200" s="90"/>
      <c r="TLB200" s="90"/>
      <c r="TLC200" s="90"/>
      <c r="TLD200" s="90"/>
      <c r="TLE200" s="90"/>
      <c r="TLF200" s="90"/>
      <c r="TLG200" s="90"/>
      <c r="TLH200" s="90"/>
      <c r="TLI200" s="90"/>
      <c r="TLJ200" s="90"/>
      <c r="TLK200" s="90"/>
      <c r="TLL200" s="90"/>
      <c r="TLM200" s="90"/>
      <c r="TLN200" s="90"/>
      <c r="TLO200" s="90"/>
      <c r="TLP200" s="90"/>
      <c r="TLQ200" s="90"/>
      <c r="TLR200" s="90"/>
      <c r="TLS200" s="90"/>
      <c r="TLT200" s="90"/>
      <c r="TLU200" s="90"/>
      <c r="TLV200" s="90"/>
      <c r="TLW200" s="90"/>
      <c r="TLX200" s="90"/>
      <c r="TLY200" s="90"/>
      <c r="TLZ200" s="90"/>
      <c r="TMA200" s="90"/>
      <c r="TMB200" s="90"/>
      <c r="TMC200" s="90"/>
      <c r="TMD200" s="90"/>
      <c r="TME200" s="90"/>
      <c r="TMF200" s="90"/>
      <c r="TMG200" s="90"/>
      <c r="TMH200" s="90"/>
      <c r="TMI200" s="90"/>
      <c r="TMJ200" s="90"/>
      <c r="TMK200" s="90"/>
      <c r="TML200" s="90"/>
      <c r="TMM200" s="90"/>
      <c r="TMN200" s="90"/>
      <c r="TMO200" s="90"/>
      <c r="TMP200" s="90"/>
      <c r="TMQ200" s="90"/>
      <c r="TMR200" s="90"/>
      <c r="TMS200" s="90"/>
      <c r="TMT200" s="90"/>
      <c r="TMU200" s="90"/>
      <c r="TMV200" s="90"/>
      <c r="TMW200" s="90"/>
      <c r="TMX200" s="90"/>
      <c r="TMY200" s="90"/>
      <c r="TMZ200" s="90"/>
      <c r="TNA200" s="90"/>
      <c r="TNB200" s="90"/>
      <c r="TNC200" s="90"/>
      <c r="TND200" s="90"/>
      <c r="TNE200" s="90"/>
      <c r="TNF200" s="90"/>
      <c r="TNG200" s="90"/>
      <c r="TNH200" s="90"/>
      <c r="TNI200" s="90"/>
      <c r="TNJ200" s="90"/>
      <c r="TNK200" s="90"/>
      <c r="TNL200" s="90"/>
      <c r="TNM200" s="90"/>
      <c r="TNN200" s="90"/>
      <c r="TNO200" s="90"/>
      <c r="TNP200" s="90"/>
      <c r="TNQ200" s="90"/>
      <c r="TNR200" s="90"/>
      <c r="TNS200" s="90"/>
      <c r="TNT200" s="90"/>
      <c r="TNU200" s="90"/>
      <c r="TNV200" s="90"/>
      <c r="TNW200" s="90"/>
      <c r="TNX200" s="90"/>
      <c r="TNY200" s="90"/>
      <c r="TNZ200" s="90"/>
      <c r="TOA200" s="90"/>
      <c r="TOB200" s="90"/>
      <c r="TOC200" s="90"/>
      <c r="TOD200" s="90"/>
      <c r="TOE200" s="90"/>
      <c r="TOF200" s="90"/>
      <c r="TOG200" s="90"/>
      <c r="TOH200" s="90"/>
      <c r="TOI200" s="90"/>
      <c r="TOJ200" s="90"/>
      <c r="TOK200" s="90"/>
      <c r="TOL200" s="90"/>
      <c r="TOM200" s="90"/>
      <c r="TON200" s="90"/>
      <c r="TOO200" s="90"/>
      <c r="TOP200" s="90"/>
      <c r="TOQ200" s="90"/>
      <c r="TOR200" s="90"/>
      <c r="TOS200" s="90"/>
      <c r="TOT200" s="90"/>
      <c r="TOU200" s="90"/>
      <c r="TOV200" s="90"/>
      <c r="TOW200" s="90"/>
      <c r="TOX200" s="90"/>
      <c r="TOY200" s="90"/>
      <c r="TOZ200" s="90"/>
      <c r="TPA200" s="90"/>
      <c r="TPB200" s="90"/>
      <c r="TPC200" s="90"/>
      <c r="TPD200" s="90"/>
      <c r="TPE200" s="90"/>
      <c r="TPF200" s="90"/>
      <c r="TPG200" s="90"/>
      <c r="TPH200" s="90"/>
      <c r="TPI200" s="90"/>
      <c r="TPJ200" s="90"/>
      <c r="TPK200" s="90"/>
      <c r="TPL200" s="90"/>
      <c r="TPM200" s="90"/>
      <c r="TPN200" s="90"/>
      <c r="TPO200" s="90"/>
      <c r="TPP200" s="90"/>
      <c r="TPQ200" s="90"/>
      <c r="TPR200" s="90"/>
      <c r="TPS200" s="90"/>
      <c r="TPT200" s="90"/>
      <c r="TPU200" s="90"/>
      <c r="TPV200" s="90"/>
      <c r="TPW200" s="90"/>
      <c r="TPX200" s="90"/>
      <c r="TPY200" s="90"/>
      <c r="TPZ200" s="90"/>
      <c r="TQA200" s="90"/>
      <c r="TQB200" s="90"/>
      <c r="TQC200" s="90"/>
      <c r="TQD200" s="90"/>
      <c r="TQE200" s="90"/>
      <c r="TQF200" s="90"/>
      <c r="TQG200" s="90"/>
      <c r="TQH200" s="90"/>
      <c r="TQI200" s="90"/>
      <c r="TQJ200" s="90"/>
      <c r="TQK200" s="90"/>
      <c r="TQL200" s="90"/>
      <c r="TQM200" s="90"/>
      <c r="TQN200" s="90"/>
      <c r="TQO200" s="90"/>
      <c r="TQP200" s="90"/>
      <c r="TQQ200" s="90"/>
      <c r="TQR200" s="90"/>
      <c r="TQS200" s="90"/>
      <c r="TQT200" s="90"/>
      <c r="TQU200" s="90"/>
      <c r="TQV200" s="90"/>
      <c r="TQW200" s="90"/>
      <c r="TQX200" s="90"/>
      <c r="TQY200" s="90"/>
      <c r="TQZ200" s="90"/>
      <c r="TRA200" s="90"/>
      <c r="TRB200" s="90"/>
      <c r="TRC200" s="90"/>
      <c r="TRD200" s="90"/>
      <c r="TRE200" s="90"/>
      <c r="TRF200" s="90"/>
      <c r="TRG200" s="90"/>
      <c r="TRH200" s="90"/>
      <c r="TRI200" s="90"/>
      <c r="TRJ200" s="90"/>
      <c r="TRK200" s="90"/>
      <c r="TRL200" s="90"/>
      <c r="TRM200" s="90"/>
      <c r="TRN200" s="90"/>
      <c r="TRO200" s="90"/>
      <c r="TRP200" s="90"/>
      <c r="TRQ200" s="90"/>
      <c r="TRR200" s="90"/>
      <c r="TRS200" s="90"/>
      <c r="TRT200" s="90"/>
      <c r="TRU200" s="90"/>
      <c r="TRV200" s="90"/>
      <c r="TRW200" s="90"/>
      <c r="TRX200" s="90"/>
      <c r="TRY200" s="90"/>
      <c r="TRZ200" s="90"/>
      <c r="TSA200" s="90"/>
      <c r="TSB200" s="90"/>
      <c r="TSC200" s="90"/>
      <c r="TSD200" s="90"/>
      <c r="TSE200" s="90"/>
      <c r="TSF200" s="90"/>
      <c r="TSG200" s="90"/>
      <c r="TSH200" s="90"/>
      <c r="TSI200" s="90"/>
      <c r="TSJ200" s="90"/>
      <c r="TSK200" s="90"/>
      <c r="TSL200" s="90"/>
      <c r="TSM200" s="90"/>
      <c r="TSN200" s="90"/>
      <c r="TSO200" s="90"/>
      <c r="TSP200" s="90"/>
      <c r="TSQ200" s="90"/>
      <c r="TSR200" s="90"/>
      <c r="TSS200" s="90"/>
      <c r="TST200" s="90"/>
      <c r="TSU200" s="90"/>
      <c r="TSV200" s="90"/>
      <c r="TSW200" s="90"/>
      <c r="TSX200" s="90"/>
      <c r="TSY200" s="90"/>
      <c r="TSZ200" s="90"/>
      <c r="TTA200" s="90"/>
      <c r="TTB200" s="90"/>
      <c r="TTC200" s="90"/>
      <c r="TTD200" s="90"/>
      <c r="TTE200" s="90"/>
      <c r="TTF200" s="90"/>
      <c r="TTG200" s="90"/>
      <c r="TTH200" s="90"/>
      <c r="TTI200" s="90"/>
      <c r="TTJ200" s="90"/>
      <c r="TTK200" s="90"/>
      <c r="TTL200" s="90"/>
      <c r="TTM200" s="90"/>
      <c r="TTN200" s="90"/>
      <c r="TTO200" s="90"/>
      <c r="TTP200" s="90"/>
      <c r="TTQ200" s="90"/>
      <c r="TTR200" s="90"/>
      <c r="TTS200" s="90"/>
      <c r="TTT200" s="90"/>
      <c r="TTU200" s="90"/>
      <c r="TTV200" s="90"/>
      <c r="TTW200" s="90"/>
      <c r="TTX200" s="90"/>
      <c r="TTY200" s="90"/>
      <c r="TTZ200" s="90"/>
      <c r="TUA200" s="90"/>
      <c r="TUB200" s="90"/>
      <c r="TUC200" s="90"/>
      <c r="TUD200" s="90"/>
      <c r="TUE200" s="90"/>
      <c r="TUF200" s="90"/>
      <c r="TUG200" s="90"/>
      <c r="TUH200" s="90"/>
      <c r="TUI200" s="90"/>
      <c r="TUJ200" s="90"/>
      <c r="TUK200" s="90"/>
      <c r="TUL200" s="90"/>
      <c r="TUM200" s="90"/>
      <c r="TUN200" s="90"/>
      <c r="TUO200" s="90"/>
      <c r="TUP200" s="90"/>
      <c r="TUQ200" s="90"/>
      <c r="TUR200" s="90"/>
      <c r="TUS200" s="90"/>
      <c r="TUT200" s="90"/>
      <c r="TUU200" s="90"/>
      <c r="TUV200" s="90"/>
      <c r="TUW200" s="90"/>
      <c r="TUX200" s="90"/>
      <c r="TUY200" s="90"/>
      <c r="TUZ200" s="90"/>
      <c r="TVA200" s="90"/>
      <c r="TVB200" s="90"/>
      <c r="TVC200" s="90"/>
      <c r="TVD200" s="90"/>
      <c r="TVE200" s="90"/>
      <c r="TVF200" s="90"/>
      <c r="TVG200" s="90"/>
      <c r="TVH200" s="90"/>
      <c r="TVI200" s="90"/>
      <c r="TVJ200" s="90"/>
      <c r="TVK200" s="90"/>
      <c r="TVL200" s="90"/>
      <c r="TVM200" s="90"/>
      <c r="TVN200" s="90"/>
      <c r="TVO200" s="90"/>
      <c r="TVP200" s="90"/>
      <c r="TVQ200" s="90"/>
      <c r="TVR200" s="90"/>
      <c r="TVS200" s="90"/>
      <c r="TVT200" s="90"/>
      <c r="TVU200" s="90"/>
      <c r="TVV200" s="90"/>
      <c r="TVW200" s="90"/>
      <c r="TVX200" s="90"/>
      <c r="TVY200" s="90"/>
      <c r="TVZ200" s="90"/>
      <c r="TWA200" s="90"/>
      <c r="TWB200" s="90"/>
      <c r="TWC200" s="90"/>
      <c r="TWD200" s="90"/>
      <c r="TWE200" s="90"/>
      <c r="TWF200" s="90"/>
      <c r="TWG200" s="90"/>
      <c r="TWH200" s="90"/>
      <c r="TWI200" s="90"/>
      <c r="TWJ200" s="90"/>
      <c r="TWK200" s="90"/>
      <c r="TWL200" s="90"/>
      <c r="TWM200" s="90"/>
      <c r="TWN200" s="90"/>
      <c r="TWO200" s="90"/>
      <c r="TWP200" s="90"/>
      <c r="TWQ200" s="90"/>
      <c r="TWR200" s="90"/>
      <c r="TWS200" s="90"/>
      <c r="TWT200" s="90"/>
      <c r="TWU200" s="90"/>
      <c r="TWV200" s="90"/>
      <c r="TWW200" s="90"/>
      <c r="TWX200" s="90"/>
      <c r="TWY200" s="90"/>
      <c r="TWZ200" s="90"/>
      <c r="TXA200" s="90"/>
      <c r="TXB200" s="90"/>
      <c r="TXC200" s="90"/>
      <c r="TXD200" s="90"/>
      <c r="TXE200" s="90"/>
      <c r="TXF200" s="90"/>
      <c r="TXG200" s="90"/>
      <c r="TXH200" s="90"/>
      <c r="TXI200" s="90"/>
      <c r="TXJ200" s="90"/>
      <c r="TXK200" s="90"/>
      <c r="TXL200" s="90"/>
      <c r="TXM200" s="90"/>
      <c r="TXN200" s="90"/>
      <c r="TXO200" s="90"/>
      <c r="TXP200" s="90"/>
      <c r="TXQ200" s="90"/>
      <c r="TXR200" s="90"/>
      <c r="TXS200" s="90"/>
      <c r="TXT200" s="90"/>
      <c r="TXU200" s="90"/>
      <c r="TXV200" s="90"/>
      <c r="TXW200" s="90"/>
      <c r="TXX200" s="90"/>
      <c r="TXY200" s="90"/>
      <c r="TXZ200" s="90"/>
      <c r="TYA200" s="90"/>
      <c r="TYB200" s="90"/>
      <c r="TYC200" s="90"/>
      <c r="TYD200" s="90"/>
      <c r="TYE200" s="90"/>
      <c r="TYF200" s="90"/>
      <c r="TYG200" s="90"/>
      <c r="TYH200" s="90"/>
      <c r="TYI200" s="90"/>
      <c r="TYJ200" s="90"/>
      <c r="TYK200" s="90"/>
      <c r="TYL200" s="90"/>
      <c r="TYM200" s="90"/>
      <c r="TYN200" s="90"/>
      <c r="TYO200" s="90"/>
      <c r="TYP200" s="90"/>
      <c r="TYQ200" s="90"/>
      <c r="TYR200" s="90"/>
      <c r="TYS200" s="90"/>
      <c r="TYT200" s="90"/>
      <c r="TYU200" s="90"/>
      <c r="TYV200" s="90"/>
      <c r="TYW200" s="90"/>
      <c r="TYX200" s="90"/>
      <c r="TYY200" s="90"/>
      <c r="TYZ200" s="90"/>
      <c r="TZA200" s="90"/>
      <c r="TZB200" s="90"/>
      <c r="TZC200" s="90"/>
      <c r="TZD200" s="90"/>
      <c r="TZE200" s="90"/>
      <c r="TZF200" s="90"/>
      <c r="TZG200" s="90"/>
      <c r="TZH200" s="90"/>
      <c r="TZI200" s="90"/>
      <c r="TZJ200" s="90"/>
      <c r="TZK200" s="90"/>
      <c r="TZL200" s="90"/>
      <c r="TZM200" s="90"/>
      <c r="TZN200" s="90"/>
      <c r="TZO200" s="90"/>
      <c r="TZP200" s="90"/>
      <c r="TZQ200" s="90"/>
      <c r="TZR200" s="90"/>
      <c r="TZS200" s="90"/>
      <c r="TZT200" s="90"/>
      <c r="TZU200" s="90"/>
      <c r="TZV200" s="90"/>
      <c r="TZW200" s="90"/>
      <c r="TZX200" s="90"/>
      <c r="TZY200" s="90"/>
      <c r="TZZ200" s="90"/>
      <c r="UAA200" s="90"/>
      <c r="UAB200" s="90"/>
      <c r="UAC200" s="90"/>
      <c r="UAD200" s="90"/>
      <c r="UAE200" s="90"/>
      <c r="UAF200" s="90"/>
      <c r="UAG200" s="90"/>
      <c r="UAH200" s="90"/>
      <c r="UAI200" s="90"/>
      <c r="UAJ200" s="90"/>
      <c r="UAK200" s="90"/>
      <c r="UAL200" s="90"/>
      <c r="UAM200" s="90"/>
      <c r="UAN200" s="90"/>
      <c r="UAO200" s="90"/>
      <c r="UAP200" s="90"/>
      <c r="UAQ200" s="90"/>
      <c r="UAR200" s="90"/>
      <c r="UAS200" s="90"/>
      <c r="UAT200" s="90"/>
      <c r="UAU200" s="90"/>
      <c r="UAV200" s="90"/>
      <c r="UAW200" s="90"/>
      <c r="UAX200" s="90"/>
      <c r="UAY200" s="90"/>
      <c r="UAZ200" s="90"/>
      <c r="UBA200" s="90"/>
      <c r="UBB200" s="90"/>
      <c r="UBC200" s="90"/>
      <c r="UBD200" s="90"/>
      <c r="UBE200" s="90"/>
      <c r="UBF200" s="90"/>
      <c r="UBG200" s="90"/>
      <c r="UBH200" s="90"/>
      <c r="UBI200" s="90"/>
      <c r="UBJ200" s="90"/>
      <c r="UBK200" s="90"/>
      <c r="UBL200" s="90"/>
      <c r="UBM200" s="90"/>
      <c r="UBN200" s="90"/>
      <c r="UBO200" s="90"/>
      <c r="UBP200" s="90"/>
      <c r="UBQ200" s="90"/>
      <c r="UBR200" s="90"/>
      <c r="UBS200" s="90"/>
      <c r="UBT200" s="90"/>
      <c r="UBU200" s="90"/>
      <c r="UBV200" s="90"/>
      <c r="UBW200" s="90"/>
      <c r="UBX200" s="90"/>
      <c r="UBY200" s="90"/>
      <c r="UBZ200" s="90"/>
      <c r="UCA200" s="90"/>
      <c r="UCB200" s="90"/>
      <c r="UCC200" s="90"/>
      <c r="UCD200" s="90"/>
      <c r="UCE200" s="90"/>
      <c r="UCF200" s="90"/>
      <c r="UCG200" s="90"/>
      <c r="UCH200" s="90"/>
      <c r="UCI200" s="90"/>
      <c r="UCJ200" s="90"/>
      <c r="UCK200" s="90"/>
      <c r="UCL200" s="90"/>
      <c r="UCM200" s="90"/>
      <c r="UCN200" s="90"/>
      <c r="UCO200" s="90"/>
      <c r="UCP200" s="90"/>
      <c r="UCQ200" s="90"/>
      <c r="UCR200" s="90"/>
      <c r="UCS200" s="90"/>
      <c r="UCT200" s="90"/>
      <c r="UCU200" s="90"/>
      <c r="UCV200" s="90"/>
      <c r="UCW200" s="90"/>
      <c r="UCX200" s="90"/>
      <c r="UCY200" s="90"/>
      <c r="UCZ200" s="90"/>
      <c r="UDA200" s="90"/>
      <c r="UDB200" s="90"/>
      <c r="UDC200" s="90"/>
      <c r="UDD200" s="90"/>
      <c r="UDE200" s="90"/>
      <c r="UDF200" s="90"/>
      <c r="UDG200" s="90"/>
      <c r="UDH200" s="90"/>
      <c r="UDI200" s="90"/>
      <c r="UDJ200" s="90"/>
      <c r="UDK200" s="90"/>
      <c r="UDL200" s="90"/>
      <c r="UDM200" s="90"/>
      <c r="UDN200" s="90"/>
      <c r="UDO200" s="90"/>
      <c r="UDP200" s="90"/>
      <c r="UDQ200" s="90"/>
      <c r="UDR200" s="90"/>
      <c r="UDS200" s="90"/>
      <c r="UDT200" s="90"/>
      <c r="UDU200" s="90"/>
      <c r="UDV200" s="90"/>
      <c r="UDW200" s="90"/>
      <c r="UDX200" s="90"/>
      <c r="UDY200" s="90"/>
      <c r="UDZ200" s="90"/>
      <c r="UEA200" s="90"/>
      <c r="UEB200" s="90"/>
      <c r="UEC200" s="90"/>
      <c r="UED200" s="90"/>
      <c r="UEE200" s="90"/>
      <c r="UEF200" s="90"/>
      <c r="UEG200" s="90"/>
      <c r="UEH200" s="90"/>
      <c r="UEI200" s="90"/>
      <c r="UEJ200" s="90"/>
      <c r="UEK200" s="90"/>
      <c r="UEL200" s="90"/>
      <c r="UEM200" s="90"/>
      <c r="UEN200" s="90"/>
      <c r="UEO200" s="90"/>
      <c r="UEP200" s="90"/>
      <c r="UEQ200" s="90"/>
      <c r="UER200" s="90"/>
      <c r="UES200" s="90"/>
      <c r="UET200" s="90"/>
      <c r="UEU200" s="90"/>
      <c r="UEV200" s="90"/>
      <c r="UEW200" s="90"/>
      <c r="UEX200" s="90"/>
      <c r="UEY200" s="90"/>
      <c r="UEZ200" s="90"/>
      <c r="UFA200" s="90"/>
      <c r="UFB200" s="90"/>
      <c r="UFC200" s="90"/>
      <c r="UFD200" s="90"/>
      <c r="UFE200" s="90"/>
      <c r="UFF200" s="90"/>
      <c r="UFG200" s="90"/>
      <c r="UFH200" s="90"/>
      <c r="UFI200" s="90"/>
      <c r="UFJ200" s="90"/>
      <c r="UFK200" s="90"/>
      <c r="UFL200" s="90"/>
      <c r="UFM200" s="90"/>
      <c r="UFN200" s="90"/>
      <c r="UFO200" s="90"/>
      <c r="UFP200" s="90"/>
      <c r="UFQ200" s="90"/>
      <c r="UFR200" s="90"/>
      <c r="UFS200" s="90"/>
      <c r="UFT200" s="90"/>
      <c r="UFU200" s="90"/>
      <c r="UFV200" s="90"/>
      <c r="UFW200" s="90"/>
      <c r="UFX200" s="90"/>
      <c r="UFY200" s="90"/>
      <c r="UFZ200" s="90"/>
      <c r="UGA200" s="90"/>
      <c r="UGB200" s="90"/>
      <c r="UGC200" s="90"/>
      <c r="UGD200" s="90"/>
      <c r="UGE200" s="90"/>
      <c r="UGF200" s="90"/>
      <c r="UGG200" s="90"/>
      <c r="UGH200" s="90"/>
      <c r="UGI200" s="90"/>
      <c r="UGJ200" s="90"/>
      <c r="UGK200" s="90"/>
      <c r="UGL200" s="90"/>
      <c r="UGM200" s="90"/>
      <c r="UGN200" s="90"/>
      <c r="UGO200" s="90"/>
      <c r="UGP200" s="90"/>
      <c r="UGQ200" s="90"/>
      <c r="UGR200" s="90"/>
      <c r="UGS200" s="90"/>
      <c r="UGT200" s="90"/>
      <c r="UGU200" s="90"/>
      <c r="UGV200" s="90"/>
      <c r="UGW200" s="90"/>
      <c r="UGX200" s="90"/>
      <c r="UGY200" s="90"/>
      <c r="UGZ200" s="90"/>
      <c r="UHA200" s="90"/>
      <c r="UHB200" s="90"/>
      <c r="UHC200" s="90"/>
      <c r="UHD200" s="90"/>
      <c r="UHE200" s="90"/>
      <c r="UHF200" s="90"/>
      <c r="UHG200" s="90"/>
      <c r="UHH200" s="90"/>
      <c r="UHI200" s="90"/>
      <c r="UHJ200" s="90"/>
      <c r="UHK200" s="90"/>
      <c r="UHL200" s="90"/>
      <c r="UHM200" s="90"/>
      <c r="UHN200" s="90"/>
      <c r="UHO200" s="90"/>
      <c r="UHP200" s="90"/>
      <c r="UHQ200" s="90"/>
      <c r="UHR200" s="90"/>
      <c r="UHS200" s="90"/>
      <c r="UHT200" s="90"/>
      <c r="UHU200" s="90"/>
      <c r="UHV200" s="90"/>
      <c r="UHW200" s="90"/>
      <c r="UHX200" s="90"/>
      <c r="UHY200" s="90"/>
      <c r="UHZ200" s="90"/>
      <c r="UIA200" s="90"/>
      <c r="UIB200" s="90"/>
      <c r="UIC200" s="90"/>
      <c r="UID200" s="90"/>
      <c r="UIE200" s="90"/>
      <c r="UIF200" s="90"/>
      <c r="UIG200" s="90"/>
      <c r="UIH200" s="90"/>
      <c r="UII200" s="90"/>
      <c r="UIJ200" s="90"/>
      <c r="UIK200" s="90"/>
      <c r="UIL200" s="90"/>
      <c r="UIM200" s="90"/>
      <c r="UIN200" s="90"/>
      <c r="UIO200" s="90"/>
      <c r="UIP200" s="90"/>
      <c r="UIQ200" s="90"/>
      <c r="UIR200" s="90"/>
      <c r="UIS200" s="90"/>
      <c r="UIT200" s="90"/>
      <c r="UIU200" s="90"/>
      <c r="UIV200" s="90"/>
      <c r="UIW200" s="90"/>
      <c r="UIX200" s="90"/>
      <c r="UIY200" s="90"/>
      <c r="UIZ200" s="90"/>
      <c r="UJA200" s="90"/>
      <c r="UJB200" s="90"/>
      <c r="UJC200" s="90"/>
      <c r="UJD200" s="90"/>
      <c r="UJE200" s="90"/>
      <c r="UJF200" s="90"/>
      <c r="UJG200" s="90"/>
      <c r="UJH200" s="90"/>
      <c r="UJI200" s="90"/>
      <c r="UJJ200" s="90"/>
      <c r="UJK200" s="90"/>
      <c r="UJL200" s="90"/>
      <c r="UJM200" s="90"/>
      <c r="UJN200" s="90"/>
      <c r="UJO200" s="90"/>
      <c r="UJP200" s="90"/>
      <c r="UJQ200" s="90"/>
      <c r="UJR200" s="90"/>
      <c r="UJS200" s="90"/>
      <c r="UJT200" s="90"/>
      <c r="UJU200" s="90"/>
      <c r="UJV200" s="90"/>
      <c r="UJW200" s="90"/>
      <c r="UJX200" s="90"/>
      <c r="UJY200" s="90"/>
      <c r="UJZ200" s="90"/>
      <c r="UKA200" s="90"/>
      <c r="UKB200" s="90"/>
      <c r="UKC200" s="90"/>
      <c r="UKD200" s="90"/>
      <c r="UKE200" s="90"/>
      <c r="UKF200" s="90"/>
      <c r="UKG200" s="90"/>
      <c r="UKH200" s="90"/>
      <c r="UKI200" s="90"/>
      <c r="UKJ200" s="90"/>
      <c r="UKK200" s="90"/>
      <c r="UKL200" s="90"/>
      <c r="UKM200" s="90"/>
      <c r="UKN200" s="90"/>
      <c r="UKO200" s="90"/>
      <c r="UKP200" s="90"/>
      <c r="UKQ200" s="90"/>
      <c r="UKR200" s="90"/>
      <c r="UKS200" s="90"/>
      <c r="UKT200" s="90"/>
      <c r="UKU200" s="90"/>
      <c r="UKV200" s="90"/>
      <c r="UKW200" s="90"/>
      <c r="UKX200" s="90"/>
      <c r="UKY200" s="90"/>
      <c r="UKZ200" s="90"/>
      <c r="ULA200" s="90"/>
      <c r="ULB200" s="90"/>
      <c r="ULC200" s="90"/>
      <c r="ULD200" s="90"/>
      <c r="ULE200" s="90"/>
      <c r="ULF200" s="90"/>
      <c r="ULG200" s="90"/>
      <c r="ULH200" s="90"/>
      <c r="ULI200" s="90"/>
      <c r="ULJ200" s="90"/>
      <c r="ULK200" s="90"/>
      <c r="ULL200" s="90"/>
      <c r="ULM200" s="90"/>
      <c r="ULN200" s="90"/>
      <c r="ULO200" s="90"/>
      <c r="ULP200" s="90"/>
      <c r="ULQ200" s="90"/>
      <c r="ULR200" s="90"/>
      <c r="ULS200" s="90"/>
      <c r="ULT200" s="90"/>
      <c r="ULU200" s="90"/>
      <c r="ULV200" s="90"/>
      <c r="ULW200" s="90"/>
      <c r="ULX200" s="90"/>
      <c r="ULY200" s="90"/>
      <c r="ULZ200" s="90"/>
      <c r="UMA200" s="90"/>
      <c r="UMB200" s="90"/>
      <c r="UMC200" s="90"/>
      <c r="UMD200" s="90"/>
      <c r="UME200" s="90"/>
      <c r="UMF200" s="90"/>
      <c r="UMG200" s="90"/>
      <c r="UMH200" s="90"/>
      <c r="UMI200" s="90"/>
      <c r="UMJ200" s="90"/>
      <c r="UMK200" s="90"/>
      <c r="UML200" s="90"/>
      <c r="UMM200" s="90"/>
      <c r="UMN200" s="90"/>
      <c r="UMO200" s="90"/>
      <c r="UMP200" s="90"/>
      <c r="UMQ200" s="90"/>
      <c r="UMR200" s="90"/>
      <c r="UMS200" s="90"/>
      <c r="UMT200" s="90"/>
      <c r="UMU200" s="90"/>
      <c r="UMV200" s="90"/>
      <c r="UMW200" s="90"/>
      <c r="UMX200" s="90"/>
      <c r="UMY200" s="90"/>
      <c r="UMZ200" s="90"/>
      <c r="UNA200" s="90"/>
      <c r="UNB200" s="90"/>
      <c r="UNC200" s="90"/>
      <c r="UND200" s="90"/>
      <c r="UNE200" s="90"/>
      <c r="UNF200" s="90"/>
      <c r="UNG200" s="90"/>
      <c r="UNH200" s="90"/>
      <c r="UNI200" s="90"/>
      <c r="UNJ200" s="90"/>
      <c r="UNK200" s="90"/>
      <c r="UNL200" s="90"/>
      <c r="UNM200" s="90"/>
      <c r="UNN200" s="90"/>
      <c r="UNO200" s="90"/>
      <c r="UNP200" s="90"/>
      <c r="UNQ200" s="90"/>
      <c r="UNR200" s="90"/>
      <c r="UNS200" s="90"/>
      <c r="UNT200" s="90"/>
      <c r="UNU200" s="90"/>
      <c r="UNV200" s="90"/>
      <c r="UNW200" s="90"/>
      <c r="UNX200" s="90"/>
      <c r="UNY200" s="90"/>
      <c r="UNZ200" s="90"/>
      <c r="UOA200" s="90"/>
      <c r="UOB200" s="90"/>
      <c r="UOC200" s="90"/>
      <c r="UOD200" s="90"/>
      <c r="UOE200" s="90"/>
      <c r="UOF200" s="90"/>
      <c r="UOG200" s="90"/>
      <c r="UOH200" s="90"/>
      <c r="UOI200" s="90"/>
      <c r="UOJ200" s="90"/>
      <c r="UOK200" s="90"/>
      <c r="UOL200" s="90"/>
      <c r="UOM200" s="90"/>
      <c r="UON200" s="90"/>
      <c r="UOO200" s="90"/>
      <c r="UOP200" s="90"/>
      <c r="UOQ200" s="90"/>
      <c r="UOR200" s="90"/>
      <c r="UOS200" s="90"/>
      <c r="UOT200" s="90"/>
      <c r="UOU200" s="90"/>
      <c r="UOV200" s="90"/>
      <c r="UOW200" s="90"/>
      <c r="UOX200" s="90"/>
      <c r="UOY200" s="90"/>
      <c r="UOZ200" s="90"/>
      <c r="UPA200" s="90"/>
      <c r="UPB200" s="90"/>
      <c r="UPC200" s="90"/>
      <c r="UPD200" s="90"/>
      <c r="UPE200" s="90"/>
      <c r="UPF200" s="90"/>
      <c r="UPG200" s="90"/>
      <c r="UPH200" s="90"/>
      <c r="UPI200" s="90"/>
      <c r="UPJ200" s="90"/>
      <c r="UPK200" s="90"/>
      <c r="UPL200" s="90"/>
      <c r="UPM200" s="90"/>
      <c r="UPN200" s="90"/>
      <c r="UPO200" s="90"/>
      <c r="UPP200" s="90"/>
      <c r="UPQ200" s="90"/>
      <c r="UPR200" s="90"/>
      <c r="UPS200" s="90"/>
      <c r="UPT200" s="90"/>
      <c r="UPU200" s="90"/>
      <c r="UPV200" s="90"/>
      <c r="UPW200" s="90"/>
      <c r="UPX200" s="90"/>
      <c r="UPY200" s="90"/>
      <c r="UPZ200" s="90"/>
      <c r="UQA200" s="90"/>
      <c r="UQB200" s="90"/>
      <c r="UQC200" s="90"/>
      <c r="UQD200" s="90"/>
      <c r="UQE200" s="90"/>
      <c r="UQF200" s="90"/>
      <c r="UQG200" s="90"/>
      <c r="UQH200" s="90"/>
      <c r="UQI200" s="90"/>
      <c r="UQJ200" s="90"/>
      <c r="UQK200" s="90"/>
      <c r="UQL200" s="90"/>
      <c r="UQM200" s="90"/>
      <c r="UQN200" s="90"/>
      <c r="UQO200" s="90"/>
      <c r="UQP200" s="90"/>
      <c r="UQQ200" s="90"/>
      <c r="UQR200" s="90"/>
      <c r="UQS200" s="90"/>
      <c r="UQT200" s="90"/>
      <c r="UQU200" s="90"/>
      <c r="UQV200" s="90"/>
      <c r="UQW200" s="90"/>
      <c r="UQX200" s="90"/>
      <c r="UQY200" s="90"/>
      <c r="UQZ200" s="90"/>
      <c r="URA200" s="90"/>
      <c r="URB200" s="90"/>
      <c r="URC200" s="90"/>
      <c r="URD200" s="90"/>
      <c r="URE200" s="90"/>
      <c r="URF200" s="90"/>
      <c r="URG200" s="90"/>
      <c r="URH200" s="90"/>
      <c r="URI200" s="90"/>
      <c r="URJ200" s="90"/>
      <c r="URK200" s="90"/>
      <c r="URL200" s="90"/>
      <c r="URM200" s="90"/>
      <c r="URN200" s="90"/>
      <c r="URO200" s="90"/>
      <c r="URP200" s="90"/>
      <c r="URQ200" s="90"/>
      <c r="URR200" s="90"/>
      <c r="URS200" s="90"/>
      <c r="URT200" s="90"/>
      <c r="URU200" s="90"/>
      <c r="URV200" s="90"/>
      <c r="URW200" s="90"/>
      <c r="URX200" s="90"/>
      <c r="URY200" s="90"/>
      <c r="URZ200" s="90"/>
      <c r="USA200" s="90"/>
      <c r="USB200" s="90"/>
      <c r="USC200" s="90"/>
      <c r="USD200" s="90"/>
      <c r="USE200" s="90"/>
      <c r="USF200" s="90"/>
      <c r="USG200" s="90"/>
      <c r="USH200" s="90"/>
      <c r="USI200" s="90"/>
      <c r="USJ200" s="90"/>
      <c r="USK200" s="90"/>
      <c r="USL200" s="90"/>
      <c r="USM200" s="90"/>
      <c r="USN200" s="90"/>
      <c r="USO200" s="90"/>
      <c r="USP200" s="90"/>
      <c r="USQ200" s="90"/>
      <c r="USR200" s="90"/>
      <c r="USS200" s="90"/>
      <c r="UST200" s="90"/>
      <c r="USU200" s="90"/>
      <c r="USV200" s="90"/>
      <c r="USW200" s="90"/>
      <c r="USX200" s="90"/>
      <c r="USY200" s="90"/>
      <c r="USZ200" s="90"/>
      <c r="UTA200" s="90"/>
      <c r="UTB200" s="90"/>
      <c r="UTC200" s="90"/>
      <c r="UTD200" s="90"/>
      <c r="UTE200" s="90"/>
      <c r="UTF200" s="90"/>
      <c r="UTG200" s="90"/>
      <c r="UTH200" s="90"/>
      <c r="UTI200" s="90"/>
      <c r="UTJ200" s="90"/>
      <c r="UTK200" s="90"/>
      <c r="UTL200" s="90"/>
      <c r="UTM200" s="90"/>
      <c r="UTN200" s="90"/>
      <c r="UTO200" s="90"/>
      <c r="UTP200" s="90"/>
      <c r="UTQ200" s="90"/>
      <c r="UTR200" s="90"/>
      <c r="UTS200" s="90"/>
      <c r="UTT200" s="90"/>
      <c r="UTU200" s="90"/>
      <c r="UTV200" s="90"/>
      <c r="UTW200" s="90"/>
      <c r="UTX200" s="90"/>
      <c r="UTY200" s="90"/>
      <c r="UTZ200" s="90"/>
      <c r="UUA200" s="90"/>
      <c r="UUB200" s="90"/>
      <c r="UUC200" s="90"/>
      <c r="UUD200" s="90"/>
      <c r="UUE200" s="90"/>
      <c r="UUF200" s="90"/>
      <c r="UUG200" s="90"/>
      <c r="UUH200" s="90"/>
      <c r="UUI200" s="90"/>
      <c r="UUJ200" s="90"/>
      <c r="UUK200" s="90"/>
      <c r="UUL200" s="90"/>
      <c r="UUM200" s="90"/>
      <c r="UUN200" s="90"/>
      <c r="UUO200" s="90"/>
      <c r="UUP200" s="90"/>
      <c r="UUQ200" s="90"/>
      <c r="UUR200" s="90"/>
      <c r="UUS200" s="90"/>
      <c r="UUT200" s="90"/>
      <c r="UUU200" s="90"/>
      <c r="UUV200" s="90"/>
      <c r="UUW200" s="90"/>
      <c r="UUX200" s="90"/>
      <c r="UUY200" s="90"/>
      <c r="UUZ200" s="90"/>
      <c r="UVA200" s="90"/>
      <c r="UVB200" s="90"/>
      <c r="UVC200" s="90"/>
      <c r="UVD200" s="90"/>
      <c r="UVE200" s="90"/>
      <c r="UVF200" s="90"/>
      <c r="UVG200" s="90"/>
      <c r="UVH200" s="90"/>
      <c r="UVI200" s="90"/>
      <c r="UVJ200" s="90"/>
      <c r="UVK200" s="90"/>
      <c r="UVL200" s="90"/>
      <c r="UVM200" s="90"/>
      <c r="UVN200" s="90"/>
      <c r="UVO200" s="90"/>
      <c r="UVP200" s="90"/>
      <c r="UVQ200" s="90"/>
      <c r="UVR200" s="90"/>
      <c r="UVS200" s="90"/>
      <c r="UVT200" s="90"/>
      <c r="UVU200" s="90"/>
      <c r="UVV200" s="90"/>
      <c r="UVW200" s="90"/>
      <c r="UVX200" s="90"/>
      <c r="UVY200" s="90"/>
      <c r="UVZ200" s="90"/>
      <c r="UWA200" s="90"/>
      <c r="UWB200" s="90"/>
      <c r="UWC200" s="90"/>
      <c r="UWD200" s="90"/>
      <c r="UWE200" s="90"/>
      <c r="UWF200" s="90"/>
      <c r="UWG200" s="90"/>
      <c r="UWH200" s="90"/>
      <c r="UWI200" s="90"/>
      <c r="UWJ200" s="90"/>
      <c r="UWK200" s="90"/>
      <c r="UWL200" s="90"/>
      <c r="UWM200" s="90"/>
      <c r="UWN200" s="90"/>
      <c r="UWO200" s="90"/>
      <c r="UWP200" s="90"/>
      <c r="UWQ200" s="90"/>
      <c r="UWR200" s="90"/>
      <c r="UWS200" s="90"/>
      <c r="UWT200" s="90"/>
      <c r="UWU200" s="90"/>
      <c r="UWV200" s="90"/>
      <c r="UWW200" s="90"/>
      <c r="UWX200" s="90"/>
      <c r="UWY200" s="90"/>
      <c r="UWZ200" s="90"/>
      <c r="UXA200" s="90"/>
      <c r="UXB200" s="90"/>
      <c r="UXC200" s="90"/>
      <c r="UXD200" s="90"/>
      <c r="UXE200" s="90"/>
      <c r="UXF200" s="90"/>
      <c r="UXG200" s="90"/>
      <c r="UXH200" s="90"/>
      <c r="UXI200" s="90"/>
      <c r="UXJ200" s="90"/>
      <c r="UXK200" s="90"/>
      <c r="UXL200" s="90"/>
      <c r="UXM200" s="90"/>
      <c r="UXN200" s="90"/>
      <c r="UXO200" s="90"/>
      <c r="UXP200" s="90"/>
      <c r="UXQ200" s="90"/>
      <c r="UXR200" s="90"/>
      <c r="UXS200" s="90"/>
      <c r="UXT200" s="90"/>
      <c r="UXU200" s="90"/>
      <c r="UXV200" s="90"/>
      <c r="UXW200" s="90"/>
      <c r="UXX200" s="90"/>
      <c r="UXY200" s="90"/>
      <c r="UXZ200" s="90"/>
      <c r="UYA200" s="90"/>
      <c r="UYB200" s="90"/>
      <c r="UYC200" s="90"/>
      <c r="UYD200" s="90"/>
      <c r="UYE200" s="90"/>
      <c r="UYF200" s="90"/>
      <c r="UYG200" s="90"/>
      <c r="UYH200" s="90"/>
      <c r="UYI200" s="90"/>
      <c r="UYJ200" s="90"/>
      <c r="UYK200" s="90"/>
      <c r="UYL200" s="90"/>
      <c r="UYM200" s="90"/>
      <c r="UYN200" s="90"/>
      <c r="UYO200" s="90"/>
      <c r="UYP200" s="90"/>
      <c r="UYQ200" s="90"/>
      <c r="UYR200" s="90"/>
      <c r="UYS200" s="90"/>
      <c r="UYT200" s="90"/>
      <c r="UYU200" s="90"/>
      <c r="UYV200" s="90"/>
      <c r="UYW200" s="90"/>
      <c r="UYX200" s="90"/>
      <c r="UYY200" s="90"/>
      <c r="UYZ200" s="90"/>
      <c r="UZA200" s="90"/>
      <c r="UZB200" s="90"/>
      <c r="UZC200" s="90"/>
      <c r="UZD200" s="90"/>
      <c r="UZE200" s="90"/>
      <c r="UZF200" s="90"/>
      <c r="UZG200" s="90"/>
      <c r="UZH200" s="90"/>
      <c r="UZI200" s="90"/>
      <c r="UZJ200" s="90"/>
      <c r="UZK200" s="90"/>
      <c r="UZL200" s="90"/>
      <c r="UZM200" s="90"/>
      <c r="UZN200" s="90"/>
      <c r="UZO200" s="90"/>
      <c r="UZP200" s="90"/>
      <c r="UZQ200" s="90"/>
      <c r="UZR200" s="90"/>
      <c r="UZS200" s="90"/>
      <c r="UZT200" s="90"/>
      <c r="UZU200" s="90"/>
      <c r="UZV200" s="90"/>
      <c r="UZW200" s="90"/>
      <c r="UZX200" s="90"/>
      <c r="UZY200" s="90"/>
      <c r="UZZ200" s="90"/>
      <c r="VAA200" s="90"/>
      <c r="VAB200" s="90"/>
      <c r="VAC200" s="90"/>
      <c r="VAD200" s="90"/>
      <c r="VAE200" s="90"/>
      <c r="VAF200" s="90"/>
      <c r="VAG200" s="90"/>
      <c r="VAH200" s="90"/>
      <c r="VAI200" s="90"/>
      <c r="VAJ200" s="90"/>
      <c r="VAK200" s="90"/>
      <c r="VAL200" s="90"/>
      <c r="VAM200" s="90"/>
      <c r="VAN200" s="90"/>
      <c r="VAO200" s="90"/>
      <c r="VAP200" s="90"/>
      <c r="VAQ200" s="90"/>
      <c r="VAR200" s="90"/>
      <c r="VAS200" s="90"/>
      <c r="VAT200" s="90"/>
      <c r="VAU200" s="90"/>
      <c r="VAV200" s="90"/>
      <c r="VAW200" s="90"/>
      <c r="VAX200" s="90"/>
      <c r="VAY200" s="90"/>
      <c r="VAZ200" s="90"/>
      <c r="VBA200" s="90"/>
      <c r="VBB200" s="90"/>
      <c r="VBC200" s="90"/>
      <c r="VBD200" s="90"/>
      <c r="VBE200" s="90"/>
      <c r="VBF200" s="90"/>
      <c r="VBG200" s="90"/>
      <c r="VBH200" s="90"/>
      <c r="VBI200" s="90"/>
      <c r="VBJ200" s="90"/>
      <c r="VBK200" s="90"/>
      <c r="VBL200" s="90"/>
      <c r="VBM200" s="90"/>
      <c r="VBN200" s="90"/>
      <c r="VBO200" s="90"/>
      <c r="VBP200" s="90"/>
      <c r="VBQ200" s="90"/>
      <c r="VBR200" s="90"/>
      <c r="VBS200" s="90"/>
      <c r="VBT200" s="90"/>
      <c r="VBU200" s="90"/>
      <c r="VBV200" s="90"/>
      <c r="VBW200" s="90"/>
      <c r="VBX200" s="90"/>
      <c r="VBY200" s="90"/>
      <c r="VBZ200" s="90"/>
      <c r="VCA200" s="90"/>
      <c r="VCB200" s="90"/>
      <c r="VCC200" s="90"/>
      <c r="VCD200" s="90"/>
      <c r="VCE200" s="90"/>
      <c r="VCF200" s="90"/>
      <c r="VCG200" s="90"/>
      <c r="VCH200" s="90"/>
      <c r="VCI200" s="90"/>
      <c r="VCJ200" s="90"/>
      <c r="VCK200" s="90"/>
      <c r="VCL200" s="90"/>
      <c r="VCM200" s="90"/>
      <c r="VCN200" s="90"/>
      <c r="VCO200" s="90"/>
      <c r="VCP200" s="90"/>
      <c r="VCQ200" s="90"/>
      <c r="VCR200" s="90"/>
      <c r="VCS200" s="90"/>
      <c r="VCT200" s="90"/>
      <c r="VCU200" s="90"/>
      <c r="VCV200" s="90"/>
      <c r="VCW200" s="90"/>
      <c r="VCX200" s="90"/>
      <c r="VCY200" s="90"/>
      <c r="VCZ200" s="90"/>
      <c r="VDA200" s="90"/>
      <c r="VDB200" s="90"/>
      <c r="VDC200" s="90"/>
      <c r="VDD200" s="90"/>
      <c r="VDE200" s="90"/>
      <c r="VDF200" s="90"/>
      <c r="VDG200" s="90"/>
      <c r="VDH200" s="90"/>
      <c r="VDI200" s="90"/>
      <c r="VDJ200" s="90"/>
      <c r="VDK200" s="90"/>
      <c r="VDL200" s="90"/>
      <c r="VDM200" s="90"/>
      <c r="VDN200" s="90"/>
      <c r="VDO200" s="90"/>
      <c r="VDP200" s="90"/>
      <c r="VDQ200" s="90"/>
      <c r="VDR200" s="90"/>
      <c r="VDS200" s="90"/>
      <c r="VDT200" s="90"/>
      <c r="VDU200" s="90"/>
      <c r="VDV200" s="90"/>
      <c r="VDW200" s="90"/>
      <c r="VDX200" s="90"/>
      <c r="VDY200" s="90"/>
      <c r="VDZ200" s="90"/>
      <c r="VEA200" s="90"/>
      <c r="VEB200" s="90"/>
      <c r="VEC200" s="90"/>
      <c r="VED200" s="90"/>
      <c r="VEE200" s="90"/>
      <c r="VEF200" s="90"/>
      <c r="VEG200" s="90"/>
      <c r="VEH200" s="90"/>
      <c r="VEI200" s="90"/>
      <c r="VEJ200" s="90"/>
      <c r="VEK200" s="90"/>
      <c r="VEL200" s="90"/>
      <c r="VEM200" s="90"/>
      <c r="VEN200" s="90"/>
      <c r="VEO200" s="90"/>
      <c r="VEP200" s="90"/>
      <c r="VEQ200" s="90"/>
      <c r="VER200" s="90"/>
      <c r="VES200" s="90"/>
      <c r="VET200" s="90"/>
      <c r="VEU200" s="90"/>
      <c r="VEV200" s="90"/>
      <c r="VEW200" s="90"/>
      <c r="VEX200" s="90"/>
      <c r="VEY200" s="90"/>
      <c r="VEZ200" s="90"/>
      <c r="VFA200" s="90"/>
      <c r="VFB200" s="90"/>
      <c r="VFC200" s="90"/>
      <c r="VFD200" s="90"/>
      <c r="VFE200" s="90"/>
      <c r="VFF200" s="90"/>
      <c r="VFG200" s="90"/>
      <c r="VFH200" s="90"/>
      <c r="VFI200" s="90"/>
      <c r="VFJ200" s="90"/>
      <c r="VFK200" s="90"/>
      <c r="VFL200" s="90"/>
      <c r="VFM200" s="90"/>
      <c r="VFN200" s="90"/>
      <c r="VFO200" s="90"/>
      <c r="VFP200" s="90"/>
      <c r="VFQ200" s="90"/>
      <c r="VFR200" s="90"/>
      <c r="VFS200" s="90"/>
      <c r="VFT200" s="90"/>
      <c r="VFU200" s="90"/>
      <c r="VFV200" s="90"/>
      <c r="VFW200" s="90"/>
      <c r="VFX200" s="90"/>
      <c r="VFY200" s="90"/>
      <c r="VFZ200" s="90"/>
      <c r="VGA200" s="90"/>
      <c r="VGB200" s="90"/>
      <c r="VGC200" s="90"/>
      <c r="VGD200" s="90"/>
      <c r="VGE200" s="90"/>
      <c r="VGF200" s="90"/>
      <c r="VGG200" s="90"/>
      <c r="VGH200" s="90"/>
      <c r="VGI200" s="90"/>
      <c r="VGJ200" s="90"/>
      <c r="VGK200" s="90"/>
      <c r="VGL200" s="90"/>
      <c r="VGM200" s="90"/>
      <c r="VGN200" s="90"/>
      <c r="VGO200" s="90"/>
      <c r="VGP200" s="90"/>
      <c r="VGQ200" s="90"/>
      <c r="VGR200" s="90"/>
      <c r="VGS200" s="90"/>
      <c r="VGT200" s="90"/>
      <c r="VGU200" s="90"/>
      <c r="VGV200" s="90"/>
      <c r="VGW200" s="90"/>
      <c r="VGX200" s="90"/>
      <c r="VGY200" s="90"/>
      <c r="VGZ200" s="90"/>
      <c r="VHA200" s="90"/>
      <c r="VHB200" s="90"/>
      <c r="VHC200" s="90"/>
      <c r="VHD200" s="90"/>
      <c r="VHE200" s="90"/>
      <c r="VHF200" s="90"/>
      <c r="VHG200" s="90"/>
      <c r="VHH200" s="90"/>
      <c r="VHI200" s="90"/>
      <c r="VHJ200" s="90"/>
      <c r="VHK200" s="90"/>
      <c r="VHL200" s="90"/>
      <c r="VHM200" s="90"/>
      <c r="VHN200" s="90"/>
      <c r="VHO200" s="90"/>
      <c r="VHP200" s="90"/>
      <c r="VHQ200" s="90"/>
      <c r="VHR200" s="90"/>
      <c r="VHS200" s="90"/>
      <c r="VHT200" s="90"/>
      <c r="VHU200" s="90"/>
      <c r="VHV200" s="90"/>
      <c r="VHW200" s="90"/>
      <c r="VHX200" s="90"/>
      <c r="VHY200" s="90"/>
      <c r="VHZ200" s="90"/>
      <c r="VIA200" s="90"/>
      <c r="VIB200" s="90"/>
      <c r="VIC200" s="90"/>
      <c r="VID200" s="90"/>
      <c r="VIE200" s="90"/>
      <c r="VIF200" s="90"/>
      <c r="VIG200" s="90"/>
      <c r="VIH200" s="90"/>
      <c r="VII200" s="90"/>
      <c r="VIJ200" s="90"/>
      <c r="VIK200" s="90"/>
      <c r="VIL200" s="90"/>
      <c r="VIM200" s="90"/>
      <c r="VIN200" s="90"/>
      <c r="VIO200" s="90"/>
      <c r="VIP200" s="90"/>
      <c r="VIQ200" s="90"/>
      <c r="VIR200" s="90"/>
      <c r="VIS200" s="90"/>
      <c r="VIT200" s="90"/>
      <c r="VIU200" s="90"/>
      <c r="VIV200" s="90"/>
      <c r="VIW200" s="90"/>
      <c r="VIX200" s="90"/>
      <c r="VIY200" s="90"/>
      <c r="VIZ200" s="90"/>
      <c r="VJA200" s="90"/>
      <c r="VJB200" s="90"/>
      <c r="VJC200" s="90"/>
      <c r="VJD200" s="90"/>
      <c r="VJE200" s="90"/>
      <c r="VJF200" s="90"/>
      <c r="VJG200" s="90"/>
      <c r="VJH200" s="90"/>
      <c r="VJI200" s="90"/>
      <c r="VJJ200" s="90"/>
      <c r="VJK200" s="90"/>
      <c r="VJL200" s="90"/>
      <c r="VJM200" s="90"/>
      <c r="VJN200" s="90"/>
      <c r="VJO200" s="90"/>
      <c r="VJP200" s="90"/>
      <c r="VJQ200" s="90"/>
      <c r="VJR200" s="90"/>
      <c r="VJS200" s="90"/>
      <c r="VJT200" s="90"/>
      <c r="VJU200" s="90"/>
      <c r="VJV200" s="90"/>
      <c r="VJW200" s="90"/>
      <c r="VJX200" s="90"/>
      <c r="VJY200" s="90"/>
      <c r="VJZ200" s="90"/>
      <c r="VKA200" s="90"/>
      <c r="VKB200" s="90"/>
      <c r="VKC200" s="90"/>
      <c r="VKD200" s="90"/>
      <c r="VKE200" s="90"/>
      <c r="VKF200" s="90"/>
      <c r="VKG200" s="90"/>
      <c r="VKH200" s="90"/>
      <c r="VKI200" s="90"/>
      <c r="VKJ200" s="90"/>
      <c r="VKK200" s="90"/>
      <c r="VKL200" s="90"/>
      <c r="VKM200" s="90"/>
      <c r="VKN200" s="90"/>
      <c r="VKO200" s="90"/>
      <c r="VKP200" s="90"/>
      <c r="VKQ200" s="90"/>
      <c r="VKR200" s="90"/>
      <c r="VKS200" s="90"/>
      <c r="VKT200" s="90"/>
      <c r="VKU200" s="90"/>
      <c r="VKV200" s="90"/>
      <c r="VKW200" s="90"/>
      <c r="VKX200" s="90"/>
      <c r="VKY200" s="90"/>
      <c r="VKZ200" s="90"/>
      <c r="VLA200" s="90"/>
      <c r="VLB200" s="90"/>
      <c r="VLC200" s="90"/>
      <c r="VLD200" s="90"/>
      <c r="VLE200" s="90"/>
      <c r="VLF200" s="90"/>
      <c r="VLG200" s="90"/>
      <c r="VLH200" s="90"/>
      <c r="VLI200" s="90"/>
      <c r="VLJ200" s="90"/>
      <c r="VLK200" s="90"/>
      <c r="VLL200" s="90"/>
      <c r="VLM200" s="90"/>
      <c r="VLN200" s="90"/>
      <c r="VLO200" s="90"/>
      <c r="VLP200" s="90"/>
      <c r="VLQ200" s="90"/>
      <c r="VLR200" s="90"/>
      <c r="VLS200" s="90"/>
      <c r="VLT200" s="90"/>
      <c r="VLU200" s="90"/>
      <c r="VLV200" s="90"/>
      <c r="VLW200" s="90"/>
      <c r="VLX200" s="90"/>
      <c r="VLY200" s="90"/>
      <c r="VLZ200" s="90"/>
      <c r="VMA200" s="90"/>
      <c r="VMB200" s="90"/>
      <c r="VMC200" s="90"/>
      <c r="VMD200" s="90"/>
      <c r="VME200" s="90"/>
      <c r="VMF200" s="90"/>
      <c r="VMG200" s="90"/>
      <c r="VMH200" s="90"/>
      <c r="VMI200" s="90"/>
      <c r="VMJ200" s="90"/>
      <c r="VMK200" s="90"/>
      <c r="VML200" s="90"/>
      <c r="VMM200" s="90"/>
      <c r="VMN200" s="90"/>
      <c r="VMO200" s="90"/>
      <c r="VMP200" s="90"/>
      <c r="VMQ200" s="90"/>
      <c r="VMR200" s="90"/>
      <c r="VMS200" s="90"/>
      <c r="VMT200" s="90"/>
      <c r="VMU200" s="90"/>
      <c r="VMV200" s="90"/>
      <c r="VMW200" s="90"/>
      <c r="VMX200" s="90"/>
      <c r="VMY200" s="90"/>
      <c r="VMZ200" s="90"/>
      <c r="VNA200" s="90"/>
      <c r="VNB200" s="90"/>
      <c r="VNC200" s="90"/>
      <c r="VND200" s="90"/>
      <c r="VNE200" s="90"/>
      <c r="VNF200" s="90"/>
      <c r="VNG200" s="90"/>
      <c r="VNH200" s="90"/>
      <c r="VNI200" s="90"/>
      <c r="VNJ200" s="90"/>
      <c r="VNK200" s="90"/>
      <c r="VNL200" s="90"/>
      <c r="VNM200" s="90"/>
      <c r="VNN200" s="90"/>
      <c r="VNO200" s="90"/>
      <c r="VNP200" s="90"/>
      <c r="VNQ200" s="90"/>
      <c r="VNR200" s="90"/>
      <c r="VNS200" s="90"/>
      <c r="VNT200" s="90"/>
      <c r="VNU200" s="90"/>
      <c r="VNV200" s="90"/>
      <c r="VNW200" s="90"/>
      <c r="VNX200" s="90"/>
      <c r="VNY200" s="90"/>
      <c r="VNZ200" s="90"/>
      <c r="VOA200" s="90"/>
      <c r="VOB200" s="90"/>
      <c r="VOC200" s="90"/>
      <c r="VOD200" s="90"/>
      <c r="VOE200" s="90"/>
      <c r="VOF200" s="90"/>
      <c r="VOG200" s="90"/>
      <c r="VOH200" s="90"/>
      <c r="VOI200" s="90"/>
      <c r="VOJ200" s="90"/>
      <c r="VOK200" s="90"/>
      <c r="VOL200" s="90"/>
      <c r="VOM200" s="90"/>
      <c r="VON200" s="90"/>
      <c r="VOO200" s="90"/>
      <c r="VOP200" s="90"/>
      <c r="VOQ200" s="90"/>
      <c r="VOR200" s="90"/>
      <c r="VOS200" s="90"/>
      <c r="VOT200" s="90"/>
      <c r="VOU200" s="90"/>
      <c r="VOV200" s="90"/>
      <c r="VOW200" s="90"/>
      <c r="VOX200" s="90"/>
      <c r="VOY200" s="90"/>
      <c r="VOZ200" s="90"/>
      <c r="VPA200" s="90"/>
      <c r="VPB200" s="90"/>
      <c r="VPC200" s="90"/>
      <c r="VPD200" s="90"/>
      <c r="VPE200" s="90"/>
      <c r="VPF200" s="90"/>
      <c r="VPG200" s="90"/>
      <c r="VPH200" s="90"/>
      <c r="VPI200" s="90"/>
      <c r="VPJ200" s="90"/>
      <c r="VPK200" s="90"/>
      <c r="VPL200" s="90"/>
      <c r="VPM200" s="90"/>
      <c r="VPN200" s="90"/>
      <c r="VPO200" s="90"/>
      <c r="VPP200" s="90"/>
      <c r="VPQ200" s="90"/>
      <c r="VPR200" s="90"/>
      <c r="VPS200" s="90"/>
      <c r="VPT200" s="90"/>
      <c r="VPU200" s="90"/>
      <c r="VPV200" s="90"/>
      <c r="VPW200" s="90"/>
      <c r="VPX200" s="90"/>
      <c r="VPY200" s="90"/>
      <c r="VPZ200" s="90"/>
      <c r="VQA200" s="90"/>
      <c r="VQB200" s="90"/>
      <c r="VQC200" s="90"/>
      <c r="VQD200" s="90"/>
      <c r="VQE200" s="90"/>
      <c r="VQF200" s="90"/>
      <c r="VQG200" s="90"/>
      <c r="VQH200" s="90"/>
      <c r="VQI200" s="90"/>
      <c r="VQJ200" s="90"/>
      <c r="VQK200" s="90"/>
      <c r="VQL200" s="90"/>
      <c r="VQM200" s="90"/>
      <c r="VQN200" s="90"/>
      <c r="VQO200" s="90"/>
      <c r="VQP200" s="90"/>
      <c r="VQQ200" s="90"/>
      <c r="VQR200" s="90"/>
      <c r="VQS200" s="90"/>
      <c r="VQT200" s="90"/>
      <c r="VQU200" s="90"/>
      <c r="VQV200" s="90"/>
      <c r="VQW200" s="90"/>
      <c r="VQX200" s="90"/>
      <c r="VQY200" s="90"/>
      <c r="VQZ200" s="90"/>
      <c r="VRA200" s="90"/>
      <c r="VRB200" s="90"/>
      <c r="VRC200" s="90"/>
      <c r="VRD200" s="90"/>
      <c r="VRE200" s="90"/>
      <c r="VRF200" s="90"/>
      <c r="VRG200" s="90"/>
      <c r="VRH200" s="90"/>
      <c r="VRI200" s="90"/>
      <c r="VRJ200" s="90"/>
      <c r="VRK200" s="90"/>
      <c r="VRL200" s="90"/>
      <c r="VRM200" s="90"/>
      <c r="VRN200" s="90"/>
      <c r="VRO200" s="90"/>
      <c r="VRP200" s="90"/>
      <c r="VRQ200" s="90"/>
      <c r="VRR200" s="90"/>
      <c r="VRS200" s="90"/>
      <c r="VRT200" s="90"/>
      <c r="VRU200" s="90"/>
      <c r="VRV200" s="90"/>
      <c r="VRW200" s="90"/>
      <c r="VRX200" s="90"/>
      <c r="VRY200" s="90"/>
      <c r="VRZ200" s="90"/>
      <c r="VSA200" s="90"/>
      <c r="VSB200" s="90"/>
      <c r="VSC200" s="90"/>
      <c r="VSD200" s="90"/>
      <c r="VSE200" s="90"/>
      <c r="VSF200" s="90"/>
      <c r="VSG200" s="90"/>
      <c r="VSH200" s="90"/>
      <c r="VSI200" s="90"/>
      <c r="VSJ200" s="90"/>
      <c r="VSK200" s="90"/>
      <c r="VSL200" s="90"/>
      <c r="VSM200" s="90"/>
      <c r="VSN200" s="90"/>
      <c r="VSO200" s="90"/>
      <c r="VSP200" s="90"/>
      <c r="VSQ200" s="90"/>
      <c r="VSR200" s="90"/>
      <c r="VSS200" s="90"/>
      <c r="VST200" s="90"/>
      <c r="VSU200" s="90"/>
      <c r="VSV200" s="90"/>
      <c r="VSW200" s="90"/>
      <c r="VSX200" s="90"/>
      <c r="VSY200" s="90"/>
      <c r="VSZ200" s="90"/>
      <c r="VTA200" s="90"/>
      <c r="VTB200" s="90"/>
      <c r="VTC200" s="90"/>
      <c r="VTD200" s="90"/>
      <c r="VTE200" s="90"/>
      <c r="VTF200" s="90"/>
      <c r="VTG200" s="90"/>
      <c r="VTH200" s="90"/>
      <c r="VTI200" s="90"/>
      <c r="VTJ200" s="90"/>
      <c r="VTK200" s="90"/>
      <c r="VTL200" s="90"/>
      <c r="VTM200" s="90"/>
      <c r="VTN200" s="90"/>
      <c r="VTO200" s="90"/>
      <c r="VTP200" s="90"/>
      <c r="VTQ200" s="90"/>
      <c r="VTR200" s="90"/>
      <c r="VTS200" s="90"/>
      <c r="VTT200" s="90"/>
      <c r="VTU200" s="90"/>
      <c r="VTV200" s="90"/>
      <c r="VTW200" s="90"/>
      <c r="VTX200" s="90"/>
      <c r="VTY200" s="90"/>
      <c r="VTZ200" s="90"/>
      <c r="VUA200" s="90"/>
      <c r="VUB200" s="90"/>
      <c r="VUC200" s="90"/>
      <c r="VUD200" s="90"/>
      <c r="VUE200" s="90"/>
      <c r="VUF200" s="90"/>
      <c r="VUG200" s="90"/>
      <c r="VUH200" s="90"/>
      <c r="VUI200" s="90"/>
      <c r="VUJ200" s="90"/>
      <c r="VUK200" s="90"/>
      <c r="VUL200" s="90"/>
      <c r="VUM200" s="90"/>
      <c r="VUN200" s="90"/>
      <c r="VUO200" s="90"/>
      <c r="VUP200" s="90"/>
      <c r="VUQ200" s="90"/>
      <c r="VUR200" s="90"/>
      <c r="VUS200" s="90"/>
      <c r="VUT200" s="90"/>
      <c r="VUU200" s="90"/>
      <c r="VUV200" s="90"/>
      <c r="VUW200" s="90"/>
      <c r="VUX200" s="90"/>
      <c r="VUY200" s="90"/>
      <c r="VUZ200" s="90"/>
      <c r="VVA200" s="90"/>
      <c r="VVB200" s="90"/>
      <c r="VVC200" s="90"/>
      <c r="VVD200" s="90"/>
      <c r="VVE200" s="90"/>
      <c r="VVF200" s="90"/>
      <c r="VVG200" s="90"/>
      <c r="VVH200" s="90"/>
      <c r="VVI200" s="90"/>
      <c r="VVJ200" s="90"/>
      <c r="VVK200" s="90"/>
      <c r="VVL200" s="90"/>
      <c r="VVM200" s="90"/>
      <c r="VVN200" s="90"/>
      <c r="VVO200" s="90"/>
      <c r="VVP200" s="90"/>
      <c r="VVQ200" s="90"/>
      <c r="VVR200" s="90"/>
      <c r="VVS200" s="90"/>
      <c r="VVT200" s="90"/>
      <c r="VVU200" s="90"/>
      <c r="VVV200" s="90"/>
      <c r="VVW200" s="90"/>
      <c r="VVX200" s="90"/>
      <c r="VVY200" s="90"/>
      <c r="VVZ200" s="90"/>
      <c r="VWA200" s="90"/>
      <c r="VWB200" s="90"/>
      <c r="VWC200" s="90"/>
      <c r="VWD200" s="90"/>
      <c r="VWE200" s="90"/>
      <c r="VWF200" s="90"/>
      <c r="VWG200" s="90"/>
      <c r="VWH200" s="90"/>
      <c r="VWI200" s="90"/>
      <c r="VWJ200" s="90"/>
      <c r="VWK200" s="90"/>
      <c r="VWL200" s="90"/>
      <c r="VWM200" s="90"/>
      <c r="VWN200" s="90"/>
      <c r="VWO200" s="90"/>
      <c r="VWP200" s="90"/>
      <c r="VWQ200" s="90"/>
      <c r="VWR200" s="90"/>
      <c r="VWS200" s="90"/>
      <c r="VWT200" s="90"/>
      <c r="VWU200" s="90"/>
      <c r="VWV200" s="90"/>
      <c r="VWW200" s="90"/>
      <c r="VWX200" s="90"/>
      <c r="VWY200" s="90"/>
      <c r="VWZ200" s="90"/>
      <c r="VXA200" s="90"/>
      <c r="VXB200" s="90"/>
      <c r="VXC200" s="90"/>
      <c r="VXD200" s="90"/>
      <c r="VXE200" s="90"/>
      <c r="VXF200" s="90"/>
      <c r="VXG200" s="90"/>
      <c r="VXH200" s="90"/>
      <c r="VXI200" s="90"/>
      <c r="VXJ200" s="90"/>
      <c r="VXK200" s="90"/>
      <c r="VXL200" s="90"/>
      <c r="VXM200" s="90"/>
      <c r="VXN200" s="90"/>
      <c r="VXO200" s="90"/>
      <c r="VXP200" s="90"/>
      <c r="VXQ200" s="90"/>
      <c r="VXR200" s="90"/>
      <c r="VXS200" s="90"/>
      <c r="VXT200" s="90"/>
      <c r="VXU200" s="90"/>
      <c r="VXV200" s="90"/>
      <c r="VXW200" s="90"/>
      <c r="VXX200" s="90"/>
      <c r="VXY200" s="90"/>
      <c r="VXZ200" s="90"/>
      <c r="VYA200" s="90"/>
      <c r="VYB200" s="90"/>
      <c r="VYC200" s="90"/>
      <c r="VYD200" s="90"/>
      <c r="VYE200" s="90"/>
      <c r="VYF200" s="90"/>
      <c r="VYG200" s="90"/>
      <c r="VYH200" s="90"/>
      <c r="VYI200" s="90"/>
      <c r="VYJ200" s="90"/>
      <c r="VYK200" s="90"/>
      <c r="VYL200" s="90"/>
      <c r="VYM200" s="90"/>
      <c r="VYN200" s="90"/>
      <c r="VYO200" s="90"/>
      <c r="VYP200" s="90"/>
      <c r="VYQ200" s="90"/>
      <c r="VYR200" s="90"/>
      <c r="VYS200" s="90"/>
      <c r="VYT200" s="90"/>
      <c r="VYU200" s="90"/>
      <c r="VYV200" s="90"/>
      <c r="VYW200" s="90"/>
      <c r="VYX200" s="90"/>
      <c r="VYY200" s="90"/>
      <c r="VYZ200" s="90"/>
      <c r="VZA200" s="90"/>
      <c r="VZB200" s="90"/>
      <c r="VZC200" s="90"/>
      <c r="VZD200" s="90"/>
      <c r="VZE200" s="90"/>
      <c r="VZF200" s="90"/>
      <c r="VZG200" s="90"/>
      <c r="VZH200" s="90"/>
      <c r="VZI200" s="90"/>
      <c r="VZJ200" s="90"/>
      <c r="VZK200" s="90"/>
      <c r="VZL200" s="90"/>
      <c r="VZM200" s="90"/>
      <c r="VZN200" s="90"/>
      <c r="VZO200" s="90"/>
      <c r="VZP200" s="90"/>
      <c r="VZQ200" s="90"/>
      <c r="VZR200" s="90"/>
      <c r="VZS200" s="90"/>
      <c r="VZT200" s="90"/>
      <c r="VZU200" s="90"/>
      <c r="VZV200" s="90"/>
      <c r="VZW200" s="90"/>
      <c r="VZX200" s="90"/>
      <c r="VZY200" s="90"/>
      <c r="VZZ200" s="90"/>
      <c r="WAA200" s="90"/>
      <c r="WAB200" s="90"/>
      <c r="WAC200" s="90"/>
      <c r="WAD200" s="90"/>
      <c r="WAE200" s="90"/>
      <c r="WAF200" s="90"/>
      <c r="WAG200" s="90"/>
      <c r="WAH200" s="90"/>
      <c r="WAI200" s="90"/>
      <c r="WAJ200" s="90"/>
      <c r="WAK200" s="90"/>
      <c r="WAL200" s="90"/>
      <c r="WAM200" s="90"/>
      <c r="WAN200" s="90"/>
      <c r="WAO200" s="90"/>
      <c r="WAP200" s="90"/>
      <c r="WAQ200" s="90"/>
      <c r="WAR200" s="90"/>
      <c r="WAS200" s="90"/>
      <c r="WAT200" s="90"/>
      <c r="WAU200" s="90"/>
      <c r="WAV200" s="90"/>
      <c r="WAW200" s="90"/>
      <c r="WAX200" s="90"/>
      <c r="WAY200" s="90"/>
      <c r="WAZ200" s="90"/>
      <c r="WBA200" s="90"/>
      <c r="WBB200" s="90"/>
      <c r="WBC200" s="90"/>
      <c r="WBD200" s="90"/>
      <c r="WBE200" s="90"/>
      <c r="WBF200" s="90"/>
      <c r="WBG200" s="90"/>
      <c r="WBH200" s="90"/>
      <c r="WBI200" s="90"/>
      <c r="WBJ200" s="90"/>
      <c r="WBK200" s="90"/>
      <c r="WBL200" s="90"/>
      <c r="WBM200" s="90"/>
      <c r="WBN200" s="90"/>
      <c r="WBO200" s="90"/>
      <c r="WBP200" s="90"/>
      <c r="WBQ200" s="90"/>
      <c r="WBR200" s="90"/>
      <c r="WBS200" s="90"/>
      <c r="WBT200" s="90"/>
      <c r="WBU200" s="90"/>
      <c r="WBV200" s="90"/>
      <c r="WBW200" s="90"/>
      <c r="WBX200" s="90"/>
      <c r="WBY200" s="90"/>
      <c r="WBZ200" s="90"/>
      <c r="WCA200" s="90"/>
      <c r="WCB200" s="90"/>
      <c r="WCC200" s="90"/>
      <c r="WCD200" s="90"/>
      <c r="WCE200" s="90"/>
      <c r="WCF200" s="90"/>
      <c r="WCG200" s="90"/>
      <c r="WCH200" s="90"/>
      <c r="WCI200" s="90"/>
      <c r="WCJ200" s="90"/>
      <c r="WCK200" s="90"/>
      <c r="WCL200" s="90"/>
      <c r="WCM200" s="90"/>
      <c r="WCN200" s="90"/>
      <c r="WCO200" s="90"/>
      <c r="WCP200" s="90"/>
      <c r="WCQ200" s="90"/>
      <c r="WCR200" s="90"/>
      <c r="WCS200" s="90"/>
      <c r="WCT200" s="90"/>
      <c r="WCU200" s="90"/>
      <c r="WCV200" s="90"/>
      <c r="WCW200" s="90"/>
      <c r="WCX200" s="90"/>
      <c r="WCY200" s="90"/>
      <c r="WCZ200" s="90"/>
      <c r="WDA200" s="90"/>
      <c r="WDB200" s="90"/>
      <c r="WDC200" s="90"/>
      <c r="WDD200" s="90"/>
      <c r="WDE200" s="90"/>
      <c r="WDF200" s="90"/>
      <c r="WDG200" s="90"/>
      <c r="WDH200" s="90"/>
      <c r="WDI200" s="90"/>
      <c r="WDJ200" s="90"/>
      <c r="WDK200" s="90"/>
      <c r="WDL200" s="90"/>
      <c r="WDM200" s="90"/>
      <c r="WDN200" s="90"/>
      <c r="WDO200" s="90"/>
      <c r="WDP200" s="90"/>
      <c r="WDQ200" s="90"/>
      <c r="WDR200" s="90"/>
      <c r="WDS200" s="90"/>
      <c r="WDT200" s="90"/>
      <c r="WDU200" s="90"/>
      <c r="WDV200" s="90"/>
      <c r="WDW200" s="90"/>
      <c r="WDX200" s="90"/>
      <c r="WDY200" s="90"/>
      <c r="WDZ200" s="90"/>
      <c r="WEA200" s="90"/>
      <c r="WEB200" s="90"/>
      <c r="WEC200" s="90"/>
      <c r="WED200" s="90"/>
      <c r="WEE200" s="90"/>
      <c r="WEF200" s="90"/>
      <c r="WEG200" s="90"/>
      <c r="WEH200" s="90"/>
      <c r="WEI200" s="90"/>
      <c r="WEJ200" s="90"/>
      <c r="WEK200" s="90"/>
      <c r="WEL200" s="90"/>
      <c r="WEM200" s="90"/>
      <c r="WEN200" s="90"/>
      <c r="WEO200" s="90"/>
      <c r="WEP200" s="90"/>
      <c r="WEQ200" s="90"/>
      <c r="WER200" s="90"/>
      <c r="WES200" s="90"/>
      <c r="WET200" s="90"/>
      <c r="WEU200" s="90"/>
      <c r="WEV200" s="90"/>
      <c r="WEW200" s="90"/>
      <c r="WEX200" s="90"/>
      <c r="WEY200" s="90"/>
      <c r="WEZ200" s="90"/>
      <c r="WFA200" s="90"/>
      <c r="WFB200" s="90"/>
      <c r="WFC200" s="90"/>
      <c r="WFD200" s="90"/>
      <c r="WFE200" s="90"/>
      <c r="WFF200" s="90"/>
      <c r="WFG200" s="90"/>
      <c r="WFH200" s="90"/>
      <c r="WFI200" s="90"/>
      <c r="WFJ200" s="90"/>
      <c r="WFK200" s="90"/>
      <c r="WFL200" s="90"/>
      <c r="WFM200" s="90"/>
      <c r="WFN200" s="90"/>
      <c r="WFO200" s="90"/>
      <c r="WFP200" s="90"/>
      <c r="WFQ200" s="90"/>
      <c r="WFR200" s="90"/>
      <c r="WFS200" s="90"/>
      <c r="WFT200" s="90"/>
      <c r="WFU200" s="90"/>
      <c r="WFV200" s="90"/>
      <c r="WFW200" s="90"/>
      <c r="WFX200" s="90"/>
      <c r="WFY200" s="90"/>
      <c r="WFZ200" s="90"/>
      <c r="WGA200" s="90"/>
      <c r="WGB200" s="90"/>
      <c r="WGC200" s="90"/>
      <c r="WGD200" s="90"/>
      <c r="WGE200" s="90"/>
      <c r="WGF200" s="90"/>
      <c r="WGG200" s="90"/>
      <c r="WGH200" s="90"/>
      <c r="WGI200" s="90"/>
      <c r="WGJ200" s="90"/>
      <c r="WGK200" s="90"/>
      <c r="WGL200" s="90"/>
      <c r="WGM200" s="90"/>
      <c r="WGN200" s="90"/>
      <c r="WGO200" s="90"/>
      <c r="WGP200" s="90"/>
      <c r="WGQ200" s="90"/>
      <c r="WGR200" s="90"/>
      <c r="WGS200" s="90"/>
      <c r="WGT200" s="90"/>
      <c r="WGU200" s="90"/>
      <c r="WGV200" s="90"/>
      <c r="WGW200" s="90"/>
      <c r="WGX200" s="90"/>
      <c r="WGY200" s="90"/>
      <c r="WGZ200" s="90"/>
      <c r="WHA200" s="90"/>
      <c r="WHB200" s="90"/>
      <c r="WHC200" s="90"/>
      <c r="WHD200" s="90"/>
      <c r="WHE200" s="90"/>
      <c r="WHF200" s="90"/>
      <c r="WHG200" s="90"/>
      <c r="WHH200" s="90"/>
      <c r="WHI200" s="90"/>
      <c r="WHJ200" s="90"/>
      <c r="WHK200" s="90"/>
      <c r="WHL200" s="90"/>
      <c r="WHM200" s="90"/>
      <c r="WHN200" s="90"/>
      <c r="WHO200" s="90"/>
      <c r="WHP200" s="90"/>
      <c r="WHQ200" s="90"/>
      <c r="WHR200" s="90"/>
      <c r="WHS200" s="90"/>
      <c r="WHT200" s="90"/>
      <c r="WHU200" s="90"/>
      <c r="WHV200" s="90"/>
      <c r="WHW200" s="90"/>
      <c r="WHX200" s="90"/>
      <c r="WHY200" s="90"/>
      <c r="WHZ200" s="90"/>
      <c r="WIA200" s="90"/>
      <c r="WIB200" s="90"/>
      <c r="WIC200" s="90"/>
      <c r="WID200" s="90"/>
      <c r="WIE200" s="90"/>
      <c r="WIF200" s="90"/>
      <c r="WIG200" s="90"/>
      <c r="WIH200" s="90"/>
      <c r="WII200" s="90"/>
      <c r="WIJ200" s="90"/>
      <c r="WIK200" s="90"/>
      <c r="WIL200" s="90"/>
      <c r="WIM200" s="90"/>
      <c r="WIN200" s="90"/>
      <c r="WIO200" s="90"/>
      <c r="WIP200" s="90"/>
      <c r="WIQ200" s="90"/>
      <c r="WIR200" s="90"/>
      <c r="WIS200" s="90"/>
      <c r="WIT200" s="90"/>
      <c r="WIU200" s="90"/>
      <c r="WIV200" s="90"/>
      <c r="WIW200" s="90"/>
      <c r="WIX200" s="90"/>
      <c r="WIY200" s="90"/>
      <c r="WIZ200" s="90"/>
      <c r="WJA200" s="90"/>
      <c r="WJB200" s="90"/>
      <c r="WJC200" s="90"/>
      <c r="WJD200" s="90"/>
      <c r="WJE200" s="90"/>
      <c r="WJF200" s="90"/>
      <c r="WJG200" s="90"/>
      <c r="WJH200" s="90"/>
      <c r="WJI200" s="90"/>
      <c r="WJJ200" s="90"/>
      <c r="WJK200" s="90"/>
      <c r="WJL200" s="90"/>
      <c r="WJM200" s="90"/>
      <c r="WJN200" s="90"/>
      <c r="WJO200" s="90"/>
      <c r="WJP200" s="90"/>
      <c r="WJQ200" s="90"/>
      <c r="WJR200" s="90"/>
      <c r="WJS200" s="90"/>
      <c r="WJT200" s="90"/>
      <c r="WJU200" s="90"/>
      <c r="WJV200" s="90"/>
      <c r="WJW200" s="90"/>
      <c r="WJX200" s="90"/>
      <c r="WJY200" s="90"/>
      <c r="WJZ200" s="90"/>
      <c r="WKA200" s="90"/>
      <c r="WKB200" s="90"/>
      <c r="WKC200" s="90"/>
      <c r="WKD200" s="90"/>
      <c r="WKE200" s="90"/>
      <c r="WKF200" s="90"/>
      <c r="WKG200" s="90"/>
      <c r="WKH200" s="90"/>
      <c r="WKI200" s="90"/>
      <c r="WKJ200" s="90"/>
      <c r="WKK200" s="90"/>
      <c r="WKL200" s="90"/>
      <c r="WKM200" s="90"/>
      <c r="WKN200" s="90"/>
      <c r="WKO200" s="90"/>
      <c r="WKP200" s="90"/>
      <c r="WKQ200" s="90"/>
      <c r="WKR200" s="90"/>
      <c r="WKS200" s="90"/>
      <c r="WKT200" s="90"/>
      <c r="WKU200" s="90"/>
      <c r="WKV200" s="90"/>
      <c r="WKW200" s="90"/>
      <c r="WKX200" s="90"/>
      <c r="WKY200" s="90"/>
      <c r="WKZ200" s="90"/>
      <c r="WLA200" s="90"/>
      <c r="WLB200" s="90"/>
      <c r="WLC200" s="90"/>
      <c r="WLD200" s="90"/>
      <c r="WLE200" s="90"/>
      <c r="WLF200" s="90"/>
      <c r="WLG200" s="90"/>
      <c r="WLH200" s="90"/>
      <c r="WLI200" s="90"/>
      <c r="WLJ200" s="90"/>
      <c r="WLK200" s="90"/>
      <c r="WLL200" s="90"/>
      <c r="WLM200" s="90"/>
      <c r="WLN200" s="90"/>
      <c r="WLO200" s="90"/>
      <c r="WLP200" s="90"/>
      <c r="WLQ200" s="90"/>
      <c r="WLR200" s="90"/>
      <c r="WLS200" s="90"/>
      <c r="WLT200" s="90"/>
      <c r="WLU200" s="90"/>
      <c r="WLV200" s="90"/>
      <c r="WLW200" s="90"/>
      <c r="WLX200" s="90"/>
      <c r="WLY200" s="90"/>
      <c r="WLZ200" s="90"/>
      <c r="WMA200" s="90"/>
      <c r="WMB200" s="90"/>
      <c r="WMC200" s="90"/>
      <c r="WMD200" s="90"/>
      <c r="WME200" s="90"/>
      <c r="WMF200" s="90"/>
      <c r="WMG200" s="90"/>
      <c r="WMH200" s="90"/>
      <c r="WMI200" s="90"/>
      <c r="WMJ200" s="90"/>
      <c r="WMK200" s="90"/>
      <c r="WML200" s="90"/>
      <c r="WMM200" s="90"/>
      <c r="WMN200" s="90"/>
      <c r="WMO200" s="90"/>
      <c r="WMP200" s="90"/>
      <c r="WMQ200" s="90"/>
      <c r="WMR200" s="90"/>
      <c r="WMS200" s="90"/>
      <c r="WMT200" s="90"/>
      <c r="WMU200" s="90"/>
      <c r="WMV200" s="90"/>
      <c r="WMW200" s="90"/>
      <c r="WMX200" s="90"/>
      <c r="WMY200" s="90"/>
      <c r="WMZ200" s="90"/>
      <c r="WNA200" s="90"/>
      <c r="WNB200" s="90"/>
      <c r="WNC200" s="90"/>
      <c r="WND200" s="90"/>
      <c r="WNE200" s="90"/>
      <c r="WNF200" s="90"/>
      <c r="WNG200" s="90"/>
      <c r="WNH200" s="90"/>
      <c r="WNI200" s="90"/>
      <c r="WNJ200" s="90"/>
      <c r="WNK200" s="90"/>
      <c r="WNL200" s="90"/>
      <c r="WNM200" s="90"/>
      <c r="WNN200" s="90"/>
      <c r="WNO200" s="90"/>
      <c r="WNP200" s="90"/>
      <c r="WNQ200" s="90"/>
      <c r="WNR200" s="90"/>
      <c r="WNS200" s="90"/>
      <c r="WNT200" s="90"/>
      <c r="WNU200" s="90"/>
      <c r="WNV200" s="90"/>
      <c r="WNW200" s="90"/>
      <c r="WNX200" s="90"/>
      <c r="WNY200" s="90"/>
      <c r="WNZ200" s="90"/>
      <c r="WOA200" s="90"/>
      <c r="WOB200" s="90"/>
      <c r="WOC200" s="90"/>
      <c r="WOD200" s="90"/>
      <c r="WOE200" s="90"/>
      <c r="WOF200" s="90"/>
      <c r="WOG200" s="90"/>
      <c r="WOH200" s="90"/>
      <c r="WOI200" s="90"/>
      <c r="WOJ200" s="90"/>
      <c r="WOK200" s="90"/>
      <c r="WOL200" s="90"/>
      <c r="WOM200" s="90"/>
      <c r="WON200" s="90"/>
      <c r="WOO200" s="90"/>
      <c r="WOP200" s="90"/>
      <c r="WOQ200" s="90"/>
      <c r="WOR200" s="90"/>
      <c r="WOS200" s="90"/>
      <c r="WOT200" s="90"/>
      <c r="WOU200" s="90"/>
      <c r="WOV200" s="90"/>
      <c r="WOW200" s="90"/>
      <c r="WOX200" s="90"/>
      <c r="WOY200" s="90"/>
      <c r="WOZ200" s="90"/>
      <c r="WPA200" s="90"/>
      <c r="WPB200" s="90"/>
      <c r="WPC200" s="90"/>
      <c r="WPD200" s="90"/>
      <c r="WPE200" s="90"/>
      <c r="WPF200" s="90"/>
      <c r="WPG200" s="90"/>
      <c r="WPH200" s="90"/>
      <c r="WPI200" s="90"/>
      <c r="WPJ200" s="90"/>
      <c r="WPK200" s="90"/>
      <c r="WPL200" s="90"/>
      <c r="WPM200" s="90"/>
      <c r="WPN200" s="90"/>
      <c r="WPO200" s="90"/>
      <c r="WPP200" s="90"/>
      <c r="WPQ200" s="90"/>
      <c r="WPR200" s="90"/>
      <c r="WPS200" s="90"/>
      <c r="WPT200" s="90"/>
      <c r="WPU200" s="90"/>
      <c r="WPV200" s="90"/>
      <c r="WPW200" s="90"/>
      <c r="WPX200" s="90"/>
      <c r="WPY200" s="90"/>
      <c r="WPZ200" s="90"/>
      <c r="WQA200" s="90"/>
      <c r="WQB200" s="90"/>
      <c r="WQC200" s="90"/>
      <c r="WQD200" s="90"/>
      <c r="WQE200" s="90"/>
      <c r="WQF200" s="90"/>
      <c r="WQG200" s="90"/>
      <c r="WQH200" s="90"/>
      <c r="WQI200" s="90"/>
      <c r="WQJ200" s="90"/>
      <c r="WQK200" s="90"/>
      <c r="WQL200" s="90"/>
      <c r="WQM200" s="90"/>
      <c r="WQN200" s="90"/>
      <c r="WQO200" s="90"/>
      <c r="WQP200" s="90"/>
      <c r="WQQ200" s="90"/>
      <c r="WQR200" s="90"/>
      <c r="WQS200" s="90"/>
      <c r="WQT200" s="90"/>
      <c r="WQU200" s="90"/>
      <c r="WQV200" s="90"/>
      <c r="WQW200" s="90"/>
      <c r="WQX200" s="90"/>
      <c r="WQY200" s="90"/>
      <c r="WQZ200" s="90"/>
      <c r="WRA200" s="90"/>
      <c r="WRB200" s="90"/>
      <c r="WRC200" s="90"/>
      <c r="WRD200" s="90"/>
      <c r="WRE200" s="90"/>
      <c r="WRF200" s="90"/>
      <c r="WRG200" s="90"/>
      <c r="WRH200" s="90"/>
      <c r="WRI200" s="90"/>
      <c r="WRJ200" s="90"/>
      <c r="WRK200" s="90"/>
      <c r="WRL200" s="90"/>
      <c r="WRM200" s="90"/>
      <c r="WRN200" s="90"/>
      <c r="WRO200" s="90"/>
      <c r="WRP200" s="90"/>
      <c r="WRQ200" s="90"/>
      <c r="WRR200" s="90"/>
      <c r="WRS200" s="90"/>
      <c r="WRT200" s="90"/>
      <c r="WRU200" s="90"/>
      <c r="WRV200" s="90"/>
      <c r="WRW200" s="90"/>
      <c r="WRX200" s="90"/>
      <c r="WRY200" s="90"/>
      <c r="WRZ200" s="90"/>
      <c r="WSA200" s="90"/>
      <c r="WSB200" s="90"/>
      <c r="WSC200" s="90"/>
      <c r="WSD200" s="90"/>
      <c r="WSE200" s="90"/>
      <c r="WSF200" s="90"/>
      <c r="WSG200" s="90"/>
      <c r="WSH200" s="90"/>
      <c r="WSI200" s="90"/>
      <c r="WSJ200" s="90"/>
      <c r="WSK200" s="90"/>
      <c r="WSL200" s="90"/>
      <c r="WSM200" s="90"/>
      <c r="WSN200" s="90"/>
      <c r="WSO200" s="90"/>
      <c r="WSP200" s="90"/>
      <c r="WSQ200" s="90"/>
      <c r="WSR200" s="90"/>
      <c r="WSS200" s="90"/>
      <c r="WST200" s="90"/>
      <c r="WSU200" s="90"/>
      <c r="WSV200" s="90"/>
      <c r="WSW200" s="90"/>
      <c r="WSX200" s="90"/>
      <c r="WSY200" s="90"/>
      <c r="WSZ200" s="90"/>
      <c r="WTA200" s="90"/>
      <c r="WTB200" s="90"/>
      <c r="WTC200" s="90"/>
      <c r="WTD200" s="90"/>
      <c r="WTE200" s="90"/>
      <c r="WTF200" s="90"/>
      <c r="WTG200" s="90"/>
      <c r="WTH200" s="90"/>
      <c r="WTI200" s="90"/>
      <c r="WTJ200" s="90"/>
      <c r="WTK200" s="90"/>
      <c r="WTL200" s="90"/>
      <c r="WTM200" s="90"/>
      <c r="WTN200" s="90"/>
      <c r="WTO200" s="90"/>
      <c r="WTP200" s="90"/>
      <c r="WTQ200" s="90"/>
      <c r="WTR200" s="90"/>
      <c r="WTS200" s="90"/>
      <c r="WTT200" s="90"/>
      <c r="WTU200" s="90"/>
      <c r="WTV200" s="90"/>
      <c r="WTW200" s="90"/>
      <c r="WTX200" s="90"/>
      <c r="WTY200" s="90"/>
      <c r="WTZ200" s="90"/>
      <c r="WUA200" s="90"/>
      <c r="WUB200" s="90"/>
      <c r="WUC200" s="90"/>
      <c r="WUD200" s="90"/>
      <c r="WUE200" s="90"/>
      <c r="WUF200" s="90"/>
      <c r="WUG200" s="90"/>
      <c r="WUH200" s="90"/>
      <c r="WUI200" s="90"/>
      <c r="WUJ200" s="90"/>
      <c r="WUK200" s="90"/>
      <c r="WUL200" s="90"/>
      <c r="WUM200" s="90"/>
      <c r="WUN200" s="90"/>
      <c r="WUO200" s="90"/>
      <c r="WUP200" s="90"/>
      <c r="WUQ200" s="90"/>
      <c r="WUR200" s="90"/>
      <c r="WUS200" s="90"/>
      <c r="WUT200" s="90"/>
      <c r="WUU200" s="90"/>
      <c r="WUV200" s="90"/>
      <c r="WUW200" s="90"/>
      <c r="WUX200" s="90"/>
      <c r="WUY200" s="90"/>
      <c r="WUZ200" s="90"/>
      <c r="WVA200" s="90"/>
      <c r="WVB200" s="90"/>
      <c r="WVC200" s="90"/>
      <c r="WVD200" s="90"/>
      <c r="WVE200" s="90"/>
      <c r="WVF200" s="90"/>
      <c r="WVG200" s="90"/>
      <c r="WVH200" s="90"/>
      <c r="WVI200" s="90"/>
      <c r="WVJ200" s="90"/>
      <c r="WVK200" s="90"/>
      <c r="WVL200" s="90"/>
      <c r="WVM200" s="90"/>
      <c r="WVN200" s="90"/>
      <c r="WVO200" s="90"/>
      <c r="WVP200" s="90"/>
      <c r="WVQ200" s="90"/>
      <c r="WVR200" s="90"/>
      <c r="WVS200" s="90"/>
      <c r="WVT200" s="90"/>
      <c r="WVU200" s="90"/>
      <c r="WVV200" s="90"/>
      <c r="WVW200" s="90"/>
      <c r="WVX200" s="90"/>
      <c r="WVY200" s="90"/>
      <c r="WVZ200" s="90"/>
      <c r="WWA200" s="90"/>
      <c r="WWB200" s="90"/>
      <c r="WWC200" s="90"/>
      <c r="WWD200" s="90"/>
      <c r="WWE200" s="90"/>
      <c r="WWF200" s="90"/>
      <c r="WWG200" s="90"/>
      <c r="WWH200" s="90"/>
      <c r="WWI200" s="90"/>
      <c r="WWJ200" s="90"/>
      <c r="WWK200" s="90"/>
      <c r="WWL200" s="90"/>
      <c r="WWM200" s="90"/>
      <c r="WWN200" s="90"/>
      <c r="WWO200" s="90"/>
      <c r="WWP200" s="90"/>
      <c r="WWQ200" s="90"/>
      <c r="WWR200" s="90"/>
      <c r="WWS200" s="90"/>
      <c r="WWT200" s="90"/>
      <c r="WWU200" s="90"/>
      <c r="WWV200" s="90"/>
      <c r="WWW200" s="90"/>
      <c r="WWX200" s="90"/>
      <c r="WWY200" s="90"/>
      <c r="WWZ200" s="90"/>
      <c r="WXA200" s="90"/>
      <c r="WXB200" s="90"/>
      <c r="WXC200" s="90"/>
      <c r="WXD200" s="90"/>
      <c r="WXE200" s="90"/>
      <c r="WXF200" s="90"/>
      <c r="WXG200" s="90"/>
      <c r="WXH200" s="90"/>
      <c r="WXI200" s="90"/>
      <c r="WXJ200" s="90"/>
      <c r="WXK200" s="90"/>
      <c r="WXL200" s="90"/>
      <c r="WXM200" s="90"/>
      <c r="WXN200" s="90"/>
      <c r="WXO200" s="90"/>
      <c r="WXP200" s="90"/>
      <c r="WXQ200" s="90"/>
      <c r="WXR200" s="90"/>
      <c r="WXS200" s="90"/>
      <c r="WXT200" s="90"/>
      <c r="WXU200" s="90"/>
      <c r="WXV200" s="90"/>
      <c r="WXW200" s="90"/>
      <c r="WXX200" s="90"/>
      <c r="WXY200" s="90"/>
      <c r="WXZ200" s="90"/>
      <c r="WYA200" s="90"/>
      <c r="WYB200" s="90"/>
      <c r="WYC200" s="90"/>
      <c r="WYD200" s="90"/>
      <c r="WYE200" s="90"/>
      <c r="WYF200" s="90"/>
      <c r="WYG200" s="90"/>
      <c r="WYH200" s="90"/>
      <c r="WYI200" s="90"/>
      <c r="WYJ200" s="90"/>
      <c r="WYK200" s="90"/>
      <c r="WYL200" s="90"/>
      <c r="WYM200" s="90"/>
      <c r="WYN200" s="90"/>
      <c r="WYO200" s="90"/>
      <c r="WYP200" s="90"/>
      <c r="WYQ200" s="90"/>
      <c r="WYR200" s="90"/>
      <c r="WYS200" s="90"/>
      <c r="WYT200" s="90"/>
      <c r="WYU200" s="90"/>
      <c r="WYV200" s="90"/>
      <c r="WYW200" s="90"/>
      <c r="WYX200" s="90"/>
      <c r="WYY200" s="90"/>
      <c r="WYZ200" s="90"/>
      <c r="WZA200" s="90"/>
      <c r="WZB200" s="90"/>
      <c r="WZC200" s="90"/>
      <c r="WZD200" s="90"/>
      <c r="WZE200" s="90"/>
      <c r="WZF200" s="90"/>
      <c r="WZG200" s="90"/>
      <c r="WZH200" s="90"/>
      <c r="WZI200" s="90"/>
      <c r="WZJ200" s="90"/>
      <c r="WZK200" s="90"/>
      <c r="WZL200" s="90"/>
      <c r="WZM200" s="90"/>
      <c r="WZN200" s="90"/>
      <c r="WZO200" s="90"/>
      <c r="WZP200" s="90"/>
      <c r="WZQ200" s="90"/>
      <c r="WZR200" s="90"/>
      <c r="WZS200" s="90"/>
      <c r="WZT200" s="90"/>
      <c r="WZU200" s="90"/>
      <c r="WZV200" s="90"/>
      <c r="WZW200" s="90"/>
      <c r="WZX200" s="90"/>
      <c r="WZY200" s="90"/>
      <c r="WZZ200" s="90"/>
      <c r="XAA200" s="90"/>
      <c r="XAB200" s="90"/>
      <c r="XAC200" s="90"/>
      <c r="XAD200" s="90"/>
      <c r="XAE200" s="90"/>
      <c r="XAF200" s="90"/>
      <c r="XAG200" s="90"/>
      <c r="XAH200" s="90"/>
      <c r="XAI200" s="90"/>
      <c r="XAJ200" s="90"/>
      <c r="XAK200" s="90"/>
      <c r="XAL200" s="90"/>
      <c r="XAM200" s="90"/>
      <c r="XAN200" s="90"/>
      <c r="XAO200" s="90"/>
      <c r="XAP200" s="90"/>
      <c r="XAQ200" s="90"/>
      <c r="XAR200" s="90"/>
      <c r="XAS200" s="90"/>
      <c r="XAT200" s="90"/>
      <c r="XAU200" s="90"/>
      <c r="XAV200" s="90"/>
      <c r="XAW200" s="90"/>
      <c r="XAX200" s="90"/>
      <c r="XAY200" s="90"/>
      <c r="XAZ200" s="90"/>
      <c r="XBA200" s="90"/>
      <c r="XBB200" s="90"/>
      <c r="XBC200" s="90"/>
      <c r="XBD200" s="90"/>
      <c r="XBE200" s="90"/>
      <c r="XBF200" s="90"/>
      <c r="XBG200" s="90"/>
      <c r="XBH200" s="90"/>
      <c r="XBI200" s="90"/>
      <c r="XBJ200" s="90"/>
      <c r="XBK200" s="90"/>
      <c r="XBL200" s="90"/>
      <c r="XBM200" s="90"/>
      <c r="XBN200" s="90"/>
      <c r="XBO200" s="90"/>
      <c r="XBP200" s="90"/>
      <c r="XBQ200" s="90"/>
      <c r="XBR200" s="90"/>
      <c r="XBS200" s="90"/>
      <c r="XBT200" s="90"/>
      <c r="XBU200" s="90"/>
      <c r="XBV200" s="90"/>
      <c r="XBW200" s="90"/>
      <c r="XBX200" s="90"/>
      <c r="XBY200" s="90"/>
      <c r="XBZ200" s="90"/>
      <c r="XCA200" s="90"/>
      <c r="XCB200" s="90"/>
      <c r="XCC200" s="90"/>
      <c r="XCD200" s="90"/>
      <c r="XCE200" s="90"/>
      <c r="XCF200" s="90"/>
      <c r="XCG200" s="90"/>
      <c r="XCH200" s="90"/>
      <c r="XCI200" s="90"/>
      <c r="XCJ200" s="90"/>
      <c r="XCK200" s="90"/>
      <c r="XCL200" s="90"/>
      <c r="XCM200" s="90"/>
      <c r="XCN200" s="90"/>
      <c r="XCO200" s="90"/>
      <c r="XCP200" s="90"/>
      <c r="XCQ200" s="90"/>
      <c r="XCR200" s="90"/>
      <c r="XCS200" s="90"/>
      <c r="XCT200" s="90"/>
      <c r="XCU200" s="90"/>
      <c r="XCV200" s="90"/>
      <c r="XCW200" s="90"/>
      <c r="XCX200" s="90"/>
      <c r="XCY200" s="90"/>
      <c r="XCZ200" s="90"/>
      <c r="XDA200" s="90"/>
      <c r="XDB200" s="90"/>
      <c r="XDC200" s="90"/>
      <c r="XDD200" s="90"/>
      <c r="XDE200" s="90"/>
      <c r="XDF200" s="90"/>
      <c r="XDG200" s="90"/>
      <c r="XDH200" s="90"/>
      <c r="XDI200" s="90"/>
      <c r="XDJ200" s="90"/>
      <c r="XDK200" s="90"/>
      <c r="XDL200" s="90"/>
      <c r="XDM200" s="90"/>
      <c r="XDN200" s="90"/>
      <c r="XDO200" s="90"/>
      <c r="XDP200" s="90"/>
      <c r="XDQ200" s="90"/>
      <c r="XDR200" s="90"/>
      <c r="XDS200" s="90"/>
      <c r="XDT200" s="90"/>
      <c r="XDU200" s="90"/>
      <c r="XDV200" s="90"/>
      <c r="XDW200" s="90"/>
      <c r="XDX200" s="90"/>
      <c r="XDY200" s="90"/>
      <c r="XDZ200" s="90"/>
      <c r="XEA200" s="90"/>
      <c r="XEB200" s="90"/>
      <c r="XEC200" s="90"/>
      <c r="XED200" s="90"/>
      <c r="XEE200" s="90"/>
      <c r="XEF200" s="90"/>
      <c r="XEG200" s="90"/>
      <c r="XEH200" s="90"/>
      <c r="XEI200" s="90"/>
      <c r="XEJ200" s="90"/>
      <c r="XEK200" s="90"/>
    </row>
    <row r="201" s="92" customFormat="1" ht="51" customHeight="1" spans="1:15">
      <c r="A201" s="118">
        <v>1</v>
      </c>
      <c r="B201" s="42" t="s">
        <v>72</v>
      </c>
      <c r="C201" s="126" t="s">
        <v>80</v>
      </c>
      <c r="D201" s="42" t="s">
        <v>32</v>
      </c>
      <c r="E201" s="47">
        <f>(4.42+1.18+1.925+0.6+1)*3.6+4.57*3.9-2.65*1.9</f>
        <v>45.638</v>
      </c>
      <c r="F201" s="50"/>
      <c r="G201" s="50"/>
      <c r="H201" s="133"/>
      <c r="I201" s="50"/>
      <c r="J201" s="154"/>
      <c r="K201" s="72"/>
      <c r="L201" s="72"/>
      <c r="M201" s="118"/>
      <c r="N201" s="157"/>
      <c r="O201" s="157"/>
    </row>
    <row r="202" s="88" customFormat="1" ht="48" customHeight="1" spans="1:16384">
      <c r="A202" s="118">
        <v>4</v>
      </c>
      <c r="B202" s="118" t="s">
        <v>83</v>
      </c>
      <c r="C202" s="128" t="s">
        <v>84</v>
      </c>
      <c r="D202" s="42" t="s">
        <v>32</v>
      </c>
      <c r="E202" s="47">
        <f>0.183*(2.73*6+1.9*4+2.8*2)</f>
        <v>5.41314</v>
      </c>
      <c r="F202" s="118"/>
      <c r="G202" s="118"/>
      <c r="H202" s="121"/>
      <c r="I202" s="118"/>
      <c r="J202" s="154"/>
      <c r="K202" s="72"/>
      <c r="L202" s="72"/>
      <c r="M202" s="153"/>
      <c r="XEL202"/>
      <c r="XEM202"/>
      <c r="XEN202"/>
      <c r="XEO202"/>
      <c r="XEP202"/>
      <c r="XEQ202"/>
      <c r="XER202"/>
      <c r="XES202"/>
      <c r="XET202"/>
      <c r="XEU202"/>
      <c r="XEV202"/>
      <c r="XEW202"/>
      <c r="XEX202"/>
      <c r="XEY202"/>
      <c r="XEZ202"/>
      <c r="XFA202"/>
      <c r="XFB202"/>
      <c r="XFC202"/>
      <c r="XFD202"/>
    </row>
    <row r="203" s="88" customFormat="1" ht="78" customHeight="1" spans="1:16382">
      <c r="A203" s="118">
        <v>5</v>
      </c>
      <c r="B203" s="130" t="s">
        <v>81</v>
      </c>
      <c r="C203" s="128" t="s">
        <v>82</v>
      </c>
      <c r="D203" s="118" t="s">
        <v>41</v>
      </c>
      <c r="E203" s="47">
        <f>0.09+3.32+3.7+0.23+0.16+0.28+0.16+0.28+0.16+0.28+0.16+1.82+2.55+0.135+0.365+0.09+1.82+0.16*5+0.28*2+0.26+0.23+1.82</f>
        <v>19.27</v>
      </c>
      <c r="F203" s="118"/>
      <c r="G203" s="118"/>
      <c r="H203" s="121"/>
      <c r="I203" s="118"/>
      <c r="J203" s="154"/>
      <c r="K203" s="72"/>
      <c r="L203" s="72"/>
      <c r="M203" s="49"/>
      <c r="XEL203"/>
      <c r="XEM203"/>
      <c r="XEN203"/>
      <c r="XEO203"/>
      <c r="XEP203"/>
      <c r="XEQ203"/>
      <c r="XER203"/>
      <c r="XES203"/>
      <c r="XET203"/>
      <c r="XEU203"/>
      <c r="XEV203"/>
      <c r="XEW203"/>
      <c r="XEX203"/>
      <c r="XEY203"/>
      <c r="XEZ203"/>
      <c r="XFA203"/>
      <c r="XFB203"/>
    </row>
    <row r="204" s="88" customFormat="1" ht="80" customHeight="1" spans="1:16367">
      <c r="A204" s="118">
        <v>6</v>
      </c>
      <c r="B204" s="42" t="s">
        <v>49</v>
      </c>
      <c r="C204" s="126" t="s">
        <v>50</v>
      </c>
      <c r="D204" s="42" t="s">
        <v>41</v>
      </c>
      <c r="E204" s="47">
        <f>4.37*2+2.955+2.92+4.52+2.27+2.51+1.415*2+3.55*10+3.2+2.85+3.37+3.05+2.73+2.73+2.6*4</f>
        <v>90.575</v>
      </c>
      <c r="F204" s="50"/>
      <c r="G204" s="50"/>
      <c r="H204" s="57"/>
      <c r="I204" s="50"/>
      <c r="J204" s="154"/>
      <c r="K204" s="72"/>
      <c r="L204" s="72"/>
      <c r="M204" s="153"/>
      <c r="XEL204"/>
      <c r="XEM204"/>
    </row>
    <row r="205" s="93" customFormat="1" ht="55" customHeight="1" spans="1:16365">
      <c r="A205" s="118">
        <v>7</v>
      </c>
      <c r="B205" s="126" t="s">
        <v>187</v>
      </c>
      <c r="C205" s="126" t="s">
        <v>188</v>
      </c>
      <c r="D205" s="42" t="s">
        <v>32</v>
      </c>
      <c r="E205" s="47">
        <f>0.87+2.27</f>
        <v>3.14</v>
      </c>
      <c r="F205" s="50"/>
      <c r="G205" s="50"/>
      <c r="H205" s="57"/>
      <c r="I205" s="50"/>
      <c r="J205" s="154"/>
      <c r="K205" s="72"/>
      <c r="L205" s="151"/>
      <c r="M205" s="47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  <c r="CW205" s="90"/>
      <c r="CX205" s="90"/>
      <c r="CY205" s="90"/>
      <c r="CZ205" s="90"/>
      <c r="DA205" s="90"/>
      <c r="DB205" s="90"/>
      <c r="DC205" s="90"/>
      <c r="DD205" s="90"/>
      <c r="DE205" s="90"/>
      <c r="DF205" s="90"/>
      <c r="DG205" s="90"/>
      <c r="DH205" s="90"/>
      <c r="DI205" s="90"/>
      <c r="DJ205" s="90"/>
      <c r="DK205" s="90"/>
      <c r="DL205" s="90"/>
      <c r="DM205" s="90"/>
      <c r="DN205" s="90"/>
      <c r="DO205" s="90"/>
      <c r="DP205" s="90"/>
      <c r="DQ205" s="90"/>
      <c r="DR205" s="90"/>
      <c r="DS205" s="90"/>
      <c r="DT205" s="90"/>
      <c r="DU205" s="90"/>
      <c r="DV205" s="90"/>
      <c r="DW205" s="90"/>
      <c r="DX205" s="90"/>
      <c r="DY205" s="90"/>
      <c r="DZ205" s="90"/>
      <c r="EA205" s="90"/>
      <c r="EB205" s="90"/>
      <c r="EC205" s="90"/>
      <c r="ED205" s="90"/>
      <c r="EE205" s="90"/>
      <c r="EF205" s="90"/>
      <c r="EG205" s="90"/>
      <c r="EH205" s="90"/>
      <c r="EI205" s="90"/>
      <c r="EJ205" s="90"/>
      <c r="EK205" s="90"/>
      <c r="EL205" s="90"/>
      <c r="EM205" s="90"/>
      <c r="EN205" s="90"/>
      <c r="EO205" s="90"/>
      <c r="EP205" s="90"/>
      <c r="EQ205" s="90"/>
      <c r="ER205" s="90"/>
      <c r="ES205" s="90"/>
      <c r="ET205" s="90"/>
      <c r="EU205" s="90"/>
      <c r="EV205" s="90"/>
      <c r="EW205" s="90"/>
      <c r="EX205" s="90"/>
      <c r="EY205" s="90"/>
      <c r="EZ205" s="90"/>
      <c r="FA205" s="90"/>
      <c r="FB205" s="90"/>
      <c r="FC205" s="90"/>
      <c r="FD205" s="90"/>
      <c r="FE205" s="90"/>
      <c r="FF205" s="90"/>
      <c r="FG205" s="90"/>
      <c r="FH205" s="90"/>
      <c r="FI205" s="90"/>
      <c r="FJ205" s="90"/>
      <c r="FK205" s="90"/>
      <c r="FL205" s="90"/>
      <c r="FM205" s="90"/>
      <c r="FN205" s="90"/>
      <c r="FO205" s="90"/>
      <c r="FP205" s="90"/>
      <c r="FQ205" s="90"/>
      <c r="FR205" s="90"/>
      <c r="FS205" s="90"/>
      <c r="FT205" s="90"/>
      <c r="FU205" s="90"/>
      <c r="FV205" s="90"/>
      <c r="FW205" s="90"/>
      <c r="FX205" s="90"/>
      <c r="FY205" s="90"/>
      <c r="FZ205" s="90"/>
      <c r="GA205" s="90"/>
      <c r="GB205" s="90"/>
      <c r="GC205" s="90"/>
      <c r="GD205" s="90"/>
      <c r="GE205" s="90"/>
      <c r="GF205" s="90"/>
      <c r="GG205" s="90"/>
      <c r="GH205" s="90"/>
      <c r="GI205" s="90"/>
      <c r="GJ205" s="90"/>
      <c r="GK205" s="90"/>
      <c r="GL205" s="90"/>
      <c r="GM205" s="90"/>
      <c r="GN205" s="90"/>
      <c r="GO205" s="90"/>
      <c r="GP205" s="90"/>
      <c r="GQ205" s="90"/>
      <c r="GR205" s="90"/>
      <c r="GS205" s="90"/>
      <c r="GT205" s="90"/>
      <c r="GU205" s="90"/>
      <c r="GV205" s="90"/>
      <c r="GW205" s="90"/>
      <c r="GX205" s="90"/>
      <c r="GY205" s="90"/>
      <c r="GZ205" s="90"/>
      <c r="HA205" s="90"/>
      <c r="HB205" s="90"/>
      <c r="HC205" s="90"/>
      <c r="HD205" s="90"/>
      <c r="HE205" s="90"/>
      <c r="HF205" s="90"/>
      <c r="HG205" s="90"/>
      <c r="HH205" s="90"/>
      <c r="HI205" s="90"/>
      <c r="HJ205" s="90"/>
      <c r="HK205" s="90"/>
      <c r="HL205" s="90"/>
      <c r="HM205" s="90"/>
      <c r="HN205" s="90"/>
      <c r="HO205" s="90"/>
      <c r="HP205" s="90"/>
      <c r="HQ205" s="90"/>
      <c r="HR205" s="90"/>
      <c r="HS205" s="90"/>
      <c r="HT205" s="90"/>
      <c r="HU205" s="90"/>
      <c r="HV205" s="90"/>
      <c r="HW205" s="90"/>
      <c r="HX205" s="90"/>
      <c r="HY205" s="90"/>
      <c r="HZ205" s="90"/>
      <c r="IA205" s="90"/>
      <c r="IB205" s="90"/>
      <c r="IC205" s="90"/>
      <c r="ID205" s="90"/>
      <c r="IE205" s="90"/>
      <c r="IF205" s="90"/>
      <c r="IG205" s="90"/>
      <c r="IH205" s="90"/>
      <c r="II205" s="90"/>
      <c r="IJ205" s="90"/>
      <c r="IK205" s="90"/>
      <c r="IL205" s="90"/>
      <c r="IM205" s="90"/>
      <c r="IN205" s="90"/>
      <c r="IO205" s="90"/>
      <c r="IP205" s="90"/>
      <c r="IQ205" s="90"/>
      <c r="IR205" s="90"/>
      <c r="IS205" s="90"/>
      <c r="IT205" s="90"/>
      <c r="IU205" s="90"/>
      <c r="IV205" s="90"/>
      <c r="IW205" s="90"/>
      <c r="IX205" s="90"/>
      <c r="IY205" s="90"/>
      <c r="IZ205" s="90"/>
      <c r="JA205" s="90"/>
      <c r="JB205" s="90"/>
      <c r="JC205" s="90"/>
      <c r="JD205" s="90"/>
      <c r="JE205" s="90"/>
      <c r="JF205" s="90"/>
      <c r="JG205" s="90"/>
      <c r="JH205" s="90"/>
      <c r="JI205" s="90"/>
      <c r="JJ205" s="90"/>
      <c r="JK205" s="90"/>
      <c r="JL205" s="90"/>
      <c r="JM205" s="90"/>
      <c r="JN205" s="90"/>
      <c r="JO205" s="90"/>
      <c r="JP205" s="90"/>
      <c r="JQ205" s="90"/>
      <c r="JR205" s="90"/>
      <c r="JS205" s="90"/>
      <c r="JT205" s="90"/>
      <c r="JU205" s="90"/>
      <c r="JV205" s="90"/>
      <c r="JW205" s="90"/>
      <c r="JX205" s="90"/>
      <c r="JY205" s="90"/>
      <c r="JZ205" s="90"/>
      <c r="KA205" s="90"/>
      <c r="KB205" s="90"/>
      <c r="KC205" s="90"/>
      <c r="KD205" s="90"/>
      <c r="KE205" s="90"/>
      <c r="KF205" s="90"/>
      <c r="KG205" s="90"/>
      <c r="KH205" s="90"/>
      <c r="KI205" s="90"/>
      <c r="KJ205" s="90"/>
      <c r="KK205" s="90"/>
      <c r="KL205" s="90"/>
      <c r="KM205" s="90"/>
      <c r="KN205" s="90"/>
      <c r="KO205" s="90"/>
      <c r="KP205" s="90"/>
      <c r="KQ205" s="90"/>
      <c r="KR205" s="90"/>
      <c r="KS205" s="90"/>
      <c r="KT205" s="90"/>
      <c r="KU205" s="90"/>
      <c r="KV205" s="90"/>
      <c r="KW205" s="90"/>
      <c r="KX205" s="90"/>
      <c r="KY205" s="90"/>
      <c r="KZ205" s="90"/>
      <c r="LA205" s="90"/>
      <c r="LB205" s="90"/>
      <c r="LC205" s="90"/>
      <c r="LD205" s="90"/>
      <c r="LE205" s="90"/>
      <c r="LF205" s="90"/>
      <c r="LG205" s="90"/>
      <c r="LH205" s="90"/>
      <c r="LI205" s="90"/>
      <c r="LJ205" s="90"/>
      <c r="LK205" s="90"/>
      <c r="LL205" s="90"/>
      <c r="LM205" s="90"/>
      <c r="LN205" s="90"/>
      <c r="LO205" s="90"/>
      <c r="LP205" s="90"/>
      <c r="LQ205" s="90"/>
      <c r="LR205" s="90"/>
      <c r="LS205" s="90"/>
      <c r="LT205" s="90"/>
      <c r="LU205" s="90"/>
      <c r="LV205" s="90"/>
      <c r="LW205" s="90"/>
      <c r="LX205" s="90"/>
      <c r="LY205" s="90"/>
      <c r="LZ205" s="90"/>
      <c r="MA205" s="90"/>
      <c r="MB205" s="90"/>
      <c r="MC205" s="90"/>
      <c r="MD205" s="90"/>
      <c r="ME205" s="90"/>
      <c r="MF205" s="90"/>
      <c r="MG205" s="90"/>
      <c r="MH205" s="90"/>
      <c r="MI205" s="90"/>
      <c r="MJ205" s="90"/>
      <c r="MK205" s="90"/>
      <c r="ML205" s="90"/>
      <c r="MM205" s="90"/>
      <c r="MN205" s="90"/>
      <c r="MO205" s="90"/>
      <c r="MP205" s="90"/>
      <c r="MQ205" s="90"/>
      <c r="MR205" s="90"/>
      <c r="MS205" s="90"/>
      <c r="MT205" s="90"/>
      <c r="MU205" s="90"/>
      <c r="MV205" s="90"/>
      <c r="MW205" s="90"/>
      <c r="MX205" s="90"/>
      <c r="MY205" s="90"/>
      <c r="MZ205" s="90"/>
      <c r="NA205" s="90"/>
      <c r="NB205" s="90"/>
      <c r="NC205" s="90"/>
      <c r="ND205" s="90"/>
      <c r="NE205" s="90"/>
      <c r="NF205" s="90"/>
      <c r="NG205" s="90"/>
      <c r="NH205" s="90"/>
      <c r="NI205" s="90"/>
      <c r="NJ205" s="90"/>
      <c r="NK205" s="90"/>
      <c r="NL205" s="90"/>
      <c r="NM205" s="90"/>
      <c r="NN205" s="90"/>
      <c r="NO205" s="90"/>
      <c r="NP205" s="90"/>
      <c r="NQ205" s="90"/>
      <c r="NR205" s="90"/>
      <c r="NS205" s="90"/>
      <c r="NT205" s="90"/>
      <c r="NU205" s="90"/>
      <c r="NV205" s="90"/>
      <c r="NW205" s="90"/>
      <c r="NX205" s="90"/>
      <c r="NY205" s="90"/>
      <c r="NZ205" s="90"/>
      <c r="OA205" s="90"/>
      <c r="OB205" s="90"/>
      <c r="OC205" s="90"/>
      <c r="OD205" s="90"/>
      <c r="OE205" s="90"/>
      <c r="OF205" s="90"/>
      <c r="OG205" s="90"/>
      <c r="OH205" s="90"/>
      <c r="OI205" s="90"/>
      <c r="OJ205" s="90"/>
      <c r="OK205" s="90"/>
      <c r="OL205" s="90"/>
      <c r="OM205" s="90"/>
      <c r="ON205" s="90"/>
      <c r="OO205" s="90"/>
      <c r="OP205" s="90"/>
      <c r="OQ205" s="90"/>
      <c r="OR205" s="90"/>
      <c r="OS205" s="90"/>
      <c r="OT205" s="90"/>
      <c r="OU205" s="90"/>
      <c r="OV205" s="90"/>
      <c r="OW205" s="90"/>
      <c r="OX205" s="90"/>
      <c r="OY205" s="90"/>
      <c r="OZ205" s="90"/>
      <c r="PA205" s="90"/>
      <c r="PB205" s="90"/>
      <c r="PC205" s="90"/>
      <c r="PD205" s="90"/>
      <c r="PE205" s="90"/>
      <c r="PF205" s="90"/>
      <c r="PG205" s="90"/>
      <c r="PH205" s="90"/>
      <c r="PI205" s="90"/>
      <c r="PJ205" s="90"/>
      <c r="PK205" s="90"/>
      <c r="PL205" s="90"/>
      <c r="PM205" s="90"/>
      <c r="PN205" s="90"/>
      <c r="PO205" s="90"/>
      <c r="PP205" s="90"/>
      <c r="PQ205" s="90"/>
      <c r="PR205" s="90"/>
      <c r="PS205" s="90"/>
      <c r="PT205" s="90"/>
      <c r="PU205" s="90"/>
      <c r="PV205" s="90"/>
      <c r="PW205" s="90"/>
      <c r="PX205" s="90"/>
      <c r="PY205" s="90"/>
      <c r="PZ205" s="90"/>
      <c r="QA205" s="90"/>
      <c r="QB205" s="90"/>
      <c r="QC205" s="90"/>
      <c r="QD205" s="90"/>
      <c r="QE205" s="90"/>
      <c r="QF205" s="90"/>
      <c r="QG205" s="90"/>
      <c r="QH205" s="90"/>
      <c r="QI205" s="90"/>
      <c r="QJ205" s="90"/>
      <c r="QK205" s="90"/>
      <c r="QL205" s="90"/>
      <c r="QM205" s="90"/>
      <c r="QN205" s="90"/>
      <c r="QO205" s="90"/>
      <c r="QP205" s="90"/>
      <c r="QQ205" s="90"/>
      <c r="QR205" s="90"/>
      <c r="QS205" s="90"/>
      <c r="QT205" s="90"/>
      <c r="QU205" s="90"/>
      <c r="QV205" s="90"/>
      <c r="QW205" s="90"/>
      <c r="QX205" s="90"/>
      <c r="QY205" s="90"/>
      <c r="QZ205" s="90"/>
      <c r="RA205" s="90"/>
      <c r="RB205" s="90"/>
      <c r="RC205" s="90"/>
      <c r="RD205" s="90"/>
      <c r="RE205" s="90"/>
      <c r="RF205" s="90"/>
      <c r="RG205" s="90"/>
      <c r="RH205" s="90"/>
      <c r="RI205" s="90"/>
      <c r="RJ205" s="90"/>
      <c r="RK205" s="90"/>
      <c r="RL205" s="90"/>
      <c r="RM205" s="90"/>
      <c r="RN205" s="90"/>
      <c r="RO205" s="90"/>
      <c r="RP205" s="90"/>
      <c r="RQ205" s="90"/>
      <c r="RR205" s="90"/>
      <c r="RS205" s="90"/>
      <c r="RT205" s="90"/>
      <c r="RU205" s="90"/>
      <c r="RV205" s="90"/>
      <c r="RW205" s="90"/>
      <c r="RX205" s="90"/>
      <c r="RY205" s="90"/>
      <c r="RZ205" s="90"/>
      <c r="SA205" s="90"/>
      <c r="SB205" s="90"/>
      <c r="SC205" s="90"/>
      <c r="SD205" s="90"/>
      <c r="SE205" s="90"/>
      <c r="SF205" s="90"/>
      <c r="SG205" s="90"/>
      <c r="SH205" s="90"/>
      <c r="SI205" s="90"/>
      <c r="SJ205" s="90"/>
      <c r="SK205" s="90"/>
      <c r="SL205" s="90"/>
      <c r="SM205" s="90"/>
      <c r="SN205" s="90"/>
      <c r="SO205" s="90"/>
      <c r="SP205" s="90"/>
      <c r="SQ205" s="90"/>
      <c r="SR205" s="90"/>
      <c r="SS205" s="90"/>
      <c r="ST205" s="90"/>
      <c r="SU205" s="90"/>
      <c r="SV205" s="90"/>
      <c r="SW205" s="90"/>
      <c r="SX205" s="90"/>
      <c r="SY205" s="90"/>
      <c r="SZ205" s="90"/>
      <c r="TA205" s="90"/>
      <c r="TB205" s="90"/>
      <c r="TC205" s="90"/>
      <c r="TD205" s="90"/>
      <c r="TE205" s="90"/>
      <c r="TF205" s="90"/>
      <c r="TG205" s="90"/>
      <c r="TH205" s="90"/>
      <c r="TI205" s="90"/>
      <c r="TJ205" s="90"/>
      <c r="TK205" s="90"/>
      <c r="TL205" s="90"/>
      <c r="TM205" s="90"/>
      <c r="TN205" s="90"/>
      <c r="TO205" s="90"/>
      <c r="TP205" s="90"/>
      <c r="TQ205" s="90"/>
      <c r="TR205" s="90"/>
      <c r="TS205" s="90"/>
      <c r="TT205" s="90"/>
      <c r="TU205" s="90"/>
      <c r="TV205" s="90"/>
      <c r="TW205" s="90"/>
      <c r="TX205" s="90"/>
      <c r="TY205" s="90"/>
      <c r="TZ205" s="90"/>
      <c r="UA205" s="90"/>
      <c r="UB205" s="90"/>
      <c r="UC205" s="90"/>
      <c r="UD205" s="90"/>
      <c r="UE205" s="90"/>
      <c r="UF205" s="90"/>
      <c r="UG205" s="90"/>
      <c r="UH205" s="90"/>
      <c r="UI205" s="90"/>
      <c r="UJ205" s="90"/>
      <c r="UK205" s="90"/>
      <c r="UL205" s="90"/>
      <c r="UM205" s="90"/>
      <c r="UN205" s="90"/>
      <c r="UO205" s="90"/>
      <c r="UP205" s="90"/>
      <c r="UQ205" s="90"/>
      <c r="UR205" s="90"/>
      <c r="US205" s="90"/>
      <c r="UT205" s="90"/>
      <c r="UU205" s="90"/>
      <c r="UV205" s="90"/>
      <c r="UW205" s="90"/>
      <c r="UX205" s="90"/>
      <c r="UY205" s="90"/>
      <c r="UZ205" s="90"/>
      <c r="VA205" s="90"/>
      <c r="VB205" s="90"/>
      <c r="VC205" s="90"/>
      <c r="VD205" s="90"/>
      <c r="VE205" s="90"/>
      <c r="VF205" s="90"/>
      <c r="VG205" s="90"/>
      <c r="VH205" s="90"/>
      <c r="VI205" s="90"/>
      <c r="VJ205" s="90"/>
      <c r="VK205" s="90"/>
      <c r="VL205" s="90"/>
      <c r="VM205" s="90"/>
      <c r="VN205" s="90"/>
      <c r="VO205" s="90"/>
      <c r="VP205" s="90"/>
      <c r="VQ205" s="90"/>
      <c r="VR205" s="90"/>
      <c r="VS205" s="90"/>
      <c r="VT205" s="90"/>
      <c r="VU205" s="90"/>
      <c r="VV205" s="90"/>
      <c r="VW205" s="90"/>
      <c r="VX205" s="90"/>
      <c r="VY205" s="90"/>
      <c r="VZ205" s="90"/>
      <c r="WA205" s="90"/>
      <c r="WB205" s="90"/>
      <c r="WC205" s="90"/>
      <c r="WD205" s="90"/>
      <c r="WE205" s="90"/>
      <c r="WF205" s="90"/>
      <c r="WG205" s="90"/>
      <c r="WH205" s="90"/>
      <c r="WI205" s="90"/>
      <c r="WJ205" s="90"/>
      <c r="WK205" s="90"/>
      <c r="WL205" s="90"/>
      <c r="WM205" s="90"/>
      <c r="WN205" s="90"/>
      <c r="WO205" s="90"/>
      <c r="WP205" s="90"/>
      <c r="WQ205" s="90"/>
      <c r="WR205" s="90"/>
      <c r="WS205" s="90"/>
      <c r="WT205" s="90"/>
      <c r="WU205" s="90"/>
      <c r="WV205" s="90"/>
      <c r="WW205" s="90"/>
      <c r="WX205" s="90"/>
      <c r="WY205" s="90"/>
      <c r="WZ205" s="90"/>
      <c r="XA205" s="90"/>
      <c r="XB205" s="90"/>
      <c r="XC205" s="90"/>
      <c r="XD205" s="90"/>
      <c r="XE205" s="90"/>
      <c r="XF205" s="90"/>
      <c r="XG205" s="90"/>
      <c r="XH205" s="90"/>
      <c r="XI205" s="90"/>
      <c r="XJ205" s="90"/>
      <c r="XK205" s="90"/>
      <c r="XL205" s="90"/>
      <c r="XM205" s="90"/>
      <c r="XN205" s="90"/>
      <c r="XO205" s="90"/>
      <c r="XP205" s="90"/>
      <c r="XQ205" s="90"/>
      <c r="XR205" s="90"/>
      <c r="XS205" s="90"/>
      <c r="XT205" s="90"/>
      <c r="XU205" s="90"/>
      <c r="XV205" s="90"/>
      <c r="XW205" s="90"/>
      <c r="XX205" s="90"/>
      <c r="XY205" s="90"/>
      <c r="XZ205" s="90"/>
      <c r="YA205" s="90"/>
      <c r="YB205" s="90"/>
      <c r="YC205" s="90"/>
      <c r="YD205" s="90"/>
      <c r="YE205" s="90"/>
      <c r="YF205" s="90"/>
      <c r="YG205" s="90"/>
      <c r="YH205" s="90"/>
      <c r="YI205" s="90"/>
      <c r="YJ205" s="90"/>
      <c r="YK205" s="90"/>
      <c r="YL205" s="90"/>
      <c r="YM205" s="90"/>
      <c r="YN205" s="90"/>
      <c r="YO205" s="90"/>
      <c r="YP205" s="90"/>
      <c r="YQ205" s="90"/>
      <c r="YR205" s="90"/>
      <c r="YS205" s="90"/>
      <c r="YT205" s="90"/>
      <c r="YU205" s="90"/>
      <c r="YV205" s="90"/>
      <c r="YW205" s="90"/>
      <c r="YX205" s="90"/>
      <c r="YY205" s="90"/>
      <c r="YZ205" s="90"/>
      <c r="ZA205" s="90"/>
      <c r="ZB205" s="90"/>
      <c r="ZC205" s="90"/>
      <c r="ZD205" s="90"/>
      <c r="ZE205" s="90"/>
      <c r="ZF205" s="90"/>
      <c r="ZG205" s="90"/>
      <c r="ZH205" s="90"/>
      <c r="ZI205" s="90"/>
      <c r="ZJ205" s="90"/>
      <c r="ZK205" s="90"/>
      <c r="ZL205" s="90"/>
      <c r="ZM205" s="90"/>
      <c r="ZN205" s="90"/>
      <c r="ZO205" s="90"/>
      <c r="ZP205" s="90"/>
      <c r="ZQ205" s="90"/>
      <c r="ZR205" s="90"/>
      <c r="ZS205" s="90"/>
      <c r="ZT205" s="90"/>
      <c r="ZU205" s="90"/>
      <c r="ZV205" s="90"/>
      <c r="ZW205" s="90"/>
      <c r="ZX205" s="90"/>
      <c r="ZY205" s="90"/>
      <c r="ZZ205" s="90"/>
      <c r="AAA205" s="90"/>
      <c r="AAB205" s="90"/>
      <c r="AAC205" s="90"/>
      <c r="AAD205" s="90"/>
      <c r="AAE205" s="90"/>
      <c r="AAF205" s="90"/>
      <c r="AAG205" s="90"/>
      <c r="AAH205" s="90"/>
      <c r="AAI205" s="90"/>
      <c r="AAJ205" s="90"/>
      <c r="AAK205" s="90"/>
      <c r="AAL205" s="90"/>
      <c r="AAM205" s="90"/>
      <c r="AAN205" s="90"/>
      <c r="AAO205" s="90"/>
      <c r="AAP205" s="90"/>
      <c r="AAQ205" s="90"/>
      <c r="AAR205" s="90"/>
      <c r="AAS205" s="90"/>
      <c r="AAT205" s="90"/>
      <c r="AAU205" s="90"/>
      <c r="AAV205" s="90"/>
      <c r="AAW205" s="90"/>
      <c r="AAX205" s="90"/>
      <c r="AAY205" s="90"/>
      <c r="AAZ205" s="90"/>
      <c r="ABA205" s="90"/>
      <c r="ABB205" s="90"/>
      <c r="ABC205" s="90"/>
      <c r="ABD205" s="90"/>
      <c r="ABE205" s="90"/>
      <c r="ABF205" s="90"/>
      <c r="ABG205" s="90"/>
      <c r="ABH205" s="90"/>
      <c r="ABI205" s="90"/>
      <c r="ABJ205" s="90"/>
      <c r="ABK205" s="90"/>
      <c r="ABL205" s="90"/>
      <c r="ABM205" s="90"/>
      <c r="ABN205" s="90"/>
      <c r="ABO205" s="90"/>
      <c r="ABP205" s="90"/>
      <c r="ABQ205" s="90"/>
      <c r="ABR205" s="90"/>
      <c r="ABS205" s="90"/>
      <c r="ABT205" s="90"/>
      <c r="ABU205" s="90"/>
      <c r="ABV205" s="90"/>
      <c r="ABW205" s="90"/>
      <c r="ABX205" s="90"/>
      <c r="ABY205" s="90"/>
      <c r="ABZ205" s="90"/>
      <c r="ACA205" s="90"/>
      <c r="ACB205" s="90"/>
      <c r="ACC205" s="90"/>
      <c r="ACD205" s="90"/>
      <c r="ACE205" s="90"/>
      <c r="ACF205" s="90"/>
      <c r="ACG205" s="90"/>
      <c r="ACH205" s="90"/>
      <c r="ACI205" s="90"/>
      <c r="ACJ205" s="90"/>
      <c r="ACK205" s="90"/>
      <c r="ACL205" s="90"/>
      <c r="ACM205" s="90"/>
      <c r="ACN205" s="90"/>
      <c r="ACO205" s="90"/>
      <c r="ACP205" s="90"/>
      <c r="ACQ205" s="90"/>
      <c r="ACR205" s="90"/>
      <c r="ACS205" s="90"/>
      <c r="ACT205" s="90"/>
      <c r="ACU205" s="90"/>
      <c r="ACV205" s="90"/>
      <c r="ACW205" s="90"/>
      <c r="ACX205" s="90"/>
      <c r="ACY205" s="90"/>
      <c r="ACZ205" s="90"/>
      <c r="ADA205" s="90"/>
      <c r="ADB205" s="90"/>
      <c r="ADC205" s="90"/>
      <c r="ADD205" s="90"/>
      <c r="ADE205" s="90"/>
      <c r="ADF205" s="90"/>
      <c r="ADG205" s="90"/>
      <c r="ADH205" s="90"/>
      <c r="ADI205" s="90"/>
      <c r="ADJ205" s="90"/>
      <c r="ADK205" s="90"/>
      <c r="ADL205" s="90"/>
      <c r="ADM205" s="90"/>
      <c r="ADN205" s="90"/>
      <c r="ADO205" s="90"/>
      <c r="ADP205" s="90"/>
      <c r="ADQ205" s="90"/>
      <c r="ADR205" s="90"/>
      <c r="ADS205" s="90"/>
      <c r="ADT205" s="90"/>
      <c r="ADU205" s="90"/>
      <c r="ADV205" s="90"/>
      <c r="ADW205" s="90"/>
      <c r="ADX205" s="90"/>
      <c r="ADY205" s="90"/>
      <c r="ADZ205" s="90"/>
      <c r="AEA205" s="90"/>
      <c r="AEB205" s="90"/>
      <c r="AEC205" s="90"/>
      <c r="AED205" s="90"/>
      <c r="AEE205" s="90"/>
      <c r="AEF205" s="90"/>
      <c r="AEG205" s="90"/>
      <c r="AEH205" s="90"/>
      <c r="AEI205" s="90"/>
      <c r="AEJ205" s="90"/>
      <c r="AEK205" s="90"/>
      <c r="AEL205" s="90"/>
      <c r="AEM205" s="90"/>
      <c r="AEN205" s="90"/>
      <c r="AEO205" s="90"/>
      <c r="AEP205" s="90"/>
      <c r="AEQ205" s="90"/>
      <c r="AER205" s="90"/>
      <c r="AES205" s="90"/>
      <c r="AET205" s="90"/>
      <c r="AEU205" s="90"/>
      <c r="AEV205" s="90"/>
      <c r="AEW205" s="90"/>
      <c r="AEX205" s="90"/>
      <c r="AEY205" s="90"/>
      <c r="AEZ205" s="90"/>
      <c r="AFA205" s="90"/>
      <c r="AFB205" s="90"/>
      <c r="AFC205" s="90"/>
      <c r="AFD205" s="90"/>
      <c r="AFE205" s="90"/>
      <c r="AFF205" s="90"/>
      <c r="AFG205" s="90"/>
      <c r="AFH205" s="90"/>
      <c r="AFI205" s="90"/>
      <c r="AFJ205" s="90"/>
      <c r="AFK205" s="90"/>
      <c r="AFL205" s="90"/>
      <c r="AFM205" s="90"/>
      <c r="AFN205" s="90"/>
      <c r="AFO205" s="90"/>
      <c r="AFP205" s="90"/>
      <c r="AFQ205" s="90"/>
      <c r="AFR205" s="90"/>
      <c r="AFS205" s="90"/>
      <c r="AFT205" s="90"/>
      <c r="AFU205" s="90"/>
      <c r="AFV205" s="90"/>
      <c r="AFW205" s="90"/>
      <c r="AFX205" s="90"/>
      <c r="AFY205" s="90"/>
      <c r="AFZ205" s="90"/>
      <c r="AGA205" s="90"/>
      <c r="AGB205" s="90"/>
      <c r="AGC205" s="90"/>
      <c r="AGD205" s="90"/>
      <c r="AGE205" s="90"/>
      <c r="AGF205" s="90"/>
      <c r="AGG205" s="90"/>
      <c r="AGH205" s="90"/>
      <c r="AGI205" s="90"/>
      <c r="AGJ205" s="90"/>
      <c r="AGK205" s="90"/>
      <c r="AGL205" s="90"/>
      <c r="AGM205" s="90"/>
      <c r="AGN205" s="90"/>
      <c r="AGO205" s="90"/>
      <c r="AGP205" s="90"/>
      <c r="AGQ205" s="90"/>
      <c r="AGR205" s="90"/>
      <c r="AGS205" s="90"/>
      <c r="AGT205" s="90"/>
      <c r="AGU205" s="90"/>
      <c r="AGV205" s="90"/>
      <c r="AGW205" s="90"/>
      <c r="AGX205" s="90"/>
      <c r="AGY205" s="90"/>
      <c r="AGZ205" s="90"/>
      <c r="AHA205" s="90"/>
      <c r="AHB205" s="90"/>
      <c r="AHC205" s="90"/>
      <c r="AHD205" s="90"/>
      <c r="AHE205" s="90"/>
      <c r="AHF205" s="90"/>
      <c r="AHG205" s="90"/>
      <c r="AHH205" s="90"/>
      <c r="AHI205" s="90"/>
      <c r="AHJ205" s="90"/>
      <c r="AHK205" s="90"/>
      <c r="AHL205" s="90"/>
      <c r="AHM205" s="90"/>
      <c r="AHN205" s="90"/>
      <c r="AHO205" s="90"/>
      <c r="AHP205" s="90"/>
      <c r="AHQ205" s="90"/>
      <c r="AHR205" s="90"/>
      <c r="AHS205" s="90"/>
      <c r="AHT205" s="90"/>
      <c r="AHU205" s="90"/>
      <c r="AHV205" s="90"/>
      <c r="AHW205" s="90"/>
      <c r="AHX205" s="90"/>
      <c r="AHY205" s="90"/>
      <c r="AHZ205" s="90"/>
      <c r="AIA205" s="90"/>
      <c r="AIB205" s="90"/>
      <c r="AIC205" s="90"/>
      <c r="AID205" s="90"/>
      <c r="AIE205" s="90"/>
      <c r="AIF205" s="90"/>
      <c r="AIG205" s="90"/>
      <c r="AIH205" s="90"/>
      <c r="AII205" s="90"/>
      <c r="AIJ205" s="90"/>
      <c r="AIK205" s="90"/>
      <c r="AIL205" s="90"/>
      <c r="AIM205" s="90"/>
      <c r="AIN205" s="90"/>
      <c r="AIO205" s="90"/>
      <c r="AIP205" s="90"/>
      <c r="AIQ205" s="90"/>
      <c r="AIR205" s="90"/>
      <c r="AIS205" s="90"/>
      <c r="AIT205" s="90"/>
      <c r="AIU205" s="90"/>
      <c r="AIV205" s="90"/>
      <c r="AIW205" s="90"/>
      <c r="AIX205" s="90"/>
      <c r="AIY205" s="90"/>
      <c r="AIZ205" s="90"/>
      <c r="AJA205" s="90"/>
      <c r="AJB205" s="90"/>
      <c r="AJC205" s="90"/>
      <c r="AJD205" s="90"/>
      <c r="AJE205" s="90"/>
      <c r="AJF205" s="90"/>
      <c r="AJG205" s="90"/>
      <c r="AJH205" s="90"/>
      <c r="AJI205" s="90"/>
      <c r="AJJ205" s="90"/>
      <c r="AJK205" s="90"/>
      <c r="AJL205" s="90"/>
      <c r="AJM205" s="90"/>
      <c r="AJN205" s="90"/>
      <c r="AJO205" s="90"/>
      <c r="AJP205" s="90"/>
      <c r="AJQ205" s="90"/>
      <c r="AJR205" s="90"/>
      <c r="AJS205" s="90"/>
      <c r="AJT205" s="90"/>
      <c r="AJU205" s="90"/>
      <c r="AJV205" s="90"/>
      <c r="AJW205" s="90"/>
      <c r="AJX205" s="90"/>
      <c r="AJY205" s="90"/>
      <c r="AJZ205" s="90"/>
      <c r="AKA205" s="90"/>
      <c r="AKB205" s="90"/>
      <c r="AKC205" s="90"/>
      <c r="AKD205" s="90"/>
      <c r="AKE205" s="90"/>
      <c r="AKF205" s="90"/>
      <c r="AKG205" s="90"/>
      <c r="AKH205" s="90"/>
      <c r="AKI205" s="90"/>
      <c r="AKJ205" s="90"/>
      <c r="AKK205" s="90"/>
      <c r="AKL205" s="90"/>
      <c r="AKM205" s="90"/>
      <c r="AKN205" s="90"/>
      <c r="AKO205" s="90"/>
      <c r="AKP205" s="90"/>
      <c r="AKQ205" s="90"/>
      <c r="AKR205" s="90"/>
      <c r="AKS205" s="90"/>
      <c r="AKT205" s="90"/>
      <c r="AKU205" s="90"/>
      <c r="AKV205" s="90"/>
      <c r="AKW205" s="90"/>
      <c r="AKX205" s="90"/>
      <c r="AKY205" s="90"/>
      <c r="AKZ205" s="90"/>
      <c r="ALA205" s="90"/>
      <c r="ALB205" s="90"/>
      <c r="ALC205" s="90"/>
      <c r="ALD205" s="90"/>
      <c r="ALE205" s="90"/>
      <c r="ALF205" s="90"/>
      <c r="ALG205" s="90"/>
      <c r="ALH205" s="90"/>
      <c r="ALI205" s="90"/>
      <c r="ALJ205" s="90"/>
      <c r="ALK205" s="90"/>
      <c r="ALL205" s="90"/>
      <c r="ALM205" s="90"/>
      <c r="ALN205" s="90"/>
      <c r="ALO205" s="90"/>
      <c r="ALP205" s="90"/>
      <c r="ALQ205" s="90"/>
      <c r="ALR205" s="90"/>
      <c r="ALS205" s="90"/>
      <c r="ALT205" s="90"/>
      <c r="ALU205" s="90"/>
      <c r="ALV205" s="90"/>
      <c r="ALW205" s="90"/>
      <c r="ALX205" s="90"/>
      <c r="ALY205" s="90"/>
      <c r="ALZ205" s="90"/>
      <c r="AMA205" s="90"/>
      <c r="AMB205" s="90"/>
      <c r="AMC205" s="90"/>
      <c r="AMD205" s="90"/>
      <c r="AME205" s="90"/>
      <c r="AMF205" s="90"/>
      <c r="AMG205" s="90"/>
      <c r="AMH205" s="90"/>
      <c r="AMI205" s="90"/>
      <c r="AMJ205" s="90"/>
      <c r="AMK205" s="90"/>
      <c r="AML205" s="90"/>
      <c r="AMM205" s="90"/>
      <c r="AMN205" s="90"/>
      <c r="AMO205" s="90"/>
      <c r="AMP205" s="90"/>
      <c r="AMQ205" s="90"/>
      <c r="AMR205" s="90"/>
      <c r="AMS205" s="90"/>
      <c r="AMT205" s="90"/>
      <c r="AMU205" s="90"/>
      <c r="AMV205" s="90"/>
      <c r="AMW205" s="90"/>
      <c r="AMX205" s="90"/>
      <c r="AMY205" s="90"/>
      <c r="AMZ205" s="90"/>
      <c r="ANA205" s="90"/>
      <c r="ANB205" s="90"/>
      <c r="ANC205" s="90"/>
      <c r="AND205" s="90"/>
      <c r="ANE205" s="90"/>
      <c r="ANF205" s="90"/>
      <c r="ANG205" s="90"/>
      <c r="ANH205" s="90"/>
      <c r="ANI205" s="90"/>
      <c r="ANJ205" s="90"/>
      <c r="ANK205" s="90"/>
      <c r="ANL205" s="90"/>
      <c r="ANM205" s="90"/>
      <c r="ANN205" s="90"/>
      <c r="ANO205" s="90"/>
      <c r="ANP205" s="90"/>
      <c r="ANQ205" s="90"/>
      <c r="ANR205" s="90"/>
      <c r="ANS205" s="90"/>
      <c r="ANT205" s="90"/>
      <c r="ANU205" s="90"/>
      <c r="ANV205" s="90"/>
      <c r="ANW205" s="90"/>
      <c r="ANX205" s="90"/>
      <c r="ANY205" s="90"/>
      <c r="ANZ205" s="90"/>
      <c r="AOA205" s="90"/>
      <c r="AOB205" s="90"/>
      <c r="AOC205" s="90"/>
      <c r="AOD205" s="90"/>
      <c r="AOE205" s="90"/>
      <c r="AOF205" s="90"/>
      <c r="AOG205" s="90"/>
      <c r="AOH205" s="90"/>
      <c r="AOI205" s="90"/>
      <c r="AOJ205" s="90"/>
      <c r="AOK205" s="90"/>
      <c r="AOL205" s="90"/>
      <c r="AOM205" s="90"/>
      <c r="AON205" s="90"/>
      <c r="AOO205" s="90"/>
      <c r="AOP205" s="90"/>
      <c r="AOQ205" s="90"/>
      <c r="AOR205" s="90"/>
      <c r="AOS205" s="90"/>
      <c r="AOT205" s="90"/>
      <c r="AOU205" s="90"/>
      <c r="AOV205" s="90"/>
      <c r="AOW205" s="90"/>
      <c r="AOX205" s="90"/>
      <c r="AOY205" s="90"/>
      <c r="AOZ205" s="90"/>
      <c r="APA205" s="90"/>
      <c r="APB205" s="90"/>
      <c r="APC205" s="90"/>
      <c r="APD205" s="90"/>
      <c r="APE205" s="90"/>
      <c r="APF205" s="90"/>
      <c r="APG205" s="90"/>
      <c r="APH205" s="90"/>
      <c r="API205" s="90"/>
      <c r="APJ205" s="90"/>
      <c r="APK205" s="90"/>
      <c r="APL205" s="90"/>
      <c r="APM205" s="90"/>
      <c r="APN205" s="90"/>
      <c r="APO205" s="90"/>
      <c r="APP205" s="90"/>
      <c r="APQ205" s="90"/>
      <c r="APR205" s="90"/>
      <c r="APS205" s="90"/>
      <c r="APT205" s="90"/>
      <c r="APU205" s="90"/>
      <c r="APV205" s="90"/>
      <c r="APW205" s="90"/>
      <c r="APX205" s="90"/>
      <c r="APY205" s="90"/>
      <c r="APZ205" s="90"/>
      <c r="AQA205" s="90"/>
      <c r="AQB205" s="90"/>
      <c r="AQC205" s="90"/>
      <c r="AQD205" s="90"/>
      <c r="AQE205" s="90"/>
      <c r="AQF205" s="90"/>
      <c r="AQG205" s="90"/>
      <c r="AQH205" s="90"/>
      <c r="AQI205" s="90"/>
      <c r="AQJ205" s="90"/>
      <c r="AQK205" s="90"/>
      <c r="AQL205" s="90"/>
      <c r="AQM205" s="90"/>
      <c r="AQN205" s="90"/>
      <c r="AQO205" s="90"/>
      <c r="AQP205" s="90"/>
      <c r="AQQ205" s="90"/>
      <c r="AQR205" s="90"/>
      <c r="AQS205" s="90"/>
      <c r="AQT205" s="90"/>
      <c r="AQU205" s="90"/>
      <c r="AQV205" s="90"/>
      <c r="AQW205" s="90"/>
      <c r="AQX205" s="90"/>
      <c r="AQY205" s="90"/>
      <c r="AQZ205" s="90"/>
      <c r="ARA205" s="90"/>
      <c r="ARB205" s="90"/>
      <c r="ARC205" s="90"/>
      <c r="ARD205" s="90"/>
      <c r="ARE205" s="90"/>
      <c r="ARF205" s="90"/>
      <c r="ARG205" s="90"/>
      <c r="ARH205" s="90"/>
      <c r="ARI205" s="90"/>
      <c r="ARJ205" s="90"/>
      <c r="ARK205" s="90"/>
      <c r="ARL205" s="90"/>
      <c r="ARM205" s="90"/>
      <c r="ARN205" s="90"/>
      <c r="ARO205" s="90"/>
      <c r="ARP205" s="90"/>
      <c r="ARQ205" s="90"/>
      <c r="ARR205" s="90"/>
      <c r="ARS205" s="90"/>
      <c r="ART205" s="90"/>
      <c r="ARU205" s="90"/>
      <c r="ARV205" s="90"/>
      <c r="ARW205" s="90"/>
      <c r="ARX205" s="90"/>
      <c r="ARY205" s="90"/>
      <c r="ARZ205" s="90"/>
      <c r="ASA205" s="90"/>
      <c r="ASB205" s="90"/>
      <c r="ASC205" s="90"/>
      <c r="ASD205" s="90"/>
      <c r="ASE205" s="90"/>
      <c r="ASF205" s="90"/>
      <c r="ASG205" s="90"/>
      <c r="ASH205" s="90"/>
      <c r="ASI205" s="90"/>
      <c r="ASJ205" s="90"/>
      <c r="ASK205" s="90"/>
      <c r="ASL205" s="90"/>
      <c r="ASM205" s="90"/>
      <c r="ASN205" s="90"/>
      <c r="ASO205" s="90"/>
      <c r="ASP205" s="90"/>
      <c r="ASQ205" s="90"/>
      <c r="ASR205" s="90"/>
      <c r="ASS205" s="90"/>
      <c r="AST205" s="90"/>
      <c r="ASU205" s="90"/>
      <c r="ASV205" s="90"/>
      <c r="ASW205" s="90"/>
      <c r="ASX205" s="90"/>
      <c r="ASY205" s="90"/>
      <c r="ASZ205" s="90"/>
      <c r="ATA205" s="90"/>
      <c r="ATB205" s="90"/>
      <c r="ATC205" s="90"/>
      <c r="ATD205" s="90"/>
      <c r="ATE205" s="90"/>
      <c r="ATF205" s="90"/>
      <c r="ATG205" s="90"/>
      <c r="ATH205" s="90"/>
      <c r="ATI205" s="90"/>
      <c r="ATJ205" s="90"/>
      <c r="ATK205" s="90"/>
      <c r="ATL205" s="90"/>
      <c r="ATM205" s="90"/>
      <c r="ATN205" s="90"/>
      <c r="ATO205" s="90"/>
      <c r="ATP205" s="90"/>
      <c r="ATQ205" s="90"/>
      <c r="ATR205" s="90"/>
      <c r="ATS205" s="90"/>
      <c r="ATT205" s="90"/>
      <c r="ATU205" s="90"/>
      <c r="ATV205" s="90"/>
      <c r="ATW205" s="90"/>
      <c r="ATX205" s="90"/>
      <c r="ATY205" s="90"/>
      <c r="ATZ205" s="90"/>
      <c r="AUA205" s="90"/>
      <c r="AUB205" s="90"/>
      <c r="AUC205" s="90"/>
      <c r="AUD205" s="90"/>
      <c r="AUE205" s="90"/>
      <c r="AUF205" s="90"/>
      <c r="AUG205" s="90"/>
      <c r="AUH205" s="90"/>
      <c r="AUI205" s="90"/>
      <c r="AUJ205" s="90"/>
      <c r="AUK205" s="90"/>
      <c r="AUL205" s="90"/>
      <c r="AUM205" s="90"/>
      <c r="AUN205" s="90"/>
      <c r="AUO205" s="90"/>
      <c r="AUP205" s="90"/>
      <c r="AUQ205" s="90"/>
      <c r="AUR205" s="90"/>
      <c r="AUS205" s="90"/>
      <c r="AUT205" s="90"/>
      <c r="AUU205" s="90"/>
      <c r="AUV205" s="90"/>
      <c r="AUW205" s="90"/>
      <c r="AUX205" s="90"/>
      <c r="AUY205" s="90"/>
      <c r="AUZ205" s="90"/>
      <c r="AVA205" s="90"/>
      <c r="AVB205" s="90"/>
      <c r="AVC205" s="90"/>
      <c r="AVD205" s="90"/>
      <c r="AVE205" s="90"/>
      <c r="AVF205" s="90"/>
      <c r="AVG205" s="90"/>
      <c r="AVH205" s="90"/>
      <c r="AVI205" s="90"/>
      <c r="AVJ205" s="90"/>
      <c r="AVK205" s="90"/>
      <c r="AVL205" s="90"/>
      <c r="AVM205" s="90"/>
      <c r="AVN205" s="90"/>
      <c r="AVO205" s="90"/>
      <c r="AVP205" s="90"/>
      <c r="AVQ205" s="90"/>
      <c r="AVR205" s="90"/>
      <c r="AVS205" s="90"/>
      <c r="AVT205" s="90"/>
      <c r="AVU205" s="90"/>
      <c r="AVV205" s="90"/>
      <c r="AVW205" s="90"/>
      <c r="AVX205" s="90"/>
      <c r="AVY205" s="90"/>
      <c r="AVZ205" s="90"/>
      <c r="AWA205" s="90"/>
      <c r="AWB205" s="90"/>
      <c r="AWC205" s="90"/>
      <c r="AWD205" s="90"/>
      <c r="AWE205" s="90"/>
      <c r="AWF205" s="90"/>
      <c r="AWG205" s="90"/>
      <c r="AWH205" s="90"/>
      <c r="AWI205" s="90"/>
      <c r="AWJ205" s="90"/>
      <c r="AWK205" s="90"/>
      <c r="AWL205" s="90"/>
      <c r="AWM205" s="90"/>
      <c r="AWN205" s="90"/>
      <c r="AWO205" s="90"/>
      <c r="AWP205" s="90"/>
      <c r="AWQ205" s="90"/>
      <c r="AWR205" s="90"/>
      <c r="AWS205" s="90"/>
      <c r="AWT205" s="90"/>
      <c r="AWU205" s="90"/>
      <c r="AWV205" s="90"/>
      <c r="AWW205" s="90"/>
      <c r="AWX205" s="90"/>
      <c r="AWY205" s="90"/>
      <c r="AWZ205" s="90"/>
      <c r="AXA205" s="90"/>
      <c r="AXB205" s="90"/>
      <c r="AXC205" s="90"/>
      <c r="AXD205" s="90"/>
      <c r="AXE205" s="90"/>
      <c r="AXF205" s="90"/>
      <c r="AXG205" s="90"/>
      <c r="AXH205" s="90"/>
      <c r="AXI205" s="90"/>
      <c r="AXJ205" s="90"/>
      <c r="AXK205" s="90"/>
      <c r="AXL205" s="90"/>
      <c r="AXM205" s="90"/>
      <c r="AXN205" s="90"/>
      <c r="AXO205" s="90"/>
      <c r="AXP205" s="90"/>
      <c r="AXQ205" s="90"/>
      <c r="AXR205" s="90"/>
      <c r="AXS205" s="90"/>
      <c r="AXT205" s="90"/>
      <c r="AXU205" s="90"/>
      <c r="AXV205" s="90"/>
      <c r="AXW205" s="90"/>
      <c r="AXX205" s="90"/>
      <c r="AXY205" s="90"/>
      <c r="AXZ205" s="90"/>
      <c r="AYA205" s="90"/>
      <c r="AYB205" s="90"/>
      <c r="AYC205" s="90"/>
      <c r="AYD205" s="90"/>
      <c r="AYE205" s="90"/>
      <c r="AYF205" s="90"/>
      <c r="AYG205" s="90"/>
      <c r="AYH205" s="90"/>
      <c r="AYI205" s="90"/>
      <c r="AYJ205" s="90"/>
      <c r="AYK205" s="90"/>
      <c r="AYL205" s="90"/>
      <c r="AYM205" s="90"/>
      <c r="AYN205" s="90"/>
      <c r="AYO205" s="90"/>
      <c r="AYP205" s="90"/>
      <c r="AYQ205" s="90"/>
      <c r="AYR205" s="90"/>
      <c r="AYS205" s="90"/>
      <c r="AYT205" s="90"/>
      <c r="AYU205" s="90"/>
      <c r="AYV205" s="90"/>
      <c r="AYW205" s="90"/>
      <c r="AYX205" s="90"/>
      <c r="AYY205" s="90"/>
      <c r="AYZ205" s="90"/>
      <c r="AZA205" s="90"/>
      <c r="AZB205" s="90"/>
      <c r="AZC205" s="90"/>
      <c r="AZD205" s="90"/>
      <c r="AZE205" s="90"/>
      <c r="AZF205" s="90"/>
      <c r="AZG205" s="90"/>
      <c r="AZH205" s="90"/>
      <c r="AZI205" s="90"/>
      <c r="AZJ205" s="90"/>
      <c r="AZK205" s="90"/>
      <c r="AZL205" s="90"/>
      <c r="AZM205" s="90"/>
      <c r="AZN205" s="90"/>
      <c r="AZO205" s="90"/>
      <c r="AZP205" s="90"/>
      <c r="AZQ205" s="90"/>
      <c r="AZR205" s="90"/>
      <c r="AZS205" s="90"/>
      <c r="AZT205" s="90"/>
      <c r="AZU205" s="90"/>
      <c r="AZV205" s="90"/>
      <c r="AZW205" s="90"/>
      <c r="AZX205" s="90"/>
      <c r="AZY205" s="90"/>
      <c r="AZZ205" s="90"/>
      <c r="BAA205" s="90"/>
      <c r="BAB205" s="90"/>
      <c r="BAC205" s="90"/>
      <c r="BAD205" s="90"/>
      <c r="BAE205" s="90"/>
      <c r="BAF205" s="90"/>
      <c r="BAG205" s="90"/>
      <c r="BAH205" s="90"/>
      <c r="BAI205" s="90"/>
      <c r="BAJ205" s="90"/>
      <c r="BAK205" s="90"/>
      <c r="BAL205" s="90"/>
      <c r="BAM205" s="90"/>
      <c r="BAN205" s="90"/>
      <c r="BAO205" s="90"/>
      <c r="BAP205" s="90"/>
      <c r="BAQ205" s="90"/>
      <c r="BAR205" s="90"/>
      <c r="BAS205" s="90"/>
      <c r="BAT205" s="90"/>
      <c r="BAU205" s="90"/>
      <c r="BAV205" s="90"/>
      <c r="BAW205" s="90"/>
      <c r="BAX205" s="90"/>
      <c r="BAY205" s="90"/>
      <c r="BAZ205" s="90"/>
      <c r="BBA205" s="90"/>
      <c r="BBB205" s="90"/>
      <c r="BBC205" s="90"/>
      <c r="BBD205" s="90"/>
      <c r="BBE205" s="90"/>
      <c r="BBF205" s="90"/>
      <c r="BBG205" s="90"/>
      <c r="BBH205" s="90"/>
      <c r="BBI205" s="90"/>
      <c r="BBJ205" s="90"/>
      <c r="BBK205" s="90"/>
      <c r="BBL205" s="90"/>
      <c r="BBM205" s="90"/>
      <c r="BBN205" s="90"/>
      <c r="BBO205" s="90"/>
      <c r="BBP205" s="90"/>
      <c r="BBQ205" s="90"/>
      <c r="BBR205" s="90"/>
      <c r="BBS205" s="90"/>
      <c r="BBT205" s="90"/>
      <c r="BBU205" s="90"/>
      <c r="BBV205" s="90"/>
      <c r="BBW205" s="90"/>
      <c r="BBX205" s="90"/>
      <c r="BBY205" s="90"/>
      <c r="BBZ205" s="90"/>
      <c r="BCA205" s="90"/>
      <c r="BCB205" s="90"/>
      <c r="BCC205" s="90"/>
      <c r="BCD205" s="90"/>
      <c r="BCE205" s="90"/>
      <c r="BCF205" s="90"/>
      <c r="BCG205" s="90"/>
      <c r="BCH205" s="90"/>
      <c r="BCI205" s="90"/>
      <c r="BCJ205" s="90"/>
      <c r="BCK205" s="90"/>
      <c r="BCL205" s="90"/>
      <c r="BCM205" s="90"/>
      <c r="BCN205" s="90"/>
      <c r="BCO205" s="90"/>
      <c r="BCP205" s="90"/>
      <c r="BCQ205" s="90"/>
      <c r="BCR205" s="90"/>
      <c r="BCS205" s="90"/>
      <c r="BCT205" s="90"/>
      <c r="BCU205" s="90"/>
      <c r="BCV205" s="90"/>
      <c r="BCW205" s="90"/>
      <c r="BCX205" s="90"/>
      <c r="BCY205" s="90"/>
      <c r="BCZ205" s="90"/>
      <c r="BDA205" s="90"/>
      <c r="BDB205" s="90"/>
      <c r="BDC205" s="90"/>
      <c r="BDD205" s="90"/>
      <c r="BDE205" s="90"/>
      <c r="BDF205" s="90"/>
      <c r="BDG205" s="90"/>
      <c r="BDH205" s="90"/>
      <c r="BDI205" s="90"/>
      <c r="BDJ205" s="90"/>
      <c r="BDK205" s="90"/>
      <c r="BDL205" s="90"/>
      <c r="BDM205" s="90"/>
      <c r="BDN205" s="90"/>
      <c r="BDO205" s="90"/>
      <c r="BDP205" s="90"/>
      <c r="BDQ205" s="90"/>
      <c r="BDR205" s="90"/>
      <c r="BDS205" s="90"/>
      <c r="BDT205" s="90"/>
      <c r="BDU205" s="90"/>
      <c r="BDV205" s="90"/>
      <c r="BDW205" s="90"/>
      <c r="BDX205" s="90"/>
      <c r="BDY205" s="90"/>
      <c r="BDZ205" s="90"/>
      <c r="BEA205" s="90"/>
      <c r="BEB205" s="90"/>
      <c r="BEC205" s="90"/>
      <c r="BED205" s="90"/>
      <c r="BEE205" s="90"/>
      <c r="BEF205" s="90"/>
      <c r="BEG205" s="90"/>
      <c r="BEH205" s="90"/>
      <c r="BEI205" s="90"/>
      <c r="BEJ205" s="90"/>
      <c r="BEK205" s="90"/>
      <c r="BEL205" s="90"/>
      <c r="BEM205" s="90"/>
      <c r="BEN205" s="90"/>
      <c r="BEO205" s="90"/>
      <c r="BEP205" s="90"/>
      <c r="BEQ205" s="90"/>
      <c r="BER205" s="90"/>
      <c r="BES205" s="90"/>
      <c r="BET205" s="90"/>
      <c r="BEU205" s="90"/>
      <c r="BEV205" s="90"/>
      <c r="BEW205" s="90"/>
      <c r="BEX205" s="90"/>
      <c r="BEY205" s="90"/>
      <c r="BEZ205" s="90"/>
      <c r="BFA205" s="90"/>
      <c r="BFB205" s="90"/>
      <c r="BFC205" s="90"/>
      <c r="BFD205" s="90"/>
      <c r="BFE205" s="90"/>
      <c r="BFF205" s="90"/>
      <c r="BFG205" s="90"/>
      <c r="BFH205" s="90"/>
      <c r="BFI205" s="90"/>
      <c r="BFJ205" s="90"/>
      <c r="BFK205" s="90"/>
      <c r="BFL205" s="90"/>
      <c r="BFM205" s="90"/>
      <c r="BFN205" s="90"/>
      <c r="BFO205" s="90"/>
      <c r="BFP205" s="90"/>
      <c r="BFQ205" s="90"/>
      <c r="BFR205" s="90"/>
      <c r="BFS205" s="90"/>
      <c r="BFT205" s="90"/>
      <c r="BFU205" s="90"/>
      <c r="BFV205" s="90"/>
      <c r="BFW205" s="90"/>
      <c r="BFX205" s="90"/>
      <c r="BFY205" s="90"/>
      <c r="BFZ205" s="90"/>
      <c r="BGA205" s="90"/>
      <c r="BGB205" s="90"/>
      <c r="BGC205" s="90"/>
      <c r="BGD205" s="90"/>
      <c r="BGE205" s="90"/>
      <c r="BGF205" s="90"/>
      <c r="BGG205" s="90"/>
      <c r="BGH205" s="90"/>
      <c r="BGI205" s="90"/>
      <c r="BGJ205" s="90"/>
      <c r="BGK205" s="90"/>
      <c r="BGL205" s="90"/>
      <c r="BGM205" s="90"/>
      <c r="BGN205" s="90"/>
      <c r="BGO205" s="90"/>
      <c r="BGP205" s="90"/>
      <c r="BGQ205" s="90"/>
      <c r="BGR205" s="90"/>
      <c r="BGS205" s="90"/>
      <c r="BGT205" s="90"/>
      <c r="BGU205" s="90"/>
      <c r="BGV205" s="90"/>
      <c r="BGW205" s="90"/>
      <c r="BGX205" s="90"/>
      <c r="BGY205" s="90"/>
      <c r="BGZ205" s="90"/>
      <c r="BHA205" s="90"/>
      <c r="BHB205" s="90"/>
      <c r="BHC205" s="90"/>
      <c r="BHD205" s="90"/>
      <c r="BHE205" s="90"/>
      <c r="BHF205" s="90"/>
      <c r="BHG205" s="90"/>
      <c r="BHH205" s="90"/>
      <c r="BHI205" s="90"/>
      <c r="BHJ205" s="90"/>
      <c r="BHK205" s="90"/>
      <c r="BHL205" s="90"/>
      <c r="BHM205" s="90"/>
      <c r="BHN205" s="90"/>
      <c r="BHO205" s="90"/>
      <c r="BHP205" s="90"/>
      <c r="BHQ205" s="90"/>
      <c r="BHR205" s="90"/>
      <c r="BHS205" s="90"/>
      <c r="BHT205" s="90"/>
      <c r="BHU205" s="90"/>
      <c r="BHV205" s="90"/>
      <c r="BHW205" s="90"/>
      <c r="BHX205" s="90"/>
      <c r="BHY205" s="90"/>
      <c r="BHZ205" s="90"/>
      <c r="BIA205" s="90"/>
      <c r="BIB205" s="90"/>
      <c r="BIC205" s="90"/>
      <c r="BID205" s="90"/>
      <c r="BIE205" s="90"/>
      <c r="BIF205" s="90"/>
      <c r="BIG205" s="90"/>
      <c r="BIH205" s="90"/>
      <c r="BII205" s="90"/>
      <c r="BIJ205" s="90"/>
      <c r="BIK205" s="90"/>
      <c r="BIL205" s="90"/>
      <c r="BIM205" s="90"/>
      <c r="BIN205" s="90"/>
      <c r="BIO205" s="90"/>
      <c r="BIP205" s="90"/>
      <c r="BIQ205" s="90"/>
      <c r="BIR205" s="90"/>
      <c r="BIS205" s="90"/>
      <c r="BIT205" s="90"/>
      <c r="BIU205" s="90"/>
      <c r="BIV205" s="90"/>
      <c r="BIW205" s="90"/>
      <c r="BIX205" s="90"/>
      <c r="BIY205" s="90"/>
      <c r="BIZ205" s="90"/>
      <c r="BJA205" s="90"/>
      <c r="BJB205" s="90"/>
      <c r="BJC205" s="90"/>
      <c r="BJD205" s="90"/>
      <c r="BJE205" s="90"/>
      <c r="BJF205" s="90"/>
      <c r="BJG205" s="90"/>
      <c r="BJH205" s="90"/>
      <c r="BJI205" s="90"/>
      <c r="BJJ205" s="90"/>
      <c r="BJK205" s="90"/>
      <c r="BJL205" s="90"/>
      <c r="BJM205" s="90"/>
      <c r="BJN205" s="90"/>
      <c r="BJO205" s="90"/>
      <c r="BJP205" s="90"/>
      <c r="BJQ205" s="90"/>
      <c r="BJR205" s="90"/>
      <c r="BJS205" s="90"/>
      <c r="BJT205" s="90"/>
      <c r="BJU205" s="90"/>
      <c r="BJV205" s="90"/>
      <c r="BJW205" s="90"/>
      <c r="BJX205" s="90"/>
      <c r="BJY205" s="90"/>
      <c r="BJZ205" s="90"/>
      <c r="BKA205" s="90"/>
      <c r="BKB205" s="90"/>
      <c r="BKC205" s="90"/>
      <c r="BKD205" s="90"/>
      <c r="BKE205" s="90"/>
      <c r="BKF205" s="90"/>
      <c r="BKG205" s="90"/>
      <c r="BKH205" s="90"/>
      <c r="BKI205" s="90"/>
      <c r="BKJ205" s="90"/>
      <c r="BKK205" s="90"/>
      <c r="BKL205" s="90"/>
      <c r="BKM205" s="90"/>
      <c r="BKN205" s="90"/>
      <c r="BKO205" s="90"/>
      <c r="BKP205" s="90"/>
      <c r="BKQ205" s="90"/>
      <c r="BKR205" s="90"/>
      <c r="BKS205" s="90"/>
      <c r="BKT205" s="90"/>
      <c r="BKU205" s="90"/>
      <c r="BKV205" s="90"/>
      <c r="BKW205" s="90"/>
      <c r="BKX205" s="90"/>
      <c r="BKY205" s="90"/>
      <c r="BKZ205" s="90"/>
      <c r="BLA205" s="90"/>
      <c r="BLB205" s="90"/>
      <c r="BLC205" s="90"/>
      <c r="BLD205" s="90"/>
      <c r="BLE205" s="90"/>
      <c r="BLF205" s="90"/>
      <c r="BLG205" s="90"/>
      <c r="BLH205" s="90"/>
      <c r="BLI205" s="90"/>
      <c r="BLJ205" s="90"/>
      <c r="BLK205" s="90"/>
      <c r="BLL205" s="90"/>
      <c r="BLM205" s="90"/>
      <c r="BLN205" s="90"/>
      <c r="BLO205" s="90"/>
      <c r="BLP205" s="90"/>
      <c r="BLQ205" s="90"/>
      <c r="BLR205" s="90"/>
      <c r="BLS205" s="90"/>
      <c r="BLT205" s="90"/>
      <c r="BLU205" s="90"/>
      <c r="BLV205" s="90"/>
      <c r="BLW205" s="90"/>
      <c r="BLX205" s="90"/>
      <c r="BLY205" s="90"/>
      <c r="BLZ205" s="90"/>
      <c r="BMA205" s="90"/>
      <c r="BMB205" s="90"/>
      <c r="BMC205" s="90"/>
      <c r="BMD205" s="90"/>
      <c r="BME205" s="90"/>
      <c r="BMF205" s="90"/>
      <c r="BMG205" s="90"/>
      <c r="BMH205" s="90"/>
      <c r="BMI205" s="90"/>
      <c r="BMJ205" s="90"/>
      <c r="BMK205" s="90"/>
      <c r="BML205" s="90"/>
      <c r="BMM205" s="90"/>
      <c r="BMN205" s="90"/>
      <c r="BMO205" s="90"/>
      <c r="BMP205" s="90"/>
      <c r="BMQ205" s="90"/>
      <c r="BMR205" s="90"/>
      <c r="BMS205" s="90"/>
      <c r="BMT205" s="90"/>
      <c r="BMU205" s="90"/>
      <c r="BMV205" s="90"/>
      <c r="BMW205" s="90"/>
      <c r="BMX205" s="90"/>
      <c r="BMY205" s="90"/>
      <c r="BMZ205" s="90"/>
      <c r="BNA205" s="90"/>
      <c r="BNB205" s="90"/>
      <c r="BNC205" s="90"/>
      <c r="BND205" s="90"/>
      <c r="BNE205" s="90"/>
      <c r="BNF205" s="90"/>
      <c r="BNG205" s="90"/>
      <c r="BNH205" s="90"/>
      <c r="BNI205" s="90"/>
      <c r="BNJ205" s="90"/>
      <c r="BNK205" s="90"/>
      <c r="BNL205" s="90"/>
      <c r="BNM205" s="90"/>
      <c r="BNN205" s="90"/>
      <c r="BNO205" s="90"/>
      <c r="BNP205" s="90"/>
      <c r="BNQ205" s="90"/>
      <c r="BNR205" s="90"/>
      <c r="BNS205" s="90"/>
      <c r="BNT205" s="90"/>
      <c r="BNU205" s="90"/>
      <c r="BNV205" s="90"/>
      <c r="BNW205" s="90"/>
      <c r="BNX205" s="90"/>
      <c r="BNY205" s="90"/>
      <c r="BNZ205" s="90"/>
      <c r="BOA205" s="90"/>
      <c r="BOB205" s="90"/>
      <c r="BOC205" s="90"/>
      <c r="BOD205" s="90"/>
      <c r="BOE205" s="90"/>
      <c r="BOF205" s="90"/>
      <c r="BOG205" s="90"/>
      <c r="BOH205" s="90"/>
      <c r="BOI205" s="90"/>
      <c r="BOJ205" s="90"/>
      <c r="BOK205" s="90"/>
      <c r="BOL205" s="90"/>
      <c r="BOM205" s="90"/>
      <c r="BON205" s="90"/>
      <c r="BOO205" s="90"/>
      <c r="BOP205" s="90"/>
      <c r="BOQ205" s="90"/>
      <c r="BOR205" s="90"/>
      <c r="BOS205" s="90"/>
      <c r="BOT205" s="90"/>
      <c r="BOU205" s="90"/>
      <c r="BOV205" s="90"/>
      <c r="BOW205" s="90"/>
      <c r="BOX205" s="90"/>
      <c r="BOY205" s="90"/>
      <c r="BOZ205" s="90"/>
      <c r="BPA205" s="90"/>
      <c r="BPB205" s="90"/>
      <c r="BPC205" s="90"/>
      <c r="BPD205" s="90"/>
      <c r="BPE205" s="90"/>
      <c r="BPF205" s="90"/>
      <c r="BPG205" s="90"/>
      <c r="BPH205" s="90"/>
      <c r="BPI205" s="90"/>
      <c r="BPJ205" s="90"/>
      <c r="BPK205" s="90"/>
      <c r="BPL205" s="90"/>
      <c r="BPM205" s="90"/>
      <c r="BPN205" s="90"/>
      <c r="BPO205" s="90"/>
      <c r="BPP205" s="90"/>
      <c r="BPQ205" s="90"/>
      <c r="BPR205" s="90"/>
      <c r="BPS205" s="90"/>
      <c r="BPT205" s="90"/>
      <c r="BPU205" s="90"/>
      <c r="BPV205" s="90"/>
      <c r="BPW205" s="90"/>
      <c r="BPX205" s="90"/>
      <c r="BPY205" s="90"/>
      <c r="BPZ205" s="90"/>
      <c r="BQA205" s="90"/>
      <c r="BQB205" s="90"/>
      <c r="BQC205" s="90"/>
      <c r="BQD205" s="90"/>
      <c r="BQE205" s="90"/>
      <c r="BQF205" s="90"/>
      <c r="BQG205" s="90"/>
      <c r="BQH205" s="90"/>
      <c r="BQI205" s="90"/>
      <c r="BQJ205" s="90"/>
      <c r="BQK205" s="90"/>
      <c r="BQL205" s="90"/>
      <c r="BQM205" s="90"/>
      <c r="BQN205" s="90"/>
      <c r="BQO205" s="90"/>
      <c r="BQP205" s="90"/>
      <c r="BQQ205" s="90"/>
      <c r="BQR205" s="90"/>
      <c r="BQS205" s="90"/>
      <c r="BQT205" s="90"/>
      <c r="BQU205" s="90"/>
      <c r="BQV205" s="90"/>
      <c r="BQW205" s="90"/>
      <c r="BQX205" s="90"/>
      <c r="BQY205" s="90"/>
      <c r="BQZ205" s="90"/>
      <c r="BRA205" s="90"/>
      <c r="BRB205" s="90"/>
      <c r="BRC205" s="90"/>
      <c r="BRD205" s="90"/>
      <c r="BRE205" s="90"/>
      <c r="BRF205" s="90"/>
      <c r="BRG205" s="90"/>
      <c r="BRH205" s="90"/>
      <c r="BRI205" s="90"/>
      <c r="BRJ205" s="90"/>
      <c r="BRK205" s="90"/>
      <c r="BRL205" s="90"/>
      <c r="BRM205" s="90"/>
      <c r="BRN205" s="90"/>
      <c r="BRO205" s="90"/>
      <c r="BRP205" s="90"/>
      <c r="BRQ205" s="90"/>
      <c r="BRR205" s="90"/>
      <c r="BRS205" s="90"/>
      <c r="BRT205" s="90"/>
      <c r="BRU205" s="90"/>
      <c r="BRV205" s="90"/>
      <c r="BRW205" s="90"/>
      <c r="BRX205" s="90"/>
      <c r="BRY205" s="90"/>
      <c r="BRZ205" s="90"/>
      <c r="BSA205" s="90"/>
      <c r="BSB205" s="90"/>
      <c r="BSC205" s="90"/>
      <c r="BSD205" s="90"/>
      <c r="BSE205" s="90"/>
      <c r="BSF205" s="90"/>
      <c r="BSG205" s="90"/>
      <c r="BSH205" s="90"/>
      <c r="BSI205" s="90"/>
      <c r="BSJ205" s="90"/>
      <c r="BSK205" s="90"/>
      <c r="BSL205" s="90"/>
      <c r="BSM205" s="90"/>
      <c r="BSN205" s="90"/>
      <c r="BSO205" s="90"/>
      <c r="BSP205" s="90"/>
      <c r="BSQ205" s="90"/>
      <c r="BSR205" s="90"/>
      <c r="BSS205" s="90"/>
      <c r="BST205" s="90"/>
      <c r="BSU205" s="90"/>
      <c r="BSV205" s="90"/>
      <c r="BSW205" s="90"/>
      <c r="BSX205" s="90"/>
      <c r="BSY205" s="90"/>
      <c r="BSZ205" s="90"/>
      <c r="BTA205" s="90"/>
      <c r="BTB205" s="90"/>
      <c r="BTC205" s="90"/>
      <c r="BTD205" s="90"/>
      <c r="BTE205" s="90"/>
      <c r="BTF205" s="90"/>
      <c r="BTG205" s="90"/>
      <c r="BTH205" s="90"/>
      <c r="BTI205" s="90"/>
      <c r="BTJ205" s="90"/>
      <c r="BTK205" s="90"/>
      <c r="BTL205" s="90"/>
      <c r="BTM205" s="90"/>
      <c r="BTN205" s="90"/>
      <c r="BTO205" s="90"/>
      <c r="BTP205" s="90"/>
      <c r="BTQ205" s="90"/>
      <c r="BTR205" s="90"/>
      <c r="BTS205" s="90"/>
      <c r="BTT205" s="90"/>
      <c r="BTU205" s="90"/>
      <c r="BTV205" s="90"/>
      <c r="BTW205" s="90"/>
      <c r="BTX205" s="90"/>
      <c r="BTY205" s="90"/>
      <c r="BTZ205" s="90"/>
      <c r="BUA205" s="90"/>
      <c r="BUB205" s="90"/>
      <c r="BUC205" s="90"/>
      <c r="BUD205" s="90"/>
      <c r="BUE205" s="90"/>
      <c r="BUF205" s="90"/>
      <c r="BUG205" s="90"/>
      <c r="BUH205" s="90"/>
      <c r="BUI205" s="90"/>
      <c r="BUJ205" s="90"/>
      <c r="BUK205" s="90"/>
      <c r="BUL205" s="90"/>
      <c r="BUM205" s="90"/>
      <c r="BUN205" s="90"/>
      <c r="BUO205" s="90"/>
      <c r="BUP205" s="90"/>
      <c r="BUQ205" s="90"/>
      <c r="BUR205" s="90"/>
      <c r="BUS205" s="90"/>
      <c r="BUT205" s="90"/>
      <c r="BUU205" s="90"/>
      <c r="BUV205" s="90"/>
      <c r="BUW205" s="90"/>
      <c r="BUX205" s="90"/>
      <c r="BUY205" s="90"/>
      <c r="BUZ205" s="90"/>
      <c r="BVA205" s="90"/>
      <c r="BVB205" s="90"/>
      <c r="BVC205" s="90"/>
      <c r="BVD205" s="90"/>
      <c r="BVE205" s="90"/>
      <c r="BVF205" s="90"/>
      <c r="BVG205" s="90"/>
      <c r="BVH205" s="90"/>
      <c r="BVI205" s="90"/>
      <c r="BVJ205" s="90"/>
      <c r="BVK205" s="90"/>
      <c r="BVL205" s="90"/>
      <c r="BVM205" s="90"/>
      <c r="BVN205" s="90"/>
      <c r="BVO205" s="90"/>
      <c r="BVP205" s="90"/>
      <c r="BVQ205" s="90"/>
      <c r="BVR205" s="90"/>
      <c r="BVS205" s="90"/>
      <c r="BVT205" s="90"/>
      <c r="BVU205" s="90"/>
      <c r="BVV205" s="90"/>
      <c r="BVW205" s="90"/>
      <c r="BVX205" s="90"/>
      <c r="BVY205" s="90"/>
      <c r="BVZ205" s="90"/>
      <c r="BWA205" s="90"/>
      <c r="BWB205" s="90"/>
      <c r="BWC205" s="90"/>
      <c r="BWD205" s="90"/>
      <c r="BWE205" s="90"/>
      <c r="BWF205" s="90"/>
      <c r="BWG205" s="90"/>
      <c r="BWH205" s="90"/>
      <c r="BWI205" s="90"/>
      <c r="BWJ205" s="90"/>
      <c r="BWK205" s="90"/>
      <c r="BWL205" s="90"/>
      <c r="BWM205" s="90"/>
      <c r="BWN205" s="90"/>
      <c r="BWO205" s="90"/>
      <c r="BWP205" s="90"/>
      <c r="BWQ205" s="90"/>
      <c r="BWR205" s="90"/>
      <c r="BWS205" s="90"/>
      <c r="BWT205" s="90"/>
      <c r="BWU205" s="90"/>
      <c r="BWV205" s="90"/>
      <c r="BWW205" s="90"/>
      <c r="BWX205" s="90"/>
      <c r="BWY205" s="90"/>
      <c r="BWZ205" s="90"/>
      <c r="BXA205" s="90"/>
      <c r="BXB205" s="90"/>
      <c r="BXC205" s="90"/>
      <c r="BXD205" s="90"/>
      <c r="BXE205" s="90"/>
      <c r="BXF205" s="90"/>
      <c r="BXG205" s="90"/>
      <c r="BXH205" s="90"/>
      <c r="BXI205" s="90"/>
      <c r="BXJ205" s="90"/>
      <c r="BXK205" s="90"/>
      <c r="BXL205" s="90"/>
      <c r="BXM205" s="90"/>
      <c r="BXN205" s="90"/>
      <c r="BXO205" s="90"/>
      <c r="BXP205" s="90"/>
      <c r="BXQ205" s="90"/>
      <c r="BXR205" s="90"/>
      <c r="BXS205" s="90"/>
      <c r="BXT205" s="90"/>
      <c r="BXU205" s="90"/>
      <c r="BXV205" s="90"/>
      <c r="BXW205" s="90"/>
      <c r="BXX205" s="90"/>
      <c r="BXY205" s="90"/>
      <c r="BXZ205" s="90"/>
      <c r="BYA205" s="90"/>
      <c r="BYB205" s="90"/>
      <c r="BYC205" s="90"/>
      <c r="BYD205" s="90"/>
      <c r="BYE205" s="90"/>
      <c r="BYF205" s="90"/>
      <c r="BYG205" s="90"/>
      <c r="BYH205" s="90"/>
      <c r="BYI205" s="90"/>
      <c r="BYJ205" s="90"/>
      <c r="BYK205" s="90"/>
      <c r="BYL205" s="90"/>
      <c r="BYM205" s="90"/>
      <c r="BYN205" s="90"/>
      <c r="BYO205" s="90"/>
      <c r="BYP205" s="90"/>
      <c r="BYQ205" s="90"/>
      <c r="BYR205" s="90"/>
      <c r="BYS205" s="90"/>
      <c r="BYT205" s="90"/>
      <c r="BYU205" s="90"/>
      <c r="BYV205" s="90"/>
      <c r="BYW205" s="90"/>
      <c r="BYX205" s="90"/>
      <c r="BYY205" s="90"/>
      <c r="BYZ205" s="90"/>
      <c r="BZA205" s="90"/>
      <c r="BZB205" s="90"/>
      <c r="BZC205" s="90"/>
      <c r="BZD205" s="90"/>
      <c r="BZE205" s="90"/>
      <c r="BZF205" s="90"/>
      <c r="BZG205" s="90"/>
      <c r="BZH205" s="90"/>
      <c r="BZI205" s="90"/>
      <c r="BZJ205" s="90"/>
      <c r="BZK205" s="90"/>
      <c r="BZL205" s="90"/>
      <c r="BZM205" s="90"/>
      <c r="BZN205" s="90"/>
      <c r="BZO205" s="90"/>
      <c r="BZP205" s="90"/>
      <c r="BZQ205" s="90"/>
      <c r="BZR205" s="90"/>
      <c r="BZS205" s="90"/>
      <c r="BZT205" s="90"/>
      <c r="BZU205" s="90"/>
      <c r="BZV205" s="90"/>
      <c r="BZW205" s="90"/>
      <c r="BZX205" s="90"/>
      <c r="BZY205" s="90"/>
      <c r="BZZ205" s="90"/>
      <c r="CAA205" s="90"/>
      <c r="CAB205" s="90"/>
      <c r="CAC205" s="90"/>
      <c r="CAD205" s="90"/>
      <c r="CAE205" s="90"/>
      <c r="CAF205" s="90"/>
      <c r="CAG205" s="90"/>
      <c r="CAH205" s="90"/>
      <c r="CAI205" s="90"/>
      <c r="CAJ205" s="90"/>
      <c r="CAK205" s="90"/>
      <c r="CAL205" s="90"/>
      <c r="CAM205" s="90"/>
      <c r="CAN205" s="90"/>
      <c r="CAO205" s="90"/>
      <c r="CAP205" s="90"/>
      <c r="CAQ205" s="90"/>
      <c r="CAR205" s="90"/>
      <c r="CAS205" s="90"/>
      <c r="CAT205" s="90"/>
      <c r="CAU205" s="90"/>
      <c r="CAV205" s="90"/>
      <c r="CAW205" s="90"/>
      <c r="CAX205" s="90"/>
      <c r="CAY205" s="90"/>
      <c r="CAZ205" s="90"/>
      <c r="CBA205" s="90"/>
      <c r="CBB205" s="90"/>
      <c r="CBC205" s="90"/>
      <c r="CBD205" s="90"/>
      <c r="CBE205" s="90"/>
      <c r="CBF205" s="90"/>
      <c r="CBG205" s="90"/>
      <c r="CBH205" s="90"/>
      <c r="CBI205" s="90"/>
      <c r="CBJ205" s="90"/>
      <c r="CBK205" s="90"/>
      <c r="CBL205" s="90"/>
      <c r="CBM205" s="90"/>
      <c r="CBN205" s="90"/>
      <c r="CBO205" s="90"/>
      <c r="CBP205" s="90"/>
      <c r="CBQ205" s="90"/>
      <c r="CBR205" s="90"/>
      <c r="CBS205" s="90"/>
      <c r="CBT205" s="90"/>
      <c r="CBU205" s="90"/>
      <c r="CBV205" s="90"/>
      <c r="CBW205" s="90"/>
      <c r="CBX205" s="90"/>
      <c r="CBY205" s="90"/>
      <c r="CBZ205" s="90"/>
      <c r="CCA205" s="90"/>
      <c r="CCB205" s="90"/>
      <c r="CCC205" s="90"/>
      <c r="CCD205" s="90"/>
      <c r="CCE205" s="90"/>
      <c r="CCF205" s="90"/>
      <c r="CCG205" s="90"/>
      <c r="CCH205" s="90"/>
      <c r="CCI205" s="90"/>
      <c r="CCJ205" s="90"/>
      <c r="CCK205" s="90"/>
      <c r="CCL205" s="90"/>
      <c r="CCM205" s="90"/>
      <c r="CCN205" s="90"/>
      <c r="CCO205" s="90"/>
      <c r="CCP205" s="90"/>
      <c r="CCQ205" s="90"/>
      <c r="CCR205" s="90"/>
      <c r="CCS205" s="90"/>
      <c r="CCT205" s="90"/>
      <c r="CCU205" s="90"/>
      <c r="CCV205" s="90"/>
      <c r="CCW205" s="90"/>
      <c r="CCX205" s="90"/>
      <c r="CCY205" s="90"/>
      <c r="CCZ205" s="90"/>
      <c r="CDA205" s="90"/>
      <c r="CDB205" s="90"/>
      <c r="CDC205" s="90"/>
      <c r="CDD205" s="90"/>
      <c r="CDE205" s="90"/>
      <c r="CDF205" s="90"/>
      <c r="CDG205" s="90"/>
      <c r="CDH205" s="90"/>
      <c r="CDI205" s="90"/>
      <c r="CDJ205" s="90"/>
      <c r="CDK205" s="90"/>
      <c r="CDL205" s="90"/>
      <c r="CDM205" s="90"/>
      <c r="CDN205" s="90"/>
      <c r="CDO205" s="90"/>
      <c r="CDP205" s="90"/>
      <c r="CDQ205" s="90"/>
      <c r="CDR205" s="90"/>
      <c r="CDS205" s="90"/>
      <c r="CDT205" s="90"/>
      <c r="CDU205" s="90"/>
      <c r="CDV205" s="90"/>
      <c r="CDW205" s="90"/>
      <c r="CDX205" s="90"/>
      <c r="CDY205" s="90"/>
      <c r="CDZ205" s="90"/>
      <c r="CEA205" s="90"/>
      <c r="CEB205" s="90"/>
      <c r="CEC205" s="90"/>
      <c r="CED205" s="90"/>
      <c r="CEE205" s="90"/>
      <c r="CEF205" s="90"/>
      <c r="CEG205" s="90"/>
      <c r="CEH205" s="90"/>
      <c r="CEI205" s="90"/>
      <c r="CEJ205" s="90"/>
      <c r="CEK205" s="90"/>
      <c r="CEL205" s="90"/>
      <c r="CEM205" s="90"/>
      <c r="CEN205" s="90"/>
      <c r="CEO205" s="90"/>
      <c r="CEP205" s="90"/>
      <c r="CEQ205" s="90"/>
      <c r="CER205" s="90"/>
      <c r="CES205" s="90"/>
      <c r="CET205" s="90"/>
      <c r="CEU205" s="90"/>
      <c r="CEV205" s="90"/>
      <c r="CEW205" s="90"/>
      <c r="CEX205" s="90"/>
      <c r="CEY205" s="90"/>
      <c r="CEZ205" s="90"/>
      <c r="CFA205" s="90"/>
      <c r="CFB205" s="90"/>
      <c r="CFC205" s="90"/>
      <c r="CFD205" s="90"/>
      <c r="CFE205" s="90"/>
      <c r="CFF205" s="90"/>
      <c r="CFG205" s="90"/>
      <c r="CFH205" s="90"/>
      <c r="CFI205" s="90"/>
      <c r="CFJ205" s="90"/>
      <c r="CFK205" s="90"/>
      <c r="CFL205" s="90"/>
      <c r="CFM205" s="90"/>
      <c r="CFN205" s="90"/>
      <c r="CFO205" s="90"/>
      <c r="CFP205" s="90"/>
      <c r="CFQ205" s="90"/>
      <c r="CFR205" s="90"/>
      <c r="CFS205" s="90"/>
      <c r="CFT205" s="90"/>
      <c r="CFU205" s="90"/>
      <c r="CFV205" s="90"/>
      <c r="CFW205" s="90"/>
      <c r="CFX205" s="90"/>
      <c r="CFY205" s="90"/>
      <c r="CFZ205" s="90"/>
      <c r="CGA205" s="90"/>
      <c r="CGB205" s="90"/>
      <c r="CGC205" s="90"/>
      <c r="CGD205" s="90"/>
      <c r="CGE205" s="90"/>
      <c r="CGF205" s="90"/>
      <c r="CGG205" s="90"/>
      <c r="CGH205" s="90"/>
      <c r="CGI205" s="90"/>
      <c r="CGJ205" s="90"/>
      <c r="CGK205" s="90"/>
      <c r="CGL205" s="90"/>
      <c r="CGM205" s="90"/>
      <c r="CGN205" s="90"/>
      <c r="CGO205" s="90"/>
      <c r="CGP205" s="90"/>
      <c r="CGQ205" s="90"/>
      <c r="CGR205" s="90"/>
      <c r="CGS205" s="90"/>
      <c r="CGT205" s="90"/>
      <c r="CGU205" s="90"/>
      <c r="CGV205" s="90"/>
      <c r="CGW205" s="90"/>
      <c r="CGX205" s="90"/>
      <c r="CGY205" s="90"/>
      <c r="CGZ205" s="90"/>
      <c r="CHA205" s="90"/>
      <c r="CHB205" s="90"/>
      <c r="CHC205" s="90"/>
      <c r="CHD205" s="90"/>
      <c r="CHE205" s="90"/>
      <c r="CHF205" s="90"/>
      <c r="CHG205" s="90"/>
      <c r="CHH205" s="90"/>
      <c r="CHI205" s="90"/>
      <c r="CHJ205" s="90"/>
      <c r="CHK205" s="90"/>
      <c r="CHL205" s="90"/>
      <c r="CHM205" s="90"/>
      <c r="CHN205" s="90"/>
      <c r="CHO205" s="90"/>
      <c r="CHP205" s="90"/>
      <c r="CHQ205" s="90"/>
      <c r="CHR205" s="90"/>
      <c r="CHS205" s="90"/>
      <c r="CHT205" s="90"/>
      <c r="CHU205" s="90"/>
      <c r="CHV205" s="90"/>
      <c r="CHW205" s="90"/>
      <c r="CHX205" s="90"/>
      <c r="CHY205" s="90"/>
      <c r="CHZ205" s="90"/>
      <c r="CIA205" s="90"/>
      <c r="CIB205" s="90"/>
      <c r="CIC205" s="90"/>
      <c r="CID205" s="90"/>
      <c r="CIE205" s="90"/>
      <c r="CIF205" s="90"/>
      <c r="CIG205" s="90"/>
      <c r="CIH205" s="90"/>
      <c r="CII205" s="90"/>
      <c r="CIJ205" s="90"/>
      <c r="CIK205" s="90"/>
      <c r="CIL205" s="90"/>
      <c r="CIM205" s="90"/>
      <c r="CIN205" s="90"/>
      <c r="CIO205" s="90"/>
      <c r="CIP205" s="90"/>
      <c r="CIQ205" s="90"/>
      <c r="CIR205" s="90"/>
      <c r="CIS205" s="90"/>
      <c r="CIT205" s="90"/>
      <c r="CIU205" s="90"/>
      <c r="CIV205" s="90"/>
      <c r="CIW205" s="90"/>
      <c r="CIX205" s="90"/>
      <c r="CIY205" s="90"/>
      <c r="CIZ205" s="90"/>
      <c r="CJA205" s="90"/>
      <c r="CJB205" s="90"/>
      <c r="CJC205" s="90"/>
      <c r="CJD205" s="90"/>
      <c r="CJE205" s="90"/>
      <c r="CJF205" s="90"/>
      <c r="CJG205" s="90"/>
      <c r="CJH205" s="90"/>
      <c r="CJI205" s="90"/>
      <c r="CJJ205" s="90"/>
      <c r="CJK205" s="90"/>
      <c r="CJL205" s="90"/>
      <c r="CJM205" s="90"/>
      <c r="CJN205" s="90"/>
      <c r="CJO205" s="90"/>
      <c r="CJP205" s="90"/>
      <c r="CJQ205" s="90"/>
      <c r="CJR205" s="90"/>
      <c r="CJS205" s="90"/>
      <c r="CJT205" s="90"/>
      <c r="CJU205" s="90"/>
      <c r="CJV205" s="90"/>
      <c r="CJW205" s="90"/>
      <c r="CJX205" s="90"/>
      <c r="CJY205" s="90"/>
      <c r="CJZ205" s="90"/>
      <c r="CKA205" s="90"/>
      <c r="CKB205" s="90"/>
      <c r="CKC205" s="90"/>
      <c r="CKD205" s="90"/>
      <c r="CKE205" s="90"/>
      <c r="CKF205" s="90"/>
      <c r="CKG205" s="90"/>
      <c r="CKH205" s="90"/>
      <c r="CKI205" s="90"/>
      <c r="CKJ205" s="90"/>
      <c r="CKK205" s="90"/>
      <c r="CKL205" s="90"/>
      <c r="CKM205" s="90"/>
      <c r="CKN205" s="90"/>
      <c r="CKO205" s="90"/>
      <c r="CKP205" s="90"/>
      <c r="CKQ205" s="90"/>
      <c r="CKR205" s="90"/>
      <c r="CKS205" s="90"/>
      <c r="CKT205" s="90"/>
      <c r="CKU205" s="90"/>
      <c r="CKV205" s="90"/>
      <c r="CKW205" s="90"/>
      <c r="CKX205" s="90"/>
      <c r="CKY205" s="90"/>
      <c r="CKZ205" s="90"/>
      <c r="CLA205" s="90"/>
      <c r="CLB205" s="90"/>
      <c r="CLC205" s="90"/>
      <c r="CLD205" s="90"/>
      <c r="CLE205" s="90"/>
      <c r="CLF205" s="90"/>
      <c r="CLG205" s="90"/>
      <c r="CLH205" s="90"/>
      <c r="CLI205" s="90"/>
      <c r="CLJ205" s="90"/>
      <c r="CLK205" s="90"/>
      <c r="CLL205" s="90"/>
      <c r="CLM205" s="90"/>
      <c r="CLN205" s="90"/>
      <c r="CLO205" s="90"/>
      <c r="CLP205" s="90"/>
      <c r="CLQ205" s="90"/>
      <c r="CLR205" s="90"/>
      <c r="CLS205" s="90"/>
      <c r="CLT205" s="90"/>
      <c r="CLU205" s="90"/>
      <c r="CLV205" s="90"/>
      <c r="CLW205" s="90"/>
      <c r="CLX205" s="90"/>
      <c r="CLY205" s="90"/>
      <c r="CLZ205" s="90"/>
      <c r="CMA205" s="90"/>
      <c r="CMB205" s="90"/>
      <c r="CMC205" s="90"/>
      <c r="CMD205" s="90"/>
      <c r="CME205" s="90"/>
      <c r="CMF205" s="90"/>
      <c r="CMG205" s="90"/>
      <c r="CMH205" s="90"/>
      <c r="CMI205" s="90"/>
      <c r="CMJ205" s="90"/>
      <c r="CMK205" s="90"/>
      <c r="CML205" s="90"/>
      <c r="CMM205" s="90"/>
      <c r="CMN205" s="90"/>
      <c r="CMO205" s="90"/>
      <c r="CMP205" s="90"/>
      <c r="CMQ205" s="90"/>
      <c r="CMR205" s="90"/>
      <c r="CMS205" s="90"/>
      <c r="CMT205" s="90"/>
      <c r="CMU205" s="90"/>
      <c r="CMV205" s="90"/>
      <c r="CMW205" s="90"/>
      <c r="CMX205" s="90"/>
      <c r="CMY205" s="90"/>
      <c r="CMZ205" s="90"/>
      <c r="CNA205" s="90"/>
      <c r="CNB205" s="90"/>
      <c r="CNC205" s="90"/>
      <c r="CND205" s="90"/>
      <c r="CNE205" s="90"/>
      <c r="CNF205" s="90"/>
      <c r="CNG205" s="90"/>
      <c r="CNH205" s="90"/>
      <c r="CNI205" s="90"/>
      <c r="CNJ205" s="90"/>
      <c r="CNK205" s="90"/>
      <c r="CNL205" s="90"/>
      <c r="CNM205" s="90"/>
      <c r="CNN205" s="90"/>
      <c r="CNO205" s="90"/>
      <c r="CNP205" s="90"/>
      <c r="CNQ205" s="90"/>
      <c r="CNR205" s="90"/>
      <c r="CNS205" s="90"/>
      <c r="CNT205" s="90"/>
      <c r="CNU205" s="90"/>
      <c r="CNV205" s="90"/>
      <c r="CNW205" s="90"/>
      <c r="CNX205" s="90"/>
      <c r="CNY205" s="90"/>
      <c r="CNZ205" s="90"/>
      <c r="COA205" s="90"/>
      <c r="COB205" s="90"/>
      <c r="COC205" s="90"/>
      <c r="COD205" s="90"/>
      <c r="COE205" s="90"/>
      <c r="COF205" s="90"/>
      <c r="COG205" s="90"/>
      <c r="COH205" s="90"/>
      <c r="COI205" s="90"/>
      <c r="COJ205" s="90"/>
      <c r="COK205" s="90"/>
      <c r="COL205" s="90"/>
      <c r="COM205" s="90"/>
      <c r="CON205" s="90"/>
      <c r="COO205" s="90"/>
      <c r="COP205" s="90"/>
      <c r="COQ205" s="90"/>
      <c r="COR205" s="90"/>
      <c r="COS205" s="90"/>
      <c r="COT205" s="90"/>
      <c r="COU205" s="90"/>
      <c r="COV205" s="90"/>
      <c r="COW205" s="90"/>
      <c r="COX205" s="90"/>
      <c r="COY205" s="90"/>
      <c r="COZ205" s="90"/>
      <c r="CPA205" s="90"/>
      <c r="CPB205" s="90"/>
      <c r="CPC205" s="90"/>
      <c r="CPD205" s="90"/>
      <c r="CPE205" s="90"/>
      <c r="CPF205" s="90"/>
      <c r="CPG205" s="90"/>
      <c r="CPH205" s="90"/>
      <c r="CPI205" s="90"/>
      <c r="CPJ205" s="90"/>
      <c r="CPK205" s="90"/>
      <c r="CPL205" s="90"/>
      <c r="CPM205" s="90"/>
      <c r="CPN205" s="90"/>
      <c r="CPO205" s="90"/>
      <c r="CPP205" s="90"/>
      <c r="CPQ205" s="90"/>
      <c r="CPR205" s="90"/>
      <c r="CPS205" s="90"/>
      <c r="CPT205" s="90"/>
      <c r="CPU205" s="90"/>
      <c r="CPV205" s="90"/>
      <c r="CPW205" s="90"/>
      <c r="CPX205" s="90"/>
      <c r="CPY205" s="90"/>
      <c r="CPZ205" s="90"/>
      <c r="CQA205" s="90"/>
      <c r="CQB205" s="90"/>
      <c r="CQC205" s="90"/>
      <c r="CQD205" s="90"/>
      <c r="CQE205" s="90"/>
      <c r="CQF205" s="90"/>
      <c r="CQG205" s="90"/>
      <c r="CQH205" s="90"/>
      <c r="CQI205" s="90"/>
      <c r="CQJ205" s="90"/>
      <c r="CQK205" s="90"/>
      <c r="CQL205" s="90"/>
      <c r="CQM205" s="90"/>
      <c r="CQN205" s="90"/>
      <c r="CQO205" s="90"/>
      <c r="CQP205" s="90"/>
      <c r="CQQ205" s="90"/>
      <c r="CQR205" s="90"/>
      <c r="CQS205" s="90"/>
      <c r="CQT205" s="90"/>
      <c r="CQU205" s="90"/>
      <c r="CQV205" s="90"/>
      <c r="CQW205" s="90"/>
      <c r="CQX205" s="90"/>
      <c r="CQY205" s="90"/>
      <c r="CQZ205" s="90"/>
      <c r="CRA205" s="90"/>
      <c r="CRB205" s="90"/>
      <c r="CRC205" s="90"/>
      <c r="CRD205" s="90"/>
      <c r="CRE205" s="90"/>
      <c r="CRF205" s="90"/>
      <c r="CRG205" s="90"/>
      <c r="CRH205" s="90"/>
      <c r="CRI205" s="90"/>
      <c r="CRJ205" s="90"/>
      <c r="CRK205" s="90"/>
      <c r="CRL205" s="90"/>
      <c r="CRM205" s="90"/>
      <c r="CRN205" s="90"/>
      <c r="CRO205" s="90"/>
      <c r="CRP205" s="90"/>
      <c r="CRQ205" s="90"/>
      <c r="CRR205" s="90"/>
      <c r="CRS205" s="90"/>
      <c r="CRT205" s="90"/>
      <c r="CRU205" s="90"/>
      <c r="CRV205" s="90"/>
      <c r="CRW205" s="90"/>
      <c r="CRX205" s="90"/>
      <c r="CRY205" s="90"/>
      <c r="CRZ205" s="90"/>
      <c r="CSA205" s="90"/>
      <c r="CSB205" s="90"/>
      <c r="CSC205" s="90"/>
      <c r="CSD205" s="90"/>
      <c r="CSE205" s="90"/>
      <c r="CSF205" s="90"/>
      <c r="CSG205" s="90"/>
      <c r="CSH205" s="90"/>
      <c r="CSI205" s="90"/>
      <c r="CSJ205" s="90"/>
      <c r="CSK205" s="90"/>
      <c r="CSL205" s="90"/>
      <c r="CSM205" s="90"/>
      <c r="CSN205" s="90"/>
      <c r="CSO205" s="90"/>
      <c r="CSP205" s="90"/>
      <c r="CSQ205" s="90"/>
      <c r="CSR205" s="90"/>
      <c r="CSS205" s="90"/>
      <c r="CST205" s="90"/>
      <c r="CSU205" s="90"/>
      <c r="CSV205" s="90"/>
      <c r="CSW205" s="90"/>
      <c r="CSX205" s="90"/>
      <c r="CSY205" s="90"/>
      <c r="CSZ205" s="90"/>
      <c r="CTA205" s="90"/>
      <c r="CTB205" s="90"/>
      <c r="CTC205" s="90"/>
      <c r="CTD205" s="90"/>
      <c r="CTE205" s="90"/>
      <c r="CTF205" s="90"/>
      <c r="CTG205" s="90"/>
      <c r="CTH205" s="90"/>
      <c r="CTI205" s="90"/>
      <c r="CTJ205" s="90"/>
      <c r="CTK205" s="90"/>
      <c r="CTL205" s="90"/>
      <c r="CTM205" s="90"/>
      <c r="CTN205" s="90"/>
      <c r="CTO205" s="90"/>
      <c r="CTP205" s="90"/>
      <c r="CTQ205" s="90"/>
      <c r="CTR205" s="90"/>
      <c r="CTS205" s="90"/>
      <c r="CTT205" s="90"/>
      <c r="CTU205" s="90"/>
      <c r="CTV205" s="90"/>
      <c r="CTW205" s="90"/>
      <c r="CTX205" s="90"/>
      <c r="CTY205" s="90"/>
      <c r="CTZ205" s="90"/>
      <c r="CUA205" s="90"/>
      <c r="CUB205" s="90"/>
      <c r="CUC205" s="90"/>
      <c r="CUD205" s="90"/>
      <c r="CUE205" s="90"/>
      <c r="CUF205" s="90"/>
      <c r="CUG205" s="90"/>
      <c r="CUH205" s="90"/>
      <c r="CUI205" s="90"/>
      <c r="CUJ205" s="90"/>
      <c r="CUK205" s="90"/>
      <c r="CUL205" s="90"/>
      <c r="CUM205" s="90"/>
      <c r="CUN205" s="90"/>
      <c r="CUO205" s="90"/>
      <c r="CUP205" s="90"/>
      <c r="CUQ205" s="90"/>
      <c r="CUR205" s="90"/>
      <c r="CUS205" s="90"/>
      <c r="CUT205" s="90"/>
      <c r="CUU205" s="90"/>
      <c r="CUV205" s="90"/>
      <c r="CUW205" s="90"/>
      <c r="CUX205" s="90"/>
      <c r="CUY205" s="90"/>
      <c r="CUZ205" s="90"/>
      <c r="CVA205" s="90"/>
      <c r="CVB205" s="90"/>
      <c r="CVC205" s="90"/>
      <c r="CVD205" s="90"/>
      <c r="CVE205" s="90"/>
      <c r="CVF205" s="90"/>
      <c r="CVG205" s="90"/>
      <c r="CVH205" s="90"/>
      <c r="CVI205" s="90"/>
      <c r="CVJ205" s="90"/>
      <c r="CVK205" s="90"/>
      <c r="CVL205" s="90"/>
      <c r="CVM205" s="90"/>
      <c r="CVN205" s="90"/>
      <c r="CVO205" s="90"/>
      <c r="CVP205" s="90"/>
      <c r="CVQ205" s="90"/>
      <c r="CVR205" s="90"/>
      <c r="CVS205" s="90"/>
      <c r="CVT205" s="90"/>
      <c r="CVU205" s="90"/>
      <c r="CVV205" s="90"/>
      <c r="CVW205" s="90"/>
      <c r="CVX205" s="90"/>
      <c r="CVY205" s="90"/>
      <c r="CVZ205" s="90"/>
      <c r="CWA205" s="90"/>
      <c r="CWB205" s="90"/>
      <c r="CWC205" s="90"/>
      <c r="CWD205" s="90"/>
      <c r="CWE205" s="90"/>
      <c r="CWF205" s="90"/>
      <c r="CWG205" s="90"/>
      <c r="CWH205" s="90"/>
      <c r="CWI205" s="90"/>
      <c r="CWJ205" s="90"/>
      <c r="CWK205" s="90"/>
      <c r="CWL205" s="90"/>
      <c r="CWM205" s="90"/>
      <c r="CWN205" s="90"/>
      <c r="CWO205" s="90"/>
      <c r="CWP205" s="90"/>
      <c r="CWQ205" s="90"/>
      <c r="CWR205" s="90"/>
      <c r="CWS205" s="90"/>
      <c r="CWT205" s="90"/>
      <c r="CWU205" s="90"/>
      <c r="CWV205" s="90"/>
      <c r="CWW205" s="90"/>
      <c r="CWX205" s="90"/>
      <c r="CWY205" s="90"/>
      <c r="CWZ205" s="90"/>
      <c r="CXA205" s="90"/>
      <c r="CXB205" s="90"/>
      <c r="CXC205" s="90"/>
      <c r="CXD205" s="90"/>
      <c r="CXE205" s="90"/>
      <c r="CXF205" s="90"/>
      <c r="CXG205" s="90"/>
      <c r="CXH205" s="90"/>
      <c r="CXI205" s="90"/>
      <c r="CXJ205" s="90"/>
      <c r="CXK205" s="90"/>
      <c r="CXL205" s="90"/>
      <c r="CXM205" s="90"/>
      <c r="CXN205" s="90"/>
      <c r="CXO205" s="90"/>
      <c r="CXP205" s="90"/>
      <c r="CXQ205" s="90"/>
      <c r="CXR205" s="90"/>
      <c r="CXS205" s="90"/>
      <c r="CXT205" s="90"/>
      <c r="CXU205" s="90"/>
      <c r="CXV205" s="90"/>
      <c r="CXW205" s="90"/>
      <c r="CXX205" s="90"/>
      <c r="CXY205" s="90"/>
      <c r="CXZ205" s="90"/>
      <c r="CYA205" s="90"/>
      <c r="CYB205" s="90"/>
      <c r="CYC205" s="90"/>
      <c r="CYD205" s="90"/>
      <c r="CYE205" s="90"/>
      <c r="CYF205" s="90"/>
      <c r="CYG205" s="90"/>
      <c r="CYH205" s="90"/>
      <c r="CYI205" s="90"/>
      <c r="CYJ205" s="90"/>
      <c r="CYK205" s="90"/>
      <c r="CYL205" s="90"/>
      <c r="CYM205" s="90"/>
      <c r="CYN205" s="90"/>
      <c r="CYO205" s="90"/>
      <c r="CYP205" s="90"/>
      <c r="CYQ205" s="90"/>
      <c r="CYR205" s="90"/>
      <c r="CYS205" s="90"/>
      <c r="CYT205" s="90"/>
      <c r="CYU205" s="90"/>
      <c r="CYV205" s="90"/>
      <c r="CYW205" s="90"/>
      <c r="CYX205" s="90"/>
      <c r="CYY205" s="90"/>
      <c r="CYZ205" s="90"/>
      <c r="CZA205" s="90"/>
      <c r="CZB205" s="90"/>
      <c r="CZC205" s="90"/>
      <c r="CZD205" s="90"/>
      <c r="CZE205" s="90"/>
      <c r="CZF205" s="90"/>
      <c r="CZG205" s="90"/>
      <c r="CZH205" s="90"/>
      <c r="CZI205" s="90"/>
      <c r="CZJ205" s="90"/>
      <c r="CZK205" s="90"/>
      <c r="CZL205" s="90"/>
      <c r="CZM205" s="90"/>
      <c r="CZN205" s="90"/>
      <c r="CZO205" s="90"/>
      <c r="CZP205" s="90"/>
      <c r="CZQ205" s="90"/>
      <c r="CZR205" s="90"/>
      <c r="CZS205" s="90"/>
      <c r="CZT205" s="90"/>
      <c r="CZU205" s="90"/>
      <c r="CZV205" s="90"/>
      <c r="CZW205" s="90"/>
      <c r="CZX205" s="90"/>
      <c r="CZY205" s="90"/>
      <c r="CZZ205" s="90"/>
      <c r="DAA205" s="90"/>
      <c r="DAB205" s="90"/>
      <c r="DAC205" s="90"/>
      <c r="DAD205" s="90"/>
      <c r="DAE205" s="90"/>
      <c r="DAF205" s="90"/>
      <c r="DAG205" s="90"/>
      <c r="DAH205" s="90"/>
      <c r="DAI205" s="90"/>
      <c r="DAJ205" s="90"/>
      <c r="DAK205" s="90"/>
      <c r="DAL205" s="90"/>
      <c r="DAM205" s="90"/>
      <c r="DAN205" s="90"/>
      <c r="DAO205" s="90"/>
      <c r="DAP205" s="90"/>
      <c r="DAQ205" s="90"/>
      <c r="DAR205" s="90"/>
      <c r="DAS205" s="90"/>
      <c r="DAT205" s="90"/>
      <c r="DAU205" s="90"/>
      <c r="DAV205" s="90"/>
      <c r="DAW205" s="90"/>
      <c r="DAX205" s="90"/>
      <c r="DAY205" s="90"/>
      <c r="DAZ205" s="90"/>
      <c r="DBA205" s="90"/>
      <c r="DBB205" s="90"/>
      <c r="DBC205" s="90"/>
      <c r="DBD205" s="90"/>
      <c r="DBE205" s="90"/>
      <c r="DBF205" s="90"/>
      <c r="DBG205" s="90"/>
      <c r="DBH205" s="90"/>
      <c r="DBI205" s="90"/>
      <c r="DBJ205" s="90"/>
      <c r="DBK205" s="90"/>
      <c r="DBL205" s="90"/>
      <c r="DBM205" s="90"/>
      <c r="DBN205" s="90"/>
      <c r="DBO205" s="90"/>
      <c r="DBP205" s="90"/>
      <c r="DBQ205" s="90"/>
      <c r="DBR205" s="90"/>
      <c r="DBS205" s="90"/>
      <c r="DBT205" s="90"/>
      <c r="DBU205" s="90"/>
      <c r="DBV205" s="90"/>
      <c r="DBW205" s="90"/>
      <c r="DBX205" s="90"/>
      <c r="DBY205" s="90"/>
      <c r="DBZ205" s="90"/>
      <c r="DCA205" s="90"/>
      <c r="DCB205" s="90"/>
      <c r="DCC205" s="90"/>
      <c r="DCD205" s="90"/>
      <c r="DCE205" s="90"/>
      <c r="DCF205" s="90"/>
      <c r="DCG205" s="90"/>
      <c r="DCH205" s="90"/>
      <c r="DCI205" s="90"/>
      <c r="DCJ205" s="90"/>
      <c r="DCK205" s="90"/>
      <c r="DCL205" s="90"/>
      <c r="DCM205" s="90"/>
      <c r="DCN205" s="90"/>
      <c r="DCO205" s="90"/>
      <c r="DCP205" s="90"/>
      <c r="DCQ205" s="90"/>
      <c r="DCR205" s="90"/>
      <c r="DCS205" s="90"/>
      <c r="DCT205" s="90"/>
      <c r="DCU205" s="90"/>
      <c r="DCV205" s="90"/>
      <c r="DCW205" s="90"/>
      <c r="DCX205" s="90"/>
      <c r="DCY205" s="90"/>
      <c r="DCZ205" s="90"/>
      <c r="DDA205" s="90"/>
      <c r="DDB205" s="90"/>
      <c r="DDC205" s="90"/>
      <c r="DDD205" s="90"/>
      <c r="DDE205" s="90"/>
      <c r="DDF205" s="90"/>
      <c r="DDG205" s="90"/>
      <c r="DDH205" s="90"/>
      <c r="DDI205" s="90"/>
      <c r="DDJ205" s="90"/>
      <c r="DDK205" s="90"/>
      <c r="DDL205" s="90"/>
      <c r="DDM205" s="90"/>
      <c r="DDN205" s="90"/>
      <c r="DDO205" s="90"/>
      <c r="DDP205" s="90"/>
      <c r="DDQ205" s="90"/>
      <c r="DDR205" s="90"/>
      <c r="DDS205" s="90"/>
      <c r="DDT205" s="90"/>
      <c r="DDU205" s="90"/>
      <c r="DDV205" s="90"/>
      <c r="DDW205" s="90"/>
      <c r="DDX205" s="90"/>
      <c r="DDY205" s="90"/>
      <c r="DDZ205" s="90"/>
      <c r="DEA205" s="90"/>
      <c r="DEB205" s="90"/>
      <c r="DEC205" s="90"/>
      <c r="DED205" s="90"/>
      <c r="DEE205" s="90"/>
      <c r="DEF205" s="90"/>
      <c r="DEG205" s="90"/>
      <c r="DEH205" s="90"/>
      <c r="DEI205" s="90"/>
      <c r="DEJ205" s="90"/>
      <c r="DEK205" s="90"/>
      <c r="DEL205" s="90"/>
      <c r="DEM205" s="90"/>
      <c r="DEN205" s="90"/>
      <c r="DEO205" s="90"/>
      <c r="DEP205" s="90"/>
      <c r="DEQ205" s="90"/>
      <c r="DER205" s="90"/>
      <c r="DES205" s="90"/>
      <c r="DET205" s="90"/>
      <c r="DEU205" s="90"/>
      <c r="DEV205" s="90"/>
      <c r="DEW205" s="90"/>
      <c r="DEX205" s="90"/>
      <c r="DEY205" s="90"/>
      <c r="DEZ205" s="90"/>
      <c r="DFA205" s="90"/>
      <c r="DFB205" s="90"/>
      <c r="DFC205" s="90"/>
      <c r="DFD205" s="90"/>
      <c r="DFE205" s="90"/>
      <c r="DFF205" s="90"/>
      <c r="DFG205" s="90"/>
      <c r="DFH205" s="90"/>
      <c r="DFI205" s="90"/>
      <c r="DFJ205" s="90"/>
      <c r="DFK205" s="90"/>
      <c r="DFL205" s="90"/>
      <c r="DFM205" s="90"/>
      <c r="DFN205" s="90"/>
      <c r="DFO205" s="90"/>
      <c r="DFP205" s="90"/>
      <c r="DFQ205" s="90"/>
      <c r="DFR205" s="90"/>
      <c r="DFS205" s="90"/>
      <c r="DFT205" s="90"/>
      <c r="DFU205" s="90"/>
      <c r="DFV205" s="90"/>
      <c r="DFW205" s="90"/>
      <c r="DFX205" s="90"/>
      <c r="DFY205" s="90"/>
      <c r="DFZ205" s="90"/>
      <c r="DGA205" s="90"/>
      <c r="DGB205" s="90"/>
      <c r="DGC205" s="90"/>
      <c r="DGD205" s="90"/>
      <c r="DGE205" s="90"/>
      <c r="DGF205" s="90"/>
      <c r="DGG205" s="90"/>
      <c r="DGH205" s="90"/>
      <c r="DGI205" s="90"/>
      <c r="DGJ205" s="90"/>
      <c r="DGK205" s="90"/>
      <c r="DGL205" s="90"/>
      <c r="DGM205" s="90"/>
      <c r="DGN205" s="90"/>
      <c r="DGO205" s="90"/>
      <c r="DGP205" s="90"/>
      <c r="DGQ205" s="90"/>
      <c r="DGR205" s="90"/>
      <c r="DGS205" s="90"/>
      <c r="DGT205" s="90"/>
      <c r="DGU205" s="90"/>
      <c r="DGV205" s="90"/>
      <c r="DGW205" s="90"/>
      <c r="DGX205" s="90"/>
      <c r="DGY205" s="90"/>
      <c r="DGZ205" s="90"/>
      <c r="DHA205" s="90"/>
      <c r="DHB205" s="90"/>
      <c r="DHC205" s="90"/>
      <c r="DHD205" s="90"/>
      <c r="DHE205" s="90"/>
      <c r="DHF205" s="90"/>
      <c r="DHG205" s="90"/>
      <c r="DHH205" s="90"/>
      <c r="DHI205" s="90"/>
      <c r="DHJ205" s="90"/>
      <c r="DHK205" s="90"/>
      <c r="DHL205" s="90"/>
      <c r="DHM205" s="90"/>
      <c r="DHN205" s="90"/>
      <c r="DHO205" s="90"/>
      <c r="DHP205" s="90"/>
      <c r="DHQ205" s="90"/>
      <c r="DHR205" s="90"/>
      <c r="DHS205" s="90"/>
      <c r="DHT205" s="90"/>
      <c r="DHU205" s="90"/>
      <c r="DHV205" s="90"/>
      <c r="DHW205" s="90"/>
      <c r="DHX205" s="90"/>
      <c r="DHY205" s="90"/>
      <c r="DHZ205" s="90"/>
      <c r="DIA205" s="90"/>
      <c r="DIB205" s="90"/>
      <c r="DIC205" s="90"/>
      <c r="DID205" s="90"/>
      <c r="DIE205" s="90"/>
      <c r="DIF205" s="90"/>
      <c r="DIG205" s="90"/>
      <c r="DIH205" s="90"/>
      <c r="DII205" s="90"/>
      <c r="DIJ205" s="90"/>
      <c r="DIK205" s="90"/>
      <c r="DIL205" s="90"/>
      <c r="DIM205" s="90"/>
      <c r="DIN205" s="90"/>
      <c r="DIO205" s="90"/>
      <c r="DIP205" s="90"/>
      <c r="DIQ205" s="90"/>
      <c r="DIR205" s="90"/>
      <c r="DIS205" s="90"/>
      <c r="DIT205" s="90"/>
      <c r="DIU205" s="90"/>
      <c r="DIV205" s="90"/>
      <c r="DIW205" s="90"/>
      <c r="DIX205" s="90"/>
      <c r="DIY205" s="90"/>
      <c r="DIZ205" s="90"/>
      <c r="DJA205" s="90"/>
      <c r="DJB205" s="90"/>
      <c r="DJC205" s="90"/>
      <c r="DJD205" s="90"/>
      <c r="DJE205" s="90"/>
      <c r="DJF205" s="90"/>
      <c r="DJG205" s="90"/>
      <c r="DJH205" s="90"/>
      <c r="DJI205" s="90"/>
      <c r="DJJ205" s="90"/>
      <c r="DJK205" s="90"/>
      <c r="DJL205" s="90"/>
      <c r="DJM205" s="90"/>
      <c r="DJN205" s="90"/>
      <c r="DJO205" s="90"/>
      <c r="DJP205" s="90"/>
      <c r="DJQ205" s="90"/>
      <c r="DJR205" s="90"/>
      <c r="DJS205" s="90"/>
      <c r="DJT205" s="90"/>
      <c r="DJU205" s="90"/>
      <c r="DJV205" s="90"/>
      <c r="DJW205" s="90"/>
      <c r="DJX205" s="90"/>
      <c r="DJY205" s="90"/>
      <c r="DJZ205" s="90"/>
      <c r="DKA205" s="90"/>
      <c r="DKB205" s="90"/>
      <c r="DKC205" s="90"/>
      <c r="DKD205" s="90"/>
      <c r="DKE205" s="90"/>
      <c r="DKF205" s="90"/>
      <c r="DKG205" s="90"/>
      <c r="DKH205" s="90"/>
      <c r="DKI205" s="90"/>
      <c r="DKJ205" s="90"/>
      <c r="DKK205" s="90"/>
      <c r="DKL205" s="90"/>
      <c r="DKM205" s="90"/>
      <c r="DKN205" s="90"/>
      <c r="DKO205" s="90"/>
      <c r="DKP205" s="90"/>
      <c r="DKQ205" s="90"/>
      <c r="DKR205" s="90"/>
      <c r="DKS205" s="90"/>
      <c r="DKT205" s="90"/>
      <c r="DKU205" s="90"/>
      <c r="DKV205" s="90"/>
      <c r="DKW205" s="90"/>
      <c r="DKX205" s="90"/>
      <c r="DKY205" s="90"/>
      <c r="DKZ205" s="90"/>
      <c r="DLA205" s="90"/>
      <c r="DLB205" s="90"/>
      <c r="DLC205" s="90"/>
      <c r="DLD205" s="90"/>
      <c r="DLE205" s="90"/>
      <c r="DLF205" s="90"/>
      <c r="DLG205" s="90"/>
      <c r="DLH205" s="90"/>
      <c r="DLI205" s="90"/>
      <c r="DLJ205" s="90"/>
      <c r="DLK205" s="90"/>
      <c r="DLL205" s="90"/>
      <c r="DLM205" s="90"/>
      <c r="DLN205" s="90"/>
      <c r="DLO205" s="90"/>
      <c r="DLP205" s="90"/>
      <c r="DLQ205" s="90"/>
      <c r="DLR205" s="90"/>
      <c r="DLS205" s="90"/>
      <c r="DLT205" s="90"/>
      <c r="DLU205" s="90"/>
      <c r="DLV205" s="90"/>
      <c r="DLW205" s="90"/>
      <c r="DLX205" s="90"/>
      <c r="DLY205" s="90"/>
      <c r="DLZ205" s="90"/>
      <c r="DMA205" s="90"/>
      <c r="DMB205" s="90"/>
      <c r="DMC205" s="90"/>
      <c r="DMD205" s="90"/>
      <c r="DME205" s="90"/>
      <c r="DMF205" s="90"/>
      <c r="DMG205" s="90"/>
      <c r="DMH205" s="90"/>
      <c r="DMI205" s="90"/>
      <c r="DMJ205" s="90"/>
      <c r="DMK205" s="90"/>
      <c r="DML205" s="90"/>
      <c r="DMM205" s="90"/>
      <c r="DMN205" s="90"/>
      <c r="DMO205" s="90"/>
      <c r="DMP205" s="90"/>
      <c r="DMQ205" s="90"/>
      <c r="DMR205" s="90"/>
      <c r="DMS205" s="90"/>
      <c r="DMT205" s="90"/>
      <c r="DMU205" s="90"/>
      <c r="DMV205" s="90"/>
      <c r="DMW205" s="90"/>
      <c r="DMX205" s="90"/>
      <c r="DMY205" s="90"/>
      <c r="DMZ205" s="90"/>
      <c r="DNA205" s="90"/>
      <c r="DNB205" s="90"/>
      <c r="DNC205" s="90"/>
      <c r="DND205" s="90"/>
      <c r="DNE205" s="90"/>
      <c r="DNF205" s="90"/>
      <c r="DNG205" s="90"/>
      <c r="DNH205" s="90"/>
      <c r="DNI205" s="90"/>
      <c r="DNJ205" s="90"/>
      <c r="DNK205" s="90"/>
      <c r="DNL205" s="90"/>
      <c r="DNM205" s="90"/>
      <c r="DNN205" s="90"/>
      <c r="DNO205" s="90"/>
      <c r="DNP205" s="90"/>
      <c r="DNQ205" s="90"/>
      <c r="DNR205" s="90"/>
      <c r="DNS205" s="90"/>
      <c r="DNT205" s="90"/>
      <c r="DNU205" s="90"/>
      <c r="DNV205" s="90"/>
      <c r="DNW205" s="90"/>
      <c r="DNX205" s="90"/>
      <c r="DNY205" s="90"/>
      <c r="DNZ205" s="90"/>
      <c r="DOA205" s="90"/>
      <c r="DOB205" s="90"/>
      <c r="DOC205" s="90"/>
      <c r="DOD205" s="90"/>
      <c r="DOE205" s="90"/>
      <c r="DOF205" s="90"/>
      <c r="DOG205" s="90"/>
      <c r="DOH205" s="90"/>
      <c r="DOI205" s="90"/>
      <c r="DOJ205" s="90"/>
      <c r="DOK205" s="90"/>
      <c r="DOL205" s="90"/>
      <c r="DOM205" s="90"/>
      <c r="DON205" s="90"/>
      <c r="DOO205" s="90"/>
      <c r="DOP205" s="90"/>
      <c r="DOQ205" s="90"/>
      <c r="DOR205" s="90"/>
      <c r="DOS205" s="90"/>
      <c r="DOT205" s="90"/>
      <c r="DOU205" s="90"/>
      <c r="DOV205" s="90"/>
      <c r="DOW205" s="90"/>
      <c r="DOX205" s="90"/>
      <c r="DOY205" s="90"/>
      <c r="DOZ205" s="90"/>
      <c r="DPA205" s="90"/>
      <c r="DPB205" s="90"/>
      <c r="DPC205" s="90"/>
      <c r="DPD205" s="90"/>
      <c r="DPE205" s="90"/>
      <c r="DPF205" s="90"/>
      <c r="DPG205" s="90"/>
      <c r="DPH205" s="90"/>
      <c r="DPI205" s="90"/>
      <c r="DPJ205" s="90"/>
      <c r="DPK205" s="90"/>
      <c r="DPL205" s="90"/>
      <c r="DPM205" s="90"/>
      <c r="DPN205" s="90"/>
      <c r="DPO205" s="90"/>
      <c r="DPP205" s="90"/>
      <c r="DPQ205" s="90"/>
      <c r="DPR205" s="90"/>
      <c r="DPS205" s="90"/>
      <c r="DPT205" s="90"/>
      <c r="DPU205" s="90"/>
      <c r="DPV205" s="90"/>
      <c r="DPW205" s="90"/>
      <c r="DPX205" s="90"/>
      <c r="DPY205" s="90"/>
      <c r="DPZ205" s="90"/>
      <c r="DQA205" s="90"/>
      <c r="DQB205" s="90"/>
      <c r="DQC205" s="90"/>
      <c r="DQD205" s="90"/>
      <c r="DQE205" s="90"/>
      <c r="DQF205" s="90"/>
      <c r="DQG205" s="90"/>
      <c r="DQH205" s="90"/>
      <c r="DQI205" s="90"/>
      <c r="DQJ205" s="90"/>
      <c r="DQK205" s="90"/>
      <c r="DQL205" s="90"/>
      <c r="DQM205" s="90"/>
      <c r="DQN205" s="90"/>
      <c r="DQO205" s="90"/>
      <c r="DQP205" s="90"/>
      <c r="DQQ205" s="90"/>
      <c r="DQR205" s="90"/>
      <c r="DQS205" s="90"/>
      <c r="DQT205" s="90"/>
      <c r="DQU205" s="90"/>
      <c r="DQV205" s="90"/>
      <c r="DQW205" s="90"/>
      <c r="DQX205" s="90"/>
      <c r="DQY205" s="90"/>
      <c r="DQZ205" s="90"/>
      <c r="DRA205" s="90"/>
      <c r="DRB205" s="90"/>
      <c r="DRC205" s="90"/>
      <c r="DRD205" s="90"/>
      <c r="DRE205" s="90"/>
      <c r="DRF205" s="90"/>
      <c r="DRG205" s="90"/>
      <c r="DRH205" s="90"/>
      <c r="DRI205" s="90"/>
      <c r="DRJ205" s="90"/>
      <c r="DRK205" s="90"/>
      <c r="DRL205" s="90"/>
      <c r="DRM205" s="90"/>
      <c r="DRN205" s="90"/>
      <c r="DRO205" s="90"/>
      <c r="DRP205" s="90"/>
      <c r="DRQ205" s="90"/>
      <c r="DRR205" s="90"/>
      <c r="DRS205" s="90"/>
      <c r="DRT205" s="90"/>
      <c r="DRU205" s="90"/>
      <c r="DRV205" s="90"/>
      <c r="DRW205" s="90"/>
      <c r="DRX205" s="90"/>
      <c r="DRY205" s="90"/>
      <c r="DRZ205" s="90"/>
      <c r="DSA205" s="90"/>
      <c r="DSB205" s="90"/>
      <c r="DSC205" s="90"/>
      <c r="DSD205" s="90"/>
      <c r="DSE205" s="90"/>
      <c r="DSF205" s="90"/>
      <c r="DSG205" s="90"/>
      <c r="DSH205" s="90"/>
      <c r="DSI205" s="90"/>
      <c r="DSJ205" s="90"/>
      <c r="DSK205" s="90"/>
      <c r="DSL205" s="90"/>
      <c r="DSM205" s="90"/>
      <c r="DSN205" s="90"/>
      <c r="DSO205" s="90"/>
      <c r="DSP205" s="90"/>
      <c r="DSQ205" s="90"/>
      <c r="DSR205" s="90"/>
      <c r="DSS205" s="90"/>
      <c r="DST205" s="90"/>
      <c r="DSU205" s="90"/>
      <c r="DSV205" s="90"/>
      <c r="DSW205" s="90"/>
      <c r="DSX205" s="90"/>
      <c r="DSY205" s="90"/>
      <c r="DSZ205" s="90"/>
      <c r="DTA205" s="90"/>
      <c r="DTB205" s="90"/>
      <c r="DTC205" s="90"/>
      <c r="DTD205" s="90"/>
      <c r="DTE205" s="90"/>
      <c r="DTF205" s="90"/>
      <c r="DTG205" s="90"/>
      <c r="DTH205" s="90"/>
      <c r="DTI205" s="90"/>
      <c r="DTJ205" s="90"/>
      <c r="DTK205" s="90"/>
      <c r="DTL205" s="90"/>
      <c r="DTM205" s="90"/>
      <c r="DTN205" s="90"/>
      <c r="DTO205" s="90"/>
      <c r="DTP205" s="90"/>
      <c r="DTQ205" s="90"/>
      <c r="DTR205" s="90"/>
      <c r="DTS205" s="90"/>
      <c r="DTT205" s="90"/>
      <c r="DTU205" s="90"/>
      <c r="DTV205" s="90"/>
      <c r="DTW205" s="90"/>
      <c r="DTX205" s="90"/>
      <c r="DTY205" s="90"/>
      <c r="DTZ205" s="90"/>
      <c r="DUA205" s="90"/>
      <c r="DUB205" s="90"/>
      <c r="DUC205" s="90"/>
      <c r="DUD205" s="90"/>
      <c r="DUE205" s="90"/>
      <c r="DUF205" s="90"/>
      <c r="DUG205" s="90"/>
      <c r="DUH205" s="90"/>
      <c r="DUI205" s="90"/>
      <c r="DUJ205" s="90"/>
      <c r="DUK205" s="90"/>
      <c r="DUL205" s="90"/>
      <c r="DUM205" s="90"/>
      <c r="DUN205" s="90"/>
      <c r="DUO205" s="90"/>
      <c r="DUP205" s="90"/>
      <c r="DUQ205" s="90"/>
      <c r="DUR205" s="90"/>
      <c r="DUS205" s="90"/>
      <c r="DUT205" s="90"/>
      <c r="DUU205" s="90"/>
      <c r="DUV205" s="90"/>
      <c r="DUW205" s="90"/>
      <c r="DUX205" s="90"/>
      <c r="DUY205" s="90"/>
      <c r="DUZ205" s="90"/>
      <c r="DVA205" s="90"/>
      <c r="DVB205" s="90"/>
      <c r="DVC205" s="90"/>
      <c r="DVD205" s="90"/>
      <c r="DVE205" s="90"/>
      <c r="DVF205" s="90"/>
      <c r="DVG205" s="90"/>
      <c r="DVH205" s="90"/>
      <c r="DVI205" s="90"/>
      <c r="DVJ205" s="90"/>
      <c r="DVK205" s="90"/>
      <c r="DVL205" s="90"/>
      <c r="DVM205" s="90"/>
      <c r="DVN205" s="90"/>
      <c r="DVO205" s="90"/>
      <c r="DVP205" s="90"/>
      <c r="DVQ205" s="90"/>
      <c r="DVR205" s="90"/>
      <c r="DVS205" s="90"/>
      <c r="DVT205" s="90"/>
      <c r="DVU205" s="90"/>
      <c r="DVV205" s="90"/>
      <c r="DVW205" s="90"/>
      <c r="DVX205" s="90"/>
      <c r="DVY205" s="90"/>
      <c r="DVZ205" s="90"/>
      <c r="DWA205" s="90"/>
      <c r="DWB205" s="90"/>
      <c r="DWC205" s="90"/>
      <c r="DWD205" s="90"/>
      <c r="DWE205" s="90"/>
      <c r="DWF205" s="90"/>
      <c r="DWG205" s="90"/>
      <c r="DWH205" s="90"/>
      <c r="DWI205" s="90"/>
      <c r="DWJ205" s="90"/>
      <c r="DWK205" s="90"/>
      <c r="DWL205" s="90"/>
      <c r="DWM205" s="90"/>
      <c r="DWN205" s="90"/>
      <c r="DWO205" s="90"/>
      <c r="DWP205" s="90"/>
      <c r="DWQ205" s="90"/>
      <c r="DWR205" s="90"/>
      <c r="DWS205" s="90"/>
      <c r="DWT205" s="90"/>
      <c r="DWU205" s="90"/>
      <c r="DWV205" s="90"/>
      <c r="DWW205" s="90"/>
      <c r="DWX205" s="90"/>
      <c r="DWY205" s="90"/>
      <c r="DWZ205" s="90"/>
      <c r="DXA205" s="90"/>
      <c r="DXB205" s="90"/>
      <c r="DXC205" s="90"/>
      <c r="DXD205" s="90"/>
      <c r="DXE205" s="90"/>
      <c r="DXF205" s="90"/>
      <c r="DXG205" s="90"/>
      <c r="DXH205" s="90"/>
      <c r="DXI205" s="90"/>
      <c r="DXJ205" s="90"/>
      <c r="DXK205" s="90"/>
      <c r="DXL205" s="90"/>
      <c r="DXM205" s="90"/>
      <c r="DXN205" s="90"/>
      <c r="DXO205" s="90"/>
      <c r="DXP205" s="90"/>
      <c r="DXQ205" s="90"/>
      <c r="DXR205" s="90"/>
      <c r="DXS205" s="90"/>
      <c r="DXT205" s="90"/>
      <c r="DXU205" s="90"/>
      <c r="DXV205" s="90"/>
      <c r="DXW205" s="90"/>
      <c r="DXX205" s="90"/>
      <c r="DXY205" s="90"/>
      <c r="DXZ205" s="90"/>
      <c r="DYA205" s="90"/>
      <c r="DYB205" s="90"/>
      <c r="DYC205" s="90"/>
      <c r="DYD205" s="90"/>
      <c r="DYE205" s="90"/>
      <c r="DYF205" s="90"/>
      <c r="DYG205" s="90"/>
      <c r="DYH205" s="90"/>
      <c r="DYI205" s="90"/>
      <c r="DYJ205" s="90"/>
      <c r="DYK205" s="90"/>
      <c r="DYL205" s="90"/>
      <c r="DYM205" s="90"/>
      <c r="DYN205" s="90"/>
      <c r="DYO205" s="90"/>
      <c r="DYP205" s="90"/>
      <c r="DYQ205" s="90"/>
      <c r="DYR205" s="90"/>
      <c r="DYS205" s="90"/>
      <c r="DYT205" s="90"/>
      <c r="DYU205" s="90"/>
      <c r="DYV205" s="90"/>
      <c r="DYW205" s="90"/>
      <c r="DYX205" s="90"/>
      <c r="DYY205" s="90"/>
      <c r="DYZ205" s="90"/>
      <c r="DZA205" s="90"/>
      <c r="DZB205" s="90"/>
      <c r="DZC205" s="90"/>
      <c r="DZD205" s="90"/>
      <c r="DZE205" s="90"/>
      <c r="DZF205" s="90"/>
      <c r="DZG205" s="90"/>
      <c r="DZH205" s="90"/>
      <c r="DZI205" s="90"/>
      <c r="DZJ205" s="90"/>
      <c r="DZK205" s="90"/>
      <c r="DZL205" s="90"/>
      <c r="DZM205" s="90"/>
      <c r="DZN205" s="90"/>
      <c r="DZO205" s="90"/>
      <c r="DZP205" s="90"/>
      <c r="DZQ205" s="90"/>
      <c r="DZR205" s="90"/>
      <c r="DZS205" s="90"/>
      <c r="DZT205" s="90"/>
      <c r="DZU205" s="90"/>
      <c r="DZV205" s="90"/>
      <c r="DZW205" s="90"/>
      <c r="DZX205" s="90"/>
      <c r="DZY205" s="90"/>
      <c r="DZZ205" s="90"/>
      <c r="EAA205" s="90"/>
      <c r="EAB205" s="90"/>
      <c r="EAC205" s="90"/>
      <c r="EAD205" s="90"/>
      <c r="EAE205" s="90"/>
      <c r="EAF205" s="90"/>
      <c r="EAG205" s="90"/>
      <c r="EAH205" s="90"/>
      <c r="EAI205" s="90"/>
      <c r="EAJ205" s="90"/>
      <c r="EAK205" s="90"/>
      <c r="EAL205" s="90"/>
      <c r="EAM205" s="90"/>
      <c r="EAN205" s="90"/>
      <c r="EAO205" s="90"/>
      <c r="EAP205" s="90"/>
      <c r="EAQ205" s="90"/>
      <c r="EAR205" s="90"/>
      <c r="EAS205" s="90"/>
      <c r="EAT205" s="90"/>
      <c r="EAU205" s="90"/>
      <c r="EAV205" s="90"/>
      <c r="EAW205" s="90"/>
      <c r="EAX205" s="90"/>
      <c r="EAY205" s="90"/>
      <c r="EAZ205" s="90"/>
      <c r="EBA205" s="90"/>
      <c r="EBB205" s="90"/>
      <c r="EBC205" s="90"/>
      <c r="EBD205" s="90"/>
      <c r="EBE205" s="90"/>
      <c r="EBF205" s="90"/>
      <c r="EBG205" s="90"/>
      <c r="EBH205" s="90"/>
      <c r="EBI205" s="90"/>
      <c r="EBJ205" s="90"/>
      <c r="EBK205" s="90"/>
      <c r="EBL205" s="90"/>
      <c r="EBM205" s="90"/>
      <c r="EBN205" s="90"/>
      <c r="EBO205" s="90"/>
      <c r="EBP205" s="90"/>
      <c r="EBQ205" s="90"/>
      <c r="EBR205" s="90"/>
      <c r="EBS205" s="90"/>
      <c r="EBT205" s="90"/>
      <c r="EBU205" s="90"/>
      <c r="EBV205" s="90"/>
      <c r="EBW205" s="90"/>
      <c r="EBX205" s="90"/>
      <c r="EBY205" s="90"/>
      <c r="EBZ205" s="90"/>
      <c r="ECA205" s="90"/>
      <c r="ECB205" s="90"/>
      <c r="ECC205" s="90"/>
      <c r="ECD205" s="90"/>
      <c r="ECE205" s="90"/>
      <c r="ECF205" s="90"/>
      <c r="ECG205" s="90"/>
      <c r="ECH205" s="90"/>
      <c r="ECI205" s="90"/>
      <c r="ECJ205" s="90"/>
      <c r="ECK205" s="90"/>
      <c r="ECL205" s="90"/>
      <c r="ECM205" s="90"/>
      <c r="ECN205" s="90"/>
      <c r="ECO205" s="90"/>
      <c r="ECP205" s="90"/>
      <c r="ECQ205" s="90"/>
      <c r="ECR205" s="90"/>
      <c r="ECS205" s="90"/>
      <c r="ECT205" s="90"/>
      <c r="ECU205" s="90"/>
      <c r="ECV205" s="90"/>
      <c r="ECW205" s="90"/>
      <c r="ECX205" s="90"/>
      <c r="ECY205" s="90"/>
      <c r="ECZ205" s="90"/>
      <c r="EDA205" s="90"/>
      <c r="EDB205" s="90"/>
      <c r="EDC205" s="90"/>
      <c r="EDD205" s="90"/>
      <c r="EDE205" s="90"/>
      <c r="EDF205" s="90"/>
      <c r="EDG205" s="90"/>
      <c r="EDH205" s="90"/>
      <c r="EDI205" s="90"/>
      <c r="EDJ205" s="90"/>
      <c r="EDK205" s="90"/>
      <c r="EDL205" s="90"/>
      <c r="EDM205" s="90"/>
      <c r="EDN205" s="90"/>
      <c r="EDO205" s="90"/>
      <c r="EDP205" s="90"/>
      <c r="EDQ205" s="90"/>
      <c r="EDR205" s="90"/>
      <c r="EDS205" s="90"/>
      <c r="EDT205" s="90"/>
      <c r="EDU205" s="90"/>
      <c r="EDV205" s="90"/>
      <c r="EDW205" s="90"/>
      <c r="EDX205" s="90"/>
      <c r="EDY205" s="90"/>
      <c r="EDZ205" s="90"/>
      <c r="EEA205" s="90"/>
      <c r="EEB205" s="90"/>
      <c r="EEC205" s="90"/>
      <c r="EED205" s="90"/>
      <c r="EEE205" s="90"/>
      <c r="EEF205" s="90"/>
      <c r="EEG205" s="90"/>
      <c r="EEH205" s="90"/>
      <c r="EEI205" s="90"/>
      <c r="EEJ205" s="90"/>
      <c r="EEK205" s="90"/>
      <c r="EEL205" s="90"/>
      <c r="EEM205" s="90"/>
      <c r="EEN205" s="90"/>
      <c r="EEO205" s="90"/>
      <c r="EEP205" s="90"/>
      <c r="EEQ205" s="90"/>
      <c r="EER205" s="90"/>
      <c r="EES205" s="90"/>
      <c r="EET205" s="90"/>
      <c r="EEU205" s="90"/>
      <c r="EEV205" s="90"/>
      <c r="EEW205" s="90"/>
      <c r="EEX205" s="90"/>
      <c r="EEY205" s="90"/>
      <c r="EEZ205" s="90"/>
      <c r="EFA205" s="90"/>
      <c r="EFB205" s="90"/>
      <c r="EFC205" s="90"/>
      <c r="EFD205" s="90"/>
      <c r="EFE205" s="90"/>
      <c r="EFF205" s="90"/>
      <c r="EFG205" s="90"/>
      <c r="EFH205" s="90"/>
      <c r="EFI205" s="90"/>
      <c r="EFJ205" s="90"/>
      <c r="EFK205" s="90"/>
      <c r="EFL205" s="90"/>
      <c r="EFM205" s="90"/>
      <c r="EFN205" s="90"/>
      <c r="EFO205" s="90"/>
      <c r="EFP205" s="90"/>
      <c r="EFQ205" s="90"/>
      <c r="EFR205" s="90"/>
      <c r="EFS205" s="90"/>
      <c r="EFT205" s="90"/>
      <c r="EFU205" s="90"/>
      <c r="EFV205" s="90"/>
      <c r="EFW205" s="90"/>
      <c r="EFX205" s="90"/>
      <c r="EFY205" s="90"/>
      <c r="EFZ205" s="90"/>
      <c r="EGA205" s="90"/>
      <c r="EGB205" s="90"/>
      <c r="EGC205" s="90"/>
      <c r="EGD205" s="90"/>
      <c r="EGE205" s="90"/>
      <c r="EGF205" s="90"/>
      <c r="EGG205" s="90"/>
      <c r="EGH205" s="90"/>
      <c r="EGI205" s="90"/>
      <c r="EGJ205" s="90"/>
      <c r="EGK205" s="90"/>
      <c r="EGL205" s="90"/>
      <c r="EGM205" s="90"/>
      <c r="EGN205" s="90"/>
      <c r="EGO205" s="90"/>
      <c r="EGP205" s="90"/>
      <c r="EGQ205" s="90"/>
      <c r="EGR205" s="90"/>
      <c r="EGS205" s="90"/>
      <c r="EGT205" s="90"/>
      <c r="EGU205" s="90"/>
      <c r="EGV205" s="90"/>
      <c r="EGW205" s="90"/>
      <c r="EGX205" s="90"/>
      <c r="EGY205" s="90"/>
      <c r="EGZ205" s="90"/>
      <c r="EHA205" s="90"/>
      <c r="EHB205" s="90"/>
      <c r="EHC205" s="90"/>
      <c r="EHD205" s="90"/>
      <c r="EHE205" s="90"/>
      <c r="EHF205" s="90"/>
      <c r="EHG205" s="90"/>
      <c r="EHH205" s="90"/>
      <c r="EHI205" s="90"/>
      <c r="EHJ205" s="90"/>
      <c r="EHK205" s="90"/>
      <c r="EHL205" s="90"/>
      <c r="EHM205" s="90"/>
      <c r="EHN205" s="90"/>
      <c r="EHO205" s="90"/>
      <c r="EHP205" s="90"/>
      <c r="EHQ205" s="90"/>
      <c r="EHR205" s="90"/>
      <c r="EHS205" s="90"/>
      <c r="EHT205" s="90"/>
      <c r="EHU205" s="90"/>
      <c r="EHV205" s="90"/>
      <c r="EHW205" s="90"/>
      <c r="EHX205" s="90"/>
      <c r="EHY205" s="90"/>
      <c r="EHZ205" s="90"/>
      <c r="EIA205" s="90"/>
      <c r="EIB205" s="90"/>
      <c r="EIC205" s="90"/>
      <c r="EID205" s="90"/>
      <c r="EIE205" s="90"/>
      <c r="EIF205" s="90"/>
      <c r="EIG205" s="90"/>
      <c r="EIH205" s="90"/>
      <c r="EII205" s="90"/>
      <c r="EIJ205" s="90"/>
      <c r="EIK205" s="90"/>
      <c r="EIL205" s="90"/>
      <c r="EIM205" s="90"/>
      <c r="EIN205" s="90"/>
      <c r="EIO205" s="90"/>
      <c r="EIP205" s="90"/>
      <c r="EIQ205" s="90"/>
      <c r="EIR205" s="90"/>
      <c r="EIS205" s="90"/>
      <c r="EIT205" s="90"/>
      <c r="EIU205" s="90"/>
      <c r="EIV205" s="90"/>
      <c r="EIW205" s="90"/>
      <c r="EIX205" s="90"/>
      <c r="EIY205" s="90"/>
      <c r="EIZ205" s="90"/>
      <c r="EJA205" s="90"/>
      <c r="EJB205" s="90"/>
      <c r="EJC205" s="90"/>
      <c r="EJD205" s="90"/>
      <c r="EJE205" s="90"/>
      <c r="EJF205" s="90"/>
      <c r="EJG205" s="90"/>
      <c r="EJH205" s="90"/>
      <c r="EJI205" s="90"/>
      <c r="EJJ205" s="90"/>
      <c r="EJK205" s="90"/>
      <c r="EJL205" s="90"/>
      <c r="EJM205" s="90"/>
      <c r="EJN205" s="90"/>
      <c r="EJO205" s="90"/>
      <c r="EJP205" s="90"/>
      <c r="EJQ205" s="90"/>
      <c r="EJR205" s="90"/>
      <c r="EJS205" s="90"/>
      <c r="EJT205" s="90"/>
      <c r="EJU205" s="90"/>
      <c r="EJV205" s="90"/>
      <c r="EJW205" s="90"/>
      <c r="EJX205" s="90"/>
      <c r="EJY205" s="90"/>
      <c r="EJZ205" s="90"/>
      <c r="EKA205" s="90"/>
      <c r="EKB205" s="90"/>
      <c r="EKC205" s="90"/>
      <c r="EKD205" s="90"/>
      <c r="EKE205" s="90"/>
      <c r="EKF205" s="90"/>
      <c r="EKG205" s="90"/>
      <c r="EKH205" s="90"/>
      <c r="EKI205" s="90"/>
      <c r="EKJ205" s="90"/>
      <c r="EKK205" s="90"/>
      <c r="EKL205" s="90"/>
      <c r="EKM205" s="90"/>
      <c r="EKN205" s="90"/>
      <c r="EKO205" s="90"/>
      <c r="EKP205" s="90"/>
      <c r="EKQ205" s="90"/>
      <c r="EKR205" s="90"/>
      <c r="EKS205" s="90"/>
      <c r="EKT205" s="90"/>
      <c r="EKU205" s="90"/>
      <c r="EKV205" s="90"/>
      <c r="EKW205" s="90"/>
      <c r="EKX205" s="90"/>
      <c r="EKY205" s="90"/>
      <c r="EKZ205" s="90"/>
      <c r="ELA205" s="90"/>
      <c r="ELB205" s="90"/>
      <c r="ELC205" s="90"/>
      <c r="ELD205" s="90"/>
      <c r="ELE205" s="90"/>
      <c r="ELF205" s="90"/>
      <c r="ELG205" s="90"/>
      <c r="ELH205" s="90"/>
      <c r="ELI205" s="90"/>
      <c r="ELJ205" s="90"/>
      <c r="ELK205" s="90"/>
      <c r="ELL205" s="90"/>
      <c r="ELM205" s="90"/>
      <c r="ELN205" s="90"/>
      <c r="ELO205" s="90"/>
      <c r="ELP205" s="90"/>
      <c r="ELQ205" s="90"/>
      <c r="ELR205" s="90"/>
      <c r="ELS205" s="90"/>
      <c r="ELT205" s="90"/>
      <c r="ELU205" s="90"/>
      <c r="ELV205" s="90"/>
      <c r="ELW205" s="90"/>
      <c r="ELX205" s="90"/>
      <c r="ELY205" s="90"/>
      <c r="ELZ205" s="90"/>
      <c r="EMA205" s="90"/>
      <c r="EMB205" s="90"/>
      <c r="EMC205" s="90"/>
      <c r="EMD205" s="90"/>
      <c r="EME205" s="90"/>
      <c r="EMF205" s="90"/>
      <c r="EMG205" s="90"/>
      <c r="EMH205" s="90"/>
      <c r="EMI205" s="90"/>
      <c r="EMJ205" s="90"/>
      <c r="EMK205" s="90"/>
      <c r="EML205" s="90"/>
      <c r="EMM205" s="90"/>
      <c r="EMN205" s="90"/>
      <c r="EMO205" s="90"/>
      <c r="EMP205" s="90"/>
      <c r="EMQ205" s="90"/>
      <c r="EMR205" s="90"/>
      <c r="EMS205" s="90"/>
      <c r="EMT205" s="90"/>
      <c r="EMU205" s="90"/>
      <c r="EMV205" s="90"/>
      <c r="EMW205" s="90"/>
      <c r="EMX205" s="90"/>
      <c r="EMY205" s="90"/>
      <c r="EMZ205" s="90"/>
      <c r="ENA205" s="90"/>
      <c r="ENB205" s="90"/>
      <c r="ENC205" s="90"/>
      <c r="END205" s="90"/>
      <c r="ENE205" s="90"/>
      <c r="ENF205" s="90"/>
      <c r="ENG205" s="90"/>
      <c r="ENH205" s="90"/>
      <c r="ENI205" s="90"/>
      <c r="ENJ205" s="90"/>
      <c r="ENK205" s="90"/>
      <c r="ENL205" s="90"/>
      <c r="ENM205" s="90"/>
      <c r="ENN205" s="90"/>
      <c r="ENO205" s="90"/>
      <c r="ENP205" s="90"/>
      <c r="ENQ205" s="90"/>
      <c r="ENR205" s="90"/>
      <c r="ENS205" s="90"/>
      <c r="ENT205" s="90"/>
      <c r="ENU205" s="90"/>
      <c r="ENV205" s="90"/>
      <c r="ENW205" s="90"/>
      <c r="ENX205" s="90"/>
      <c r="ENY205" s="90"/>
      <c r="ENZ205" s="90"/>
      <c r="EOA205" s="90"/>
      <c r="EOB205" s="90"/>
      <c r="EOC205" s="90"/>
      <c r="EOD205" s="90"/>
      <c r="EOE205" s="90"/>
      <c r="EOF205" s="90"/>
      <c r="EOG205" s="90"/>
      <c r="EOH205" s="90"/>
      <c r="EOI205" s="90"/>
      <c r="EOJ205" s="90"/>
      <c r="EOK205" s="90"/>
      <c r="EOL205" s="90"/>
      <c r="EOM205" s="90"/>
      <c r="EON205" s="90"/>
      <c r="EOO205" s="90"/>
      <c r="EOP205" s="90"/>
      <c r="EOQ205" s="90"/>
      <c r="EOR205" s="90"/>
      <c r="EOS205" s="90"/>
      <c r="EOT205" s="90"/>
      <c r="EOU205" s="90"/>
      <c r="EOV205" s="90"/>
      <c r="EOW205" s="90"/>
      <c r="EOX205" s="90"/>
      <c r="EOY205" s="90"/>
      <c r="EOZ205" s="90"/>
      <c r="EPA205" s="90"/>
      <c r="EPB205" s="90"/>
      <c r="EPC205" s="90"/>
      <c r="EPD205" s="90"/>
      <c r="EPE205" s="90"/>
      <c r="EPF205" s="90"/>
      <c r="EPG205" s="90"/>
      <c r="EPH205" s="90"/>
      <c r="EPI205" s="90"/>
      <c r="EPJ205" s="90"/>
      <c r="EPK205" s="90"/>
      <c r="EPL205" s="90"/>
      <c r="EPM205" s="90"/>
      <c r="EPN205" s="90"/>
      <c r="EPO205" s="90"/>
      <c r="EPP205" s="90"/>
      <c r="EPQ205" s="90"/>
      <c r="EPR205" s="90"/>
      <c r="EPS205" s="90"/>
      <c r="EPT205" s="90"/>
      <c r="EPU205" s="90"/>
      <c r="EPV205" s="90"/>
      <c r="EPW205" s="90"/>
      <c r="EPX205" s="90"/>
      <c r="EPY205" s="90"/>
      <c r="EPZ205" s="90"/>
      <c r="EQA205" s="90"/>
      <c r="EQB205" s="90"/>
      <c r="EQC205" s="90"/>
      <c r="EQD205" s="90"/>
      <c r="EQE205" s="90"/>
      <c r="EQF205" s="90"/>
      <c r="EQG205" s="90"/>
      <c r="EQH205" s="90"/>
      <c r="EQI205" s="90"/>
      <c r="EQJ205" s="90"/>
      <c r="EQK205" s="90"/>
      <c r="EQL205" s="90"/>
      <c r="EQM205" s="90"/>
      <c r="EQN205" s="90"/>
      <c r="EQO205" s="90"/>
      <c r="EQP205" s="90"/>
      <c r="EQQ205" s="90"/>
      <c r="EQR205" s="90"/>
      <c r="EQS205" s="90"/>
      <c r="EQT205" s="90"/>
      <c r="EQU205" s="90"/>
      <c r="EQV205" s="90"/>
      <c r="EQW205" s="90"/>
      <c r="EQX205" s="90"/>
      <c r="EQY205" s="90"/>
      <c r="EQZ205" s="90"/>
      <c r="ERA205" s="90"/>
      <c r="ERB205" s="90"/>
      <c r="ERC205" s="90"/>
      <c r="ERD205" s="90"/>
      <c r="ERE205" s="90"/>
      <c r="ERF205" s="90"/>
      <c r="ERG205" s="90"/>
      <c r="ERH205" s="90"/>
      <c r="ERI205" s="90"/>
      <c r="ERJ205" s="90"/>
      <c r="ERK205" s="90"/>
      <c r="ERL205" s="90"/>
      <c r="ERM205" s="90"/>
      <c r="ERN205" s="90"/>
      <c r="ERO205" s="90"/>
      <c r="ERP205" s="90"/>
      <c r="ERQ205" s="90"/>
      <c r="ERR205" s="90"/>
      <c r="ERS205" s="90"/>
      <c r="ERT205" s="90"/>
      <c r="ERU205" s="90"/>
      <c r="ERV205" s="90"/>
      <c r="ERW205" s="90"/>
      <c r="ERX205" s="90"/>
      <c r="ERY205" s="90"/>
      <c r="ERZ205" s="90"/>
      <c r="ESA205" s="90"/>
      <c r="ESB205" s="90"/>
      <c r="ESC205" s="90"/>
      <c r="ESD205" s="90"/>
      <c r="ESE205" s="90"/>
      <c r="ESF205" s="90"/>
      <c r="ESG205" s="90"/>
      <c r="ESH205" s="90"/>
      <c r="ESI205" s="90"/>
      <c r="ESJ205" s="90"/>
      <c r="ESK205" s="90"/>
      <c r="ESL205" s="90"/>
      <c r="ESM205" s="90"/>
      <c r="ESN205" s="90"/>
      <c r="ESO205" s="90"/>
      <c r="ESP205" s="90"/>
      <c r="ESQ205" s="90"/>
      <c r="ESR205" s="90"/>
      <c r="ESS205" s="90"/>
      <c r="EST205" s="90"/>
      <c r="ESU205" s="90"/>
      <c r="ESV205" s="90"/>
      <c r="ESW205" s="90"/>
      <c r="ESX205" s="90"/>
      <c r="ESY205" s="90"/>
      <c r="ESZ205" s="90"/>
      <c r="ETA205" s="90"/>
      <c r="ETB205" s="90"/>
      <c r="ETC205" s="90"/>
      <c r="ETD205" s="90"/>
      <c r="ETE205" s="90"/>
      <c r="ETF205" s="90"/>
      <c r="ETG205" s="90"/>
      <c r="ETH205" s="90"/>
      <c r="ETI205" s="90"/>
      <c r="ETJ205" s="90"/>
      <c r="ETK205" s="90"/>
      <c r="ETL205" s="90"/>
      <c r="ETM205" s="90"/>
      <c r="ETN205" s="90"/>
      <c r="ETO205" s="90"/>
      <c r="ETP205" s="90"/>
      <c r="ETQ205" s="90"/>
      <c r="ETR205" s="90"/>
      <c r="ETS205" s="90"/>
      <c r="ETT205" s="90"/>
      <c r="ETU205" s="90"/>
      <c r="ETV205" s="90"/>
      <c r="ETW205" s="90"/>
      <c r="ETX205" s="90"/>
      <c r="ETY205" s="90"/>
      <c r="ETZ205" s="90"/>
      <c r="EUA205" s="90"/>
      <c r="EUB205" s="90"/>
      <c r="EUC205" s="90"/>
      <c r="EUD205" s="90"/>
      <c r="EUE205" s="90"/>
      <c r="EUF205" s="90"/>
      <c r="EUG205" s="90"/>
      <c r="EUH205" s="90"/>
      <c r="EUI205" s="90"/>
      <c r="EUJ205" s="90"/>
      <c r="EUK205" s="90"/>
      <c r="EUL205" s="90"/>
      <c r="EUM205" s="90"/>
      <c r="EUN205" s="90"/>
      <c r="EUO205" s="90"/>
      <c r="EUP205" s="90"/>
      <c r="EUQ205" s="90"/>
      <c r="EUR205" s="90"/>
      <c r="EUS205" s="90"/>
      <c r="EUT205" s="90"/>
      <c r="EUU205" s="90"/>
      <c r="EUV205" s="90"/>
      <c r="EUW205" s="90"/>
      <c r="EUX205" s="90"/>
      <c r="EUY205" s="90"/>
      <c r="EUZ205" s="90"/>
      <c r="EVA205" s="90"/>
      <c r="EVB205" s="90"/>
      <c r="EVC205" s="90"/>
      <c r="EVD205" s="90"/>
      <c r="EVE205" s="90"/>
      <c r="EVF205" s="90"/>
      <c r="EVG205" s="90"/>
      <c r="EVH205" s="90"/>
      <c r="EVI205" s="90"/>
      <c r="EVJ205" s="90"/>
      <c r="EVK205" s="90"/>
      <c r="EVL205" s="90"/>
      <c r="EVM205" s="90"/>
      <c r="EVN205" s="90"/>
      <c r="EVO205" s="90"/>
      <c r="EVP205" s="90"/>
      <c r="EVQ205" s="90"/>
      <c r="EVR205" s="90"/>
      <c r="EVS205" s="90"/>
      <c r="EVT205" s="90"/>
      <c r="EVU205" s="90"/>
      <c r="EVV205" s="90"/>
      <c r="EVW205" s="90"/>
      <c r="EVX205" s="90"/>
      <c r="EVY205" s="90"/>
      <c r="EVZ205" s="90"/>
      <c r="EWA205" s="90"/>
      <c r="EWB205" s="90"/>
      <c r="EWC205" s="90"/>
      <c r="EWD205" s="90"/>
      <c r="EWE205" s="90"/>
      <c r="EWF205" s="90"/>
      <c r="EWG205" s="90"/>
      <c r="EWH205" s="90"/>
      <c r="EWI205" s="90"/>
      <c r="EWJ205" s="90"/>
      <c r="EWK205" s="90"/>
      <c r="EWL205" s="90"/>
      <c r="EWM205" s="90"/>
      <c r="EWN205" s="90"/>
      <c r="EWO205" s="90"/>
      <c r="EWP205" s="90"/>
      <c r="EWQ205" s="90"/>
      <c r="EWR205" s="90"/>
      <c r="EWS205" s="90"/>
      <c r="EWT205" s="90"/>
      <c r="EWU205" s="90"/>
      <c r="EWV205" s="90"/>
      <c r="EWW205" s="90"/>
      <c r="EWX205" s="90"/>
      <c r="EWY205" s="90"/>
      <c r="EWZ205" s="90"/>
      <c r="EXA205" s="90"/>
      <c r="EXB205" s="90"/>
      <c r="EXC205" s="90"/>
      <c r="EXD205" s="90"/>
      <c r="EXE205" s="90"/>
      <c r="EXF205" s="90"/>
      <c r="EXG205" s="90"/>
      <c r="EXH205" s="90"/>
      <c r="EXI205" s="90"/>
      <c r="EXJ205" s="90"/>
      <c r="EXK205" s="90"/>
      <c r="EXL205" s="90"/>
      <c r="EXM205" s="90"/>
      <c r="EXN205" s="90"/>
      <c r="EXO205" s="90"/>
      <c r="EXP205" s="90"/>
      <c r="EXQ205" s="90"/>
      <c r="EXR205" s="90"/>
      <c r="EXS205" s="90"/>
      <c r="EXT205" s="90"/>
      <c r="EXU205" s="90"/>
      <c r="EXV205" s="90"/>
      <c r="EXW205" s="90"/>
      <c r="EXX205" s="90"/>
      <c r="EXY205" s="90"/>
      <c r="EXZ205" s="90"/>
      <c r="EYA205" s="90"/>
      <c r="EYB205" s="90"/>
      <c r="EYC205" s="90"/>
      <c r="EYD205" s="90"/>
      <c r="EYE205" s="90"/>
      <c r="EYF205" s="90"/>
      <c r="EYG205" s="90"/>
      <c r="EYH205" s="90"/>
      <c r="EYI205" s="90"/>
      <c r="EYJ205" s="90"/>
      <c r="EYK205" s="90"/>
      <c r="EYL205" s="90"/>
      <c r="EYM205" s="90"/>
      <c r="EYN205" s="90"/>
      <c r="EYO205" s="90"/>
      <c r="EYP205" s="90"/>
      <c r="EYQ205" s="90"/>
      <c r="EYR205" s="90"/>
      <c r="EYS205" s="90"/>
      <c r="EYT205" s="90"/>
      <c r="EYU205" s="90"/>
      <c r="EYV205" s="90"/>
      <c r="EYW205" s="90"/>
      <c r="EYX205" s="90"/>
      <c r="EYY205" s="90"/>
      <c r="EYZ205" s="90"/>
      <c r="EZA205" s="90"/>
      <c r="EZB205" s="90"/>
      <c r="EZC205" s="90"/>
      <c r="EZD205" s="90"/>
      <c r="EZE205" s="90"/>
      <c r="EZF205" s="90"/>
      <c r="EZG205" s="90"/>
      <c r="EZH205" s="90"/>
      <c r="EZI205" s="90"/>
      <c r="EZJ205" s="90"/>
      <c r="EZK205" s="90"/>
      <c r="EZL205" s="90"/>
      <c r="EZM205" s="90"/>
      <c r="EZN205" s="90"/>
      <c r="EZO205" s="90"/>
      <c r="EZP205" s="90"/>
      <c r="EZQ205" s="90"/>
      <c r="EZR205" s="90"/>
      <c r="EZS205" s="90"/>
      <c r="EZT205" s="90"/>
      <c r="EZU205" s="90"/>
      <c r="EZV205" s="90"/>
      <c r="EZW205" s="90"/>
      <c r="EZX205" s="90"/>
      <c r="EZY205" s="90"/>
      <c r="EZZ205" s="90"/>
      <c r="FAA205" s="90"/>
      <c r="FAB205" s="90"/>
      <c r="FAC205" s="90"/>
      <c r="FAD205" s="90"/>
      <c r="FAE205" s="90"/>
      <c r="FAF205" s="90"/>
      <c r="FAG205" s="90"/>
      <c r="FAH205" s="90"/>
      <c r="FAI205" s="90"/>
      <c r="FAJ205" s="90"/>
      <c r="FAK205" s="90"/>
      <c r="FAL205" s="90"/>
      <c r="FAM205" s="90"/>
      <c r="FAN205" s="90"/>
      <c r="FAO205" s="90"/>
      <c r="FAP205" s="90"/>
      <c r="FAQ205" s="90"/>
      <c r="FAR205" s="90"/>
      <c r="FAS205" s="90"/>
      <c r="FAT205" s="90"/>
      <c r="FAU205" s="90"/>
      <c r="FAV205" s="90"/>
      <c r="FAW205" s="90"/>
      <c r="FAX205" s="90"/>
      <c r="FAY205" s="90"/>
      <c r="FAZ205" s="90"/>
      <c r="FBA205" s="90"/>
      <c r="FBB205" s="90"/>
      <c r="FBC205" s="90"/>
      <c r="FBD205" s="90"/>
      <c r="FBE205" s="90"/>
      <c r="FBF205" s="90"/>
      <c r="FBG205" s="90"/>
      <c r="FBH205" s="90"/>
      <c r="FBI205" s="90"/>
      <c r="FBJ205" s="90"/>
      <c r="FBK205" s="90"/>
      <c r="FBL205" s="90"/>
      <c r="FBM205" s="90"/>
      <c r="FBN205" s="90"/>
      <c r="FBO205" s="90"/>
      <c r="FBP205" s="90"/>
      <c r="FBQ205" s="90"/>
      <c r="FBR205" s="90"/>
      <c r="FBS205" s="90"/>
      <c r="FBT205" s="90"/>
      <c r="FBU205" s="90"/>
      <c r="FBV205" s="90"/>
      <c r="FBW205" s="90"/>
      <c r="FBX205" s="90"/>
      <c r="FBY205" s="90"/>
      <c r="FBZ205" s="90"/>
      <c r="FCA205" s="90"/>
      <c r="FCB205" s="90"/>
      <c r="FCC205" s="90"/>
      <c r="FCD205" s="90"/>
      <c r="FCE205" s="90"/>
      <c r="FCF205" s="90"/>
      <c r="FCG205" s="90"/>
      <c r="FCH205" s="90"/>
      <c r="FCI205" s="90"/>
      <c r="FCJ205" s="90"/>
      <c r="FCK205" s="90"/>
      <c r="FCL205" s="90"/>
      <c r="FCM205" s="90"/>
      <c r="FCN205" s="90"/>
      <c r="FCO205" s="90"/>
      <c r="FCP205" s="90"/>
      <c r="FCQ205" s="90"/>
      <c r="FCR205" s="90"/>
      <c r="FCS205" s="90"/>
      <c r="FCT205" s="90"/>
      <c r="FCU205" s="90"/>
      <c r="FCV205" s="90"/>
      <c r="FCW205" s="90"/>
      <c r="FCX205" s="90"/>
      <c r="FCY205" s="90"/>
      <c r="FCZ205" s="90"/>
      <c r="FDA205" s="90"/>
      <c r="FDB205" s="90"/>
      <c r="FDC205" s="90"/>
      <c r="FDD205" s="90"/>
      <c r="FDE205" s="90"/>
      <c r="FDF205" s="90"/>
      <c r="FDG205" s="90"/>
      <c r="FDH205" s="90"/>
      <c r="FDI205" s="90"/>
      <c r="FDJ205" s="90"/>
      <c r="FDK205" s="90"/>
      <c r="FDL205" s="90"/>
      <c r="FDM205" s="90"/>
      <c r="FDN205" s="90"/>
      <c r="FDO205" s="90"/>
      <c r="FDP205" s="90"/>
      <c r="FDQ205" s="90"/>
      <c r="FDR205" s="90"/>
      <c r="FDS205" s="90"/>
      <c r="FDT205" s="90"/>
      <c r="FDU205" s="90"/>
      <c r="FDV205" s="90"/>
      <c r="FDW205" s="90"/>
      <c r="FDX205" s="90"/>
      <c r="FDY205" s="90"/>
      <c r="FDZ205" s="90"/>
      <c r="FEA205" s="90"/>
      <c r="FEB205" s="90"/>
      <c r="FEC205" s="90"/>
      <c r="FED205" s="90"/>
      <c r="FEE205" s="90"/>
      <c r="FEF205" s="90"/>
      <c r="FEG205" s="90"/>
      <c r="FEH205" s="90"/>
      <c r="FEI205" s="90"/>
      <c r="FEJ205" s="90"/>
      <c r="FEK205" s="90"/>
      <c r="FEL205" s="90"/>
      <c r="FEM205" s="90"/>
      <c r="FEN205" s="90"/>
      <c r="FEO205" s="90"/>
      <c r="FEP205" s="90"/>
      <c r="FEQ205" s="90"/>
      <c r="FER205" s="90"/>
      <c r="FES205" s="90"/>
      <c r="FET205" s="90"/>
      <c r="FEU205" s="90"/>
      <c r="FEV205" s="90"/>
      <c r="FEW205" s="90"/>
      <c r="FEX205" s="90"/>
      <c r="FEY205" s="90"/>
      <c r="FEZ205" s="90"/>
      <c r="FFA205" s="90"/>
      <c r="FFB205" s="90"/>
      <c r="FFC205" s="90"/>
      <c r="FFD205" s="90"/>
      <c r="FFE205" s="90"/>
      <c r="FFF205" s="90"/>
      <c r="FFG205" s="90"/>
      <c r="FFH205" s="90"/>
      <c r="FFI205" s="90"/>
      <c r="FFJ205" s="90"/>
      <c r="FFK205" s="90"/>
      <c r="FFL205" s="90"/>
      <c r="FFM205" s="90"/>
      <c r="FFN205" s="90"/>
      <c r="FFO205" s="90"/>
      <c r="FFP205" s="90"/>
      <c r="FFQ205" s="90"/>
      <c r="FFR205" s="90"/>
      <c r="FFS205" s="90"/>
      <c r="FFT205" s="90"/>
      <c r="FFU205" s="90"/>
      <c r="FFV205" s="90"/>
      <c r="FFW205" s="90"/>
      <c r="FFX205" s="90"/>
      <c r="FFY205" s="90"/>
      <c r="FFZ205" s="90"/>
      <c r="FGA205" s="90"/>
      <c r="FGB205" s="90"/>
      <c r="FGC205" s="90"/>
      <c r="FGD205" s="90"/>
      <c r="FGE205" s="90"/>
      <c r="FGF205" s="90"/>
      <c r="FGG205" s="90"/>
      <c r="FGH205" s="90"/>
      <c r="FGI205" s="90"/>
      <c r="FGJ205" s="90"/>
      <c r="FGK205" s="90"/>
      <c r="FGL205" s="90"/>
      <c r="FGM205" s="90"/>
      <c r="FGN205" s="90"/>
      <c r="FGO205" s="90"/>
      <c r="FGP205" s="90"/>
      <c r="FGQ205" s="90"/>
      <c r="FGR205" s="90"/>
      <c r="FGS205" s="90"/>
      <c r="FGT205" s="90"/>
      <c r="FGU205" s="90"/>
      <c r="FGV205" s="90"/>
      <c r="FGW205" s="90"/>
      <c r="FGX205" s="90"/>
      <c r="FGY205" s="90"/>
      <c r="FGZ205" s="90"/>
      <c r="FHA205" s="90"/>
      <c r="FHB205" s="90"/>
      <c r="FHC205" s="90"/>
      <c r="FHD205" s="90"/>
      <c r="FHE205" s="90"/>
      <c r="FHF205" s="90"/>
      <c r="FHG205" s="90"/>
      <c r="FHH205" s="90"/>
      <c r="FHI205" s="90"/>
      <c r="FHJ205" s="90"/>
      <c r="FHK205" s="90"/>
      <c r="FHL205" s="90"/>
      <c r="FHM205" s="90"/>
      <c r="FHN205" s="90"/>
      <c r="FHO205" s="90"/>
      <c r="FHP205" s="90"/>
      <c r="FHQ205" s="90"/>
      <c r="FHR205" s="90"/>
      <c r="FHS205" s="90"/>
      <c r="FHT205" s="90"/>
      <c r="FHU205" s="90"/>
      <c r="FHV205" s="90"/>
      <c r="FHW205" s="90"/>
      <c r="FHX205" s="90"/>
      <c r="FHY205" s="90"/>
      <c r="FHZ205" s="90"/>
      <c r="FIA205" s="90"/>
      <c r="FIB205" s="90"/>
      <c r="FIC205" s="90"/>
      <c r="FID205" s="90"/>
      <c r="FIE205" s="90"/>
      <c r="FIF205" s="90"/>
      <c r="FIG205" s="90"/>
      <c r="FIH205" s="90"/>
      <c r="FII205" s="90"/>
      <c r="FIJ205" s="90"/>
      <c r="FIK205" s="90"/>
      <c r="FIL205" s="90"/>
      <c r="FIM205" s="90"/>
      <c r="FIN205" s="90"/>
      <c r="FIO205" s="90"/>
      <c r="FIP205" s="90"/>
      <c r="FIQ205" s="90"/>
      <c r="FIR205" s="90"/>
      <c r="FIS205" s="90"/>
      <c r="FIT205" s="90"/>
      <c r="FIU205" s="90"/>
      <c r="FIV205" s="90"/>
      <c r="FIW205" s="90"/>
      <c r="FIX205" s="90"/>
      <c r="FIY205" s="90"/>
      <c r="FIZ205" s="90"/>
      <c r="FJA205" s="90"/>
      <c r="FJB205" s="90"/>
      <c r="FJC205" s="90"/>
      <c r="FJD205" s="90"/>
      <c r="FJE205" s="90"/>
      <c r="FJF205" s="90"/>
      <c r="FJG205" s="90"/>
      <c r="FJH205" s="90"/>
      <c r="FJI205" s="90"/>
      <c r="FJJ205" s="90"/>
      <c r="FJK205" s="90"/>
      <c r="FJL205" s="90"/>
      <c r="FJM205" s="90"/>
      <c r="FJN205" s="90"/>
      <c r="FJO205" s="90"/>
      <c r="FJP205" s="90"/>
      <c r="FJQ205" s="90"/>
      <c r="FJR205" s="90"/>
      <c r="FJS205" s="90"/>
      <c r="FJT205" s="90"/>
      <c r="FJU205" s="90"/>
      <c r="FJV205" s="90"/>
      <c r="FJW205" s="90"/>
      <c r="FJX205" s="90"/>
      <c r="FJY205" s="90"/>
      <c r="FJZ205" s="90"/>
      <c r="FKA205" s="90"/>
      <c r="FKB205" s="90"/>
      <c r="FKC205" s="90"/>
      <c r="FKD205" s="90"/>
      <c r="FKE205" s="90"/>
      <c r="FKF205" s="90"/>
      <c r="FKG205" s="90"/>
      <c r="FKH205" s="90"/>
      <c r="FKI205" s="90"/>
      <c r="FKJ205" s="90"/>
      <c r="FKK205" s="90"/>
      <c r="FKL205" s="90"/>
      <c r="FKM205" s="90"/>
      <c r="FKN205" s="90"/>
      <c r="FKO205" s="90"/>
      <c r="FKP205" s="90"/>
      <c r="FKQ205" s="90"/>
      <c r="FKR205" s="90"/>
      <c r="FKS205" s="90"/>
      <c r="FKT205" s="90"/>
      <c r="FKU205" s="90"/>
      <c r="FKV205" s="90"/>
      <c r="FKW205" s="90"/>
      <c r="FKX205" s="90"/>
      <c r="FKY205" s="90"/>
      <c r="FKZ205" s="90"/>
      <c r="FLA205" s="90"/>
      <c r="FLB205" s="90"/>
      <c r="FLC205" s="90"/>
      <c r="FLD205" s="90"/>
      <c r="FLE205" s="90"/>
      <c r="FLF205" s="90"/>
      <c r="FLG205" s="90"/>
      <c r="FLH205" s="90"/>
      <c r="FLI205" s="90"/>
      <c r="FLJ205" s="90"/>
      <c r="FLK205" s="90"/>
      <c r="FLL205" s="90"/>
      <c r="FLM205" s="90"/>
      <c r="FLN205" s="90"/>
      <c r="FLO205" s="90"/>
      <c r="FLP205" s="90"/>
      <c r="FLQ205" s="90"/>
      <c r="FLR205" s="90"/>
      <c r="FLS205" s="90"/>
      <c r="FLT205" s="90"/>
      <c r="FLU205" s="90"/>
      <c r="FLV205" s="90"/>
      <c r="FLW205" s="90"/>
      <c r="FLX205" s="90"/>
      <c r="FLY205" s="90"/>
      <c r="FLZ205" s="90"/>
      <c r="FMA205" s="90"/>
      <c r="FMB205" s="90"/>
      <c r="FMC205" s="90"/>
      <c r="FMD205" s="90"/>
      <c r="FME205" s="90"/>
      <c r="FMF205" s="90"/>
      <c r="FMG205" s="90"/>
      <c r="FMH205" s="90"/>
      <c r="FMI205" s="90"/>
      <c r="FMJ205" s="90"/>
      <c r="FMK205" s="90"/>
      <c r="FML205" s="90"/>
      <c r="FMM205" s="90"/>
      <c r="FMN205" s="90"/>
      <c r="FMO205" s="90"/>
      <c r="FMP205" s="90"/>
      <c r="FMQ205" s="90"/>
      <c r="FMR205" s="90"/>
      <c r="FMS205" s="90"/>
      <c r="FMT205" s="90"/>
      <c r="FMU205" s="90"/>
      <c r="FMV205" s="90"/>
      <c r="FMW205" s="90"/>
      <c r="FMX205" s="90"/>
      <c r="FMY205" s="90"/>
      <c r="FMZ205" s="90"/>
      <c r="FNA205" s="90"/>
      <c r="FNB205" s="90"/>
      <c r="FNC205" s="90"/>
      <c r="FND205" s="90"/>
      <c r="FNE205" s="90"/>
      <c r="FNF205" s="90"/>
      <c r="FNG205" s="90"/>
      <c r="FNH205" s="90"/>
      <c r="FNI205" s="90"/>
      <c r="FNJ205" s="90"/>
      <c r="FNK205" s="90"/>
      <c r="FNL205" s="90"/>
      <c r="FNM205" s="90"/>
      <c r="FNN205" s="90"/>
      <c r="FNO205" s="90"/>
      <c r="FNP205" s="90"/>
      <c r="FNQ205" s="90"/>
      <c r="FNR205" s="90"/>
      <c r="FNS205" s="90"/>
      <c r="FNT205" s="90"/>
      <c r="FNU205" s="90"/>
      <c r="FNV205" s="90"/>
      <c r="FNW205" s="90"/>
      <c r="FNX205" s="90"/>
      <c r="FNY205" s="90"/>
      <c r="FNZ205" s="90"/>
      <c r="FOA205" s="90"/>
      <c r="FOB205" s="90"/>
      <c r="FOC205" s="90"/>
      <c r="FOD205" s="90"/>
      <c r="FOE205" s="90"/>
      <c r="FOF205" s="90"/>
      <c r="FOG205" s="90"/>
      <c r="FOH205" s="90"/>
      <c r="FOI205" s="90"/>
      <c r="FOJ205" s="90"/>
      <c r="FOK205" s="90"/>
      <c r="FOL205" s="90"/>
      <c r="FOM205" s="90"/>
      <c r="FON205" s="90"/>
      <c r="FOO205" s="90"/>
      <c r="FOP205" s="90"/>
      <c r="FOQ205" s="90"/>
      <c r="FOR205" s="90"/>
      <c r="FOS205" s="90"/>
      <c r="FOT205" s="90"/>
      <c r="FOU205" s="90"/>
      <c r="FOV205" s="90"/>
      <c r="FOW205" s="90"/>
      <c r="FOX205" s="90"/>
      <c r="FOY205" s="90"/>
      <c r="FOZ205" s="90"/>
      <c r="FPA205" s="90"/>
      <c r="FPB205" s="90"/>
      <c r="FPC205" s="90"/>
      <c r="FPD205" s="90"/>
      <c r="FPE205" s="90"/>
      <c r="FPF205" s="90"/>
      <c r="FPG205" s="90"/>
      <c r="FPH205" s="90"/>
      <c r="FPI205" s="90"/>
      <c r="FPJ205" s="90"/>
      <c r="FPK205" s="90"/>
      <c r="FPL205" s="90"/>
      <c r="FPM205" s="90"/>
      <c r="FPN205" s="90"/>
      <c r="FPO205" s="90"/>
      <c r="FPP205" s="90"/>
      <c r="FPQ205" s="90"/>
      <c r="FPR205" s="90"/>
      <c r="FPS205" s="90"/>
      <c r="FPT205" s="90"/>
      <c r="FPU205" s="90"/>
      <c r="FPV205" s="90"/>
      <c r="FPW205" s="90"/>
      <c r="FPX205" s="90"/>
      <c r="FPY205" s="90"/>
      <c r="FPZ205" s="90"/>
      <c r="FQA205" s="90"/>
      <c r="FQB205" s="90"/>
      <c r="FQC205" s="90"/>
      <c r="FQD205" s="90"/>
      <c r="FQE205" s="90"/>
      <c r="FQF205" s="90"/>
      <c r="FQG205" s="90"/>
      <c r="FQH205" s="90"/>
      <c r="FQI205" s="90"/>
      <c r="FQJ205" s="90"/>
      <c r="FQK205" s="90"/>
      <c r="FQL205" s="90"/>
      <c r="FQM205" s="90"/>
      <c r="FQN205" s="90"/>
      <c r="FQO205" s="90"/>
      <c r="FQP205" s="90"/>
      <c r="FQQ205" s="90"/>
      <c r="FQR205" s="90"/>
      <c r="FQS205" s="90"/>
      <c r="FQT205" s="90"/>
      <c r="FQU205" s="90"/>
      <c r="FQV205" s="90"/>
      <c r="FQW205" s="90"/>
      <c r="FQX205" s="90"/>
      <c r="FQY205" s="90"/>
      <c r="FQZ205" s="90"/>
      <c r="FRA205" s="90"/>
      <c r="FRB205" s="90"/>
      <c r="FRC205" s="90"/>
      <c r="FRD205" s="90"/>
      <c r="FRE205" s="90"/>
      <c r="FRF205" s="90"/>
      <c r="FRG205" s="90"/>
      <c r="FRH205" s="90"/>
      <c r="FRI205" s="90"/>
      <c r="FRJ205" s="90"/>
      <c r="FRK205" s="90"/>
      <c r="FRL205" s="90"/>
      <c r="FRM205" s="90"/>
      <c r="FRN205" s="90"/>
      <c r="FRO205" s="90"/>
      <c r="FRP205" s="90"/>
      <c r="FRQ205" s="90"/>
      <c r="FRR205" s="90"/>
      <c r="FRS205" s="90"/>
      <c r="FRT205" s="90"/>
      <c r="FRU205" s="90"/>
      <c r="FRV205" s="90"/>
      <c r="FRW205" s="90"/>
      <c r="FRX205" s="90"/>
      <c r="FRY205" s="90"/>
      <c r="FRZ205" s="90"/>
      <c r="FSA205" s="90"/>
      <c r="FSB205" s="90"/>
      <c r="FSC205" s="90"/>
      <c r="FSD205" s="90"/>
      <c r="FSE205" s="90"/>
      <c r="FSF205" s="90"/>
      <c r="FSG205" s="90"/>
      <c r="FSH205" s="90"/>
      <c r="FSI205" s="90"/>
      <c r="FSJ205" s="90"/>
      <c r="FSK205" s="90"/>
      <c r="FSL205" s="90"/>
      <c r="FSM205" s="90"/>
      <c r="FSN205" s="90"/>
      <c r="FSO205" s="90"/>
      <c r="FSP205" s="90"/>
      <c r="FSQ205" s="90"/>
      <c r="FSR205" s="90"/>
      <c r="FSS205" s="90"/>
      <c r="FST205" s="90"/>
      <c r="FSU205" s="90"/>
      <c r="FSV205" s="90"/>
      <c r="FSW205" s="90"/>
      <c r="FSX205" s="90"/>
      <c r="FSY205" s="90"/>
      <c r="FSZ205" s="90"/>
      <c r="FTA205" s="90"/>
      <c r="FTB205" s="90"/>
      <c r="FTC205" s="90"/>
      <c r="FTD205" s="90"/>
      <c r="FTE205" s="90"/>
      <c r="FTF205" s="90"/>
      <c r="FTG205" s="90"/>
      <c r="FTH205" s="90"/>
      <c r="FTI205" s="90"/>
      <c r="FTJ205" s="90"/>
      <c r="FTK205" s="90"/>
      <c r="FTL205" s="90"/>
      <c r="FTM205" s="90"/>
      <c r="FTN205" s="90"/>
      <c r="FTO205" s="90"/>
      <c r="FTP205" s="90"/>
      <c r="FTQ205" s="90"/>
      <c r="FTR205" s="90"/>
      <c r="FTS205" s="90"/>
      <c r="FTT205" s="90"/>
      <c r="FTU205" s="90"/>
      <c r="FTV205" s="90"/>
      <c r="FTW205" s="90"/>
      <c r="FTX205" s="90"/>
      <c r="FTY205" s="90"/>
      <c r="FTZ205" s="90"/>
      <c r="FUA205" s="90"/>
      <c r="FUB205" s="90"/>
      <c r="FUC205" s="90"/>
      <c r="FUD205" s="90"/>
      <c r="FUE205" s="90"/>
      <c r="FUF205" s="90"/>
      <c r="FUG205" s="90"/>
      <c r="FUH205" s="90"/>
      <c r="FUI205" s="90"/>
      <c r="FUJ205" s="90"/>
      <c r="FUK205" s="90"/>
      <c r="FUL205" s="90"/>
      <c r="FUM205" s="90"/>
      <c r="FUN205" s="90"/>
      <c r="FUO205" s="90"/>
      <c r="FUP205" s="90"/>
      <c r="FUQ205" s="90"/>
      <c r="FUR205" s="90"/>
      <c r="FUS205" s="90"/>
      <c r="FUT205" s="90"/>
      <c r="FUU205" s="90"/>
      <c r="FUV205" s="90"/>
      <c r="FUW205" s="90"/>
      <c r="FUX205" s="90"/>
      <c r="FUY205" s="90"/>
      <c r="FUZ205" s="90"/>
      <c r="FVA205" s="90"/>
      <c r="FVB205" s="90"/>
      <c r="FVC205" s="90"/>
      <c r="FVD205" s="90"/>
      <c r="FVE205" s="90"/>
      <c r="FVF205" s="90"/>
      <c r="FVG205" s="90"/>
      <c r="FVH205" s="90"/>
      <c r="FVI205" s="90"/>
      <c r="FVJ205" s="90"/>
      <c r="FVK205" s="90"/>
      <c r="FVL205" s="90"/>
      <c r="FVM205" s="90"/>
      <c r="FVN205" s="90"/>
      <c r="FVO205" s="90"/>
      <c r="FVP205" s="90"/>
      <c r="FVQ205" s="90"/>
      <c r="FVR205" s="90"/>
      <c r="FVS205" s="90"/>
      <c r="FVT205" s="90"/>
      <c r="FVU205" s="90"/>
      <c r="FVV205" s="90"/>
      <c r="FVW205" s="90"/>
      <c r="FVX205" s="90"/>
      <c r="FVY205" s="90"/>
      <c r="FVZ205" s="90"/>
      <c r="FWA205" s="90"/>
      <c r="FWB205" s="90"/>
      <c r="FWC205" s="90"/>
      <c r="FWD205" s="90"/>
      <c r="FWE205" s="90"/>
      <c r="FWF205" s="90"/>
      <c r="FWG205" s="90"/>
      <c r="FWH205" s="90"/>
      <c r="FWI205" s="90"/>
      <c r="FWJ205" s="90"/>
      <c r="FWK205" s="90"/>
      <c r="FWL205" s="90"/>
      <c r="FWM205" s="90"/>
      <c r="FWN205" s="90"/>
      <c r="FWO205" s="90"/>
      <c r="FWP205" s="90"/>
      <c r="FWQ205" s="90"/>
      <c r="FWR205" s="90"/>
      <c r="FWS205" s="90"/>
      <c r="FWT205" s="90"/>
      <c r="FWU205" s="90"/>
      <c r="FWV205" s="90"/>
      <c r="FWW205" s="90"/>
      <c r="FWX205" s="90"/>
      <c r="FWY205" s="90"/>
      <c r="FWZ205" s="90"/>
      <c r="FXA205" s="90"/>
      <c r="FXB205" s="90"/>
      <c r="FXC205" s="90"/>
      <c r="FXD205" s="90"/>
      <c r="FXE205" s="90"/>
      <c r="FXF205" s="90"/>
      <c r="FXG205" s="90"/>
      <c r="FXH205" s="90"/>
      <c r="FXI205" s="90"/>
      <c r="FXJ205" s="90"/>
      <c r="FXK205" s="90"/>
      <c r="FXL205" s="90"/>
      <c r="FXM205" s="90"/>
      <c r="FXN205" s="90"/>
      <c r="FXO205" s="90"/>
      <c r="FXP205" s="90"/>
      <c r="FXQ205" s="90"/>
      <c r="FXR205" s="90"/>
      <c r="FXS205" s="90"/>
      <c r="FXT205" s="90"/>
      <c r="FXU205" s="90"/>
      <c r="FXV205" s="90"/>
      <c r="FXW205" s="90"/>
      <c r="FXX205" s="90"/>
      <c r="FXY205" s="90"/>
      <c r="FXZ205" s="90"/>
      <c r="FYA205" s="90"/>
      <c r="FYB205" s="90"/>
      <c r="FYC205" s="90"/>
      <c r="FYD205" s="90"/>
      <c r="FYE205" s="90"/>
      <c r="FYF205" s="90"/>
      <c r="FYG205" s="90"/>
      <c r="FYH205" s="90"/>
      <c r="FYI205" s="90"/>
      <c r="FYJ205" s="90"/>
      <c r="FYK205" s="90"/>
      <c r="FYL205" s="90"/>
      <c r="FYM205" s="90"/>
      <c r="FYN205" s="90"/>
      <c r="FYO205" s="90"/>
      <c r="FYP205" s="90"/>
      <c r="FYQ205" s="90"/>
      <c r="FYR205" s="90"/>
      <c r="FYS205" s="90"/>
      <c r="FYT205" s="90"/>
      <c r="FYU205" s="90"/>
      <c r="FYV205" s="90"/>
      <c r="FYW205" s="90"/>
      <c r="FYX205" s="90"/>
      <c r="FYY205" s="90"/>
      <c r="FYZ205" s="90"/>
      <c r="FZA205" s="90"/>
      <c r="FZB205" s="90"/>
      <c r="FZC205" s="90"/>
      <c r="FZD205" s="90"/>
      <c r="FZE205" s="90"/>
      <c r="FZF205" s="90"/>
      <c r="FZG205" s="90"/>
      <c r="FZH205" s="90"/>
      <c r="FZI205" s="90"/>
      <c r="FZJ205" s="90"/>
      <c r="FZK205" s="90"/>
      <c r="FZL205" s="90"/>
      <c r="FZM205" s="90"/>
      <c r="FZN205" s="90"/>
      <c r="FZO205" s="90"/>
      <c r="FZP205" s="90"/>
      <c r="FZQ205" s="90"/>
      <c r="FZR205" s="90"/>
      <c r="FZS205" s="90"/>
      <c r="FZT205" s="90"/>
      <c r="FZU205" s="90"/>
      <c r="FZV205" s="90"/>
      <c r="FZW205" s="90"/>
      <c r="FZX205" s="90"/>
      <c r="FZY205" s="90"/>
      <c r="FZZ205" s="90"/>
      <c r="GAA205" s="90"/>
      <c r="GAB205" s="90"/>
      <c r="GAC205" s="90"/>
      <c r="GAD205" s="90"/>
      <c r="GAE205" s="90"/>
      <c r="GAF205" s="90"/>
      <c r="GAG205" s="90"/>
      <c r="GAH205" s="90"/>
      <c r="GAI205" s="90"/>
      <c r="GAJ205" s="90"/>
      <c r="GAK205" s="90"/>
      <c r="GAL205" s="90"/>
      <c r="GAM205" s="90"/>
      <c r="GAN205" s="90"/>
      <c r="GAO205" s="90"/>
      <c r="GAP205" s="90"/>
      <c r="GAQ205" s="90"/>
      <c r="GAR205" s="90"/>
      <c r="GAS205" s="90"/>
      <c r="GAT205" s="90"/>
      <c r="GAU205" s="90"/>
      <c r="GAV205" s="90"/>
      <c r="GAW205" s="90"/>
      <c r="GAX205" s="90"/>
      <c r="GAY205" s="90"/>
      <c r="GAZ205" s="90"/>
      <c r="GBA205" s="90"/>
      <c r="GBB205" s="90"/>
      <c r="GBC205" s="90"/>
      <c r="GBD205" s="90"/>
      <c r="GBE205" s="90"/>
      <c r="GBF205" s="90"/>
      <c r="GBG205" s="90"/>
      <c r="GBH205" s="90"/>
      <c r="GBI205" s="90"/>
      <c r="GBJ205" s="90"/>
      <c r="GBK205" s="90"/>
      <c r="GBL205" s="90"/>
      <c r="GBM205" s="90"/>
      <c r="GBN205" s="90"/>
      <c r="GBO205" s="90"/>
      <c r="GBP205" s="90"/>
      <c r="GBQ205" s="90"/>
      <c r="GBR205" s="90"/>
      <c r="GBS205" s="90"/>
      <c r="GBT205" s="90"/>
      <c r="GBU205" s="90"/>
      <c r="GBV205" s="90"/>
      <c r="GBW205" s="90"/>
      <c r="GBX205" s="90"/>
      <c r="GBY205" s="90"/>
      <c r="GBZ205" s="90"/>
      <c r="GCA205" s="90"/>
      <c r="GCB205" s="90"/>
      <c r="GCC205" s="90"/>
      <c r="GCD205" s="90"/>
      <c r="GCE205" s="90"/>
      <c r="GCF205" s="90"/>
      <c r="GCG205" s="90"/>
      <c r="GCH205" s="90"/>
      <c r="GCI205" s="90"/>
      <c r="GCJ205" s="90"/>
      <c r="GCK205" s="90"/>
      <c r="GCL205" s="90"/>
      <c r="GCM205" s="90"/>
      <c r="GCN205" s="90"/>
      <c r="GCO205" s="90"/>
      <c r="GCP205" s="90"/>
      <c r="GCQ205" s="90"/>
      <c r="GCR205" s="90"/>
      <c r="GCS205" s="90"/>
      <c r="GCT205" s="90"/>
      <c r="GCU205" s="90"/>
      <c r="GCV205" s="90"/>
      <c r="GCW205" s="90"/>
      <c r="GCX205" s="90"/>
      <c r="GCY205" s="90"/>
      <c r="GCZ205" s="90"/>
      <c r="GDA205" s="90"/>
      <c r="GDB205" s="90"/>
      <c r="GDC205" s="90"/>
      <c r="GDD205" s="90"/>
      <c r="GDE205" s="90"/>
      <c r="GDF205" s="90"/>
      <c r="GDG205" s="90"/>
      <c r="GDH205" s="90"/>
      <c r="GDI205" s="90"/>
      <c r="GDJ205" s="90"/>
      <c r="GDK205" s="90"/>
      <c r="GDL205" s="90"/>
      <c r="GDM205" s="90"/>
      <c r="GDN205" s="90"/>
      <c r="GDO205" s="90"/>
      <c r="GDP205" s="90"/>
      <c r="GDQ205" s="90"/>
      <c r="GDR205" s="90"/>
      <c r="GDS205" s="90"/>
      <c r="GDT205" s="90"/>
      <c r="GDU205" s="90"/>
      <c r="GDV205" s="90"/>
      <c r="GDW205" s="90"/>
      <c r="GDX205" s="90"/>
      <c r="GDY205" s="90"/>
      <c r="GDZ205" s="90"/>
      <c r="GEA205" s="90"/>
      <c r="GEB205" s="90"/>
      <c r="GEC205" s="90"/>
      <c r="GED205" s="90"/>
      <c r="GEE205" s="90"/>
      <c r="GEF205" s="90"/>
      <c r="GEG205" s="90"/>
      <c r="GEH205" s="90"/>
      <c r="GEI205" s="90"/>
      <c r="GEJ205" s="90"/>
      <c r="GEK205" s="90"/>
      <c r="GEL205" s="90"/>
      <c r="GEM205" s="90"/>
      <c r="GEN205" s="90"/>
      <c r="GEO205" s="90"/>
      <c r="GEP205" s="90"/>
      <c r="GEQ205" s="90"/>
      <c r="GER205" s="90"/>
      <c r="GES205" s="90"/>
      <c r="GET205" s="90"/>
      <c r="GEU205" s="90"/>
      <c r="GEV205" s="90"/>
      <c r="GEW205" s="90"/>
      <c r="GEX205" s="90"/>
      <c r="GEY205" s="90"/>
      <c r="GEZ205" s="90"/>
      <c r="GFA205" s="90"/>
      <c r="GFB205" s="90"/>
      <c r="GFC205" s="90"/>
      <c r="GFD205" s="90"/>
      <c r="GFE205" s="90"/>
      <c r="GFF205" s="90"/>
      <c r="GFG205" s="90"/>
      <c r="GFH205" s="90"/>
      <c r="GFI205" s="90"/>
      <c r="GFJ205" s="90"/>
      <c r="GFK205" s="90"/>
      <c r="GFL205" s="90"/>
      <c r="GFM205" s="90"/>
      <c r="GFN205" s="90"/>
      <c r="GFO205" s="90"/>
      <c r="GFP205" s="90"/>
      <c r="GFQ205" s="90"/>
      <c r="GFR205" s="90"/>
      <c r="GFS205" s="90"/>
      <c r="GFT205" s="90"/>
      <c r="GFU205" s="90"/>
      <c r="GFV205" s="90"/>
      <c r="GFW205" s="90"/>
      <c r="GFX205" s="90"/>
      <c r="GFY205" s="90"/>
      <c r="GFZ205" s="90"/>
      <c r="GGA205" s="90"/>
      <c r="GGB205" s="90"/>
      <c r="GGC205" s="90"/>
      <c r="GGD205" s="90"/>
      <c r="GGE205" s="90"/>
      <c r="GGF205" s="90"/>
      <c r="GGG205" s="90"/>
      <c r="GGH205" s="90"/>
      <c r="GGI205" s="90"/>
      <c r="GGJ205" s="90"/>
      <c r="GGK205" s="90"/>
      <c r="GGL205" s="90"/>
      <c r="GGM205" s="90"/>
      <c r="GGN205" s="90"/>
      <c r="GGO205" s="90"/>
      <c r="GGP205" s="90"/>
      <c r="GGQ205" s="90"/>
      <c r="GGR205" s="90"/>
      <c r="GGS205" s="90"/>
      <c r="GGT205" s="90"/>
      <c r="GGU205" s="90"/>
      <c r="GGV205" s="90"/>
      <c r="GGW205" s="90"/>
      <c r="GGX205" s="90"/>
      <c r="GGY205" s="90"/>
      <c r="GGZ205" s="90"/>
      <c r="GHA205" s="90"/>
      <c r="GHB205" s="90"/>
      <c r="GHC205" s="90"/>
      <c r="GHD205" s="90"/>
      <c r="GHE205" s="90"/>
      <c r="GHF205" s="90"/>
      <c r="GHG205" s="90"/>
      <c r="GHH205" s="90"/>
      <c r="GHI205" s="90"/>
      <c r="GHJ205" s="90"/>
      <c r="GHK205" s="90"/>
      <c r="GHL205" s="90"/>
      <c r="GHM205" s="90"/>
      <c r="GHN205" s="90"/>
      <c r="GHO205" s="90"/>
      <c r="GHP205" s="90"/>
      <c r="GHQ205" s="90"/>
      <c r="GHR205" s="90"/>
      <c r="GHS205" s="90"/>
      <c r="GHT205" s="90"/>
      <c r="GHU205" s="90"/>
      <c r="GHV205" s="90"/>
      <c r="GHW205" s="90"/>
      <c r="GHX205" s="90"/>
      <c r="GHY205" s="90"/>
      <c r="GHZ205" s="90"/>
      <c r="GIA205" s="90"/>
      <c r="GIB205" s="90"/>
      <c r="GIC205" s="90"/>
      <c r="GID205" s="90"/>
      <c r="GIE205" s="90"/>
      <c r="GIF205" s="90"/>
      <c r="GIG205" s="90"/>
      <c r="GIH205" s="90"/>
      <c r="GII205" s="90"/>
      <c r="GIJ205" s="90"/>
      <c r="GIK205" s="90"/>
      <c r="GIL205" s="90"/>
      <c r="GIM205" s="90"/>
      <c r="GIN205" s="90"/>
      <c r="GIO205" s="90"/>
      <c r="GIP205" s="90"/>
      <c r="GIQ205" s="90"/>
      <c r="GIR205" s="90"/>
      <c r="GIS205" s="90"/>
      <c r="GIT205" s="90"/>
      <c r="GIU205" s="90"/>
      <c r="GIV205" s="90"/>
      <c r="GIW205" s="90"/>
      <c r="GIX205" s="90"/>
      <c r="GIY205" s="90"/>
      <c r="GIZ205" s="90"/>
      <c r="GJA205" s="90"/>
      <c r="GJB205" s="90"/>
      <c r="GJC205" s="90"/>
      <c r="GJD205" s="90"/>
      <c r="GJE205" s="90"/>
      <c r="GJF205" s="90"/>
      <c r="GJG205" s="90"/>
      <c r="GJH205" s="90"/>
      <c r="GJI205" s="90"/>
      <c r="GJJ205" s="90"/>
      <c r="GJK205" s="90"/>
      <c r="GJL205" s="90"/>
      <c r="GJM205" s="90"/>
      <c r="GJN205" s="90"/>
      <c r="GJO205" s="90"/>
      <c r="GJP205" s="90"/>
      <c r="GJQ205" s="90"/>
      <c r="GJR205" s="90"/>
      <c r="GJS205" s="90"/>
      <c r="GJT205" s="90"/>
      <c r="GJU205" s="90"/>
      <c r="GJV205" s="90"/>
      <c r="GJW205" s="90"/>
      <c r="GJX205" s="90"/>
      <c r="GJY205" s="90"/>
      <c r="GJZ205" s="90"/>
      <c r="GKA205" s="90"/>
      <c r="GKB205" s="90"/>
      <c r="GKC205" s="90"/>
      <c r="GKD205" s="90"/>
      <c r="GKE205" s="90"/>
      <c r="GKF205" s="90"/>
      <c r="GKG205" s="90"/>
      <c r="GKH205" s="90"/>
      <c r="GKI205" s="90"/>
      <c r="GKJ205" s="90"/>
      <c r="GKK205" s="90"/>
      <c r="GKL205" s="90"/>
      <c r="GKM205" s="90"/>
      <c r="GKN205" s="90"/>
      <c r="GKO205" s="90"/>
      <c r="GKP205" s="90"/>
      <c r="GKQ205" s="90"/>
      <c r="GKR205" s="90"/>
      <c r="GKS205" s="90"/>
      <c r="GKT205" s="90"/>
      <c r="GKU205" s="90"/>
      <c r="GKV205" s="90"/>
      <c r="GKW205" s="90"/>
      <c r="GKX205" s="90"/>
      <c r="GKY205" s="90"/>
      <c r="GKZ205" s="90"/>
      <c r="GLA205" s="90"/>
      <c r="GLB205" s="90"/>
      <c r="GLC205" s="90"/>
      <c r="GLD205" s="90"/>
      <c r="GLE205" s="90"/>
      <c r="GLF205" s="90"/>
      <c r="GLG205" s="90"/>
      <c r="GLH205" s="90"/>
      <c r="GLI205" s="90"/>
      <c r="GLJ205" s="90"/>
      <c r="GLK205" s="90"/>
      <c r="GLL205" s="90"/>
      <c r="GLM205" s="90"/>
      <c r="GLN205" s="90"/>
      <c r="GLO205" s="90"/>
      <c r="GLP205" s="90"/>
      <c r="GLQ205" s="90"/>
      <c r="GLR205" s="90"/>
      <c r="GLS205" s="90"/>
      <c r="GLT205" s="90"/>
      <c r="GLU205" s="90"/>
      <c r="GLV205" s="90"/>
      <c r="GLW205" s="90"/>
      <c r="GLX205" s="90"/>
      <c r="GLY205" s="90"/>
      <c r="GLZ205" s="90"/>
      <c r="GMA205" s="90"/>
      <c r="GMB205" s="90"/>
      <c r="GMC205" s="90"/>
      <c r="GMD205" s="90"/>
      <c r="GME205" s="90"/>
      <c r="GMF205" s="90"/>
      <c r="GMG205" s="90"/>
      <c r="GMH205" s="90"/>
      <c r="GMI205" s="90"/>
      <c r="GMJ205" s="90"/>
      <c r="GMK205" s="90"/>
      <c r="GML205" s="90"/>
      <c r="GMM205" s="90"/>
      <c r="GMN205" s="90"/>
      <c r="GMO205" s="90"/>
      <c r="GMP205" s="90"/>
      <c r="GMQ205" s="90"/>
      <c r="GMR205" s="90"/>
      <c r="GMS205" s="90"/>
      <c r="GMT205" s="90"/>
      <c r="GMU205" s="90"/>
      <c r="GMV205" s="90"/>
      <c r="GMW205" s="90"/>
      <c r="GMX205" s="90"/>
      <c r="GMY205" s="90"/>
      <c r="GMZ205" s="90"/>
      <c r="GNA205" s="90"/>
      <c r="GNB205" s="90"/>
      <c r="GNC205" s="90"/>
      <c r="GND205" s="90"/>
      <c r="GNE205" s="90"/>
      <c r="GNF205" s="90"/>
      <c r="GNG205" s="90"/>
      <c r="GNH205" s="90"/>
      <c r="GNI205" s="90"/>
      <c r="GNJ205" s="90"/>
      <c r="GNK205" s="90"/>
      <c r="GNL205" s="90"/>
      <c r="GNM205" s="90"/>
      <c r="GNN205" s="90"/>
      <c r="GNO205" s="90"/>
      <c r="GNP205" s="90"/>
      <c r="GNQ205" s="90"/>
      <c r="GNR205" s="90"/>
      <c r="GNS205" s="90"/>
      <c r="GNT205" s="90"/>
      <c r="GNU205" s="90"/>
      <c r="GNV205" s="90"/>
      <c r="GNW205" s="90"/>
      <c r="GNX205" s="90"/>
      <c r="GNY205" s="90"/>
      <c r="GNZ205" s="90"/>
      <c r="GOA205" s="90"/>
      <c r="GOB205" s="90"/>
      <c r="GOC205" s="90"/>
      <c r="GOD205" s="90"/>
      <c r="GOE205" s="90"/>
      <c r="GOF205" s="90"/>
      <c r="GOG205" s="90"/>
      <c r="GOH205" s="90"/>
      <c r="GOI205" s="90"/>
      <c r="GOJ205" s="90"/>
      <c r="GOK205" s="90"/>
      <c r="GOL205" s="90"/>
      <c r="GOM205" s="90"/>
      <c r="GON205" s="90"/>
      <c r="GOO205" s="90"/>
      <c r="GOP205" s="90"/>
      <c r="GOQ205" s="90"/>
      <c r="GOR205" s="90"/>
      <c r="GOS205" s="90"/>
      <c r="GOT205" s="90"/>
      <c r="GOU205" s="90"/>
      <c r="GOV205" s="90"/>
      <c r="GOW205" s="90"/>
      <c r="GOX205" s="90"/>
      <c r="GOY205" s="90"/>
      <c r="GOZ205" s="90"/>
      <c r="GPA205" s="90"/>
      <c r="GPB205" s="90"/>
      <c r="GPC205" s="90"/>
      <c r="GPD205" s="90"/>
      <c r="GPE205" s="90"/>
      <c r="GPF205" s="90"/>
      <c r="GPG205" s="90"/>
      <c r="GPH205" s="90"/>
      <c r="GPI205" s="90"/>
      <c r="GPJ205" s="90"/>
      <c r="GPK205" s="90"/>
      <c r="GPL205" s="90"/>
      <c r="GPM205" s="90"/>
      <c r="GPN205" s="90"/>
      <c r="GPO205" s="90"/>
      <c r="GPP205" s="90"/>
      <c r="GPQ205" s="90"/>
      <c r="GPR205" s="90"/>
      <c r="GPS205" s="90"/>
      <c r="GPT205" s="90"/>
      <c r="GPU205" s="90"/>
      <c r="GPV205" s="90"/>
      <c r="GPW205" s="90"/>
      <c r="GPX205" s="90"/>
      <c r="GPY205" s="90"/>
      <c r="GPZ205" s="90"/>
      <c r="GQA205" s="90"/>
      <c r="GQB205" s="90"/>
      <c r="GQC205" s="90"/>
      <c r="GQD205" s="90"/>
      <c r="GQE205" s="90"/>
      <c r="GQF205" s="90"/>
      <c r="GQG205" s="90"/>
      <c r="GQH205" s="90"/>
      <c r="GQI205" s="90"/>
      <c r="GQJ205" s="90"/>
      <c r="GQK205" s="90"/>
      <c r="GQL205" s="90"/>
      <c r="GQM205" s="90"/>
      <c r="GQN205" s="90"/>
      <c r="GQO205" s="90"/>
      <c r="GQP205" s="90"/>
      <c r="GQQ205" s="90"/>
      <c r="GQR205" s="90"/>
      <c r="GQS205" s="90"/>
      <c r="GQT205" s="90"/>
      <c r="GQU205" s="90"/>
      <c r="GQV205" s="90"/>
      <c r="GQW205" s="90"/>
      <c r="GQX205" s="90"/>
      <c r="GQY205" s="90"/>
      <c r="GQZ205" s="90"/>
      <c r="GRA205" s="90"/>
      <c r="GRB205" s="90"/>
      <c r="GRC205" s="90"/>
      <c r="GRD205" s="90"/>
      <c r="GRE205" s="90"/>
      <c r="GRF205" s="90"/>
      <c r="GRG205" s="90"/>
      <c r="GRH205" s="90"/>
      <c r="GRI205" s="90"/>
      <c r="GRJ205" s="90"/>
      <c r="GRK205" s="90"/>
      <c r="GRL205" s="90"/>
      <c r="GRM205" s="90"/>
      <c r="GRN205" s="90"/>
      <c r="GRO205" s="90"/>
      <c r="GRP205" s="90"/>
      <c r="GRQ205" s="90"/>
      <c r="GRR205" s="90"/>
      <c r="GRS205" s="90"/>
      <c r="GRT205" s="90"/>
      <c r="GRU205" s="90"/>
      <c r="GRV205" s="90"/>
      <c r="GRW205" s="90"/>
      <c r="GRX205" s="90"/>
      <c r="GRY205" s="90"/>
      <c r="GRZ205" s="90"/>
      <c r="GSA205" s="90"/>
      <c r="GSB205" s="90"/>
      <c r="GSC205" s="90"/>
      <c r="GSD205" s="90"/>
      <c r="GSE205" s="90"/>
      <c r="GSF205" s="90"/>
      <c r="GSG205" s="90"/>
      <c r="GSH205" s="90"/>
      <c r="GSI205" s="90"/>
      <c r="GSJ205" s="90"/>
      <c r="GSK205" s="90"/>
      <c r="GSL205" s="90"/>
      <c r="GSM205" s="90"/>
      <c r="GSN205" s="90"/>
      <c r="GSO205" s="90"/>
      <c r="GSP205" s="90"/>
      <c r="GSQ205" s="90"/>
      <c r="GSR205" s="90"/>
      <c r="GSS205" s="90"/>
      <c r="GST205" s="90"/>
      <c r="GSU205" s="90"/>
      <c r="GSV205" s="90"/>
      <c r="GSW205" s="90"/>
      <c r="GSX205" s="90"/>
      <c r="GSY205" s="90"/>
      <c r="GSZ205" s="90"/>
      <c r="GTA205" s="90"/>
      <c r="GTB205" s="90"/>
      <c r="GTC205" s="90"/>
      <c r="GTD205" s="90"/>
      <c r="GTE205" s="90"/>
      <c r="GTF205" s="90"/>
      <c r="GTG205" s="90"/>
      <c r="GTH205" s="90"/>
      <c r="GTI205" s="90"/>
      <c r="GTJ205" s="90"/>
      <c r="GTK205" s="90"/>
      <c r="GTL205" s="90"/>
      <c r="GTM205" s="90"/>
      <c r="GTN205" s="90"/>
      <c r="GTO205" s="90"/>
      <c r="GTP205" s="90"/>
      <c r="GTQ205" s="90"/>
      <c r="GTR205" s="90"/>
      <c r="GTS205" s="90"/>
      <c r="GTT205" s="90"/>
      <c r="GTU205" s="90"/>
      <c r="GTV205" s="90"/>
      <c r="GTW205" s="90"/>
      <c r="GTX205" s="90"/>
      <c r="GTY205" s="90"/>
      <c r="GTZ205" s="90"/>
      <c r="GUA205" s="90"/>
      <c r="GUB205" s="90"/>
      <c r="GUC205" s="90"/>
      <c r="GUD205" s="90"/>
      <c r="GUE205" s="90"/>
      <c r="GUF205" s="90"/>
      <c r="GUG205" s="90"/>
      <c r="GUH205" s="90"/>
      <c r="GUI205" s="90"/>
      <c r="GUJ205" s="90"/>
      <c r="GUK205" s="90"/>
      <c r="GUL205" s="90"/>
      <c r="GUM205" s="90"/>
      <c r="GUN205" s="90"/>
      <c r="GUO205" s="90"/>
      <c r="GUP205" s="90"/>
      <c r="GUQ205" s="90"/>
      <c r="GUR205" s="90"/>
      <c r="GUS205" s="90"/>
      <c r="GUT205" s="90"/>
      <c r="GUU205" s="90"/>
      <c r="GUV205" s="90"/>
      <c r="GUW205" s="90"/>
      <c r="GUX205" s="90"/>
      <c r="GUY205" s="90"/>
      <c r="GUZ205" s="90"/>
      <c r="GVA205" s="90"/>
      <c r="GVB205" s="90"/>
      <c r="GVC205" s="90"/>
      <c r="GVD205" s="90"/>
      <c r="GVE205" s="90"/>
      <c r="GVF205" s="90"/>
      <c r="GVG205" s="90"/>
      <c r="GVH205" s="90"/>
      <c r="GVI205" s="90"/>
      <c r="GVJ205" s="90"/>
      <c r="GVK205" s="90"/>
      <c r="GVL205" s="90"/>
      <c r="GVM205" s="90"/>
      <c r="GVN205" s="90"/>
      <c r="GVO205" s="90"/>
      <c r="GVP205" s="90"/>
      <c r="GVQ205" s="90"/>
      <c r="GVR205" s="90"/>
      <c r="GVS205" s="90"/>
      <c r="GVT205" s="90"/>
      <c r="GVU205" s="90"/>
      <c r="GVV205" s="90"/>
      <c r="GVW205" s="90"/>
      <c r="GVX205" s="90"/>
      <c r="GVY205" s="90"/>
      <c r="GVZ205" s="90"/>
      <c r="GWA205" s="90"/>
      <c r="GWB205" s="90"/>
      <c r="GWC205" s="90"/>
      <c r="GWD205" s="90"/>
      <c r="GWE205" s="90"/>
      <c r="GWF205" s="90"/>
      <c r="GWG205" s="90"/>
      <c r="GWH205" s="90"/>
      <c r="GWI205" s="90"/>
      <c r="GWJ205" s="90"/>
      <c r="GWK205" s="90"/>
      <c r="GWL205" s="90"/>
      <c r="GWM205" s="90"/>
      <c r="GWN205" s="90"/>
      <c r="GWO205" s="90"/>
      <c r="GWP205" s="90"/>
      <c r="GWQ205" s="90"/>
      <c r="GWR205" s="90"/>
      <c r="GWS205" s="90"/>
      <c r="GWT205" s="90"/>
      <c r="GWU205" s="90"/>
      <c r="GWV205" s="90"/>
      <c r="GWW205" s="90"/>
      <c r="GWX205" s="90"/>
      <c r="GWY205" s="90"/>
      <c r="GWZ205" s="90"/>
      <c r="GXA205" s="90"/>
      <c r="GXB205" s="90"/>
      <c r="GXC205" s="90"/>
      <c r="GXD205" s="90"/>
      <c r="GXE205" s="90"/>
      <c r="GXF205" s="90"/>
      <c r="GXG205" s="90"/>
      <c r="GXH205" s="90"/>
      <c r="GXI205" s="90"/>
      <c r="GXJ205" s="90"/>
      <c r="GXK205" s="90"/>
      <c r="GXL205" s="90"/>
      <c r="GXM205" s="90"/>
      <c r="GXN205" s="90"/>
      <c r="GXO205" s="90"/>
      <c r="GXP205" s="90"/>
      <c r="GXQ205" s="90"/>
      <c r="GXR205" s="90"/>
      <c r="GXS205" s="90"/>
      <c r="GXT205" s="90"/>
      <c r="GXU205" s="90"/>
      <c r="GXV205" s="90"/>
      <c r="GXW205" s="90"/>
      <c r="GXX205" s="90"/>
      <c r="GXY205" s="90"/>
      <c r="GXZ205" s="90"/>
      <c r="GYA205" s="90"/>
      <c r="GYB205" s="90"/>
      <c r="GYC205" s="90"/>
      <c r="GYD205" s="90"/>
      <c r="GYE205" s="90"/>
      <c r="GYF205" s="90"/>
      <c r="GYG205" s="90"/>
      <c r="GYH205" s="90"/>
      <c r="GYI205" s="90"/>
      <c r="GYJ205" s="90"/>
      <c r="GYK205" s="90"/>
      <c r="GYL205" s="90"/>
      <c r="GYM205" s="90"/>
      <c r="GYN205" s="90"/>
      <c r="GYO205" s="90"/>
      <c r="GYP205" s="90"/>
      <c r="GYQ205" s="90"/>
      <c r="GYR205" s="90"/>
      <c r="GYS205" s="90"/>
      <c r="GYT205" s="90"/>
      <c r="GYU205" s="90"/>
      <c r="GYV205" s="90"/>
      <c r="GYW205" s="90"/>
      <c r="GYX205" s="90"/>
      <c r="GYY205" s="90"/>
      <c r="GYZ205" s="90"/>
      <c r="GZA205" s="90"/>
      <c r="GZB205" s="90"/>
      <c r="GZC205" s="90"/>
      <c r="GZD205" s="90"/>
      <c r="GZE205" s="90"/>
      <c r="GZF205" s="90"/>
      <c r="GZG205" s="90"/>
      <c r="GZH205" s="90"/>
      <c r="GZI205" s="90"/>
      <c r="GZJ205" s="90"/>
      <c r="GZK205" s="90"/>
      <c r="GZL205" s="90"/>
      <c r="GZM205" s="90"/>
      <c r="GZN205" s="90"/>
      <c r="GZO205" s="90"/>
      <c r="GZP205" s="90"/>
      <c r="GZQ205" s="90"/>
      <c r="GZR205" s="90"/>
      <c r="GZS205" s="90"/>
      <c r="GZT205" s="90"/>
      <c r="GZU205" s="90"/>
      <c r="GZV205" s="90"/>
      <c r="GZW205" s="90"/>
      <c r="GZX205" s="90"/>
      <c r="GZY205" s="90"/>
      <c r="GZZ205" s="90"/>
      <c r="HAA205" s="90"/>
      <c r="HAB205" s="90"/>
      <c r="HAC205" s="90"/>
      <c r="HAD205" s="90"/>
      <c r="HAE205" s="90"/>
      <c r="HAF205" s="90"/>
      <c r="HAG205" s="90"/>
      <c r="HAH205" s="90"/>
      <c r="HAI205" s="90"/>
      <c r="HAJ205" s="90"/>
      <c r="HAK205" s="90"/>
      <c r="HAL205" s="90"/>
      <c r="HAM205" s="90"/>
      <c r="HAN205" s="90"/>
      <c r="HAO205" s="90"/>
      <c r="HAP205" s="90"/>
      <c r="HAQ205" s="90"/>
      <c r="HAR205" s="90"/>
      <c r="HAS205" s="90"/>
      <c r="HAT205" s="90"/>
      <c r="HAU205" s="90"/>
      <c r="HAV205" s="90"/>
      <c r="HAW205" s="90"/>
      <c r="HAX205" s="90"/>
      <c r="HAY205" s="90"/>
      <c r="HAZ205" s="90"/>
      <c r="HBA205" s="90"/>
      <c r="HBB205" s="90"/>
      <c r="HBC205" s="90"/>
      <c r="HBD205" s="90"/>
      <c r="HBE205" s="90"/>
      <c r="HBF205" s="90"/>
      <c r="HBG205" s="90"/>
      <c r="HBH205" s="90"/>
      <c r="HBI205" s="90"/>
      <c r="HBJ205" s="90"/>
      <c r="HBK205" s="90"/>
      <c r="HBL205" s="90"/>
      <c r="HBM205" s="90"/>
      <c r="HBN205" s="90"/>
      <c r="HBO205" s="90"/>
      <c r="HBP205" s="90"/>
      <c r="HBQ205" s="90"/>
      <c r="HBR205" s="90"/>
      <c r="HBS205" s="90"/>
      <c r="HBT205" s="90"/>
      <c r="HBU205" s="90"/>
      <c r="HBV205" s="90"/>
      <c r="HBW205" s="90"/>
      <c r="HBX205" s="90"/>
      <c r="HBY205" s="90"/>
      <c r="HBZ205" s="90"/>
      <c r="HCA205" s="90"/>
      <c r="HCB205" s="90"/>
      <c r="HCC205" s="90"/>
      <c r="HCD205" s="90"/>
      <c r="HCE205" s="90"/>
      <c r="HCF205" s="90"/>
      <c r="HCG205" s="90"/>
      <c r="HCH205" s="90"/>
      <c r="HCI205" s="90"/>
      <c r="HCJ205" s="90"/>
      <c r="HCK205" s="90"/>
      <c r="HCL205" s="90"/>
      <c r="HCM205" s="90"/>
      <c r="HCN205" s="90"/>
      <c r="HCO205" s="90"/>
      <c r="HCP205" s="90"/>
      <c r="HCQ205" s="90"/>
      <c r="HCR205" s="90"/>
      <c r="HCS205" s="90"/>
      <c r="HCT205" s="90"/>
      <c r="HCU205" s="90"/>
      <c r="HCV205" s="90"/>
      <c r="HCW205" s="90"/>
      <c r="HCX205" s="90"/>
      <c r="HCY205" s="90"/>
      <c r="HCZ205" s="90"/>
      <c r="HDA205" s="90"/>
      <c r="HDB205" s="90"/>
      <c r="HDC205" s="90"/>
      <c r="HDD205" s="90"/>
      <c r="HDE205" s="90"/>
      <c r="HDF205" s="90"/>
      <c r="HDG205" s="90"/>
      <c r="HDH205" s="90"/>
      <c r="HDI205" s="90"/>
      <c r="HDJ205" s="90"/>
      <c r="HDK205" s="90"/>
      <c r="HDL205" s="90"/>
      <c r="HDM205" s="90"/>
      <c r="HDN205" s="90"/>
      <c r="HDO205" s="90"/>
      <c r="HDP205" s="90"/>
      <c r="HDQ205" s="90"/>
      <c r="HDR205" s="90"/>
      <c r="HDS205" s="90"/>
      <c r="HDT205" s="90"/>
      <c r="HDU205" s="90"/>
      <c r="HDV205" s="90"/>
      <c r="HDW205" s="90"/>
      <c r="HDX205" s="90"/>
      <c r="HDY205" s="90"/>
      <c r="HDZ205" s="90"/>
      <c r="HEA205" s="90"/>
      <c r="HEB205" s="90"/>
      <c r="HEC205" s="90"/>
      <c r="HED205" s="90"/>
      <c r="HEE205" s="90"/>
      <c r="HEF205" s="90"/>
      <c r="HEG205" s="90"/>
      <c r="HEH205" s="90"/>
      <c r="HEI205" s="90"/>
      <c r="HEJ205" s="90"/>
      <c r="HEK205" s="90"/>
      <c r="HEL205" s="90"/>
      <c r="HEM205" s="90"/>
      <c r="HEN205" s="90"/>
      <c r="HEO205" s="90"/>
      <c r="HEP205" s="90"/>
      <c r="HEQ205" s="90"/>
      <c r="HER205" s="90"/>
      <c r="HES205" s="90"/>
      <c r="HET205" s="90"/>
      <c r="HEU205" s="90"/>
      <c r="HEV205" s="90"/>
      <c r="HEW205" s="90"/>
      <c r="HEX205" s="90"/>
      <c r="HEY205" s="90"/>
      <c r="HEZ205" s="90"/>
      <c r="HFA205" s="90"/>
      <c r="HFB205" s="90"/>
      <c r="HFC205" s="90"/>
      <c r="HFD205" s="90"/>
      <c r="HFE205" s="90"/>
      <c r="HFF205" s="90"/>
      <c r="HFG205" s="90"/>
      <c r="HFH205" s="90"/>
      <c r="HFI205" s="90"/>
      <c r="HFJ205" s="90"/>
      <c r="HFK205" s="90"/>
      <c r="HFL205" s="90"/>
      <c r="HFM205" s="90"/>
      <c r="HFN205" s="90"/>
      <c r="HFO205" s="90"/>
      <c r="HFP205" s="90"/>
      <c r="HFQ205" s="90"/>
      <c r="HFR205" s="90"/>
      <c r="HFS205" s="90"/>
      <c r="HFT205" s="90"/>
      <c r="HFU205" s="90"/>
      <c r="HFV205" s="90"/>
      <c r="HFW205" s="90"/>
      <c r="HFX205" s="90"/>
      <c r="HFY205" s="90"/>
      <c r="HFZ205" s="90"/>
      <c r="HGA205" s="90"/>
      <c r="HGB205" s="90"/>
      <c r="HGC205" s="90"/>
      <c r="HGD205" s="90"/>
      <c r="HGE205" s="90"/>
      <c r="HGF205" s="90"/>
      <c r="HGG205" s="90"/>
      <c r="HGH205" s="90"/>
      <c r="HGI205" s="90"/>
      <c r="HGJ205" s="90"/>
      <c r="HGK205" s="90"/>
      <c r="HGL205" s="90"/>
      <c r="HGM205" s="90"/>
      <c r="HGN205" s="90"/>
      <c r="HGO205" s="90"/>
      <c r="HGP205" s="90"/>
      <c r="HGQ205" s="90"/>
      <c r="HGR205" s="90"/>
      <c r="HGS205" s="90"/>
      <c r="HGT205" s="90"/>
      <c r="HGU205" s="90"/>
      <c r="HGV205" s="90"/>
      <c r="HGW205" s="90"/>
      <c r="HGX205" s="90"/>
      <c r="HGY205" s="90"/>
      <c r="HGZ205" s="90"/>
      <c r="HHA205" s="90"/>
      <c r="HHB205" s="90"/>
      <c r="HHC205" s="90"/>
      <c r="HHD205" s="90"/>
      <c r="HHE205" s="90"/>
      <c r="HHF205" s="90"/>
      <c r="HHG205" s="90"/>
      <c r="HHH205" s="90"/>
      <c r="HHI205" s="90"/>
      <c r="HHJ205" s="90"/>
      <c r="HHK205" s="90"/>
      <c r="HHL205" s="90"/>
      <c r="HHM205" s="90"/>
      <c r="HHN205" s="90"/>
      <c r="HHO205" s="90"/>
      <c r="HHP205" s="90"/>
      <c r="HHQ205" s="90"/>
      <c r="HHR205" s="90"/>
      <c r="HHS205" s="90"/>
      <c r="HHT205" s="90"/>
      <c r="HHU205" s="90"/>
      <c r="HHV205" s="90"/>
      <c r="HHW205" s="90"/>
      <c r="HHX205" s="90"/>
      <c r="HHY205" s="90"/>
      <c r="HHZ205" s="90"/>
      <c r="HIA205" s="90"/>
      <c r="HIB205" s="90"/>
      <c r="HIC205" s="90"/>
      <c r="HID205" s="90"/>
      <c r="HIE205" s="90"/>
      <c r="HIF205" s="90"/>
      <c r="HIG205" s="90"/>
      <c r="HIH205" s="90"/>
      <c r="HII205" s="90"/>
      <c r="HIJ205" s="90"/>
      <c r="HIK205" s="90"/>
      <c r="HIL205" s="90"/>
      <c r="HIM205" s="90"/>
      <c r="HIN205" s="90"/>
      <c r="HIO205" s="90"/>
      <c r="HIP205" s="90"/>
      <c r="HIQ205" s="90"/>
      <c r="HIR205" s="90"/>
      <c r="HIS205" s="90"/>
      <c r="HIT205" s="90"/>
      <c r="HIU205" s="90"/>
      <c r="HIV205" s="90"/>
      <c r="HIW205" s="90"/>
      <c r="HIX205" s="90"/>
      <c r="HIY205" s="90"/>
      <c r="HIZ205" s="90"/>
      <c r="HJA205" s="90"/>
      <c r="HJB205" s="90"/>
      <c r="HJC205" s="90"/>
      <c r="HJD205" s="90"/>
      <c r="HJE205" s="90"/>
      <c r="HJF205" s="90"/>
      <c r="HJG205" s="90"/>
      <c r="HJH205" s="90"/>
      <c r="HJI205" s="90"/>
      <c r="HJJ205" s="90"/>
      <c r="HJK205" s="90"/>
      <c r="HJL205" s="90"/>
      <c r="HJM205" s="90"/>
      <c r="HJN205" s="90"/>
      <c r="HJO205" s="90"/>
      <c r="HJP205" s="90"/>
      <c r="HJQ205" s="90"/>
      <c r="HJR205" s="90"/>
      <c r="HJS205" s="90"/>
      <c r="HJT205" s="90"/>
      <c r="HJU205" s="90"/>
      <c r="HJV205" s="90"/>
      <c r="HJW205" s="90"/>
      <c r="HJX205" s="90"/>
      <c r="HJY205" s="90"/>
      <c r="HJZ205" s="90"/>
      <c r="HKA205" s="90"/>
      <c r="HKB205" s="90"/>
      <c r="HKC205" s="90"/>
      <c r="HKD205" s="90"/>
      <c r="HKE205" s="90"/>
      <c r="HKF205" s="90"/>
      <c r="HKG205" s="90"/>
      <c r="HKH205" s="90"/>
      <c r="HKI205" s="90"/>
      <c r="HKJ205" s="90"/>
      <c r="HKK205" s="90"/>
      <c r="HKL205" s="90"/>
      <c r="HKM205" s="90"/>
      <c r="HKN205" s="90"/>
      <c r="HKO205" s="90"/>
      <c r="HKP205" s="90"/>
      <c r="HKQ205" s="90"/>
      <c r="HKR205" s="90"/>
      <c r="HKS205" s="90"/>
      <c r="HKT205" s="90"/>
      <c r="HKU205" s="90"/>
      <c r="HKV205" s="90"/>
      <c r="HKW205" s="90"/>
      <c r="HKX205" s="90"/>
      <c r="HKY205" s="90"/>
      <c r="HKZ205" s="90"/>
      <c r="HLA205" s="90"/>
      <c r="HLB205" s="90"/>
      <c r="HLC205" s="90"/>
      <c r="HLD205" s="90"/>
      <c r="HLE205" s="90"/>
      <c r="HLF205" s="90"/>
      <c r="HLG205" s="90"/>
      <c r="HLH205" s="90"/>
      <c r="HLI205" s="90"/>
      <c r="HLJ205" s="90"/>
      <c r="HLK205" s="90"/>
      <c r="HLL205" s="90"/>
      <c r="HLM205" s="90"/>
      <c r="HLN205" s="90"/>
      <c r="HLO205" s="90"/>
      <c r="HLP205" s="90"/>
      <c r="HLQ205" s="90"/>
      <c r="HLR205" s="90"/>
      <c r="HLS205" s="90"/>
      <c r="HLT205" s="90"/>
      <c r="HLU205" s="90"/>
      <c r="HLV205" s="90"/>
      <c r="HLW205" s="90"/>
      <c r="HLX205" s="90"/>
      <c r="HLY205" s="90"/>
      <c r="HLZ205" s="90"/>
      <c r="HMA205" s="90"/>
      <c r="HMB205" s="90"/>
      <c r="HMC205" s="90"/>
      <c r="HMD205" s="90"/>
      <c r="HME205" s="90"/>
      <c r="HMF205" s="90"/>
      <c r="HMG205" s="90"/>
      <c r="HMH205" s="90"/>
      <c r="HMI205" s="90"/>
      <c r="HMJ205" s="90"/>
      <c r="HMK205" s="90"/>
      <c r="HML205" s="90"/>
      <c r="HMM205" s="90"/>
      <c r="HMN205" s="90"/>
      <c r="HMO205" s="90"/>
      <c r="HMP205" s="90"/>
      <c r="HMQ205" s="90"/>
      <c r="HMR205" s="90"/>
      <c r="HMS205" s="90"/>
      <c r="HMT205" s="90"/>
      <c r="HMU205" s="90"/>
      <c r="HMV205" s="90"/>
      <c r="HMW205" s="90"/>
      <c r="HMX205" s="90"/>
      <c r="HMY205" s="90"/>
      <c r="HMZ205" s="90"/>
      <c r="HNA205" s="90"/>
      <c r="HNB205" s="90"/>
      <c r="HNC205" s="90"/>
      <c r="HND205" s="90"/>
      <c r="HNE205" s="90"/>
      <c r="HNF205" s="90"/>
      <c r="HNG205" s="90"/>
      <c r="HNH205" s="90"/>
      <c r="HNI205" s="90"/>
      <c r="HNJ205" s="90"/>
      <c r="HNK205" s="90"/>
      <c r="HNL205" s="90"/>
      <c r="HNM205" s="90"/>
      <c r="HNN205" s="90"/>
      <c r="HNO205" s="90"/>
      <c r="HNP205" s="90"/>
      <c r="HNQ205" s="90"/>
      <c r="HNR205" s="90"/>
      <c r="HNS205" s="90"/>
      <c r="HNT205" s="90"/>
      <c r="HNU205" s="90"/>
      <c r="HNV205" s="90"/>
      <c r="HNW205" s="90"/>
      <c r="HNX205" s="90"/>
      <c r="HNY205" s="90"/>
      <c r="HNZ205" s="90"/>
      <c r="HOA205" s="90"/>
      <c r="HOB205" s="90"/>
      <c r="HOC205" s="90"/>
      <c r="HOD205" s="90"/>
      <c r="HOE205" s="90"/>
      <c r="HOF205" s="90"/>
      <c r="HOG205" s="90"/>
      <c r="HOH205" s="90"/>
      <c r="HOI205" s="90"/>
      <c r="HOJ205" s="90"/>
      <c r="HOK205" s="90"/>
      <c r="HOL205" s="90"/>
      <c r="HOM205" s="90"/>
      <c r="HON205" s="90"/>
      <c r="HOO205" s="90"/>
      <c r="HOP205" s="90"/>
      <c r="HOQ205" s="90"/>
      <c r="HOR205" s="90"/>
      <c r="HOS205" s="90"/>
      <c r="HOT205" s="90"/>
      <c r="HOU205" s="90"/>
      <c r="HOV205" s="90"/>
      <c r="HOW205" s="90"/>
      <c r="HOX205" s="90"/>
      <c r="HOY205" s="90"/>
      <c r="HOZ205" s="90"/>
      <c r="HPA205" s="90"/>
      <c r="HPB205" s="90"/>
      <c r="HPC205" s="90"/>
      <c r="HPD205" s="90"/>
      <c r="HPE205" s="90"/>
      <c r="HPF205" s="90"/>
      <c r="HPG205" s="90"/>
      <c r="HPH205" s="90"/>
      <c r="HPI205" s="90"/>
      <c r="HPJ205" s="90"/>
      <c r="HPK205" s="90"/>
      <c r="HPL205" s="90"/>
      <c r="HPM205" s="90"/>
      <c r="HPN205" s="90"/>
      <c r="HPO205" s="90"/>
      <c r="HPP205" s="90"/>
      <c r="HPQ205" s="90"/>
      <c r="HPR205" s="90"/>
      <c r="HPS205" s="90"/>
      <c r="HPT205" s="90"/>
      <c r="HPU205" s="90"/>
      <c r="HPV205" s="90"/>
      <c r="HPW205" s="90"/>
      <c r="HPX205" s="90"/>
      <c r="HPY205" s="90"/>
      <c r="HPZ205" s="90"/>
      <c r="HQA205" s="90"/>
      <c r="HQB205" s="90"/>
      <c r="HQC205" s="90"/>
      <c r="HQD205" s="90"/>
      <c r="HQE205" s="90"/>
      <c r="HQF205" s="90"/>
      <c r="HQG205" s="90"/>
      <c r="HQH205" s="90"/>
      <c r="HQI205" s="90"/>
      <c r="HQJ205" s="90"/>
      <c r="HQK205" s="90"/>
      <c r="HQL205" s="90"/>
      <c r="HQM205" s="90"/>
      <c r="HQN205" s="90"/>
      <c r="HQO205" s="90"/>
      <c r="HQP205" s="90"/>
      <c r="HQQ205" s="90"/>
      <c r="HQR205" s="90"/>
      <c r="HQS205" s="90"/>
      <c r="HQT205" s="90"/>
      <c r="HQU205" s="90"/>
      <c r="HQV205" s="90"/>
      <c r="HQW205" s="90"/>
      <c r="HQX205" s="90"/>
      <c r="HQY205" s="90"/>
      <c r="HQZ205" s="90"/>
      <c r="HRA205" s="90"/>
      <c r="HRB205" s="90"/>
      <c r="HRC205" s="90"/>
      <c r="HRD205" s="90"/>
      <c r="HRE205" s="90"/>
      <c r="HRF205" s="90"/>
      <c r="HRG205" s="90"/>
      <c r="HRH205" s="90"/>
      <c r="HRI205" s="90"/>
      <c r="HRJ205" s="90"/>
      <c r="HRK205" s="90"/>
      <c r="HRL205" s="90"/>
      <c r="HRM205" s="90"/>
      <c r="HRN205" s="90"/>
      <c r="HRO205" s="90"/>
      <c r="HRP205" s="90"/>
      <c r="HRQ205" s="90"/>
      <c r="HRR205" s="90"/>
      <c r="HRS205" s="90"/>
      <c r="HRT205" s="90"/>
      <c r="HRU205" s="90"/>
      <c r="HRV205" s="90"/>
      <c r="HRW205" s="90"/>
      <c r="HRX205" s="90"/>
      <c r="HRY205" s="90"/>
      <c r="HRZ205" s="90"/>
      <c r="HSA205" s="90"/>
      <c r="HSB205" s="90"/>
      <c r="HSC205" s="90"/>
      <c r="HSD205" s="90"/>
      <c r="HSE205" s="90"/>
      <c r="HSF205" s="90"/>
      <c r="HSG205" s="90"/>
      <c r="HSH205" s="90"/>
      <c r="HSI205" s="90"/>
      <c r="HSJ205" s="90"/>
      <c r="HSK205" s="90"/>
      <c r="HSL205" s="90"/>
      <c r="HSM205" s="90"/>
      <c r="HSN205" s="90"/>
      <c r="HSO205" s="90"/>
      <c r="HSP205" s="90"/>
      <c r="HSQ205" s="90"/>
      <c r="HSR205" s="90"/>
      <c r="HSS205" s="90"/>
      <c r="HST205" s="90"/>
      <c r="HSU205" s="90"/>
      <c r="HSV205" s="90"/>
      <c r="HSW205" s="90"/>
      <c r="HSX205" s="90"/>
      <c r="HSY205" s="90"/>
      <c r="HSZ205" s="90"/>
      <c r="HTA205" s="90"/>
      <c r="HTB205" s="90"/>
      <c r="HTC205" s="90"/>
      <c r="HTD205" s="90"/>
      <c r="HTE205" s="90"/>
      <c r="HTF205" s="90"/>
      <c r="HTG205" s="90"/>
      <c r="HTH205" s="90"/>
      <c r="HTI205" s="90"/>
      <c r="HTJ205" s="90"/>
      <c r="HTK205" s="90"/>
      <c r="HTL205" s="90"/>
      <c r="HTM205" s="90"/>
      <c r="HTN205" s="90"/>
      <c r="HTO205" s="90"/>
      <c r="HTP205" s="90"/>
      <c r="HTQ205" s="90"/>
      <c r="HTR205" s="90"/>
      <c r="HTS205" s="90"/>
      <c r="HTT205" s="90"/>
      <c r="HTU205" s="90"/>
      <c r="HTV205" s="90"/>
      <c r="HTW205" s="90"/>
      <c r="HTX205" s="90"/>
      <c r="HTY205" s="90"/>
      <c r="HTZ205" s="90"/>
      <c r="HUA205" s="90"/>
      <c r="HUB205" s="90"/>
      <c r="HUC205" s="90"/>
      <c r="HUD205" s="90"/>
      <c r="HUE205" s="90"/>
      <c r="HUF205" s="90"/>
      <c r="HUG205" s="90"/>
      <c r="HUH205" s="90"/>
      <c r="HUI205" s="90"/>
      <c r="HUJ205" s="90"/>
      <c r="HUK205" s="90"/>
      <c r="HUL205" s="90"/>
      <c r="HUM205" s="90"/>
      <c r="HUN205" s="90"/>
      <c r="HUO205" s="90"/>
      <c r="HUP205" s="90"/>
      <c r="HUQ205" s="90"/>
      <c r="HUR205" s="90"/>
      <c r="HUS205" s="90"/>
      <c r="HUT205" s="90"/>
      <c r="HUU205" s="90"/>
      <c r="HUV205" s="90"/>
      <c r="HUW205" s="90"/>
      <c r="HUX205" s="90"/>
      <c r="HUY205" s="90"/>
      <c r="HUZ205" s="90"/>
      <c r="HVA205" s="90"/>
      <c r="HVB205" s="90"/>
      <c r="HVC205" s="90"/>
      <c r="HVD205" s="90"/>
      <c r="HVE205" s="90"/>
      <c r="HVF205" s="90"/>
      <c r="HVG205" s="90"/>
      <c r="HVH205" s="90"/>
      <c r="HVI205" s="90"/>
      <c r="HVJ205" s="90"/>
      <c r="HVK205" s="90"/>
      <c r="HVL205" s="90"/>
      <c r="HVM205" s="90"/>
      <c r="HVN205" s="90"/>
      <c r="HVO205" s="90"/>
      <c r="HVP205" s="90"/>
      <c r="HVQ205" s="90"/>
      <c r="HVR205" s="90"/>
      <c r="HVS205" s="90"/>
      <c r="HVT205" s="90"/>
      <c r="HVU205" s="90"/>
      <c r="HVV205" s="90"/>
      <c r="HVW205" s="90"/>
      <c r="HVX205" s="90"/>
      <c r="HVY205" s="90"/>
      <c r="HVZ205" s="90"/>
      <c r="HWA205" s="90"/>
      <c r="HWB205" s="90"/>
      <c r="HWC205" s="90"/>
      <c r="HWD205" s="90"/>
      <c r="HWE205" s="90"/>
      <c r="HWF205" s="90"/>
      <c r="HWG205" s="90"/>
      <c r="HWH205" s="90"/>
      <c r="HWI205" s="90"/>
      <c r="HWJ205" s="90"/>
      <c r="HWK205" s="90"/>
      <c r="HWL205" s="90"/>
      <c r="HWM205" s="90"/>
      <c r="HWN205" s="90"/>
      <c r="HWO205" s="90"/>
      <c r="HWP205" s="90"/>
      <c r="HWQ205" s="90"/>
      <c r="HWR205" s="90"/>
      <c r="HWS205" s="90"/>
      <c r="HWT205" s="90"/>
      <c r="HWU205" s="90"/>
      <c r="HWV205" s="90"/>
      <c r="HWW205" s="90"/>
      <c r="HWX205" s="90"/>
      <c r="HWY205" s="90"/>
      <c r="HWZ205" s="90"/>
      <c r="HXA205" s="90"/>
      <c r="HXB205" s="90"/>
      <c r="HXC205" s="90"/>
      <c r="HXD205" s="90"/>
      <c r="HXE205" s="90"/>
      <c r="HXF205" s="90"/>
      <c r="HXG205" s="90"/>
      <c r="HXH205" s="90"/>
      <c r="HXI205" s="90"/>
      <c r="HXJ205" s="90"/>
      <c r="HXK205" s="90"/>
      <c r="HXL205" s="90"/>
      <c r="HXM205" s="90"/>
      <c r="HXN205" s="90"/>
      <c r="HXO205" s="90"/>
      <c r="HXP205" s="90"/>
      <c r="HXQ205" s="90"/>
      <c r="HXR205" s="90"/>
      <c r="HXS205" s="90"/>
      <c r="HXT205" s="90"/>
      <c r="HXU205" s="90"/>
      <c r="HXV205" s="90"/>
      <c r="HXW205" s="90"/>
      <c r="HXX205" s="90"/>
      <c r="HXY205" s="90"/>
      <c r="HXZ205" s="90"/>
      <c r="HYA205" s="90"/>
      <c r="HYB205" s="90"/>
      <c r="HYC205" s="90"/>
      <c r="HYD205" s="90"/>
      <c r="HYE205" s="90"/>
      <c r="HYF205" s="90"/>
      <c r="HYG205" s="90"/>
      <c r="HYH205" s="90"/>
      <c r="HYI205" s="90"/>
      <c r="HYJ205" s="90"/>
      <c r="HYK205" s="90"/>
      <c r="HYL205" s="90"/>
      <c r="HYM205" s="90"/>
      <c r="HYN205" s="90"/>
      <c r="HYO205" s="90"/>
      <c r="HYP205" s="90"/>
      <c r="HYQ205" s="90"/>
      <c r="HYR205" s="90"/>
      <c r="HYS205" s="90"/>
      <c r="HYT205" s="90"/>
      <c r="HYU205" s="90"/>
      <c r="HYV205" s="90"/>
      <c r="HYW205" s="90"/>
      <c r="HYX205" s="90"/>
      <c r="HYY205" s="90"/>
      <c r="HYZ205" s="90"/>
      <c r="HZA205" s="90"/>
      <c r="HZB205" s="90"/>
      <c r="HZC205" s="90"/>
      <c r="HZD205" s="90"/>
      <c r="HZE205" s="90"/>
      <c r="HZF205" s="90"/>
      <c r="HZG205" s="90"/>
      <c r="HZH205" s="90"/>
      <c r="HZI205" s="90"/>
      <c r="HZJ205" s="90"/>
      <c r="HZK205" s="90"/>
      <c r="HZL205" s="90"/>
      <c r="HZM205" s="90"/>
      <c r="HZN205" s="90"/>
      <c r="HZO205" s="90"/>
      <c r="HZP205" s="90"/>
      <c r="HZQ205" s="90"/>
      <c r="HZR205" s="90"/>
      <c r="HZS205" s="90"/>
      <c r="HZT205" s="90"/>
      <c r="HZU205" s="90"/>
      <c r="HZV205" s="90"/>
      <c r="HZW205" s="90"/>
      <c r="HZX205" s="90"/>
      <c r="HZY205" s="90"/>
      <c r="HZZ205" s="90"/>
      <c r="IAA205" s="90"/>
      <c r="IAB205" s="90"/>
      <c r="IAC205" s="90"/>
      <c r="IAD205" s="90"/>
      <c r="IAE205" s="90"/>
      <c r="IAF205" s="90"/>
      <c r="IAG205" s="90"/>
      <c r="IAH205" s="90"/>
      <c r="IAI205" s="90"/>
      <c r="IAJ205" s="90"/>
      <c r="IAK205" s="90"/>
      <c r="IAL205" s="90"/>
      <c r="IAM205" s="90"/>
      <c r="IAN205" s="90"/>
      <c r="IAO205" s="90"/>
      <c r="IAP205" s="90"/>
      <c r="IAQ205" s="90"/>
      <c r="IAR205" s="90"/>
      <c r="IAS205" s="90"/>
      <c r="IAT205" s="90"/>
      <c r="IAU205" s="90"/>
      <c r="IAV205" s="90"/>
      <c r="IAW205" s="90"/>
      <c r="IAX205" s="90"/>
      <c r="IAY205" s="90"/>
      <c r="IAZ205" s="90"/>
      <c r="IBA205" s="90"/>
      <c r="IBB205" s="90"/>
      <c r="IBC205" s="90"/>
      <c r="IBD205" s="90"/>
      <c r="IBE205" s="90"/>
      <c r="IBF205" s="90"/>
      <c r="IBG205" s="90"/>
      <c r="IBH205" s="90"/>
      <c r="IBI205" s="90"/>
      <c r="IBJ205" s="90"/>
      <c r="IBK205" s="90"/>
      <c r="IBL205" s="90"/>
      <c r="IBM205" s="90"/>
      <c r="IBN205" s="90"/>
      <c r="IBO205" s="90"/>
      <c r="IBP205" s="90"/>
      <c r="IBQ205" s="90"/>
      <c r="IBR205" s="90"/>
      <c r="IBS205" s="90"/>
      <c r="IBT205" s="90"/>
      <c r="IBU205" s="90"/>
      <c r="IBV205" s="90"/>
      <c r="IBW205" s="90"/>
      <c r="IBX205" s="90"/>
      <c r="IBY205" s="90"/>
      <c r="IBZ205" s="90"/>
      <c r="ICA205" s="90"/>
      <c r="ICB205" s="90"/>
      <c r="ICC205" s="90"/>
      <c r="ICD205" s="90"/>
      <c r="ICE205" s="90"/>
      <c r="ICF205" s="90"/>
      <c r="ICG205" s="90"/>
      <c r="ICH205" s="90"/>
      <c r="ICI205" s="90"/>
      <c r="ICJ205" s="90"/>
      <c r="ICK205" s="90"/>
      <c r="ICL205" s="90"/>
      <c r="ICM205" s="90"/>
      <c r="ICN205" s="90"/>
      <c r="ICO205" s="90"/>
      <c r="ICP205" s="90"/>
      <c r="ICQ205" s="90"/>
      <c r="ICR205" s="90"/>
      <c r="ICS205" s="90"/>
      <c r="ICT205" s="90"/>
      <c r="ICU205" s="90"/>
      <c r="ICV205" s="90"/>
      <c r="ICW205" s="90"/>
      <c r="ICX205" s="90"/>
      <c r="ICY205" s="90"/>
      <c r="ICZ205" s="90"/>
      <c r="IDA205" s="90"/>
      <c r="IDB205" s="90"/>
      <c r="IDC205" s="90"/>
      <c r="IDD205" s="90"/>
      <c r="IDE205" s="90"/>
      <c r="IDF205" s="90"/>
      <c r="IDG205" s="90"/>
      <c r="IDH205" s="90"/>
      <c r="IDI205" s="90"/>
      <c r="IDJ205" s="90"/>
      <c r="IDK205" s="90"/>
      <c r="IDL205" s="90"/>
      <c r="IDM205" s="90"/>
      <c r="IDN205" s="90"/>
      <c r="IDO205" s="90"/>
      <c r="IDP205" s="90"/>
      <c r="IDQ205" s="90"/>
      <c r="IDR205" s="90"/>
      <c r="IDS205" s="90"/>
      <c r="IDT205" s="90"/>
      <c r="IDU205" s="90"/>
      <c r="IDV205" s="90"/>
      <c r="IDW205" s="90"/>
      <c r="IDX205" s="90"/>
      <c r="IDY205" s="90"/>
      <c r="IDZ205" s="90"/>
      <c r="IEA205" s="90"/>
      <c r="IEB205" s="90"/>
      <c r="IEC205" s="90"/>
      <c r="IED205" s="90"/>
      <c r="IEE205" s="90"/>
      <c r="IEF205" s="90"/>
      <c r="IEG205" s="90"/>
      <c r="IEH205" s="90"/>
      <c r="IEI205" s="90"/>
      <c r="IEJ205" s="90"/>
      <c r="IEK205" s="90"/>
      <c r="IEL205" s="90"/>
      <c r="IEM205" s="90"/>
      <c r="IEN205" s="90"/>
      <c r="IEO205" s="90"/>
      <c r="IEP205" s="90"/>
      <c r="IEQ205" s="90"/>
      <c r="IER205" s="90"/>
      <c r="IES205" s="90"/>
      <c r="IET205" s="90"/>
      <c r="IEU205" s="90"/>
      <c r="IEV205" s="90"/>
      <c r="IEW205" s="90"/>
      <c r="IEX205" s="90"/>
      <c r="IEY205" s="90"/>
      <c r="IEZ205" s="90"/>
      <c r="IFA205" s="90"/>
      <c r="IFB205" s="90"/>
      <c r="IFC205" s="90"/>
      <c r="IFD205" s="90"/>
      <c r="IFE205" s="90"/>
      <c r="IFF205" s="90"/>
      <c r="IFG205" s="90"/>
      <c r="IFH205" s="90"/>
      <c r="IFI205" s="90"/>
      <c r="IFJ205" s="90"/>
      <c r="IFK205" s="90"/>
      <c r="IFL205" s="90"/>
      <c r="IFM205" s="90"/>
      <c r="IFN205" s="90"/>
      <c r="IFO205" s="90"/>
      <c r="IFP205" s="90"/>
      <c r="IFQ205" s="90"/>
      <c r="IFR205" s="90"/>
      <c r="IFS205" s="90"/>
      <c r="IFT205" s="90"/>
      <c r="IFU205" s="90"/>
      <c r="IFV205" s="90"/>
      <c r="IFW205" s="90"/>
      <c r="IFX205" s="90"/>
      <c r="IFY205" s="90"/>
      <c r="IFZ205" s="90"/>
      <c r="IGA205" s="90"/>
      <c r="IGB205" s="90"/>
      <c r="IGC205" s="90"/>
      <c r="IGD205" s="90"/>
      <c r="IGE205" s="90"/>
      <c r="IGF205" s="90"/>
      <c r="IGG205" s="90"/>
      <c r="IGH205" s="90"/>
      <c r="IGI205" s="90"/>
      <c r="IGJ205" s="90"/>
      <c r="IGK205" s="90"/>
      <c r="IGL205" s="90"/>
      <c r="IGM205" s="90"/>
      <c r="IGN205" s="90"/>
      <c r="IGO205" s="90"/>
      <c r="IGP205" s="90"/>
      <c r="IGQ205" s="90"/>
      <c r="IGR205" s="90"/>
      <c r="IGS205" s="90"/>
      <c r="IGT205" s="90"/>
      <c r="IGU205" s="90"/>
      <c r="IGV205" s="90"/>
      <c r="IGW205" s="90"/>
      <c r="IGX205" s="90"/>
      <c r="IGY205" s="90"/>
      <c r="IGZ205" s="90"/>
      <c r="IHA205" s="90"/>
      <c r="IHB205" s="90"/>
      <c r="IHC205" s="90"/>
      <c r="IHD205" s="90"/>
      <c r="IHE205" s="90"/>
      <c r="IHF205" s="90"/>
      <c r="IHG205" s="90"/>
      <c r="IHH205" s="90"/>
      <c r="IHI205" s="90"/>
      <c r="IHJ205" s="90"/>
      <c r="IHK205" s="90"/>
      <c r="IHL205" s="90"/>
      <c r="IHM205" s="90"/>
      <c r="IHN205" s="90"/>
      <c r="IHO205" s="90"/>
      <c r="IHP205" s="90"/>
      <c r="IHQ205" s="90"/>
      <c r="IHR205" s="90"/>
      <c r="IHS205" s="90"/>
      <c r="IHT205" s="90"/>
      <c r="IHU205" s="90"/>
      <c r="IHV205" s="90"/>
      <c r="IHW205" s="90"/>
      <c r="IHX205" s="90"/>
      <c r="IHY205" s="90"/>
      <c r="IHZ205" s="90"/>
      <c r="IIA205" s="90"/>
      <c r="IIB205" s="90"/>
      <c r="IIC205" s="90"/>
      <c r="IID205" s="90"/>
      <c r="IIE205" s="90"/>
      <c r="IIF205" s="90"/>
      <c r="IIG205" s="90"/>
      <c r="IIH205" s="90"/>
      <c r="III205" s="90"/>
      <c r="IIJ205" s="90"/>
      <c r="IIK205" s="90"/>
      <c r="IIL205" s="90"/>
      <c r="IIM205" s="90"/>
      <c r="IIN205" s="90"/>
      <c r="IIO205" s="90"/>
      <c r="IIP205" s="90"/>
      <c r="IIQ205" s="90"/>
      <c r="IIR205" s="90"/>
      <c r="IIS205" s="90"/>
      <c r="IIT205" s="90"/>
      <c r="IIU205" s="90"/>
      <c r="IIV205" s="90"/>
      <c r="IIW205" s="90"/>
      <c r="IIX205" s="90"/>
      <c r="IIY205" s="90"/>
      <c r="IIZ205" s="90"/>
      <c r="IJA205" s="90"/>
      <c r="IJB205" s="90"/>
      <c r="IJC205" s="90"/>
      <c r="IJD205" s="90"/>
      <c r="IJE205" s="90"/>
      <c r="IJF205" s="90"/>
      <c r="IJG205" s="90"/>
      <c r="IJH205" s="90"/>
      <c r="IJI205" s="90"/>
      <c r="IJJ205" s="90"/>
      <c r="IJK205" s="90"/>
      <c r="IJL205" s="90"/>
      <c r="IJM205" s="90"/>
      <c r="IJN205" s="90"/>
      <c r="IJO205" s="90"/>
      <c r="IJP205" s="90"/>
      <c r="IJQ205" s="90"/>
      <c r="IJR205" s="90"/>
      <c r="IJS205" s="90"/>
      <c r="IJT205" s="90"/>
      <c r="IJU205" s="90"/>
      <c r="IJV205" s="90"/>
      <c r="IJW205" s="90"/>
      <c r="IJX205" s="90"/>
      <c r="IJY205" s="90"/>
      <c r="IJZ205" s="90"/>
      <c r="IKA205" s="90"/>
      <c r="IKB205" s="90"/>
      <c r="IKC205" s="90"/>
      <c r="IKD205" s="90"/>
      <c r="IKE205" s="90"/>
      <c r="IKF205" s="90"/>
      <c r="IKG205" s="90"/>
      <c r="IKH205" s="90"/>
      <c r="IKI205" s="90"/>
      <c r="IKJ205" s="90"/>
      <c r="IKK205" s="90"/>
      <c r="IKL205" s="90"/>
      <c r="IKM205" s="90"/>
      <c r="IKN205" s="90"/>
      <c r="IKO205" s="90"/>
      <c r="IKP205" s="90"/>
      <c r="IKQ205" s="90"/>
      <c r="IKR205" s="90"/>
      <c r="IKS205" s="90"/>
      <c r="IKT205" s="90"/>
      <c r="IKU205" s="90"/>
      <c r="IKV205" s="90"/>
      <c r="IKW205" s="90"/>
      <c r="IKX205" s="90"/>
      <c r="IKY205" s="90"/>
      <c r="IKZ205" s="90"/>
      <c r="ILA205" s="90"/>
      <c r="ILB205" s="90"/>
      <c r="ILC205" s="90"/>
      <c r="ILD205" s="90"/>
      <c r="ILE205" s="90"/>
      <c r="ILF205" s="90"/>
      <c r="ILG205" s="90"/>
      <c r="ILH205" s="90"/>
      <c r="ILI205" s="90"/>
      <c r="ILJ205" s="90"/>
      <c r="ILK205" s="90"/>
      <c r="ILL205" s="90"/>
      <c r="ILM205" s="90"/>
      <c r="ILN205" s="90"/>
      <c r="ILO205" s="90"/>
      <c r="ILP205" s="90"/>
      <c r="ILQ205" s="90"/>
      <c r="ILR205" s="90"/>
      <c r="ILS205" s="90"/>
      <c r="ILT205" s="90"/>
      <c r="ILU205" s="90"/>
      <c r="ILV205" s="90"/>
      <c r="ILW205" s="90"/>
      <c r="ILX205" s="90"/>
      <c r="ILY205" s="90"/>
      <c r="ILZ205" s="90"/>
      <c r="IMA205" s="90"/>
      <c r="IMB205" s="90"/>
      <c r="IMC205" s="90"/>
      <c r="IMD205" s="90"/>
      <c r="IME205" s="90"/>
      <c r="IMF205" s="90"/>
      <c r="IMG205" s="90"/>
      <c r="IMH205" s="90"/>
      <c r="IMI205" s="90"/>
      <c r="IMJ205" s="90"/>
      <c r="IMK205" s="90"/>
      <c r="IML205" s="90"/>
      <c r="IMM205" s="90"/>
      <c r="IMN205" s="90"/>
      <c r="IMO205" s="90"/>
      <c r="IMP205" s="90"/>
      <c r="IMQ205" s="90"/>
      <c r="IMR205" s="90"/>
      <c r="IMS205" s="90"/>
      <c r="IMT205" s="90"/>
      <c r="IMU205" s="90"/>
      <c r="IMV205" s="90"/>
      <c r="IMW205" s="90"/>
      <c r="IMX205" s="90"/>
      <c r="IMY205" s="90"/>
      <c r="IMZ205" s="90"/>
      <c r="INA205" s="90"/>
      <c r="INB205" s="90"/>
      <c r="INC205" s="90"/>
      <c r="IND205" s="90"/>
      <c r="INE205" s="90"/>
      <c r="INF205" s="90"/>
      <c r="ING205" s="90"/>
      <c r="INH205" s="90"/>
      <c r="INI205" s="90"/>
      <c r="INJ205" s="90"/>
      <c r="INK205" s="90"/>
      <c r="INL205" s="90"/>
      <c r="INM205" s="90"/>
      <c r="INN205" s="90"/>
      <c r="INO205" s="90"/>
      <c r="INP205" s="90"/>
      <c r="INQ205" s="90"/>
      <c r="INR205" s="90"/>
      <c r="INS205" s="90"/>
      <c r="INT205" s="90"/>
      <c r="INU205" s="90"/>
      <c r="INV205" s="90"/>
      <c r="INW205" s="90"/>
      <c r="INX205" s="90"/>
      <c r="INY205" s="90"/>
      <c r="INZ205" s="90"/>
      <c r="IOA205" s="90"/>
      <c r="IOB205" s="90"/>
      <c r="IOC205" s="90"/>
      <c r="IOD205" s="90"/>
      <c r="IOE205" s="90"/>
      <c r="IOF205" s="90"/>
      <c r="IOG205" s="90"/>
      <c r="IOH205" s="90"/>
      <c r="IOI205" s="90"/>
      <c r="IOJ205" s="90"/>
      <c r="IOK205" s="90"/>
      <c r="IOL205" s="90"/>
      <c r="IOM205" s="90"/>
      <c r="ION205" s="90"/>
      <c r="IOO205" s="90"/>
      <c r="IOP205" s="90"/>
      <c r="IOQ205" s="90"/>
      <c r="IOR205" s="90"/>
      <c r="IOS205" s="90"/>
      <c r="IOT205" s="90"/>
      <c r="IOU205" s="90"/>
      <c r="IOV205" s="90"/>
      <c r="IOW205" s="90"/>
      <c r="IOX205" s="90"/>
      <c r="IOY205" s="90"/>
      <c r="IOZ205" s="90"/>
      <c r="IPA205" s="90"/>
      <c r="IPB205" s="90"/>
      <c r="IPC205" s="90"/>
      <c r="IPD205" s="90"/>
      <c r="IPE205" s="90"/>
      <c r="IPF205" s="90"/>
      <c r="IPG205" s="90"/>
      <c r="IPH205" s="90"/>
      <c r="IPI205" s="90"/>
      <c r="IPJ205" s="90"/>
      <c r="IPK205" s="90"/>
      <c r="IPL205" s="90"/>
      <c r="IPM205" s="90"/>
      <c r="IPN205" s="90"/>
      <c r="IPO205" s="90"/>
      <c r="IPP205" s="90"/>
      <c r="IPQ205" s="90"/>
      <c r="IPR205" s="90"/>
      <c r="IPS205" s="90"/>
      <c r="IPT205" s="90"/>
      <c r="IPU205" s="90"/>
      <c r="IPV205" s="90"/>
      <c r="IPW205" s="90"/>
      <c r="IPX205" s="90"/>
      <c r="IPY205" s="90"/>
      <c r="IPZ205" s="90"/>
      <c r="IQA205" s="90"/>
      <c r="IQB205" s="90"/>
      <c r="IQC205" s="90"/>
      <c r="IQD205" s="90"/>
      <c r="IQE205" s="90"/>
      <c r="IQF205" s="90"/>
      <c r="IQG205" s="90"/>
      <c r="IQH205" s="90"/>
      <c r="IQI205" s="90"/>
      <c r="IQJ205" s="90"/>
      <c r="IQK205" s="90"/>
      <c r="IQL205" s="90"/>
      <c r="IQM205" s="90"/>
      <c r="IQN205" s="90"/>
      <c r="IQO205" s="90"/>
      <c r="IQP205" s="90"/>
      <c r="IQQ205" s="90"/>
      <c r="IQR205" s="90"/>
      <c r="IQS205" s="90"/>
      <c r="IQT205" s="90"/>
      <c r="IQU205" s="90"/>
      <c r="IQV205" s="90"/>
      <c r="IQW205" s="90"/>
      <c r="IQX205" s="90"/>
      <c r="IQY205" s="90"/>
      <c r="IQZ205" s="90"/>
      <c r="IRA205" s="90"/>
      <c r="IRB205" s="90"/>
      <c r="IRC205" s="90"/>
      <c r="IRD205" s="90"/>
      <c r="IRE205" s="90"/>
      <c r="IRF205" s="90"/>
      <c r="IRG205" s="90"/>
      <c r="IRH205" s="90"/>
      <c r="IRI205" s="90"/>
      <c r="IRJ205" s="90"/>
      <c r="IRK205" s="90"/>
      <c r="IRL205" s="90"/>
      <c r="IRM205" s="90"/>
      <c r="IRN205" s="90"/>
      <c r="IRO205" s="90"/>
      <c r="IRP205" s="90"/>
      <c r="IRQ205" s="90"/>
      <c r="IRR205" s="90"/>
      <c r="IRS205" s="90"/>
      <c r="IRT205" s="90"/>
      <c r="IRU205" s="90"/>
      <c r="IRV205" s="90"/>
      <c r="IRW205" s="90"/>
      <c r="IRX205" s="90"/>
      <c r="IRY205" s="90"/>
      <c r="IRZ205" s="90"/>
      <c r="ISA205" s="90"/>
      <c r="ISB205" s="90"/>
      <c r="ISC205" s="90"/>
      <c r="ISD205" s="90"/>
      <c r="ISE205" s="90"/>
      <c r="ISF205" s="90"/>
      <c r="ISG205" s="90"/>
      <c r="ISH205" s="90"/>
      <c r="ISI205" s="90"/>
      <c r="ISJ205" s="90"/>
      <c r="ISK205" s="90"/>
      <c r="ISL205" s="90"/>
      <c r="ISM205" s="90"/>
      <c r="ISN205" s="90"/>
      <c r="ISO205" s="90"/>
      <c r="ISP205" s="90"/>
      <c r="ISQ205" s="90"/>
      <c r="ISR205" s="90"/>
      <c r="ISS205" s="90"/>
      <c r="IST205" s="90"/>
      <c r="ISU205" s="90"/>
      <c r="ISV205" s="90"/>
      <c r="ISW205" s="90"/>
      <c r="ISX205" s="90"/>
      <c r="ISY205" s="90"/>
      <c r="ISZ205" s="90"/>
      <c r="ITA205" s="90"/>
      <c r="ITB205" s="90"/>
      <c r="ITC205" s="90"/>
      <c r="ITD205" s="90"/>
      <c r="ITE205" s="90"/>
      <c r="ITF205" s="90"/>
      <c r="ITG205" s="90"/>
      <c r="ITH205" s="90"/>
      <c r="ITI205" s="90"/>
      <c r="ITJ205" s="90"/>
      <c r="ITK205" s="90"/>
      <c r="ITL205" s="90"/>
      <c r="ITM205" s="90"/>
      <c r="ITN205" s="90"/>
      <c r="ITO205" s="90"/>
      <c r="ITP205" s="90"/>
      <c r="ITQ205" s="90"/>
      <c r="ITR205" s="90"/>
      <c r="ITS205" s="90"/>
      <c r="ITT205" s="90"/>
      <c r="ITU205" s="90"/>
      <c r="ITV205" s="90"/>
      <c r="ITW205" s="90"/>
      <c r="ITX205" s="90"/>
      <c r="ITY205" s="90"/>
      <c r="ITZ205" s="90"/>
      <c r="IUA205" s="90"/>
      <c r="IUB205" s="90"/>
      <c r="IUC205" s="90"/>
      <c r="IUD205" s="90"/>
      <c r="IUE205" s="90"/>
      <c r="IUF205" s="90"/>
      <c r="IUG205" s="90"/>
      <c r="IUH205" s="90"/>
      <c r="IUI205" s="90"/>
      <c r="IUJ205" s="90"/>
      <c r="IUK205" s="90"/>
      <c r="IUL205" s="90"/>
      <c r="IUM205" s="90"/>
      <c r="IUN205" s="90"/>
      <c r="IUO205" s="90"/>
      <c r="IUP205" s="90"/>
      <c r="IUQ205" s="90"/>
      <c r="IUR205" s="90"/>
      <c r="IUS205" s="90"/>
      <c r="IUT205" s="90"/>
      <c r="IUU205" s="90"/>
      <c r="IUV205" s="90"/>
      <c r="IUW205" s="90"/>
      <c r="IUX205" s="90"/>
      <c r="IUY205" s="90"/>
      <c r="IUZ205" s="90"/>
      <c r="IVA205" s="90"/>
      <c r="IVB205" s="90"/>
      <c r="IVC205" s="90"/>
      <c r="IVD205" s="90"/>
      <c r="IVE205" s="90"/>
      <c r="IVF205" s="90"/>
      <c r="IVG205" s="90"/>
      <c r="IVH205" s="90"/>
      <c r="IVI205" s="90"/>
      <c r="IVJ205" s="90"/>
      <c r="IVK205" s="90"/>
      <c r="IVL205" s="90"/>
      <c r="IVM205" s="90"/>
      <c r="IVN205" s="90"/>
      <c r="IVO205" s="90"/>
      <c r="IVP205" s="90"/>
      <c r="IVQ205" s="90"/>
      <c r="IVR205" s="90"/>
      <c r="IVS205" s="90"/>
      <c r="IVT205" s="90"/>
      <c r="IVU205" s="90"/>
      <c r="IVV205" s="90"/>
      <c r="IVW205" s="90"/>
      <c r="IVX205" s="90"/>
      <c r="IVY205" s="90"/>
      <c r="IVZ205" s="90"/>
      <c r="IWA205" s="90"/>
      <c r="IWB205" s="90"/>
      <c r="IWC205" s="90"/>
      <c r="IWD205" s="90"/>
      <c r="IWE205" s="90"/>
      <c r="IWF205" s="90"/>
      <c r="IWG205" s="90"/>
      <c r="IWH205" s="90"/>
      <c r="IWI205" s="90"/>
      <c r="IWJ205" s="90"/>
      <c r="IWK205" s="90"/>
      <c r="IWL205" s="90"/>
      <c r="IWM205" s="90"/>
      <c r="IWN205" s="90"/>
      <c r="IWO205" s="90"/>
      <c r="IWP205" s="90"/>
      <c r="IWQ205" s="90"/>
      <c r="IWR205" s="90"/>
      <c r="IWS205" s="90"/>
      <c r="IWT205" s="90"/>
      <c r="IWU205" s="90"/>
      <c r="IWV205" s="90"/>
      <c r="IWW205" s="90"/>
      <c r="IWX205" s="90"/>
      <c r="IWY205" s="90"/>
      <c r="IWZ205" s="90"/>
      <c r="IXA205" s="90"/>
      <c r="IXB205" s="90"/>
      <c r="IXC205" s="90"/>
      <c r="IXD205" s="90"/>
      <c r="IXE205" s="90"/>
      <c r="IXF205" s="90"/>
      <c r="IXG205" s="90"/>
      <c r="IXH205" s="90"/>
      <c r="IXI205" s="90"/>
      <c r="IXJ205" s="90"/>
      <c r="IXK205" s="90"/>
      <c r="IXL205" s="90"/>
      <c r="IXM205" s="90"/>
      <c r="IXN205" s="90"/>
      <c r="IXO205" s="90"/>
      <c r="IXP205" s="90"/>
      <c r="IXQ205" s="90"/>
      <c r="IXR205" s="90"/>
      <c r="IXS205" s="90"/>
      <c r="IXT205" s="90"/>
      <c r="IXU205" s="90"/>
      <c r="IXV205" s="90"/>
      <c r="IXW205" s="90"/>
      <c r="IXX205" s="90"/>
      <c r="IXY205" s="90"/>
      <c r="IXZ205" s="90"/>
      <c r="IYA205" s="90"/>
      <c r="IYB205" s="90"/>
      <c r="IYC205" s="90"/>
      <c r="IYD205" s="90"/>
      <c r="IYE205" s="90"/>
      <c r="IYF205" s="90"/>
      <c r="IYG205" s="90"/>
      <c r="IYH205" s="90"/>
      <c r="IYI205" s="90"/>
      <c r="IYJ205" s="90"/>
      <c r="IYK205" s="90"/>
      <c r="IYL205" s="90"/>
      <c r="IYM205" s="90"/>
      <c r="IYN205" s="90"/>
      <c r="IYO205" s="90"/>
      <c r="IYP205" s="90"/>
      <c r="IYQ205" s="90"/>
      <c r="IYR205" s="90"/>
      <c r="IYS205" s="90"/>
      <c r="IYT205" s="90"/>
      <c r="IYU205" s="90"/>
      <c r="IYV205" s="90"/>
      <c r="IYW205" s="90"/>
      <c r="IYX205" s="90"/>
      <c r="IYY205" s="90"/>
      <c r="IYZ205" s="90"/>
      <c r="IZA205" s="90"/>
      <c r="IZB205" s="90"/>
      <c r="IZC205" s="90"/>
      <c r="IZD205" s="90"/>
      <c r="IZE205" s="90"/>
      <c r="IZF205" s="90"/>
      <c r="IZG205" s="90"/>
      <c r="IZH205" s="90"/>
      <c r="IZI205" s="90"/>
      <c r="IZJ205" s="90"/>
      <c r="IZK205" s="90"/>
      <c r="IZL205" s="90"/>
      <c r="IZM205" s="90"/>
      <c r="IZN205" s="90"/>
      <c r="IZO205" s="90"/>
      <c r="IZP205" s="90"/>
      <c r="IZQ205" s="90"/>
      <c r="IZR205" s="90"/>
      <c r="IZS205" s="90"/>
      <c r="IZT205" s="90"/>
      <c r="IZU205" s="90"/>
      <c r="IZV205" s="90"/>
      <c r="IZW205" s="90"/>
      <c r="IZX205" s="90"/>
      <c r="IZY205" s="90"/>
      <c r="IZZ205" s="90"/>
      <c r="JAA205" s="90"/>
      <c r="JAB205" s="90"/>
      <c r="JAC205" s="90"/>
      <c r="JAD205" s="90"/>
      <c r="JAE205" s="90"/>
      <c r="JAF205" s="90"/>
      <c r="JAG205" s="90"/>
      <c r="JAH205" s="90"/>
      <c r="JAI205" s="90"/>
      <c r="JAJ205" s="90"/>
      <c r="JAK205" s="90"/>
      <c r="JAL205" s="90"/>
      <c r="JAM205" s="90"/>
      <c r="JAN205" s="90"/>
      <c r="JAO205" s="90"/>
      <c r="JAP205" s="90"/>
      <c r="JAQ205" s="90"/>
      <c r="JAR205" s="90"/>
      <c r="JAS205" s="90"/>
      <c r="JAT205" s="90"/>
      <c r="JAU205" s="90"/>
      <c r="JAV205" s="90"/>
      <c r="JAW205" s="90"/>
      <c r="JAX205" s="90"/>
      <c r="JAY205" s="90"/>
      <c r="JAZ205" s="90"/>
      <c r="JBA205" s="90"/>
      <c r="JBB205" s="90"/>
      <c r="JBC205" s="90"/>
      <c r="JBD205" s="90"/>
      <c r="JBE205" s="90"/>
      <c r="JBF205" s="90"/>
      <c r="JBG205" s="90"/>
      <c r="JBH205" s="90"/>
      <c r="JBI205" s="90"/>
      <c r="JBJ205" s="90"/>
      <c r="JBK205" s="90"/>
      <c r="JBL205" s="90"/>
      <c r="JBM205" s="90"/>
      <c r="JBN205" s="90"/>
      <c r="JBO205" s="90"/>
      <c r="JBP205" s="90"/>
      <c r="JBQ205" s="90"/>
      <c r="JBR205" s="90"/>
      <c r="JBS205" s="90"/>
      <c r="JBT205" s="90"/>
      <c r="JBU205" s="90"/>
      <c r="JBV205" s="90"/>
      <c r="JBW205" s="90"/>
      <c r="JBX205" s="90"/>
      <c r="JBY205" s="90"/>
      <c r="JBZ205" s="90"/>
      <c r="JCA205" s="90"/>
      <c r="JCB205" s="90"/>
      <c r="JCC205" s="90"/>
      <c r="JCD205" s="90"/>
      <c r="JCE205" s="90"/>
      <c r="JCF205" s="90"/>
      <c r="JCG205" s="90"/>
      <c r="JCH205" s="90"/>
      <c r="JCI205" s="90"/>
      <c r="JCJ205" s="90"/>
      <c r="JCK205" s="90"/>
      <c r="JCL205" s="90"/>
      <c r="JCM205" s="90"/>
      <c r="JCN205" s="90"/>
      <c r="JCO205" s="90"/>
      <c r="JCP205" s="90"/>
      <c r="JCQ205" s="90"/>
      <c r="JCR205" s="90"/>
      <c r="JCS205" s="90"/>
      <c r="JCT205" s="90"/>
      <c r="JCU205" s="90"/>
      <c r="JCV205" s="90"/>
      <c r="JCW205" s="90"/>
      <c r="JCX205" s="90"/>
      <c r="JCY205" s="90"/>
      <c r="JCZ205" s="90"/>
      <c r="JDA205" s="90"/>
      <c r="JDB205" s="90"/>
      <c r="JDC205" s="90"/>
      <c r="JDD205" s="90"/>
      <c r="JDE205" s="90"/>
      <c r="JDF205" s="90"/>
      <c r="JDG205" s="90"/>
      <c r="JDH205" s="90"/>
      <c r="JDI205" s="90"/>
      <c r="JDJ205" s="90"/>
      <c r="JDK205" s="90"/>
      <c r="JDL205" s="90"/>
      <c r="JDM205" s="90"/>
      <c r="JDN205" s="90"/>
      <c r="JDO205" s="90"/>
      <c r="JDP205" s="90"/>
      <c r="JDQ205" s="90"/>
      <c r="JDR205" s="90"/>
      <c r="JDS205" s="90"/>
      <c r="JDT205" s="90"/>
      <c r="JDU205" s="90"/>
      <c r="JDV205" s="90"/>
      <c r="JDW205" s="90"/>
      <c r="JDX205" s="90"/>
      <c r="JDY205" s="90"/>
      <c r="JDZ205" s="90"/>
      <c r="JEA205" s="90"/>
      <c r="JEB205" s="90"/>
      <c r="JEC205" s="90"/>
      <c r="JED205" s="90"/>
      <c r="JEE205" s="90"/>
      <c r="JEF205" s="90"/>
      <c r="JEG205" s="90"/>
      <c r="JEH205" s="90"/>
      <c r="JEI205" s="90"/>
      <c r="JEJ205" s="90"/>
      <c r="JEK205" s="90"/>
      <c r="JEL205" s="90"/>
      <c r="JEM205" s="90"/>
      <c r="JEN205" s="90"/>
      <c r="JEO205" s="90"/>
      <c r="JEP205" s="90"/>
      <c r="JEQ205" s="90"/>
      <c r="JER205" s="90"/>
      <c r="JES205" s="90"/>
      <c r="JET205" s="90"/>
      <c r="JEU205" s="90"/>
      <c r="JEV205" s="90"/>
      <c r="JEW205" s="90"/>
      <c r="JEX205" s="90"/>
      <c r="JEY205" s="90"/>
      <c r="JEZ205" s="90"/>
      <c r="JFA205" s="90"/>
      <c r="JFB205" s="90"/>
      <c r="JFC205" s="90"/>
      <c r="JFD205" s="90"/>
      <c r="JFE205" s="90"/>
      <c r="JFF205" s="90"/>
      <c r="JFG205" s="90"/>
      <c r="JFH205" s="90"/>
      <c r="JFI205" s="90"/>
      <c r="JFJ205" s="90"/>
      <c r="JFK205" s="90"/>
      <c r="JFL205" s="90"/>
      <c r="JFM205" s="90"/>
      <c r="JFN205" s="90"/>
      <c r="JFO205" s="90"/>
      <c r="JFP205" s="90"/>
      <c r="JFQ205" s="90"/>
      <c r="JFR205" s="90"/>
      <c r="JFS205" s="90"/>
      <c r="JFT205" s="90"/>
      <c r="JFU205" s="90"/>
      <c r="JFV205" s="90"/>
      <c r="JFW205" s="90"/>
      <c r="JFX205" s="90"/>
      <c r="JFY205" s="90"/>
      <c r="JFZ205" s="90"/>
      <c r="JGA205" s="90"/>
      <c r="JGB205" s="90"/>
      <c r="JGC205" s="90"/>
      <c r="JGD205" s="90"/>
      <c r="JGE205" s="90"/>
      <c r="JGF205" s="90"/>
      <c r="JGG205" s="90"/>
      <c r="JGH205" s="90"/>
      <c r="JGI205" s="90"/>
      <c r="JGJ205" s="90"/>
      <c r="JGK205" s="90"/>
      <c r="JGL205" s="90"/>
      <c r="JGM205" s="90"/>
      <c r="JGN205" s="90"/>
      <c r="JGO205" s="90"/>
      <c r="JGP205" s="90"/>
      <c r="JGQ205" s="90"/>
      <c r="JGR205" s="90"/>
      <c r="JGS205" s="90"/>
      <c r="JGT205" s="90"/>
      <c r="JGU205" s="90"/>
      <c r="JGV205" s="90"/>
      <c r="JGW205" s="90"/>
      <c r="JGX205" s="90"/>
      <c r="JGY205" s="90"/>
      <c r="JGZ205" s="90"/>
      <c r="JHA205" s="90"/>
      <c r="JHB205" s="90"/>
      <c r="JHC205" s="90"/>
      <c r="JHD205" s="90"/>
      <c r="JHE205" s="90"/>
      <c r="JHF205" s="90"/>
      <c r="JHG205" s="90"/>
      <c r="JHH205" s="90"/>
      <c r="JHI205" s="90"/>
      <c r="JHJ205" s="90"/>
      <c r="JHK205" s="90"/>
      <c r="JHL205" s="90"/>
      <c r="JHM205" s="90"/>
      <c r="JHN205" s="90"/>
      <c r="JHO205" s="90"/>
      <c r="JHP205" s="90"/>
      <c r="JHQ205" s="90"/>
      <c r="JHR205" s="90"/>
      <c r="JHS205" s="90"/>
      <c r="JHT205" s="90"/>
      <c r="JHU205" s="90"/>
      <c r="JHV205" s="90"/>
      <c r="JHW205" s="90"/>
      <c r="JHX205" s="90"/>
      <c r="JHY205" s="90"/>
      <c r="JHZ205" s="90"/>
      <c r="JIA205" s="90"/>
      <c r="JIB205" s="90"/>
      <c r="JIC205" s="90"/>
      <c r="JID205" s="90"/>
      <c r="JIE205" s="90"/>
      <c r="JIF205" s="90"/>
      <c r="JIG205" s="90"/>
      <c r="JIH205" s="90"/>
      <c r="JII205" s="90"/>
      <c r="JIJ205" s="90"/>
      <c r="JIK205" s="90"/>
      <c r="JIL205" s="90"/>
      <c r="JIM205" s="90"/>
      <c r="JIN205" s="90"/>
      <c r="JIO205" s="90"/>
      <c r="JIP205" s="90"/>
      <c r="JIQ205" s="90"/>
      <c r="JIR205" s="90"/>
      <c r="JIS205" s="90"/>
      <c r="JIT205" s="90"/>
      <c r="JIU205" s="90"/>
      <c r="JIV205" s="90"/>
      <c r="JIW205" s="90"/>
      <c r="JIX205" s="90"/>
      <c r="JIY205" s="90"/>
      <c r="JIZ205" s="90"/>
      <c r="JJA205" s="90"/>
      <c r="JJB205" s="90"/>
      <c r="JJC205" s="90"/>
      <c r="JJD205" s="90"/>
      <c r="JJE205" s="90"/>
      <c r="JJF205" s="90"/>
      <c r="JJG205" s="90"/>
      <c r="JJH205" s="90"/>
      <c r="JJI205" s="90"/>
      <c r="JJJ205" s="90"/>
      <c r="JJK205" s="90"/>
      <c r="JJL205" s="90"/>
      <c r="JJM205" s="90"/>
      <c r="JJN205" s="90"/>
      <c r="JJO205" s="90"/>
      <c r="JJP205" s="90"/>
      <c r="JJQ205" s="90"/>
      <c r="JJR205" s="90"/>
      <c r="JJS205" s="90"/>
      <c r="JJT205" s="90"/>
      <c r="JJU205" s="90"/>
      <c r="JJV205" s="90"/>
      <c r="JJW205" s="90"/>
      <c r="JJX205" s="90"/>
      <c r="JJY205" s="90"/>
      <c r="JJZ205" s="90"/>
      <c r="JKA205" s="90"/>
      <c r="JKB205" s="90"/>
      <c r="JKC205" s="90"/>
      <c r="JKD205" s="90"/>
      <c r="JKE205" s="90"/>
      <c r="JKF205" s="90"/>
      <c r="JKG205" s="90"/>
      <c r="JKH205" s="90"/>
      <c r="JKI205" s="90"/>
      <c r="JKJ205" s="90"/>
      <c r="JKK205" s="90"/>
      <c r="JKL205" s="90"/>
      <c r="JKM205" s="90"/>
      <c r="JKN205" s="90"/>
      <c r="JKO205" s="90"/>
      <c r="JKP205" s="90"/>
      <c r="JKQ205" s="90"/>
      <c r="JKR205" s="90"/>
      <c r="JKS205" s="90"/>
      <c r="JKT205" s="90"/>
      <c r="JKU205" s="90"/>
      <c r="JKV205" s="90"/>
      <c r="JKW205" s="90"/>
      <c r="JKX205" s="90"/>
      <c r="JKY205" s="90"/>
      <c r="JKZ205" s="90"/>
      <c r="JLA205" s="90"/>
      <c r="JLB205" s="90"/>
      <c r="JLC205" s="90"/>
      <c r="JLD205" s="90"/>
      <c r="JLE205" s="90"/>
      <c r="JLF205" s="90"/>
      <c r="JLG205" s="90"/>
      <c r="JLH205" s="90"/>
      <c r="JLI205" s="90"/>
      <c r="JLJ205" s="90"/>
      <c r="JLK205" s="90"/>
      <c r="JLL205" s="90"/>
      <c r="JLM205" s="90"/>
      <c r="JLN205" s="90"/>
      <c r="JLO205" s="90"/>
      <c r="JLP205" s="90"/>
      <c r="JLQ205" s="90"/>
      <c r="JLR205" s="90"/>
      <c r="JLS205" s="90"/>
      <c r="JLT205" s="90"/>
      <c r="JLU205" s="90"/>
      <c r="JLV205" s="90"/>
      <c r="JLW205" s="90"/>
      <c r="JLX205" s="90"/>
      <c r="JLY205" s="90"/>
      <c r="JLZ205" s="90"/>
      <c r="JMA205" s="90"/>
      <c r="JMB205" s="90"/>
      <c r="JMC205" s="90"/>
      <c r="JMD205" s="90"/>
      <c r="JME205" s="90"/>
      <c r="JMF205" s="90"/>
      <c r="JMG205" s="90"/>
      <c r="JMH205" s="90"/>
      <c r="JMI205" s="90"/>
      <c r="JMJ205" s="90"/>
      <c r="JMK205" s="90"/>
      <c r="JML205" s="90"/>
      <c r="JMM205" s="90"/>
      <c r="JMN205" s="90"/>
      <c r="JMO205" s="90"/>
      <c r="JMP205" s="90"/>
      <c r="JMQ205" s="90"/>
      <c r="JMR205" s="90"/>
      <c r="JMS205" s="90"/>
      <c r="JMT205" s="90"/>
      <c r="JMU205" s="90"/>
      <c r="JMV205" s="90"/>
      <c r="JMW205" s="90"/>
      <c r="JMX205" s="90"/>
      <c r="JMY205" s="90"/>
      <c r="JMZ205" s="90"/>
      <c r="JNA205" s="90"/>
      <c r="JNB205" s="90"/>
      <c r="JNC205" s="90"/>
      <c r="JND205" s="90"/>
      <c r="JNE205" s="90"/>
      <c r="JNF205" s="90"/>
      <c r="JNG205" s="90"/>
      <c r="JNH205" s="90"/>
      <c r="JNI205" s="90"/>
      <c r="JNJ205" s="90"/>
      <c r="JNK205" s="90"/>
      <c r="JNL205" s="90"/>
      <c r="JNM205" s="90"/>
      <c r="JNN205" s="90"/>
      <c r="JNO205" s="90"/>
      <c r="JNP205" s="90"/>
      <c r="JNQ205" s="90"/>
      <c r="JNR205" s="90"/>
      <c r="JNS205" s="90"/>
      <c r="JNT205" s="90"/>
      <c r="JNU205" s="90"/>
      <c r="JNV205" s="90"/>
      <c r="JNW205" s="90"/>
      <c r="JNX205" s="90"/>
      <c r="JNY205" s="90"/>
      <c r="JNZ205" s="90"/>
      <c r="JOA205" s="90"/>
      <c r="JOB205" s="90"/>
      <c r="JOC205" s="90"/>
      <c r="JOD205" s="90"/>
      <c r="JOE205" s="90"/>
      <c r="JOF205" s="90"/>
      <c r="JOG205" s="90"/>
      <c r="JOH205" s="90"/>
      <c r="JOI205" s="90"/>
      <c r="JOJ205" s="90"/>
      <c r="JOK205" s="90"/>
      <c r="JOL205" s="90"/>
      <c r="JOM205" s="90"/>
      <c r="JON205" s="90"/>
      <c r="JOO205" s="90"/>
      <c r="JOP205" s="90"/>
      <c r="JOQ205" s="90"/>
      <c r="JOR205" s="90"/>
      <c r="JOS205" s="90"/>
      <c r="JOT205" s="90"/>
      <c r="JOU205" s="90"/>
      <c r="JOV205" s="90"/>
      <c r="JOW205" s="90"/>
      <c r="JOX205" s="90"/>
      <c r="JOY205" s="90"/>
      <c r="JOZ205" s="90"/>
      <c r="JPA205" s="90"/>
      <c r="JPB205" s="90"/>
      <c r="JPC205" s="90"/>
      <c r="JPD205" s="90"/>
      <c r="JPE205" s="90"/>
      <c r="JPF205" s="90"/>
      <c r="JPG205" s="90"/>
      <c r="JPH205" s="90"/>
      <c r="JPI205" s="90"/>
      <c r="JPJ205" s="90"/>
      <c r="JPK205" s="90"/>
      <c r="JPL205" s="90"/>
      <c r="JPM205" s="90"/>
      <c r="JPN205" s="90"/>
      <c r="JPO205" s="90"/>
      <c r="JPP205" s="90"/>
      <c r="JPQ205" s="90"/>
      <c r="JPR205" s="90"/>
      <c r="JPS205" s="90"/>
      <c r="JPT205" s="90"/>
      <c r="JPU205" s="90"/>
      <c r="JPV205" s="90"/>
      <c r="JPW205" s="90"/>
      <c r="JPX205" s="90"/>
      <c r="JPY205" s="90"/>
      <c r="JPZ205" s="90"/>
      <c r="JQA205" s="90"/>
      <c r="JQB205" s="90"/>
      <c r="JQC205" s="90"/>
      <c r="JQD205" s="90"/>
      <c r="JQE205" s="90"/>
      <c r="JQF205" s="90"/>
      <c r="JQG205" s="90"/>
      <c r="JQH205" s="90"/>
      <c r="JQI205" s="90"/>
      <c r="JQJ205" s="90"/>
      <c r="JQK205" s="90"/>
      <c r="JQL205" s="90"/>
      <c r="JQM205" s="90"/>
      <c r="JQN205" s="90"/>
      <c r="JQO205" s="90"/>
      <c r="JQP205" s="90"/>
      <c r="JQQ205" s="90"/>
      <c r="JQR205" s="90"/>
      <c r="JQS205" s="90"/>
      <c r="JQT205" s="90"/>
      <c r="JQU205" s="90"/>
      <c r="JQV205" s="90"/>
      <c r="JQW205" s="90"/>
      <c r="JQX205" s="90"/>
      <c r="JQY205" s="90"/>
      <c r="JQZ205" s="90"/>
      <c r="JRA205" s="90"/>
      <c r="JRB205" s="90"/>
      <c r="JRC205" s="90"/>
      <c r="JRD205" s="90"/>
      <c r="JRE205" s="90"/>
      <c r="JRF205" s="90"/>
      <c r="JRG205" s="90"/>
      <c r="JRH205" s="90"/>
      <c r="JRI205" s="90"/>
      <c r="JRJ205" s="90"/>
      <c r="JRK205" s="90"/>
      <c r="JRL205" s="90"/>
      <c r="JRM205" s="90"/>
      <c r="JRN205" s="90"/>
      <c r="JRO205" s="90"/>
      <c r="JRP205" s="90"/>
      <c r="JRQ205" s="90"/>
      <c r="JRR205" s="90"/>
      <c r="JRS205" s="90"/>
      <c r="JRT205" s="90"/>
      <c r="JRU205" s="90"/>
      <c r="JRV205" s="90"/>
      <c r="JRW205" s="90"/>
      <c r="JRX205" s="90"/>
      <c r="JRY205" s="90"/>
      <c r="JRZ205" s="90"/>
      <c r="JSA205" s="90"/>
      <c r="JSB205" s="90"/>
      <c r="JSC205" s="90"/>
      <c r="JSD205" s="90"/>
      <c r="JSE205" s="90"/>
      <c r="JSF205" s="90"/>
      <c r="JSG205" s="90"/>
      <c r="JSH205" s="90"/>
      <c r="JSI205" s="90"/>
      <c r="JSJ205" s="90"/>
      <c r="JSK205" s="90"/>
      <c r="JSL205" s="90"/>
      <c r="JSM205" s="90"/>
      <c r="JSN205" s="90"/>
      <c r="JSO205" s="90"/>
      <c r="JSP205" s="90"/>
      <c r="JSQ205" s="90"/>
      <c r="JSR205" s="90"/>
      <c r="JSS205" s="90"/>
      <c r="JST205" s="90"/>
      <c r="JSU205" s="90"/>
      <c r="JSV205" s="90"/>
      <c r="JSW205" s="90"/>
      <c r="JSX205" s="90"/>
      <c r="JSY205" s="90"/>
      <c r="JSZ205" s="90"/>
      <c r="JTA205" s="90"/>
      <c r="JTB205" s="90"/>
      <c r="JTC205" s="90"/>
      <c r="JTD205" s="90"/>
      <c r="JTE205" s="90"/>
      <c r="JTF205" s="90"/>
      <c r="JTG205" s="90"/>
      <c r="JTH205" s="90"/>
      <c r="JTI205" s="90"/>
      <c r="JTJ205" s="90"/>
      <c r="JTK205" s="90"/>
      <c r="JTL205" s="90"/>
      <c r="JTM205" s="90"/>
      <c r="JTN205" s="90"/>
      <c r="JTO205" s="90"/>
      <c r="JTP205" s="90"/>
      <c r="JTQ205" s="90"/>
      <c r="JTR205" s="90"/>
      <c r="JTS205" s="90"/>
      <c r="JTT205" s="90"/>
      <c r="JTU205" s="90"/>
      <c r="JTV205" s="90"/>
      <c r="JTW205" s="90"/>
      <c r="JTX205" s="90"/>
      <c r="JTY205" s="90"/>
      <c r="JTZ205" s="90"/>
      <c r="JUA205" s="90"/>
      <c r="JUB205" s="90"/>
      <c r="JUC205" s="90"/>
      <c r="JUD205" s="90"/>
      <c r="JUE205" s="90"/>
      <c r="JUF205" s="90"/>
      <c r="JUG205" s="90"/>
      <c r="JUH205" s="90"/>
      <c r="JUI205" s="90"/>
      <c r="JUJ205" s="90"/>
      <c r="JUK205" s="90"/>
      <c r="JUL205" s="90"/>
      <c r="JUM205" s="90"/>
      <c r="JUN205" s="90"/>
      <c r="JUO205" s="90"/>
      <c r="JUP205" s="90"/>
      <c r="JUQ205" s="90"/>
      <c r="JUR205" s="90"/>
      <c r="JUS205" s="90"/>
      <c r="JUT205" s="90"/>
      <c r="JUU205" s="90"/>
      <c r="JUV205" s="90"/>
      <c r="JUW205" s="90"/>
      <c r="JUX205" s="90"/>
      <c r="JUY205" s="90"/>
      <c r="JUZ205" s="90"/>
      <c r="JVA205" s="90"/>
      <c r="JVB205" s="90"/>
      <c r="JVC205" s="90"/>
      <c r="JVD205" s="90"/>
      <c r="JVE205" s="90"/>
      <c r="JVF205" s="90"/>
      <c r="JVG205" s="90"/>
      <c r="JVH205" s="90"/>
      <c r="JVI205" s="90"/>
      <c r="JVJ205" s="90"/>
      <c r="JVK205" s="90"/>
      <c r="JVL205" s="90"/>
      <c r="JVM205" s="90"/>
      <c r="JVN205" s="90"/>
      <c r="JVO205" s="90"/>
      <c r="JVP205" s="90"/>
      <c r="JVQ205" s="90"/>
      <c r="JVR205" s="90"/>
      <c r="JVS205" s="90"/>
      <c r="JVT205" s="90"/>
      <c r="JVU205" s="90"/>
      <c r="JVV205" s="90"/>
      <c r="JVW205" s="90"/>
      <c r="JVX205" s="90"/>
      <c r="JVY205" s="90"/>
      <c r="JVZ205" s="90"/>
      <c r="JWA205" s="90"/>
      <c r="JWB205" s="90"/>
      <c r="JWC205" s="90"/>
      <c r="JWD205" s="90"/>
      <c r="JWE205" s="90"/>
      <c r="JWF205" s="90"/>
      <c r="JWG205" s="90"/>
      <c r="JWH205" s="90"/>
      <c r="JWI205" s="90"/>
      <c r="JWJ205" s="90"/>
      <c r="JWK205" s="90"/>
      <c r="JWL205" s="90"/>
      <c r="JWM205" s="90"/>
      <c r="JWN205" s="90"/>
      <c r="JWO205" s="90"/>
      <c r="JWP205" s="90"/>
      <c r="JWQ205" s="90"/>
      <c r="JWR205" s="90"/>
      <c r="JWS205" s="90"/>
      <c r="JWT205" s="90"/>
      <c r="JWU205" s="90"/>
      <c r="JWV205" s="90"/>
      <c r="JWW205" s="90"/>
      <c r="JWX205" s="90"/>
      <c r="JWY205" s="90"/>
      <c r="JWZ205" s="90"/>
      <c r="JXA205" s="90"/>
      <c r="JXB205" s="90"/>
      <c r="JXC205" s="90"/>
      <c r="JXD205" s="90"/>
      <c r="JXE205" s="90"/>
      <c r="JXF205" s="90"/>
      <c r="JXG205" s="90"/>
      <c r="JXH205" s="90"/>
      <c r="JXI205" s="90"/>
      <c r="JXJ205" s="90"/>
      <c r="JXK205" s="90"/>
      <c r="JXL205" s="90"/>
      <c r="JXM205" s="90"/>
      <c r="JXN205" s="90"/>
      <c r="JXO205" s="90"/>
      <c r="JXP205" s="90"/>
      <c r="JXQ205" s="90"/>
      <c r="JXR205" s="90"/>
      <c r="JXS205" s="90"/>
      <c r="JXT205" s="90"/>
      <c r="JXU205" s="90"/>
      <c r="JXV205" s="90"/>
      <c r="JXW205" s="90"/>
      <c r="JXX205" s="90"/>
      <c r="JXY205" s="90"/>
      <c r="JXZ205" s="90"/>
      <c r="JYA205" s="90"/>
      <c r="JYB205" s="90"/>
      <c r="JYC205" s="90"/>
      <c r="JYD205" s="90"/>
      <c r="JYE205" s="90"/>
      <c r="JYF205" s="90"/>
      <c r="JYG205" s="90"/>
      <c r="JYH205" s="90"/>
      <c r="JYI205" s="90"/>
      <c r="JYJ205" s="90"/>
      <c r="JYK205" s="90"/>
      <c r="JYL205" s="90"/>
      <c r="JYM205" s="90"/>
      <c r="JYN205" s="90"/>
      <c r="JYO205" s="90"/>
      <c r="JYP205" s="90"/>
      <c r="JYQ205" s="90"/>
      <c r="JYR205" s="90"/>
      <c r="JYS205" s="90"/>
      <c r="JYT205" s="90"/>
      <c r="JYU205" s="90"/>
      <c r="JYV205" s="90"/>
      <c r="JYW205" s="90"/>
      <c r="JYX205" s="90"/>
      <c r="JYY205" s="90"/>
      <c r="JYZ205" s="90"/>
      <c r="JZA205" s="90"/>
      <c r="JZB205" s="90"/>
      <c r="JZC205" s="90"/>
      <c r="JZD205" s="90"/>
      <c r="JZE205" s="90"/>
      <c r="JZF205" s="90"/>
      <c r="JZG205" s="90"/>
      <c r="JZH205" s="90"/>
      <c r="JZI205" s="90"/>
      <c r="JZJ205" s="90"/>
      <c r="JZK205" s="90"/>
      <c r="JZL205" s="90"/>
      <c r="JZM205" s="90"/>
      <c r="JZN205" s="90"/>
      <c r="JZO205" s="90"/>
      <c r="JZP205" s="90"/>
      <c r="JZQ205" s="90"/>
      <c r="JZR205" s="90"/>
      <c r="JZS205" s="90"/>
      <c r="JZT205" s="90"/>
      <c r="JZU205" s="90"/>
      <c r="JZV205" s="90"/>
      <c r="JZW205" s="90"/>
      <c r="JZX205" s="90"/>
      <c r="JZY205" s="90"/>
      <c r="JZZ205" s="90"/>
      <c r="KAA205" s="90"/>
      <c r="KAB205" s="90"/>
      <c r="KAC205" s="90"/>
      <c r="KAD205" s="90"/>
      <c r="KAE205" s="90"/>
      <c r="KAF205" s="90"/>
      <c r="KAG205" s="90"/>
      <c r="KAH205" s="90"/>
      <c r="KAI205" s="90"/>
      <c r="KAJ205" s="90"/>
      <c r="KAK205" s="90"/>
      <c r="KAL205" s="90"/>
      <c r="KAM205" s="90"/>
      <c r="KAN205" s="90"/>
      <c r="KAO205" s="90"/>
      <c r="KAP205" s="90"/>
      <c r="KAQ205" s="90"/>
      <c r="KAR205" s="90"/>
      <c r="KAS205" s="90"/>
      <c r="KAT205" s="90"/>
      <c r="KAU205" s="90"/>
      <c r="KAV205" s="90"/>
      <c r="KAW205" s="90"/>
      <c r="KAX205" s="90"/>
      <c r="KAY205" s="90"/>
      <c r="KAZ205" s="90"/>
      <c r="KBA205" s="90"/>
      <c r="KBB205" s="90"/>
      <c r="KBC205" s="90"/>
      <c r="KBD205" s="90"/>
      <c r="KBE205" s="90"/>
      <c r="KBF205" s="90"/>
      <c r="KBG205" s="90"/>
      <c r="KBH205" s="90"/>
      <c r="KBI205" s="90"/>
      <c r="KBJ205" s="90"/>
      <c r="KBK205" s="90"/>
      <c r="KBL205" s="90"/>
      <c r="KBM205" s="90"/>
      <c r="KBN205" s="90"/>
      <c r="KBO205" s="90"/>
      <c r="KBP205" s="90"/>
      <c r="KBQ205" s="90"/>
      <c r="KBR205" s="90"/>
      <c r="KBS205" s="90"/>
      <c r="KBT205" s="90"/>
      <c r="KBU205" s="90"/>
      <c r="KBV205" s="90"/>
      <c r="KBW205" s="90"/>
      <c r="KBX205" s="90"/>
      <c r="KBY205" s="90"/>
      <c r="KBZ205" s="90"/>
      <c r="KCA205" s="90"/>
      <c r="KCB205" s="90"/>
      <c r="KCC205" s="90"/>
      <c r="KCD205" s="90"/>
      <c r="KCE205" s="90"/>
      <c r="KCF205" s="90"/>
      <c r="KCG205" s="90"/>
      <c r="KCH205" s="90"/>
      <c r="KCI205" s="90"/>
      <c r="KCJ205" s="90"/>
      <c r="KCK205" s="90"/>
      <c r="KCL205" s="90"/>
      <c r="KCM205" s="90"/>
      <c r="KCN205" s="90"/>
      <c r="KCO205" s="90"/>
      <c r="KCP205" s="90"/>
      <c r="KCQ205" s="90"/>
      <c r="KCR205" s="90"/>
      <c r="KCS205" s="90"/>
      <c r="KCT205" s="90"/>
      <c r="KCU205" s="90"/>
      <c r="KCV205" s="90"/>
      <c r="KCW205" s="90"/>
      <c r="KCX205" s="90"/>
      <c r="KCY205" s="90"/>
      <c r="KCZ205" s="90"/>
      <c r="KDA205" s="90"/>
      <c r="KDB205" s="90"/>
      <c r="KDC205" s="90"/>
      <c r="KDD205" s="90"/>
      <c r="KDE205" s="90"/>
      <c r="KDF205" s="90"/>
      <c r="KDG205" s="90"/>
      <c r="KDH205" s="90"/>
      <c r="KDI205" s="90"/>
      <c r="KDJ205" s="90"/>
      <c r="KDK205" s="90"/>
      <c r="KDL205" s="90"/>
      <c r="KDM205" s="90"/>
      <c r="KDN205" s="90"/>
      <c r="KDO205" s="90"/>
      <c r="KDP205" s="90"/>
      <c r="KDQ205" s="90"/>
      <c r="KDR205" s="90"/>
      <c r="KDS205" s="90"/>
      <c r="KDT205" s="90"/>
      <c r="KDU205" s="90"/>
      <c r="KDV205" s="90"/>
      <c r="KDW205" s="90"/>
      <c r="KDX205" s="90"/>
      <c r="KDY205" s="90"/>
      <c r="KDZ205" s="90"/>
      <c r="KEA205" s="90"/>
      <c r="KEB205" s="90"/>
      <c r="KEC205" s="90"/>
      <c r="KED205" s="90"/>
      <c r="KEE205" s="90"/>
      <c r="KEF205" s="90"/>
      <c r="KEG205" s="90"/>
      <c r="KEH205" s="90"/>
      <c r="KEI205" s="90"/>
      <c r="KEJ205" s="90"/>
      <c r="KEK205" s="90"/>
      <c r="KEL205" s="90"/>
      <c r="KEM205" s="90"/>
      <c r="KEN205" s="90"/>
      <c r="KEO205" s="90"/>
      <c r="KEP205" s="90"/>
      <c r="KEQ205" s="90"/>
      <c r="KER205" s="90"/>
      <c r="KES205" s="90"/>
      <c r="KET205" s="90"/>
      <c r="KEU205" s="90"/>
      <c r="KEV205" s="90"/>
      <c r="KEW205" s="90"/>
      <c r="KEX205" s="90"/>
      <c r="KEY205" s="90"/>
      <c r="KEZ205" s="90"/>
      <c r="KFA205" s="90"/>
      <c r="KFB205" s="90"/>
      <c r="KFC205" s="90"/>
      <c r="KFD205" s="90"/>
      <c r="KFE205" s="90"/>
      <c r="KFF205" s="90"/>
      <c r="KFG205" s="90"/>
      <c r="KFH205" s="90"/>
      <c r="KFI205" s="90"/>
      <c r="KFJ205" s="90"/>
      <c r="KFK205" s="90"/>
      <c r="KFL205" s="90"/>
      <c r="KFM205" s="90"/>
      <c r="KFN205" s="90"/>
      <c r="KFO205" s="90"/>
      <c r="KFP205" s="90"/>
      <c r="KFQ205" s="90"/>
      <c r="KFR205" s="90"/>
      <c r="KFS205" s="90"/>
      <c r="KFT205" s="90"/>
      <c r="KFU205" s="90"/>
      <c r="KFV205" s="90"/>
      <c r="KFW205" s="90"/>
      <c r="KFX205" s="90"/>
      <c r="KFY205" s="90"/>
      <c r="KFZ205" s="90"/>
      <c r="KGA205" s="90"/>
      <c r="KGB205" s="90"/>
      <c r="KGC205" s="90"/>
      <c r="KGD205" s="90"/>
      <c r="KGE205" s="90"/>
      <c r="KGF205" s="90"/>
      <c r="KGG205" s="90"/>
      <c r="KGH205" s="90"/>
      <c r="KGI205" s="90"/>
      <c r="KGJ205" s="90"/>
      <c r="KGK205" s="90"/>
      <c r="KGL205" s="90"/>
      <c r="KGM205" s="90"/>
      <c r="KGN205" s="90"/>
      <c r="KGO205" s="90"/>
      <c r="KGP205" s="90"/>
      <c r="KGQ205" s="90"/>
      <c r="KGR205" s="90"/>
      <c r="KGS205" s="90"/>
      <c r="KGT205" s="90"/>
      <c r="KGU205" s="90"/>
      <c r="KGV205" s="90"/>
      <c r="KGW205" s="90"/>
      <c r="KGX205" s="90"/>
      <c r="KGY205" s="90"/>
      <c r="KGZ205" s="90"/>
      <c r="KHA205" s="90"/>
      <c r="KHB205" s="90"/>
      <c r="KHC205" s="90"/>
      <c r="KHD205" s="90"/>
      <c r="KHE205" s="90"/>
      <c r="KHF205" s="90"/>
      <c r="KHG205" s="90"/>
      <c r="KHH205" s="90"/>
      <c r="KHI205" s="90"/>
      <c r="KHJ205" s="90"/>
      <c r="KHK205" s="90"/>
      <c r="KHL205" s="90"/>
      <c r="KHM205" s="90"/>
      <c r="KHN205" s="90"/>
      <c r="KHO205" s="90"/>
      <c r="KHP205" s="90"/>
      <c r="KHQ205" s="90"/>
      <c r="KHR205" s="90"/>
      <c r="KHS205" s="90"/>
      <c r="KHT205" s="90"/>
      <c r="KHU205" s="90"/>
      <c r="KHV205" s="90"/>
      <c r="KHW205" s="90"/>
      <c r="KHX205" s="90"/>
      <c r="KHY205" s="90"/>
      <c r="KHZ205" s="90"/>
      <c r="KIA205" s="90"/>
      <c r="KIB205" s="90"/>
      <c r="KIC205" s="90"/>
      <c r="KID205" s="90"/>
      <c r="KIE205" s="90"/>
      <c r="KIF205" s="90"/>
      <c r="KIG205" s="90"/>
      <c r="KIH205" s="90"/>
      <c r="KII205" s="90"/>
      <c r="KIJ205" s="90"/>
      <c r="KIK205" s="90"/>
      <c r="KIL205" s="90"/>
      <c r="KIM205" s="90"/>
      <c r="KIN205" s="90"/>
      <c r="KIO205" s="90"/>
      <c r="KIP205" s="90"/>
      <c r="KIQ205" s="90"/>
      <c r="KIR205" s="90"/>
      <c r="KIS205" s="90"/>
      <c r="KIT205" s="90"/>
      <c r="KIU205" s="90"/>
      <c r="KIV205" s="90"/>
      <c r="KIW205" s="90"/>
      <c r="KIX205" s="90"/>
      <c r="KIY205" s="90"/>
      <c r="KIZ205" s="90"/>
      <c r="KJA205" s="90"/>
      <c r="KJB205" s="90"/>
      <c r="KJC205" s="90"/>
      <c r="KJD205" s="90"/>
      <c r="KJE205" s="90"/>
      <c r="KJF205" s="90"/>
      <c r="KJG205" s="90"/>
      <c r="KJH205" s="90"/>
      <c r="KJI205" s="90"/>
      <c r="KJJ205" s="90"/>
      <c r="KJK205" s="90"/>
      <c r="KJL205" s="90"/>
      <c r="KJM205" s="90"/>
      <c r="KJN205" s="90"/>
      <c r="KJO205" s="90"/>
      <c r="KJP205" s="90"/>
      <c r="KJQ205" s="90"/>
      <c r="KJR205" s="90"/>
      <c r="KJS205" s="90"/>
      <c r="KJT205" s="90"/>
      <c r="KJU205" s="90"/>
      <c r="KJV205" s="90"/>
      <c r="KJW205" s="90"/>
      <c r="KJX205" s="90"/>
      <c r="KJY205" s="90"/>
      <c r="KJZ205" s="90"/>
      <c r="KKA205" s="90"/>
      <c r="KKB205" s="90"/>
      <c r="KKC205" s="90"/>
      <c r="KKD205" s="90"/>
      <c r="KKE205" s="90"/>
      <c r="KKF205" s="90"/>
      <c r="KKG205" s="90"/>
      <c r="KKH205" s="90"/>
      <c r="KKI205" s="90"/>
      <c r="KKJ205" s="90"/>
      <c r="KKK205" s="90"/>
      <c r="KKL205" s="90"/>
      <c r="KKM205" s="90"/>
      <c r="KKN205" s="90"/>
      <c r="KKO205" s="90"/>
      <c r="KKP205" s="90"/>
      <c r="KKQ205" s="90"/>
      <c r="KKR205" s="90"/>
      <c r="KKS205" s="90"/>
      <c r="KKT205" s="90"/>
      <c r="KKU205" s="90"/>
      <c r="KKV205" s="90"/>
      <c r="KKW205" s="90"/>
      <c r="KKX205" s="90"/>
      <c r="KKY205" s="90"/>
      <c r="KKZ205" s="90"/>
      <c r="KLA205" s="90"/>
      <c r="KLB205" s="90"/>
      <c r="KLC205" s="90"/>
      <c r="KLD205" s="90"/>
      <c r="KLE205" s="90"/>
      <c r="KLF205" s="90"/>
      <c r="KLG205" s="90"/>
      <c r="KLH205" s="90"/>
      <c r="KLI205" s="90"/>
      <c r="KLJ205" s="90"/>
      <c r="KLK205" s="90"/>
      <c r="KLL205" s="90"/>
      <c r="KLM205" s="90"/>
      <c r="KLN205" s="90"/>
      <c r="KLO205" s="90"/>
      <c r="KLP205" s="90"/>
      <c r="KLQ205" s="90"/>
      <c r="KLR205" s="90"/>
      <c r="KLS205" s="90"/>
      <c r="KLT205" s="90"/>
      <c r="KLU205" s="90"/>
      <c r="KLV205" s="90"/>
      <c r="KLW205" s="90"/>
      <c r="KLX205" s="90"/>
      <c r="KLY205" s="90"/>
      <c r="KLZ205" s="90"/>
      <c r="KMA205" s="90"/>
      <c r="KMB205" s="90"/>
      <c r="KMC205" s="90"/>
      <c r="KMD205" s="90"/>
      <c r="KME205" s="90"/>
      <c r="KMF205" s="90"/>
      <c r="KMG205" s="90"/>
      <c r="KMH205" s="90"/>
      <c r="KMI205" s="90"/>
      <c r="KMJ205" s="90"/>
      <c r="KMK205" s="90"/>
      <c r="KML205" s="90"/>
      <c r="KMM205" s="90"/>
      <c r="KMN205" s="90"/>
      <c r="KMO205" s="90"/>
      <c r="KMP205" s="90"/>
      <c r="KMQ205" s="90"/>
      <c r="KMR205" s="90"/>
      <c r="KMS205" s="90"/>
      <c r="KMT205" s="90"/>
      <c r="KMU205" s="90"/>
      <c r="KMV205" s="90"/>
      <c r="KMW205" s="90"/>
      <c r="KMX205" s="90"/>
      <c r="KMY205" s="90"/>
      <c r="KMZ205" s="90"/>
      <c r="KNA205" s="90"/>
      <c r="KNB205" s="90"/>
      <c r="KNC205" s="90"/>
      <c r="KND205" s="90"/>
      <c r="KNE205" s="90"/>
      <c r="KNF205" s="90"/>
      <c r="KNG205" s="90"/>
      <c r="KNH205" s="90"/>
      <c r="KNI205" s="90"/>
      <c r="KNJ205" s="90"/>
      <c r="KNK205" s="90"/>
      <c r="KNL205" s="90"/>
      <c r="KNM205" s="90"/>
      <c r="KNN205" s="90"/>
      <c r="KNO205" s="90"/>
      <c r="KNP205" s="90"/>
      <c r="KNQ205" s="90"/>
      <c r="KNR205" s="90"/>
      <c r="KNS205" s="90"/>
      <c r="KNT205" s="90"/>
      <c r="KNU205" s="90"/>
      <c r="KNV205" s="90"/>
      <c r="KNW205" s="90"/>
      <c r="KNX205" s="90"/>
      <c r="KNY205" s="90"/>
      <c r="KNZ205" s="90"/>
      <c r="KOA205" s="90"/>
      <c r="KOB205" s="90"/>
      <c r="KOC205" s="90"/>
      <c r="KOD205" s="90"/>
      <c r="KOE205" s="90"/>
      <c r="KOF205" s="90"/>
      <c r="KOG205" s="90"/>
      <c r="KOH205" s="90"/>
      <c r="KOI205" s="90"/>
      <c r="KOJ205" s="90"/>
      <c r="KOK205" s="90"/>
      <c r="KOL205" s="90"/>
      <c r="KOM205" s="90"/>
      <c r="KON205" s="90"/>
      <c r="KOO205" s="90"/>
      <c r="KOP205" s="90"/>
      <c r="KOQ205" s="90"/>
      <c r="KOR205" s="90"/>
      <c r="KOS205" s="90"/>
      <c r="KOT205" s="90"/>
      <c r="KOU205" s="90"/>
      <c r="KOV205" s="90"/>
      <c r="KOW205" s="90"/>
      <c r="KOX205" s="90"/>
      <c r="KOY205" s="90"/>
      <c r="KOZ205" s="90"/>
      <c r="KPA205" s="90"/>
      <c r="KPB205" s="90"/>
      <c r="KPC205" s="90"/>
      <c r="KPD205" s="90"/>
      <c r="KPE205" s="90"/>
      <c r="KPF205" s="90"/>
      <c r="KPG205" s="90"/>
      <c r="KPH205" s="90"/>
      <c r="KPI205" s="90"/>
      <c r="KPJ205" s="90"/>
      <c r="KPK205" s="90"/>
      <c r="KPL205" s="90"/>
      <c r="KPM205" s="90"/>
      <c r="KPN205" s="90"/>
      <c r="KPO205" s="90"/>
      <c r="KPP205" s="90"/>
      <c r="KPQ205" s="90"/>
      <c r="KPR205" s="90"/>
      <c r="KPS205" s="90"/>
      <c r="KPT205" s="90"/>
      <c r="KPU205" s="90"/>
      <c r="KPV205" s="90"/>
      <c r="KPW205" s="90"/>
      <c r="KPX205" s="90"/>
      <c r="KPY205" s="90"/>
      <c r="KPZ205" s="90"/>
      <c r="KQA205" s="90"/>
      <c r="KQB205" s="90"/>
      <c r="KQC205" s="90"/>
      <c r="KQD205" s="90"/>
      <c r="KQE205" s="90"/>
      <c r="KQF205" s="90"/>
      <c r="KQG205" s="90"/>
      <c r="KQH205" s="90"/>
      <c r="KQI205" s="90"/>
      <c r="KQJ205" s="90"/>
      <c r="KQK205" s="90"/>
      <c r="KQL205" s="90"/>
      <c r="KQM205" s="90"/>
      <c r="KQN205" s="90"/>
      <c r="KQO205" s="90"/>
      <c r="KQP205" s="90"/>
      <c r="KQQ205" s="90"/>
      <c r="KQR205" s="90"/>
      <c r="KQS205" s="90"/>
      <c r="KQT205" s="90"/>
      <c r="KQU205" s="90"/>
      <c r="KQV205" s="90"/>
      <c r="KQW205" s="90"/>
      <c r="KQX205" s="90"/>
      <c r="KQY205" s="90"/>
      <c r="KQZ205" s="90"/>
      <c r="KRA205" s="90"/>
      <c r="KRB205" s="90"/>
      <c r="KRC205" s="90"/>
      <c r="KRD205" s="90"/>
      <c r="KRE205" s="90"/>
      <c r="KRF205" s="90"/>
      <c r="KRG205" s="90"/>
      <c r="KRH205" s="90"/>
      <c r="KRI205" s="90"/>
      <c r="KRJ205" s="90"/>
      <c r="KRK205" s="90"/>
      <c r="KRL205" s="90"/>
      <c r="KRM205" s="90"/>
      <c r="KRN205" s="90"/>
      <c r="KRO205" s="90"/>
      <c r="KRP205" s="90"/>
      <c r="KRQ205" s="90"/>
      <c r="KRR205" s="90"/>
      <c r="KRS205" s="90"/>
      <c r="KRT205" s="90"/>
      <c r="KRU205" s="90"/>
      <c r="KRV205" s="90"/>
      <c r="KRW205" s="90"/>
      <c r="KRX205" s="90"/>
      <c r="KRY205" s="90"/>
      <c r="KRZ205" s="90"/>
      <c r="KSA205" s="90"/>
      <c r="KSB205" s="90"/>
      <c r="KSC205" s="90"/>
      <c r="KSD205" s="90"/>
      <c r="KSE205" s="90"/>
      <c r="KSF205" s="90"/>
      <c r="KSG205" s="90"/>
      <c r="KSH205" s="90"/>
      <c r="KSI205" s="90"/>
      <c r="KSJ205" s="90"/>
      <c r="KSK205" s="90"/>
      <c r="KSL205" s="90"/>
      <c r="KSM205" s="90"/>
      <c r="KSN205" s="90"/>
      <c r="KSO205" s="90"/>
      <c r="KSP205" s="90"/>
      <c r="KSQ205" s="90"/>
      <c r="KSR205" s="90"/>
      <c r="KSS205" s="90"/>
      <c r="KST205" s="90"/>
      <c r="KSU205" s="90"/>
      <c r="KSV205" s="90"/>
      <c r="KSW205" s="90"/>
      <c r="KSX205" s="90"/>
      <c r="KSY205" s="90"/>
      <c r="KSZ205" s="90"/>
      <c r="KTA205" s="90"/>
      <c r="KTB205" s="90"/>
      <c r="KTC205" s="90"/>
      <c r="KTD205" s="90"/>
      <c r="KTE205" s="90"/>
      <c r="KTF205" s="90"/>
      <c r="KTG205" s="90"/>
      <c r="KTH205" s="90"/>
      <c r="KTI205" s="90"/>
      <c r="KTJ205" s="90"/>
      <c r="KTK205" s="90"/>
      <c r="KTL205" s="90"/>
      <c r="KTM205" s="90"/>
      <c r="KTN205" s="90"/>
      <c r="KTO205" s="90"/>
      <c r="KTP205" s="90"/>
      <c r="KTQ205" s="90"/>
      <c r="KTR205" s="90"/>
      <c r="KTS205" s="90"/>
      <c r="KTT205" s="90"/>
      <c r="KTU205" s="90"/>
      <c r="KTV205" s="90"/>
      <c r="KTW205" s="90"/>
      <c r="KTX205" s="90"/>
      <c r="KTY205" s="90"/>
      <c r="KTZ205" s="90"/>
      <c r="KUA205" s="90"/>
      <c r="KUB205" s="90"/>
      <c r="KUC205" s="90"/>
      <c r="KUD205" s="90"/>
      <c r="KUE205" s="90"/>
      <c r="KUF205" s="90"/>
      <c r="KUG205" s="90"/>
      <c r="KUH205" s="90"/>
      <c r="KUI205" s="90"/>
      <c r="KUJ205" s="90"/>
      <c r="KUK205" s="90"/>
      <c r="KUL205" s="90"/>
      <c r="KUM205" s="90"/>
      <c r="KUN205" s="90"/>
      <c r="KUO205" s="90"/>
      <c r="KUP205" s="90"/>
      <c r="KUQ205" s="90"/>
      <c r="KUR205" s="90"/>
      <c r="KUS205" s="90"/>
      <c r="KUT205" s="90"/>
      <c r="KUU205" s="90"/>
      <c r="KUV205" s="90"/>
      <c r="KUW205" s="90"/>
      <c r="KUX205" s="90"/>
      <c r="KUY205" s="90"/>
      <c r="KUZ205" s="90"/>
      <c r="KVA205" s="90"/>
      <c r="KVB205" s="90"/>
      <c r="KVC205" s="90"/>
      <c r="KVD205" s="90"/>
      <c r="KVE205" s="90"/>
      <c r="KVF205" s="90"/>
      <c r="KVG205" s="90"/>
      <c r="KVH205" s="90"/>
      <c r="KVI205" s="90"/>
      <c r="KVJ205" s="90"/>
      <c r="KVK205" s="90"/>
      <c r="KVL205" s="90"/>
      <c r="KVM205" s="90"/>
      <c r="KVN205" s="90"/>
      <c r="KVO205" s="90"/>
      <c r="KVP205" s="90"/>
      <c r="KVQ205" s="90"/>
      <c r="KVR205" s="90"/>
      <c r="KVS205" s="90"/>
      <c r="KVT205" s="90"/>
      <c r="KVU205" s="90"/>
      <c r="KVV205" s="90"/>
      <c r="KVW205" s="90"/>
      <c r="KVX205" s="90"/>
      <c r="KVY205" s="90"/>
      <c r="KVZ205" s="90"/>
      <c r="KWA205" s="90"/>
      <c r="KWB205" s="90"/>
      <c r="KWC205" s="90"/>
      <c r="KWD205" s="90"/>
      <c r="KWE205" s="90"/>
      <c r="KWF205" s="90"/>
      <c r="KWG205" s="90"/>
      <c r="KWH205" s="90"/>
      <c r="KWI205" s="90"/>
      <c r="KWJ205" s="90"/>
      <c r="KWK205" s="90"/>
      <c r="KWL205" s="90"/>
      <c r="KWM205" s="90"/>
      <c r="KWN205" s="90"/>
      <c r="KWO205" s="90"/>
      <c r="KWP205" s="90"/>
      <c r="KWQ205" s="90"/>
      <c r="KWR205" s="90"/>
      <c r="KWS205" s="90"/>
      <c r="KWT205" s="90"/>
      <c r="KWU205" s="90"/>
      <c r="KWV205" s="90"/>
      <c r="KWW205" s="90"/>
      <c r="KWX205" s="90"/>
      <c r="KWY205" s="90"/>
      <c r="KWZ205" s="90"/>
      <c r="KXA205" s="90"/>
      <c r="KXB205" s="90"/>
      <c r="KXC205" s="90"/>
      <c r="KXD205" s="90"/>
      <c r="KXE205" s="90"/>
      <c r="KXF205" s="90"/>
      <c r="KXG205" s="90"/>
      <c r="KXH205" s="90"/>
      <c r="KXI205" s="90"/>
      <c r="KXJ205" s="90"/>
      <c r="KXK205" s="90"/>
      <c r="KXL205" s="90"/>
      <c r="KXM205" s="90"/>
      <c r="KXN205" s="90"/>
      <c r="KXO205" s="90"/>
      <c r="KXP205" s="90"/>
      <c r="KXQ205" s="90"/>
      <c r="KXR205" s="90"/>
      <c r="KXS205" s="90"/>
      <c r="KXT205" s="90"/>
      <c r="KXU205" s="90"/>
      <c r="KXV205" s="90"/>
      <c r="KXW205" s="90"/>
      <c r="KXX205" s="90"/>
      <c r="KXY205" s="90"/>
      <c r="KXZ205" s="90"/>
      <c r="KYA205" s="90"/>
      <c r="KYB205" s="90"/>
      <c r="KYC205" s="90"/>
      <c r="KYD205" s="90"/>
      <c r="KYE205" s="90"/>
      <c r="KYF205" s="90"/>
      <c r="KYG205" s="90"/>
      <c r="KYH205" s="90"/>
      <c r="KYI205" s="90"/>
      <c r="KYJ205" s="90"/>
      <c r="KYK205" s="90"/>
      <c r="KYL205" s="90"/>
      <c r="KYM205" s="90"/>
      <c r="KYN205" s="90"/>
      <c r="KYO205" s="90"/>
      <c r="KYP205" s="90"/>
      <c r="KYQ205" s="90"/>
      <c r="KYR205" s="90"/>
      <c r="KYS205" s="90"/>
      <c r="KYT205" s="90"/>
      <c r="KYU205" s="90"/>
      <c r="KYV205" s="90"/>
      <c r="KYW205" s="90"/>
      <c r="KYX205" s="90"/>
      <c r="KYY205" s="90"/>
      <c r="KYZ205" s="90"/>
      <c r="KZA205" s="90"/>
      <c r="KZB205" s="90"/>
      <c r="KZC205" s="90"/>
      <c r="KZD205" s="90"/>
      <c r="KZE205" s="90"/>
      <c r="KZF205" s="90"/>
      <c r="KZG205" s="90"/>
      <c r="KZH205" s="90"/>
      <c r="KZI205" s="90"/>
      <c r="KZJ205" s="90"/>
      <c r="KZK205" s="90"/>
      <c r="KZL205" s="90"/>
      <c r="KZM205" s="90"/>
      <c r="KZN205" s="90"/>
      <c r="KZO205" s="90"/>
      <c r="KZP205" s="90"/>
      <c r="KZQ205" s="90"/>
      <c r="KZR205" s="90"/>
      <c r="KZS205" s="90"/>
      <c r="KZT205" s="90"/>
      <c r="KZU205" s="90"/>
      <c r="KZV205" s="90"/>
      <c r="KZW205" s="90"/>
      <c r="KZX205" s="90"/>
      <c r="KZY205" s="90"/>
      <c r="KZZ205" s="90"/>
      <c r="LAA205" s="90"/>
      <c r="LAB205" s="90"/>
      <c r="LAC205" s="90"/>
      <c r="LAD205" s="90"/>
      <c r="LAE205" s="90"/>
      <c r="LAF205" s="90"/>
      <c r="LAG205" s="90"/>
      <c r="LAH205" s="90"/>
      <c r="LAI205" s="90"/>
      <c r="LAJ205" s="90"/>
      <c r="LAK205" s="90"/>
      <c r="LAL205" s="90"/>
      <c r="LAM205" s="90"/>
      <c r="LAN205" s="90"/>
      <c r="LAO205" s="90"/>
      <c r="LAP205" s="90"/>
      <c r="LAQ205" s="90"/>
      <c r="LAR205" s="90"/>
      <c r="LAS205" s="90"/>
      <c r="LAT205" s="90"/>
      <c r="LAU205" s="90"/>
      <c r="LAV205" s="90"/>
      <c r="LAW205" s="90"/>
      <c r="LAX205" s="90"/>
      <c r="LAY205" s="90"/>
      <c r="LAZ205" s="90"/>
      <c r="LBA205" s="90"/>
      <c r="LBB205" s="90"/>
      <c r="LBC205" s="90"/>
      <c r="LBD205" s="90"/>
      <c r="LBE205" s="90"/>
      <c r="LBF205" s="90"/>
      <c r="LBG205" s="90"/>
      <c r="LBH205" s="90"/>
      <c r="LBI205" s="90"/>
      <c r="LBJ205" s="90"/>
      <c r="LBK205" s="90"/>
      <c r="LBL205" s="90"/>
      <c r="LBM205" s="90"/>
      <c r="LBN205" s="90"/>
      <c r="LBO205" s="90"/>
      <c r="LBP205" s="90"/>
      <c r="LBQ205" s="90"/>
      <c r="LBR205" s="90"/>
      <c r="LBS205" s="90"/>
      <c r="LBT205" s="90"/>
      <c r="LBU205" s="90"/>
      <c r="LBV205" s="90"/>
      <c r="LBW205" s="90"/>
      <c r="LBX205" s="90"/>
      <c r="LBY205" s="90"/>
      <c r="LBZ205" s="90"/>
      <c r="LCA205" s="90"/>
      <c r="LCB205" s="90"/>
      <c r="LCC205" s="90"/>
      <c r="LCD205" s="90"/>
      <c r="LCE205" s="90"/>
      <c r="LCF205" s="90"/>
      <c r="LCG205" s="90"/>
      <c r="LCH205" s="90"/>
      <c r="LCI205" s="90"/>
      <c r="LCJ205" s="90"/>
      <c r="LCK205" s="90"/>
      <c r="LCL205" s="90"/>
      <c r="LCM205" s="90"/>
      <c r="LCN205" s="90"/>
      <c r="LCO205" s="90"/>
      <c r="LCP205" s="90"/>
      <c r="LCQ205" s="90"/>
      <c r="LCR205" s="90"/>
      <c r="LCS205" s="90"/>
      <c r="LCT205" s="90"/>
      <c r="LCU205" s="90"/>
      <c r="LCV205" s="90"/>
      <c r="LCW205" s="90"/>
      <c r="LCX205" s="90"/>
      <c r="LCY205" s="90"/>
      <c r="LCZ205" s="90"/>
      <c r="LDA205" s="90"/>
      <c r="LDB205" s="90"/>
      <c r="LDC205" s="90"/>
      <c r="LDD205" s="90"/>
      <c r="LDE205" s="90"/>
      <c r="LDF205" s="90"/>
      <c r="LDG205" s="90"/>
      <c r="LDH205" s="90"/>
      <c r="LDI205" s="90"/>
      <c r="LDJ205" s="90"/>
      <c r="LDK205" s="90"/>
      <c r="LDL205" s="90"/>
      <c r="LDM205" s="90"/>
      <c r="LDN205" s="90"/>
      <c r="LDO205" s="90"/>
      <c r="LDP205" s="90"/>
      <c r="LDQ205" s="90"/>
      <c r="LDR205" s="90"/>
      <c r="LDS205" s="90"/>
      <c r="LDT205" s="90"/>
      <c r="LDU205" s="90"/>
      <c r="LDV205" s="90"/>
      <c r="LDW205" s="90"/>
      <c r="LDX205" s="90"/>
      <c r="LDY205" s="90"/>
      <c r="LDZ205" s="90"/>
      <c r="LEA205" s="90"/>
      <c r="LEB205" s="90"/>
      <c r="LEC205" s="90"/>
      <c r="LED205" s="90"/>
      <c r="LEE205" s="90"/>
      <c r="LEF205" s="90"/>
      <c r="LEG205" s="90"/>
      <c r="LEH205" s="90"/>
      <c r="LEI205" s="90"/>
      <c r="LEJ205" s="90"/>
      <c r="LEK205" s="90"/>
      <c r="LEL205" s="90"/>
      <c r="LEM205" s="90"/>
      <c r="LEN205" s="90"/>
      <c r="LEO205" s="90"/>
      <c r="LEP205" s="90"/>
      <c r="LEQ205" s="90"/>
      <c r="LER205" s="90"/>
      <c r="LES205" s="90"/>
      <c r="LET205" s="90"/>
      <c r="LEU205" s="90"/>
      <c r="LEV205" s="90"/>
      <c r="LEW205" s="90"/>
      <c r="LEX205" s="90"/>
      <c r="LEY205" s="90"/>
      <c r="LEZ205" s="90"/>
      <c r="LFA205" s="90"/>
      <c r="LFB205" s="90"/>
      <c r="LFC205" s="90"/>
      <c r="LFD205" s="90"/>
      <c r="LFE205" s="90"/>
      <c r="LFF205" s="90"/>
      <c r="LFG205" s="90"/>
      <c r="LFH205" s="90"/>
      <c r="LFI205" s="90"/>
      <c r="LFJ205" s="90"/>
      <c r="LFK205" s="90"/>
      <c r="LFL205" s="90"/>
      <c r="LFM205" s="90"/>
      <c r="LFN205" s="90"/>
      <c r="LFO205" s="90"/>
      <c r="LFP205" s="90"/>
      <c r="LFQ205" s="90"/>
      <c r="LFR205" s="90"/>
      <c r="LFS205" s="90"/>
      <c r="LFT205" s="90"/>
      <c r="LFU205" s="90"/>
      <c r="LFV205" s="90"/>
      <c r="LFW205" s="90"/>
      <c r="LFX205" s="90"/>
      <c r="LFY205" s="90"/>
      <c r="LFZ205" s="90"/>
      <c r="LGA205" s="90"/>
      <c r="LGB205" s="90"/>
      <c r="LGC205" s="90"/>
      <c r="LGD205" s="90"/>
      <c r="LGE205" s="90"/>
      <c r="LGF205" s="90"/>
      <c r="LGG205" s="90"/>
      <c r="LGH205" s="90"/>
      <c r="LGI205" s="90"/>
      <c r="LGJ205" s="90"/>
      <c r="LGK205" s="90"/>
      <c r="LGL205" s="90"/>
      <c r="LGM205" s="90"/>
      <c r="LGN205" s="90"/>
      <c r="LGO205" s="90"/>
      <c r="LGP205" s="90"/>
      <c r="LGQ205" s="90"/>
      <c r="LGR205" s="90"/>
      <c r="LGS205" s="90"/>
      <c r="LGT205" s="90"/>
      <c r="LGU205" s="90"/>
      <c r="LGV205" s="90"/>
      <c r="LGW205" s="90"/>
      <c r="LGX205" s="90"/>
      <c r="LGY205" s="90"/>
      <c r="LGZ205" s="90"/>
      <c r="LHA205" s="90"/>
      <c r="LHB205" s="90"/>
      <c r="LHC205" s="90"/>
      <c r="LHD205" s="90"/>
      <c r="LHE205" s="90"/>
      <c r="LHF205" s="90"/>
      <c r="LHG205" s="90"/>
      <c r="LHH205" s="90"/>
      <c r="LHI205" s="90"/>
      <c r="LHJ205" s="90"/>
      <c r="LHK205" s="90"/>
      <c r="LHL205" s="90"/>
      <c r="LHM205" s="90"/>
      <c r="LHN205" s="90"/>
      <c r="LHO205" s="90"/>
      <c r="LHP205" s="90"/>
      <c r="LHQ205" s="90"/>
      <c r="LHR205" s="90"/>
      <c r="LHS205" s="90"/>
      <c r="LHT205" s="90"/>
      <c r="LHU205" s="90"/>
      <c r="LHV205" s="90"/>
      <c r="LHW205" s="90"/>
      <c r="LHX205" s="90"/>
      <c r="LHY205" s="90"/>
      <c r="LHZ205" s="90"/>
      <c r="LIA205" s="90"/>
      <c r="LIB205" s="90"/>
      <c r="LIC205" s="90"/>
      <c r="LID205" s="90"/>
      <c r="LIE205" s="90"/>
      <c r="LIF205" s="90"/>
      <c r="LIG205" s="90"/>
      <c r="LIH205" s="90"/>
      <c r="LII205" s="90"/>
      <c r="LIJ205" s="90"/>
      <c r="LIK205" s="90"/>
      <c r="LIL205" s="90"/>
      <c r="LIM205" s="90"/>
      <c r="LIN205" s="90"/>
      <c r="LIO205" s="90"/>
      <c r="LIP205" s="90"/>
      <c r="LIQ205" s="90"/>
      <c r="LIR205" s="90"/>
      <c r="LIS205" s="90"/>
      <c r="LIT205" s="90"/>
      <c r="LIU205" s="90"/>
      <c r="LIV205" s="90"/>
      <c r="LIW205" s="90"/>
      <c r="LIX205" s="90"/>
      <c r="LIY205" s="90"/>
      <c r="LIZ205" s="90"/>
      <c r="LJA205" s="90"/>
      <c r="LJB205" s="90"/>
      <c r="LJC205" s="90"/>
      <c r="LJD205" s="90"/>
      <c r="LJE205" s="90"/>
      <c r="LJF205" s="90"/>
      <c r="LJG205" s="90"/>
      <c r="LJH205" s="90"/>
      <c r="LJI205" s="90"/>
      <c r="LJJ205" s="90"/>
      <c r="LJK205" s="90"/>
      <c r="LJL205" s="90"/>
      <c r="LJM205" s="90"/>
      <c r="LJN205" s="90"/>
      <c r="LJO205" s="90"/>
      <c r="LJP205" s="90"/>
      <c r="LJQ205" s="90"/>
      <c r="LJR205" s="90"/>
      <c r="LJS205" s="90"/>
      <c r="LJT205" s="90"/>
      <c r="LJU205" s="90"/>
      <c r="LJV205" s="90"/>
      <c r="LJW205" s="90"/>
      <c r="LJX205" s="90"/>
      <c r="LJY205" s="90"/>
      <c r="LJZ205" s="90"/>
      <c r="LKA205" s="90"/>
      <c r="LKB205" s="90"/>
      <c r="LKC205" s="90"/>
      <c r="LKD205" s="90"/>
      <c r="LKE205" s="90"/>
      <c r="LKF205" s="90"/>
      <c r="LKG205" s="90"/>
      <c r="LKH205" s="90"/>
      <c r="LKI205" s="90"/>
      <c r="LKJ205" s="90"/>
      <c r="LKK205" s="90"/>
      <c r="LKL205" s="90"/>
      <c r="LKM205" s="90"/>
      <c r="LKN205" s="90"/>
      <c r="LKO205" s="90"/>
      <c r="LKP205" s="90"/>
      <c r="LKQ205" s="90"/>
      <c r="LKR205" s="90"/>
      <c r="LKS205" s="90"/>
      <c r="LKT205" s="90"/>
      <c r="LKU205" s="90"/>
      <c r="LKV205" s="90"/>
      <c r="LKW205" s="90"/>
      <c r="LKX205" s="90"/>
      <c r="LKY205" s="90"/>
      <c r="LKZ205" s="90"/>
      <c r="LLA205" s="90"/>
      <c r="LLB205" s="90"/>
      <c r="LLC205" s="90"/>
      <c r="LLD205" s="90"/>
      <c r="LLE205" s="90"/>
      <c r="LLF205" s="90"/>
      <c r="LLG205" s="90"/>
      <c r="LLH205" s="90"/>
      <c r="LLI205" s="90"/>
      <c r="LLJ205" s="90"/>
      <c r="LLK205" s="90"/>
      <c r="LLL205" s="90"/>
      <c r="LLM205" s="90"/>
      <c r="LLN205" s="90"/>
      <c r="LLO205" s="90"/>
      <c r="LLP205" s="90"/>
      <c r="LLQ205" s="90"/>
      <c r="LLR205" s="90"/>
      <c r="LLS205" s="90"/>
      <c r="LLT205" s="90"/>
      <c r="LLU205" s="90"/>
      <c r="LLV205" s="90"/>
      <c r="LLW205" s="90"/>
      <c r="LLX205" s="90"/>
      <c r="LLY205" s="90"/>
      <c r="LLZ205" s="90"/>
      <c r="LMA205" s="90"/>
      <c r="LMB205" s="90"/>
      <c r="LMC205" s="90"/>
      <c r="LMD205" s="90"/>
      <c r="LME205" s="90"/>
      <c r="LMF205" s="90"/>
      <c r="LMG205" s="90"/>
      <c r="LMH205" s="90"/>
      <c r="LMI205" s="90"/>
      <c r="LMJ205" s="90"/>
      <c r="LMK205" s="90"/>
      <c r="LML205" s="90"/>
      <c r="LMM205" s="90"/>
      <c r="LMN205" s="90"/>
      <c r="LMO205" s="90"/>
      <c r="LMP205" s="90"/>
      <c r="LMQ205" s="90"/>
      <c r="LMR205" s="90"/>
      <c r="LMS205" s="90"/>
      <c r="LMT205" s="90"/>
      <c r="LMU205" s="90"/>
      <c r="LMV205" s="90"/>
      <c r="LMW205" s="90"/>
      <c r="LMX205" s="90"/>
      <c r="LMY205" s="90"/>
      <c r="LMZ205" s="90"/>
      <c r="LNA205" s="90"/>
      <c r="LNB205" s="90"/>
      <c r="LNC205" s="90"/>
      <c r="LND205" s="90"/>
      <c r="LNE205" s="90"/>
      <c r="LNF205" s="90"/>
      <c r="LNG205" s="90"/>
      <c r="LNH205" s="90"/>
      <c r="LNI205" s="90"/>
      <c r="LNJ205" s="90"/>
      <c r="LNK205" s="90"/>
      <c r="LNL205" s="90"/>
      <c r="LNM205" s="90"/>
      <c r="LNN205" s="90"/>
      <c r="LNO205" s="90"/>
      <c r="LNP205" s="90"/>
      <c r="LNQ205" s="90"/>
      <c r="LNR205" s="90"/>
      <c r="LNS205" s="90"/>
      <c r="LNT205" s="90"/>
      <c r="LNU205" s="90"/>
      <c r="LNV205" s="90"/>
      <c r="LNW205" s="90"/>
      <c r="LNX205" s="90"/>
      <c r="LNY205" s="90"/>
      <c r="LNZ205" s="90"/>
      <c r="LOA205" s="90"/>
      <c r="LOB205" s="90"/>
      <c r="LOC205" s="90"/>
      <c r="LOD205" s="90"/>
      <c r="LOE205" s="90"/>
      <c r="LOF205" s="90"/>
      <c r="LOG205" s="90"/>
      <c r="LOH205" s="90"/>
      <c r="LOI205" s="90"/>
      <c r="LOJ205" s="90"/>
      <c r="LOK205" s="90"/>
      <c r="LOL205" s="90"/>
      <c r="LOM205" s="90"/>
      <c r="LON205" s="90"/>
      <c r="LOO205" s="90"/>
      <c r="LOP205" s="90"/>
      <c r="LOQ205" s="90"/>
      <c r="LOR205" s="90"/>
      <c r="LOS205" s="90"/>
      <c r="LOT205" s="90"/>
      <c r="LOU205" s="90"/>
      <c r="LOV205" s="90"/>
      <c r="LOW205" s="90"/>
      <c r="LOX205" s="90"/>
      <c r="LOY205" s="90"/>
      <c r="LOZ205" s="90"/>
      <c r="LPA205" s="90"/>
      <c r="LPB205" s="90"/>
      <c r="LPC205" s="90"/>
      <c r="LPD205" s="90"/>
      <c r="LPE205" s="90"/>
      <c r="LPF205" s="90"/>
      <c r="LPG205" s="90"/>
      <c r="LPH205" s="90"/>
      <c r="LPI205" s="90"/>
      <c r="LPJ205" s="90"/>
      <c r="LPK205" s="90"/>
      <c r="LPL205" s="90"/>
      <c r="LPM205" s="90"/>
      <c r="LPN205" s="90"/>
      <c r="LPO205" s="90"/>
      <c r="LPP205" s="90"/>
      <c r="LPQ205" s="90"/>
      <c r="LPR205" s="90"/>
      <c r="LPS205" s="90"/>
      <c r="LPT205" s="90"/>
      <c r="LPU205" s="90"/>
      <c r="LPV205" s="90"/>
      <c r="LPW205" s="90"/>
      <c r="LPX205" s="90"/>
      <c r="LPY205" s="90"/>
      <c r="LPZ205" s="90"/>
      <c r="LQA205" s="90"/>
      <c r="LQB205" s="90"/>
      <c r="LQC205" s="90"/>
      <c r="LQD205" s="90"/>
      <c r="LQE205" s="90"/>
      <c r="LQF205" s="90"/>
      <c r="LQG205" s="90"/>
      <c r="LQH205" s="90"/>
      <c r="LQI205" s="90"/>
      <c r="LQJ205" s="90"/>
      <c r="LQK205" s="90"/>
      <c r="LQL205" s="90"/>
      <c r="LQM205" s="90"/>
      <c r="LQN205" s="90"/>
      <c r="LQO205" s="90"/>
      <c r="LQP205" s="90"/>
      <c r="LQQ205" s="90"/>
      <c r="LQR205" s="90"/>
      <c r="LQS205" s="90"/>
      <c r="LQT205" s="90"/>
      <c r="LQU205" s="90"/>
      <c r="LQV205" s="90"/>
      <c r="LQW205" s="90"/>
      <c r="LQX205" s="90"/>
      <c r="LQY205" s="90"/>
      <c r="LQZ205" s="90"/>
      <c r="LRA205" s="90"/>
      <c r="LRB205" s="90"/>
      <c r="LRC205" s="90"/>
      <c r="LRD205" s="90"/>
      <c r="LRE205" s="90"/>
      <c r="LRF205" s="90"/>
      <c r="LRG205" s="90"/>
      <c r="LRH205" s="90"/>
      <c r="LRI205" s="90"/>
      <c r="LRJ205" s="90"/>
      <c r="LRK205" s="90"/>
      <c r="LRL205" s="90"/>
      <c r="LRM205" s="90"/>
      <c r="LRN205" s="90"/>
      <c r="LRO205" s="90"/>
      <c r="LRP205" s="90"/>
      <c r="LRQ205" s="90"/>
      <c r="LRR205" s="90"/>
      <c r="LRS205" s="90"/>
      <c r="LRT205" s="90"/>
      <c r="LRU205" s="90"/>
      <c r="LRV205" s="90"/>
      <c r="LRW205" s="90"/>
      <c r="LRX205" s="90"/>
      <c r="LRY205" s="90"/>
      <c r="LRZ205" s="90"/>
      <c r="LSA205" s="90"/>
      <c r="LSB205" s="90"/>
      <c r="LSC205" s="90"/>
      <c r="LSD205" s="90"/>
      <c r="LSE205" s="90"/>
      <c r="LSF205" s="90"/>
      <c r="LSG205" s="90"/>
      <c r="LSH205" s="90"/>
      <c r="LSI205" s="90"/>
      <c r="LSJ205" s="90"/>
      <c r="LSK205" s="90"/>
      <c r="LSL205" s="90"/>
      <c r="LSM205" s="90"/>
      <c r="LSN205" s="90"/>
      <c r="LSO205" s="90"/>
      <c r="LSP205" s="90"/>
      <c r="LSQ205" s="90"/>
      <c r="LSR205" s="90"/>
      <c r="LSS205" s="90"/>
      <c r="LST205" s="90"/>
      <c r="LSU205" s="90"/>
      <c r="LSV205" s="90"/>
      <c r="LSW205" s="90"/>
      <c r="LSX205" s="90"/>
      <c r="LSY205" s="90"/>
      <c r="LSZ205" s="90"/>
      <c r="LTA205" s="90"/>
      <c r="LTB205" s="90"/>
      <c r="LTC205" s="90"/>
      <c r="LTD205" s="90"/>
      <c r="LTE205" s="90"/>
      <c r="LTF205" s="90"/>
      <c r="LTG205" s="90"/>
      <c r="LTH205" s="90"/>
      <c r="LTI205" s="90"/>
      <c r="LTJ205" s="90"/>
      <c r="LTK205" s="90"/>
      <c r="LTL205" s="90"/>
      <c r="LTM205" s="90"/>
      <c r="LTN205" s="90"/>
      <c r="LTO205" s="90"/>
      <c r="LTP205" s="90"/>
      <c r="LTQ205" s="90"/>
      <c r="LTR205" s="90"/>
      <c r="LTS205" s="90"/>
      <c r="LTT205" s="90"/>
      <c r="LTU205" s="90"/>
      <c r="LTV205" s="90"/>
      <c r="LTW205" s="90"/>
      <c r="LTX205" s="90"/>
      <c r="LTY205" s="90"/>
      <c r="LTZ205" s="90"/>
      <c r="LUA205" s="90"/>
      <c r="LUB205" s="90"/>
      <c r="LUC205" s="90"/>
      <c r="LUD205" s="90"/>
      <c r="LUE205" s="90"/>
      <c r="LUF205" s="90"/>
      <c r="LUG205" s="90"/>
      <c r="LUH205" s="90"/>
      <c r="LUI205" s="90"/>
      <c r="LUJ205" s="90"/>
      <c r="LUK205" s="90"/>
      <c r="LUL205" s="90"/>
      <c r="LUM205" s="90"/>
      <c r="LUN205" s="90"/>
      <c r="LUO205" s="90"/>
      <c r="LUP205" s="90"/>
      <c r="LUQ205" s="90"/>
      <c r="LUR205" s="90"/>
      <c r="LUS205" s="90"/>
      <c r="LUT205" s="90"/>
      <c r="LUU205" s="90"/>
      <c r="LUV205" s="90"/>
      <c r="LUW205" s="90"/>
      <c r="LUX205" s="90"/>
      <c r="LUY205" s="90"/>
      <c r="LUZ205" s="90"/>
      <c r="LVA205" s="90"/>
      <c r="LVB205" s="90"/>
      <c r="LVC205" s="90"/>
      <c r="LVD205" s="90"/>
      <c r="LVE205" s="90"/>
      <c r="LVF205" s="90"/>
      <c r="LVG205" s="90"/>
      <c r="LVH205" s="90"/>
      <c r="LVI205" s="90"/>
      <c r="LVJ205" s="90"/>
      <c r="LVK205" s="90"/>
      <c r="LVL205" s="90"/>
      <c r="LVM205" s="90"/>
      <c r="LVN205" s="90"/>
      <c r="LVO205" s="90"/>
      <c r="LVP205" s="90"/>
      <c r="LVQ205" s="90"/>
      <c r="LVR205" s="90"/>
      <c r="LVS205" s="90"/>
      <c r="LVT205" s="90"/>
      <c r="LVU205" s="90"/>
      <c r="LVV205" s="90"/>
      <c r="LVW205" s="90"/>
      <c r="LVX205" s="90"/>
      <c r="LVY205" s="90"/>
      <c r="LVZ205" s="90"/>
      <c r="LWA205" s="90"/>
      <c r="LWB205" s="90"/>
      <c r="LWC205" s="90"/>
      <c r="LWD205" s="90"/>
      <c r="LWE205" s="90"/>
      <c r="LWF205" s="90"/>
      <c r="LWG205" s="90"/>
      <c r="LWH205" s="90"/>
      <c r="LWI205" s="90"/>
      <c r="LWJ205" s="90"/>
      <c r="LWK205" s="90"/>
      <c r="LWL205" s="90"/>
      <c r="LWM205" s="90"/>
      <c r="LWN205" s="90"/>
      <c r="LWO205" s="90"/>
      <c r="LWP205" s="90"/>
      <c r="LWQ205" s="90"/>
      <c r="LWR205" s="90"/>
      <c r="LWS205" s="90"/>
      <c r="LWT205" s="90"/>
      <c r="LWU205" s="90"/>
      <c r="LWV205" s="90"/>
      <c r="LWW205" s="90"/>
      <c r="LWX205" s="90"/>
      <c r="LWY205" s="90"/>
      <c r="LWZ205" s="90"/>
      <c r="LXA205" s="90"/>
      <c r="LXB205" s="90"/>
      <c r="LXC205" s="90"/>
      <c r="LXD205" s="90"/>
      <c r="LXE205" s="90"/>
      <c r="LXF205" s="90"/>
      <c r="LXG205" s="90"/>
      <c r="LXH205" s="90"/>
      <c r="LXI205" s="90"/>
      <c r="LXJ205" s="90"/>
      <c r="LXK205" s="90"/>
      <c r="LXL205" s="90"/>
      <c r="LXM205" s="90"/>
      <c r="LXN205" s="90"/>
      <c r="LXO205" s="90"/>
      <c r="LXP205" s="90"/>
      <c r="LXQ205" s="90"/>
      <c r="LXR205" s="90"/>
      <c r="LXS205" s="90"/>
      <c r="LXT205" s="90"/>
      <c r="LXU205" s="90"/>
      <c r="LXV205" s="90"/>
      <c r="LXW205" s="90"/>
      <c r="LXX205" s="90"/>
      <c r="LXY205" s="90"/>
      <c r="LXZ205" s="90"/>
      <c r="LYA205" s="90"/>
      <c r="LYB205" s="90"/>
      <c r="LYC205" s="90"/>
      <c r="LYD205" s="90"/>
      <c r="LYE205" s="90"/>
      <c r="LYF205" s="90"/>
      <c r="LYG205" s="90"/>
      <c r="LYH205" s="90"/>
      <c r="LYI205" s="90"/>
      <c r="LYJ205" s="90"/>
      <c r="LYK205" s="90"/>
      <c r="LYL205" s="90"/>
      <c r="LYM205" s="90"/>
      <c r="LYN205" s="90"/>
      <c r="LYO205" s="90"/>
      <c r="LYP205" s="90"/>
      <c r="LYQ205" s="90"/>
      <c r="LYR205" s="90"/>
      <c r="LYS205" s="90"/>
      <c r="LYT205" s="90"/>
      <c r="LYU205" s="90"/>
      <c r="LYV205" s="90"/>
      <c r="LYW205" s="90"/>
      <c r="LYX205" s="90"/>
      <c r="LYY205" s="90"/>
      <c r="LYZ205" s="90"/>
      <c r="LZA205" s="90"/>
      <c r="LZB205" s="90"/>
      <c r="LZC205" s="90"/>
      <c r="LZD205" s="90"/>
      <c r="LZE205" s="90"/>
      <c r="LZF205" s="90"/>
      <c r="LZG205" s="90"/>
      <c r="LZH205" s="90"/>
      <c r="LZI205" s="90"/>
      <c r="LZJ205" s="90"/>
      <c r="LZK205" s="90"/>
      <c r="LZL205" s="90"/>
      <c r="LZM205" s="90"/>
      <c r="LZN205" s="90"/>
      <c r="LZO205" s="90"/>
      <c r="LZP205" s="90"/>
      <c r="LZQ205" s="90"/>
      <c r="LZR205" s="90"/>
      <c r="LZS205" s="90"/>
      <c r="LZT205" s="90"/>
      <c r="LZU205" s="90"/>
      <c r="LZV205" s="90"/>
      <c r="LZW205" s="90"/>
      <c r="LZX205" s="90"/>
      <c r="LZY205" s="90"/>
      <c r="LZZ205" s="90"/>
      <c r="MAA205" s="90"/>
      <c r="MAB205" s="90"/>
      <c r="MAC205" s="90"/>
      <c r="MAD205" s="90"/>
      <c r="MAE205" s="90"/>
      <c r="MAF205" s="90"/>
      <c r="MAG205" s="90"/>
      <c r="MAH205" s="90"/>
      <c r="MAI205" s="90"/>
      <c r="MAJ205" s="90"/>
      <c r="MAK205" s="90"/>
      <c r="MAL205" s="90"/>
      <c r="MAM205" s="90"/>
      <c r="MAN205" s="90"/>
      <c r="MAO205" s="90"/>
      <c r="MAP205" s="90"/>
      <c r="MAQ205" s="90"/>
      <c r="MAR205" s="90"/>
      <c r="MAS205" s="90"/>
      <c r="MAT205" s="90"/>
      <c r="MAU205" s="90"/>
      <c r="MAV205" s="90"/>
      <c r="MAW205" s="90"/>
      <c r="MAX205" s="90"/>
      <c r="MAY205" s="90"/>
      <c r="MAZ205" s="90"/>
      <c r="MBA205" s="90"/>
      <c r="MBB205" s="90"/>
      <c r="MBC205" s="90"/>
      <c r="MBD205" s="90"/>
      <c r="MBE205" s="90"/>
      <c r="MBF205" s="90"/>
      <c r="MBG205" s="90"/>
      <c r="MBH205" s="90"/>
      <c r="MBI205" s="90"/>
      <c r="MBJ205" s="90"/>
      <c r="MBK205" s="90"/>
      <c r="MBL205" s="90"/>
      <c r="MBM205" s="90"/>
      <c r="MBN205" s="90"/>
      <c r="MBO205" s="90"/>
      <c r="MBP205" s="90"/>
      <c r="MBQ205" s="90"/>
      <c r="MBR205" s="90"/>
      <c r="MBS205" s="90"/>
      <c r="MBT205" s="90"/>
      <c r="MBU205" s="90"/>
      <c r="MBV205" s="90"/>
      <c r="MBW205" s="90"/>
      <c r="MBX205" s="90"/>
      <c r="MBY205" s="90"/>
      <c r="MBZ205" s="90"/>
      <c r="MCA205" s="90"/>
      <c r="MCB205" s="90"/>
      <c r="MCC205" s="90"/>
      <c r="MCD205" s="90"/>
      <c r="MCE205" s="90"/>
      <c r="MCF205" s="90"/>
      <c r="MCG205" s="90"/>
      <c r="MCH205" s="90"/>
      <c r="MCI205" s="90"/>
      <c r="MCJ205" s="90"/>
      <c r="MCK205" s="90"/>
      <c r="MCL205" s="90"/>
      <c r="MCM205" s="90"/>
      <c r="MCN205" s="90"/>
      <c r="MCO205" s="90"/>
      <c r="MCP205" s="90"/>
      <c r="MCQ205" s="90"/>
      <c r="MCR205" s="90"/>
      <c r="MCS205" s="90"/>
      <c r="MCT205" s="90"/>
      <c r="MCU205" s="90"/>
      <c r="MCV205" s="90"/>
      <c r="MCW205" s="90"/>
      <c r="MCX205" s="90"/>
      <c r="MCY205" s="90"/>
      <c r="MCZ205" s="90"/>
      <c r="MDA205" s="90"/>
      <c r="MDB205" s="90"/>
      <c r="MDC205" s="90"/>
      <c r="MDD205" s="90"/>
      <c r="MDE205" s="90"/>
      <c r="MDF205" s="90"/>
      <c r="MDG205" s="90"/>
      <c r="MDH205" s="90"/>
      <c r="MDI205" s="90"/>
      <c r="MDJ205" s="90"/>
      <c r="MDK205" s="90"/>
      <c r="MDL205" s="90"/>
      <c r="MDM205" s="90"/>
      <c r="MDN205" s="90"/>
      <c r="MDO205" s="90"/>
      <c r="MDP205" s="90"/>
      <c r="MDQ205" s="90"/>
      <c r="MDR205" s="90"/>
      <c r="MDS205" s="90"/>
      <c r="MDT205" s="90"/>
      <c r="MDU205" s="90"/>
      <c r="MDV205" s="90"/>
      <c r="MDW205" s="90"/>
      <c r="MDX205" s="90"/>
      <c r="MDY205" s="90"/>
      <c r="MDZ205" s="90"/>
      <c r="MEA205" s="90"/>
      <c r="MEB205" s="90"/>
      <c r="MEC205" s="90"/>
      <c r="MED205" s="90"/>
      <c r="MEE205" s="90"/>
      <c r="MEF205" s="90"/>
      <c r="MEG205" s="90"/>
      <c r="MEH205" s="90"/>
      <c r="MEI205" s="90"/>
      <c r="MEJ205" s="90"/>
      <c r="MEK205" s="90"/>
      <c r="MEL205" s="90"/>
      <c r="MEM205" s="90"/>
      <c r="MEN205" s="90"/>
      <c r="MEO205" s="90"/>
      <c r="MEP205" s="90"/>
      <c r="MEQ205" s="90"/>
      <c r="MER205" s="90"/>
      <c r="MES205" s="90"/>
      <c r="MET205" s="90"/>
      <c r="MEU205" s="90"/>
      <c r="MEV205" s="90"/>
      <c r="MEW205" s="90"/>
      <c r="MEX205" s="90"/>
      <c r="MEY205" s="90"/>
      <c r="MEZ205" s="90"/>
      <c r="MFA205" s="90"/>
      <c r="MFB205" s="90"/>
      <c r="MFC205" s="90"/>
      <c r="MFD205" s="90"/>
      <c r="MFE205" s="90"/>
      <c r="MFF205" s="90"/>
      <c r="MFG205" s="90"/>
      <c r="MFH205" s="90"/>
      <c r="MFI205" s="90"/>
      <c r="MFJ205" s="90"/>
      <c r="MFK205" s="90"/>
      <c r="MFL205" s="90"/>
      <c r="MFM205" s="90"/>
      <c r="MFN205" s="90"/>
      <c r="MFO205" s="90"/>
      <c r="MFP205" s="90"/>
      <c r="MFQ205" s="90"/>
      <c r="MFR205" s="90"/>
      <c r="MFS205" s="90"/>
      <c r="MFT205" s="90"/>
      <c r="MFU205" s="90"/>
      <c r="MFV205" s="90"/>
      <c r="MFW205" s="90"/>
      <c r="MFX205" s="90"/>
      <c r="MFY205" s="90"/>
      <c r="MFZ205" s="90"/>
      <c r="MGA205" s="90"/>
      <c r="MGB205" s="90"/>
      <c r="MGC205" s="90"/>
      <c r="MGD205" s="90"/>
      <c r="MGE205" s="90"/>
      <c r="MGF205" s="90"/>
      <c r="MGG205" s="90"/>
      <c r="MGH205" s="90"/>
      <c r="MGI205" s="90"/>
      <c r="MGJ205" s="90"/>
      <c r="MGK205" s="90"/>
      <c r="MGL205" s="90"/>
      <c r="MGM205" s="90"/>
      <c r="MGN205" s="90"/>
      <c r="MGO205" s="90"/>
      <c r="MGP205" s="90"/>
      <c r="MGQ205" s="90"/>
      <c r="MGR205" s="90"/>
      <c r="MGS205" s="90"/>
      <c r="MGT205" s="90"/>
      <c r="MGU205" s="90"/>
      <c r="MGV205" s="90"/>
      <c r="MGW205" s="90"/>
      <c r="MGX205" s="90"/>
      <c r="MGY205" s="90"/>
      <c r="MGZ205" s="90"/>
      <c r="MHA205" s="90"/>
      <c r="MHB205" s="90"/>
      <c r="MHC205" s="90"/>
      <c r="MHD205" s="90"/>
      <c r="MHE205" s="90"/>
      <c r="MHF205" s="90"/>
      <c r="MHG205" s="90"/>
      <c r="MHH205" s="90"/>
      <c r="MHI205" s="90"/>
      <c r="MHJ205" s="90"/>
      <c r="MHK205" s="90"/>
      <c r="MHL205" s="90"/>
      <c r="MHM205" s="90"/>
      <c r="MHN205" s="90"/>
      <c r="MHO205" s="90"/>
      <c r="MHP205" s="90"/>
      <c r="MHQ205" s="90"/>
      <c r="MHR205" s="90"/>
      <c r="MHS205" s="90"/>
      <c r="MHT205" s="90"/>
      <c r="MHU205" s="90"/>
      <c r="MHV205" s="90"/>
      <c r="MHW205" s="90"/>
      <c r="MHX205" s="90"/>
      <c r="MHY205" s="90"/>
      <c r="MHZ205" s="90"/>
      <c r="MIA205" s="90"/>
      <c r="MIB205" s="90"/>
      <c r="MIC205" s="90"/>
      <c r="MID205" s="90"/>
      <c r="MIE205" s="90"/>
      <c r="MIF205" s="90"/>
      <c r="MIG205" s="90"/>
      <c r="MIH205" s="90"/>
      <c r="MII205" s="90"/>
      <c r="MIJ205" s="90"/>
      <c r="MIK205" s="90"/>
      <c r="MIL205" s="90"/>
      <c r="MIM205" s="90"/>
      <c r="MIN205" s="90"/>
      <c r="MIO205" s="90"/>
      <c r="MIP205" s="90"/>
      <c r="MIQ205" s="90"/>
      <c r="MIR205" s="90"/>
      <c r="MIS205" s="90"/>
      <c r="MIT205" s="90"/>
      <c r="MIU205" s="90"/>
      <c r="MIV205" s="90"/>
      <c r="MIW205" s="90"/>
      <c r="MIX205" s="90"/>
      <c r="MIY205" s="90"/>
      <c r="MIZ205" s="90"/>
      <c r="MJA205" s="90"/>
      <c r="MJB205" s="90"/>
      <c r="MJC205" s="90"/>
      <c r="MJD205" s="90"/>
      <c r="MJE205" s="90"/>
      <c r="MJF205" s="90"/>
      <c r="MJG205" s="90"/>
      <c r="MJH205" s="90"/>
      <c r="MJI205" s="90"/>
      <c r="MJJ205" s="90"/>
      <c r="MJK205" s="90"/>
      <c r="MJL205" s="90"/>
      <c r="MJM205" s="90"/>
      <c r="MJN205" s="90"/>
      <c r="MJO205" s="90"/>
      <c r="MJP205" s="90"/>
      <c r="MJQ205" s="90"/>
      <c r="MJR205" s="90"/>
      <c r="MJS205" s="90"/>
      <c r="MJT205" s="90"/>
      <c r="MJU205" s="90"/>
      <c r="MJV205" s="90"/>
      <c r="MJW205" s="90"/>
      <c r="MJX205" s="90"/>
      <c r="MJY205" s="90"/>
      <c r="MJZ205" s="90"/>
      <c r="MKA205" s="90"/>
      <c r="MKB205" s="90"/>
      <c r="MKC205" s="90"/>
      <c r="MKD205" s="90"/>
      <c r="MKE205" s="90"/>
      <c r="MKF205" s="90"/>
      <c r="MKG205" s="90"/>
      <c r="MKH205" s="90"/>
      <c r="MKI205" s="90"/>
      <c r="MKJ205" s="90"/>
      <c r="MKK205" s="90"/>
      <c r="MKL205" s="90"/>
      <c r="MKM205" s="90"/>
      <c r="MKN205" s="90"/>
      <c r="MKO205" s="90"/>
      <c r="MKP205" s="90"/>
      <c r="MKQ205" s="90"/>
      <c r="MKR205" s="90"/>
      <c r="MKS205" s="90"/>
      <c r="MKT205" s="90"/>
      <c r="MKU205" s="90"/>
      <c r="MKV205" s="90"/>
      <c r="MKW205" s="90"/>
      <c r="MKX205" s="90"/>
      <c r="MKY205" s="90"/>
      <c r="MKZ205" s="90"/>
      <c r="MLA205" s="90"/>
      <c r="MLB205" s="90"/>
      <c r="MLC205" s="90"/>
      <c r="MLD205" s="90"/>
      <c r="MLE205" s="90"/>
      <c r="MLF205" s="90"/>
      <c r="MLG205" s="90"/>
      <c r="MLH205" s="90"/>
      <c r="MLI205" s="90"/>
      <c r="MLJ205" s="90"/>
      <c r="MLK205" s="90"/>
      <c r="MLL205" s="90"/>
      <c r="MLM205" s="90"/>
      <c r="MLN205" s="90"/>
      <c r="MLO205" s="90"/>
      <c r="MLP205" s="90"/>
      <c r="MLQ205" s="90"/>
      <c r="MLR205" s="90"/>
      <c r="MLS205" s="90"/>
      <c r="MLT205" s="90"/>
      <c r="MLU205" s="90"/>
      <c r="MLV205" s="90"/>
      <c r="MLW205" s="90"/>
      <c r="MLX205" s="90"/>
      <c r="MLY205" s="90"/>
      <c r="MLZ205" s="90"/>
      <c r="MMA205" s="90"/>
      <c r="MMB205" s="90"/>
      <c r="MMC205" s="90"/>
      <c r="MMD205" s="90"/>
      <c r="MME205" s="90"/>
      <c r="MMF205" s="90"/>
      <c r="MMG205" s="90"/>
      <c r="MMH205" s="90"/>
      <c r="MMI205" s="90"/>
      <c r="MMJ205" s="90"/>
      <c r="MMK205" s="90"/>
      <c r="MML205" s="90"/>
      <c r="MMM205" s="90"/>
      <c r="MMN205" s="90"/>
      <c r="MMO205" s="90"/>
      <c r="MMP205" s="90"/>
      <c r="MMQ205" s="90"/>
      <c r="MMR205" s="90"/>
      <c r="MMS205" s="90"/>
      <c r="MMT205" s="90"/>
      <c r="MMU205" s="90"/>
      <c r="MMV205" s="90"/>
      <c r="MMW205" s="90"/>
      <c r="MMX205" s="90"/>
      <c r="MMY205" s="90"/>
      <c r="MMZ205" s="90"/>
      <c r="MNA205" s="90"/>
      <c r="MNB205" s="90"/>
      <c r="MNC205" s="90"/>
      <c r="MND205" s="90"/>
      <c r="MNE205" s="90"/>
      <c r="MNF205" s="90"/>
      <c r="MNG205" s="90"/>
      <c r="MNH205" s="90"/>
      <c r="MNI205" s="90"/>
      <c r="MNJ205" s="90"/>
      <c r="MNK205" s="90"/>
      <c r="MNL205" s="90"/>
      <c r="MNM205" s="90"/>
      <c r="MNN205" s="90"/>
      <c r="MNO205" s="90"/>
      <c r="MNP205" s="90"/>
      <c r="MNQ205" s="90"/>
      <c r="MNR205" s="90"/>
      <c r="MNS205" s="90"/>
      <c r="MNT205" s="90"/>
      <c r="MNU205" s="90"/>
      <c r="MNV205" s="90"/>
      <c r="MNW205" s="90"/>
      <c r="MNX205" s="90"/>
      <c r="MNY205" s="90"/>
      <c r="MNZ205" s="90"/>
      <c r="MOA205" s="90"/>
      <c r="MOB205" s="90"/>
      <c r="MOC205" s="90"/>
      <c r="MOD205" s="90"/>
      <c r="MOE205" s="90"/>
      <c r="MOF205" s="90"/>
      <c r="MOG205" s="90"/>
      <c r="MOH205" s="90"/>
      <c r="MOI205" s="90"/>
      <c r="MOJ205" s="90"/>
      <c r="MOK205" s="90"/>
      <c r="MOL205" s="90"/>
      <c r="MOM205" s="90"/>
      <c r="MON205" s="90"/>
      <c r="MOO205" s="90"/>
      <c r="MOP205" s="90"/>
      <c r="MOQ205" s="90"/>
      <c r="MOR205" s="90"/>
      <c r="MOS205" s="90"/>
      <c r="MOT205" s="90"/>
      <c r="MOU205" s="90"/>
      <c r="MOV205" s="90"/>
      <c r="MOW205" s="90"/>
      <c r="MOX205" s="90"/>
      <c r="MOY205" s="90"/>
      <c r="MOZ205" s="90"/>
      <c r="MPA205" s="90"/>
      <c r="MPB205" s="90"/>
      <c r="MPC205" s="90"/>
      <c r="MPD205" s="90"/>
      <c r="MPE205" s="90"/>
      <c r="MPF205" s="90"/>
      <c r="MPG205" s="90"/>
      <c r="MPH205" s="90"/>
      <c r="MPI205" s="90"/>
      <c r="MPJ205" s="90"/>
      <c r="MPK205" s="90"/>
      <c r="MPL205" s="90"/>
      <c r="MPM205" s="90"/>
      <c r="MPN205" s="90"/>
      <c r="MPO205" s="90"/>
      <c r="MPP205" s="90"/>
      <c r="MPQ205" s="90"/>
      <c r="MPR205" s="90"/>
      <c r="MPS205" s="90"/>
      <c r="MPT205" s="90"/>
      <c r="MPU205" s="90"/>
      <c r="MPV205" s="90"/>
      <c r="MPW205" s="90"/>
      <c r="MPX205" s="90"/>
      <c r="MPY205" s="90"/>
      <c r="MPZ205" s="90"/>
      <c r="MQA205" s="90"/>
      <c r="MQB205" s="90"/>
      <c r="MQC205" s="90"/>
      <c r="MQD205" s="90"/>
      <c r="MQE205" s="90"/>
      <c r="MQF205" s="90"/>
      <c r="MQG205" s="90"/>
      <c r="MQH205" s="90"/>
      <c r="MQI205" s="90"/>
      <c r="MQJ205" s="90"/>
      <c r="MQK205" s="90"/>
      <c r="MQL205" s="90"/>
      <c r="MQM205" s="90"/>
      <c r="MQN205" s="90"/>
      <c r="MQO205" s="90"/>
      <c r="MQP205" s="90"/>
      <c r="MQQ205" s="90"/>
      <c r="MQR205" s="90"/>
      <c r="MQS205" s="90"/>
      <c r="MQT205" s="90"/>
      <c r="MQU205" s="90"/>
      <c r="MQV205" s="90"/>
      <c r="MQW205" s="90"/>
      <c r="MQX205" s="90"/>
      <c r="MQY205" s="90"/>
      <c r="MQZ205" s="90"/>
      <c r="MRA205" s="90"/>
      <c r="MRB205" s="90"/>
      <c r="MRC205" s="90"/>
      <c r="MRD205" s="90"/>
      <c r="MRE205" s="90"/>
      <c r="MRF205" s="90"/>
      <c r="MRG205" s="90"/>
      <c r="MRH205" s="90"/>
      <c r="MRI205" s="90"/>
      <c r="MRJ205" s="90"/>
      <c r="MRK205" s="90"/>
      <c r="MRL205" s="90"/>
      <c r="MRM205" s="90"/>
      <c r="MRN205" s="90"/>
      <c r="MRO205" s="90"/>
      <c r="MRP205" s="90"/>
      <c r="MRQ205" s="90"/>
      <c r="MRR205" s="90"/>
      <c r="MRS205" s="90"/>
      <c r="MRT205" s="90"/>
      <c r="MRU205" s="90"/>
      <c r="MRV205" s="90"/>
      <c r="MRW205" s="90"/>
      <c r="MRX205" s="90"/>
      <c r="MRY205" s="90"/>
      <c r="MRZ205" s="90"/>
      <c r="MSA205" s="90"/>
      <c r="MSB205" s="90"/>
      <c r="MSC205" s="90"/>
      <c r="MSD205" s="90"/>
      <c r="MSE205" s="90"/>
      <c r="MSF205" s="90"/>
      <c r="MSG205" s="90"/>
      <c r="MSH205" s="90"/>
      <c r="MSI205" s="90"/>
      <c r="MSJ205" s="90"/>
      <c r="MSK205" s="90"/>
      <c r="MSL205" s="90"/>
      <c r="MSM205" s="90"/>
      <c r="MSN205" s="90"/>
      <c r="MSO205" s="90"/>
      <c r="MSP205" s="90"/>
      <c r="MSQ205" s="90"/>
      <c r="MSR205" s="90"/>
      <c r="MSS205" s="90"/>
      <c r="MST205" s="90"/>
      <c r="MSU205" s="90"/>
      <c r="MSV205" s="90"/>
      <c r="MSW205" s="90"/>
      <c r="MSX205" s="90"/>
      <c r="MSY205" s="90"/>
      <c r="MSZ205" s="90"/>
      <c r="MTA205" s="90"/>
      <c r="MTB205" s="90"/>
      <c r="MTC205" s="90"/>
      <c r="MTD205" s="90"/>
      <c r="MTE205" s="90"/>
      <c r="MTF205" s="90"/>
      <c r="MTG205" s="90"/>
      <c r="MTH205" s="90"/>
      <c r="MTI205" s="90"/>
      <c r="MTJ205" s="90"/>
      <c r="MTK205" s="90"/>
      <c r="MTL205" s="90"/>
      <c r="MTM205" s="90"/>
      <c r="MTN205" s="90"/>
      <c r="MTO205" s="90"/>
      <c r="MTP205" s="90"/>
      <c r="MTQ205" s="90"/>
      <c r="MTR205" s="90"/>
      <c r="MTS205" s="90"/>
      <c r="MTT205" s="90"/>
      <c r="MTU205" s="90"/>
      <c r="MTV205" s="90"/>
      <c r="MTW205" s="90"/>
      <c r="MTX205" s="90"/>
      <c r="MTY205" s="90"/>
      <c r="MTZ205" s="90"/>
      <c r="MUA205" s="90"/>
      <c r="MUB205" s="90"/>
      <c r="MUC205" s="90"/>
      <c r="MUD205" s="90"/>
      <c r="MUE205" s="90"/>
      <c r="MUF205" s="90"/>
      <c r="MUG205" s="90"/>
      <c r="MUH205" s="90"/>
      <c r="MUI205" s="90"/>
      <c r="MUJ205" s="90"/>
      <c r="MUK205" s="90"/>
      <c r="MUL205" s="90"/>
      <c r="MUM205" s="90"/>
      <c r="MUN205" s="90"/>
      <c r="MUO205" s="90"/>
      <c r="MUP205" s="90"/>
      <c r="MUQ205" s="90"/>
      <c r="MUR205" s="90"/>
      <c r="MUS205" s="90"/>
      <c r="MUT205" s="90"/>
      <c r="MUU205" s="90"/>
      <c r="MUV205" s="90"/>
      <c r="MUW205" s="90"/>
      <c r="MUX205" s="90"/>
      <c r="MUY205" s="90"/>
      <c r="MUZ205" s="90"/>
      <c r="MVA205" s="90"/>
      <c r="MVB205" s="90"/>
      <c r="MVC205" s="90"/>
      <c r="MVD205" s="90"/>
      <c r="MVE205" s="90"/>
      <c r="MVF205" s="90"/>
      <c r="MVG205" s="90"/>
      <c r="MVH205" s="90"/>
      <c r="MVI205" s="90"/>
      <c r="MVJ205" s="90"/>
      <c r="MVK205" s="90"/>
      <c r="MVL205" s="90"/>
      <c r="MVM205" s="90"/>
      <c r="MVN205" s="90"/>
      <c r="MVO205" s="90"/>
      <c r="MVP205" s="90"/>
      <c r="MVQ205" s="90"/>
      <c r="MVR205" s="90"/>
      <c r="MVS205" s="90"/>
      <c r="MVT205" s="90"/>
      <c r="MVU205" s="90"/>
      <c r="MVV205" s="90"/>
      <c r="MVW205" s="90"/>
      <c r="MVX205" s="90"/>
      <c r="MVY205" s="90"/>
      <c r="MVZ205" s="90"/>
      <c r="MWA205" s="90"/>
      <c r="MWB205" s="90"/>
      <c r="MWC205" s="90"/>
      <c r="MWD205" s="90"/>
      <c r="MWE205" s="90"/>
      <c r="MWF205" s="90"/>
      <c r="MWG205" s="90"/>
      <c r="MWH205" s="90"/>
      <c r="MWI205" s="90"/>
      <c r="MWJ205" s="90"/>
      <c r="MWK205" s="90"/>
      <c r="MWL205" s="90"/>
      <c r="MWM205" s="90"/>
      <c r="MWN205" s="90"/>
      <c r="MWO205" s="90"/>
      <c r="MWP205" s="90"/>
      <c r="MWQ205" s="90"/>
      <c r="MWR205" s="90"/>
      <c r="MWS205" s="90"/>
      <c r="MWT205" s="90"/>
      <c r="MWU205" s="90"/>
      <c r="MWV205" s="90"/>
      <c r="MWW205" s="90"/>
      <c r="MWX205" s="90"/>
      <c r="MWY205" s="90"/>
      <c r="MWZ205" s="90"/>
      <c r="MXA205" s="90"/>
      <c r="MXB205" s="90"/>
      <c r="MXC205" s="90"/>
      <c r="MXD205" s="90"/>
      <c r="MXE205" s="90"/>
      <c r="MXF205" s="90"/>
      <c r="MXG205" s="90"/>
      <c r="MXH205" s="90"/>
      <c r="MXI205" s="90"/>
      <c r="MXJ205" s="90"/>
      <c r="MXK205" s="90"/>
      <c r="MXL205" s="90"/>
      <c r="MXM205" s="90"/>
      <c r="MXN205" s="90"/>
      <c r="MXO205" s="90"/>
      <c r="MXP205" s="90"/>
      <c r="MXQ205" s="90"/>
      <c r="MXR205" s="90"/>
      <c r="MXS205" s="90"/>
      <c r="MXT205" s="90"/>
      <c r="MXU205" s="90"/>
      <c r="MXV205" s="90"/>
      <c r="MXW205" s="90"/>
      <c r="MXX205" s="90"/>
      <c r="MXY205" s="90"/>
      <c r="MXZ205" s="90"/>
      <c r="MYA205" s="90"/>
      <c r="MYB205" s="90"/>
      <c r="MYC205" s="90"/>
      <c r="MYD205" s="90"/>
      <c r="MYE205" s="90"/>
      <c r="MYF205" s="90"/>
      <c r="MYG205" s="90"/>
      <c r="MYH205" s="90"/>
      <c r="MYI205" s="90"/>
      <c r="MYJ205" s="90"/>
      <c r="MYK205" s="90"/>
      <c r="MYL205" s="90"/>
      <c r="MYM205" s="90"/>
      <c r="MYN205" s="90"/>
      <c r="MYO205" s="90"/>
      <c r="MYP205" s="90"/>
      <c r="MYQ205" s="90"/>
      <c r="MYR205" s="90"/>
      <c r="MYS205" s="90"/>
      <c r="MYT205" s="90"/>
      <c r="MYU205" s="90"/>
      <c r="MYV205" s="90"/>
      <c r="MYW205" s="90"/>
      <c r="MYX205" s="90"/>
      <c r="MYY205" s="90"/>
      <c r="MYZ205" s="90"/>
      <c r="MZA205" s="90"/>
      <c r="MZB205" s="90"/>
      <c r="MZC205" s="90"/>
      <c r="MZD205" s="90"/>
      <c r="MZE205" s="90"/>
      <c r="MZF205" s="90"/>
      <c r="MZG205" s="90"/>
      <c r="MZH205" s="90"/>
      <c r="MZI205" s="90"/>
      <c r="MZJ205" s="90"/>
      <c r="MZK205" s="90"/>
      <c r="MZL205" s="90"/>
      <c r="MZM205" s="90"/>
      <c r="MZN205" s="90"/>
      <c r="MZO205" s="90"/>
      <c r="MZP205" s="90"/>
      <c r="MZQ205" s="90"/>
      <c r="MZR205" s="90"/>
      <c r="MZS205" s="90"/>
      <c r="MZT205" s="90"/>
      <c r="MZU205" s="90"/>
      <c r="MZV205" s="90"/>
      <c r="MZW205" s="90"/>
      <c r="MZX205" s="90"/>
      <c r="MZY205" s="90"/>
      <c r="MZZ205" s="90"/>
      <c r="NAA205" s="90"/>
      <c r="NAB205" s="90"/>
      <c r="NAC205" s="90"/>
      <c r="NAD205" s="90"/>
      <c r="NAE205" s="90"/>
      <c r="NAF205" s="90"/>
      <c r="NAG205" s="90"/>
      <c r="NAH205" s="90"/>
      <c r="NAI205" s="90"/>
      <c r="NAJ205" s="90"/>
      <c r="NAK205" s="90"/>
      <c r="NAL205" s="90"/>
      <c r="NAM205" s="90"/>
      <c r="NAN205" s="90"/>
      <c r="NAO205" s="90"/>
      <c r="NAP205" s="90"/>
      <c r="NAQ205" s="90"/>
      <c r="NAR205" s="90"/>
      <c r="NAS205" s="90"/>
      <c r="NAT205" s="90"/>
      <c r="NAU205" s="90"/>
      <c r="NAV205" s="90"/>
      <c r="NAW205" s="90"/>
      <c r="NAX205" s="90"/>
      <c r="NAY205" s="90"/>
      <c r="NAZ205" s="90"/>
      <c r="NBA205" s="90"/>
      <c r="NBB205" s="90"/>
      <c r="NBC205" s="90"/>
      <c r="NBD205" s="90"/>
      <c r="NBE205" s="90"/>
      <c r="NBF205" s="90"/>
      <c r="NBG205" s="90"/>
      <c r="NBH205" s="90"/>
      <c r="NBI205" s="90"/>
      <c r="NBJ205" s="90"/>
      <c r="NBK205" s="90"/>
      <c r="NBL205" s="90"/>
      <c r="NBM205" s="90"/>
      <c r="NBN205" s="90"/>
      <c r="NBO205" s="90"/>
      <c r="NBP205" s="90"/>
      <c r="NBQ205" s="90"/>
      <c r="NBR205" s="90"/>
      <c r="NBS205" s="90"/>
      <c r="NBT205" s="90"/>
      <c r="NBU205" s="90"/>
      <c r="NBV205" s="90"/>
      <c r="NBW205" s="90"/>
      <c r="NBX205" s="90"/>
      <c r="NBY205" s="90"/>
      <c r="NBZ205" s="90"/>
      <c r="NCA205" s="90"/>
      <c r="NCB205" s="90"/>
      <c r="NCC205" s="90"/>
      <c r="NCD205" s="90"/>
      <c r="NCE205" s="90"/>
      <c r="NCF205" s="90"/>
      <c r="NCG205" s="90"/>
      <c r="NCH205" s="90"/>
      <c r="NCI205" s="90"/>
      <c r="NCJ205" s="90"/>
      <c r="NCK205" s="90"/>
      <c r="NCL205" s="90"/>
      <c r="NCM205" s="90"/>
      <c r="NCN205" s="90"/>
      <c r="NCO205" s="90"/>
      <c r="NCP205" s="90"/>
      <c r="NCQ205" s="90"/>
      <c r="NCR205" s="90"/>
      <c r="NCS205" s="90"/>
      <c r="NCT205" s="90"/>
      <c r="NCU205" s="90"/>
      <c r="NCV205" s="90"/>
      <c r="NCW205" s="90"/>
      <c r="NCX205" s="90"/>
      <c r="NCY205" s="90"/>
      <c r="NCZ205" s="90"/>
      <c r="NDA205" s="90"/>
      <c r="NDB205" s="90"/>
      <c r="NDC205" s="90"/>
      <c r="NDD205" s="90"/>
      <c r="NDE205" s="90"/>
      <c r="NDF205" s="90"/>
      <c r="NDG205" s="90"/>
      <c r="NDH205" s="90"/>
      <c r="NDI205" s="90"/>
      <c r="NDJ205" s="90"/>
      <c r="NDK205" s="90"/>
      <c r="NDL205" s="90"/>
      <c r="NDM205" s="90"/>
      <c r="NDN205" s="90"/>
      <c r="NDO205" s="90"/>
      <c r="NDP205" s="90"/>
      <c r="NDQ205" s="90"/>
      <c r="NDR205" s="90"/>
      <c r="NDS205" s="90"/>
      <c r="NDT205" s="90"/>
      <c r="NDU205" s="90"/>
      <c r="NDV205" s="90"/>
      <c r="NDW205" s="90"/>
      <c r="NDX205" s="90"/>
      <c r="NDY205" s="90"/>
      <c r="NDZ205" s="90"/>
      <c r="NEA205" s="90"/>
      <c r="NEB205" s="90"/>
      <c r="NEC205" s="90"/>
      <c r="NED205" s="90"/>
      <c r="NEE205" s="90"/>
      <c r="NEF205" s="90"/>
      <c r="NEG205" s="90"/>
      <c r="NEH205" s="90"/>
      <c r="NEI205" s="90"/>
      <c r="NEJ205" s="90"/>
      <c r="NEK205" s="90"/>
      <c r="NEL205" s="90"/>
      <c r="NEM205" s="90"/>
      <c r="NEN205" s="90"/>
      <c r="NEO205" s="90"/>
      <c r="NEP205" s="90"/>
      <c r="NEQ205" s="90"/>
      <c r="NER205" s="90"/>
      <c r="NES205" s="90"/>
      <c r="NET205" s="90"/>
      <c r="NEU205" s="90"/>
      <c r="NEV205" s="90"/>
      <c r="NEW205" s="90"/>
      <c r="NEX205" s="90"/>
      <c r="NEY205" s="90"/>
      <c r="NEZ205" s="90"/>
      <c r="NFA205" s="90"/>
      <c r="NFB205" s="90"/>
      <c r="NFC205" s="90"/>
      <c r="NFD205" s="90"/>
      <c r="NFE205" s="90"/>
      <c r="NFF205" s="90"/>
      <c r="NFG205" s="90"/>
      <c r="NFH205" s="90"/>
      <c r="NFI205" s="90"/>
      <c r="NFJ205" s="90"/>
      <c r="NFK205" s="90"/>
      <c r="NFL205" s="90"/>
      <c r="NFM205" s="90"/>
      <c r="NFN205" s="90"/>
      <c r="NFO205" s="90"/>
      <c r="NFP205" s="90"/>
      <c r="NFQ205" s="90"/>
      <c r="NFR205" s="90"/>
      <c r="NFS205" s="90"/>
      <c r="NFT205" s="90"/>
      <c r="NFU205" s="90"/>
      <c r="NFV205" s="90"/>
      <c r="NFW205" s="90"/>
      <c r="NFX205" s="90"/>
      <c r="NFY205" s="90"/>
      <c r="NFZ205" s="90"/>
      <c r="NGA205" s="90"/>
      <c r="NGB205" s="90"/>
      <c r="NGC205" s="90"/>
      <c r="NGD205" s="90"/>
      <c r="NGE205" s="90"/>
      <c r="NGF205" s="90"/>
      <c r="NGG205" s="90"/>
      <c r="NGH205" s="90"/>
      <c r="NGI205" s="90"/>
      <c r="NGJ205" s="90"/>
      <c r="NGK205" s="90"/>
      <c r="NGL205" s="90"/>
      <c r="NGM205" s="90"/>
      <c r="NGN205" s="90"/>
      <c r="NGO205" s="90"/>
      <c r="NGP205" s="90"/>
      <c r="NGQ205" s="90"/>
      <c r="NGR205" s="90"/>
      <c r="NGS205" s="90"/>
      <c r="NGT205" s="90"/>
      <c r="NGU205" s="90"/>
      <c r="NGV205" s="90"/>
      <c r="NGW205" s="90"/>
      <c r="NGX205" s="90"/>
      <c r="NGY205" s="90"/>
      <c r="NGZ205" s="90"/>
      <c r="NHA205" s="90"/>
      <c r="NHB205" s="90"/>
      <c r="NHC205" s="90"/>
      <c r="NHD205" s="90"/>
      <c r="NHE205" s="90"/>
      <c r="NHF205" s="90"/>
      <c r="NHG205" s="90"/>
      <c r="NHH205" s="90"/>
      <c r="NHI205" s="90"/>
      <c r="NHJ205" s="90"/>
      <c r="NHK205" s="90"/>
      <c r="NHL205" s="90"/>
      <c r="NHM205" s="90"/>
      <c r="NHN205" s="90"/>
      <c r="NHO205" s="90"/>
      <c r="NHP205" s="90"/>
      <c r="NHQ205" s="90"/>
      <c r="NHR205" s="90"/>
      <c r="NHS205" s="90"/>
      <c r="NHT205" s="90"/>
      <c r="NHU205" s="90"/>
      <c r="NHV205" s="90"/>
      <c r="NHW205" s="90"/>
      <c r="NHX205" s="90"/>
      <c r="NHY205" s="90"/>
      <c r="NHZ205" s="90"/>
      <c r="NIA205" s="90"/>
      <c r="NIB205" s="90"/>
      <c r="NIC205" s="90"/>
      <c r="NID205" s="90"/>
      <c r="NIE205" s="90"/>
      <c r="NIF205" s="90"/>
      <c r="NIG205" s="90"/>
      <c r="NIH205" s="90"/>
      <c r="NII205" s="90"/>
      <c r="NIJ205" s="90"/>
      <c r="NIK205" s="90"/>
      <c r="NIL205" s="90"/>
      <c r="NIM205" s="90"/>
      <c r="NIN205" s="90"/>
      <c r="NIO205" s="90"/>
      <c r="NIP205" s="90"/>
      <c r="NIQ205" s="90"/>
      <c r="NIR205" s="90"/>
      <c r="NIS205" s="90"/>
      <c r="NIT205" s="90"/>
      <c r="NIU205" s="90"/>
      <c r="NIV205" s="90"/>
      <c r="NIW205" s="90"/>
      <c r="NIX205" s="90"/>
      <c r="NIY205" s="90"/>
      <c r="NIZ205" s="90"/>
      <c r="NJA205" s="90"/>
      <c r="NJB205" s="90"/>
      <c r="NJC205" s="90"/>
      <c r="NJD205" s="90"/>
      <c r="NJE205" s="90"/>
      <c r="NJF205" s="90"/>
      <c r="NJG205" s="90"/>
      <c r="NJH205" s="90"/>
      <c r="NJI205" s="90"/>
      <c r="NJJ205" s="90"/>
      <c r="NJK205" s="90"/>
      <c r="NJL205" s="90"/>
      <c r="NJM205" s="90"/>
      <c r="NJN205" s="90"/>
      <c r="NJO205" s="90"/>
      <c r="NJP205" s="90"/>
      <c r="NJQ205" s="90"/>
      <c r="NJR205" s="90"/>
      <c r="NJS205" s="90"/>
      <c r="NJT205" s="90"/>
      <c r="NJU205" s="90"/>
      <c r="NJV205" s="90"/>
      <c r="NJW205" s="90"/>
      <c r="NJX205" s="90"/>
      <c r="NJY205" s="90"/>
      <c r="NJZ205" s="90"/>
      <c r="NKA205" s="90"/>
      <c r="NKB205" s="90"/>
      <c r="NKC205" s="90"/>
      <c r="NKD205" s="90"/>
      <c r="NKE205" s="90"/>
      <c r="NKF205" s="90"/>
      <c r="NKG205" s="90"/>
      <c r="NKH205" s="90"/>
      <c r="NKI205" s="90"/>
      <c r="NKJ205" s="90"/>
      <c r="NKK205" s="90"/>
      <c r="NKL205" s="90"/>
      <c r="NKM205" s="90"/>
      <c r="NKN205" s="90"/>
      <c r="NKO205" s="90"/>
      <c r="NKP205" s="90"/>
      <c r="NKQ205" s="90"/>
      <c r="NKR205" s="90"/>
      <c r="NKS205" s="90"/>
      <c r="NKT205" s="90"/>
      <c r="NKU205" s="90"/>
      <c r="NKV205" s="90"/>
      <c r="NKW205" s="90"/>
      <c r="NKX205" s="90"/>
      <c r="NKY205" s="90"/>
      <c r="NKZ205" s="90"/>
      <c r="NLA205" s="90"/>
      <c r="NLB205" s="90"/>
      <c r="NLC205" s="90"/>
      <c r="NLD205" s="90"/>
      <c r="NLE205" s="90"/>
      <c r="NLF205" s="90"/>
      <c r="NLG205" s="90"/>
      <c r="NLH205" s="90"/>
      <c r="NLI205" s="90"/>
      <c r="NLJ205" s="90"/>
      <c r="NLK205" s="90"/>
      <c r="NLL205" s="90"/>
      <c r="NLM205" s="90"/>
      <c r="NLN205" s="90"/>
      <c r="NLO205" s="90"/>
      <c r="NLP205" s="90"/>
      <c r="NLQ205" s="90"/>
      <c r="NLR205" s="90"/>
      <c r="NLS205" s="90"/>
      <c r="NLT205" s="90"/>
      <c r="NLU205" s="90"/>
      <c r="NLV205" s="90"/>
      <c r="NLW205" s="90"/>
      <c r="NLX205" s="90"/>
      <c r="NLY205" s="90"/>
      <c r="NLZ205" s="90"/>
      <c r="NMA205" s="90"/>
      <c r="NMB205" s="90"/>
      <c r="NMC205" s="90"/>
      <c r="NMD205" s="90"/>
      <c r="NME205" s="90"/>
      <c r="NMF205" s="90"/>
      <c r="NMG205" s="90"/>
      <c r="NMH205" s="90"/>
      <c r="NMI205" s="90"/>
      <c r="NMJ205" s="90"/>
      <c r="NMK205" s="90"/>
      <c r="NML205" s="90"/>
      <c r="NMM205" s="90"/>
      <c r="NMN205" s="90"/>
      <c r="NMO205" s="90"/>
      <c r="NMP205" s="90"/>
      <c r="NMQ205" s="90"/>
      <c r="NMR205" s="90"/>
      <c r="NMS205" s="90"/>
      <c r="NMT205" s="90"/>
      <c r="NMU205" s="90"/>
      <c r="NMV205" s="90"/>
      <c r="NMW205" s="90"/>
      <c r="NMX205" s="90"/>
      <c r="NMY205" s="90"/>
      <c r="NMZ205" s="90"/>
      <c r="NNA205" s="90"/>
      <c r="NNB205" s="90"/>
      <c r="NNC205" s="90"/>
      <c r="NND205" s="90"/>
      <c r="NNE205" s="90"/>
      <c r="NNF205" s="90"/>
      <c r="NNG205" s="90"/>
      <c r="NNH205" s="90"/>
      <c r="NNI205" s="90"/>
      <c r="NNJ205" s="90"/>
      <c r="NNK205" s="90"/>
      <c r="NNL205" s="90"/>
      <c r="NNM205" s="90"/>
      <c r="NNN205" s="90"/>
      <c r="NNO205" s="90"/>
      <c r="NNP205" s="90"/>
      <c r="NNQ205" s="90"/>
      <c r="NNR205" s="90"/>
      <c r="NNS205" s="90"/>
      <c r="NNT205" s="90"/>
      <c r="NNU205" s="90"/>
      <c r="NNV205" s="90"/>
      <c r="NNW205" s="90"/>
      <c r="NNX205" s="90"/>
      <c r="NNY205" s="90"/>
      <c r="NNZ205" s="90"/>
      <c r="NOA205" s="90"/>
      <c r="NOB205" s="90"/>
      <c r="NOC205" s="90"/>
      <c r="NOD205" s="90"/>
      <c r="NOE205" s="90"/>
      <c r="NOF205" s="90"/>
      <c r="NOG205" s="90"/>
      <c r="NOH205" s="90"/>
      <c r="NOI205" s="90"/>
      <c r="NOJ205" s="90"/>
      <c r="NOK205" s="90"/>
      <c r="NOL205" s="90"/>
      <c r="NOM205" s="90"/>
      <c r="NON205" s="90"/>
      <c r="NOO205" s="90"/>
      <c r="NOP205" s="90"/>
      <c r="NOQ205" s="90"/>
      <c r="NOR205" s="90"/>
      <c r="NOS205" s="90"/>
      <c r="NOT205" s="90"/>
      <c r="NOU205" s="90"/>
      <c r="NOV205" s="90"/>
      <c r="NOW205" s="90"/>
      <c r="NOX205" s="90"/>
      <c r="NOY205" s="90"/>
      <c r="NOZ205" s="90"/>
      <c r="NPA205" s="90"/>
      <c r="NPB205" s="90"/>
      <c r="NPC205" s="90"/>
      <c r="NPD205" s="90"/>
      <c r="NPE205" s="90"/>
      <c r="NPF205" s="90"/>
      <c r="NPG205" s="90"/>
      <c r="NPH205" s="90"/>
      <c r="NPI205" s="90"/>
      <c r="NPJ205" s="90"/>
      <c r="NPK205" s="90"/>
      <c r="NPL205" s="90"/>
      <c r="NPM205" s="90"/>
      <c r="NPN205" s="90"/>
      <c r="NPO205" s="90"/>
      <c r="NPP205" s="90"/>
      <c r="NPQ205" s="90"/>
      <c r="NPR205" s="90"/>
      <c r="NPS205" s="90"/>
      <c r="NPT205" s="90"/>
      <c r="NPU205" s="90"/>
      <c r="NPV205" s="90"/>
      <c r="NPW205" s="90"/>
      <c r="NPX205" s="90"/>
      <c r="NPY205" s="90"/>
      <c r="NPZ205" s="90"/>
      <c r="NQA205" s="90"/>
      <c r="NQB205" s="90"/>
      <c r="NQC205" s="90"/>
      <c r="NQD205" s="90"/>
      <c r="NQE205" s="90"/>
      <c r="NQF205" s="90"/>
      <c r="NQG205" s="90"/>
      <c r="NQH205" s="90"/>
      <c r="NQI205" s="90"/>
      <c r="NQJ205" s="90"/>
      <c r="NQK205" s="90"/>
      <c r="NQL205" s="90"/>
      <c r="NQM205" s="90"/>
      <c r="NQN205" s="90"/>
      <c r="NQO205" s="90"/>
      <c r="NQP205" s="90"/>
      <c r="NQQ205" s="90"/>
      <c r="NQR205" s="90"/>
      <c r="NQS205" s="90"/>
      <c r="NQT205" s="90"/>
      <c r="NQU205" s="90"/>
      <c r="NQV205" s="90"/>
      <c r="NQW205" s="90"/>
      <c r="NQX205" s="90"/>
      <c r="NQY205" s="90"/>
      <c r="NQZ205" s="90"/>
      <c r="NRA205" s="90"/>
      <c r="NRB205" s="90"/>
      <c r="NRC205" s="90"/>
      <c r="NRD205" s="90"/>
      <c r="NRE205" s="90"/>
      <c r="NRF205" s="90"/>
      <c r="NRG205" s="90"/>
      <c r="NRH205" s="90"/>
      <c r="NRI205" s="90"/>
      <c r="NRJ205" s="90"/>
      <c r="NRK205" s="90"/>
      <c r="NRL205" s="90"/>
      <c r="NRM205" s="90"/>
      <c r="NRN205" s="90"/>
      <c r="NRO205" s="90"/>
      <c r="NRP205" s="90"/>
      <c r="NRQ205" s="90"/>
      <c r="NRR205" s="90"/>
      <c r="NRS205" s="90"/>
      <c r="NRT205" s="90"/>
      <c r="NRU205" s="90"/>
      <c r="NRV205" s="90"/>
      <c r="NRW205" s="90"/>
      <c r="NRX205" s="90"/>
      <c r="NRY205" s="90"/>
      <c r="NRZ205" s="90"/>
      <c r="NSA205" s="90"/>
      <c r="NSB205" s="90"/>
      <c r="NSC205" s="90"/>
      <c r="NSD205" s="90"/>
      <c r="NSE205" s="90"/>
      <c r="NSF205" s="90"/>
      <c r="NSG205" s="90"/>
      <c r="NSH205" s="90"/>
      <c r="NSI205" s="90"/>
      <c r="NSJ205" s="90"/>
      <c r="NSK205" s="90"/>
      <c r="NSL205" s="90"/>
      <c r="NSM205" s="90"/>
      <c r="NSN205" s="90"/>
      <c r="NSO205" s="90"/>
      <c r="NSP205" s="90"/>
      <c r="NSQ205" s="90"/>
      <c r="NSR205" s="90"/>
      <c r="NSS205" s="90"/>
      <c r="NST205" s="90"/>
      <c r="NSU205" s="90"/>
      <c r="NSV205" s="90"/>
      <c r="NSW205" s="90"/>
      <c r="NSX205" s="90"/>
      <c r="NSY205" s="90"/>
      <c r="NSZ205" s="90"/>
      <c r="NTA205" s="90"/>
      <c r="NTB205" s="90"/>
      <c r="NTC205" s="90"/>
      <c r="NTD205" s="90"/>
      <c r="NTE205" s="90"/>
      <c r="NTF205" s="90"/>
      <c r="NTG205" s="90"/>
      <c r="NTH205" s="90"/>
      <c r="NTI205" s="90"/>
      <c r="NTJ205" s="90"/>
      <c r="NTK205" s="90"/>
      <c r="NTL205" s="90"/>
      <c r="NTM205" s="90"/>
      <c r="NTN205" s="90"/>
      <c r="NTO205" s="90"/>
      <c r="NTP205" s="90"/>
      <c r="NTQ205" s="90"/>
      <c r="NTR205" s="90"/>
      <c r="NTS205" s="90"/>
      <c r="NTT205" s="90"/>
      <c r="NTU205" s="90"/>
      <c r="NTV205" s="90"/>
      <c r="NTW205" s="90"/>
      <c r="NTX205" s="90"/>
      <c r="NTY205" s="90"/>
      <c r="NTZ205" s="90"/>
      <c r="NUA205" s="90"/>
      <c r="NUB205" s="90"/>
      <c r="NUC205" s="90"/>
      <c r="NUD205" s="90"/>
      <c r="NUE205" s="90"/>
      <c r="NUF205" s="90"/>
      <c r="NUG205" s="90"/>
      <c r="NUH205" s="90"/>
      <c r="NUI205" s="90"/>
      <c r="NUJ205" s="90"/>
      <c r="NUK205" s="90"/>
      <c r="NUL205" s="90"/>
      <c r="NUM205" s="90"/>
      <c r="NUN205" s="90"/>
      <c r="NUO205" s="90"/>
      <c r="NUP205" s="90"/>
      <c r="NUQ205" s="90"/>
      <c r="NUR205" s="90"/>
      <c r="NUS205" s="90"/>
      <c r="NUT205" s="90"/>
      <c r="NUU205" s="90"/>
      <c r="NUV205" s="90"/>
      <c r="NUW205" s="90"/>
      <c r="NUX205" s="90"/>
      <c r="NUY205" s="90"/>
      <c r="NUZ205" s="90"/>
      <c r="NVA205" s="90"/>
      <c r="NVB205" s="90"/>
      <c r="NVC205" s="90"/>
      <c r="NVD205" s="90"/>
      <c r="NVE205" s="90"/>
      <c r="NVF205" s="90"/>
      <c r="NVG205" s="90"/>
      <c r="NVH205" s="90"/>
      <c r="NVI205" s="90"/>
      <c r="NVJ205" s="90"/>
      <c r="NVK205" s="90"/>
      <c r="NVL205" s="90"/>
      <c r="NVM205" s="90"/>
      <c r="NVN205" s="90"/>
      <c r="NVO205" s="90"/>
      <c r="NVP205" s="90"/>
      <c r="NVQ205" s="90"/>
      <c r="NVR205" s="90"/>
      <c r="NVS205" s="90"/>
      <c r="NVT205" s="90"/>
      <c r="NVU205" s="90"/>
      <c r="NVV205" s="90"/>
      <c r="NVW205" s="90"/>
      <c r="NVX205" s="90"/>
      <c r="NVY205" s="90"/>
      <c r="NVZ205" s="90"/>
      <c r="NWA205" s="90"/>
      <c r="NWB205" s="90"/>
      <c r="NWC205" s="90"/>
      <c r="NWD205" s="90"/>
      <c r="NWE205" s="90"/>
      <c r="NWF205" s="90"/>
      <c r="NWG205" s="90"/>
      <c r="NWH205" s="90"/>
      <c r="NWI205" s="90"/>
      <c r="NWJ205" s="90"/>
      <c r="NWK205" s="90"/>
      <c r="NWL205" s="90"/>
      <c r="NWM205" s="90"/>
      <c r="NWN205" s="90"/>
      <c r="NWO205" s="90"/>
      <c r="NWP205" s="90"/>
      <c r="NWQ205" s="90"/>
      <c r="NWR205" s="90"/>
      <c r="NWS205" s="90"/>
      <c r="NWT205" s="90"/>
      <c r="NWU205" s="90"/>
      <c r="NWV205" s="90"/>
      <c r="NWW205" s="90"/>
      <c r="NWX205" s="90"/>
      <c r="NWY205" s="90"/>
      <c r="NWZ205" s="90"/>
      <c r="NXA205" s="90"/>
      <c r="NXB205" s="90"/>
      <c r="NXC205" s="90"/>
      <c r="NXD205" s="90"/>
      <c r="NXE205" s="90"/>
      <c r="NXF205" s="90"/>
      <c r="NXG205" s="90"/>
      <c r="NXH205" s="90"/>
      <c r="NXI205" s="90"/>
      <c r="NXJ205" s="90"/>
      <c r="NXK205" s="90"/>
      <c r="NXL205" s="90"/>
      <c r="NXM205" s="90"/>
      <c r="NXN205" s="90"/>
      <c r="NXO205" s="90"/>
      <c r="NXP205" s="90"/>
      <c r="NXQ205" s="90"/>
      <c r="NXR205" s="90"/>
      <c r="NXS205" s="90"/>
      <c r="NXT205" s="90"/>
      <c r="NXU205" s="90"/>
      <c r="NXV205" s="90"/>
      <c r="NXW205" s="90"/>
      <c r="NXX205" s="90"/>
      <c r="NXY205" s="90"/>
      <c r="NXZ205" s="90"/>
      <c r="NYA205" s="90"/>
      <c r="NYB205" s="90"/>
      <c r="NYC205" s="90"/>
      <c r="NYD205" s="90"/>
      <c r="NYE205" s="90"/>
      <c r="NYF205" s="90"/>
      <c r="NYG205" s="90"/>
      <c r="NYH205" s="90"/>
      <c r="NYI205" s="90"/>
      <c r="NYJ205" s="90"/>
      <c r="NYK205" s="90"/>
      <c r="NYL205" s="90"/>
      <c r="NYM205" s="90"/>
      <c r="NYN205" s="90"/>
      <c r="NYO205" s="90"/>
      <c r="NYP205" s="90"/>
      <c r="NYQ205" s="90"/>
      <c r="NYR205" s="90"/>
      <c r="NYS205" s="90"/>
      <c r="NYT205" s="90"/>
      <c r="NYU205" s="90"/>
      <c r="NYV205" s="90"/>
      <c r="NYW205" s="90"/>
      <c r="NYX205" s="90"/>
      <c r="NYY205" s="90"/>
      <c r="NYZ205" s="90"/>
      <c r="NZA205" s="90"/>
      <c r="NZB205" s="90"/>
      <c r="NZC205" s="90"/>
      <c r="NZD205" s="90"/>
      <c r="NZE205" s="90"/>
      <c r="NZF205" s="90"/>
      <c r="NZG205" s="90"/>
      <c r="NZH205" s="90"/>
      <c r="NZI205" s="90"/>
      <c r="NZJ205" s="90"/>
      <c r="NZK205" s="90"/>
      <c r="NZL205" s="90"/>
      <c r="NZM205" s="90"/>
      <c r="NZN205" s="90"/>
      <c r="NZO205" s="90"/>
      <c r="NZP205" s="90"/>
      <c r="NZQ205" s="90"/>
      <c r="NZR205" s="90"/>
      <c r="NZS205" s="90"/>
      <c r="NZT205" s="90"/>
      <c r="NZU205" s="90"/>
      <c r="NZV205" s="90"/>
      <c r="NZW205" s="90"/>
      <c r="NZX205" s="90"/>
      <c r="NZY205" s="90"/>
      <c r="NZZ205" s="90"/>
      <c r="OAA205" s="90"/>
      <c r="OAB205" s="90"/>
      <c r="OAC205" s="90"/>
      <c r="OAD205" s="90"/>
      <c r="OAE205" s="90"/>
      <c r="OAF205" s="90"/>
      <c r="OAG205" s="90"/>
      <c r="OAH205" s="90"/>
      <c r="OAI205" s="90"/>
      <c r="OAJ205" s="90"/>
      <c r="OAK205" s="90"/>
      <c r="OAL205" s="90"/>
      <c r="OAM205" s="90"/>
      <c r="OAN205" s="90"/>
      <c r="OAO205" s="90"/>
      <c r="OAP205" s="90"/>
      <c r="OAQ205" s="90"/>
      <c r="OAR205" s="90"/>
      <c r="OAS205" s="90"/>
      <c r="OAT205" s="90"/>
      <c r="OAU205" s="90"/>
      <c r="OAV205" s="90"/>
      <c r="OAW205" s="90"/>
      <c r="OAX205" s="90"/>
      <c r="OAY205" s="90"/>
      <c r="OAZ205" s="90"/>
      <c r="OBA205" s="90"/>
      <c r="OBB205" s="90"/>
      <c r="OBC205" s="90"/>
      <c r="OBD205" s="90"/>
      <c r="OBE205" s="90"/>
      <c r="OBF205" s="90"/>
      <c r="OBG205" s="90"/>
      <c r="OBH205" s="90"/>
      <c r="OBI205" s="90"/>
      <c r="OBJ205" s="90"/>
      <c r="OBK205" s="90"/>
      <c r="OBL205" s="90"/>
      <c r="OBM205" s="90"/>
      <c r="OBN205" s="90"/>
      <c r="OBO205" s="90"/>
      <c r="OBP205" s="90"/>
      <c r="OBQ205" s="90"/>
      <c r="OBR205" s="90"/>
      <c r="OBS205" s="90"/>
      <c r="OBT205" s="90"/>
      <c r="OBU205" s="90"/>
      <c r="OBV205" s="90"/>
      <c r="OBW205" s="90"/>
      <c r="OBX205" s="90"/>
      <c r="OBY205" s="90"/>
      <c r="OBZ205" s="90"/>
      <c r="OCA205" s="90"/>
      <c r="OCB205" s="90"/>
      <c r="OCC205" s="90"/>
      <c r="OCD205" s="90"/>
      <c r="OCE205" s="90"/>
      <c r="OCF205" s="90"/>
      <c r="OCG205" s="90"/>
      <c r="OCH205" s="90"/>
      <c r="OCI205" s="90"/>
      <c r="OCJ205" s="90"/>
      <c r="OCK205" s="90"/>
      <c r="OCL205" s="90"/>
      <c r="OCM205" s="90"/>
      <c r="OCN205" s="90"/>
      <c r="OCO205" s="90"/>
      <c r="OCP205" s="90"/>
      <c r="OCQ205" s="90"/>
      <c r="OCR205" s="90"/>
      <c r="OCS205" s="90"/>
      <c r="OCT205" s="90"/>
      <c r="OCU205" s="90"/>
      <c r="OCV205" s="90"/>
      <c r="OCW205" s="90"/>
      <c r="OCX205" s="90"/>
      <c r="OCY205" s="90"/>
      <c r="OCZ205" s="90"/>
      <c r="ODA205" s="90"/>
      <c r="ODB205" s="90"/>
      <c r="ODC205" s="90"/>
      <c r="ODD205" s="90"/>
      <c r="ODE205" s="90"/>
      <c r="ODF205" s="90"/>
      <c r="ODG205" s="90"/>
      <c r="ODH205" s="90"/>
      <c r="ODI205" s="90"/>
      <c r="ODJ205" s="90"/>
      <c r="ODK205" s="90"/>
      <c r="ODL205" s="90"/>
      <c r="ODM205" s="90"/>
      <c r="ODN205" s="90"/>
      <c r="ODO205" s="90"/>
      <c r="ODP205" s="90"/>
      <c r="ODQ205" s="90"/>
      <c r="ODR205" s="90"/>
      <c r="ODS205" s="90"/>
      <c r="ODT205" s="90"/>
      <c r="ODU205" s="90"/>
      <c r="ODV205" s="90"/>
      <c r="ODW205" s="90"/>
      <c r="ODX205" s="90"/>
      <c r="ODY205" s="90"/>
      <c r="ODZ205" s="90"/>
      <c r="OEA205" s="90"/>
      <c r="OEB205" s="90"/>
      <c r="OEC205" s="90"/>
      <c r="OED205" s="90"/>
      <c r="OEE205" s="90"/>
      <c r="OEF205" s="90"/>
      <c r="OEG205" s="90"/>
      <c r="OEH205" s="90"/>
      <c r="OEI205" s="90"/>
      <c r="OEJ205" s="90"/>
      <c r="OEK205" s="90"/>
      <c r="OEL205" s="90"/>
      <c r="OEM205" s="90"/>
      <c r="OEN205" s="90"/>
      <c r="OEO205" s="90"/>
      <c r="OEP205" s="90"/>
      <c r="OEQ205" s="90"/>
      <c r="OER205" s="90"/>
      <c r="OES205" s="90"/>
      <c r="OET205" s="90"/>
      <c r="OEU205" s="90"/>
      <c r="OEV205" s="90"/>
      <c r="OEW205" s="90"/>
      <c r="OEX205" s="90"/>
      <c r="OEY205" s="90"/>
      <c r="OEZ205" s="90"/>
      <c r="OFA205" s="90"/>
      <c r="OFB205" s="90"/>
      <c r="OFC205" s="90"/>
      <c r="OFD205" s="90"/>
      <c r="OFE205" s="90"/>
      <c r="OFF205" s="90"/>
      <c r="OFG205" s="90"/>
      <c r="OFH205" s="90"/>
      <c r="OFI205" s="90"/>
      <c r="OFJ205" s="90"/>
      <c r="OFK205" s="90"/>
      <c r="OFL205" s="90"/>
      <c r="OFM205" s="90"/>
      <c r="OFN205" s="90"/>
      <c r="OFO205" s="90"/>
      <c r="OFP205" s="90"/>
      <c r="OFQ205" s="90"/>
      <c r="OFR205" s="90"/>
      <c r="OFS205" s="90"/>
      <c r="OFT205" s="90"/>
      <c r="OFU205" s="90"/>
      <c r="OFV205" s="90"/>
      <c r="OFW205" s="90"/>
      <c r="OFX205" s="90"/>
      <c r="OFY205" s="90"/>
      <c r="OFZ205" s="90"/>
      <c r="OGA205" s="90"/>
      <c r="OGB205" s="90"/>
      <c r="OGC205" s="90"/>
      <c r="OGD205" s="90"/>
      <c r="OGE205" s="90"/>
      <c r="OGF205" s="90"/>
      <c r="OGG205" s="90"/>
      <c r="OGH205" s="90"/>
      <c r="OGI205" s="90"/>
      <c r="OGJ205" s="90"/>
      <c r="OGK205" s="90"/>
      <c r="OGL205" s="90"/>
      <c r="OGM205" s="90"/>
      <c r="OGN205" s="90"/>
      <c r="OGO205" s="90"/>
      <c r="OGP205" s="90"/>
      <c r="OGQ205" s="90"/>
      <c r="OGR205" s="90"/>
      <c r="OGS205" s="90"/>
      <c r="OGT205" s="90"/>
      <c r="OGU205" s="90"/>
      <c r="OGV205" s="90"/>
      <c r="OGW205" s="90"/>
      <c r="OGX205" s="90"/>
      <c r="OGY205" s="90"/>
      <c r="OGZ205" s="90"/>
      <c r="OHA205" s="90"/>
      <c r="OHB205" s="90"/>
      <c r="OHC205" s="90"/>
      <c r="OHD205" s="90"/>
      <c r="OHE205" s="90"/>
      <c r="OHF205" s="90"/>
      <c r="OHG205" s="90"/>
      <c r="OHH205" s="90"/>
      <c r="OHI205" s="90"/>
      <c r="OHJ205" s="90"/>
      <c r="OHK205" s="90"/>
      <c r="OHL205" s="90"/>
      <c r="OHM205" s="90"/>
      <c r="OHN205" s="90"/>
      <c r="OHO205" s="90"/>
      <c r="OHP205" s="90"/>
      <c r="OHQ205" s="90"/>
      <c r="OHR205" s="90"/>
      <c r="OHS205" s="90"/>
      <c r="OHT205" s="90"/>
      <c r="OHU205" s="90"/>
      <c r="OHV205" s="90"/>
      <c r="OHW205" s="90"/>
      <c r="OHX205" s="90"/>
      <c r="OHY205" s="90"/>
      <c r="OHZ205" s="90"/>
      <c r="OIA205" s="90"/>
      <c r="OIB205" s="90"/>
      <c r="OIC205" s="90"/>
      <c r="OID205" s="90"/>
      <c r="OIE205" s="90"/>
      <c r="OIF205" s="90"/>
      <c r="OIG205" s="90"/>
      <c r="OIH205" s="90"/>
      <c r="OII205" s="90"/>
      <c r="OIJ205" s="90"/>
      <c r="OIK205" s="90"/>
      <c r="OIL205" s="90"/>
      <c r="OIM205" s="90"/>
      <c r="OIN205" s="90"/>
      <c r="OIO205" s="90"/>
      <c r="OIP205" s="90"/>
      <c r="OIQ205" s="90"/>
      <c r="OIR205" s="90"/>
      <c r="OIS205" s="90"/>
      <c r="OIT205" s="90"/>
      <c r="OIU205" s="90"/>
      <c r="OIV205" s="90"/>
      <c r="OIW205" s="90"/>
      <c r="OIX205" s="90"/>
      <c r="OIY205" s="90"/>
      <c r="OIZ205" s="90"/>
      <c r="OJA205" s="90"/>
      <c r="OJB205" s="90"/>
      <c r="OJC205" s="90"/>
      <c r="OJD205" s="90"/>
      <c r="OJE205" s="90"/>
      <c r="OJF205" s="90"/>
      <c r="OJG205" s="90"/>
      <c r="OJH205" s="90"/>
      <c r="OJI205" s="90"/>
      <c r="OJJ205" s="90"/>
      <c r="OJK205" s="90"/>
      <c r="OJL205" s="90"/>
      <c r="OJM205" s="90"/>
      <c r="OJN205" s="90"/>
      <c r="OJO205" s="90"/>
      <c r="OJP205" s="90"/>
      <c r="OJQ205" s="90"/>
      <c r="OJR205" s="90"/>
      <c r="OJS205" s="90"/>
      <c r="OJT205" s="90"/>
      <c r="OJU205" s="90"/>
      <c r="OJV205" s="90"/>
      <c r="OJW205" s="90"/>
      <c r="OJX205" s="90"/>
      <c r="OJY205" s="90"/>
      <c r="OJZ205" s="90"/>
      <c r="OKA205" s="90"/>
      <c r="OKB205" s="90"/>
      <c r="OKC205" s="90"/>
      <c r="OKD205" s="90"/>
      <c r="OKE205" s="90"/>
      <c r="OKF205" s="90"/>
      <c r="OKG205" s="90"/>
      <c r="OKH205" s="90"/>
      <c r="OKI205" s="90"/>
      <c r="OKJ205" s="90"/>
      <c r="OKK205" s="90"/>
      <c r="OKL205" s="90"/>
      <c r="OKM205" s="90"/>
      <c r="OKN205" s="90"/>
      <c r="OKO205" s="90"/>
      <c r="OKP205" s="90"/>
      <c r="OKQ205" s="90"/>
      <c r="OKR205" s="90"/>
      <c r="OKS205" s="90"/>
      <c r="OKT205" s="90"/>
      <c r="OKU205" s="90"/>
      <c r="OKV205" s="90"/>
      <c r="OKW205" s="90"/>
      <c r="OKX205" s="90"/>
      <c r="OKY205" s="90"/>
      <c r="OKZ205" s="90"/>
      <c r="OLA205" s="90"/>
      <c r="OLB205" s="90"/>
      <c r="OLC205" s="90"/>
      <c r="OLD205" s="90"/>
      <c r="OLE205" s="90"/>
      <c r="OLF205" s="90"/>
      <c r="OLG205" s="90"/>
      <c r="OLH205" s="90"/>
      <c r="OLI205" s="90"/>
      <c r="OLJ205" s="90"/>
      <c r="OLK205" s="90"/>
      <c r="OLL205" s="90"/>
      <c r="OLM205" s="90"/>
      <c r="OLN205" s="90"/>
      <c r="OLO205" s="90"/>
      <c r="OLP205" s="90"/>
      <c r="OLQ205" s="90"/>
      <c r="OLR205" s="90"/>
      <c r="OLS205" s="90"/>
      <c r="OLT205" s="90"/>
      <c r="OLU205" s="90"/>
      <c r="OLV205" s="90"/>
      <c r="OLW205" s="90"/>
      <c r="OLX205" s="90"/>
      <c r="OLY205" s="90"/>
      <c r="OLZ205" s="90"/>
      <c r="OMA205" s="90"/>
      <c r="OMB205" s="90"/>
      <c r="OMC205" s="90"/>
      <c r="OMD205" s="90"/>
      <c r="OME205" s="90"/>
      <c r="OMF205" s="90"/>
      <c r="OMG205" s="90"/>
      <c r="OMH205" s="90"/>
      <c r="OMI205" s="90"/>
      <c r="OMJ205" s="90"/>
      <c r="OMK205" s="90"/>
      <c r="OML205" s="90"/>
      <c r="OMM205" s="90"/>
      <c r="OMN205" s="90"/>
      <c r="OMO205" s="90"/>
      <c r="OMP205" s="90"/>
      <c r="OMQ205" s="90"/>
      <c r="OMR205" s="90"/>
      <c r="OMS205" s="90"/>
      <c r="OMT205" s="90"/>
      <c r="OMU205" s="90"/>
      <c r="OMV205" s="90"/>
      <c r="OMW205" s="90"/>
      <c r="OMX205" s="90"/>
      <c r="OMY205" s="90"/>
      <c r="OMZ205" s="90"/>
      <c r="ONA205" s="90"/>
      <c r="ONB205" s="90"/>
      <c r="ONC205" s="90"/>
      <c r="OND205" s="90"/>
      <c r="ONE205" s="90"/>
      <c r="ONF205" s="90"/>
      <c r="ONG205" s="90"/>
      <c r="ONH205" s="90"/>
      <c r="ONI205" s="90"/>
      <c r="ONJ205" s="90"/>
      <c r="ONK205" s="90"/>
      <c r="ONL205" s="90"/>
      <c r="ONM205" s="90"/>
      <c r="ONN205" s="90"/>
      <c r="ONO205" s="90"/>
      <c r="ONP205" s="90"/>
      <c r="ONQ205" s="90"/>
      <c r="ONR205" s="90"/>
      <c r="ONS205" s="90"/>
      <c r="ONT205" s="90"/>
      <c r="ONU205" s="90"/>
      <c r="ONV205" s="90"/>
      <c r="ONW205" s="90"/>
      <c r="ONX205" s="90"/>
      <c r="ONY205" s="90"/>
      <c r="ONZ205" s="90"/>
      <c r="OOA205" s="90"/>
      <c r="OOB205" s="90"/>
      <c r="OOC205" s="90"/>
      <c r="OOD205" s="90"/>
      <c r="OOE205" s="90"/>
      <c r="OOF205" s="90"/>
      <c r="OOG205" s="90"/>
      <c r="OOH205" s="90"/>
      <c r="OOI205" s="90"/>
      <c r="OOJ205" s="90"/>
      <c r="OOK205" s="90"/>
      <c r="OOL205" s="90"/>
      <c r="OOM205" s="90"/>
      <c r="OON205" s="90"/>
      <c r="OOO205" s="90"/>
      <c r="OOP205" s="90"/>
      <c r="OOQ205" s="90"/>
      <c r="OOR205" s="90"/>
      <c r="OOS205" s="90"/>
      <c r="OOT205" s="90"/>
      <c r="OOU205" s="90"/>
      <c r="OOV205" s="90"/>
      <c r="OOW205" s="90"/>
      <c r="OOX205" s="90"/>
      <c r="OOY205" s="90"/>
      <c r="OOZ205" s="90"/>
      <c r="OPA205" s="90"/>
      <c r="OPB205" s="90"/>
      <c r="OPC205" s="90"/>
      <c r="OPD205" s="90"/>
      <c r="OPE205" s="90"/>
      <c r="OPF205" s="90"/>
      <c r="OPG205" s="90"/>
      <c r="OPH205" s="90"/>
      <c r="OPI205" s="90"/>
      <c r="OPJ205" s="90"/>
      <c r="OPK205" s="90"/>
      <c r="OPL205" s="90"/>
      <c r="OPM205" s="90"/>
      <c r="OPN205" s="90"/>
      <c r="OPO205" s="90"/>
      <c r="OPP205" s="90"/>
      <c r="OPQ205" s="90"/>
      <c r="OPR205" s="90"/>
      <c r="OPS205" s="90"/>
      <c r="OPT205" s="90"/>
      <c r="OPU205" s="90"/>
      <c r="OPV205" s="90"/>
      <c r="OPW205" s="90"/>
      <c r="OPX205" s="90"/>
      <c r="OPY205" s="90"/>
      <c r="OPZ205" s="90"/>
      <c r="OQA205" s="90"/>
      <c r="OQB205" s="90"/>
      <c r="OQC205" s="90"/>
      <c r="OQD205" s="90"/>
      <c r="OQE205" s="90"/>
      <c r="OQF205" s="90"/>
      <c r="OQG205" s="90"/>
      <c r="OQH205" s="90"/>
      <c r="OQI205" s="90"/>
      <c r="OQJ205" s="90"/>
      <c r="OQK205" s="90"/>
      <c r="OQL205" s="90"/>
      <c r="OQM205" s="90"/>
      <c r="OQN205" s="90"/>
      <c r="OQO205" s="90"/>
      <c r="OQP205" s="90"/>
      <c r="OQQ205" s="90"/>
      <c r="OQR205" s="90"/>
      <c r="OQS205" s="90"/>
      <c r="OQT205" s="90"/>
      <c r="OQU205" s="90"/>
      <c r="OQV205" s="90"/>
      <c r="OQW205" s="90"/>
      <c r="OQX205" s="90"/>
      <c r="OQY205" s="90"/>
      <c r="OQZ205" s="90"/>
      <c r="ORA205" s="90"/>
      <c r="ORB205" s="90"/>
      <c r="ORC205" s="90"/>
      <c r="ORD205" s="90"/>
      <c r="ORE205" s="90"/>
      <c r="ORF205" s="90"/>
      <c r="ORG205" s="90"/>
      <c r="ORH205" s="90"/>
      <c r="ORI205" s="90"/>
      <c r="ORJ205" s="90"/>
      <c r="ORK205" s="90"/>
      <c r="ORL205" s="90"/>
      <c r="ORM205" s="90"/>
      <c r="ORN205" s="90"/>
      <c r="ORO205" s="90"/>
      <c r="ORP205" s="90"/>
      <c r="ORQ205" s="90"/>
      <c r="ORR205" s="90"/>
      <c r="ORS205" s="90"/>
      <c r="ORT205" s="90"/>
      <c r="ORU205" s="90"/>
      <c r="ORV205" s="90"/>
      <c r="ORW205" s="90"/>
      <c r="ORX205" s="90"/>
      <c r="ORY205" s="90"/>
      <c r="ORZ205" s="90"/>
      <c r="OSA205" s="90"/>
      <c r="OSB205" s="90"/>
      <c r="OSC205" s="90"/>
      <c r="OSD205" s="90"/>
      <c r="OSE205" s="90"/>
      <c r="OSF205" s="90"/>
      <c r="OSG205" s="90"/>
      <c r="OSH205" s="90"/>
      <c r="OSI205" s="90"/>
      <c r="OSJ205" s="90"/>
      <c r="OSK205" s="90"/>
      <c r="OSL205" s="90"/>
      <c r="OSM205" s="90"/>
      <c r="OSN205" s="90"/>
      <c r="OSO205" s="90"/>
      <c r="OSP205" s="90"/>
      <c r="OSQ205" s="90"/>
      <c r="OSR205" s="90"/>
      <c r="OSS205" s="90"/>
      <c r="OST205" s="90"/>
      <c r="OSU205" s="90"/>
      <c r="OSV205" s="90"/>
      <c r="OSW205" s="90"/>
      <c r="OSX205" s="90"/>
      <c r="OSY205" s="90"/>
      <c r="OSZ205" s="90"/>
      <c r="OTA205" s="90"/>
      <c r="OTB205" s="90"/>
      <c r="OTC205" s="90"/>
      <c r="OTD205" s="90"/>
      <c r="OTE205" s="90"/>
      <c r="OTF205" s="90"/>
      <c r="OTG205" s="90"/>
      <c r="OTH205" s="90"/>
      <c r="OTI205" s="90"/>
      <c r="OTJ205" s="90"/>
      <c r="OTK205" s="90"/>
      <c r="OTL205" s="90"/>
      <c r="OTM205" s="90"/>
      <c r="OTN205" s="90"/>
      <c r="OTO205" s="90"/>
      <c r="OTP205" s="90"/>
      <c r="OTQ205" s="90"/>
      <c r="OTR205" s="90"/>
      <c r="OTS205" s="90"/>
      <c r="OTT205" s="90"/>
      <c r="OTU205" s="90"/>
      <c r="OTV205" s="90"/>
      <c r="OTW205" s="90"/>
      <c r="OTX205" s="90"/>
      <c r="OTY205" s="90"/>
      <c r="OTZ205" s="90"/>
      <c r="OUA205" s="90"/>
      <c r="OUB205" s="90"/>
      <c r="OUC205" s="90"/>
      <c r="OUD205" s="90"/>
      <c r="OUE205" s="90"/>
      <c r="OUF205" s="90"/>
      <c r="OUG205" s="90"/>
      <c r="OUH205" s="90"/>
      <c r="OUI205" s="90"/>
      <c r="OUJ205" s="90"/>
      <c r="OUK205" s="90"/>
      <c r="OUL205" s="90"/>
      <c r="OUM205" s="90"/>
      <c r="OUN205" s="90"/>
      <c r="OUO205" s="90"/>
      <c r="OUP205" s="90"/>
      <c r="OUQ205" s="90"/>
      <c r="OUR205" s="90"/>
      <c r="OUS205" s="90"/>
      <c r="OUT205" s="90"/>
      <c r="OUU205" s="90"/>
      <c r="OUV205" s="90"/>
      <c r="OUW205" s="90"/>
      <c r="OUX205" s="90"/>
      <c r="OUY205" s="90"/>
      <c r="OUZ205" s="90"/>
      <c r="OVA205" s="90"/>
      <c r="OVB205" s="90"/>
      <c r="OVC205" s="90"/>
      <c r="OVD205" s="90"/>
      <c r="OVE205" s="90"/>
      <c r="OVF205" s="90"/>
      <c r="OVG205" s="90"/>
      <c r="OVH205" s="90"/>
      <c r="OVI205" s="90"/>
      <c r="OVJ205" s="90"/>
      <c r="OVK205" s="90"/>
      <c r="OVL205" s="90"/>
      <c r="OVM205" s="90"/>
      <c r="OVN205" s="90"/>
      <c r="OVO205" s="90"/>
      <c r="OVP205" s="90"/>
      <c r="OVQ205" s="90"/>
      <c r="OVR205" s="90"/>
      <c r="OVS205" s="90"/>
      <c r="OVT205" s="90"/>
      <c r="OVU205" s="90"/>
      <c r="OVV205" s="90"/>
      <c r="OVW205" s="90"/>
      <c r="OVX205" s="90"/>
      <c r="OVY205" s="90"/>
      <c r="OVZ205" s="90"/>
      <c r="OWA205" s="90"/>
      <c r="OWB205" s="90"/>
      <c r="OWC205" s="90"/>
      <c r="OWD205" s="90"/>
      <c r="OWE205" s="90"/>
      <c r="OWF205" s="90"/>
      <c r="OWG205" s="90"/>
      <c r="OWH205" s="90"/>
      <c r="OWI205" s="90"/>
      <c r="OWJ205" s="90"/>
      <c r="OWK205" s="90"/>
      <c r="OWL205" s="90"/>
      <c r="OWM205" s="90"/>
      <c r="OWN205" s="90"/>
      <c r="OWO205" s="90"/>
      <c r="OWP205" s="90"/>
      <c r="OWQ205" s="90"/>
      <c r="OWR205" s="90"/>
      <c r="OWS205" s="90"/>
      <c r="OWT205" s="90"/>
      <c r="OWU205" s="90"/>
      <c r="OWV205" s="90"/>
      <c r="OWW205" s="90"/>
      <c r="OWX205" s="90"/>
      <c r="OWY205" s="90"/>
      <c r="OWZ205" s="90"/>
      <c r="OXA205" s="90"/>
      <c r="OXB205" s="90"/>
      <c r="OXC205" s="90"/>
      <c r="OXD205" s="90"/>
      <c r="OXE205" s="90"/>
      <c r="OXF205" s="90"/>
      <c r="OXG205" s="90"/>
      <c r="OXH205" s="90"/>
      <c r="OXI205" s="90"/>
      <c r="OXJ205" s="90"/>
      <c r="OXK205" s="90"/>
      <c r="OXL205" s="90"/>
      <c r="OXM205" s="90"/>
      <c r="OXN205" s="90"/>
      <c r="OXO205" s="90"/>
      <c r="OXP205" s="90"/>
      <c r="OXQ205" s="90"/>
      <c r="OXR205" s="90"/>
      <c r="OXS205" s="90"/>
      <c r="OXT205" s="90"/>
      <c r="OXU205" s="90"/>
      <c r="OXV205" s="90"/>
      <c r="OXW205" s="90"/>
      <c r="OXX205" s="90"/>
      <c r="OXY205" s="90"/>
      <c r="OXZ205" s="90"/>
      <c r="OYA205" s="90"/>
      <c r="OYB205" s="90"/>
      <c r="OYC205" s="90"/>
      <c r="OYD205" s="90"/>
      <c r="OYE205" s="90"/>
      <c r="OYF205" s="90"/>
      <c r="OYG205" s="90"/>
      <c r="OYH205" s="90"/>
      <c r="OYI205" s="90"/>
      <c r="OYJ205" s="90"/>
      <c r="OYK205" s="90"/>
      <c r="OYL205" s="90"/>
      <c r="OYM205" s="90"/>
      <c r="OYN205" s="90"/>
      <c r="OYO205" s="90"/>
      <c r="OYP205" s="90"/>
      <c r="OYQ205" s="90"/>
      <c r="OYR205" s="90"/>
      <c r="OYS205" s="90"/>
      <c r="OYT205" s="90"/>
      <c r="OYU205" s="90"/>
      <c r="OYV205" s="90"/>
      <c r="OYW205" s="90"/>
      <c r="OYX205" s="90"/>
      <c r="OYY205" s="90"/>
      <c r="OYZ205" s="90"/>
      <c r="OZA205" s="90"/>
      <c r="OZB205" s="90"/>
      <c r="OZC205" s="90"/>
      <c r="OZD205" s="90"/>
      <c r="OZE205" s="90"/>
      <c r="OZF205" s="90"/>
      <c r="OZG205" s="90"/>
      <c r="OZH205" s="90"/>
      <c r="OZI205" s="90"/>
      <c r="OZJ205" s="90"/>
      <c r="OZK205" s="90"/>
      <c r="OZL205" s="90"/>
      <c r="OZM205" s="90"/>
      <c r="OZN205" s="90"/>
      <c r="OZO205" s="90"/>
      <c r="OZP205" s="90"/>
      <c r="OZQ205" s="90"/>
      <c r="OZR205" s="90"/>
      <c r="OZS205" s="90"/>
      <c r="OZT205" s="90"/>
      <c r="OZU205" s="90"/>
      <c r="OZV205" s="90"/>
      <c r="OZW205" s="90"/>
      <c r="OZX205" s="90"/>
      <c r="OZY205" s="90"/>
      <c r="OZZ205" s="90"/>
      <c r="PAA205" s="90"/>
      <c r="PAB205" s="90"/>
      <c r="PAC205" s="90"/>
      <c r="PAD205" s="90"/>
      <c r="PAE205" s="90"/>
      <c r="PAF205" s="90"/>
      <c r="PAG205" s="90"/>
      <c r="PAH205" s="90"/>
      <c r="PAI205" s="90"/>
      <c r="PAJ205" s="90"/>
      <c r="PAK205" s="90"/>
      <c r="PAL205" s="90"/>
      <c r="PAM205" s="90"/>
      <c r="PAN205" s="90"/>
      <c r="PAO205" s="90"/>
      <c r="PAP205" s="90"/>
      <c r="PAQ205" s="90"/>
      <c r="PAR205" s="90"/>
      <c r="PAS205" s="90"/>
      <c r="PAT205" s="90"/>
      <c r="PAU205" s="90"/>
      <c r="PAV205" s="90"/>
      <c r="PAW205" s="90"/>
      <c r="PAX205" s="90"/>
      <c r="PAY205" s="90"/>
      <c r="PAZ205" s="90"/>
      <c r="PBA205" s="90"/>
      <c r="PBB205" s="90"/>
      <c r="PBC205" s="90"/>
      <c r="PBD205" s="90"/>
      <c r="PBE205" s="90"/>
      <c r="PBF205" s="90"/>
      <c r="PBG205" s="90"/>
      <c r="PBH205" s="90"/>
      <c r="PBI205" s="90"/>
      <c r="PBJ205" s="90"/>
      <c r="PBK205" s="90"/>
      <c r="PBL205" s="90"/>
      <c r="PBM205" s="90"/>
      <c r="PBN205" s="90"/>
      <c r="PBO205" s="90"/>
      <c r="PBP205" s="90"/>
      <c r="PBQ205" s="90"/>
      <c r="PBR205" s="90"/>
      <c r="PBS205" s="90"/>
      <c r="PBT205" s="90"/>
      <c r="PBU205" s="90"/>
      <c r="PBV205" s="90"/>
      <c r="PBW205" s="90"/>
      <c r="PBX205" s="90"/>
      <c r="PBY205" s="90"/>
      <c r="PBZ205" s="90"/>
      <c r="PCA205" s="90"/>
      <c r="PCB205" s="90"/>
      <c r="PCC205" s="90"/>
      <c r="PCD205" s="90"/>
      <c r="PCE205" s="90"/>
      <c r="PCF205" s="90"/>
      <c r="PCG205" s="90"/>
      <c r="PCH205" s="90"/>
      <c r="PCI205" s="90"/>
      <c r="PCJ205" s="90"/>
      <c r="PCK205" s="90"/>
      <c r="PCL205" s="90"/>
      <c r="PCM205" s="90"/>
      <c r="PCN205" s="90"/>
      <c r="PCO205" s="90"/>
      <c r="PCP205" s="90"/>
      <c r="PCQ205" s="90"/>
      <c r="PCR205" s="90"/>
      <c r="PCS205" s="90"/>
      <c r="PCT205" s="90"/>
      <c r="PCU205" s="90"/>
      <c r="PCV205" s="90"/>
      <c r="PCW205" s="90"/>
      <c r="PCX205" s="90"/>
      <c r="PCY205" s="90"/>
      <c r="PCZ205" s="90"/>
      <c r="PDA205" s="90"/>
      <c r="PDB205" s="90"/>
      <c r="PDC205" s="90"/>
      <c r="PDD205" s="90"/>
      <c r="PDE205" s="90"/>
      <c r="PDF205" s="90"/>
      <c r="PDG205" s="90"/>
      <c r="PDH205" s="90"/>
      <c r="PDI205" s="90"/>
      <c r="PDJ205" s="90"/>
      <c r="PDK205" s="90"/>
      <c r="PDL205" s="90"/>
      <c r="PDM205" s="90"/>
      <c r="PDN205" s="90"/>
      <c r="PDO205" s="90"/>
      <c r="PDP205" s="90"/>
      <c r="PDQ205" s="90"/>
      <c r="PDR205" s="90"/>
      <c r="PDS205" s="90"/>
      <c r="PDT205" s="90"/>
      <c r="PDU205" s="90"/>
      <c r="PDV205" s="90"/>
      <c r="PDW205" s="90"/>
      <c r="PDX205" s="90"/>
      <c r="PDY205" s="90"/>
      <c r="PDZ205" s="90"/>
      <c r="PEA205" s="90"/>
      <c r="PEB205" s="90"/>
      <c r="PEC205" s="90"/>
      <c r="PED205" s="90"/>
      <c r="PEE205" s="90"/>
      <c r="PEF205" s="90"/>
      <c r="PEG205" s="90"/>
      <c r="PEH205" s="90"/>
      <c r="PEI205" s="90"/>
      <c r="PEJ205" s="90"/>
      <c r="PEK205" s="90"/>
      <c r="PEL205" s="90"/>
      <c r="PEM205" s="90"/>
      <c r="PEN205" s="90"/>
      <c r="PEO205" s="90"/>
      <c r="PEP205" s="90"/>
      <c r="PEQ205" s="90"/>
      <c r="PER205" s="90"/>
      <c r="PES205" s="90"/>
      <c r="PET205" s="90"/>
      <c r="PEU205" s="90"/>
      <c r="PEV205" s="90"/>
      <c r="PEW205" s="90"/>
      <c r="PEX205" s="90"/>
      <c r="PEY205" s="90"/>
      <c r="PEZ205" s="90"/>
      <c r="PFA205" s="90"/>
      <c r="PFB205" s="90"/>
      <c r="PFC205" s="90"/>
      <c r="PFD205" s="90"/>
      <c r="PFE205" s="90"/>
      <c r="PFF205" s="90"/>
      <c r="PFG205" s="90"/>
      <c r="PFH205" s="90"/>
      <c r="PFI205" s="90"/>
      <c r="PFJ205" s="90"/>
      <c r="PFK205" s="90"/>
      <c r="PFL205" s="90"/>
      <c r="PFM205" s="90"/>
      <c r="PFN205" s="90"/>
      <c r="PFO205" s="90"/>
      <c r="PFP205" s="90"/>
      <c r="PFQ205" s="90"/>
      <c r="PFR205" s="90"/>
      <c r="PFS205" s="90"/>
      <c r="PFT205" s="90"/>
      <c r="PFU205" s="90"/>
      <c r="PFV205" s="90"/>
      <c r="PFW205" s="90"/>
      <c r="PFX205" s="90"/>
      <c r="PFY205" s="90"/>
      <c r="PFZ205" s="90"/>
      <c r="PGA205" s="90"/>
      <c r="PGB205" s="90"/>
      <c r="PGC205" s="90"/>
      <c r="PGD205" s="90"/>
      <c r="PGE205" s="90"/>
      <c r="PGF205" s="90"/>
      <c r="PGG205" s="90"/>
      <c r="PGH205" s="90"/>
      <c r="PGI205" s="90"/>
      <c r="PGJ205" s="90"/>
      <c r="PGK205" s="90"/>
      <c r="PGL205" s="90"/>
      <c r="PGM205" s="90"/>
      <c r="PGN205" s="90"/>
      <c r="PGO205" s="90"/>
      <c r="PGP205" s="90"/>
      <c r="PGQ205" s="90"/>
      <c r="PGR205" s="90"/>
      <c r="PGS205" s="90"/>
      <c r="PGT205" s="90"/>
      <c r="PGU205" s="90"/>
      <c r="PGV205" s="90"/>
      <c r="PGW205" s="90"/>
      <c r="PGX205" s="90"/>
      <c r="PGY205" s="90"/>
      <c r="PGZ205" s="90"/>
      <c r="PHA205" s="90"/>
      <c r="PHB205" s="90"/>
      <c r="PHC205" s="90"/>
      <c r="PHD205" s="90"/>
      <c r="PHE205" s="90"/>
      <c r="PHF205" s="90"/>
      <c r="PHG205" s="90"/>
      <c r="PHH205" s="90"/>
      <c r="PHI205" s="90"/>
      <c r="PHJ205" s="90"/>
      <c r="PHK205" s="90"/>
      <c r="PHL205" s="90"/>
      <c r="PHM205" s="90"/>
      <c r="PHN205" s="90"/>
      <c r="PHO205" s="90"/>
      <c r="PHP205" s="90"/>
      <c r="PHQ205" s="90"/>
      <c r="PHR205" s="90"/>
      <c r="PHS205" s="90"/>
      <c r="PHT205" s="90"/>
      <c r="PHU205" s="90"/>
      <c r="PHV205" s="90"/>
      <c r="PHW205" s="90"/>
      <c r="PHX205" s="90"/>
      <c r="PHY205" s="90"/>
      <c r="PHZ205" s="90"/>
      <c r="PIA205" s="90"/>
      <c r="PIB205" s="90"/>
      <c r="PIC205" s="90"/>
      <c r="PID205" s="90"/>
      <c r="PIE205" s="90"/>
      <c r="PIF205" s="90"/>
      <c r="PIG205" s="90"/>
      <c r="PIH205" s="90"/>
      <c r="PII205" s="90"/>
      <c r="PIJ205" s="90"/>
      <c r="PIK205" s="90"/>
      <c r="PIL205" s="90"/>
      <c r="PIM205" s="90"/>
      <c r="PIN205" s="90"/>
      <c r="PIO205" s="90"/>
      <c r="PIP205" s="90"/>
      <c r="PIQ205" s="90"/>
      <c r="PIR205" s="90"/>
      <c r="PIS205" s="90"/>
      <c r="PIT205" s="90"/>
      <c r="PIU205" s="90"/>
      <c r="PIV205" s="90"/>
      <c r="PIW205" s="90"/>
      <c r="PIX205" s="90"/>
      <c r="PIY205" s="90"/>
      <c r="PIZ205" s="90"/>
      <c r="PJA205" s="90"/>
      <c r="PJB205" s="90"/>
      <c r="PJC205" s="90"/>
      <c r="PJD205" s="90"/>
      <c r="PJE205" s="90"/>
      <c r="PJF205" s="90"/>
      <c r="PJG205" s="90"/>
      <c r="PJH205" s="90"/>
      <c r="PJI205" s="90"/>
      <c r="PJJ205" s="90"/>
      <c r="PJK205" s="90"/>
      <c r="PJL205" s="90"/>
      <c r="PJM205" s="90"/>
      <c r="PJN205" s="90"/>
      <c r="PJO205" s="90"/>
      <c r="PJP205" s="90"/>
      <c r="PJQ205" s="90"/>
      <c r="PJR205" s="90"/>
      <c r="PJS205" s="90"/>
      <c r="PJT205" s="90"/>
      <c r="PJU205" s="90"/>
      <c r="PJV205" s="90"/>
      <c r="PJW205" s="90"/>
      <c r="PJX205" s="90"/>
      <c r="PJY205" s="90"/>
      <c r="PJZ205" s="90"/>
      <c r="PKA205" s="90"/>
      <c r="PKB205" s="90"/>
      <c r="PKC205" s="90"/>
      <c r="PKD205" s="90"/>
      <c r="PKE205" s="90"/>
      <c r="PKF205" s="90"/>
      <c r="PKG205" s="90"/>
      <c r="PKH205" s="90"/>
      <c r="PKI205" s="90"/>
      <c r="PKJ205" s="90"/>
      <c r="PKK205" s="90"/>
      <c r="PKL205" s="90"/>
      <c r="PKM205" s="90"/>
      <c r="PKN205" s="90"/>
      <c r="PKO205" s="90"/>
      <c r="PKP205" s="90"/>
      <c r="PKQ205" s="90"/>
      <c r="PKR205" s="90"/>
      <c r="PKS205" s="90"/>
      <c r="PKT205" s="90"/>
      <c r="PKU205" s="90"/>
      <c r="PKV205" s="90"/>
      <c r="PKW205" s="90"/>
      <c r="PKX205" s="90"/>
      <c r="PKY205" s="90"/>
      <c r="PKZ205" s="90"/>
      <c r="PLA205" s="90"/>
      <c r="PLB205" s="90"/>
      <c r="PLC205" s="90"/>
      <c r="PLD205" s="90"/>
      <c r="PLE205" s="90"/>
      <c r="PLF205" s="90"/>
      <c r="PLG205" s="90"/>
      <c r="PLH205" s="90"/>
      <c r="PLI205" s="90"/>
      <c r="PLJ205" s="90"/>
      <c r="PLK205" s="90"/>
      <c r="PLL205" s="90"/>
      <c r="PLM205" s="90"/>
      <c r="PLN205" s="90"/>
      <c r="PLO205" s="90"/>
      <c r="PLP205" s="90"/>
      <c r="PLQ205" s="90"/>
      <c r="PLR205" s="90"/>
      <c r="PLS205" s="90"/>
      <c r="PLT205" s="90"/>
      <c r="PLU205" s="90"/>
      <c r="PLV205" s="90"/>
      <c r="PLW205" s="90"/>
      <c r="PLX205" s="90"/>
      <c r="PLY205" s="90"/>
      <c r="PLZ205" s="90"/>
      <c r="PMA205" s="90"/>
      <c r="PMB205" s="90"/>
      <c r="PMC205" s="90"/>
      <c r="PMD205" s="90"/>
      <c r="PME205" s="90"/>
      <c r="PMF205" s="90"/>
      <c r="PMG205" s="90"/>
      <c r="PMH205" s="90"/>
      <c r="PMI205" s="90"/>
      <c r="PMJ205" s="90"/>
      <c r="PMK205" s="90"/>
      <c r="PML205" s="90"/>
      <c r="PMM205" s="90"/>
      <c r="PMN205" s="90"/>
      <c r="PMO205" s="90"/>
      <c r="PMP205" s="90"/>
      <c r="PMQ205" s="90"/>
      <c r="PMR205" s="90"/>
      <c r="PMS205" s="90"/>
      <c r="PMT205" s="90"/>
      <c r="PMU205" s="90"/>
      <c r="PMV205" s="90"/>
      <c r="PMW205" s="90"/>
      <c r="PMX205" s="90"/>
      <c r="PMY205" s="90"/>
      <c r="PMZ205" s="90"/>
      <c r="PNA205" s="90"/>
      <c r="PNB205" s="90"/>
      <c r="PNC205" s="90"/>
      <c r="PND205" s="90"/>
      <c r="PNE205" s="90"/>
      <c r="PNF205" s="90"/>
      <c r="PNG205" s="90"/>
      <c r="PNH205" s="90"/>
      <c r="PNI205" s="90"/>
      <c r="PNJ205" s="90"/>
      <c r="PNK205" s="90"/>
      <c r="PNL205" s="90"/>
      <c r="PNM205" s="90"/>
      <c r="PNN205" s="90"/>
      <c r="PNO205" s="90"/>
      <c r="PNP205" s="90"/>
      <c r="PNQ205" s="90"/>
      <c r="PNR205" s="90"/>
      <c r="PNS205" s="90"/>
      <c r="PNT205" s="90"/>
      <c r="PNU205" s="90"/>
      <c r="PNV205" s="90"/>
      <c r="PNW205" s="90"/>
      <c r="PNX205" s="90"/>
      <c r="PNY205" s="90"/>
      <c r="PNZ205" s="90"/>
      <c r="POA205" s="90"/>
      <c r="POB205" s="90"/>
      <c r="POC205" s="90"/>
      <c r="POD205" s="90"/>
      <c r="POE205" s="90"/>
      <c r="POF205" s="90"/>
      <c r="POG205" s="90"/>
      <c r="POH205" s="90"/>
      <c r="POI205" s="90"/>
      <c r="POJ205" s="90"/>
      <c r="POK205" s="90"/>
      <c r="POL205" s="90"/>
      <c r="POM205" s="90"/>
      <c r="PON205" s="90"/>
      <c r="POO205" s="90"/>
      <c r="POP205" s="90"/>
      <c r="POQ205" s="90"/>
      <c r="POR205" s="90"/>
      <c r="POS205" s="90"/>
      <c r="POT205" s="90"/>
      <c r="POU205" s="90"/>
      <c r="POV205" s="90"/>
      <c r="POW205" s="90"/>
      <c r="POX205" s="90"/>
      <c r="POY205" s="90"/>
      <c r="POZ205" s="90"/>
      <c r="PPA205" s="90"/>
      <c r="PPB205" s="90"/>
      <c r="PPC205" s="90"/>
      <c r="PPD205" s="90"/>
      <c r="PPE205" s="90"/>
      <c r="PPF205" s="90"/>
      <c r="PPG205" s="90"/>
      <c r="PPH205" s="90"/>
      <c r="PPI205" s="90"/>
      <c r="PPJ205" s="90"/>
      <c r="PPK205" s="90"/>
      <c r="PPL205" s="90"/>
      <c r="PPM205" s="90"/>
      <c r="PPN205" s="90"/>
      <c r="PPO205" s="90"/>
      <c r="PPP205" s="90"/>
      <c r="PPQ205" s="90"/>
      <c r="PPR205" s="90"/>
      <c r="PPS205" s="90"/>
      <c r="PPT205" s="90"/>
      <c r="PPU205" s="90"/>
      <c r="PPV205" s="90"/>
      <c r="PPW205" s="90"/>
      <c r="PPX205" s="90"/>
      <c r="PPY205" s="90"/>
      <c r="PPZ205" s="90"/>
      <c r="PQA205" s="90"/>
      <c r="PQB205" s="90"/>
      <c r="PQC205" s="90"/>
      <c r="PQD205" s="90"/>
      <c r="PQE205" s="90"/>
      <c r="PQF205" s="90"/>
      <c r="PQG205" s="90"/>
      <c r="PQH205" s="90"/>
      <c r="PQI205" s="90"/>
      <c r="PQJ205" s="90"/>
      <c r="PQK205" s="90"/>
      <c r="PQL205" s="90"/>
      <c r="PQM205" s="90"/>
      <c r="PQN205" s="90"/>
      <c r="PQO205" s="90"/>
      <c r="PQP205" s="90"/>
      <c r="PQQ205" s="90"/>
      <c r="PQR205" s="90"/>
      <c r="PQS205" s="90"/>
      <c r="PQT205" s="90"/>
      <c r="PQU205" s="90"/>
      <c r="PQV205" s="90"/>
      <c r="PQW205" s="90"/>
      <c r="PQX205" s="90"/>
      <c r="PQY205" s="90"/>
      <c r="PQZ205" s="90"/>
      <c r="PRA205" s="90"/>
      <c r="PRB205" s="90"/>
      <c r="PRC205" s="90"/>
      <c r="PRD205" s="90"/>
      <c r="PRE205" s="90"/>
      <c r="PRF205" s="90"/>
      <c r="PRG205" s="90"/>
      <c r="PRH205" s="90"/>
      <c r="PRI205" s="90"/>
      <c r="PRJ205" s="90"/>
      <c r="PRK205" s="90"/>
      <c r="PRL205" s="90"/>
      <c r="PRM205" s="90"/>
      <c r="PRN205" s="90"/>
      <c r="PRO205" s="90"/>
      <c r="PRP205" s="90"/>
      <c r="PRQ205" s="90"/>
      <c r="PRR205" s="90"/>
      <c r="PRS205" s="90"/>
      <c r="PRT205" s="90"/>
      <c r="PRU205" s="90"/>
      <c r="PRV205" s="90"/>
      <c r="PRW205" s="90"/>
      <c r="PRX205" s="90"/>
      <c r="PRY205" s="90"/>
      <c r="PRZ205" s="90"/>
      <c r="PSA205" s="90"/>
      <c r="PSB205" s="90"/>
      <c r="PSC205" s="90"/>
      <c r="PSD205" s="90"/>
      <c r="PSE205" s="90"/>
      <c r="PSF205" s="90"/>
      <c r="PSG205" s="90"/>
      <c r="PSH205" s="90"/>
      <c r="PSI205" s="90"/>
      <c r="PSJ205" s="90"/>
      <c r="PSK205" s="90"/>
      <c r="PSL205" s="90"/>
      <c r="PSM205" s="90"/>
      <c r="PSN205" s="90"/>
      <c r="PSO205" s="90"/>
      <c r="PSP205" s="90"/>
      <c r="PSQ205" s="90"/>
      <c r="PSR205" s="90"/>
      <c r="PSS205" s="90"/>
      <c r="PST205" s="90"/>
      <c r="PSU205" s="90"/>
      <c r="PSV205" s="90"/>
      <c r="PSW205" s="90"/>
      <c r="PSX205" s="90"/>
      <c r="PSY205" s="90"/>
      <c r="PSZ205" s="90"/>
      <c r="PTA205" s="90"/>
      <c r="PTB205" s="90"/>
      <c r="PTC205" s="90"/>
      <c r="PTD205" s="90"/>
      <c r="PTE205" s="90"/>
      <c r="PTF205" s="90"/>
      <c r="PTG205" s="90"/>
      <c r="PTH205" s="90"/>
      <c r="PTI205" s="90"/>
      <c r="PTJ205" s="90"/>
      <c r="PTK205" s="90"/>
      <c r="PTL205" s="90"/>
      <c r="PTM205" s="90"/>
      <c r="PTN205" s="90"/>
      <c r="PTO205" s="90"/>
      <c r="PTP205" s="90"/>
      <c r="PTQ205" s="90"/>
      <c r="PTR205" s="90"/>
      <c r="PTS205" s="90"/>
      <c r="PTT205" s="90"/>
      <c r="PTU205" s="90"/>
      <c r="PTV205" s="90"/>
      <c r="PTW205" s="90"/>
      <c r="PTX205" s="90"/>
      <c r="PTY205" s="90"/>
      <c r="PTZ205" s="90"/>
      <c r="PUA205" s="90"/>
      <c r="PUB205" s="90"/>
      <c r="PUC205" s="90"/>
      <c r="PUD205" s="90"/>
      <c r="PUE205" s="90"/>
      <c r="PUF205" s="90"/>
      <c r="PUG205" s="90"/>
      <c r="PUH205" s="90"/>
      <c r="PUI205" s="90"/>
      <c r="PUJ205" s="90"/>
      <c r="PUK205" s="90"/>
      <c r="PUL205" s="90"/>
      <c r="PUM205" s="90"/>
      <c r="PUN205" s="90"/>
      <c r="PUO205" s="90"/>
      <c r="PUP205" s="90"/>
      <c r="PUQ205" s="90"/>
      <c r="PUR205" s="90"/>
      <c r="PUS205" s="90"/>
      <c r="PUT205" s="90"/>
      <c r="PUU205" s="90"/>
      <c r="PUV205" s="90"/>
      <c r="PUW205" s="90"/>
      <c r="PUX205" s="90"/>
      <c r="PUY205" s="90"/>
      <c r="PUZ205" s="90"/>
      <c r="PVA205" s="90"/>
      <c r="PVB205" s="90"/>
      <c r="PVC205" s="90"/>
      <c r="PVD205" s="90"/>
      <c r="PVE205" s="90"/>
      <c r="PVF205" s="90"/>
      <c r="PVG205" s="90"/>
      <c r="PVH205" s="90"/>
      <c r="PVI205" s="90"/>
      <c r="PVJ205" s="90"/>
      <c r="PVK205" s="90"/>
      <c r="PVL205" s="90"/>
      <c r="PVM205" s="90"/>
      <c r="PVN205" s="90"/>
      <c r="PVO205" s="90"/>
      <c r="PVP205" s="90"/>
      <c r="PVQ205" s="90"/>
      <c r="PVR205" s="90"/>
      <c r="PVS205" s="90"/>
      <c r="PVT205" s="90"/>
      <c r="PVU205" s="90"/>
      <c r="PVV205" s="90"/>
      <c r="PVW205" s="90"/>
      <c r="PVX205" s="90"/>
      <c r="PVY205" s="90"/>
      <c r="PVZ205" s="90"/>
      <c r="PWA205" s="90"/>
      <c r="PWB205" s="90"/>
      <c r="PWC205" s="90"/>
      <c r="PWD205" s="90"/>
      <c r="PWE205" s="90"/>
      <c r="PWF205" s="90"/>
      <c r="PWG205" s="90"/>
      <c r="PWH205" s="90"/>
      <c r="PWI205" s="90"/>
      <c r="PWJ205" s="90"/>
      <c r="PWK205" s="90"/>
      <c r="PWL205" s="90"/>
      <c r="PWM205" s="90"/>
      <c r="PWN205" s="90"/>
      <c r="PWO205" s="90"/>
      <c r="PWP205" s="90"/>
      <c r="PWQ205" s="90"/>
      <c r="PWR205" s="90"/>
      <c r="PWS205" s="90"/>
      <c r="PWT205" s="90"/>
      <c r="PWU205" s="90"/>
      <c r="PWV205" s="90"/>
      <c r="PWW205" s="90"/>
      <c r="PWX205" s="90"/>
      <c r="PWY205" s="90"/>
      <c r="PWZ205" s="90"/>
      <c r="PXA205" s="90"/>
      <c r="PXB205" s="90"/>
      <c r="PXC205" s="90"/>
      <c r="PXD205" s="90"/>
      <c r="PXE205" s="90"/>
      <c r="PXF205" s="90"/>
      <c r="PXG205" s="90"/>
      <c r="PXH205" s="90"/>
      <c r="PXI205" s="90"/>
      <c r="PXJ205" s="90"/>
      <c r="PXK205" s="90"/>
      <c r="PXL205" s="90"/>
      <c r="PXM205" s="90"/>
      <c r="PXN205" s="90"/>
      <c r="PXO205" s="90"/>
      <c r="PXP205" s="90"/>
      <c r="PXQ205" s="90"/>
      <c r="PXR205" s="90"/>
      <c r="PXS205" s="90"/>
      <c r="PXT205" s="90"/>
      <c r="PXU205" s="90"/>
      <c r="PXV205" s="90"/>
      <c r="PXW205" s="90"/>
      <c r="PXX205" s="90"/>
      <c r="PXY205" s="90"/>
      <c r="PXZ205" s="90"/>
      <c r="PYA205" s="90"/>
      <c r="PYB205" s="90"/>
      <c r="PYC205" s="90"/>
      <c r="PYD205" s="90"/>
      <c r="PYE205" s="90"/>
      <c r="PYF205" s="90"/>
      <c r="PYG205" s="90"/>
      <c r="PYH205" s="90"/>
      <c r="PYI205" s="90"/>
      <c r="PYJ205" s="90"/>
      <c r="PYK205" s="90"/>
      <c r="PYL205" s="90"/>
      <c r="PYM205" s="90"/>
      <c r="PYN205" s="90"/>
      <c r="PYO205" s="90"/>
      <c r="PYP205" s="90"/>
      <c r="PYQ205" s="90"/>
      <c r="PYR205" s="90"/>
      <c r="PYS205" s="90"/>
      <c r="PYT205" s="90"/>
      <c r="PYU205" s="90"/>
      <c r="PYV205" s="90"/>
      <c r="PYW205" s="90"/>
      <c r="PYX205" s="90"/>
      <c r="PYY205" s="90"/>
      <c r="PYZ205" s="90"/>
      <c r="PZA205" s="90"/>
      <c r="PZB205" s="90"/>
      <c r="PZC205" s="90"/>
      <c r="PZD205" s="90"/>
      <c r="PZE205" s="90"/>
      <c r="PZF205" s="90"/>
      <c r="PZG205" s="90"/>
      <c r="PZH205" s="90"/>
      <c r="PZI205" s="90"/>
      <c r="PZJ205" s="90"/>
      <c r="PZK205" s="90"/>
      <c r="PZL205" s="90"/>
      <c r="PZM205" s="90"/>
      <c r="PZN205" s="90"/>
      <c r="PZO205" s="90"/>
      <c r="PZP205" s="90"/>
      <c r="PZQ205" s="90"/>
      <c r="PZR205" s="90"/>
      <c r="PZS205" s="90"/>
      <c r="PZT205" s="90"/>
      <c r="PZU205" s="90"/>
      <c r="PZV205" s="90"/>
      <c r="PZW205" s="90"/>
      <c r="PZX205" s="90"/>
      <c r="PZY205" s="90"/>
      <c r="PZZ205" s="90"/>
      <c r="QAA205" s="90"/>
      <c r="QAB205" s="90"/>
      <c r="QAC205" s="90"/>
      <c r="QAD205" s="90"/>
      <c r="QAE205" s="90"/>
      <c r="QAF205" s="90"/>
      <c r="QAG205" s="90"/>
      <c r="QAH205" s="90"/>
      <c r="QAI205" s="90"/>
      <c r="QAJ205" s="90"/>
      <c r="QAK205" s="90"/>
      <c r="QAL205" s="90"/>
      <c r="QAM205" s="90"/>
      <c r="QAN205" s="90"/>
      <c r="QAO205" s="90"/>
      <c r="QAP205" s="90"/>
      <c r="QAQ205" s="90"/>
      <c r="QAR205" s="90"/>
      <c r="QAS205" s="90"/>
      <c r="QAT205" s="90"/>
      <c r="QAU205" s="90"/>
      <c r="QAV205" s="90"/>
      <c r="QAW205" s="90"/>
      <c r="QAX205" s="90"/>
      <c r="QAY205" s="90"/>
      <c r="QAZ205" s="90"/>
      <c r="QBA205" s="90"/>
      <c r="QBB205" s="90"/>
      <c r="QBC205" s="90"/>
      <c r="QBD205" s="90"/>
      <c r="QBE205" s="90"/>
      <c r="QBF205" s="90"/>
      <c r="QBG205" s="90"/>
      <c r="QBH205" s="90"/>
      <c r="QBI205" s="90"/>
      <c r="QBJ205" s="90"/>
      <c r="QBK205" s="90"/>
      <c r="QBL205" s="90"/>
      <c r="QBM205" s="90"/>
      <c r="QBN205" s="90"/>
      <c r="QBO205" s="90"/>
      <c r="QBP205" s="90"/>
      <c r="QBQ205" s="90"/>
      <c r="QBR205" s="90"/>
      <c r="QBS205" s="90"/>
      <c r="QBT205" s="90"/>
      <c r="QBU205" s="90"/>
      <c r="QBV205" s="90"/>
      <c r="QBW205" s="90"/>
      <c r="QBX205" s="90"/>
      <c r="QBY205" s="90"/>
      <c r="QBZ205" s="90"/>
      <c r="QCA205" s="90"/>
      <c r="QCB205" s="90"/>
      <c r="QCC205" s="90"/>
      <c r="QCD205" s="90"/>
      <c r="QCE205" s="90"/>
      <c r="QCF205" s="90"/>
      <c r="QCG205" s="90"/>
      <c r="QCH205" s="90"/>
      <c r="QCI205" s="90"/>
      <c r="QCJ205" s="90"/>
      <c r="QCK205" s="90"/>
      <c r="QCL205" s="90"/>
      <c r="QCM205" s="90"/>
      <c r="QCN205" s="90"/>
      <c r="QCO205" s="90"/>
      <c r="QCP205" s="90"/>
      <c r="QCQ205" s="90"/>
      <c r="QCR205" s="90"/>
      <c r="QCS205" s="90"/>
      <c r="QCT205" s="90"/>
      <c r="QCU205" s="90"/>
      <c r="QCV205" s="90"/>
      <c r="QCW205" s="90"/>
      <c r="QCX205" s="90"/>
      <c r="QCY205" s="90"/>
      <c r="QCZ205" s="90"/>
      <c r="QDA205" s="90"/>
      <c r="QDB205" s="90"/>
      <c r="QDC205" s="90"/>
      <c r="QDD205" s="90"/>
      <c r="QDE205" s="90"/>
      <c r="QDF205" s="90"/>
      <c r="QDG205" s="90"/>
      <c r="QDH205" s="90"/>
      <c r="QDI205" s="90"/>
      <c r="QDJ205" s="90"/>
      <c r="QDK205" s="90"/>
      <c r="QDL205" s="90"/>
      <c r="QDM205" s="90"/>
      <c r="QDN205" s="90"/>
      <c r="QDO205" s="90"/>
      <c r="QDP205" s="90"/>
      <c r="QDQ205" s="90"/>
      <c r="QDR205" s="90"/>
      <c r="QDS205" s="90"/>
      <c r="QDT205" s="90"/>
      <c r="QDU205" s="90"/>
      <c r="QDV205" s="90"/>
      <c r="QDW205" s="90"/>
      <c r="QDX205" s="90"/>
      <c r="QDY205" s="90"/>
      <c r="QDZ205" s="90"/>
      <c r="QEA205" s="90"/>
      <c r="QEB205" s="90"/>
      <c r="QEC205" s="90"/>
      <c r="QED205" s="90"/>
      <c r="QEE205" s="90"/>
      <c r="QEF205" s="90"/>
      <c r="QEG205" s="90"/>
      <c r="QEH205" s="90"/>
      <c r="QEI205" s="90"/>
      <c r="QEJ205" s="90"/>
      <c r="QEK205" s="90"/>
      <c r="QEL205" s="90"/>
      <c r="QEM205" s="90"/>
      <c r="QEN205" s="90"/>
      <c r="QEO205" s="90"/>
      <c r="QEP205" s="90"/>
      <c r="QEQ205" s="90"/>
      <c r="QER205" s="90"/>
      <c r="QES205" s="90"/>
      <c r="QET205" s="90"/>
      <c r="QEU205" s="90"/>
      <c r="QEV205" s="90"/>
      <c r="QEW205" s="90"/>
      <c r="QEX205" s="90"/>
      <c r="QEY205" s="90"/>
      <c r="QEZ205" s="90"/>
      <c r="QFA205" s="90"/>
      <c r="QFB205" s="90"/>
      <c r="QFC205" s="90"/>
      <c r="QFD205" s="90"/>
      <c r="QFE205" s="90"/>
      <c r="QFF205" s="90"/>
      <c r="QFG205" s="90"/>
      <c r="QFH205" s="90"/>
      <c r="QFI205" s="90"/>
      <c r="QFJ205" s="90"/>
      <c r="QFK205" s="90"/>
      <c r="QFL205" s="90"/>
      <c r="QFM205" s="90"/>
      <c r="QFN205" s="90"/>
      <c r="QFO205" s="90"/>
      <c r="QFP205" s="90"/>
      <c r="QFQ205" s="90"/>
      <c r="QFR205" s="90"/>
      <c r="QFS205" s="90"/>
      <c r="QFT205" s="90"/>
      <c r="QFU205" s="90"/>
      <c r="QFV205" s="90"/>
      <c r="QFW205" s="90"/>
      <c r="QFX205" s="90"/>
      <c r="QFY205" s="90"/>
      <c r="QFZ205" s="90"/>
      <c r="QGA205" s="90"/>
      <c r="QGB205" s="90"/>
      <c r="QGC205" s="90"/>
      <c r="QGD205" s="90"/>
      <c r="QGE205" s="90"/>
      <c r="QGF205" s="90"/>
      <c r="QGG205" s="90"/>
      <c r="QGH205" s="90"/>
      <c r="QGI205" s="90"/>
      <c r="QGJ205" s="90"/>
      <c r="QGK205" s="90"/>
      <c r="QGL205" s="90"/>
      <c r="QGM205" s="90"/>
      <c r="QGN205" s="90"/>
      <c r="QGO205" s="90"/>
      <c r="QGP205" s="90"/>
      <c r="QGQ205" s="90"/>
      <c r="QGR205" s="90"/>
      <c r="QGS205" s="90"/>
      <c r="QGT205" s="90"/>
      <c r="QGU205" s="90"/>
      <c r="QGV205" s="90"/>
      <c r="QGW205" s="90"/>
      <c r="QGX205" s="90"/>
      <c r="QGY205" s="90"/>
      <c r="QGZ205" s="90"/>
      <c r="QHA205" s="90"/>
      <c r="QHB205" s="90"/>
      <c r="QHC205" s="90"/>
      <c r="QHD205" s="90"/>
      <c r="QHE205" s="90"/>
      <c r="QHF205" s="90"/>
      <c r="QHG205" s="90"/>
      <c r="QHH205" s="90"/>
      <c r="QHI205" s="90"/>
      <c r="QHJ205" s="90"/>
      <c r="QHK205" s="90"/>
      <c r="QHL205" s="90"/>
      <c r="QHM205" s="90"/>
      <c r="QHN205" s="90"/>
      <c r="QHO205" s="90"/>
      <c r="QHP205" s="90"/>
      <c r="QHQ205" s="90"/>
      <c r="QHR205" s="90"/>
      <c r="QHS205" s="90"/>
      <c r="QHT205" s="90"/>
      <c r="QHU205" s="90"/>
      <c r="QHV205" s="90"/>
      <c r="QHW205" s="90"/>
      <c r="QHX205" s="90"/>
      <c r="QHY205" s="90"/>
      <c r="QHZ205" s="90"/>
      <c r="QIA205" s="90"/>
      <c r="QIB205" s="90"/>
      <c r="QIC205" s="90"/>
      <c r="QID205" s="90"/>
      <c r="QIE205" s="90"/>
      <c r="QIF205" s="90"/>
      <c r="QIG205" s="90"/>
      <c r="QIH205" s="90"/>
      <c r="QII205" s="90"/>
      <c r="QIJ205" s="90"/>
      <c r="QIK205" s="90"/>
      <c r="QIL205" s="90"/>
      <c r="QIM205" s="90"/>
      <c r="QIN205" s="90"/>
      <c r="QIO205" s="90"/>
      <c r="QIP205" s="90"/>
      <c r="QIQ205" s="90"/>
      <c r="QIR205" s="90"/>
      <c r="QIS205" s="90"/>
      <c r="QIT205" s="90"/>
      <c r="QIU205" s="90"/>
      <c r="QIV205" s="90"/>
      <c r="QIW205" s="90"/>
      <c r="QIX205" s="90"/>
      <c r="QIY205" s="90"/>
      <c r="QIZ205" s="90"/>
      <c r="QJA205" s="90"/>
      <c r="QJB205" s="90"/>
      <c r="QJC205" s="90"/>
      <c r="QJD205" s="90"/>
      <c r="QJE205" s="90"/>
      <c r="QJF205" s="90"/>
      <c r="QJG205" s="90"/>
      <c r="QJH205" s="90"/>
      <c r="QJI205" s="90"/>
      <c r="QJJ205" s="90"/>
      <c r="QJK205" s="90"/>
      <c r="QJL205" s="90"/>
      <c r="QJM205" s="90"/>
      <c r="QJN205" s="90"/>
      <c r="QJO205" s="90"/>
      <c r="QJP205" s="90"/>
      <c r="QJQ205" s="90"/>
      <c r="QJR205" s="90"/>
      <c r="QJS205" s="90"/>
      <c r="QJT205" s="90"/>
      <c r="QJU205" s="90"/>
      <c r="QJV205" s="90"/>
      <c r="QJW205" s="90"/>
      <c r="QJX205" s="90"/>
      <c r="QJY205" s="90"/>
      <c r="QJZ205" s="90"/>
      <c r="QKA205" s="90"/>
      <c r="QKB205" s="90"/>
      <c r="QKC205" s="90"/>
      <c r="QKD205" s="90"/>
      <c r="QKE205" s="90"/>
      <c r="QKF205" s="90"/>
      <c r="QKG205" s="90"/>
      <c r="QKH205" s="90"/>
      <c r="QKI205" s="90"/>
      <c r="QKJ205" s="90"/>
      <c r="QKK205" s="90"/>
      <c r="QKL205" s="90"/>
      <c r="QKM205" s="90"/>
      <c r="QKN205" s="90"/>
      <c r="QKO205" s="90"/>
      <c r="QKP205" s="90"/>
      <c r="QKQ205" s="90"/>
      <c r="QKR205" s="90"/>
      <c r="QKS205" s="90"/>
      <c r="QKT205" s="90"/>
      <c r="QKU205" s="90"/>
      <c r="QKV205" s="90"/>
      <c r="QKW205" s="90"/>
      <c r="QKX205" s="90"/>
      <c r="QKY205" s="90"/>
      <c r="QKZ205" s="90"/>
      <c r="QLA205" s="90"/>
      <c r="QLB205" s="90"/>
      <c r="QLC205" s="90"/>
      <c r="QLD205" s="90"/>
      <c r="QLE205" s="90"/>
      <c r="QLF205" s="90"/>
      <c r="QLG205" s="90"/>
      <c r="QLH205" s="90"/>
      <c r="QLI205" s="90"/>
      <c r="QLJ205" s="90"/>
      <c r="QLK205" s="90"/>
      <c r="QLL205" s="90"/>
      <c r="QLM205" s="90"/>
      <c r="QLN205" s="90"/>
      <c r="QLO205" s="90"/>
      <c r="QLP205" s="90"/>
      <c r="QLQ205" s="90"/>
      <c r="QLR205" s="90"/>
      <c r="QLS205" s="90"/>
      <c r="QLT205" s="90"/>
      <c r="QLU205" s="90"/>
      <c r="QLV205" s="90"/>
      <c r="QLW205" s="90"/>
      <c r="QLX205" s="90"/>
      <c r="QLY205" s="90"/>
      <c r="QLZ205" s="90"/>
      <c r="QMA205" s="90"/>
      <c r="QMB205" s="90"/>
      <c r="QMC205" s="90"/>
      <c r="QMD205" s="90"/>
      <c r="QME205" s="90"/>
      <c r="QMF205" s="90"/>
      <c r="QMG205" s="90"/>
      <c r="QMH205" s="90"/>
      <c r="QMI205" s="90"/>
      <c r="QMJ205" s="90"/>
      <c r="QMK205" s="90"/>
      <c r="QML205" s="90"/>
      <c r="QMM205" s="90"/>
      <c r="QMN205" s="90"/>
      <c r="QMO205" s="90"/>
      <c r="QMP205" s="90"/>
      <c r="QMQ205" s="90"/>
      <c r="QMR205" s="90"/>
      <c r="QMS205" s="90"/>
      <c r="QMT205" s="90"/>
      <c r="QMU205" s="90"/>
      <c r="QMV205" s="90"/>
      <c r="QMW205" s="90"/>
      <c r="QMX205" s="90"/>
      <c r="QMY205" s="90"/>
      <c r="QMZ205" s="90"/>
      <c r="QNA205" s="90"/>
      <c r="QNB205" s="90"/>
      <c r="QNC205" s="90"/>
      <c r="QND205" s="90"/>
      <c r="QNE205" s="90"/>
      <c r="QNF205" s="90"/>
      <c r="QNG205" s="90"/>
      <c r="QNH205" s="90"/>
      <c r="QNI205" s="90"/>
      <c r="QNJ205" s="90"/>
      <c r="QNK205" s="90"/>
      <c r="QNL205" s="90"/>
      <c r="QNM205" s="90"/>
      <c r="QNN205" s="90"/>
      <c r="QNO205" s="90"/>
      <c r="QNP205" s="90"/>
      <c r="QNQ205" s="90"/>
      <c r="QNR205" s="90"/>
      <c r="QNS205" s="90"/>
      <c r="QNT205" s="90"/>
      <c r="QNU205" s="90"/>
      <c r="QNV205" s="90"/>
      <c r="QNW205" s="90"/>
      <c r="QNX205" s="90"/>
      <c r="QNY205" s="90"/>
      <c r="QNZ205" s="90"/>
      <c r="QOA205" s="90"/>
      <c r="QOB205" s="90"/>
      <c r="QOC205" s="90"/>
      <c r="QOD205" s="90"/>
      <c r="QOE205" s="90"/>
      <c r="QOF205" s="90"/>
      <c r="QOG205" s="90"/>
      <c r="QOH205" s="90"/>
      <c r="QOI205" s="90"/>
      <c r="QOJ205" s="90"/>
      <c r="QOK205" s="90"/>
      <c r="QOL205" s="90"/>
      <c r="QOM205" s="90"/>
      <c r="QON205" s="90"/>
      <c r="QOO205" s="90"/>
      <c r="QOP205" s="90"/>
      <c r="QOQ205" s="90"/>
      <c r="QOR205" s="90"/>
      <c r="QOS205" s="90"/>
      <c r="QOT205" s="90"/>
      <c r="QOU205" s="90"/>
      <c r="QOV205" s="90"/>
      <c r="QOW205" s="90"/>
      <c r="QOX205" s="90"/>
      <c r="QOY205" s="90"/>
      <c r="QOZ205" s="90"/>
      <c r="QPA205" s="90"/>
      <c r="QPB205" s="90"/>
      <c r="QPC205" s="90"/>
      <c r="QPD205" s="90"/>
      <c r="QPE205" s="90"/>
      <c r="QPF205" s="90"/>
      <c r="QPG205" s="90"/>
      <c r="QPH205" s="90"/>
      <c r="QPI205" s="90"/>
      <c r="QPJ205" s="90"/>
      <c r="QPK205" s="90"/>
      <c r="QPL205" s="90"/>
      <c r="QPM205" s="90"/>
      <c r="QPN205" s="90"/>
      <c r="QPO205" s="90"/>
      <c r="QPP205" s="90"/>
      <c r="QPQ205" s="90"/>
      <c r="QPR205" s="90"/>
      <c r="QPS205" s="90"/>
      <c r="QPT205" s="90"/>
      <c r="QPU205" s="90"/>
      <c r="QPV205" s="90"/>
      <c r="QPW205" s="90"/>
      <c r="QPX205" s="90"/>
      <c r="QPY205" s="90"/>
      <c r="QPZ205" s="90"/>
      <c r="QQA205" s="90"/>
      <c r="QQB205" s="90"/>
      <c r="QQC205" s="90"/>
      <c r="QQD205" s="90"/>
      <c r="QQE205" s="90"/>
      <c r="QQF205" s="90"/>
      <c r="QQG205" s="90"/>
      <c r="QQH205" s="90"/>
      <c r="QQI205" s="90"/>
      <c r="QQJ205" s="90"/>
      <c r="QQK205" s="90"/>
      <c r="QQL205" s="90"/>
      <c r="QQM205" s="90"/>
      <c r="QQN205" s="90"/>
      <c r="QQO205" s="90"/>
      <c r="QQP205" s="90"/>
      <c r="QQQ205" s="90"/>
      <c r="QQR205" s="90"/>
      <c r="QQS205" s="90"/>
      <c r="QQT205" s="90"/>
      <c r="QQU205" s="90"/>
      <c r="QQV205" s="90"/>
      <c r="QQW205" s="90"/>
      <c r="QQX205" s="90"/>
      <c r="QQY205" s="90"/>
      <c r="QQZ205" s="90"/>
      <c r="QRA205" s="90"/>
      <c r="QRB205" s="90"/>
      <c r="QRC205" s="90"/>
      <c r="QRD205" s="90"/>
      <c r="QRE205" s="90"/>
      <c r="QRF205" s="90"/>
      <c r="QRG205" s="90"/>
      <c r="QRH205" s="90"/>
      <c r="QRI205" s="90"/>
      <c r="QRJ205" s="90"/>
      <c r="QRK205" s="90"/>
      <c r="QRL205" s="90"/>
      <c r="QRM205" s="90"/>
      <c r="QRN205" s="90"/>
      <c r="QRO205" s="90"/>
      <c r="QRP205" s="90"/>
      <c r="QRQ205" s="90"/>
      <c r="QRR205" s="90"/>
      <c r="QRS205" s="90"/>
      <c r="QRT205" s="90"/>
      <c r="QRU205" s="90"/>
      <c r="QRV205" s="90"/>
      <c r="QRW205" s="90"/>
      <c r="QRX205" s="90"/>
      <c r="QRY205" s="90"/>
      <c r="QRZ205" s="90"/>
      <c r="QSA205" s="90"/>
      <c r="QSB205" s="90"/>
      <c r="QSC205" s="90"/>
      <c r="QSD205" s="90"/>
      <c r="QSE205" s="90"/>
      <c r="QSF205" s="90"/>
      <c r="QSG205" s="90"/>
      <c r="QSH205" s="90"/>
      <c r="QSI205" s="90"/>
      <c r="QSJ205" s="90"/>
      <c r="QSK205" s="90"/>
      <c r="QSL205" s="90"/>
      <c r="QSM205" s="90"/>
      <c r="QSN205" s="90"/>
      <c r="QSO205" s="90"/>
      <c r="QSP205" s="90"/>
      <c r="QSQ205" s="90"/>
      <c r="QSR205" s="90"/>
      <c r="QSS205" s="90"/>
      <c r="QST205" s="90"/>
      <c r="QSU205" s="90"/>
      <c r="QSV205" s="90"/>
      <c r="QSW205" s="90"/>
      <c r="QSX205" s="90"/>
      <c r="QSY205" s="90"/>
      <c r="QSZ205" s="90"/>
      <c r="QTA205" s="90"/>
      <c r="QTB205" s="90"/>
      <c r="QTC205" s="90"/>
      <c r="QTD205" s="90"/>
      <c r="QTE205" s="90"/>
      <c r="QTF205" s="90"/>
      <c r="QTG205" s="90"/>
      <c r="QTH205" s="90"/>
      <c r="QTI205" s="90"/>
      <c r="QTJ205" s="90"/>
      <c r="QTK205" s="90"/>
      <c r="QTL205" s="90"/>
      <c r="QTM205" s="90"/>
      <c r="QTN205" s="90"/>
      <c r="QTO205" s="90"/>
      <c r="QTP205" s="90"/>
      <c r="QTQ205" s="90"/>
      <c r="QTR205" s="90"/>
      <c r="QTS205" s="90"/>
      <c r="QTT205" s="90"/>
      <c r="QTU205" s="90"/>
      <c r="QTV205" s="90"/>
      <c r="QTW205" s="90"/>
      <c r="QTX205" s="90"/>
      <c r="QTY205" s="90"/>
      <c r="QTZ205" s="90"/>
      <c r="QUA205" s="90"/>
      <c r="QUB205" s="90"/>
      <c r="QUC205" s="90"/>
      <c r="QUD205" s="90"/>
      <c r="QUE205" s="90"/>
      <c r="QUF205" s="90"/>
      <c r="QUG205" s="90"/>
      <c r="QUH205" s="90"/>
      <c r="QUI205" s="90"/>
      <c r="QUJ205" s="90"/>
      <c r="QUK205" s="90"/>
      <c r="QUL205" s="90"/>
      <c r="QUM205" s="90"/>
      <c r="QUN205" s="90"/>
      <c r="QUO205" s="90"/>
      <c r="QUP205" s="90"/>
      <c r="QUQ205" s="90"/>
      <c r="QUR205" s="90"/>
      <c r="QUS205" s="90"/>
      <c r="QUT205" s="90"/>
      <c r="QUU205" s="90"/>
      <c r="QUV205" s="90"/>
      <c r="QUW205" s="90"/>
      <c r="QUX205" s="90"/>
      <c r="QUY205" s="90"/>
      <c r="QUZ205" s="90"/>
      <c r="QVA205" s="90"/>
      <c r="QVB205" s="90"/>
      <c r="QVC205" s="90"/>
      <c r="QVD205" s="90"/>
      <c r="QVE205" s="90"/>
      <c r="QVF205" s="90"/>
      <c r="QVG205" s="90"/>
      <c r="QVH205" s="90"/>
      <c r="QVI205" s="90"/>
      <c r="QVJ205" s="90"/>
      <c r="QVK205" s="90"/>
      <c r="QVL205" s="90"/>
      <c r="QVM205" s="90"/>
      <c r="QVN205" s="90"/>
      <c r="QVO205" s="90"/>
      <c r="QVP205" s="90"/>
      <c r="QVQ205" s="90"/>
      <c r="QVR205" s="90"/>
      <c r="QVS205" s="90"/>
      <c r="QVT205" s="90"/>
      <c r="QVU205" s="90"/>
      <c r="QVV205" s="90"/>
      <c r="QVW205" s="90"/>
      <c r="QVX205" s="90"/>
      <c r="QVY205" s="90"/>
      <c r="QVZ205" s="90"/>
      <c r="QWA205" s="90"/>
      <c r="QWB205" s="90"/>
      <c r="QWC205" s="90"/>
      <c r="QWD205" s="90"/>
      <c r="QWE205" s="90"/>
      <c r="QWF205" s="90"/>
      <c r="QWG205" s="90"/>
      <c r="QWH205" s="90"/>
      <c r="QWI205" s="90"/>
      <c r="QWJ205" s="90"/>
      <c r="QWK205" s="90"/>
      <c r="QWL205" s="90"/>
      <c r="QWM205" s="90"/>
      <c r="QWN205" s="90"/>
      <c r="QWO205" s="90"/>
      <c r="QWP205" s="90"/>
      <c r="QWQ205" s="90"/>
      <c r="QWR205" s="90"/>
      <c r="QWS205" s="90"/>
      <c r="QWT205" s="90"/>
      <c r="QWU205" s="90"/>
      <c r="QWV205" s="90"/>
      <c r="QWW205" s="90"/>
      <c r="QWX205" s="90"/>
      <c r="QWY205" s="90"/>
      <c r="QWZ205" s="90"/>
      <c r="QXA205" s="90"/>
      <c r="QXB205" s="90"/>
      <c r="QXC205" s="90"/>
      <c r="QXD205" s="90"/>
      <c r="QXE205" s="90"/>
      <c r="QXF205" s="90"/>
      <c r="QXG205" s="90"/>
      <c r="QXH205" s="90"/>
      <c r="QXI205" s="90"/>
      <c r="QXJ205" s="90"/>
      <c r="QXK205" s="90"/>
      <c r="QXL205" s="90"/>
      <c r="QXM205" s="90"/>
      <c r="QXN205" s="90"/>
      <c r="QXO205" s="90"/>
      <c r="QXP205" s="90"/>
      <c r="QXQ205" s="90"/>
      <c r="QXR205" s="90"/>
      <c r="QXS205" s="90"/>
      <c r="QXT205" s="90"/>
      <c r="QXU205" s="90"/>
      <c r="QXV205" s="90"/>
      <c r="QXW205" s="90"/>
      <c r="QXX205" s="90"/>
      <c r="QXY205" s="90"/>
      <c r="QXZ205" s="90"/>
      <c r="QYA205" s="90"/>
      <c r="QYB205" s="90"/>
      <c r="QYC205" s="90"/>
      <c r="QYD205" s="90"/>
      <c r="QYE205" s="90"/>
      <c r="QYF205" s="90"/>
      <c r="QYG205" s="90"/>
      <c r="QYH205" s="90"/>
      <c r="QYI205" s="90"/>
      <c r="QYJ205" s="90"/>
      <c r="QYK205" s="90"/>
      <c r="QYL205" s="90"/>
      <c r="QYM205" s="90"/>
      <c r="QYN205" s="90"/>
      <c r="QYO205" s="90"/>
      <c r="QYP205" s="90"/>
      <c r="QYQ205" s="90"/>
      <c r="QYR205" s="90"/>
      <c r="QYS205" s="90"/>
      <c r="QYT205" s="90"/>
      <c r="QYU205" s="90"/>
      <c r="QYV205" s="90"/>
      <c r="QYW205" s="90"/>
      <c r="QYX205" s="90"/>
      <c r="QYY205" s="90"/>
      <c r="QYZ205" s="90"/>
      <c r="QZA205" s="90"/>
      <c r="QZB205" s="90"/>
      <c r="QZC205" s="90"/>
      <c r="QZD205" s="90"/>
      <c r="QZE205" s="90"/>
      <c r="QZF205" s="90"/>
      <c r="QZG205" s="90"/>
      <c r="QZH205" s="90"/>
      <c r="QZI205" s="90"/>
      <c r="QZJ205" s="90"/>
      <c r="QZK205" s="90"/>
      <c r="QZL205" s="90"/>
      <c r="QZM205" s="90"/>
      <c r="QZN205" s="90"/>
      <c r="QZO205" s="90"/>
      <c r="QZP205" s="90"/>
      <c r="QZQ205" s="90"/>
      <c r="QZR205" s="90"/>
      <c r="QZS205" s="90"/>
      <c r="QZT205" s="90"/>
      <c r="QZU205" s="90"/>
      <c r="QZV205" s="90"/>
      <c r="QZW205" s="90"/>
      <c r="QZX205" s="90"/>
      <c r="QZY205" s="90"/>
      <c r="QZZ205" s="90"/>
      <c r="RAA205" s="90"/>
      <c r="RAB205" s="90"/>
      <c r="RAC205" s="90"/>
      <c r="RAD205" s="90"/>
      <c r="RAE205" s="90"/>
      <c r="RAF205" s="90"/>
      <c r="RAG205" s="90"/>
      <c r="RAH205" s="90"/>
      <c r="RAI205" s="90"/>
      <c r="RAJ205" s="90"/>
      <c r="RAK205" s="90"/>
      <c r="RAL205" s="90"/>
      <c r="RAM205" s="90"/>
      <c r="RAN205" s="90"/>
      <c r="RAO205" s="90"/>
      <c r="RAP205" s="90"/>
      <c r="RAQ205" s="90"/>
      <c r="RAR205" s="90"/>
      <c r="RAS205" s="90"/>
      <c r="RAT205" s="90"/>
      <c r="RAU205" s="90"/>
      <c r="RAV205" s="90"/>
      <c r="RAW205" s="90"/>
      <c r="RAX205" s="90"/>
      <c r="RAY205" s="90"/>
      <c r="RAZ205" s="90"/>
      <c r="RBA205" s="90"/>
      <c r="RBB205" s="90"/>
      <c r="RBC205" s="90"/>
      <c r="RBD205" s="90"/>
      <c r="RBE205" s="90"/>
      <c r="RBF205" s="90"/>
      <c r="RBG205" s="90"/>
      <c r="RBH205" s="90"/>
      <c r="RBI205" s="90"/>
      <c r="RBJ205" s="90"/>
      <c r="RBK205" s="90"/>
      <c r="RBL205" s="90"/>
      <c r="RBM205" s="90"/>
      <c r="RBN205" s="90"/>
      <c r="RBO205" s="90"/>
      <c r="RBP205" s="90"/>
      <c r="RBQ205" s="90"/>
      <c r="RBR205" s="90"/>
      <c r="RBS205" s="90"/>
      <c r="RBT205" s="90"/>
      <c r="RBU205" s="90"/>
      <c r="RBV205" s="90"/>
      <c r="RBW205" s="90"/>
      <c r="RBX205" s="90"/>
      <c r="RBY205" s="90"/>
      <c r="RBZ205" s="90"/>
      <c r="RCA205" s="90"/>
      <c r="RCB205" s="90"/>
      <c r="RCC205" s="90"/>
      <c r="RCD205" s="90"/>
      <c r="RCE205" s="90"/>
      <c r="RCF205" s="90"/>
      <c r="RCG205" s="90"/>
      <c r="RCH205" s="90"/>
      <c r="RCI205" s="90"/>
      <c r="RCJ205" s="90"/>
      <c r="RCK205" s="90"/>
      <c r="RCL205" s="90"/>
      <c r="RCM205" s="90"/>
      <c r="RCN205" s="90"/>
      <c r="RCO205" s="90"/>
      <c r="RCP205" s="90"/>
      <c r="RCQ205" s="90"/>
      <c r="RCR205" s="90"/>
      <c r="RCS205" s="90"/>
      <c r="RCT205" s="90"/>
      <c r="RCU205" s="90"/>
      <c r="RCV205" s="90"/>
      <c r="RCW205" s="90"/>
      <c r="RCX205" s="90"/>
      <c r="RCY205" s="90"/>
      <c r="RCZ205" s="90"/>
      <c r="RDA205" s="90"/>
      <c r="RDB205" s="90"/>
      <c r="RDC205" s="90"/>
      <c r="RDD205" s="90"/>
      <c r="RDE205" s="90"/>
      <c r="RDF205" s="90"/>
      <c r="RDG205" s="90"/>
      <c r="RDH205" s="90"/>
      <c r="RDI205" s="90"/>
      <c r="RDJ205" s="90"/>
      <c r="RDK205" s="90"/>
      <c r="RDL205" s="90"/>
      <c r="RDM205" s="90"/>
      <c r="RDN205" s="90"/>
      <c r="RDO205" s="90"/>
      <c r="RDP205" s="90"/>
      <c r="RDQ205" s="90"/>
      <c r="RDR205" s="90"/>
      <c r="RDS205" s="90"/>
      <c r="RDT205" s="90"/>
      <c r="RDU205" s="90"/>
      <c r="RDV205" s="90"/>
      <c r="RDW205" s="90"/>
      <c r="RDX205" s="90"/>
      <c r="RDY205" s="90"/>
      <c r="RDZ205" s="90"/>
      <c r="REA205" s="90"/>
      <c r="REB205" s="90"/>
      <c r="REC205" s="90"/>
      <c r="RED205" s="90"/>
      <c r="REE205" s="90"/>
      <c r="REF205" s="90"/>
      <c r="REG205" s="90"/>
      <c r="REH205" s="90"/>
      <c r="REI205" s="90"/>
      <c r="REJ205" s="90"/>
      <c r="REK205" s="90"/>
      <c r="REL205" s="90"/>
      <c r="REM205" s="90"/>
      <c r="REN205" s="90"/>
      <c r="REO205" s="90"/>
      <c r="REP205" s="90"/>
      <c r="REQ205" s="90"/>
      <c r="RER205" s="90"/>
      <c r="RES205" s="90"/>
      <c r="RET205" s="90"/>
      <c r="REU205" s="90"/>
      <c r="REV205" s="90"/>
      <c r="REW205" s="90"/>
      <c r="REX205" s="90"/>
      <c r="REY205" s="90"/>
      <c r="REZ205" s="90"/>
      <c r="RFA205" s="90"/>
      <c r="RFB205" s="90"/>
      <c r="RFC205" s="90"/>
      <c r="RFD205" s="90"/>
      <c r="RFE205" s="90"/>
      <c r="RFF205" s="90"/>
      <c r="RFG205" s="90"/>
      <c r="RFH205" s="90"/>
      <c r="RFI205" s="90"/>
      <c r="RFJ205" s="90"/>
      <c r="RFK205" s="90"/>
      <c r="RFL205" s="90"/>
      <c r="RFM205" s="90"/>
      <c r="RFN205" s="90"/>
      <c r="RFO205" s="90"/>
      <c r="RFP205" s="90"/>
      <c r="RFQ205" s="90"/>
      <c r="RFR205" s="90"/>
      <c r="RFS205" s="90"/>
      <c r="RFT205" s="90"/>
      <c r="RFU205" s="90"/>
      <c r="RFV205" s="90"/>
      <c r="RFW205" s="90"/>
      <c r="RFX205" s="90"/>
      <c r="RFY205" s="90"/>
      <c r="RFZ205" s="90"/>
      <c r="RGA205" s="90"/>
      <c r="RGB205" s="90"/>
      <c r="RGC205" s="90"/>
      <c r="RGD205" s="90"/>
      <c r="RGE205" s="90"/>
      <c r="RGF205" s="90"/>
      <c r="RGG205" s="90"/>
      <c r="RGH205" s="90"/>
      <c r="RGI205" s="90"/>
      <c r="RGJ205" s="90"/>
      <c r="RGK205" s="90"/>
      <c r="RGL205" s="90"/>
      <c r="RGM205" s="90"/>
      <c r="RGN205" s="90"/>
      <c r="RGO205" s="90"/>
      <c r="RGP205" s="90"/>
      <c r="RGQ205" s="90"/>
      <c r="RGR205" s="90"/>
      <c r="RGS205" s="90"/>
      <c r="RGT205" s="90"/>
      <c r="RGU205" s="90"/>
      <c r="RGV205" s="90"/>
      <c r="RGW205" s="90"/>
      <c r="RGX205" s="90"/>
      <c r="RGY205" s="90"/>
      <c r="RGZ205" s="90"/>
      <c r="RHA205" s="90"/>
      <c r="RHB205" s="90"/>
      <c r="RHC205" s="90"/>
      <c r="RHD205" s="90"/>
      <c r="RHE205" s="90"/>
      <c r="RHF205" s="90"/>
      <c r="RHG205" s="90"/>
      <c r="RHH205" s="90"/>
      <c r="RHI205" s="90"/>
      <c r="RHJ205" s="90"/>
      <c r="RHK205" s="90"/>
      <c r="RHL205" s="90"/>
      <c r="RHM205" s="90"/>
      <c r="RHN205" s="90"/>
      <c r="RHO205" s="90"/>
      <c r="RHP205" s="90"/>
      <c r="RHQ205" s="90"/>
      <c r="RHR205" s="90"/>
      <c r="RHS205" s="90"/>
      <c r="RHT205" s="90"/>
      <c r="RHU205" s="90"/>
      <c r="RHV205" s="90"/>
      <c r="RHW205" s="90"/>
      <c r="RHX205" s="90"/>
      <c r="RHY205" s="90"/>
      <c r="RHZ205" s="90"/>
      <c r="RIA205" s="90"/>
      <c r="RIB205" s="90"/>
      <c r="RIC205" s="90"/>
      <c r="RID205" s="90"/>
      <c r="RIE205" s="90"/>
      <c r="RIF205" s="90"/>
      <c r="RIG205" s="90"/>
      <c r="RIH205" s="90"/>
      <c r="RII205" s="90"/>
      <c r="RIJ205" s="90"/>
      <c r="RIK205" s="90"/>
      <c r="RIL205" s="90"/>
      <c r="RIM205" s="90"/>
      <c r="RIN205" s="90"/>
      <c r="RIO205" s="90"/>
      <c r="RIP205" s="90"/>
      <c r="RIQ205" s="90"/>
      <c r="RIR205" s="90"/>
      <c r="RIS205" s="90"/>
      <c r="RIT205" s="90"/>
      <c r="RIU205" s="90"/>
      <c r="RIV205" s="90"/>
      <c r="RIW205" s="90"/>
      <c r="RIX205" s="90"/>
      <c r="RIY205" s="90"/>
      <c r="RIZ205" s="90"/>
      <c r="RJA205" s="90"/>
      <c r="RJB205" s="90"/>
      <c r="RJC205" s="90"/>
      <c r="RJD205" s="90"/>
      <c r="RJE205" s="90"/>
      <c r="RJF205" s="90"/>
      <c r="RJG205" s="90"/>
      <c r="RJH205" s="90"/>
      <c r="RJI205" s="90"/>
      <c r="RJJ205" s="90"/>
      <c r="RJK205" s="90"/>
      <c r="RJL205" s="90"/>
      <c r="RJM205" s="90"/>
      <c r="RJN205" s="90"/>
      <c r="RJO205" s="90"/>
      <c r="RJP205" s="90"/>
      <c r="RJQ205" s="90"/>
      <c r="RJR205" s="90"/>
      <c r="RJS205" s="90"/>
      <c r="RJT205" s="90"/>
      <c r="RJU205" s="90"/>
      <c r="RJV205" s="90"/>
      <c r="RJW205" s="90"/>
      <c r="RJX205" s="90"/>
      <c r="RJY205" s="90"/>
      <c r="RJZ205" s="90"/>
      <c r="RKA205" s="90"/>
      <c r="RKB205" s="90"/>
      <c r="RKC205" s="90"/>
      <c r="RKD205" s="90"/>
      <c r="RKE205" s="90"/>
      <c r="RKF205" s="90"/>
      <c r="RKG205" s="90"/>
      <c r="RKH205" s="90"/>
      <c r="RKI205" s="90"/>
      <c r="RKJ205" s="90"/>
      <c r="RKK205" s="90"/>
      <c r="RKL205" s="90"/>
      <c r="RKM205" s="90"/>
      <c r="RKN205" s="90"/>
      <c r="RKO205" s="90"/>
      <c r="RKP205" s="90"/>
      <c r="RKQ205" s="90"/>
      <c r="RKR205" s="90"/>
      <c r="RKS205" s="90"/>
      <c r="RKT205" s="90"/>
      <c r="RKU205" s="90"/>
      <c r="RKV205" s="90"/>
      <c r="RKW205" s="90"/>
      <c r="RKX205" s="90"/>
      <c r="RKY205" s="90"/>
      <c r="RKZ205" s="90"/>
      <c r="RLA205" s="90"/>
      <c r="RLB205" s="90"/>
      <c r="RLC205" s="90"/>
      <c r="RLD205" s="90"/>
      <c r="RLE205" s="90"/>
      <c r="RLF205" s="90"/>
      <c r="RLG205" s="90"/>
      <c r="RLH205" s="90"/>
      <c r="RLI205" s="90"/>
      <c r="RLJ205" s="90"/>
      <c r="RLK205" s="90"/>
      <c r="RLL205" s="90"/>
      <c r="RLM205" s="90"/>
      <c r="RLN205" s="90"/>
      <c r="RLO205" s="90"/>
      <c r="RLP205" s="90"/>
      <c r="RLQ205" s="90"/>
      <c r="RLR205" s="90"/>
      <c r="RLS205" s="90"/>
      <c r="RLT205" s="90"/>
      <c r="RLU205" s="90"/>
      <c r="RLV205" s="90"/>
      <c r="RLW205" s="90"/>
      <c r="RLX205" s="90"/>
      <c r="RLY205" s="90"/>
      <c r="RLZ205" s="90"/>
      <c r="RMA205" s="90"/>
      <c r="RMB205" s="90"/>
      <c r="RMC205" s="90"/>
      <c r="RMD205" s="90"/>
      <c r="RME205" s="90"/>
      <c r="RMF205" s="90"/>
      <c r="RMG205" s="90"/>
      <c r="RMH205" s="90"/>
      <c r="RMI205" s="90"/>
      <c r="RMJ205" s="90"/>
      <c r="RMK205" s="90"/>
      <c r="RML205" s="90"/>
      <c r="RMM205" s="90"/>
      <c r="RMN205" s="90"/>
      <c r="RMO205" s="90"/>
      <c r="RMP205" s="90"/>
      <c r="RMQ205" s="90"/>
      <c r="RMR205" s="90"/>
      <c r="RMS205" s="90"/>
      <c r="RMT205" s="90"/>
      <c r="RMU205" s="90"/>
      <c r="RMV205" s="90"/>
      <c r="RMW205" s="90"/>
      <c r="RMX205" s="90"/>
      <c r="RMY205" s="90"/>
      <c r="RMZ205" s="90"/>
      <c r="RNA205" s="90"/>
      <c r="RNB205" s="90"/>
      <c r="RNC205" s="90"/>
      <c r="RND205" s="90"/>
      <c r="RNE205" s="90"/>
      <c r="RNF205" s="90"/>
      <c r="RNG205" s="90"/>
      <c r="RNH205" s="90"/>
      <c r="RNI205" s="90"/>
      <c r="RNJ205" s="90"/>
      <c r="RNK205" s="90"/>
      <c r="RNL205" s="90"/>
      <c r="RNM205" s="90"/>
      <c r="RNN205" s="90"/>
      <c r="RNO205" s="90"/>
      <c r="RNP205" s="90"/>
      <c r="RNQ205" s="90"/>
      <c r="RNR205" s="90"/>
      <c r="RNS205" s="90"/>
      <c r="RNT205" s="90"/>
      <c r="RNU205" s="90"/>
      <c r="RNV205" s="90"/>
      <c r="RNW205" s="90"/>
      <c r="RNX205" s="90"/>
      <c r="RNY205" s="90"/>
      <c r="RNZ205" s="90"/>
      <c r="ROA205" s="90"/>
      <c r="ROB205" s="90"/>
      <c r="ROC205" s="90"/>
      <c r="ROD205" s="90"/>
      <c r="ROE205" s="90"/>
      <c r="ROF205" s="90"/>
      <c r="ROG205" s="90"/>
      <c r="ROH205" s="90"/>
      <c r="ROI205" s="90"/>
      <c r="ROJ205" s="90"/>
      <c r="ROK205" s="90"/>
      <c r="ROL205" s="90"/>
      <c r="ROM205" s="90"/>
      <c r="RON205" s="90"/>
      <c r="ROO205" s="90"/>
      <c r="ROP205" s="90"/>
      <c r="ROQ205" s="90"/>
      <c r="ROR205" s="90"/>
      <c r="ROS205" s="90"/>
      <c r="ROT205" s="90"/>
      <c r="ROU205" s="90"/>
      <c r="ROV205" s="90"/>
      <c r="ROW205" s="90"/>
      <c r="ROX205" s="90"/>
      <c r="ROY205" s="90"/>
      <c r="ROZ205" s="90"/>
      <c r="RPA205" s="90"/>
      <c r="RPB205" s="90"/>
      <c r="RPC205" s="90"/>
      <c r="RPD205" s="90"/>
      <c r="RPE205" s="90"/>
      <c r="RPF205" s="90"/>
      <c r="RPG205" s="90"/>
      <c r="RPH205" s="90"/>
      <c r="RPI205" s="90"/>
      <c r="RPJ205" s="90"/>
      <c r="RPK205" s="90"/>
      <c r="RPL205" s="90"/>
      <c r="RPM205" s="90"/>
      <c r="RPN205" s="90"/>
      <c r="RPO205" s="90"/>
      <c r="RPP205" s="90"/>
      <c r="RPQ205" s="90"/>
      <c r="RPR205" s="90"/>
      <c r="RPS205" s="90"/>
      <c r="RPT205" s="90"/>
      <c r="RPU205" s="90"/>
      <c r="RPV205" s="90"/>
      <c r="RPW205" s="90"/>
      <c r="RPX205" s="90"/>
      <c r="RPY205" s="90"/>
      <c r="RPZ205" s="90"/>
      <c r="RQA205" s="90"/>
      <c r="RQB205" s="90"/>
      <c r="RQC205" s="90"/>
      <c r="RQD205" s="90"/>
      <c r="RQE205" s="90"/>
      <c r="RQF205" s="90"/>
      <c r="RQG205" s="90"/>
      <c r="RQH205" s="90"/>
      <c r="RQI205" s="90"/>
      <c r="RQJ205" s="90"/>
      <c r="RQK205" s="90"/>
      <c r="RQL205" s="90"/>
      <c r="RQM205" s="90"/>
      <c r="RQN205" s="90"/>
      <c r="RQO205" s="90"/>
      <c r="RQP205" s="90"/>
      <c r="RQQ205" s="90"/>
      <c r="RQR205" s="90"/>
      <c r="RQS205" s="90"/>
      <c r="RQT205" s="90"/>
      <c r="RQU205" s="90"/>
      <c r="RQV205" s="90"/>
      <c r="RQW205" s="90"/>
      <c r="RQX205" s="90"/>
      <c r="RQY205" s="90"/>
      <c r="RQZ205" s="90"/>
      <c r="RRA205" s="90"/>
      <c r="RRB205" s="90"/>
      <c r="RRC205" s="90"/>
      <c r="RRD205" s="90"/>
      <c r="RRE205" s="90"/>
      <c r="RRF205" s="90"/>
      <c r="RRG205" s="90"/>
      <c r="RRH205" s="90"/>
      <c r="RRI205" s="90"/>
      <c r="RRJ205" s="90"/>
      <c r="RRK205" s="90"/>
      <c r="RRL205" s="90"/>
      <c r="RRM205" s="90"/>
      <c r="RRN205" s="90"/>
      <c r="RRO205" s="90"/>
      <c r="RRP205" s="90"/>
      <c r="RRQ205" s="90"/>
      <c r="RRR205" s="90"/>
      <c r="RRS205" s="90"/>
      <c r="RRT205" s="90"/>
      <c r="RRU205" s="90"/>
      <c r="RRV205" s="90"/>
      <c r="RRW205" s="90"/>
      <c r="RRX205" s="90"/>
      <c r="RRY205" s="90"/>
      <c r="RRZ205" s="90"/>
      <c r="RSA205" s="90"/>
      <c r="RSB205" s="90"/>
      <c r="RSC205" s="90"/>
      <c r="RSD205" s="90"/>
      <c r="RSE205" s="90"/>
      <c r="RSF205" s="90"/>
      <c r="RSG205" s="90"/>
      <c r="RSH205" s="90"/>
      <c r="RSI205" s="90"/>
      <c r="RSJ205" s="90"/>
      <c r="RSK205" s="90"/>
      <c r="RSL205" s="90"/>
      <c r="RSM205" s="90"/>
      <c r="RSN205" s="90"/>
      <c r="RSO205" s="90"/>
      <c r="RSP205" s="90"/>
      <c r="RSQ205" s="90"/>
      <c r="RSR205" s="90"/>
      <c r="RSS205" s="90"/>
      <c r="RST205" s="90"/>
      <c r="RSU205" s="90"/>
      <c r="RSV205" s="90"/>
      <c r="RSW205" s="90"/>
      <c r="RSX205" s="90"/>
      <c r="RSY205" s="90"/>
      <c r="RSZ205" s="90"/>
      <c r="RTA205" s="90"/>
      <c r="RTB205" s="90"/>
      <c r="RTC205" s="90"/>
      <c r="RTD205" s="90"/>
      <c r="RTE205" s="90"/>
      <c r="RTF205" s="90"/>
      <c r="RTG205" s="90"/>
      <c r="RTH205" s="90"/>
      <c r="RTI205" s="90"/>
      <c r="RTJ205" s="90"/>
      <c r="RTK205" s="90"/>
      <c r="RTL205" s="90"/>
      <c r="RTM205" s="90"/>
      <c r="RTN205" s="90"/>
      <c r="RTO205" s="90"/>
      <c r="RTP205" s="90"/>
      <c r="RTQ205" s="90"/>
      <c r="RTR205" s="90"/>
      <c r="RTS205" s="90"/>
      <c r="RTT205" s="90"/>
      <c r="RTU205" s="90"/>
      <c r="RTV205" s="90"/>
      <c r="RTW205" s="90"/>
      <c r="RTX205" s="90"/>
      <c r="RTY205" s="90"/>
      <c r="RTZ205" s="90"/>
      <c r="RUA205" s="90"/>
      <c r="RUB205" s="90"/>
      <c r="RUC205" s="90"/>
      <c r="RUD205" s="90"/>
      <c r="RUE205" s="90"/>
      <c r="RUF205" s="90"/>
      <c r="RUG205" s="90"/>
      <c r="RUH205" s="90"/>
      <c r="RUI205" s="90"/>
      <c r="RUJ205" s="90"/>
      <c r="RUK205" s="90"/>
      <c r="RUL205" s="90"/>
      <c r="RUM205" s="90"/>
      <c r="RUN205" s="90"/>
      <c r="RUO205" s="90"/>
      <c r="RUP205" s="90"/>
      <c r="RUQ205" s="90"/>
      <c r="RUR205" s="90"/>
      <c r="RUS205" s="90"/>
      <c r="RUT205" s="90"/>
      <c r="RUU205" s="90"/>
      <c r="RUV205" s="90"/>
      <c r="RUW205" s="90"/>
      <c r="RUX205" s="90"/>
      <c r="RUY205" s="90"/>
      <c r="RUZ205" s="90"/>
      <c r="RVA205" s="90"/>
      <c r="RVB205" s="90"/>
      <c r="RVC205" s="90"/>
      <c r="RVD205" s="90"/>
      <c r="RVE205" s="90"/>
      <c r="RVF205" s="90"/>
      <c r="RVG205" s="90"/>
      <c r="RVH205" s="90"/>
      <c r="RVI205" s="90"/>
      <c r="RVJ205" s="90"/>
      <c r="RVK205" s="90"/>
      <c r="RVL205" s="90"/>
      <c r="RVM205" s="90"/>
      <c r="RVN205" s="90"/>
      <c r="RVO205" s="90"/>
      <c r="RVP205" s="90"/>
      <c r="RVQ205" s="90"/>
      <c r="RVR205" s="90"/>
      <c r="RVS205" s="90"/>
      <c r="RVT205" s="90"/>
      <c r="RVU205" s="90"/>
      <c r="RVV205" s="90"/>
      <c r="RVW205" s="90"/>
      <c r="RVX205" s="90"/>
      <c r="RVY205" s="90"/>
      <c r="RVZ205" s="90"/>
      <c r="RWA205" s="90"/>
      <c r="RWB205" s="90"/>
      <c r="RWC205" s="90"/>
      <c r="RWD205" s="90"/>
      <c r="RWE205" s="90"/>
      <c r="RWF205" s="90"/>
      <c r="RWG205" s="90"/>
      <c r="RWH205" s="90"/>
      <c r="RWI205" s="90"/>
      <c r="RWJ205" s="90"/>
      <c r="RWK205" s="90"/>
      <c r="RWL205" s="90"/>
      <c r="RWM205" s="90"/>
      <c r="RWN205" s="90"/>
      <c r="RWO205" s="90"/>
      <c r="RWP205" s="90"/>
      <c r="RWQ205" s="90"/>
      <c r="RWR205" s="90"/>
      <c r="RWS205" s="90"/>
      <c r="RWT205" s="90"/>
      <c r="RWU205" s="90"/>
      <c r="RWV205" s="90"/>
      <c r="RWW205" s="90"/>
      <c r="RWX205" s="90"/>
      <c r="RWY205" s="90"/>
      <c r="RWZ205" s="90"/>
      <c r="RXA205" s="90"/>
      <c r="RXB205" s="90"/>
      <c r="RXC205" s="90"/>
      <c r="RXD205" s="90"/>
      <c r="RXE205" s="90"/>
      <c r="RXF205" s="90"/>
      <c r="RXG205" s="90"/>
      <c r="RXH205" s="90"/>
      <c r="RXI205" s="90"/>
      <c r="RXJ205" s="90"/>
      <c r="RXK205" s="90"/>
      <c r="RXL205" s="90"/>
      <c r="RXM205" s="90"/>
      <c r="RXN205" s="90"/>
      <c r="RXO205" s="90"/>
      <c r="RXP205" s="90"/>
      <c r="RXQ205" s="90"/>
      <c r="RXR205" s="90"/>
      <c r="RXS205" s="90"/>
      <c r="RXT205" s="90"/>
      <c r="RXU205" s="90"/>
      <c r="RXV205" s="90"/>
      <c r="RXW205" s="90"/>
      <c r="RXX205" s="90"/>
      <c r="RXY205" s="90"/>
      <c r="RXZ205" s="90"/>
      <c r="RYA205" s="90"/>
      <c r="RYB205" s="90"/>
      <c r="RYC205" s="90"/>
      <c r="RYD205" s="90"/>
      <c r="RYE205" s="90"/>
      <c r="RYF205" s="90"/>
      <c r="RYG205" s="90"/>
      <c r="RYH205" s="90"/>
      <c r="RYI205" s="90"/>
      <c r="RYJ205" s="90"/>
      <c r="RYK205" s="90"/>
      <c r="RYL205" s="90"/>
      <c r="RYM205" s="90"/>
      <c r="RYN205" s="90"/>
      <c r="RYO205" s="90"/>
      <c r="RYP205" s="90"/>
      <c r="RYQ205" s="90"/>
      <c r="RYR205" s="90"/>
      <c r="RYS205" s="90"/>
      <c r="RYT205" s="90"/>
      <c r="RYU205" s="90"/>
      <c r="RYV205" s="90"/>
      <c r="RYW205" s="90"/>
      <c r="RYX205" s="90"/>
      <c r="RYY205" s="90"/>
      <c r="RYZ205" s="90"/>
      <c r="RZA205" s="90"/>
      <c r="RZB205" s="90"/>
      <c r="RZC205" s="90"/>
      <c r="RZD205" s="90"/>
      <c r="RZE205" s="90"/>
      <c r="RZF205" s="90"/>
      <c r="RZG205" s="90"/>
      <c r="RZH205" s="90"/>
      <c r="RZI205" s="90"/>
      <c r="RZJ205" s="90"/>
      <c r="RZK205" s="90"/>
      <c r="RZL205" s="90"/>
      <c r="RZM205" s="90"/>
      <c r="RZN205" s="90"/>
      <c r="RZO205" s="90"/>
      <c r="RZP205" s="90"/>
      <c r="RZQ205" s="90"/>
      <c r="RZR205" s="90"/>
      <c r="RZS205" s="90"/>
      <c r="RZT205" s="90"/>
      <c r="RZU205" s="90"/>
      <c r="RZV205" s="90"/>
      <c r="RZW205" s="90"/>
      <c r="RZX205" s="90"/>
      <c r="RZY205" s="90"/>
      <c r="RZZ205" s="90"/>
      <c r="SAA205" s="90"/>
      <c r="SAB205" s="90"/>
      <c r="SAC205" s="90"/>
      <c r="SAD205" s="90"/>
      <c r="SAE205" s="90"/>
      <c r="SAF205" s="90"/>
      <c r="SAG205" s="90"/>
      <c r="SAH205" s="90"/>
      <c r="SAI205" s="90"/>
      <c r="SAJ205" s="90"/>
      <c r="SAK205" s="90"/>
      <c r="SAL205" s="90"/>
      <c r="SAM205" s="90"/>
      <c r="SAN205" s="90"/>
      <c r="SAO205" s="90"/>
      <c r="SAP205" s="90"/>
      <c r="SAQ205" s="90"/>
      <c r="SAR205" s="90"/>
      <c r="SAS205" s="90"/>
      <c r="SAT205" s="90"/>
      <c r="SAU205" s="90"/>
      <c r="SAV205" s="90"/>
      <c r="SAW205" s="90"/>
      <c r="SAX205" s="90"/>
      <c r="SAY205" s="90"/>
      <c r="SAZ205" s="90"/>
      <c r="SBA205" s="90"/>
      <c r="SBB205" s="90"/>
      <c r="SBC205" s="90"/>
      <c r="SBD205" s="90"/>
      <c r="SBE205" s="90"/>
      <c r="SBF205" s="90"/>
      <c r="SBG205" s="90"/>
      <c r="SBH205" s="90"/>
      <c r="SBI205" s="90"/>
      <c r="SBJ205" s="90"/>
      <c r="SBK205" s="90"/>
      <c r="SBL205" s="90"/>
      <c r="SBM205" s="90"/>
      <c r="SBN205" s="90"/>
      <c r="SBO205" s="90"/>
      <c r="SBP205" s="90"/>
      <c r="SBQ205" s="90"/>
      <c r="SBR205" s="90"/>
      <c r="SBS205" s="90"/>
      <c r="SBT205" s="90"/>
      <c r="SBU205" s="90"/>
      <c r="SBV205" s="90"/>
      <c r="SBW205" s="90"/>
      <c r="SBX205" s="90"/>
      <c r="SBY205" s="90"/>
      <c r="SBZ205" s="90"/>
      <c r="SCA205" s="90"/>
      <c r="SCB205" s="90"/>
      <c r="SCC205" s="90"/>
      <c r="SCD205" s="90"/>
      <c r="SCE205" s="90"/>
      <c r="SCF205" s="90"/>
      <c r="SCG205" s="90"/>
      <c r="SCH205" s="90"/>
      <c r="SCI205" s="90"/>
      <c r="SCJ205" s="90"/>
      <c r="SCK205" s="90"/>
      <c r="SCL205" s="90"/>
      <c r="SCM205" s="90"/>
      <c r="SCN205" s="90"/>
      <c r="SCO205" s="90"/>
      <c r="SCP205" s="90"/>
      <c r="SCQ205" s="90"/>
      <c r="SCR205" s="90"/>
      <c r="SCS205" s="90"/>
      <c r="SCT205" s="90"/>
      <c r="SCU205" s="90"/>
      <c r="SCV205" s="90"/>
      <c r="SCW205" s="90"/>
      <c r="SCX205" s="90"/>
      <c r="SCY205" s="90"/>
      <c r="SCZ205" s="90"/>
      <c r="SDA205" s="90"/>
      <c r="SDB205" s="90"/>
      <c r="SDC205" s="90"/>
      <c r="SDD205" s="90"/>
      <c r="SDE205" s="90"/>
      <c r="SDF205" s="90"/>
      <c r="SDG205" s="90"/>
      <c r="SDH205" s="90"/>
      <c r="SDI205" s="90"/>
      <c r="SDJ205" s="90"/>
      <c r="SDK205" s="90"/>
      <c r="SDL205" s="90"/>
      <c r="SDM205" s="90"/>
      <c r="SDN205" s="90"/>
      <c r="SDO205" s="90"/>
      <c r="SDP205" s="90"/>
      <c r="SDQ205" s="90"/>
      <c r="SDR205" s="90"/>
      <c r="SDS205" s="90"/>
      <c r="SDT205" s="90"/>
      <c r="SDU205" s="90"/>
      <c r="SDV205" s="90"/>
      <c r="SDW205" s="90"/>
      <c r="SDX205" s="90"/>
      <c r="SDY205" s="90"/>
      <c r="SDZ205" s="90"/>
      <c r="SEA205" s="90"/>
      <c r="SEB205" s="90"/>
      <c r="SEC205" s="90"/>
      <c r="SED205" s="90"/>
      <c r="SEE205" s="90"/>
      <c r="SEF205" s="90"/>
      <c r="SEG205" s="90"/>
      <c r="SEH205" s="90"/>
      <c r="SEI205" s="90"/>
      <c r="SEJ205" s="90"/>
      <c r="SEK205" s="90"/>
      <c r="SEL205" s="90"/>
      <c r="SEM205" s="90"/>
      <c r="SEN205" s="90"/>
      <c r="SEO205" s="90"/>
      <c r="SEP205" s="90"/>
      <c r="SEQ205" s="90"/>
      <c r="SER205" s="90"/>
      <c r="SES205" s="90"/>
      <c r="SET205" s="90"/>
      <c r="SEU205" s="90"/>
      <c r="SEV205" s="90"/>
      <c r="SEW205" s="90"/>
      <c r="SEX205" s="90"/>
      <c r="SEY205" s="90"/>
      <c r="SEZ205" s="90"/>
      <c r="SFA205" s="90"/>
      <c r="SFB205" s="90"/>
      <c r="SFC205" s="90"/>
      <c r="SFD205" s="90"/>
      <c r="SFE205" s="90"/>
      <c r="SFF205" s="90"/>
      <c r="SFG205" s="90"/>
      <c r="SFH205" s="90"/>
      <c r="SFI205" s="90"/>
      <c r="SFJ205" s="90"/>
      <c r="SFK205" s="90"/>
      <c r="SFL205" s="90"/>
      <c r="SFM205" s="90"/>
      <c r="SFN205" s="90"/>
      <c r="SFO205" s="90"/>
      <c r="SFP205" s="90"/>
      <c r="SFQ205" s="90"/>
      <c r="SFR205" s="90"/>
      <c r="SFS205" s="90"/>
      <c r="SFT205" s="90"/>
      <c r="SFU205" s="90"/>
      <c r="SFV205" s="90"/>
      <c r="SFW205" s="90"/>
      <c r="SFX205" s="90"/>
      <c r="SFY205" s="90"/>
      <c r="SFZ205" s="90"/>
      <c r="SGA205" s="90"/>
      <c r="SGB205" s="90"/>
      <c r="SGC205" s="90"/>
      <c r="SGD205" s="90"/>
      <c r="SGE205" s="90"/>
      <c r="SGF205" s="90"/>
      <c r="SGG205" s="90"/>
      <c r="SGH205" s="90"/>
      <c r="SGI205" s="90"/>
      <c r="SGJ205" s="90"/>
      <c r="SGK205" s="90"/>
      <c r="SGL205" s="90"/>
      <c r="SGM205" s="90"/>
      <c r="SGN205" s="90"/>
      <c r="SGO205" s="90"/>
      <c r="SGP205" s="90"/>
      <c r="SGQ205" s="90"/>
      <c r="SGR205" s="90"/>
      <c r="SGS205" s="90"/>
      <c r="SGT205" s="90"/>
      <c r="SGU205" s="90"/>
      <c r="SGV205" s="90"/>
      <c r="SGW205" s="90"/>
      <c r="SGX205" s="90"/>
      <c r="SGY205" s="90"/>
      <c r="SGZ205" s="90"/>
      <c r="SHA205" s="90"/>
      <c r="SHB205" s="90"/>
      <c r="SHC205" s="90"/>
      <c r="SHD205" s="90"/>
      <c r="SHE205" s="90"/>
      <c r="SHF205" s="90"/>
      <c r="SHG205" s="90"/>
      <c r="SHH205" s="90"/>
      <c r="SHI205" s="90"/>
      <c r="SHJ205" s="90"/>
      <c r="SHK205" s="90"/>
      <c r="SHL205" s="90"/>
      <c r="SHM205" s="90"/>
      <c r="SHN205" s="90"/>
      <c r="SHO205" s="90"/>
      <c r="SHP205" s="90"/>
      <c r="SHQ205" s="90"/>
      <c r="SHR205" s="90"/>
      <c r="SHS205" s="90"/>
      <c r="SHT205" s="90"/>
      <c r="SHU205" s="90"/>
      <c r="SHV205" s="90"/>
      <c r="SHW205" s="90"/>
      <c r="SHX205" s="90"/>
      <c r="SHY205" s="90"/>
      <c r="SHZ205" s="90"/>
      <c r="SIA205" s="90"/>
      <c r="SIB205" s="90"/>
      <c r="SIC205" s="90"/>
      <c r="SID205" s="90"/>
      <c r="SIE205" s="90"/>
      <c r="SIF205" s="90"/>
      <c r="SIG205" s="90"/>
      <c r="SIH205" s="90"/>
      <c r="SII205" s="90"/>
      <c r="SIJ205" s="90"/>
      <c r="SIK205" s="90"/>
      <c r="SIL205" s="90"/>
      <c r="SIM205" s="90"/>
      <c r="SIN205" s="90"/>
      <c r="SIO205" s="90"/>
      <c r="SIP205" s="90"/>
      <c r="SIQ205" s="90"/>
      <c r="SIR205" s="90"/>
      <c r="SIS205" s="90"/>
      <c r="SIT205" s="90"/>
      <c r="SIU205" s="90"/>
      <c r="SIV205" s="90"/>
      <c r="SIW205" s="90"/>
      <c r="SIX205" s="90"/>
      <c r="SIY205" s="90"/>
      <c r="SIZ205" s="90"/>
      <c r="SJA205" s="90"/>
      <c r="SJB205" s="90"/>
      <c r="SJC205" s="90"/>
      <c r="SJD205" s="90"/>
      <c r="SJE205" s="90"/>
      <c r="SJF205" s="90"/>
      <c r="SJG205" s="90"/>
      <c r="SJH205" s="90"/>
      <c r="SJI205" s="90"/>
      <c r="SJJ205" s="90"/>
      <c r="SJK205" s="90"/>
      <c r="SJL205" s="90"/>
      <c r="SJM205" s="90"/>
      <c r="SJN205" s="90"/>
      <c r="SJO205" s="90"/>
      <c r="SJP205" s="90"/>
      <c r="SJQ205" s="90"/>
      <c r="SJR205" s="90"/>
      <c r="SJS205" s="90"/>
      <c r="SJT205" s="90"/>
      <c r="SJU205" s="90"/>
      <c r="SJV205" s="90"/>
      <c r="SJW205" s="90"/>
      <c r="SJX205" s="90"/>
      <c r="SJY205" s="90"/>
      <c r="SJZ205" s="90"/>
      <c r="SKA205" s="90"/>
      <c r="SKB205" s="90"/>
      <c r="SKC205" s="90"/>
      <c r="SKD205" s="90"/>
      <c r="SKE205" s="90"/>
      <c r="SKF205" s="90"/>
      <c r="SKG205" s="90"/>
      <c r="SKH205" s="90"/>
      <c r="SKI205" s="90"/>
      <c r="SKJ205" s="90"/>
      <c r="SKK205" s="90"/>
      <c r="SKL205" s="90"/>
      <c r="SKM205" s="90"/>
      <c r="SKN205" s="90"/>
      <c r="SKO205" s="90"/>
      <c r="SKP205" s="90"/>
      <c r="SKQ205" s="90"/>
      <c r="SKR205" s="90"/>
      <c r="SKS205" s="90"/>
      <c r="SKT205" s="90"/>
      <c r="SKU205" s="90"/>
      <c r="SKV205" s="90"/>
      <c r="SKW205" s="90"/>
      <c r="SKX205" s="90"/>
      <c r="SKY205" s="90"/>
      <c r="SKZ205" s="90"/>
      <c r="SLA205" s="90"/>
      <c r="SLB205" s="90"/>
      <c r="SLC205" s="90"/>
      <c r="SLD205" s="90"/>
      <c r="SLE205" s="90"/>
      <c r="SLF205" s="90"/>
      <c r="SLG205" s="90"/>
      <c r="SLH205" s="90"/>
      <c r="SLI205" s="90"/>
      <c r="SLJ205" s="90"/>
      <c r="SLK205" s="90"/>
      <c r="SLL205" s="90"/>
      <c r="SLM205" s="90"/>
      <c r="SLN205" s="90"/>
      <c r="SLO205" s="90"/>
      <c r="SLP205" s="90"/>
      <c r="SLQ205" s="90"/>
      <c r="SLR205" s="90"/>
      <c r="SLS205" s="90"/>
      <c r="SLT205" s="90"/>
      <c r="SLU205" s="90"/>
      <c r="SLV205" s="90"/>
      <c r="SLW205" s="90"/>
      <c r="SLX205" s="90"/>
      <c r="SLY205" s="90"/>
      <c r="SLZ205" s="90"/>
      <c r="SMA205" s="90"/>
      <c r="SMB205" s="90"/>
      <c r="SMC205" s="90"/>
      <c r="SMD205" s="90"/>
      <c r="SME205" s="90"/>
      <c r="SMF205" s="90"/>
      <c r="SMG205" s="90"/>
      <c r="SMH205" s="90"/>
      <c r="SMI205" s="90"/>
      <c r="SMJ205" s="90"/>
      <c r="SMK205" s="90"/>
      <c r="SML205" s="90"/>
      <c r="SMM205" s="90"/>
      <c r="SMN205" s="90"/>
      <c r="SMO205" s="90"/>
      <c r="SMP205" s="90"/>
      <c r="SMQ205" s="90"/>
      <c r="SMR205" s="90"/>
      <c r="SMS205" s="90"/>
      <c r="SMT205" s="90"/>
      <c r="SMU205" s="90"/>
      <c r="SMV205" s="90"/>
      <c r="SMW205" s="90"/>
      <c r="SMX205" s="90"/>
      <c r="SMY205" s="90"/>
      <c r="SMZ205" s="90"/>
      <c r="SNA205" s="90"/>
      <c r="SNB205" s="90"/>
      <c r="SNC205" s="90"/>
      <c r="SND205" s="90"/>
      <c r="SNE205" s="90"/>
      <c r="SNF205" s="90"/>
      <c r="SNG205" s="90"/>
      <c r="SNH205" s="90"/>
      <c r="SNI205" s="90"/>
      <c r="SNJ205" s="90"/>
      <c r="SNK205" s="90"/>
      <c r="SNL205" s="90"/>
      <c r="SNM205" s="90"/>
      <c r="SNN205" s="90"/>
      <c r="SNO205" s="90"/>
      <c r="SNP205" s="90"/>
      <c r="SNQ205" s="90"/>
      <c r="SNR205" s="90"/>
      <c r="SNS205" s="90"/>
      <c r="SNT205" s="90"/>
      <c r="SNU205" s="90"/>
      <c r="SNV205" s="90"/>
      <c r="SNW205" s="90"/>
      <c r="SNX205" s="90"/>
      <c r="SNY205" s="90"/>
      <c r="SNZ205" s="90"/>
      <c r="SOA205" s="90"/>
      <c r="SOB205" s="90"/>
      <c r="SOC205" s="90"/>
      <c r="SOD205" s="90"/>
      <c r="SOE205" s="90"/>
      <c r="SOF205" s="90"/>
      <c r="SOG205" s="90"/>
      <c r="SOH205" s="90"/>
      <c r="SOI205" s="90"/>
      <c r="SOJ205" s="90"/>
      <c r="SOK205" s="90"/>
      <c r="SOL205" s="90"/>
      <c r="SOM205" s="90"/>
      <c r="SON205" s="90"/>
      <c r="SOO205" s="90"/>
      <c r="SOP205" s="90"/>
      <c r="SOQ205" s="90"/>
      <c r="SOR205" s="90"/>
      <c r="SOS205" s="90"/>
      <c r="SOT205" s="90"/>
      <c r="SOU205" s="90"/>
      <c r="SOV205" s="90"/>
      <c r="SOW205" s="90"/>
      <c r="SOX205" s="90"/>
      <c r="SOY205" s="90"/>
      <c r="SOZ205" s="90"/>
      <c r="SPA205" s="90"/>
      <c r="SPB205" s="90"/>
      <c r="SPC205" s="90"/>
      <c r="SPD205" s="90"/>
      <c r="SPE205" s="90"/>
      <c r="SPF205" s="90"/>
      <c r="SPG205" s="90"/>
      <c r="SPH205" s="90"/>
      <c r="SPI205" s="90"/>
      <c r="SPJ205" s="90"/>
      <c r="SPK205" s="90"/>
      <c r="SPL205" s="90"/>
      <c r="SPM205" s="90"/>
      <c r="SPN205" s="90"/>
      <c r="SPO205" s="90"/>
      <c r="SPP205" s="90"/>
      <c r="SPQ205" s="90"/>
      <c r="SPR205" s="90"/>
      <c r="SPS205" s="90"/>
      <c r="SPT205" s="90"/>
      <c r="SPU205" s="90"/>
      <c r="SPV205" s="90"/>
      <c r="SPW205" s="90"/>
      <c r="SPX205" s="90"/>
      <c r="SPY205" s="90"/>
      <c r="SPZ205" s="90"/>
      <c r="SQA205" s="90"/>
      <c r="SQB205" s="90"/>
      <c r="SQC205" s="90"/>
      <c r="SQD205" s="90"/>
      <c r="SQE205" s="90"/>
      <c r="SQF205" s="90"/>
      <c r="SQG205" s="90"/>
      <c r="SQH205" s="90"/>
      <c r="SQI205" s="90"/>
      <c r="SQJ205" s="90"/>
      <c r="SQK205" s="90"/>
      <c r="SQL205" s="90"/>
      <c r="SQM205" s="90"/>
      <c r="SQN205" s="90"/>
      <c r="SQO205" s="90"/>
      <c r="SQP205" s="90"/>
      <c r="SQQ205" s="90"/>
      <c r="SQR205" s="90"/>
      <c r="SQS205" s="90"/>
      <c r="SQT205" s="90"/>
      <c r="SQU205" s="90"/>
      <c r="SQV205" s="90"/>
      <c r="SQW205" s="90"/>
      <c r="SQX205" s="90"/>
      <c r="SQY205" s="90"/>
      <c r="SQZ205" s="90"/>
      <c r="SRA205" s="90"/>
      <c r="SRB205" s="90"/>
      <c r="SRC205" s="90"/>
      <c r="SRD205" s="90"/>
      <c r="SRE205" s="90"/>
      <c r="SRF205" s="90"/>
      <c r="SRG205" s="90"/>
      <c r="SRH205" s="90"/>
      <c r="SRI205" s="90"/>
      <c r="SRJ205" s="90"/>
      <c r="SRK205" s="90"/>
      <c r="SRL205" s="90"/>
      <c r="SRM205" s="90"/>
      <c r="SRN205" s="90"/>
      <c r="SRO205" s="90"/>
      <c r="SRP205" s="90"/>
      <c r="SRQ205" s="90"/>
      <c r="SRR205" s="90"/>
      <c r="SRS205" s="90"/>
      <c r="SRT205" s="90"/>
      <c r="SRU205" s="90"/>
      <c r="SRV205" s="90"/>
      <c r="SRW205" s="90"/>
      <c r="SRX205" s="90"/>
      <c r="SRY205" s="90"/>
      <c r="SRZ205" s="90"/>
      <c r="SSA205" s="90"/>
      <c r="SSB205" s="90"/>
      <c r="SSC205" s="90"/>
      <c r="SSD205" s="90"/>
      <c r="SSE205" s="90"/>
      <c r="SSF205" s="90"/>
      <c r="SSG205" s="90"/>
      <c r="SSH205" s="90"/>
      <c r="SSI205" s="90"/>
      <c r="SSJ205" s="90"/>
      <c r="SSK205" s="90"/>
      <c r="SSL205" s="90"/>
      <c r="SSM205" s="90"/>
      <c r="SSN205" s="90"/>
      <c r="SSO205" s="90"/>
      <c r="SSP205" s="90"/>
      <c r="SSQ205" s="90"/>
      <c r="SSR205" s="90"/>
      <c r="SSS205" s="90"/>
      <c r="SST205" s="90"/>
      <c r="SSU205" s="90"/>
      <c r="SSV205" s="90"/>
      <c r="SSW205" s="90"/>
      <c r="SSX205" s="90"/>
      <c r="SSY205" s="90"/>
      <c r="SSZ205" s="90"/>
      <c r="STA205" s="90"/>
      <c r="STB205" s="90"/>
      <c r="STC205" s="90"/>
      <c r="STD205" s="90"/>
      <c r="STE205" s="90"/>
      <c r="STF205" s="90"/>
      <c r="STG205" s="90"/>
      <c r="STH205" s="90"/>
      <c r="STI205" s="90"/>
      <c r="STJ205" s="90"/>
      <c r="STK205" s="90"/>
      <c r="STL205" s="90"/>
      <c r="STM205" s="90"/>
      <c r="STN205" s="90"/>
      <c r="STO205" s="90"/>
      <c r="STP205" s="90"/>
      <c r="STQ205" s="90"/>
      <c r="STR205" s="90"/>
      <c r="STS205" s="90"/>
      <c r="STT205" s="90"/>
      <c r="STU205" s="90"/>
      <c r="STV205" s="90"/>
      <c r="STW205" s="90"/>
      <c r="STX205" s="90"/>
      <c r="STY205" s="90"/>
      <c r="STZ205" s="90"/>
      <c r="SUA205" s="90"/>
      <c r="SUB205" s="90"/>
      <c r="SUC205" s="90"/>
      <c r="SUD205" s="90"/>
      <c r="SUE205" s="90"/>
      <c r="SUF205" s="90"/>
      <c r="SUG205" s="90"/>
      <c r="SUH205" s="90"/>
      <c r="SUI205" s="90"/>
      <c r="SUJ205" s="90"/>
      <c r="SUK205" s="90"/>
      <c r="SUL205" s="90"/>
      <c r="SUM205" s="90"/>
      <c r="SUN205" s="90"/>
      <c r="SUO205" s="90"/>
      <c r="SUP205" s="90"/>
      <c r="SUQ205" s="90"/>
      <c r="SUR205" s="90"/>
      <c r="SUS205" s="90"/>
      <c r="SUT205" s="90"/>
      <c r="SUU205" s="90"/>
      <c r="SUV205" s="90"/>
      <c r="SUW205" s="90"/>
      <c r="SUX205" s="90"/>
      <c r="SUY205" s="90"/>
      <c r="SUZ205" s="90"/>
      <c r="SVA205" s="90"/>
      <c r="SVB205" s="90"/>
      <c r="SVC205" s="90"/>
      <c r="SVD205" s="90"/>
      <c r="SVE205" s="90"/>
      <c r="SVF205" s="90"/>
      <c r="SVG205" s="90"/>
      <c r="SVH205" s="90"/>
      <c r="SVI205" s="90"/>
      <c r="SVJ205" s="90"/>
      <c r="SVK205" s="90"/>
      <c r="SVL205" s="90"/>
      <c r="SVM205" s="90"/>
      <c r="SVN205" s="90"/>
      <c r="SVO205" s="90"/>
      <c r="SVP205" s="90"/>
      <c r="SVQ205" s="90"/>
      <c r="SVR205" s="90"/>
      <c r="SVS205" s="90"/>
      <c r="SVT205" s="90"/>
      <c r="SVU205" s="90"/>
      <c r="SVV205" s="90"/>
      <c r="SVW205" s="90"/>
      <c r="SVX205" s="90"/>
      <c r="SVY205" s="90"/>
      <c r="SVZ205" s="90"/>
      <c r="SWA205" s="90"/>
      <c r="SWB205" s="90"/>
      <c r="SWC205" s="90"/>
      <c r="SWD205" s="90"/>
      <c r="SWE205" s="90"/>
      <c r="SWF205" s="90"/>
      <c r="SWG205" s="90"/>
      <c r="SWH205" s="90"/>
      <c r="SWI205" s="90"/>
      <c r="SWJ205" s="90"/>
      <c r="SWK205" s="90"/>
      <c r="SWL205" s="90"/>
      <c r="SWM205" s="90"/>
      <c r="SWN205" s="90"/>
      <c r="SWO205" s="90"/>
      <c r="SWP205" s="90"/>
      <c r="SWQ205" s="90"/>
      <c r="SWR205" s="90"/>
      <c r="SWS205" s="90"/>
      <c r="SWT205" s="90"/>
      <c r="SWU205" s="90"/>
      <c r="SWV205" s="90"/>
      <c r="SWW205" s="90"/>
      <c r="SWX205" s="90"/>
      <c r="SWY205" s="90"/>
      <c r="SWZ205" s="90"/>
      <c r="SXA205" s="90"/>
      <c r="SXB205" s="90"/>
      <c r="SXC205" s="90"/>
      <c r="SXD205" s="90"/>
      <c r="SXE205" s="90"/>
      <c r="SXF205" s="90"/>
      <c r="SXG205" s="90"/>
      <c r="SXH205" s="90"/>
      <c r="SXI205" s="90"/>
      <c r="SXJ205" s="90"/>
      <c r="SXK205" s="90"/>
      <c r="SXL205" s="90"/>
      <c r="SXM205" s="90"/>
      <c r="SXN205" s="90"/>
      <c r="SXO205" s="90"/>
      <c r="SXP205" s="90"/>
      <c r="SXQ205" s="90"/>
      <c r="SXR205" s="90"/>
      <c r="SXS205" s="90"/>
      <c r="SXT205" s="90"/>
      <c r="SXU205" s="90"/>
      <c r="SXV205" s="90"/>
      <c r="SXW205" s="90"/>
      <c r="SXX205" s="90"/>
      <c r="SXY205" s="90"/>
      <c r="SXZ205" s="90"/>
      <c r="SYA205" s="90"/>
      <c r="SYB205" s="90"/>
      <c r="SYC205" s="90"/>
      <c r="SYD205" s="90"/>
      <c r="SYE205" s="90"/>
      <c r="SYF205" s="90"/>
      <c r="SYG205" s="90"/>
      <c r="SYH205" s="90"/>
      <c r="SYI205" s="90"/>
      <c r="SYJ205" s="90"/>
      <c r="SYK205" s="90"/>
      <c r="SYL205" s="90"/>
      <c r="SYM205" s="90"/>
      <c r="SYN205" s="90"/>
      <c r="SYO205" s="90"/>
      <c r="SYP205" s="90"/>
      <c r="SYQ205" s="90"/>
      <c r="SYR205" s="90"/>
      <c r="SYS205" s="90"/>
      <c r="SYT205" s="90"/>
      <c r="SYU205" s="90"/>
      <c r="SYV205" s="90"/>
      <c r="SYW205" s="90"/>
      <c r="SYX205" s="90"/>
      <c r="SYY205" s="90"/>
      <c r="SYZ205" s="90"/>
      <c r="SZA205" s="90"/>
      <c r="SZB205" s="90"/>
      <c r="SZC205" s="90"/>
      <c r="SZD205" s="90"/>
      <c r="SZE205" s="90"/>
      <c r="SZF205" s="90"/>
      <c r="SZG205" s="90"/>
      <c r="SZH205" s="90"/>
      <c r="SZI205" s="90"/>
      <c r="SZJ205" s="90"/>
      <c r="SZK205" s="90"/>
      <c r="SZL205" s="90"/>
      <c r="SZM205" s="90"/>
      <c r="SZN205" s="90"/>
      <c r="SZO205" s="90"/>
      <c r="SZP205" s="90"/>
      <c r="SZQ205" s="90"/>
      <c r="SZR205" s="90"/>
      <c r="SZS205" s="90"/>
      <c r="SZT205" s="90"/>
      <c r="SZU205" s="90"/>
      <c r="SZV205" s="90"/>
      <c r="SZW205" s="90"/>
      <c r="SZX205" s="90"/>
      <c r="SZY205" s="90"/>
      <c r="SZZ205" s="90"/>
      <c r="TAA205" s="90"/>
      <c r="TAB205" s="90"/>
      <c r="TAC205" s="90"/>
      <c r="TAD205" s="90"/>
      <c r="TAE205" s="90"/>
      <c r="TAF205" s="90"/>
      <c r="TAG205" s="90"/>
      <c r="TAH205" s="90"/>
      <c r="TAI205" s="90"/>
      <c r="TAJ205" s="90"/>
      <c r="TAK205" s="90"/>
      <c r="TAL205" s="90"/>
      <c r="TAM205" s="90"/>
      <c r="TAN205" s="90"/>
      <c r="TAO205" s="90"/>
      <c r="TAP205" s="90"/>
      <c r="TAQ205" s="90"/>
      <c r="TAR205" s="90"/>
      <c r="TAS205" s="90"/>
      <c r="TAT205" s="90"/>
      <c r="TAU205" s="90"/>
      <c r="TAV205" s="90"/>
      <c r="TAW205" s="90"/>
      <c r="TAX205" s="90"/>
      <c r="TAY205" s="90"/>
      <c r="TAZ205" s="90"/>
      <c r="TBA205" s="90"/>
      <c r="TBB205" s="90"/>
      <c r="TBC205" s="90"/>
      <c r="TBD205" s="90"/>
      <c r="TBE205" s="90"/>
      <c r="TBF205" s="90"/>
      <c r="TBG205" s="90"/>
      <c r="TBH205" s="90"/>
      <c r="TBI205" s="90"/>
      <c r="TBJ205" s="90"/>
      <c r="TBK205" s="90"/>
      <c r="TBL205" s="90"/>
      <c r="TBM205" s="90"/>
      <c r="TBN205" s="90"/>
      <c r="TBO205" s="90"/>
      <c r="TBP205" s="90"/>
      <c r="TBQ205" s="90"/>
      <c r="TBR205" s="90"/>
      <c r="TBS205" s="90"/>
      <c r="TBT205" s="90"/>
      <c r="TBU205" s="90"/>
      <c r="TBV205" s="90"/>
      <c r="TBW205" s="90"/>
      <c r="TBX205" s="90"/>
      <c r="TBY205" s="90"/>
      <c r="TBZ205" s="90"/>
      <c r="TCA205" s="90"/>
      <c r="TCB205" s="90"/>
      <c r="TCC205" s="90"/>
      <c r="TCD205" s="90"/>
      <c r="TCE205" s="90"/>
      <c r="TCF205" s="90"/>
      <c r="TCG205" s="90"/>
      <c r="TCH205" s="90"/>
      <c r="TCI205" s="90"/>
      <c r="TCJ205" s="90"/>
      <c r="TCK205" s="90"/>
      <c r="TCL205" s="90"/>
      <c r="TCM205" s="90"/>
      <c r="TCN205" s="90"/>
      <c r="TCO205" s="90"/>
      <c r="TCP205" s="90"/>
      <c r="TCQ205" s="90"/>
      <c r="TCR205" s="90"/>
      <c r="TCS205" s="90"/>
      <c r="TCT205" s="90"/>
      <c r="TCU205" s="90"/>
      <c r="TCV205" s="90"/>
      <c r="TCW205" s="90"/>
      <c r="TCX205" s="90"/>
      <c r="TCY205" s="90"/>
      <c r="TCZ205" s="90"/>
      <c r="TDA205" s="90"/>
      <c r="TDB205" s="90"/>
      <c r="TDC205" s="90"/>
      <c r="TDD205" s="90"/>
      <c r="TDE205" s="90"/>
      <c r="TDF205" s="90"/>
      <c r="TDG205" s="90"/>
      <c r="TDH205" s="90"/>
      <c r="TDI205" s="90"/>
      <c r="TDJ205" s="90"/>
      <c r="TDK205" s="90"/>
      <c r="TDL205" s="90"/>
      <c r="TDM205" s="90"/>
      <c r="TDN205" s="90"/>
      <c r="TDO205" s="90"/>
      <c r="TDP205" s="90"/>
      <c r="TDQ205" s="90"/>
      <c r="TDR205" s="90"/>
      <c r="TDS205" s="90"/>
      <c r="TDT205" s="90"/>
      <c r="TDU205" s="90"/>
      <c r="TDV205" s="90"/>
      <c r="TDW205" s="90"/>
      <c r="TDX205" s="90"/>
      <c r="TDY205" s="90"/>
      <c r="TDZ205" s="90"/>
      <c r="TEA205" s="90"/>
      <c r="TEB205" s="90"/>
      <c r="TEC205" s="90"/>
      <c r="TED205" s="90"/>
      <c r="TEE205" s="90"/>
      <c r="TEF205" s="90"/>
      <c r="TEG205" s="90"/>
      <c r="TEH205" s="90"/>
      <c r="TEI205" s="90"/>
      <c r="TEJ205" s="90"/>
      <c r="TEK205" s="90"/>
      <c r="TEL205" s="90"/>
      <c r="TEM205" s="90"/>
      <c r="TEN205" s="90"/>
      <c r="TEO205" s="90"/>
      <c r="TEP205" s="90"/>
      <c r="TEQ205" s="90"/>
      <c r="TER205" s="90"/>
      <c r="TES205" s="90"/>
      <c r="TET205" s="90"/>
      <c r="TEU205" s="90"/>
      <c r="TEV205" s="90"/>
      <c r="TEW205" s="90"/>
      <c r="TEX205" s="90"/>
      <c r="TEY205" s="90"/>
      <c r="TEZ205" s="90"/>
      <c r="TFA205" s="90"/>
      <c r="TFB205" s="90"/>
      <c r="TFC205" s="90"/>
      <c r="TFD205" s="90"/>
      <c r="TFE205" s="90"/>
      <c r="TFF205" s="90"/>
      <c r="TFG205" s="90"/>
      <c r="TFH205" s="90"/>
      <c r="TFI205" s="90"/>
      <c r="TFJ205" s="90"/>
      <c r="TFK205" s="90"/>
      <c r="TFL205" s="90"/>
      <c r="TFM205" s="90"/>
      <c r="TFN205" s="90"/>
      <c r="TFO205" s="90"/>
      <c r="TFP205" s="90"/>
      <c r="TFQ205" s="90"/>
      <c r="TFR205" s="90"/>
      <c r="TFS205" s="90"/>
      <c r="TFT205" s="90"/>
      <c r="TFU205" s="90"/>
      <c r="TFV205" s="90"/>
      <c r="TFW205" s="90"/>
      <c r="TFX205" s="90"/>
      <c r="TFY205" s="90"/>
      <c r="TFZ205" s="90"/>
      <c r="TGA205" s="90"/>
      <c r="TGB205" s="90"/>
      <c r="TGC205" s="90"/>
      <c r="TGD205" s="90"/>
      <c r="TGE205" s="90"/>
      <c r="TGF205" s="90"/>
      <c r="TGG205" s="90"/>
      <c r="TGH205" s="90"/>
      <c r="TGI205" s="90"/>
      <c r="TGJ205" s="90"/>
      <c r="TGK205" s="90"/>
      <c r="TGL205" s="90"/>
      <c r="TGM205" s="90"/>
      <c r="TGN205" s="90"/>
      <c r="TGO205" s="90"/>
      <c r="TGP205" s="90"/>
      <c r="TGQ205" s="90"/>
      <c r="TGR205" s="90"/>
      <c r="TGS205" s="90"/>
      <c r="TGT205" s="90"/>
      <c r="TGU205" s="90"/>
      <c r="TGV205" s="90"/>
      <c r="TGW205" s="90"/>
      <c r="TGX205" s="90"/>
      <c r="TGY205" s="90"/>
      <c r="TGZ205" s="90"/>
      <c r="THA205" s="90"/>
      <c r="THB205" s="90"/>
      <c r="THC205" s="90"/>
      <c r="THD205" s="90"/>
      <c r="THE205" s="90"/>
      <c r="THF205" s="90"/>
      <c r="THG205" s="90"/>
      <c r="THH205" s="90"/>
      <c r="THI205" s="90"/>
      <c r="THJ205" s="90"/>
      <c r="THK205" s="90"/>
      <c r="THL205" s="90"/>
      <c r="THM205" s="90"/>
      <c r="THN205" s="90"/>
      <c r="THO205" s="90"/>
      <c r="THP205" s="90"/>
      <c r="THQ205" s="90"/>
      <c r="THR205" s="90"/>
      <c r="THS205" s="90"/>
      <c r="THT205" s="90"/>
      <c r="THU205" s="90"/>
      <c r="THV205" s="90"/>
      <c r="THW205" s="90"/>
      <c r="THX205" s="90"/>
      <c r="THY205" s="90"/>
      <c r="THZ205" s="90"/>
      <c r="TIA205" s="90"/>
      <c r="TIB205" s="90"/>
      <c r="TIC205" s="90"/>
      <c r="TID205" s="90"/>
      <c r="TIE205" s="90"/>
      <c r="TIF205" s="90"/>
      <c r="TIG205" s="90"/>
      <c r="TIH205" s="90"/>
      <c r="TII205" s="90"/>
      <c r="TIJ205" s="90"/>
      <c r="TIK205" s="90"/>
      <c r="TIL205" s="90"/>
      <c r="TIM205" s="90"/>
      <c r="TIN205" s="90"/>
      <c r="TIO205" s="90"/>
      <c r="TIP205" s="90"/>
      <c r="TIQ205" s="90"/>
      <c r="TIR205" s="90"/>
      <c r="TIS205" s="90"/>
      <c r="TIT205" s="90"/>
      <c r="TIU205" s="90"/>
      <c r="TIV205" s="90"/>
      <c r="TIW205" s="90"/>
      <c r="TIX205" s="90"/>
      <c r="TIY205" s="90"/>
      <c r="TIZ205" s="90"/>
      <c r="TJA205" s="90"/>
      <c r="TJB205" s="90"/>
      <c r="TJC205" s="90"/>
      <c r="TJD205" s="90"/>
      <c r="TJE205" s="90"/>
      <c r="TJF205" s="90"/>
      <c r="TJG205" s="90"/>
      <c r="TJH205" s="90"/>
      <c r="TJI205" s="90"/>
      <c r="TJJ205" s="90"/>
      <c r="TJK205" s="90"/>
      <c r="TJL205" s="90"/>
      <c r="TJM205" s="90"/>
      <c r="TJN205" s="90"/>
      <c r="TJO205" s="90"/>
      <c r="TJP205" s="90"/>
      <c r="TJQ205" s="90"/>
      <c r="TJR205" s="90"/>
      <c r="TJS205" s="90"/>
      <c r="TJT205" s="90"/>
      <c r="TJU205" s="90"/>
      <c r="TJV205" s="90"/>
      <c r="TJW205" s="90"/>
      <c r="TJX205" s="90"/>
      <c r="TJY205" s="90"/>
      <c r="TJZ205" s="90"/>
      <c r="TKA205" s="90"/>
      <c r="TKB205" s="90"/>
      <c r="TKC205" s="90"/>
      <c r="TKD205" s="90"/>
      <c r="TKE205" s="90"/>
      <c r="TKF205" s="90"/>
      <c r="TKG205" s="90"/>
      <c r="TKH205" s="90"/>
      <c r="TKI205" s="90"/>
      <c r="TKJ205" s="90"/>
      <c r="TKK205" s="90"/>
      <c r="TKL205" s="90"/>
      <c r="TKM205" s="90"/>
      <c r="TKN205" s="90"/>
      <c r="TKO205" s="90"/>
      <c r="TKP205" s="90"/>
      <c r="TKQ205" s="90"/>
      <c r="TKR205" s="90"/>
      <c r="TKS205" s="90"/>
      <c r="TKT205" s="90"/>
      <c r="TKU205" s="90"/>
      <c r="TKV205" s="90"/>
      <c r="TKW205" s="90"/>
      <c r="TKX205" s="90"/>
      <c r="TKY205" s="90"/>
      <c r="TKZ205" s="90"/>
      <c r="TLA205" s="90"/>
      <c r="TLB205" s="90"/>
      <c r="TLC205" s="90"/>
      <c r="TLD205" s="90"/>
      <c r="TLE205" s="90"/>
      <c r="TLF205" s="90"/>
      <c r="TLG205" s="90"/>
      <c r="TLH205" s="90"/>
      <c r="TLI205" s="90"/>
      <c r="TLJ205" s="90"/>
      <c r="TLK205" s="90"/>
      <c r="TLL205" s="90"/>
      <c r="TLM205" s="90"/>
      <c r="TLN205" s="90"/>
      <c r="TLO205" s="90"/>
      <c r="TLP205" s="90"/>
      <c r="TLQ205" s="90"/>
      <c r="TLR205" s="90"/>
      <c r="TLS205" s="90"/>
      <c r="TLT205" s="90"/>
      <c r="TLU205" s="90"/>
      <c r="TLV205" s="90"/>
      <c r="TLW205" s="90"/>
      <c r="TLX205" s="90"/>
      <c r="TLY205" s="90"/>
      <c r="TLZ205" s="90"/>
      <c r="TMA205" s="90"/>
      <c r="TMB205" s="90"/>
      <c r="TMC205" s="90"/>
      <c r="TMD205" s="90"/>
      <c r="TME205" s="90"/>
      <c r="TMF205" s="90"/>
      <c r="TMG205" s="90"/>
      <c r="TMH205" s="90"/>
      <c r="TMI205" s="90"/>
      <c r="TMJ205" s="90"/>
      <c r="TMK205" s="90"/>
      <c r="TML205" s="90"/>
      <c r="TMM205" s="90"/>
      <c r="TMN205" s="90"/>
      <c r="TMO205" s="90"/>
      <c r="TMP205" s="90"/>
      <c r="TMQ205" s="90"/>
      <c r="TMR205" s="90"/>
      <c r="TMS205" s="90"/>
      <c r="TMT205" s="90"/>
      <c r="TMU205" s="90"/>
      <c r="TMV205" s="90"/>
      <c r="TMW205" s="90"/>
      <c r="TMX205" s="90"/>
      <c r="TMY205" s="90"/>
      <c r="TMZ205" s="90"/>
      <c r="TNA205" s="90"/>
      <c r="TNB205" s="90"/>
      <c r="TNC205" s="90"/>
      <c r="TND205" s="90"/>
      <c r="TNE205" s="90"/>
      <c r="TNF205" s="90"/>
      <c r="TNG205" s="90"/>
      <c r="TNH205" s="90"/>
      <c r="TNI205" s="90"/>
      <c r="TNJ205" s="90"/>
      <c r="TNK205" s="90"/>
      <c r="TNL205" s="90"/>
      <c r="TNM205" s="90"/>
      <c r="TNN205" s="90"/>
      <c r="TNO205" s="90"/>
      <c r="TNP205" s="90"/>
      <c r="TNQ205" s="90"/>
      <c r="TNR205" s="90"/>
      <c r="TNS205" s="90"/>
      <c r="TNT205" s="90"/>
      <c r="TNU205" s="90"/>
      <c r="TNV205" s="90"/>
      <c r="TNW205" s="90"/>
      <c r="TNX205" s="90"/>
      <c r="TNY205" s="90"/>
      <c r="TNZ205" s="90"/>
      <c r="TOA205" s="90"/>
      <c r="TOB205" s="90"/>
      <c r="TOC205" s="90"/>
      <c r="TOD205" s="90"/>
      <c r="TOE205" s="90"/>
      <c r="TOF205" s="90"/>
      <c r="TOG205" s="90"/>
      <c r="TOH205" s="90"/>
      <c r="TOI205" s="90"/>
      <c r="TOJ205" s="90"/>
      <c r="TOK205" s="90"/>
      <c r="TOL205" s="90"/>
      <c r="TOM205" s="90"/>
      <c r="TON205" s="90"/>
      <c r="TOO205" s="90"/>
      <c r="TOP205" s="90"/>
      <c r="TOQ205" s="90"/>
      <c r="TOR205" s="90"/>
      <c r="TOS205" s="90"/>
      <c r="TOT205" s="90"/>
      <c r="TOU205" s="90"/>
      <c r="TOV205" s="90"/>
      <c r="TOW205" s="90"/>
      <c r="TOX205" s="90"/>
      <c r="TOY205" s="90"/>
      <c r="TOZ205" s="90"/>
      <c r="TPA205" s="90"/>
      <c r="TPB205" s="90"/>
      <c r="TPC205" s="90"/>
      <c r="TPD205" s="90"/>
      <c r="TPE205" s="90"/>
      <c r="TPF205" s="90"/>
      <c r="TPG205" s="90"/>
      <c r="TPH205" s="90"/>
      <c r="TPI205" s="90"/>
      <c r="TPJ205" s="90"/>
      <c r="TPK205" s="90"/>
      <c r="TPL205" s="90"/>
      <c r="TPM205" s="90"/>
      <c r="TPN205" s="90"/>
      <c r="TPO205" s="90"/>
      <c r="TPP205" s="90"/>
      <c r="TPQ205" s="90"/>
      <c r="TPR205" s="90"/>
      <c r="TPS205" s="90"/>
      <c r="TPT205" s="90"/>
      <c r="TPU205" s="90"/>
      <c r="TPV205" s="90"/>
      <c r="TPW205" s="90"/>
      <c r="TPX205" s="90"/>
      <c r="TPY205" s="90"/>
      <c r="TPZ205" s="90"/>
      <c r="TQA205" s="90"/>
      <c r="TQB205" s="90"/>
      <c r="TQC205" s="90"/>
      <c r="TQD205" s="90"/>
      <c r="TQE205" s="90"/>
      <c r="TQF205" s="90"/>
      <c r="TQG205" s="90"/>
      <c r="TQH205" s="90"/>
      <c r="TQI205" s="90"/>
      <c r="TQJ205" s="90"/>
      <c r="TQK205" s="90"/>
      <c r="TQL205" s="90"/>
      <c r="TQM205" s="90"/>
      <c r="TQN205" s="90"/>
      <c r="TQO205" s="90"/>
      <c r="TQP205" s="90"/>
      <c r="TQQ205" s="90"/>
      <c r="TQR205" s="90"/>
      <c r="TQS205" s="90"/>
      <c r="TQT205" s="90"/>
      <c r="TQU205" s="90"/>
      <c r="TQV205" s="90"/>
      <c r="TQW205" s="90"/>
      <c r="TQX205" s="90"/>
      <c r="TQY205" s="90"/>
      <c r="TQZ205" s="90"/>
      <c r="TRA205" s="90"/>
      <c r="TRB205" s="90"/>
      <c r="TRC205" s="90"/>
      <c r="TRD205" s="90"/>
      <c r="TRE205" s="90"/>
      <c r="TRF205" s="90"/>
      <c r="TRG205" s="90"/>
      <c r="TRH205" s="90"/>
      <c r="TRI205" s="90"/>
      <c r="TRJ205" s="90"/>
      <c r="TRK205" s="90"/>
      <c r="TRL205" s="90"/>
      <c r="TRM205" s="90"/>
      <c r="TRN205" s="90"/>
      <c r="TRO205" s="90"/>
      <c r="TRP205" s="90"/>
      <c r="TRQ205" s="90"/>
      <c r="TRR205" s="90"/>
      <c r="TRS205" s="90"/>
      <c r="TRT205" s="90"/>
      <c r="TRU205" s="90"/>
      <c r="TRV205" s="90"/>
      <c r="TRW205" s="90"/>
      <c r="TRX205" s="90"/>
      <c r="TRY205" s="90"/>
      <c r="TRZ205" s="90"/>
      <c r="TSA205" s="90"/>
      <c r="TSB205" s="90"/>
      <c r="TSC205" s="90"/>
      <c r="TSD205" s="90"/>
      <c r="TSE205" s="90"/>
      <c r="TSF205" s="90"/>
      <c r="TSG205" s="90"/>
      <c r="TSH205" s="90"/>
      <c r="TSI205" s="90"/>
      <c r="TSJ205" s="90"/>
      <c r="TSK205" s="90"/>
      <c r="TSL205" s="90"/>
      <c r="TSM205" s="90"/>
      <c r="TSN205" s="90"/>
      <c r="TSO205" s="90"/>
      <c r="TSP205" s="90"/>
      <c r="TSQ205" s="90"/>
      <c r="TSR205" s="90"/>
      <c r="TSS205" s="90"/>
      <c r="TST205" s="90"/>
      <c r="TSU205" s="90"/>
      <c r="TSV205" s="90"/>
      <c r="TSW205" s="90"/>
      <c r="TSX205" s="90"/>
      <c r="TSY205" s="90"/>
      <c r="TSZ205" s="90"/>
      <c r="TTA205" s="90"/>
      <c r="TTB205" s="90"/>
      <c r="TTC205" s="90"/>
      <c r="TTD205" s="90"/>
      <c r="TTE205" s="90"/>
      <c r="TTF205" s="90"/>
      <c r="TTG205" s="90"/>
      <c r="TTH205" s="90"/>
      <c r="TTI205" s="90"/>
      <c r="TTJ205" s="90"/>
      <c r="TTK205" s="90"/>
      <c r="TTL205" s="90"/>
      <c r="TTM205" s="90"/>
      <c r="TTN205" s="90"/>
      <c r="TTO205" s="90"/>
      <c r="TTP205" s="90"/>
      <c r="TTQ205" s="90"/>
      <c r="TTR205" s="90"/>
      <c r="TTS205" s="90"/>
      <c r="TTT205" s="90"/>
      <c r="TTU205" s="90"/>
      <c r="TTV205" s="90"/>
      <c r="TTW205" s="90"/>
      <c r="TTX205" s="90"/>
      <c r="TTY205" s="90"/>
      <c r="TTZ205" s="90"/>
      <c r="TUA205" s="90"/>
      <c r="TUB205" s="90"/>
      <c r="TUC205" s="90"/>
      <c r="TUD205" s="90"/>
      <c r="TUE205" s="90"/>
      <c r="TUF205" s="90"/>
      <c r="TUG205" s="90"/>
      <c r="TUH205" s="90"/>
      <c r="TUI205" s="90"/>
      <c r="TUJ205" s="90"/>
      <c r="TUK205" s="90"/>
      <c r="TUL205" s="90"/>
      <c r="TUM205" s="90"/>
      <c r="TUN205" s="90"/>
      <c r="TUO205" s="90"/>
      <c r="TUP205" s="90"/>
      <c r="TUQ205" s="90"/>
      <c r="TUR205" s="90"/>
      <c r="TUS205" s="90"/>
      <c r="TUT205" s="90"/>
      <c r="TUU205" s="90"/>
      <c r="TUV205" s="90"/>
      <c r="TUW205" s="90"/>
      <c r="TUX205" s="90"/>
      <c r="TUY205" s="90"/>
      <c r="TUZ205" s="90"/>
      <c r="TVA205" s="90"/>
      <c r="TVB205" s="90"/>
      <c r="TVC205" s="90"/>
      <c r="TVD205" s="90"/>
      <c r="TVE205" s="90"/>
      <c r="TVF205" s="90"/>
      <c r="TVG205" s="90"/>
      <c r="TVH205" s="90"/>
      <c r="TVI205" s="90"/>
      <c r="TVJ205" s="90"/>
      <c r="TVK205" s="90"/>
      <c r="TVL205" s="90"/>
      <c r="TVM205" s="90"/>
      <c r="TVN205" s="90"/>
      <c r="TVO205" s="90"/>
      <c r="TVP205" s="90"/>
      <c r="TVQ205" s="90"/>
      <c r="TVR205" s="90"/>
      <c r="TVS205" s="90"/>
      <c r="TVT205" s="90"/>
      <c r="TVU205" s="90"/>
      <c r="TVV205" s="90"/>
      <c r="TVW205" s="90"/>
      <c r="TVX205" s="90"/>
      <c r="TVY205" s="90"/>
      <c r="TVZ205" s="90"/>
      <c r="TWA205" s="90"/>
      <c r="TWB205" s="90"/>
      <c r="TWC205" s="90"/>
      <c r="TWD205" s="90"/>
      <c r="TWE205" s="90"/>
      <c r="TWF205" s="90"/>
      <c r="TWG205" s="90"/>
      <c r="TWH205" s="90"/>
      <c r="TWI205" s="90"/>
      <c r="TWJ205" s="90"/>
      <c r="TWK205" s="90"/>
      <c r="TWL205" s="90"/>
      <c r="TWM205" s="90"/>
      <c r="TWN205" s="90"/>
      <c r="TWO205" s="90"/>
      <c r="TWP205" s="90"/>
      <c r="TWQ205" s="90"/>
      <c r="TWR205" s="90"/>
      <c r="TWS205" s="90"/>
      <c r="TWT205" s="90"/>
      <c r="TWU205" s="90"/>
      <c r="TWV205" s="90"/>
      <c r="TWW205" s="90"/>
      <c r="TWX205" s="90"/>
      <c r="TWY205" s="90"/>
      <c r="TWZ205" s="90"/>
      <c r="TXA205" s="90"/>
      <c r="TXB205" s="90"/>
      <c r="TXC205" s="90"/>
      <c r="TXD205" s="90"/>
      <c r="TXE205" s="90"/>
      <c r="TXF205" s="90"/>
      <c r="TXG205" s="90"/>
      <c r="TXH205" s="90"/>
      <c r="TXI205" s="90"/>
      <c r="TXJ205" s="90"/>
      <c r="TXK205" s="90"/>
      <c r="TXL205" s="90"/>
      <c r="TXM205" s="90"/>
      <c r="TXN205" s="90"/>
      <c r="TXO205" s="90"/>
      <c r="TXP205" s="90"/>
      <c r="TXQ205" s="90"/>
      <c r="TXR205" s="90"/>
      <c r="TXS205" s="90"/>
      <c r="TXT205" s="90"/>
      <c r="TXU205" s="90"/>
      <c r="TXV205" s="90"/>
      <c r="TXW205" s="90"/>
      <c r="TXX205" s="90"/>
      <c r="TXY205" s="90"/>
      <c r="TXZ205" s="90"/>
      <c r="TYA205" s="90"/>
      <c r="TYB205" s="90"/>
      <c r="TYC205" s="90"/>
      <c r="TYD205" s="90"/>
      <c r="TYE205" s="90"/>
      <c r="TYF205" s="90"/>
      <c r="TYG205" s="90"/>
      <c r="TYH205" s="90"/>
      <c r="TYI205" s="90"/>
      <c r="TYJ205" s="90"/>
      <c r="TYK205" s="90"/>
      <c r="TYL205" s="90"/>
      <c r="TYM205" s="90"/>
      <c r="TYN205" s="90"/>
      <c r="TYO205" s="90"/>
      <c r="TYP205" s="90"/>
      <c r="TYQ205" s="90"/>
      <c r="TYR205" s="90"/>
      <c r="TYS205" s="90"/>
      <c r="TYT205" s="90"/>
      <c r="TYU205" s="90"/>
      <c r="TYV205" s="90"/>
      <c r="TYW205" s="90"/>
      <c r="TYX205" s="90"/>
      <c r="TYY205" s="90"/>
      <c r="TYZ205" s="90"/>
      <c r="TZA205" s="90"/>
      <c r="TZB205" s="90"/>
      <c r="TZC205" s="90"/>
      <c r="TZD205" s="90"/>
      <c r="TZE205" s="90"/>
      <c r="TZF205" s="90"/>
      <c r="TZG205" s="90"/>
      <c r="TZH205" s="90"/>
      <c r="TZI205" s="90"/>
      <c r="TZJ205" s="90"/>
      <c r="TZK205" s="90"/>
      <c r="TZL205" s="90"/>
      <c r="TZM205" s="90"/>
      <c r="TZN205" s="90"/>
      <c r="TZO205" s="90"/>
      <c r="TZP205" s="90"/>
      <c r="TZQ205" s="90"/>
      <c r="TZR205" s="90"/>
      <c r="TZS205" s="90"/>
      <c r="TZT205" s="90"/>
      <c r="TZU205" s="90"/>
      <c r="TZV205" s="90"/>
      <c r="TZW205" s="90"/>
      <c r="TZX205" s="90"/>
      <c r="TZY205" s="90"/>
      <c r="TZZ205" s="90"/>
      <c r="UAA205" s="90"/>
      <c r="UAB205" s="90"/>
      <c r="UAC205" s="90"/>
      <c r="UAD205" s="90"/>
      <c r="UAE205" s="90"/>
      <c r="UAF205" s="90"/>
      <c r="UAG205" s="90"/>
      <c r="UAH205" s="90"/>
      <c r="UAI205" s="90"/>
      <c r="UAJ205" s="90"/>
      <c r="UAK205" s="90"/>
      <c r="UAL205" s="90"/>
      <c r="UAM205" s="90"/>
      <c r="UAN205" s="90"/>
      <c r="UAO205" s="90"/>
      <c r="UAP205" s="90"/>
      <c r="UAQ205" s="90"/>
      <c r="UAR205" s="90"/>
      <c r="UAS205" s="90"/>
      <c r="UAT205" s="90"/>
      <c r="UAU205" s="90"/>
      <c r="UAV205" s="90"/>
      <c r="UAW205" s="90"/>
      <c r="UAX205" s="90"/>
      <c r="UAY205" s="90"/>
      <c r="UAZ205" s="90"/>
      <c r="UBA205" s="90"/>
      <c r="UBB205" s="90"/>
      <c r="UBC205" s="90"/>
      <c r="UBD205" s="90"/>
      <c r="UBE205" s="90"/>
      <c r="UBF205" s="90"/>
      <c r="UBG205" s="90"/>
      <c r="UBH205" s="90"/>
      <c r="UBI205" s="90"/>
      <c r="UBJ205" s="90"/>
      <c r="UBK205" s="90"/>
      <c r="UBL205" s="90"/>
      <c r="UBM205" s="90"/>
      <c r="UBN205" s="90"/>
      <c r="UBO205" s="90"/>
      <c r="UBP205" s="90"/>
      <c r="UBQ205" s="90"/>
      <c r="UBR205" s="90"/>
      <c r="UBS205" s="90"/>
      <c r="UBT205" s="90"/>
      <c r="UBU205" s="90"/>
      <c r="UBV205" s="90"/>
      <c r="UBW205" s="90"/>
      <c r="UBX205" s="90"/>
      <c r="UBY205" s="90"/>
      <c r="UBZ205" s="90"/>
      <c r="UCA205" s="90"/>
      <c r="UCB205" s="90"/>
      <c r="UCC205" s="90"/>
      <c r="UCD205" s="90"/>
      <c r="UCE205" s="90"/>
      <c r="UCF205" s="90"/>
      <c r="UCG205" s="90"/>
      <c r="UCH205" s="90"/>
      <c r="UCI205" s="90"/>
      <c r="UCJ205" s="90"/>
      <c r="UCK205" s="90"/>
      <c r="UCL205" s="90"/>
      <c r="UCM205" s="90"/>
      <c r="UCN205" s="90"/>
      <c r="UCO205" s="90"/>
      <c r="UCP205" s="90"/>
      <c r="UCQ205" s="90"/>
      <c r="UCR205" s="90"/>
      <c r="UCS205" s="90"/>
      <c r="UCT205" s="90"/>
      <c r="UCU205" s="90"/>
      <c r="UCV205" s="90"/>
      <c r="UCW205" s="90"/>
      <c r="UCX205" s="90"/>
      <c r="UCY205" s="90"/>
      <c r="UCZ205" s="90"/>
      <c r="UDA205" s="90"/>
      <c r="UDB205" s="90"/>
      <c r="UDC205" s="90"/>
      <c r="UDD205" s="90"/>
      <c r="UDE205" s="90"/>
      <c r="UDF205" s="90"/>
      <c r="UDG205" s="90"/>
      <c r="UDH205" s="90"/>
      <c r="UDI205" s="90"/>
      <c r="UDJ205" s="90"/>
      <c r="UDK205" s="90"/>
      <c r="UDL205" s="90"/>
      <c r="UDM205" s="90"/>
      <c r="UDN205" s="90"/>
      <c r="UDO205" s="90"/>
      <c r="UDP205" s="90"/>
      <c r="UDQ205" s="90"/>
      <c r="UDR205" s="90"/>
      <c r="UDS205" s="90"/>
      <c r="UDT205" s="90"/>
      <c r="UDU205" s="90"/>
      <c r="UDV205" s="90"/>
      <c r="UDW205" s="90"/>
      <c r="UDX205" s="90"/>
      <c r="UDY205" s="90"/>
      <c r="UDZ205" s="90"/>
      <c r="UEA205" s="90"/>
      <c r="UEB205" s="90"/>
      <c r="UEC205" s="90"/>
      <c r="UED205" s="90"/>
      <c r="UEE205" s="90"/>
      <c r="UEF205" s="90"/>
      <c r="UEG205" s="90"/>
      <c r="UEH205" s="90"/>
      <c r="UEI205" s="90"/>
      <c r="UEJ205" s="90"/>
      <c r="UEK205" s="90"/>
      <c r="UEL205" s="90"/>
      <c r="UEM205" s="90"/>
      <c r="UEN205" s="90"/>
      <c r="UEO205" s="90"/>
      <c r="UEP205" s="90"/>
      <c r="UEQ205" s="90"/>
      <c r="UER205" s="90"/>
      <c r="UES205" s="90"/>
      <c r="UET205" s="90"/>
      <c r="UEU205" s="90"/>
      <c r="UEV205" s="90"/>
      <c r="UEW205" s="90"/>
      <c r="UEX205" s="90"/>
      <c r="UEY205" s="90"/>
      <c r="UEZ205" s="90"/>
      <c r="UFA205" s="90"/>
      <c r="UFB205" s="90"/>
      <c r="UFC205" s="90"/>
      <c r="UFD205" s="90"/>
      <c r="UFE205" s="90"/>
      <c r="UFF205" s="90"/>
      <c r="UFG205" s="90"/>
      <c r="UFH205" s="90"/>
      <c r="UFI205" s="90"/>
      <c r="UFJ205" s="90"/>
      <c r="UFK205" s="90"/>
      <c r="UFL205" s="90"/>
      <c r="UFM205" s="90"/>
      <c r="UFN205" s="90"/>
      <c r="UFO205" s="90"/>
      <c r="UFP205" s="90"/>
      <c r="UFQ205" s="90"/>
      <c r="UFR205" s="90"/>
      <c r="UFS205" s="90"/>
      <c r="UFT205" s="90"/>
      <c r="UFU205" s="90"/>
      <c r="UFV205" s="90"/>
      <c r="UFW205" s="90"/>
      <c r="UFX205" s="90"/>
      <c r="UFY205" s="90"/>
      <c r="UFZ205" s="90"/>
      <c r="UGA205" s="90"/>
      <c r="UGB205" s="90"/>
      <c r="UGC205" s="90"/>
      <c r="UGD205" s="90"/>
      <c r="UGE205" s="90"/>
      <c r="UGF205" s="90"/>
      <c r="UGG205" s="90"/>
      <c r="UGH205" s="90"/>
      <c r="UGI205" s="90"/>
      <c r="UGJ205" s="90"/>
      <c r="UGK205" s="90"/>
      <c r="UGL205" s="90"/>
      <c r="UGM205" s="90"/>
      <c r="UGN205" s="90"/>
      <c r="UGO205" s="90"/>
      <c r="UGP205" s="90"/>
      <c r="UGQ205" s="90"/>
      <c r="UGR205" s="90"/>
      <c r="UGS205" s="90"/>
      <c r="UGT205" s="90"/>
      <c r="UGU205" s="90"/>
      <c r="UGV205" s="90"/>
      <c r="UGW205" s="90"/>
      <c r="UGX205" s="90"/>
      <c r="UGY205" s="90"/>
      <c r="UGZ205" s="90"/>
      <c r="UHA205" s="90"/>
      <c r="UHB205" s="90"/>
      <c r="UHC205" s="90"/>
      <c r="UHD205" s="90"/>
      <c r="UHE205" s="90"/>
      <c r="UHF205" s="90"/>
      <c r="UHG205" s="90"/>
      <c r="UHH205" s="90"/>
      <c r="UHI205" s="90"/>
      <c r="UHJ205" s="90"/>
      <c r="UHK205" s="90"/>
      <c r="UHL205" s="90"/>
      <c r="UHM205" s="90"/>
      <c r="UHN205" s="90"/>
      <c r="UHO205" s="90"/>
      <c r="UHP205" s="90"/>
      <c r="UHQ205" s="90"/>
      <c r="UHR205" s="90"/>
      <c r="UHS205" s="90"/>
      <c r="UHT205" s="90"/>
      <c r="UHU205" s="90"/>
      <c r="UHV205" s="90"/>
      <c r="UHW205" s="90"/>
      <c r="UHX205" s="90"/>
      <c r="UHY205" s="90"/>
      <c r="UHZ205" s="90"/>
      <c r="UIA205" s="90"/>
      <c r="UIB205" s="90"/>
      <c r="UIC205" s="90"/>
      <c r="UID205" s="90"/>
      <c r="UIE205" s="90"/>
      <c r="UIF205" s="90"/>
      <c r="UIG205" s="90"/>
      <c r="UIH205" s="90"/>
      <c r="UII205" s="90"/>
      <c r="UIJ205" s="90"/>
      <c r="UIK205" s="90"/>
      <c r="UIL205" s="90"/>
      <c r="UIM205" s="90"/>
      <c r="UIN205" s="90"/>
      <c r="UIO205" s="90"/>
      <c r="UIP205" s="90"/>
      <c r="UIQ205" s="90"/>
      <c r="UIR205" s="90"/>
      <c r="UIS205" s="90"/>
      <c r="UIT205" s="90"/>
      <c r="UIU205" s="90"/>
      <c r="UIV205" s="90"/>
      <c r="UIW205" s="90"/>
      <c r="UIX205" s="90"/>
      <c r="UIY205" s="90"/>
      <c r="UIZ205" s="90"/>
      <c r="UJA205" s="90"/>
      <c r="UJB205" s="90"/>
      <c r="UJC205" s="90"/>
      <c r="UJD205" s="90"/>
      <c r="UJE205" s="90"/>
      <c r="UJF205" s="90"/>
      <c r="UJG205" s="90"/>
      <c r="UJH205" s="90"/>
      <c r="UJI205" s="90"/>
      <c r="UJJ205" s="90"/>
      <c r="UJK205" s="90"/>
      <c r="UJL205" s="90"/>
      <c r="UJM205" s="90"/>
      <c r="UJN205" s="90"/>
      <c r="UJO205" s="90"/>
      <c r="UJP205" s="90"/>
      <c r="UJQ205" s="90"/>
      <c r="UJR205" s="90"/>
      <c r="UJS205" s="90"/>
      <c r="UJT205" s="90"/>
      <c r="UJU205" s="90"/>
      <c r="UJV205" s="90"/>
      <c r="UJW205" s="90"/>
      <c r="UJX205" s="90"/>
      <c r="UJY205" s="90"/>
      <c r="UJZ205" s="90"/>
      <c r="UKA205" s="90"/>
      <c r="UKB205" s="90"/>
      <c r="UKC205" s="90"/>
      <c r="UKD205" s="90"/>
      <c r="UKE205" s="90"/>
      <c r="UKF205" s="90"/>
      <c r="UKG205" s="90"/>
      <c r="UKH205" s="90"/>
      <c r="UKI205" s="90"/>
      <c r="UKJ205" s="90"/>
      <c r="UKK205" s="90"/>
      <c r="UKL205" s="90"/>
      <c r="UKM205" s="90"/>
      <c r="UKN205" s="90"/>
      <c r="UKO205" s="90"/>
      <c r="UKP205" s="90"/>
      <c r="UKQ205" s="90"/>
      <c r="UKR205" s="90"/>
      <c r="UKS205" s="90"/>
      <c r="UKT205" s="90"/>
      <c r="UKU205" s="90"/>
      <c r="UKV205" s="90"/>
      <c r="UKW205" s="90"/>
      <c r="UKX205" s="90"/>
      <c r="UKY205" s="90"/>
      <c r="UKZ205" s="90"/>
      <c r="ULA205" s="90"/>
      <c r="ULB205" s="90"/>
      <c r="ULC205" s="90"/>
      <c r="ULD205" s="90"/>
      <c r="ULE205" s="90"/>
      <c r="ULF205" s="90"/>
      <c r="ULG205" s="90"/>
      <c r="ULH205" s="90"/>
      <c r="ULI205" s="90"/>
      <c r="ULJ205" s="90"/>
      <c r="ULK205" s="90"/>
      <c r="ULL205" s="90"/>
      <c r="ULM205" s="90"/>
      <c r="ULN205" s="90"/>
      <c r="ULO205" s="90"/>
      <c r="ULP205" s="90"/>
      <c r="ULQ205" s="90"/>
      <c r="ULR205" s="90"/>
      <c r="ULS205" s="90"/>
      <c r="ULT205" s="90"/>
      <c r="ULU205" s="90"/>
      <c r="ULV205" s="90"/>
      <c r="ULW205" s="90"/>
      <c r="ULX205" s="90"/>
      <c r="ULY205" s="90"/>
      <c r="ULZ205" s="90"/>
      <c r="UMA205" s="90"/>
      <c r="UMB205" s="90"/>
      <c r="UMC205" s="90"/>
      <c r="UMD205" s="90"/>
      <c r="UME205" s="90"/>
      <c r="UMF205" s="90"/>
      <c r="UMG205" s="90"/>
      <c r="UMH205" s="90"/>
      <c r="UMI205" s="90"/>
      <c r="UMJ205" s="90"/>
      <c r="UMK205" s="90"/>
      <c r="UML205" s="90"/>
      <c r="UMM205" s="90"/>
      <c r="UMN205" s="90"/>
      <c r="UMO205" s="90"/>
      <c r="UMP205" s="90"/>
      <c r="UMQ205" s="90"/>
      <c r="UMR205" s="90"/>
      <c r="UMS205" s="90"/>
      <c r="UMT205" s="90"/>
      <c r="UMU205" s="90"/>
      <c r="UMV205" s="90"/>
      <c r="UMW205" s="90"/>
      <c r="UMX205" s="90"/>
      <c r="UMY205" s="90"/>
      <c r="UMZ205" s="90"/>
      <c r="UNA205" s="90"/>
      <c r="UNB205" s="90"/>
      <c r="UNC205" s="90"/>
      <c r="UND205" s="90"/>
      <c r="UNE205" s="90"/>
      <c r="UNF205" s="90"/>
      <c r="UNG205" s="90"/>
      <c r="UNH205" s="90"/>
      <c r="UNI205" s="90"/>
      <c r="UNJ205" s="90"/>
      <c r="UNK205" s="90"/>
      <c r="UNL205" s="90"/>
      <c r="UNM205" s="90"/>
      <c r="UNN205" s="90"/>
      <c r="UNO205" s="90"/>
      <c r="UNP205" s="90"/>
      <c r="UNQ205" s="90"/>
      <c r="UNR205" s="90"/>
      <c r="UNS205" s="90"/>
      <c r="UNT205" s="90"/>
      <c r="UNU205" s="90"/>
      <c r="UNV205" s="90"/>
      <c r="UNW205" s="90"/>
      <c r="UNX205" s="90"/>
      <c r="UNY205" s="90"/>
      <c r="UNZ205" s="90"/>
      <c r="UOA205" s="90"/>
      <c r="UOB205" s="90"/>
      <c r="UOC205" s="90"/>
      <c r="UOD205" s="90"/>
      <c r="UOE205" s="90"/>
      <c r="UOF205" s="90"/>
      <c r="UOG205" s="90"/>
      <c r="UOH205" s="90"/>
      <c r="UOI205" s="90"/>
      <c r="UOJ205" s="90"/>
      <c r="UOK205" s="90"/>
      <c r="UOL205" s="90"/>
      <c r="UOM205" s="90"/>
      <c r="UON205" s="90"/>
      <c r="UOO205" s="90"/>
      <c r="UOP205" s="90"/>
      <c r="UOQ205" s="90"/>
      <c r="UOR205" s="90"/>
      <c r="UOS205" s="90"/>
      <c r="UOT205" s="90"/>
      <c r="UOU205" s="90"/>
      <c r="UOV205" s="90"/>
      <c r="UOW205" s="90"/>
      <c r="UOX205" s="90"/>
      <c r="UOY205" s="90"/>
      <c r="UOZ205" s="90"/>
      <c r="UPA205" s="90"/>
      <c r="UPB205" s="90"/>
      <c r="UPC205" s="90"/>
      <c r="UPD205" s="90"/>
      <c r="UPE205" s="90"/>
      <c r="UPF205" s="90"/>
      <c r="UPG205" s="90"/>
      <c r="UPH205" s="90"/>
      <c r="UPI205" s="90"/>
      <c r="UPJ205" s="90"/>
      <c r="UPK205" s="90"/>
      <c r="UPL205" s="90"/>
      <c r="UPM205" s="90"/>
      <c r="UPN205" s="90"/>
      <c r="UPO205" s="90"/>
      <c r="UPP205" s="90"/>
      <c r="UPQ205" s="90"/>
      <c r="UPR205" s="90"/>
      <c r="UPS205" s="90"/>
      <c r="UPT205" s="90"/>
      <c r="UPU205" s="90"/>
      <c r="UPV205" s="90"/>
      <c r="UPW205" s="90"/>
      <c r="UPX205" s="90"/>
      <c r="UPY205" s="90"/>
      <c r="UPZ205" s="90"/>
      <c r="UQA205" s="90"/>
      <c r="UQB205" s="90"/>
      <c r="UQC205" s="90"/>
      <c r="UQD205" s="90"/>
      <c r="UQE205" s="90"/>
      <c r="UQF205" s="90"/>
      <c r="UQG205" s="90"/>
      <c r="UQH205" s="90"/>
      <c r="UQI205" s="90"/>
      <c r="UQJ205" s="90"/>
      <c r="UQK205" s="90"/>
      <c r="UQL205" s="90"/>
      <c r="UQM205" s="90"/>
      <c r="UQN205" s="90"/>
      <c r="UQO205" s="90"/>
      <c r="UQP205" s="90"/>
      <c r="UQQ205" s="90"/>
      <c r="UQR205" s="90"/>
      <c r="UQS205" s="90"/>
      <c r="UQT205" s="90"/>
      <c r="UQU205" s="90"/>
      <c r="UQV205" s="90"/>
      <c r="UQW205" s="90"/>
      <c r="UQX205" s="90"/>
      <c r="UQY205" s="90"/>
      <c r="UQZ205" s="90"/>
      <c r="URA205" s="90"/>
      <c r="URB205" s="90"/>
      <c r="URC205" s="90"/>
      <c r="URD205" s="90"/>
      <c r="URE205" s="90"/>
      <c r="URF205" s="90"/>
      <c r="URG205" s="90"/>
      <c r="URH205" s="90"/>
      <c r="URI205" s="90"/>
      <c r="URJ205" s="90"/>
      <c r="URK205" s="90"/>
      <c r="URL205" s="90"/>
      <c r="URM205" s="90"/>
      <c r="URN205" s="90"/>
      <c r="URO205" s="90"/>
      <c r="URP205" s="90"/>
      <c r="URQ205" s="90"/>
      <c r="URR205" s="90"/>
      <c r="URS205" s="90"/>
      <c r="URT205" s="90"/>
      <c r="URU205" s="90"/>
      <c r="URV205" s="90"/>
      <c r="URW205" s="90"/>
      <c r="URX205" s="90"/>
      <c r="URY205" s="90"/>
      <c r="URZ205" s="90"/>
      <c r="USA205" s="90"/>
      <c r="USB205" s="90"/>
      <c r="USC205" s="90"/>
      <c r="USD205" s="90"/>
      <c r="USE205" s="90"/>
      <c r="USF205" s="90"/>
      <c r="USG205" s="90"/>
      <c r="USH205" s="90"/>
      <c r="USI205" s="90"/>
      <c r="USJ205" s="90"/>
      <c r="USK205" s="90"/>
      <c r="USL205" s="90"/>
      <c r="USM205" s="90"/>
      <c r="USN205" s="90"/>
      <c r="USO205" s="90"/>
      <c r="USP205" s="90"/>
      <c r="USQ205" s="90"/>
      <c r="USR205" s="90"/>
      <c r="USS205" s="90"/>
      <c r="UST205" s="90"/>
      <c r="USU205" s="90"/>
      <c r="USV205" s="90"/>
      <c r="USW205" s="90"/>
      <c r="USX205" s="90"/>
      <c r="USY205" s="90"/>
      <c r="USZ205" s="90"/>
      <c r="UTA205" s="90"/>
      <c r="UTB205" s="90"/>
      <c r="UTC205" s="90"/>
      <c r="UTD205" s="90"/>
      <c r="UTE205" s="90"/>
      <c r="UTF205" s="90"/>
      <c r="UTG205" s="90"/>
      <c r="UTH205" s="90"/>
      <c r="UTI205" s="90"/>
      <c r="UTJ205" s="90"/>
      <c r="UTK205" s="90"/>
      <c r="UTL205" s="90"/>
      <c r="UTM205" s="90"/>
      <c r="UTN205" s="90"/>
      <c r="UTO205" s="90"/>
      <c r="UTP205" s="90"/>
      <c r="UTQ205" s="90"/>
      <c r="UTR205" s="90"/>
      <c r="UTS205" s="90"/>
      <c r="UTT205" s="90"/>
      <c r="UTU205" s="90"/>
      <c r="UTV205" s="90"/>
      <c r="UTW205" s="90"/>
      <c r="UTX205" s="90"/>
      <c r="UTY205" s="90"/>
      <c r="UTZ205" s="90"/>
      <c r="UUA205" s="90"/>
      <c r="UUB205" s="90"/>
      <c r="UUC205" s="90"/>
      <c r="UUD205" s="90"/>
      <c r="UUE205" s="90"/>
      <c r="UUF205" s="90"/>
      <c r="UUG205" s="90"/>
      <c r="UUH205" s="90"/>
      <c r="UUI205" s="90"/>
      <c r="UUJ205" s="90"/>
      <c r="UUK205" s="90"/>
      <c r="UUL205" s="90"/>
      <c r="UUM205" s="90"/>
      <c r="UUN205" s="90"/>
      <c r="UUO205" s="90"/>
      <c r="UUP205" s="90"/>
      <c r="UUQ205" s="90"/>
      <c r="UUR205" s="90"/>
      <c r="UUS205" s="90"/>
      <c r="UUT205" s="90"/>
      <c r="UUU205" s="90"/>
      <c r="UUV205" s="90"/>
      <c r="UUW205" s="90"/>
      <c r="UUX205" s="90"/>
      <c r="UUY205" s="90"/>
      <c r="UUZ205" s="90"/>
      <c r="UVA205" s="90"/>
      <c r="UVB205" s="90"/>
      <c r="UVC205" s="90"/>
      <c r="UVD205" s="90"/>
      <c r="UVE205" s="90"/>
      <c r="UVF205" s="90"/>
      <c r="UVG205" s="90"/>
      <c r="UVH205" s="90"/>
      <c r="UVI205" s="90"/>
      <c r="UVJ205" s="90"/>
      <c r="UVK205" s="90"/>
      <c r="UVL205" s="90"/>
      <c r="UVM205" s="90"/>
      <c r="UVN205" s="90"/>
      <c r="UVO205" s="90"/>
      <c r="UVP205" s="90"/>
      <c r="UVQ205" s="90"/>
      <c r="UVR205" s="90"/>
      <c r="UVS205" s="90"/>
      <c r="UVT205" s="90"/>
      <c r="UVU205" s="90"/>
      <c r="UVV205" s="90"/>
      <c r="UVW205" s="90"/>
      <c r="UVX205" s="90"/>
      <c r="UVY205" s="90"/>
      <c r="UVZ205" s="90"/>
      <c r="UWA205" s="90"/>
      <c r="UWB205" s="90"/>
      <c r="UWC205" s="90"/>
      <c r="UWD205" s="90"/>
      <c r="UWE205" s="90"/>
      <c r="UWF205" s="90"/>
      <c r="UWG205" s="90"/>
      <c r="UWH205" s="90"/>
      <c r="UWI205" s="90"/>
      <c r="UWJ205" s="90"/>
      <c r="UWK205" s="90"/>
      <c r="UWL205" s="90"/>
      <c r="UWM205" s="90"/>
      <c r="UWN205" s="90"/>
      <c r="UWO205" s="90"/>
      <c r="UWP205" s="90"/>
      <c r="UWQ205" s="90"/>
      <c r="UWR205" s="90"/>
      <c r="UWS205" s="90"/>
      <c r="UWT205" s="90"/>
      <c r="UWU205" s="90"/>
      <c r="UWV205" s="90"/>
      <c r="UWW205" s="90"/>
      <c r="UWX205" s="90"/>
      <c r="UWY205" s="90"/>
      <c r="UWZ205" s="90"/>
      <c r="UXA205" s="90"/>
      <c r="UXB205" s="90"/>
      <c r="UXC205" s="90"/>
      <c r="UXD205" s="90"/>
      <c r="UXE205" s="90"/>
      <c r="UXF205" s="90"/>
      <c r="UXG205" s="90"/>
      <c r="UXH205" s="90"/>
      <c r="UXI205" s="90"/>
      <c r="UXJ205" s="90"/>
      <c r="UXK205" s="90"/>
      <c r="UXL205" s="90"/>
      <c r="UXM205" s="90"/>
      <c r="UXN205" s="90"/>
      <c r="UXO205" s="90"/>
      <c r="UXP205" s="90"/>
      <c r="UXQ205" s="90"/>
      <c r="UXR205" s="90"/>
      <c r="UXS205" s="90"/>
      <c r="UXT205" s="90"/>
      <c r="UXU205" s="90"/>
      <c r="UXV205" s="90"/>
      <c r="UXW205" s="90"/>
      <c r="UXX205" s="90"/>
      <c r="UXY205" s="90"/>
      <c r="UXZ205" s="90"/>
      <c r="UYA205" s="90"/>
      <c r="UYB205" s="90"/>
      <c r="UYC205" s="90"/>
      <c r="UYD205" s="90"/>
      <c r="UYE205" s="90"/>
      <c r="UYF205" s="90"/>
      <c r="UYG205" s="90"/>
      <c r="UYH205" s="90"/>
      <c r="UYI205" s="90"/>
      <c r="UYJ205" s="90"/>
      <c r="UYK205" s="90"/>
      <c r="UYL205" s="90"/>
      <c r="UYM205" s="90"/>
      <c r="UYN205" s="90"/>
      <c r="UYO205" s="90"/>
      <c r="UYP205" s="90"/>
      <c r="UYQ205" s="90"/>
      <c r="UYR205" s="90"/>
      <c r="UYS205" s="90"/>
      <c r="UYT205" s="90"/>
      <c r="UYU205" s="90"/>
      <c r="UYV205" s="90"/>
      <c r="UYW205" s="90"/>
      <c r="UYX205" s="90"/>
      <c r="UYY205" s="90"/>
      <c r="UYZ205" s="90"/>
      <c r="UZA205" s="90"/>
      <c r="UZB205" s="90"/>
      <c r="UZC205" s="90"/>
      <c r="UZD205" s="90"/>
      <c r="UZE205" s="90"/>
      <c r="UZF205" s="90"/>
      <c r="UZG205" s="90"/>
      <c r="UZH205" s="90"/>
      <c r="UZI205" s="90"/>
      <c r="UZJ205" s="90"/>
      <c r="UZK205" s="90"/>
      <c r="UZL205" s="90"/>
      <c r="UZM205" s="90"/>
      <c r="UZN205" s="90"/>
      <c r="UZO205" s="90"/>
      <c r="UZP205" s="90"/>
      <c r="UZQ205" s="90"/>
      <c r="UZR205" s="90"/>
      <c r="UZS205" s="90"/>
      <c r="UZT205" s="90"/>
      <c r="UZU205" s="90"/>
      <c r="UZV205" s="90"/>
      <c r="UZW205" s="90"/>
      <c r="UZX205" s="90"/>
      <c r="UZY205" s="90"/>
      <c r="UZZ205" s="90"/>
      <c r="VAA205" s="90"/>
      <c r="VAB205" s="90"/>
      <c r="VAC205" s="90"/>
      <c r="VAD205" s="90"/>
      <c r="VAE205" s="90"/>
      <c r="VAF205" s="90"/>
      <c r="VAG205" s="90"/>
      <c r="VAH205" s="90"/>
      <c r="VAI205" s="90"/>
      <c r="VAJ205" s="90"/>
      <c r="VAK205" s="90"/>
      <c r="VAL205" s="90"/>
      <c r="VAM205" s="90"/>
      <c r="VAN205" s="90"/>
      <c r="VAO205" s="90"/>
      <c r="VAP205" s="90"/>
      <c r="VAQ205" s="90"/>
      <c r="VAR205" s="90"/>
      <c r="VAS205" s="90"/>
      <c r="VAT205" s="90"/>
      <c r="VAU205" s="90"/>
      <c r="VAV205" s="90"/>
      <c r="VAW205" s="90"/>
      <c r="VAX205" s="90"/>
      <c r="VAY205" s="90"/>
      <c r="VAZ205" s="90"/>
      <c r="VBA205" s="90"/>
      <c r="VBB205" s="90"/>
      <c r="VBC205" s="90"/>
      <c r="VBD205" s="90"/>
      <c r="VBE205" s="90"/>
      <c r="VBF205" s="90"/>
      <c r="VBG205" s="90"/>
      <c r="VBH205" s="90"/>
      <c r="VBI205" s="90"/>
      <c r="VBJ205" s="90"/>
      <c r="VBK205" s="90"/>
      <c r="VBL205" s="90"/>
      <c r="VBM205" s="90"/>
      <c r="VBN205" s="90"/>
      <c r="VBO205" s="90"/>
      <c r="VBP205" s="90"/>
      <c r="VBQ205" s="90"/>
      <c r="VBR205" s="90"/>
      <c r="VBS205" s="90"/>
      <c r="VBT205" s="90"/>
      <c r="VBU205" s="90"/>
      <c r="VBV205" s="90"/>
      <c r="VBW205" s="90"/>
      <c r="VBX205" s="90"/>
      <c r="VBY205" s="90"/>
      <c r="VBZ205" s="90"/>
      <c r="VCA205" s="90"/>
      <c r="VCB205" s="90"/>
      <c r="VCC205" s="90"/>
      <c r="VCD205" s="90"/>
      <c r="VCE205" s="90"/>
      <c r="VCF205" s="90"/>
      <c r="VCG205" s="90"/>
      <c r="VCH205" s="90"/>
      <c r="VCI205" s="90"/>
      <c r="VCJ205" s="90"/>
      <c r="VCK205" s="90"/>
      <c r="VCL205" s="90"/>
      <c r="VCM205" s="90"/>
      <c r="VCN205" s="90"/>
      <c r="VCO205" s="90"/>
      <c r="VCP205" s="90"/>
      <c r="VCQ205" s="90"/>
      <c r="VCR205" s="90"/>
      <c r="VCS205" s="90"/>
      <c r="VCT205" s="90"/>
      <c r="VCU205" s="90"/>
      <c r="VCV205" s="90"/>
      <c r="VCW205" s="90"/>
      <c r="VCX205" s="90"/>
      <c r="VCY205" s="90"/>
      <c r="VCZ205" s="90"/>
      <c r="VDA205" s="90"/>
      <c r="VDB205" s="90"/>
      <c r="VDC205" s="90"/>
      <c r="VDD205" s="90"/>
      <c r="VDE205" s="90"/>
      <c r="VDF205" s="90"/>
      <c r="VDG205" s="90"/>
      <c r="VDH205" s="90"/>
      <c r="VDI205" s="90"/>
      <c r="VDJ205" s="90"/>
      <c r="VDK205" s="90"/>
      <c r="VDL205" s="90"/>
      <c r="VDM205" s="90"/>
      <c r="VDN205" s="90"/>
      <c r="VDO205" s="90"/>
      <c r="VDP205" s="90"/>
      <c r="VDQ205" s="90"/>
      <c r="VDR205" s="90"/>
      <c r="VDS205" s="90"/>
      <c r="VDT205" s="90"/>
      <c r="VDU205" s="90"/>
      <c r="VDV205" s="90"/>
      <c r="VDW205" s="90"/>
      <c r="VDX205" s="90"/>
      <c r="VDY205" s="90"/>
      <c r="VDZ205" s="90"/>
      <c r="VEA205" s="90"/>
      <c r="VEB205" s="90"/>
      <c r="VEC205" s="90"/>
      <c r="VED205" s="90"/>
      <c r="VEE205" s="90"/>
      <c r="VEF205" s="90"/>
      <c r="VEG205" s="90"/>
      <c r="VEH205" s="90"/>
      <c r="VEI205" s="90"/>
      <c r="VEJ205" s="90"/>
      <c r="VEK205" s="90"/>
      <c r="VEL205" s="90"/>
      <c r="VEM205" s="90"/>
      <c r="VEN205" s="90"/>
      <c r="VEO205" s="90"/>
      <c r="VEP205" s="90"/>
      <c r="VEQ205" s="90"/>
      <c r="VER205" s="90"/>
      <c r="VES205" s="90"/>
      <c r="VET205" s="90"/>
      <c r="VEU205" s="90"/>
      <c r="VEV205" s="90"/>
      <c r="VEW205" s="90"/>
      <c r="VEX205" s="90"/>
      <c r="VEY205" s="90"/>
      <c r="VEZ205" s="90"/>
      <c r="VFA205" s="90"/>
      <c r="VFB205" s="90"/>
      <c r="VFC205" s="90"/>
      <c r="VFD205" s="90"/>
      <c r="VFE205" s="90"/>
      <c r="VFF205" s="90"/>
      <c r="VFG205" s="90"/>
      <c r="VFH205" s="90"/>
      <c r="VFI205" s="90"/>
      <c r="VFJ205" s="90"/>
      <c r="VFK205" s="90"/>
      <c r="VFL205" s="90"/>
      <c r="VFM205" s="90"/>
      <c r="VFN205" s="90"/>
      <c r="VFO205" s="90"/>
      <c r="VFP205" s="90"/>
      <c r="VFQ205" s="90"/>
      <c r="VFR205" s="90"/>
      <c r="VFS205" s="90"/>
      <c r="VFT205" s="90"/>
      <c r="VFU205" s="90"/>
      <c r="VFV205" s="90"/>
      <c r="VFW205" s="90"/>
      <c r="VFX205" s="90"/>
      <c r="VFY205" s="90"/>
      <c r="VFZ205" s="90"/>
      <c r="VGA205" s="90"/>
      <c r="VGB205" s="90"/>
      <c r="VGC205" s="90"/>
      <c r="VGD205" s="90"/>
      <c r="VGE205" s="90"/>
      <c r="VGF205" s="90"/>
      <c r="VGG205" s="90"/>
      <c r="VGH205" s="90"/>
      <c r="VGI205" s="90"/>
      <c r="VGJ205" s="90"/>
      <c r="VGK205" s="90"/>
      <c r="VGL205" s="90"/>
      <c r="VGM205" s="90"/>
      <c r="VGN205" s="90"/>
      <c r="VGO205" s="90"/>
      <c r="VGP205" s="90"/>
      <c r="VGQ205" s="90"/>
      <c r="VGR205" s="90"/>
      <c r="VGS205" s="90"/>
      <c r="VGT205" s="90"/>
      <c r="VGU205" s="90"/>
      <c r="VGV205" s="90"/>
      <c r="VGW205" s="90"/>
      <c r="VGX205" s="90"/>
      <c r="VGY205" s="90"/>
      <c r="VGZ205" s="90"/>
      <c r="VHA205" s="90"/>
      <c r="VHB205" s="90"/>
      <c r="VHC205" s="90"/>
      <c r="VHD205" s="90"/>
      <c r="VHE205" s="90"/>
      <c r="VHF205" s="90"/>
      <c r="VHG205" s="90"/>
      <c r="VHH205" s="90"/>
      <c r="VHI205" s="90"/>
      <c r="VHJ205" s="90"/>
      <c r="VHK205" s="90"/>
      <c r="VHL205" s="90"/>
      <c r="VHM205" s="90"/>
      <c r="VHN205" s="90"/>
      <c r="VHO205" s="90"/>
      <c r="VHP205" s="90"/>
      <c r="VHQ205" s="90"/>
      <c r="VHR205" s="90"/>
      <c r="VHS205" s="90"/>
      <c r="VHT205" s="90"/>
      <c r="VHU205" s="90"/>
      <c r="VHV205" s="90"/>
      <c r="VHW205" s="90"/>
      <c r="VHX205" s="90"/>
      <c r="VHY205" s="90"/>
      <c r="VHZ205" s="90"/>
      <c r="VIA205" s="90"/>
      <c r="VIB205" s="90"/>
      <c r="VIC205" s="90"/>
      <c r="VID205" s="90"/>
      <c r="VIE205" s="90"/>
      <c r="VIF205" s="90"/>
      <c r="VIG205" s="90"/>
      <c r="VIH205" s="90"/>
      <c r="VII205" s="90"/>
      <c r="VIJ205" s="90"/>
      <c r="VIK205" s="90"/>
      <c r="VIL205" s="90"/>
      <c r="VIM205" s="90"/>
      <c r="VIN205" s="90"/>
      <c r="VIO205" s="90"/>
      <c r="VIP205" s="90"/>
      <c r="VIQ205" s="90"/>
      <c r="VIR205" s="90"/>
      <c r="VIS205" s="90"/>
      <c r="VIT205" s="90"/>
      <c r="VIU205" s="90"/>
      <c r="VIV205" s="90"/>
      <c r="VIW205" s="90"/>
      <c r="VIX205" s="90"/>
      <c r="VIY205" s="90"/>
      <c r="VIZ205" s="90"/>
      <c r="VJA205" s="90"/>
      <c r="VJB205" s="90"/>
      <c r="VJC205" s="90"/>
      <c r="VJD205" s="90"/>
      <c r="VJE205" s="90"/>
      <c r="VJF205" s="90"/>
      <c r="VJG205" s="90"/>
      <c r="VJH205" s="90"/>
      <c r="VJI205" s="90"/>
      <c r="VJJ205" s="90"/>
      <c r="VJK205" s="90"/>
      <c r="VJL205" s="90"/>
      <c r="VJM205" s="90"/>
      <c r="VJN205" s="90"/>
      <c r="VJO205" s="90"/>
      <c r="VJP205" s="90"/>
      <c r="VJQ205" s="90"/>
      <c r="VJR205" s="90"/>
      <c r="VJS205" s="90"/>
      <c r="VJT205" s="90"/>
      <c r="VJU205" s="90"/>
      <c r="VJV205" s="90"/>
      <c r="VJW205" s="90"/>
      <c r="VJX205" s="90"/>
      <c r="VJY205" s="90"/>
      <c r="VJZ205" s="90"/>
      <c r="VKA205" s="90"/>
      <c r="VKB205" s="90"/>
      <c r="VKC205" s="90"/>
      <c r="VKD205" s="90"/>
      <c r="VKE205" s="90"/>
      <c r="VKF205" s="90"/>
      <c r="VKG205" s="90"/>
      <c r="VKH205" s="90"/>
      <c r="VKI205" s="90"/>
      <c r="VKJ205" s="90"/>
      <c r="VKK205" s="90"/>
      <c r="VKL205" s="90"/>
      <c r="VKM205" s="90"/>
      <c r="VKN205" s="90"/>
      <c r="VKO205" s="90"/>
      <c r="VKP205" s="90"/>
      <c r="VKQ205" s="90"/>
      <c r="VKR205" s="90"/>
      <c r="VKS205" s="90"/>
      <c r="VKT205" s="90"/>
      <c r="VKU205" s="90"/>
      <c r="VKV205" s="90"/>
      <c r="VKW205" s="90"/>
      <c r="VKX205" s="90"/>
      <c r="VKY205" s="90"/>
      <c r="VKZ205" s="90"/>
      <c r="VLA205" s="90"/>
      <c r="VLB205" s="90"/>
      <c r="VLC205" s="90"/>
      <c r="VLD205" s="90"/>
      <c r="VLE205" s="90"/>
      <c r="VLF205" s="90"/>
      <c r="VLG205" s="90"/>
      <c r="VLH205" s="90"/>
      <c r="VLI205" s="90"/>
      <c r="VLJ205" s="90"/>
      <c r="VLK205" s="90"/>
      <c r="VLL205" s="90"/>
      <c r="VLM205" s="90"/>
      <c r="VLN205" s="90"/>
      <c r="VLO205" s="90"/>
      <c r="VLP205" s="90"/>
      <c r="VLQ205" s="90"/>
      <c r="VLR205" s="90"/>
      <c r="VLS205" s="90"/>
      <c r="VLT205" s="90"/>
      <c r="VLU205" s="90"/>
      <c r="VLV205" s="90"/>
      <c r="VLW205" s="90"/>
      <c r="VLX205" s="90"/>
      <c r="VLY205" s="90"/>
      <c r="VLZ205" s="90"/>
      <c r="VMA205" s="90"/>
      <c r="VMB205" s="90"/>
      <c r="VMC205" s="90"/>
      <c r="VMD205" s="90"/>
      <c r="VME205" s="90"/>
      <c r="VMF205" s="90"/>
      <c r="VMG205" s="90"/>
      <c r="VMH205" s="90"/>
      <c r="VMI205" s="90"/>
      <c r="VMJ205" s="90"/>
      <c r="VMK205" s="90"/>
      <c r="VML205" s="90"/>
      <c r="VMM205" s="90"/>
      <c r="VMN205" s="90"/>
      <c r="VMO205" s="90"/>
      <c r="VMP205" s="90"/>
      <c r="VMQ205" s="90"/>
      <c r="VMR205" s="90"/>
      <c r="VMS205" s="90"/>
      <c r="VMT205" s="90"/>
      <c r="VMU205" s="90"/>
      <c r="VMV205" s="90"/>
      <c r="VMW205" s="90"/>
      <c r="VMX205" s="90"/>
      <c r="VMY205" s="90"/>
      <c r="VMZ205" s="90"/>
      <c r="VNA205" s="90"/>
      <c r="VNB205" s="90"/>
      <c r="VNC205" s="90"/>
      <c r="VND205" s="90"/>
      <c r="VNE205" s="90"/>
      <c r="VNF205" s="90"/>
      <c r="VNG205" s="90"/>
      <c r="VNH205" s="90"/>
      <c r="VNI205" s="90"/>
      <c r="VNJ205" s="90"/>
      <c r="VNK205" s="90"/>
      <c r="VNL205" s="90"/>
      <c r="VNM205" s="90"/>
      <c r="VNN205" s="90"/>
      <c r="VNO205" s="90"/>
      <c r="VNP205" s="90"/>
      <c r="VNQ205" s="90"/>
      <c r="VNR205" s="90"/>
      <c r="VNS205" s="90"/>
      <c r="VNT205" s="90"/>
      <c r="VNU205" s="90"/>
      <c r="VNV205" s="90"/>
      <c r="VNW205" s="90"/>
      <c r="VNX205" s="90"/>
      <c r="VNY205" s="90"/>
      <c r="VNZ205" s="90"/>
      <c r="VOA205" s="90"/>
      <c r="VOB205" s="90"/>
      <c r="VOC205" s="90"/>
      <c r="VOD205" s="90"/>
      <c r="VOE205" s="90"/>
      <c r="VOF205" s="90"/>
      <c r="VOG205" s="90"/>
      <c r="VOH205" s="90"/>
      <c r="VOI205" s="90"/>
      <c r="VOJ205" s="90"/>
      <c r="VOK205" s="90"/>
      <c r="VOL205" s="90"/>
      <c r="VOM205" s="90"/>
      <c r="VON205" s="90"/>
      <c r="VOO205" s="90"/>
      <c r="VOP205" s="90"/>
      <c r="VOQ205" s="90"/>
      <c r="VOR205" s="90"/>
      <c r="VOS205" s="90"/>
      <c r="VOT205" s="90"/>
      <c r="VOU205" s="90"/>
      <c r="VOV205" s="90"/>
      <c r="VOW205" s="90"/>
      <c r="VOX205" s="90"/>
      <c r="VOY205" s="90"/>
      <c r="VOZ205" s="90"/>
      <c r="VPA205" s="90"/>
      <c r="VPB205" s="90"/>
      <c r="VPC205" s="90"/>
      <c r="VPD205" s="90"/>
      <c r="VPE205" s="90"/>
      <c r="VPF205" s="90"/>
      <c r="VPG205" s="90"/>
      <c r="VPH205" s="90"/>
      <c r="VPI205" s="90"/>
      <c r="VPJ205" s="90"/>
      <c r="VPK205" s="90"/>
      <c r="VPL205" s="90"/>
      <c r="VPM205" s="90"/>
      <c r="VPN205" s="90"/>
      <c r="VPO205" s="90"/>
      <c r="VPP205" s="90"/>
      <c r="VPQ205" s="90"/>
      <c r="VPR205" s="90"/>
      <c r="VPS205" s="90"/>
      <c r="VPT205" s="90"/>
      <c r="VPU205" s="90"/>
      <c r="VPV205" s="90"/>
      <c r="VPW205" s="90"/>
      <c r="VPX205" s="90"/>
      <c r="VPY205" s="90"/>
      <c r="VPZ205" s="90"/>
      <c r="VQA205" s="90"/>
      <c r="VQB205" s="90"/>
      <c r="VQC205" s="90"/>
      <c r="VQD205" s="90"/>
      <c r="VQE205" s="90"/>
      <c r="VQF205" s="90"/>
      <c r="VQG205" s="90"/>
      <c r="VQH205" s="90"/>
      <c r="VQI205" s="90"/>
      <c r="VQJ205" s="90"/>
      <c r="VQK205" s="90"/>
      <c r="VQL205" s="90"/>
      <c r="VQM205" s="90"/>
      <c r="VQN205" s="90"/>
      <c r="VQO205" s="90"/>
      <c r="VQP205" s="90"/>
      <c r="VQQ205" s="90"/>
      <c r="VQR205" s="90"/>
      <c r="VQS205" s="90"/>
      <c r="VQT205" s="90"/>
      <c r="VQU205" s="90"/>
      <c r="VQV205" s="90"/>
      <c r="VQW205" s="90"/>
      <c r="VQX205" s="90"/>
      <c r="VQY205" s="90"/>
      <c r="VQZ205" s="90"/>
      <c r="VRA205" s="90"/>
      <c r="VRB205" s="90"/>
      <c r="VRC205" s="90"/>
      <c r="VRD205" s="90"/>
      <c r="VRE205" s="90"/>
      <c r="VRF205" s="90"/>
      <c r="VRG205" s="90"/>
      <c r="VRH205" s="90"/>
      <c r="VRI205" s="90"/>
      <c r="VRJ205" s="90"/>
      <c r="VRK205" s="90"/>
      <c r="VRL205" s="90"/>
      <c r="VRM205" s="90"/>
      <c r="VRN205" s="90"/>
      <c r="VRO205" s="90"/>
      <c r="VRP205" s="90"/>
      <c r="VRQ205" s="90"/>
      <c r="VRR205" s="90"/>
      <c r="VRS205" s="90"/>
      <c r="VRT205" s="90"/>
      <c r="VRU205" s="90"/>
      <c r="VRV205" s="90"/>
      <c r="VRW205" s="90"/>
      <c r="VRX205" s="90"/>
      <c r="VRY205" s="90"/>
      <c r="VRZ205" s="90"/>
      <c r="VSA205" s="90"/>
      <c r="VSB205" s="90"/>
      <c r="VSC205" s="90"/>
      <c r="VSD205" s="90"/>
      <c r="VSE205" s="90"/>
      <c r="VSF205" s="90"/>
      <c r="VSG205" s="90"/>
      <c r="VSH205" s="90"/>
      <c r="VSI205" s="90"/>
      <c r="VSJ205" s="90"/>
      <c r="VSK205" s="90"/>
      <c r="VSL205" s="90"/>
      <c r="VSM205" s="90"/>
      <c r="VSN205" s="90"/>
      <c r="VSO205" s="90"/>
      <c r="VSP205" s="90"/>
      <c r="VSQ205" s="90"/>
      <c r="VSR205" s="90"/>
      <c r="VSS205" s="90"/>
      <c r="VST205" s="90"/>
      <c r="VSU205" s="90"/>
      <c r="VSV205" s="90"/>
      <c r="VSW205" s="90"/>
      <c r="VSX205" s="90"/>
      <c r="VSY205" s="90"/>
      <c r="VSZ205" s="90"/>
      <c r="VTA205" s="90"/>
      <c r="VTB205" s="90"/>
      <c r="VTC205" s="90"/>
      <c r="VTD205" s="90"/>
      <c r="VTE205" s="90"/>
      <c r="VTF205" s="90"/>
      <c r="VTG205" s="90"/>
      <c r="VTH205" s="90"/>
      <c r="VTI205" s="90"/>
      <c r="VTJ205" s="90"/>
      <c r="VTK205" s="90"/>
      <c r="VTL205" s="90"/>
      <c r="VTM205" s="90"/>
      <c r="VTN205" s="90"/>
      <c r="VTO205" s="90"/>
      <c r="VTP205" s="90"/>
      <c r="VTQ205" s="90"/>
      <c r="VTR205" s="90"/>
      <c r="VTS205" s="90"/>
      <c r="VTT205" s="90"/>
      <c r="VTU205" s="90"/>
      <c r="VTV205" s="90"/>
      <c r="VTW205" s="90"/>
      <c r="VTX205" s="90"/>
      <c r="VTY205" s="90"/>
      <c r="VTZ205" s="90"/>
      <c r="VUA205" s="90"/>
      <c r="VUB205" s="90"/>
      <c r="VUC205" s="90"/>
      <c r="VUD205" s="90"/>
      <c r="VUE205" s="90"/>
      <c r="VUF205" s="90"/>
      <c r="VUG205" s="90"/>
      <c r="VUH205" s="90"/>
      <c r="VUI205" s="90"/>
      <c r="VUJ205" s="90"/>
      <c r="VUK205" s="90"/>
      <c r="VUL205" s="90"/>
      <c r="VUM205" s="90"/>
      <c r="VUN205" s="90"/>
      <c r="VUO205" s="90"/>
      <c r="VUP205" s="90"/>
      <c r="VUQ205" s="90"/>
      <c r="VUR205" s="90"/>
      <c r="VUS205" s="90"/>
      <c r="VUT205" s="90"/>
      <c r="VUU205" s="90"/>
      <c r="VUV205" s="90"/>
      <c r="VUW205" s="90"/>
      <c r="VUX205" s="90"/>
      <c r="VUY205" s="90"/>
      <c r="VUZ205" s="90"/>
      <c r="VVA205" s="90"/>
      <c r="VVB205" s="90"/>
      <c r="VVC205" s="90"/>
      <c r="VVD205" s="90"/>
      <c r="VVE205" s="90"/>
      <c r="VVF205" s="90"/>
      <c r="VVG205" s="90"/>
      <c r="VVH205" s="90"/>
      <c r="VVI205" s="90"/>
      <c r="VVJ205" s="90"/>
      <c r="VVK205" s="90"/>
      <c r="VVL205" s="90"/>
      <c r="VVM205" s="90"/>
      <c r="VVN205" s="90"/>
      <c r="VVO205" s="90"/>
      <c r="VVP205" s="90"/>
      <c r="VVQ205" s="90"/>
      <c r="VVR205" s="90"/>
      <c r="VVS205" s="90"/>
      <c r="VVT205" s="90"/>
      <c r="VVU205" s="90"/>
      <c r="VVV205" s="90"/>
      <c r="VVW205" s="90"/>
      <c r="VVX205" s="90"/>
      <c r="VVY205" s="90"/>
      <c r="VVZ205" s="90"/>
      <c r="VWA205" s="90"/>
      <c r="VWB205" s="90"/>
      <c r="VWC205" s="90"/>
      <c r="VWD205" s="90"/>
      <c r="VWE205" s="90"/>
      <c r="VWF205" s="90"/>
      <c r="VWG205" s="90"/>
      <c r="VWH205" s="90"/>
      <c r="VWI205" s="90"/>
      <c r="VWJ205" s="90"/>
      <c r="VWK205" s="90"/>
      <c r="VWL205" s="90"/>
      <c r="VWM205" s="90"/>
      <c r="VWN205" s="90"/>
      <c r="VWO205" s="90"/>
      <c r="VWP205" s="90"/>
      <c r="VWQ205" s="90"/>
      <c r="VWR205" s="90"/>
      <c r="VWS205" s="90"/>
      <c r="VWT205" s="90"/>
      <c r="VWU205" s="90"/>
      <c r="VWV205" s="90"/>
      <c r="VWW205" s="90"/>
      <c r="VWX205" s="90"/>
      <c r="VWY205" s="90"/>
      <c r="VWZ205" s="90"/>
      <c r="VXA205" s="90"/>
      <c r="VXB205" s="90"/>
      <c r="VXC205" s="90"/>
      <c r="VXD205" s="90"/>
      <c r="VXE205" s="90"/>
      <c r="VXF205" s="90"/>
      <c r="VXG205" s="90"/>
      <c r="VXH205" s="90"/>
      <c r="VXI205" s="90"/>
      <c r="VXJ205" s="90"/>
      <c r="VXK205" s="90"/>
      <c r="VXL205" s="90"/>
      <c r="VXM205" s="90"/>
      <c r="VXN205" s="90"/>
      <c r="VXO205" s="90"/>
      <c r="VXP205" s="90"/>
      <c r="VXQ205" s="90"/>
      <c r="VXR205" s="90"/>
      <c r="VXS205" s="90"/>
      <c r="VXT205" s="90"/>
      <c r="VXU205" s="90"/>
      <c r="VXV205" s="90"/>
      <c r="VXW205" s="90"/>
      <c r="VXX205" s="90"/>
      <c r="VXY205" s="90"/>
      <c r="VXZ205" s="90"/>
      <c r="VYA205" s="90"/>
      <c r="VYB205" s="90"/>
      <c r="VYC205" s="90"/>
      <c r="VYD205" s="90"/>
      <c r="VYE205" s="90"/>
      <c r="VYF205" s="90"/>
      <c r="VYG205" s="90"/>
      <c r="VYH205" s="90"/>
      <c r="VYI205" s="90"/>
      <c r="VYJ205" s="90"/>
      <c r="VYK205" s="90"/>
      <c r="VYL205" s="90"/>
      <c r="VYM205" s="90"/>
      <c r="VYN205" s="90"/>
      <c r="VYO205" s="90"/>
      <c r="VYP205" s="90"/>
      <c r="VYQ205" s="90"/>
      <c r="VYR205" s="90"/>
      <c r="VYS205" s="90"/>
      <c r="VYT205" s="90"/>
      <c r="VYU205" s="90"/>
      <c r="VYV205" s="90"/>
      <c r="VYW205" s="90"/>
      <c r="VYX205" s="90"/>
      <c r="VYY205" s="90"/>
      <c r="VYZ205" s="90"/>
      <c r="VZA205" s="90"/>
      <c r="VZB205" s="90"/>
      <c r="VZC205" s="90"/>
      <c r="VZD205" s="90"/>
      <c r="VZE205" s="90"/>
      <c r="VZF205" s="90"/>
      <c r="VZG205" s="90"/>
      <c r="VZH205" s="90"/>
      <c r="VZI205" s="90"/>
      <c r="VZJ205" s="90"/>
      <c r="VZK205" s="90"/>
      <c r="VZL205" s="90"/>
      <c r="VZM205" s="90"/>
      <c r="VZN205" s="90"/>
      <c r="VZO205" s="90"/>
      <c r="VZP205" s="90"/>
      <c r="VZQ205" s="90"/>
      <c r="VZR205" s="90"/>
      <c r="VZS205" s="90"/>
      <c r="VZT205" s="90"/>
      <c r="VZU205" s="90"/>
      <c r="VZV205" s="90"/>
      <c r="VZW205" s="90"/>
      <c r="VZX205" s="90"/>
      <c r="VZY205" s="90"/>
      <c r="VZZ205" s="90"/>
      <c r="WAA205" s="90"/>
      <c r="WAB205" s="90"/>
      <c r="WAC205" s="90"/>
      <c r="WAD205" s="90"/>
      <c r="WAE205" s="90"/>
      <c r="WAF205" s="90"/>
      <c r="WAG205" s="90"/>
      <c r="WAH205" s="90"/>
      <c r="WAI205" s="90"/>
      <c r="WAJ205" s="90"/>
      <c r="WAK205" s="90"/>
      <c r="WAL205" s="90"/>
      <c r="WAM205" s="90"/>
      <c r="WAN205" s="90"/>
      <c r="WAO205" s="90"/>
      <c r="WAP205" s="90"/>
      <c r="WAQ205" s="90"/>
      <c r="WAR205" s="90"/>
      <c r="WAS205" s="90"/>
      <c r="WAT205" s="90"/>
      <c r="WAU205" s="90"/>
      <c r="WAV205" s="90"/>
      <c r="WAW205" s="90"/>
      <c r="WAX205" s="90"/>
      <c r="WAY205" s="90"/>
      <c r="WAZ205" s="90"/>
      <c r="WBA205" s="90"/>
      <c r="WBB205" s="90"/>
      <c r="WBC205" s="90"/>
      <c r="WBD205" s="90"/>
      <c r="WBE205" s="90"/>
      <c r="WBF205" s="90"/>
      <c r="WBG205" s="90"/>
      <c r="WBH205" s="90"/>
      <c r="WBI205" s="90"/>
      <c r="WBJ205" s="90"/>
      <c r="WBK205" s="90"/>
      <c r="WBL205" s="90"/>
      <c r="WBM205" s="90"/>
      <c r="WBN205" s="90"/>
      <c r="WBO205" s="90"/>
      <c r="WBP205" s="90"/>
      <c r="WBQ205" s="90"/>
      <c r="WBR205" s="90"/>
      <c r="WBS205" s="90"/>
      <c r="WBT205" s="90"/>
      <c r="WBU205" s="90"/>
      <c r="WBV205" s="90"/>
      <c r="WBW205" s="90"/>
      <c r="WBX205" s="90"/>
      <c r="WBY205" s="90"/>
      <c r="WBZ205" s="90"/>
      <c r="WCA205" s="90"/>
      <c r="WCB205" s="90"/>
      <c r="WCC205" s="90"/>
      <c r="WCD205" s="90"/>
      <c r="WCE205" s="90"/>
      <c r="WCF205" s="90"/>
      <c r="WCG205" s="90"/>
      <c r="WCH205" s="90"/>
      <c r="WCI205" s="90"/>
      <c r="WCJ205" s="90"/>
      <c r="WCK205" s="90"/>
      <c r="WCL205" s="90"/>
      <c r="WCM205" s="90"/>
      <c r="WCN205" s="90"/>
      <c r="WCO205" s="90"/>
      <c r="WCP205" s="90"/>
      <c r="WCQ205" s="90"/>
      <c r="WCR205" s="90"/>
      <c r="WCS205" s="90"/>
      <c r="WCT205" s="90"/>
      <c r="WCU205" s="90"/>
      <c r="WCV205" s="90"/>
      <c r="WCW205" s="90"/>
      <c r="WCX205" s="90"/>
      <c r="WCY205" s="90"/>
      <c r="WCZ205" s="90"/>
      <c r="WDA205" s="90"/>
      <c r="WDB205" s="90"/>
      <c r="WDC205" s="90"/>
      <c r="WDD205" s="90"/>
      <c r="WDE205" s="90"/>
      <c r="WDF205" s="90"/>
      <c r="WDG205" s="90"/>
      <c r="WDH205" s="90"/>
      <c r="WDI205" s="90"/>
      <c r="WDJ205" s="90"/>
      <c r="WDK205" s="90"/>
      <c r="WDL205" s="90"/>
      <c r="WDM205" s="90"/>
      <c r="WDN205" s="90"/>
      <c r="WDO205" s="90"/>
      <c r="WDP205" s="90"/>
      <c r="WDQ205" s="90"/>
      <c r="WDR205" s="90"/>
      <c r="WDS205" s="90"/>
      <c r="WDT205" s="90"/>
      <c r="WDU205" s="90"/>
      <c r="WDV205" s="90"/>
      <c r="WDW205" s="90"/>
      <c r="WDX205" s="90"/>
      <c r="WDY205" s="90"/>
      <c r="WDZ205" s="90"/>
      <c r="WEA205" s="90"/>
      <c r="WEB205" s="90"/>
      <c r="WEC205" s="90"/>
      <c r="WED205" s="90"/>
      <c r="WEE205" s="90"/>
      <c r="WEF205" s="90"/>
      <c r="WEG205" s="90"/>
      <c r="WEH205" s="90"/>
      <c r="WEI205" s="90"/>
      <c r="WEJ205" s="90"/>
      <c r="WEK205" s="90"/>
      <c r="WEL205" s="90"/>
      <c r="WEM205" s="90"/>
      <c r="WEN205" s="90"/>
      <c r="WEO205" s="90"/>
      <c r="WEP205" s="90"/>
      <c r="WEQ205" s="90"/>
      <c r="WER205" s="90"/>
      <c r="WES205" s="90"/>
      <c r="WET205" s="90"/>
      <c r="WEU205" s="90"/>
      <c r="WEV205" s="90"/>
      <c r="WEW205" s="90"/>
      <c r="WEX205" s="90"/>
      <c r="WEY205" s="90"/>
      <c r="WEZ205" s="90"/>
      <c r="WFA205" s="90"/>
      <c r="WFB205" s="90"/>
      <c r="WFC205" s="90"/>
      <c r="WFD205" s="90"/>
      <c r="WFE205" s="90"/>
      <c r="WFF205" s="90"/>
      <c r="WFG205" s="90"/>
      <c r="WFH205" s="90"/>
      <c r="WFI205" s="90"/>
      <c r="WFJ205" s="90"/>
      <c r="WFK205" s="90"/>
      <c r="WFL205" s="90"/>
      <c r="WFM205" s="90"/>
      <c r="WFN205" s="90"/>
      <c r="WFO205" s="90"/>
      <c r="WFP205" s="90"/>
      <c r="WFQ205" s="90"/>
      <c r="WFR205" s="90"/>
      <c r="WFS205" s="90"/>
      <c r="WFT205" s="90"/>
      <c r="WFU205" s="90"/>
      <c r="WFV205" s="90"/>
      <c r="WFW205" s="90"/>
      <c r="WFX205" s="90"/>
      <c r="WFY205" s="90"/>
      <c r="WFZ205" s="90"/>
      <c r="WGA205" s="90"/>
      <c r="WGB205" s="90"/>
      <c r="WGC205" s="90"/>
      <c r="WGD205" s="90"/>
      <c r="WGE205" s="90"/>
      <c r="WGF205" s="90"/>
      <c r="WGG205" s="90"/>
      <c r="WGH205" s="90"/>
      <c r="WGI205" s="90"/>
      <c r="WGJ205" s="90"/>
      <c r="WGK205" s="90"/>
      <c r="WGL205" s="90"/>
      <c r="WGM205" s="90"/>
      <c r="WGN205" s="90"/>
      <c r="WGO205" s="90"/>
      <c r="WGP205" s="90"/>
      <c r="WGQ205" s="90"/>
      <c r="WGR205" s="90"/>
      <c r="WGS205" s="90"/>
      <c r="WGT205" s="90"/>
      <c r="WGU205" s="90"/>
      <c r="WGV205" s="90"/>
      <c r="WGW205" s="90"/>
      <c r="WGX205" s="90"/>
      <c r="WGY205" s="90"/>
      <c r="WGZ205" s="90"/>
      <c r="WHA205" s="90"/>
      <c r="WHB205" s="90"/>
      <c r="WHC205" s="90"/>
      <c r="WHD205" s="90"/>
      <c r="WHE205" s="90"/>
      <c r="WHF205" s="90"/>
      <c r="WHG205" s="90"/>
      <c r="WHH205" s="90"/>
      <c r="WHI205" s="90"/>
      <c r="WHJ205" s="90"/>
      <c r="WHK205" s="90"/>
      <c r="WHL205" s="90"/>
      <c r="WHM205" s="90"/>
      <c r="WHN205" s="90"/>
      <c r="WHO205" s="90"/>
      <c r="WHP205" s="90"/>
      <c r="WHQ205" s="90"/>
      <c r="WHR205" s="90"/>
      <c r="WHS205" s="90"/>
      <c r="WHT205" s="90"/>
      <c r="WHU205" s="90"/>
      <c r="WHV205" s="90"/>
      <c r="WHW205" s="90"/>
      <c r="WHX205" s="90"/>
      <c r="WHY205" s="90"/>
      <c r="WHZ205" s="90"/>
      <c r="WIA205" s="90"/>
      <c r="WIB205" s="90"/>
      <c r="WIC205" s="90"/>
      <c r="WID205" s="90"/>
      <c r="WIE205" s="90"/>
      <c r="WIF205" s="90"/>
      <c r="WIG205" s="90"/>
      <c r="WIH205" s="90"/>
      <c r="WII205" s="90"/>
      <c r="WIJ205" s="90"/>
      <c r="WIK205" s="90"/>
      <c r="WIL205" s="90"/>
      <c r="WIM205" s="90"/>
      <c r="WIN205" s="90"/>
      <c r="WIO205" s="90"/>
      <c r="WIP205" s="90"/>
      <c r="WIQ205" s="90"/>
      <c r="WIR205" s="90"/>
      <c r="WIS205" s="90"/>
      <c r="WIT205" s="90"/>
      <c r="WIU205" s="90"/>
      <c r="WIV205" s="90"/>
      <c r="WIW205" s="90"/>
      <c r="WIX205" s="90"/>
      <c r="WIY205" s="90"/>
      <c r="WIZ205" s="90"/>
      <c r="WJA205" s="90"/>
      <c r="WJB205" s="90"/>
      <c r="WJC205" s="90"/>
      <c r="WJD205" s="90"/>
      <c r="WJE205" s="90"/>
      <c r="WJF205" s="90"/>
      <c r="WJG205" s="90"/>
      <c r="WJH205" s="90"/>
      <c r="WJI205" s="90"/>
      <c r="WJJ205" s="90"/>
      <c r="WJK205" s="90"/>
      <c r="WJL205" s="90"/>
      <c r="WJM205" s="90"/>
      <c r="WJN205" s="90"/>
      <c r="WJO205" s="90"/>
      <c r="WJP205" s="90"/>
      <c r="WJQ205" s="90"/>
      <c r="WJR205" s="90"/>
      <c r="WJS205" s="90"/>
      <c r="WJT205" s="90"/>
      <c r="WJU205" s="90"/>
      <c r="WJV205" s="90"/>
      <c r="WJW205" s="90"/>
      <c r="WJX205" s="90"/>
      <c r="WJY205" s="90"/>
      <c r="WJZ205" s="90"/>
      <c r="WKA205" s="90"/>
      <c r="WKB205" s="90"/>
      <c r="WKC205" s="90"/>
      <c r="WKD205" s="90"/>
      <c r="WKE205" s="90"/>
      <c r="WKF205" s="90"/>
      <c r="WKG205" s="90"/>
      <c r="WKH205" s="90"/>
      <c r="WKI205" s="90"/>
      <c r="WKJ205" s="90"/>
      <c r="WKK205" s="90"/>
      <c r="WKL205" s="90"/>
      <c r="WKM205" s="90"/>
      <c r="WKN205" s="90"/>
      <c r="WKO205" s="90"/>
      <c r="WKP205" s="90"/>
      <c r="WKQ205" s="90"/>
      <c r="WKR205" s="90"/>
      <c r="WKS205" s="90"/>
      <c r="WKT205" s="90"/>
      <c r="WKU205" s="90"/>
      <c r="WKV205" s="90"/>
      <c r="WKW205" s="90"/>
      <c r="WKX205" s="90"/>
      <c r="WKY205" s="90"/>
      <c r="WKZ205" s="90"/>
      <c r="WLA205" s="90"/>
      <c r="WLB205" s="90"/>
      <c r="WLC205" s="90"/>
      <c r="WLD205" s="90"/>
      <c r="WLE205" s="90"/>
      <c r="WLF205" s="90"/>
      <c r="WLG205" s="90"/>
      <c r="WLH205" s="90"/>
      <c r="WLI205" s="90"/>
      <c r="WLJ205" s="90"/>
      <c r="WLK205" s="90"/>
      <c r="WLL205" s="90"/>
      <c r="WLM205" s="90"/>
      <c r="WLN205" s="90"/>
      <c r="WLO205" s="90"/>
      <c r="WLP205" s="90"/>
      <c r="WLQ205" s="90"/>
      <c r="WLR205" s="90"/>
      <c r="WLS205" s="90"/>
      <c r="WLT205" s="90"/>
      <c r="WLU205" s="90"/>
      <c r="WLV205" s="90"/>
      <c r="WLW205" s="90"/>
      <c r="WLX205" s="90"/>
      <c r="WLY205" s="90"/>
      <c r="WLZ205" s="90"/>
      <c r="WMA205" s="90"/>
      <c r="WMB205" s="90"/>
      <c r="WMC205" s="90"/>
      <c r="WMD205" s="90"/>
      <c r="WME205" s="90"/>
      <c r="WMF205" s="90"/>
      <c r="WMG205" s="90"/>
      <c r="WMH205" s="90"/>
      <c r="WMI205" s="90"/>
      <c r="WMJ205" s="90"/>
      <c r="WMK205" s="90"/>
      <c r="WML205" s="90"/>
      <c r="WMM205" s="90"/>
      <c r="WMN205" s="90"/>
      <c r="WMO205" s="90"/>
      <c r="WMP205" s="90"/>
      <c r="WMQ205" s="90"/>
      <c r="WMR205" s="90"/>
      <c r="WMS205" s="90"/>
      <c r="WMT205" s="90"/>
      <c r="WMU205" s="90"/>
      <c r="WMV205" s="90"/>
      <c r="WMW205" s="90"/>
      <c r="WMX205" s="90"/>
      <c r="WMY205" s="90"/>
      <c r="WMZ205" s="90"/>
      <c r="WNA205" s="90"/>
      <c r="WNB205" s="90"/>
      <c r="WNC205" s="90"/>
      <c r="WND205" s="90"/>
      <c r="WNE205" s="90"/>
      <c r="WNF205" s="90"/>
      <c r="WNG205" s="90"/>
      <c r="WNH205" s="90"/>
      <c r="WNI205" s="90"/>
      <c r="WNJ205" s="90"/>
      <c r="WNK205" s="90"/>
      <c r="WNL205" s="90"/>
      <c r="WNM205" s="90"/>
      <c r="WNN205" s="90"/>
      <c r="WNO205" s="90"/>
      <c r="WNP205" s="90"/>
      <c r="WNQ205" s="90"/>
      <c r="WNR205" s="90"/>
      <c r="WNS205" s="90"/>
      <c r="WNT205" s="90"/>
      <c r="WNU205" s="90"/>
      <c r="WNV205" s="90"/>
      <c r="WNW205" s="90"/>
      <c r="WNX205" s="90"/>
      <c r="WNY205" s="90"/>
      <c r="WNZ205" s="90"/>
      <c r="WOA205" s="90"/>
      <c r="WOB205" s="90"/>
      <c r="WOC205" s="90"/>
      <c r="WOD205" s="90"/>
      <c r="WOE205" s="90"/>
      <c r="WOF205" s="90"/>
      <c r="WOG205" s="90"/>
      <c r="WOH205" s="90"/>
      <c r="WOI205" s="90"/>
      <c r="WOJ205" s="90"/>
      <c r="WOK205" s="90"/>
      <c r="WOL205" s="90"/>
      <c r="WOM205" s="90"/>
      <c r="WON205" s="90"/>
      <c r="WOO205" s="90"/>
      <c r="WOP205" s="90"/>
      <c r="WOQ205" s="90"/>
      <c r="WOR205" s="90"/>
      <c r="WOS205" s="90"/>
      <c r="WOT205" s="90"/>
      <c r="WOU205" s="90"/>
      <c r="WOV205" s="90"/>
      <c r="WOW205" s="90"/>
      <c r="WOX205" s="90"/>
      <c r="WOY205" s="90"/>
      <c r="WOZ205" s="90"/>
      <c r="WPA205" s="90"/>
      <c r="WPB205" s="90"/>
      <c r="WPC205" s="90"/>
      <c r="WPD205" s="90"/>
      <c r="WPE205" s="90"/>
      <c r="WPF205" s="90"/>
      <c r="WPG205" s="90"/>
      <c r="WPH205" s="90"/>
      <c r="WPI205" s="90"/>
      <c r="WPJ205" s="90"/>
      <c r="WPK205" s="90"/>
      <c r="WPL205" s="90"/>
      <c r="WPM205" s="90"/>
      <c r="WPN205" s="90"/>
      <c r="WPO205" s="90"/>
      <c r="WPP205" s="90"/>
      <c r="WPQ205" s="90"/>
      <c r="WPR205" s="90"/>
      <c r="WPS205" s="90"/>
      <c r="WPT205" s="90"/>
      <c r="WPU205" s="90"/>
      <c r="WPV205" s="90"/>
      <c r="WPW205" s="90"/>
      <c r="WPX205" s="90"/>
      <c r="WPY205" s="90"/>
      <c r="WPZ205" s="90"/>
      <c r="WQA205" s="90"/>
      <c r="WQB205" s="90"/>
      <c r="WQC205" s="90"/>
      <c r="WQD205" s="90"/>
      <c r="WQE205" s="90"/>
      <c r="WQF205" s="90"/>
      <c r="WQG205" s="90"/>
      <c r="WQH205" s="90"/>
      <c r="WQI205" s="90"/>
      <c r="WQJ205" s="90"/>
      <c r="WQK205" s="90"/>
      <c r="WQL205" s="90"/>
      <c r="WQM205" s="90"/>
      <c r="WQN205" s="90"/>
      <c r="WQO205" s="90"/>
      <c r="WQP205" s="90"/>
      <c r="WQQ205" s="90"/>
      <c r="WQR205" s="90"/>
      <c r="WQS205" s="90"/>
      <c r="WQT205" s="90"/>
      <c r="WQU205" s="90"/>
      <c r="WQV205" s="90"/>
      <c r="WQW205" s="90"/>
      <c r="WQX205" s="90"/>
      <c r="WQY205" s="90"/>
      <c r="WQZ205" s="90"/>
      <c r="WRA205" s="90"/>
      <c r="WRB205" s="90"/>
      <c r="WRC205" s="90"/>
      <c r="WRD205" s="90"/>
      <c r="WRE205" s="90"/>
      <c r="WRF205" s="90"/>
      <c r="WRG205" s="90"/>
      <c r="WRH205" s="90"/>
      <c r="WRI205" s="90"/>
      <c r="WRJ205" s="90"/>
      <c r="WRK205" s="90"/>
      <c r="WRL205" s="90"/>
      <c r="WRM205" s="90"/>
      <c r="WRN205" s="90"/>
      <c r="WRO205" s="90"/>
      <c r="WRP205" s="90"/>
      <c r="WRQ205" s="90"/>
      <c r="WRR205" s="90"/>
      <c r="WRS205" s="90"/>
      <c r="WRT205" s="90"/>
      <c r="WRU205" s="90"/>
      <c r="WRV205" s="90"/>
      <c r="WRW205" s="90"/>
      <c r="WRX205" s="90"/>
      <c r="WRY205" s="90"/>
      <c r="WRZ205" s="90"/>
      <c r="WSA205" s="90"/>
      <c r="WSB205" s="90"/>
      <c r="WSC205" s="90"/>
      <c r="WSD205" s="90"/>
      <c r="WSE205" s="90"/>
      <c r="WSF205" s="90"/>
      <c r="WSG205" s="90"/>
      <c r="WSH205" s="90"/>
      <c r="WSI205" s="90"/>
      <c r="WSJ205" s="90"/>
      <c r="WSK205" s="90"/>
      <c r="WSL205" s="90"/>
      <c r="WSM205" s="90"/>
      <c r="WSN205" s="90"/>
      <c r="WSO205" s="90"/>
      <c r="WSP205" s="90"/>
      <c r="WSQ205" s="90"/>
      <c r="WSR205" s="90"/>
      <c r="WSS205" s="90"/>
      <c r="WST205" s="90"/>
      <c r="WSU205" s="90"/>
      <c r="WSV205" s="90"/>
      <c r="WSW205" s="90"/>
      <c r="WSX205" s="90"/>
      <c r="WSY205" s="90"/>
      <c r="WSZ205" s="90"/>
      <c r="WTA205" s="90"/>
      <c r="WTB205" s="90"/>
      <c r="WTC205" s="90"/>
      <c r="WTD205" s="90"/>
      <c r="WTE205" s="90"/>
      <c r="WTF205" s="90"/>
      <c r="WTG205" s="90"/>
      <c r="WTH205" s="90"/>
      <c r="WTI205" s="90"/>
      <c r="WTJ205" s="90"/>
      <c r="WTK205" s="90"/>
      <c r="WTL205" s="90"/>
      <c r="WTM205" s="90"/>
      <c r="WTN205" s="90"/>
      <c r="WTO205" s="90"/>
      <c r="WTP205" s="90"/>
      <c r="WTQ205" s="90"/>
      <c r="WTR205" s="90"/>
      <c r="WTS205" s="90"/>
      <c r="WTT205" s="90"/>
      <c r="WTU205" s="90"/>
      <c r="WTV205" s="90"/>
      <c r="WTW205" s="90"/>
      <c r="WTX205" s="90"/>
      <c r="WTY205" s="90"/>
      <c r="WTZ205" s="90"/>
      <c r="WUA205" s="90"/>
      <c r="WUB205" s="90"/>
      <c r="WUC205" s="90"/>
      <c r="WUD205" s="90"/>
      <c r="WUE205" s="90"/>
      <c r="WUF205" s="90"/>
      <c r="WUG205" s="90"/>
      <c r="WUH205" s="90"/>
      <c r="WUI205" s="90"/>
      <c r="WUJ205" s="90"/>
      <c r="WUK205" s="90"/>
      <c r="WUL205" s="90"/>
      <c r="WUM205" s="90"/>
      <c r="WUN205" s="90"/>
      <c r="WUO205" s="90"/>
      <c r="WUP205" s="90"/>
      <c r="WUQ205" s="90"/>
      <c r="WUR205" s="90"/>
      <c r="WUS205" s="90"/>
      <c r="WUT205" s="90"/>
      <c r="WUU205" s="90"/>
      <c r="WUV205" s="90"/>
      <c r="WUW205" s="90"/>
      <c r="WUX205" s="90"/>
      <c r="WUY205" s="90"/>
      <c r="WUZ205" s="90"/>
      <c r="WVA205" s="90"/>
      <c r="WVB205" s="90"/>
      <c r="WVC205" s="90"/>
      <c r="WVD205" s="90"/>
      <c r="WVE205" s="90"/>
      <c r="WVF205" s="90"/>
      <c r="WVG205" s="90"/>
      <c r="WVH205" s="90"/>
      <c r="WVI205" s="90"/>
      <c r="WVJ205" s="90"/>
      <c r="WVK205" s="90"/>
      <c r="WVL205" s="90"/>
      <c r="WVM205" s="90"/>
      <c r="WVN205" s="90"/>
      <c r="WVO205" s="90"/>
      <c r="WVP205" s="90"/>
      <c r="WVQ205" s="90"/>
      <c r="WVR205" s="90"/>
      <c r="WVS205" s="90"/>
      <c r="WVT205" s="90"/>
      <c r="WVU205" s="90"/>
      <c r="WVV205" s="90"/>
      <c r="WVW205" s="90"/>
      <c r="WVX205" s="90"/>
      <c r="WVY205" s="90"/>
      <c r="WVZ205" s="90"/>
      <c r="WWA205" s="90"/>
      <c r="WWB205" s="90"/>
      <c r="WWC205" s="90"/>
      <c r="WWD205" s="90"/>
      <c r="WWE205" s="90"/>
      <c r="WWF205" s="90"/>
      <c r="WWG205" s="90"/>
      <c r="WWH205" s="90"/>
      <c r="WWI205" s="90"/>
      <c r="WWJ205" s="90"/>
      <c r="WWK205" s="90"/>
      <c r="WWL205" s="90"/>
      <c r="WWM205" s="90"/>
      <c r="WWN205" s="90"/>
      <c r="WWO205" s="90"/>
      <c r="WWP205" s="90"/>
      <c r="WWQ205" s="90"/>
      <c r="WWR205" s="90"/>
      <c r="WWS205" s="90"/>
      <c r="WWT205" s="90"/>
      <c r="WWU205" s="90"/>
      <c r="WWV205" s="90"/>
      <c r="WWW205" s="90"/>
      <c r="WWX205" s="90"/>
      <c r="WWY205" s="90"/>
      <c r="WWZ205" s="90"/>
      <c r="WXA205" s="90"/>
      <c r="WXB205" s="90"/>
      <c r="WXC205" s="90"/>
      <c r="WXD205" s="90"/>
      <c r="WXE205" s="90"/>
      <c r="WXF205" s="90"/>
      <c r="WXG205" s="90"/>
      <c r="WXH205" s="90"/>
      <c r="WXI205" s="90"/>
      <c r="WXJ205" s="90"/>
      <c r="WXK205" s="90"/>
      <c r="WXL205" s="90"/>
      <c r="WXM205" s="90"/>
      <c r="WXN205" s="90"/>
      <c r="WXO205" s="90"/>
      <c r="WXP205" s="90"/>
      <c r="WXQ205" s="90"/>
      <c r="WXR205" s="90"/>
      <c r="WXS205" s="90"/>
      <c r="WXT205" s="90"/>
      <c r="WXU205" s="90"/>
      <c r="WXV205" s="90"/>
      <c r="WXW205" s="90"/>
      <c r="WXX205" s="90"/>
      <c r="WXY205" s="90"/>
      <c r="WXZ205" s="90"/>
      <c r="WYA205" s="90"/>
      <c r="WYB205" s="90"/>
      <c r="WYC205" s="90"/>
      <c r="WYD205" s="90"/>
      <c r="WYE205" s="90"/>
      <c r="WYF205" s="90"/>
      <c r="WYG205" s="90"/>
      <c r="WYH205" s="90"/>
      <c r="WYI205" s="90"/>
      <c r="WYJ205" s="90"/>
      <c r="WYK205" s="90"/>
      <c r="WYL205" s="90"/>
      <c r="WYM205" s="90"/>
      <c r="WYN205" s="90"/>
      <c r="WYO205" s="90"/>
      <c r="WYP205" s="90"/>
      <c r="WYQ205" s="90"/>
      <c r="WYR205" s="90"/>
      <c r="WYS205" s="90"/>
      <c r="WYT205" s="90"/>
      <c r="WYU205" s="90"/>
      <c r="WYV205" s="90"/>
      <c r="WYW205" s="90"/>
      <c r="WYX205" s="90"/>
      <c r="WYY205" s="90"/>
      <c r="WYZ205" s="90"/>
      <c r="WZA205" s="90"/>
      <c r="WZB205" s="90"/>
      <c r="WZC205" s="90"/>
      <c r="WZD205" s="90"/>
      <c r="WZE205" s="90"/>
      <c r="WZF205" s="90"/>
      <c r="WZG205" s="90"/>
      <c r="WZH205" s="90"/>
      <c r="WZI205" s="90"/>
      <c r="WZJ205" s="90"/>
      <c r="WZK205" s="90"/>
      <c r="WZL205" s="90"/>
      <c r="WZM205" s="90"/>
      <c r="WZN205" s="90"/>
      <c r="WZO205" s="90"/>
      <c r="WZP205" s="90"/>
      <c r="WZQ205" s="90"/>
      <c r="WZR205" s="90"/>
      <c r="WZS205" s="90"/>
      <c r="WZT205" s="90"/>
      <c r="WZU205" s="90"/>
      <c r="WZV205" s="90"/>
      <c r="WZW205" s="90"/>
      <c r="WZX205" s="90"/>
      <c r="WZY205" s="90"/>
      <c r="WZZ205" s="90"/>
      <c r="XAA205" s="90"/>
      <c r="XAB205" s="90"/>
      <c r="XAC205" s="90"/>
      <c r="XAD205" s="90"/>
      <c r="XAE205" s="90"/>
      <c r="XAF205" s="90"/>
      <c r="XAG205" s="90"/>
      <c r="XAH205" s="90"/>
      <c r="XAI205" s="90"/>
      <c r="XAJ205" s="90"/>
      <c r="XAK205" s="90"/>
      <c r="XAL205" s="90"/>
      <c r="XAM205" s="90"/>
      <c r="XAN205" s="90"/>
      <c r="XAO205" s="90"/>
      <c r="XAP205" s="90"/>
      <c r="XAQ205" s="90"/>
      <c r="XAR205" s="90"/>
      <c r="XAS205" s="90"/>
      <c r="XAT205" s="90"/>
      <c r="XAU205" s="90"/>
      <c r="XAV205" s="90"/>
      <c r="XAW205" s="90"/>
      <c r="XAX205" s="90"/>
      <c r="XAY205" s="90"/>
      <c r="XAZ205" s="90"/>
      <c r="XBA205" s="90"/>
      <c r="XBB205" s="90"/>
      <c r="XBC205" s="90"/>
      <c r="XBD205" s="90"/>
      <c r="XBE205" s="90"/>
      <c r="XBF205" s="90"/>
      <c r="XBG205" s="90"/>
      <c r="XBH205" s="90"/>
      <c r="XBI205" s="90"/>
      <c r="XBJ205" s="90"/>
      <c r="XBK205" s="90"/>
      <c r="XBL205" s="90"/>
      <c r="XBM205" s="90"/>
      <c r="XBN205" s="90"/>
      <c r="XBO205" s="90"/>
      <c r="XBP205" s="90"/>
      <c r="XBQ205" s="90"/>
      <c r="XBR205" s="90"/>
      <c r="XBS205" s="90"/>
      <c r="XBT205" s="90"/>
      <c r="XBU205" s="90"/>
      <c r="XBV205" s="90"/>
      <c r="XBW205" s="90"/>
      <c r="XBX205" s="90"/>
      <c r="XBY205" s="90"/>
      <c r="XBZ205" s="90"/>
      <c r="XCA205" s="90"/>
      <c r="XCB205" s="90"/>
      <c r="XCC205" s="90"/>
      <c r="XCD205" s="90"/>
      <c r="XCE205" s="90"/>
      <c r="XCF205" s="90"/>
      <c r="XCG205" s="90"/>
      <c r="XCH205" s="90"/>
      <c r="XCI205" s="90"/>
      <c r="XCJ205" s="90"/>
      <c r="XCK205" s="90"/>
      <c r="XCL205" s="90"/>
      <c r="XCM205" s="90"/>
      <c r="XCN205" s="90"/>
      <c r="XCO205" s="90"/>
      <c r="XCP205" s="90"/>
      <c r="XCQ205" s="90"/>
      <c r="XCR205" s="90"/>
      <c r="XCS205" s="90"/>
      <c r="XCT205" s="90"/>
      <c r="XCU205" s="90"/>
      <c r="XCV205" s="90"/>
      <c r="XCW205" s="90"/>
      <c r="XCX205" s="90"/>
      <c r="XCY205" s="90"/>
      <c r="XCZ205" s="90"/>
      <c r="XDA205" s="90"/>
      <c r="XDB205" s="90"/>
      <c r="XDC205" s="90"/>
      <c r="XDD205" s="90"/>
      <c r="XDE205" s="90"/>
      <c r="XDF205" s="90"/>
      <c r="XDG205" s="90"/>
      <c r="XDH205" s="90"/>
      <c r="XDI205" s="90"/>
      <c r="XDJ205" s="90"/>
      <c r="XDK205" s="90"/>
      <c r="XDL205" s="90"/>
      <c r="XDM205" s="90"/>
      <c r="XDN205" s="90"/>
      <c r="XDO205" s="90"/>
      <c r="XDP205" s="90"/>
      <c r="XDQ205" s="90"/>
      <c r="XDR205" s="90"/>
      <c r="XDS205" s="90"/>
      <c r="XDT205" s="90"/>
      <c r="XDU205" s="90"/>
      <c r="XDV205" s="90"/>
      <c r="XDW205" s="90"/>
      <c r="XDX205" s="90"/>
      <c r="XDY205" s="90"/>
      <c r="XDZ205" s="90"/>
      <c r="XEA205" s="90"/>
      <c r="XEB205" s="90"/>
      <c r="XEC205" s="90"/>
      <c r="XED205" s="90"/>
      <c r="XEE205" s="90"/>
      <c r="XEF205" s="90"/>
      <c r="XEG205" s="90"/>
      <c r="XEH205" s="90"/>
      <c r="XEI205" s="90"/>
      <c r="XEJ205" s="90"/>
      <c r="XEK205" s="90"/>
    </row>
    <row r="206" s="88" customFormat="1" ht="81" customHeight="1" spans="1:16384">
      <c r="A206" s="118">
        <v>8</v>
      </c>
      <c r="B206" s="118" t="s">
        <v>85</v>
      </c>
      <c r="C206" s="134" t="s">
        <v>196</v>
      </c>
      <c r="D206" s="42" t="s">
        <v>32</v>
      </c>
      <c r="E206" s="129">
        <f>0.955*2.14</f>
        <v>2.0437</v>
      </c>
      <c r="F206" s="118"/>
      <c r="G206" s="118"/>
      <c r="H206" s="121"/>
      <c r="I206" s="118"/>
      <c r="J206" s="154"/>
      <c r="K206" s="72"/>
      <c r="L206" s="72"/>
      <c r="M206" s="153"/>
      <c r="XEL206"/>
      <c r="XEM206"/>
      <c r="XEN206"/>
      <c r="XEO206"/>
      <c r="XEP206"/>
      <c r="XEQ206"/>
      <c r="XER206"/>
      <c r="XES206"/>
      <c r="XET206"/>
      <c r="XEU206"/>
      <c r="XEV206"/>
      <c r="XEW206"/>
      <c r="XEX206"/>
      <c r="XEY206"/>
      <c r="XEZ206"/>
      <c r="XFA206"/>
      <c r="XFB206"/>
      <c r="XFC206"/>
      <c r="XFD206"/>
    </row>
    <row r="207" s="88" customFormat="1" ht="23" customHeight="1" spans="1:16384">
      <c r="A207" s="112" t="s">
        <v>197</v>
      </c>
      <c r="B207" s="113"/>
      <c r="C207" s="112"/>
      <c r="D207" s="113"/>
      <c r="E207" s="112"/>
      <c r="F207" s="113"/>
      <c r="G207" s="112"/>
      <c r="H207" s="142"/>
      <c r="I207" s="112"/>
      <c r="J207" s="113"/>
      <c r="K207" s="163"/>
      <c r="L207" s="183"/>
      <c r="M207" s="163"/>
      <c r="XEL207"/>
      <c r="XEM207"/>
      <c r="XEN207"/>
      <c r="XEO207"/>
      <c r="XEP207"/>
      <c r="XEQ207"/>
      <c r="XER207"/>
      <c r="XES207"/>
      <c r="XET207"/>
      <c r="XEU207"/>
      <c r="XEV207"/>
      <c r="XEW207"/>
      <c r="XEX207"/>
      <c r="XEY207"/>
      <c r="XEZ207"/>
      <c r="XFA207"/>
      <c r="XFB207"/>
      <c r="XFC207"/>
      <c r="XFD207"/>
    </row>
    <row r="208" s="89" customFormat="1" ht="20.25" customHeight="1" spans="1:13">
      <c r="A208" s="118" t="s">
        <v>28</v>
      </c>
      <c r="B208" s="119" t="s">
        <v>29</v>
      </c>
      <c r="C208" s="120"/>
      <c r="D208" s="118"/>
      <c r="E208" s="118"/>
      <c r="F208" s="118"/>
      <c r="G208" s="118"/>
      <c r="H208" s="121"/>
      <c r="I208" s="118"/>
      <c r="J208" s="118"/>
      <c r="K208" s="118"/>
      <c r="L208" s="118"/>
      <c r="M208" s="118"/>
    </row>
    <row r="209" s="90" customFormat="1" ht="86" customHeight="1" spans="1:16367">
      <c r="A209" s="122">
        <v>1</v>
      </c>
      <c r="B209" s="122" t="s">
        <v>33</v>
      </c>
      <c r="C209" s="123" t="s">
        <v>34</v>
      </c>
      <c r="D209" s="122" t="s">
        <v>32</v>
      </c>
      <c r="E209" s="47">
        <v>20.08</v>
      </c>
      <c r="F209" s="122"/>
      <c r="G209" s="50"/>
      <c r="H209" s="125"/>
      <c r="I209" s="122"/>
      <c r="J209" s="150"/>
      <c r="K209" s="151"/>
      <c r="L209" s="151"/>
      <c r="M209" s="48"/>
      <c r="XEL209" s="28"/>
      <c r="XEM209" s="28"/>
    </row>
    <row r="210" s="90" customFormat="1" ht="86" customHeight="1" spans="1:16367">
      <c r="A210" s="122">
        <v>2</v>
      </c>
      <c r="B210" s="122" t="s">
        <v>198</v>
      </c>
      <c r="C210" s="123" t="s">
        <v>199</v>
      </c>
      <c r="D210" s="122" t="s">
        <v>32</v>
      </c>
      <c r="E210" s="47">
        <f>1.78*(8.8+0.11*28+0.18+0.09+0.08*30)</f>
        <v>25.899</v>
      </c>
      <c r="F210" s="122"/>
      <c r="G210" s="122"/>
      <c r="H210" s="125"/>
      <c r="I210" s="122"/>
      <c r="J210" s="150"/>
      <c r="K210" s="151"/>
      <c r="L210" s="151"/>
      <c r="M210" s="48"/>
      <c r="XEL210" s="28"/>
      <c r="XEM210" s="28"/>
    </row>
    <row r="211" s="90" customFormat="1" ht="86" customHeight="1" spans="1:16367">
      <c r="A211" s="122">
        <v>3</v>
      </c>
      <c r="B211" s="122" t="s">
        <v>30</v>
      </c>
      <c r="C211" s="123" t="s">
        <v>31</v>
      </c>
      <c r="D211" s="122" t="s">
        <v>32</v>
      </c>
      <c r="E211" s="47">
        <f>2.16*4.3</f>
        <v>9.288</v>
      </c>
      <c r="F211" s="122"/>
      <c r="G211" s="122"/>
      <c r="H211" s="125"/>
      <c r="I211" s="122"/>
      <c r="J211" s="150"/>
      <c r="K211" s="151"/>
      <c r="L211" s="151"/>
      <c r="M211" s="48"/>
      <c r="XEL211" s="28"/>
      <c r="XEM211" s="28"/>
    </row>
    <row r="212" s="88" customFormat="1" ht="42" customHeight="1" spans="1:16367">
      <c r="A212" s="122">
        <v>4</v>
      </c>
      <c r="B212" s="118" t="s">
        <v>37</v>
      </c>
      <c r="C212" s="128" t="s">
        <v>38</v>
      </c>
      <c r="D212" s="118" t="s">
        <v>32</v>
      </c>
      <c r="E212" s="47">
        <f>E210+E211</f>
        <v>35.187</v>
      </c>
      <c r="F212" s="118"/>
      <c r="G212" s="118"/>
      <c r="H212" s="121"/>
      <c r="I212" s="118"/>
      <c r="J212" s="154"/>
      <c r="K212" s="72"/>
      <c r="L212" s="151"/>
      <c r="M212" s="153"/>
      <c r="XEL212"/>
      <c r="XEM212"/>
    </row>
    <row r="213" s="93" customFormat="1" ht="55" customHeight="1" spans="1:16365">
      <c r="A213" s="122">
        <v>5</v>
      </c>
      <c r="B213" s="42" t="s">
        <v>200</v>
      </c>
      <c r="C213" s="42" t="s">
        <v>188</v>
      </c>
      <c r="D213" s="42" t="s">
        <v>32</v>
      </c>
      <c r="E213" s="47">
        <f>(4.64+4.4)*1.78+(0.125+0.2+0.3+1.9+0.3+0.2+0.4)*4.3</f>
        <v>30.8187</v>
      </c>
      <c r="F213" s="50"/>
      <c r="G213" s="50"/>
      <c r="H213" s="57"/>
      <c r="I213" s="50"/>
      <c r="J213" s="154"/>
      <c r="K213" s="72"/>
      <c r="L213" s="151"/>
      <c r="M213" s="47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  <c r="CW213" s="90"/>
      <c r="CX213" s="90"/>
      <c r="CY213" s="90"/>
      <c r="CZ213" s="90"/>
      <c r="DA213" s="90"/>
      <c r="DB213" s="90"/>
      <c r="DC213" s="90"/>
      <c r="DD213" s="90"/>
      <c r="DE213" s="90"/>
      <c r="DF213" s="90"/>
      <c r="DG213" s="90"/>
      <c r="DH213" s="90"/>
      <c r="DI213" s="90"/>
      <c r="DJ213" s="90"/>
      <c r="DK213" s="90"/>
      <c r="DL213" s="90"/>
      <c r="DM213" s="90"/>
      <c r="DN213" s="90"/>
      <c r="DO213" s="90"/>
      <c r="DP213" s="90"/>
      <c r="DQ213" s="90"/>
      <c r="DR213" s="90"/>
      <c r="DS213" s="90"/>
      <c r="DT213" s="90"/>
      <c r="DU213" s="90"/>
      <c r="DV213" s="90"/>
      <c r="DW213" s="90"/>
      <c r="DX213" s="90"/>
      <c r="DY213" s="90"/>
      <c r="DZ213" s="90"/>
      <c r="EA213" s="90"/>
      <c r="EB213" s="90"/>
      <c r="EC213" s="90"/>
      <c r="ED213" s="90"/>
      <c r="EE213" s="90"/>
      <c r="EF213" s="90"/>
      <c r="EG213" s="90"/>
      <c r="EH213" s="90"/>
      <c r="EI213" s="90"/>
      <c r="EJ213" s="90"/>
      <c r="EK213" s="90"/>
      <c r="EL213" s="90"/>
      <c r="EM213" s="90"/>
      <c r="EN213" s="90"/>
      <c r="EO213" s="90"/>
      <c r="EP213" s="90"/>
      <c r="EQ213" s="90"/>
      <c r="ER213" s="90"/>
      <c r="ES213" s="90"/>
      <c r="ET213" s="90"/>
      <c r="EU213" s="90"/>
      <c r="EV213" s="90"/>
      <c r="EW213" s="90"/>
      <c r="EX213" s="90"/>
      <c r="EY213" s="90"/>
      <c r="EZ213" s="90"/>
      <c r="FA213" s="90"/>
      <c r="FB213" s="90"/>
      <c r="FC213" s="90"/>
      <c r="FD213" s="90"/>
      <c r="FE213" s="90"/>
      <c r="FF213" s="90"/>
      <c r="FG213" s="90"/>
      <c r="FH213" s="90"/>
      <c r="FI213" s="90"/>
      <c r="FJ213" s="90"/>
      <c r="FK213" s="90"/>
      <c r="FL213" s="90"/>
      <c r="FM213" s="90"/>
      <c r="FN213" s="90"/>
      <c r="FO213" s="90"/>
      <c r="FP213" s="90"/>
      <c r="FQ213" s="90"/>
      <c r="FR213" s="90"/>
      <c r="FS213" s="90"/>
      <c r="FT213" s="90"/>
      <c r="FU213" s="90"/>
      <c r="FV213" s="90"/>
      <c r="FW213" s="90"/>
      <c r="FX213" s="90"/>
      <c r="FY213" s="90"/>
      <c r="FZ213" s="90"/>
      <c r="GA213" s="90"/>
      <c r="GB213" s="90"/>
      <c r="GC213" s="90"/>
      <c r="GD213" s="90"/>
      <c r="GE213" s="90"/>
      <c r="GF213" s="90"/>
      <c r="GG213" s="90"/>
      <c r="GH213" s="90"/>
      <c r="GI213" s="90"/>
      <c r="GJ213" s="90"/>
      <c r="GK213" s="90"/>
      <c r="GL213" s="90"/>
      <c r="GM213" s="90"/>
      <c r="GN213" s="90"/>
      <c r="GO213" s="90"/>
      <c r="GP213" s="90"/>
      <c r="GQ213" s="90"/>
      <c r="GR213" s="90"/>
      <c r="GS213" s="90"/>
      <c r="GT213" s="90"/>
      <c r="GU213" s="90"/>
      <c r="GV213" s="90"/>
      <c r="GW213" s="90"/>
      <c r="GX213" s="90"/>
      <c r="GY213" s="90"/>
      <c r="GZ213" s="90"/>
      <c r="HA213" s="90"/>
      <c r="HB213" s="90"/>
      <c r="HC213" s="90"/>
      <c r="HD213" s="90"/>
      <c r="HE213" s="90"/>
      <c r="HF213" s="90"/>
      <c r="HG213" s="90"/>
      <c r="HH213" s="90"/>
      <c r="HI213" s="90"/>
      <c r="HJ213" s="90"/>
      <c r="HK213" s="90"/>
      <c r="HL213" s="90"/>
      <c r="HM213" s="90"/>
      <c r="HN213" s="90"/>
      <c r="HO213" s="90"/>
      <c r="HP213" s="90"/>
      <c r="HQ213" s="90"/>
      <c r="HR213" s="90"/>
      <c r="HS213" s="90"/>
      <c r="HT213" s="90"/>
      <c r="HU213" s="90"/>
      <c r="HV213" s="90"/>
      <c r="HW213" s="90"/>
      <c r="HX213" s="90"/>
      <c r="HY213" s="90"/>
      <c r="HZ213" s="90"/>
      <c r="IA213" s="90"/>
      <c r="IB213" s="90"/>
      <c r="IC213" s="90"/>
      <c r="ID213" s="90"/>
      <c r="IE213" s="90"/>
      <c r="IF213" s="90"/>
      <c r="IG213" s="90"/>
      <c r="IH213" s="90"/>
      <c r="II213" s="90"/>
      <c r="IJ213" s="90"/>
      <c r="IK213" s="90"/>
      <c r="IL213" s="90"/>
      <c r="IM213" s="90"/>
      <c r="IN213" s="90"/>
      <c r="IO213" s="90"/>
      <c r="IP213" s="90"/>
      <c r="IQ213" s="90"/>
      <c r="IR213" s="90"/>
      <c r="IS213" s="90"/>
      <c r="IT213" s="90"/>
      <c r="IU213" s="90"/>
      <c r="IV213" s="90"/>
      <c r="IW213" s="90"/>
      <c r="IX213" s="90"/>
      <c r="IY213" s="90"/>
      <c r="IZ213" s="90"/>
      <c r="JA213" s="90"/>
      <c r="JB213" s="90"/>
      <c r="JC213" s="90"/>
      <c r="JD213" s="90"/>
      <c r="JE213" s="90"/>
      <c r="JF213" s="90"/>
      <c r="JG213" s="90"/>
      <c r="JH213" s="90"/>
      <c r="JI213" s="90"/>
      <c r="JJ213" s="90"/>
      <c r="JK213" s="90"/>
      <c r="JL213" s="90"/>
      <c r="JM213" s="90"/>
      <c r="JN213" s="90"/>
      <c r="JO213" s="90"/>
      <c r="JP213" s="90"/>
      <c r="JQ213" s="90"/>
      <c r="JR213" s="90"/>
      <c r="JS213" s="90"/>
      <c r="JT213" s="90"/>
      <c r="JU213" s="90"/>
      <c r="JV213" s="90"/>
      <c r="JW213" s="90"/>
      <c r="JX213" s="90"/>
      <c r="JY213" s="90"/>
      <c r="JZ213" s="90"/>
      <c r="KA213" s="90"/>
      <c r="KB213" s="90"/>
      <c r="KC213" s="90"/>
      <c r="KD213" s="90"/>
      <c r="KE213" s="90"/>
      <c r="KF213" s="90"/>
      <c r="KG213" s="90"/>
      <c r="KH213" s="90"/>
      <c r="KI213" s="90"/>
      <c r="KJ213" s="90"/>
      <c r="KK213" s="90"/>
      <c r="KL213" s="90"/>
      <c r="KM213" s="90"/>
      <c r="KN213" s="90"/>
      <c r="KO213" s="90"/>
      <c r="KP213" s="90"/>
      <c r="KQ213" s="90"/>
      <c r="KR213" s="90"/>
      <c r="KS213" s="90"/>
      <c r="KT213" s="90"/>
      <c r="KU213" s="90"/>
      <c r="KV213" s="90"/>
      <c r="KW213" s="90"/>
      <c r="KX213" s="90"/>
      <c r="KY213" s="90"/>
      <c r="KZ213" s="90"/>
      <c r="LA213" s="90"/>
      <c r="LB213" s="90"/>
      <c r="LC213" s="90"/>
      <c r="LD213" s="90"/>
      <c r="LE213" s="90"/>
      <c r="LF213" s="90"/>
      <c r="LG213" s="90"/>
      <c r="LH213" s="90"/>
      <c r="LI213" s="90"/>
      <c r="LJ213" s="90"/>
      <c r="LK213" s="90"/>
      <c r="LL213" s="90"/>
      <c r="LM213" s="90"/>
      <c r="LN213" s="90"/>
      <c r="LO213" s="90"/>
      <c r="LP213" s="90"/>
      <c r="LQ213" s="90"/>
      <c r="LR213" s="90"/>
      <c r="LS213" s="90"/>
      <c r="LT213" s="90"/>
      <c r="LU213" s="90"/>
      <c r="LV213" s="90"/>
      <c r="LW213" s="90"/>
      <c r="LX213" s="90"/>
      <c r="LY213" s="90"/>
      <c r="LZ213" s="90"/>
      <c r="MA213" s="90"/>
      <c r="MB213" s="90"/>
      <c r="MC213" s="90"/>
      <c r="MD213" s="90"/>
      <c r="ME213" s="90"/>
      <c r="MF213" s="90"/>
      <c r="MG213" s="90"/>
      <c r="MH213" s="90"/>
      <c r="MI213" s="90"/>
      <c r="MJ213" s="90"/>
      <c r="MK213" s="90"/>
      <c r="ML213" s="90"/>
      <c r="MM213" s="90"/>
      <c r="MN213" s="90"/>
      <c r="MO213" s="90"/>
      <c r="MP213" s="90"/>
      <c r="MQ213" s="90"/>
      <c r="MR213" s="90"/>
      <c r="MS213" s="90"/>
      <c r="MT213" s="90"/>
      <c r="MU213" s="90"/>
      <c r="MV213" s="90"/>
      <c r="MW213" s="90"/>
      <c r="MX213" s="90"/>
      <c r="MY213" s="90"/>
      <c r="MZ213" s="90"/>
      <c r="NA213" s="90"/>
      <c r="NB213" s="90"/>
      <c r="NC213" s="90"/>
      <c r="ND213" s="90"/>
      <c r="NE213" s="90"/>
      <c r="NF213" s="90"/>
      <c r="NG213" s="90"/>
      <c r="NH213" s="90"/>
      <c r="NI213" s="90"/>
      <c r="NJ213" s="90"/>
      <c r="NK213" s="90"/>
      <c r="NL213" s="90"/>
      <c r="NM213" s="90"/>
      <c r="NN213" s="90"/>
      <c r="NO213" s="90"/>
      <c r="NP213" s="90"/>
      <c r="NQ213" s="90"/>
      <c r="NR213" s="90"/>
      <c r="NS213" s="90"/>
      <c r="NT213" s="90"/>
      <c r="NU213" s="90"/>
      <c r="NV213" s="90"/>
      <c r="NW213" s="90"/>
      <c r="NX213" s="90"/>
      <c r="NY213" s="90"/>
      <c r="NZ213" s="90"/>
      <c r="OA213" s="90"/>
      <c r="OB213" s="90"/>
      <c r="OC213" s="90"/>
      <c r="OD213" s="90"/>
      <c r="OE213" s="90"/>
      <c r="OF213" s="90"/>
      <c r="OG213" s="90"/>
      <c r="OH213" s="90"/>
      <c r="OI213" s="90"/>
      <c r="OJ213" s="90"/>
      <c r="OK213" s="90"/>
      <c r="OL213" s="90"/>
      <c r="OM213" s="90"/>
      <c r="ON213" s="90"/>
      <c r="OO213" s="90"/>
      <c r="OP213" s="90"/>
      <c r="OQ213" s="90"/>
      <c r="OR213" s="90"/>
      <c r="OS213" s="90"/>
      <c r="OT213" s="90"/>
      <c r="OU213" s="90"/>
      <c r="OV213" s="90"/>
      <c r="OW213" s="90"/>
      <c r="OX213" s="90"/>
      <c r="OY213" s="90"/>
      <c r="OZ213" s="90"/>
      <c r="PA213" s="90"/>
      <c r="PB213" s="90"/>
      <c r="PC213" s="90"/>
      <c r="PD213" s="90"/>
      <c r="PE213" s="90"/>
      <c r="PF213" s="90"/>
      <c r="PG213" s="90"/>
      <c r="PH213" s="90"/>
      <c r="PI213" s="90"/>
      <c r="PJ213" s="90"/>
      <c r="PK213" s="90"/>
      <c r="PL213" s="90"/>
      <c r="PM213" s="90"/>
      <c r="PN213" s="90"/>
      <c r="PO213" s="90"/>
      <c r="PP213" s="90"/>
      <c r="PQ213" s="90"/>
      <c r="PR213" s="90"/>
      <c r="PS213" s="90"/>
      <c r="PT213" s="90"/>
      <c r="PU213" s="90"/>
      <c r="PV213" s="90"/>
      <c r="PW213" s="90"/>
      <c r="PX213" s="90"/>
      <c r="PY213" s="90"/>
      <c r="PZ213" s="90"/>
      <c r="QA213" s="90"/>
      <c r="QB213" s="90"/>
      <c r="QC213" s="90"/>
      <c r="QD213" s="90"/>
      <c r="QE213" s="90"/>
      <c r="QF213" s="90"/>
      <c r="QG213" s="90"/>
      <c r="QH213" s="90"/>
      <c r="QI213" s="90"/>
      <c r="QJ213" s="90"/>
      <c r="QK213" s="90"/>
      <c r="QL213" s="90"/>
      <c r="QM213" s="90"/>
      <c r="QN213" s="90"/>
      <c r="QO213" s="90"/>
      <c r="QP213" s="90"/>
      <c r="QQ213" s="90"/>
      <c r="QR213" s="90"/>
      <c r="QS213" s="90"/>
      <c r="QT213" s="90"/>
      <c r="QU213" s="90"/>
      <c r="QV213" s="90"/>
      <c r="QW213" s="90"/>
      <c r="QX213" s="90"/>
      <c r="QY213" s="90"/>
      <c r="QZ213" s="90"/>
      <c r="RA213" s="90"/>
      <c r="RB213" s="90"/>
      <c r="RC213" s="90"/>
      <c r="RD213" s="90"/>
      <c r="RE213" s="90"/>
      <c r="RF213" s="90"/>
      <c r="RG213" s="90"/>
      <c r="RH213" s="90"/>
      <c r="RI213" s="90"/>
      <c r="RJ213" s="90"/>
      <c r="RK213" s="90"/>
      <c r="RL213" s="90"/>
      <c r="RM213" s="90"/>
      <c r="RN213" s="90"/>
      <c r="RO213" s="90"/>
      <c r="RP213" s="90"/>
      <c r="RQ213" s="90"/>
      <c r="RR213" s="90"/>
      <c r="RS213" s="90"/>
      <c r="RT213" s="90"/>
      <c r="RU213" s="90"/>
      <c r="RV213" s="90"/>
      <c r="RW213" s="90"/>
      <c r="RX213" s="90"/>
      <c r="RY213" s="90"/>
      <c r="RZ213" s="90"/>
      <c r="SA213" s="90"/>
      <c r="SB213" s="90"/>
      <c r="SC213" s="90"/>
      <c r="SD213" s="90"/>
      <c r="SE213" s="90"/>
      <c r="SF213" s="90"/>
      <c r="SG213" s="90"/>
      <c r="SH213" s="90"/>
      <c r="SI213" s="90"/>
      <c r="SJ213" s="90"/>
      <c r="SK213" s="90"/>
      <c r="SL213" s="90"/>
      <c r="SM213" s="90"/>
      <c r="SN213" s="90"/>
      <c r="SO213" s="90"/>
      <c r="SP213" s="90"/>
      <c r="SQ213" s="90"/>
      <c r="SR213" s="90"/>
      <c r="SS213" s="90"/>
      <c r="ST213" s="90"/>
      <c r="SU213" s="90"/>
      <c r="SV213" s="90"/>
      <c r="SW213" s="90"/>
      <c r="SX213" s="90"/>
      <c r="SY213" s="90"/>
      <c r="SZ213" s="90"/>
      <c r="TA213" s="90"/>
      <c r="TB213" s="90"/>
      <c r="TC213" s="90"/>
      <c r="TD213" s="90"/>
      <c r="TE213" s="90"/>
      <c r="TF213" s="90"/>
      <c r="TG213" s="90"/>
      <c r="TH213" s="90"/>
      <c r="TI213" s="90"/>
      <c r="TJ213" s="90"/>
      <c r="TK213" s="90"/>
      <c r="TL213" s="90"/>
      <c r="TM213" s="90"/>
      <c r="TN213" s="90"/>
      <c r="TO213" s="90"/>
      <c r="TP213" s="90"/>
      <c r="TQ213" s="90"/>
      <c r="TR213" s="90"/>
      <c r="TS213" s="90"/>
      <c r="TT213" s="90"/>
      <c r="TU213" s="90"/>
      <c r="TV213" s="90"/>
      <c r="TW213" s="90"/>
      <c r="TX213" s="90"/>
      <c r="TY213" s="90"/>
      <c r="TZ213" s="90"/>
      <c r="UA213" s="90"/>
      <c r="UB213" s="90"/>
      <c r="UC213" s="90"/>
      <c r="UD213" s="90"/>
      <c r="UE213" s="90"/>
      <c r="UF213" s="90"/>
      <c r="UG213" s="90"/>
      <c r="UH213" s="90"/>
      <c r="UI213" s="90"/>
      <c r="UJ213" s="90"/>
      <c r="UK213" s="90"/>
      <c r="UL213" s="90"/>
      <c r="UM213" s="90"/>
      <c r="UN213" s="90"/>
      <c r="UO213" s="90"/>
      <c r="UP213" s="90"/>
      <c r="UQ213" s="90"/>
      <c r="UR213" s="90"/>
      <c r="US213" s="90"/>
      <c r="UT213" s="90"/>
      <c r="UU213" s="90"/>
      <c r="UV213" s="90"/>
      <c r="UW213" s="90"/>
      <c r="UX213" s="90"/>
      <c r="UY213" s="90"/>
      <c r="UZ213" s="90"/>
      <c r="VA213" s="90"/>
      <c r="VB213" s="90"/>
      <c r="VC213" s="90"/>
      <c r="VD213" s="90"/>
      <c r="VE213" s="90"/>
      <c r="VF213" s="90"/>
      <c r="VG213" s="90"/>
      <c r="VH213" s="90"/>
      <c r="VI213" s="90"/>
      <c r="VJ213" s="90"/>
      <c r="VK213" s="90"/>
      <c r="VL213" s="90"/>
      <c r="VM213" s="90"/>
      <c r="VN213" s="90"/>
      <c r="VO213" s="90"/>
      <c r="VP213" s="90"/>
      <c r="VQ213" s="90"/>
      <c r="VR213" s="90"/>
      <c r="VS213" s="90"/>
      <c r="VT213" s="90"/>
      <c r="VU213" s="90"/>
      <c r="VV213" s="90"/>
      <c r="VW213" s="90"/>
      <c r="VX213" s="90"/>
      <c r="VY213" s="90"/>
      <c r="VZ213" s="90"/>
      <c r="WA213" s="90"/>
      <c r="WB213" s="90"/>
      <c r="WC213" s="90"/>
      <c r="WD213" s="90"/>
      <c r="WE213" s="90"/>
      <c r="WF213" s="90"/>
      <c r="WG213" s="90"/>
      <c r="WH213" s="90"/>
      <c r="WI213" s="90"/>
      <c r="WJ213" s="90"/>
      <c r="WK213" s="90"/>
      <c r="WL213" s="90"/>
      <c r="WM213" s="90"/>
      <c r="WN213" s="90"/>
      <c r="WO213" s="90"/>
      <c r="WP213" s="90"/>
      <c r="WQ213" s="90"/>
      <c r="WR213" s="90"/>
      <c r="WS213" s="90"/>
      <c r="WT213" s="90"/>
      <c r="WU213" s="90"/>
      <c r="WV213" s="90"/>
      <c r="WW213" s="90"/>
      <c r="WX213" s="90"/>
      <c r="WY213" s="90"/>
      <c r="WZ213" s="90"/>
      <c r="XA213" s="90"/>
      <c r="XB213" s="90"/>
      <c r="XC213" s="90"/>
      <c r="XD213" s="90"/>
      <c r="XE213" s="90"/>
      <c r="XF213" s="90"/>
      <c r="XG213" s="90"/>
      <c r="XH213" s="90"/>
      <c r="XI213" s="90"/>
      <c r="XJ213" s="90"/>
      <c r="XK213" s="90"/>
      <c r="XL213" s="90"/>
      <c r="XM213" s="90"/>
      <c r="XN213" s="90"/>
      <c r="XO213" s="90"/>
      <c r="XP213" s="90"/>
      <c r="XQ213" s="90"/>
      <c r="XR213" s="90"/>
      <c r="XS213" s="90"/>
      <c r="XT213" s="90"/>
      <c r="XU213" s="90"/>
      <c r="XV213" s="90"/>
      <c r="XW213" s="90"/>
      <c r="XX213" s="90"/>
      <c r="XY213" s="90"/>
      <c r="XZ213" s="90"/>
      <c r="YA213" s="90"/>
      <c r="YB213" s="90"/>
      <c r="YC213" s="90"/>
      <c r="YD213" s="90"/>
      <c r="YE213" s="90"/>
      <c r="YF213" s="90"/>
      <c r="YG213" s="90"/>
      <c r="YH213" s="90"/>
      <c r="YI213" s="90"/>
      <c r="YJ213" s="90"/>
      <c r="YK213" s="90"/>
      <c r="YL213" s="90"/>
      <c r="YM213" s="90"/>
      <c r="YN213" s="90"/>
      <c r="YO213" s="90"/>
      <c r="YP213" s="90"/>
      <c r="YQ213" s="90"/>
      <c r="YR213" s="90"/>
      <c r="YS213" s="90"/>
      <c r="YT213" s="90"/>
      <c r="YU213" s="90"/>
      <c r="YV213" s="90"/>
      <c r="YW213" s="90"/>
      <c r="YX213" s="90"/>
      <c r="YY213" s="90"/>
      <c r="YZ213" s="90"/>
      <c r="ZA213" s="90"/>
      <c r="ZB213" s="90"/>
      <c r="ZC213" s="90"/>
      <c r="ZD213" s="90"/>
      <c r="ZE213" s="90"/>
      <c r="ZF213" s="90"/>
      <c r="ZG213" s="90"/>
      <c r="ZH213" s="90"/>
      <c r="ZI213" s="90"/>
      <c r="ZJ213" s="90"/>
      <c r="ZK213" s="90"/>
      <c r="ZL213" s="90"/>
      <c r="ZM213" s="90"/>
      <c r="ZN213" s="90"/>
      <c r="ZO213" s="90"/>
      <c r="ZP213" s="90"/>
      <c r="ZQ213" s="90"/>
      <c r="ZR213" s="90"/>
      <c r="ZS213" s="90"/>
      <c r="ZT213" s="90"/>
      <c r="ZU213" s="90"/>
      <c r="ZV213" s="90"/>
      <c r="ZW213" s="90"/>
      <c r="ZX213" s="90"/>
      <c r="ZY213" s="90"/>
      <c r="ZZ213" s="90"/>
      <c r="AAA213" s="90"/>
      <c r="AAB213" s="90"/>
      <c r="AAC213" s="90"/>
      <c r="AAD213" s="90"/>
      <c r="AAE213" s="90"/>
      <c r="AAF213" s="90"/>
      <c r="AAG213" s="90"/>
      <c r="AAH213" s="90"/>
      <c r="AAI213" s="90"/>
      <c r="AAJ213" s="90"/>
      <c r="AAK213" s="90"/>
      <c r="AAL213" s="90"/>
      <c r="AAM213" s="90"/>
      <c r="AAN213" s="90"/>
      <c r="AAO213" s="90"/>
      <c r="AAP213" s="90"/>
      <c r="AAQ213" s="90"/>
      <c r="AAR213" s="90"/>
      <c r="AAS213" s="90"/>
      <c r="AAT213" s="90"/>
      <c r="AAU213" s="90"/>
      <c r="AAV213" s="90"/>
      <c r="AAW213" s="90"/>
      <c r="AAX213" s="90"/>
      <c r="AAY213" s="90"/>
      <c r="AAZ213" s="90"/>
      <c r="ABA213" s="90"/>
      <c r="ABB213" s="90"/>
      <c r="ABC213" s="90"/>
      <c r="ABD213" s="90"/>
      <c r="ABE213" s="90"/>
      <c r="ABF213" s="90"/>
      <c r="ABG213" s="90"/>
      <c r="ABH213" s="90"/>
      <c r="ABI213" s="90"/>
      <c r="ABJ213" s="90"/>
      <c r="ABK213" s="90"/>
      <c r="ABL213" s="90"/>
      <c r="ABM213" s="90"/>
      <c r="ABN213" s="90"/>
      <c r="ABO213" s="90"/>
      <c r="ABP213" s="90"/>
      <c r="ABQ213" s="90"/>
      <c r="ABR213" s="90"/>
      <c r="ABS213" s="90"/>
      <c r="ABT213" s="90"/>
      <c r="ABU213" s="90"/>
      <c r="ABV213" s="90"/>
      <c r="ABW213" s="90"/>
      <c r="ABX213" s="90"/>
      <c r="ABY213" s="90"/>
      <c r="ABZ213" s="90"/>
      <c r="ACA213" s="90"/>
      <c r="ACB213" s="90"/>
      <c r="ACC213" s="90"/>
      <c r="ACD213" s="90"/>
      <c r="ACE213" s="90"/>
      <c r="ACF213" s="90"/>
      <c r="ACG213" s="90"/>
      <c r="ACH213" s="90"/>
      <c r="ACI213" s="90"/>
      <c r="ACJ213" s="90"/>
      <c r="ACK213" s="90"/>
      <c r="ACL213" s="90"/>
      <c r="ACM213" s="90"/>
      <c r="ACN213" s="90"/>
      <c r="ACO213" s="90"/>
      <c r="ACP213" s="90"/>
      <c r="ACQ213" s="90"/>
      <c r="ACR213" s="90"/>
      <c r="ACS213" s="90"/>
      <c r="ACT213" s="90"/>
      <c r="ACU213" s="90"/>
      <c r="ACV213" s="90"/>
      <c r="ACW213" s="90"/>
      <c r="ACX213" s="90"/>
      <c r="ACY213" s="90"/>
      <c r="ACZ213" s="90"/>
      <c r="ADA213" s="90"/>
      <c r="ADB213" s="90"/>
      <c r="ADC213" s="90"/>
      <c r="ADD213" s="90"/>
      <c r="ADE213" s="90"/>
      <c r="ADF213" s="90"/>
      <c r="ADG213" s="90"/>
      <c r="ADH213" s="90"/>
      <c r="ADI213" s="90"/>
      <c r="ADJ213" s="90"/>
      <c r="ADK213" s="90"/>
      <c r="ADL213" s="90"/>
      <c r="ADM213" s="90"/>
      <c r="ADN213" s="90"/>
      <c r="ADO213" s="90"/>
      <c r="ADP213" s="90"/>
      <c r="ADQ213" s="90"/>
      <c r="ADR213" s="90"/>
      <c r="ADS213" s="90"/>
      <c r="ADT213" s="90"/>
      <c r="ADU213" s="90"/>
      <c r="ADV213" s="90"/>
      <c r="ADW213" s="90"/>
      <c r="ADX213" s="90"/>
      <c r="ADY213" s="90"/>
      <c r="ADZ213" s="90"/>
      <c r="AEA213" s="90"/>
      <c r="AEB213" s="90"/>
      <c r="AEC213" s="90"/>
      <c r="AED213" s="90"/>
      <c r="AEE213" s="90"/>
      <c r="AEF213" s="90"/>
      <c r="AEG213" s="90"/>
      <c r="AEH213" s="90"/>
      <c r="AEI213" s="90"/>
      <c r="AEJ213" s="90"/>
      <c r="AEK213" s="90"/>
      <c r="AEL213" s="90"/>
      <c r="AEM213" s="90"/>
      <c r="AEN213" s="90"/>
      <c r="AEO213" s="90"/>
      <c r="AEP213" s="90"/>
      <c r="AEQ213" s="90"/>
      <c r="AER213" s="90"/>
      <c r="AES213" s="90"/>
      <c r="AET213" s="90"/>
      <c r="AEU213" s="90"/>
      <c r="AEV213" s="90"/>
      <c r="AEW213" s="90"/>
      <c r="AEX213" s="90"/>
      <c r="AEY213" s="90"/>
      <c r="AEZ213" s="90"/>
      <c r="AFA213" s="90"/>
      <c r="AFB213" s="90"/>
      <c r="AFC213" s="90"/>
      <c r="AFD213" s="90"/>
      <c r="AFE213" s="90"/>
      <c r="AFF213" s="90"/>
      <c r="AFG213" s="90"/>
      <c r="AFH213" s="90"/>
      <c r="AFI213" s="90"/>
      <c r="AFJ213" s="90"/>
      <c r="AFK213" s="90"/>
      <c r="AFL213" s="90"/>
      <c r="AFM213" s="90"/>
      <c r="AFN213" s="90"/>
      <c r="AFO213" s="90"/>
      <c r="AFP213" s="90"/>
      <c r="AFQ213" s="90"/>
      <c r="AFR213" s="90"/>
      <c r="AFS213" s="90"/>
      <c r="AFT213" s="90"/>
      <c r="AFU213" s="90"/>
      <c r="AFV213" s="90"/>
      <c r="AFW213" s="90"/>
      <c r="AFX213" s="90"/>
      <c r="AFY213" s="90"/>
      <c r="AFZ213" s="90"/>
      <c r="AGA213" s="90"/>
      <c r="AGB213" s="90"/>
      <c r="AGC213" s="90"/>
      <c r="AGD213" s="90"/>
      <c r="AGE213" s="90"/>
      <c r="AGF213" s="90"/>
      <c r="AGG213" s="90"/>
      <c r="AGH213" s="90"/>
      <c r="AGI213" s="90"/>
      <c r="AGJ213" s="90"/>
      <c r="AGK213" s="90"/>
      <c r="AGL213" s="90"/>
      <c r="AGM213" s="90"/>
      <c r="AGN213" s="90"/>
      <c r="AGO213" s="90"/>
      <c r="AGP213" s="90"/>
      <c r="AGQ213" s="90"/>
      <c r="AGR213" s="90"/>
      <c r="AGS213" s="90"/>
      <c r="AGT213" s="90"/>
      <c r="AGU213" s="90"/>
      <c r="AGV213" s="90"/>
      <c r="AGW213" s="90"/>
      <c r="AGX213" s="90"/>
      <c r="AGY213" s="90"/>
      <c r="AGZ213" s="90"/>
      <c r="AHA213" s="90"/>
      <c r="AHB213" s="90"/>
      <c r="AHC213" s="90"/>
      <c r="AHD213" s="90"/>
      <c r="AHE213" s="90"/>
      <c r="AHF213" s="90"/>
      <c r="AHG213" s="90"/>
      <c r="AHH213" s="90"/>
      <c r="AHI213" s="90"/>
      <c r="AHJ213" s="90"/>
      <c r="AHK213" s="90"/>
      <c r="AHL213" s="90"/>
      <c r="AHM213" s="90"/>
      <c r="AHN213" s="90"/>
      <c r="AHO213" s="90"/>
      <c r="AHP213" s="90"/>
      <c r="AHQ213" s="90"/>
      <c r="AHR213" s="90"/>
      <c r="AHS213" s="90"/>
      <c r="AHT213" s="90"/>
      <c r="AHU213" s="90"/>
      <c r="AHV213" s="90"/>
      <c r="AHW213" s="90"/>
      <c r="AHX213" s="90"/>
      <c r="AHY213" s="90"/>
      <c r="AHZ213" s="90"/>
      <c r="AIA213" s="90"/>
      <c r="AIB213" s="90"/>
      <c r="AIC213" s="90"/>
      <c r="AID213" s="90"/>
      <c r="AIE213" s="90"/>
      <c r="AIF213" s="90"/>
      <c r="AIG213" s="90"/>
      <c r="AIH213" s="90"/>
      <c r="AII213" s="90"/>
      <c r="AIJ213" s="90"/>
      <c r="AIK213" s="90"/>
      <c r="AIL213" s="90"/>
      <c r="AIM213" s="90"/>
      <c r="AIN213" s="90"/>
      <c r="AIO213" s="90"/>
      <c r="AIP213" s="90"/>
      <c r="AIQ213" s="90"/>
      <c r="AIR213" s="90"/>
      <c r="AIS213" s="90"/>
      <c r="AIT213" s="90"/>
      <c r="AIU213" s="90"/>
      <c r="AIV213" s="90"/>
      <c r="AIW213" s="90"/>
      <c r="AIX213" s="90"/>
      <c r="AIY213" s="90"/>
      <c r="AIZ213" s="90"/>
      <c r="AJA213" s="90"/>
      <c r="AJB213" s="90"/>
      <c r="AJC213" s="90"/>
      <c r="AJD213" s="90"/>
      <c r="AJE213" s="90"/>
      <c r="AJF213" s="90"/>
      <c r="AJG213" s="90"/>
      <c r="AJH213" s="90"/>
      <c r="AJI213" s="90"/>
      <c r="AJJ213" s="90"/>
      <c r="AJK213" s="90"/>
      <c r="AJL213" s="90"/>
      <c r="AJM213" s="90"/>
      <c r="AJN213" s="90"/>
      <c r="AJO213" s="90"/>
      <c r="AJP213" s="90"/>
      <c r="AJQ213" s="90"/>
      <c r="AJR213" s="90"/>
      <c r="AJS213" s="90"/>
      <c r="AJT213" s="90"/>
      <c r="AJU213" s="90"/>
      <c r="AJV213" s="90"/>
      <c r="AJW213" s="90"/>
      <c r="AJX213" s="90"/>
      <c r="AJY213" s="90"/>
      <c r="AJZ213" s="90"/>
      <c r="AKA213" s="90"/>
      <c r="AKB213" s="90"/>
      <c r="AKC213" s="90"/>
      <c r="AKD213" s="90"/>
      <c r="AKE213" s="90"/>
      <c r="AKF213" s="90"/>
      <c r="AKG213" s="90"/>
      <c r="AKH213" s="90"/>
      <c r="AKI213" s="90"/>
      <c r="AKJ213" s="90"/>
      <c r="AKK213" s="90"/>
      <c r="AKL213" s="90"/>
      <c r="AKM213" s="90"/>
      <c r="AKN213" s="90"/>
      <c r="AKO213" s="90"/>
      <c r="AKP213" s="90"/>
      <c r="AKQ213" s="90"/>
      <c r="AKR213" s="90"/>
      <c r="AKS213" s="90"/>
      <c r="AKT213" s="90"/>
      <c r="AKU213" s="90"/>
      <c r="AKV213" s="90"/>
      <c r="AKW213" s="90"/>
      <c r="AKX213" s="90"/>
      <c r="AKY213" s="90"/>
      <c r="AKZ213" s="90"/>
      <c r="ALA213" s="90"/>
      <c r="ALB213" s="90"/>
      <c r="ALC213" s="90"/>
      <c r="ALD213" s="90"/>
      <c r="ALE213" s="90"/>
      <c r="ALF213" s="90"/>
      <c r="ALG213" s="90"/>
      <c r="ALH213" s="90"/>
      <c r="ALI213" s="90"/>
      <c r="ALJ213" s="90"/>
      <c r="ALK213" s="90"/>
      <c r="ALL213" s="90"/>
      <c r="ALM213" s="90"/>
      <c r="ALN213" s="90"/>
      <c r="ALO213" s="90"/>
      <c r="ALP213" s="90"/>
      <c r="ALQ213" s="90"/>
      <c r="ALR213" s="90"/>
      <c r="ALS213" s="90"/>
      <c r="ALT213" s="90"/>
      <c r="ALU213" s="90"/>
      <c r="ALV213" s="90"/>
      <c r="ALW213" s="90"/>
      <c r="ALX213" s="90"/>
      <c r="ALY213" s="90"/>
      <c r="ALZ213" s="90"/>
      <c r="AMA213" s="90"/>
      <c r="AMB213" s="90"/>
      <c r="AMC213" s="90"/>
      <c r="AMD213" s="90"/>
      <c r="AME213" s="90"/>
      <c r="AMF213" s="90"/>
      <c r="AMG213" s="90"/>
      <c r="AMH213" s="90"/>
      <c r="AMI213" s="90"/>
      <c r="AMJ213" s="90"/>
      <c r="AMK213" s="90"/>
      <c r="AML213" s="90"/>
      <c r="AMM213" s="90"/>
      <c r="AMN213" s="90"/>
      <c r="AMO213" s="90"/>
      <c r="AMP213" s="90"/>
      <c r="AMQ213" s="90"/>
      <c r="AMR213" s="90"/>
      <c r="AMS213" s="90"/>
      <c r="AMT213" s="90"/>
      <c r="AMU213" s="90"/>
      <c r="AMV213" s="90"/>
      <c r="AMW213" s="90"/>
      <c r="AMX213" s="90"/>
      <c r="AMY213" s="90"/>
      <c r="AMZ213" s="90"/>
      <c r="ANA213" s="90"/>
      <c r="ANB213" s="90"/>
      <c r="ANC213" s="90"/>
      <c r="AND213" s="90"/>
      <c r="ANE213" s="90"/>
      <c r="ANF213" s="90"/>
      <c r="ANG213" s="90"/>
      <c r="ANH213" s="90"/>
      <c r="ANI213" s="90"/>
      <c r="ANJ213" s="90"/>
      <c r="ANK213" s="90"/>
      <c r="ANL213" s="90"/>
      <c r="ANM213" s="90"/>
      <c r="ANN213" s="90"/>
      <c r="ANO213" s="90"/>
      <c r="ANP213" s="90"/>
      <c r="ANQ213" s="90"/>
      <c r="ANR213" s="90"/>
      <c r="ANS213" s="90"/>
      <c r="ANT213" s="90"/>
      <c r="ANU213" s="90"/>
      <c r="ANV213" s="90"/>
      <c r="ANW213" s="90"/>
      <c r="ANX213" s="90"/>
      <c r="ANY213" s="90"/>
      <c r="ANZ213" s="90"/>
      <c r="AOA213" s="90"/>
      <c r="AOB213" s="90"/>
      <c r="AOC213" s="90"/>
      <c r="AOD213" s="90"/>
      <c r="AOE213" s="90"/>
      <c r="AOF213" s="90"/>
      <c r="AOG213" s="90"/>
      <c r="AOH213" s="90"/>
      <c r="AOI213" s="90"/>
      <c r="AOJ213" s="90"/>
      <c r="AOK213" s="90"/>
      <c r="AOL213" s="90"/>
      <c r="AOM213" s="90"/>
      <c r="AON213" s="90"/>
      <c r="AOO213" s="90"/>
      <c r="AOP213" s="90"/>
      <c r="AOQ213" s="90"/>
      <c r="AOR213" s="90"/>
      <c r="AOS213" s="90"/>
      <c r="AOT213" s="90"/>
      <c r="AOU213" s="90"/>
      <c r="AOV213" s="90"/>
      <c r="AOW213" s="90"/>
      <c r="AOX213" s="90"/>
      <c r="AOY213" s="90"/>
      <c r="AOZ213" s="90"/>
      <c r="APA213" s="90"/>
      <c r="APB213" s="90"/>
      <c r="APC213" s="90"/>
      <c r="APD213" s="90"/>
      <c r="APE213" s="90"/>
      <c r="APF213" s="90"/>
      <c r="APG213" s="90"/>
      <c r="APH213" s="90"/>
      <c r="API213" s="90"/>
      <c r="APJ213" s="90"/>
      <c r="APK213" s="90"/>
      <c r="APL213" s="90"/>
      <c r="APM213" s="90"/>
      <c r="APN213" s="90"/>
      <c r="APO213" s="90"/>
      <c r="APP213" s="90"/>
      <c r="APQ213" s="90"/>
      <c r="APR213" s="90"/>
      <c r="APS213" s="90"/>
      <c r="APT213" s="90"/>
      <c r="APU213" s="90"/>
      <c r="APV213" s="90"/>
      <c r="APW213" s="90"/>
      <c r="APX213" s="90"/>
      <c r="APY213" s="90"/>
      <c r="APZ213" s="90"/>
      <c r="AQA213" s="90"/>
      <c r="AQB213" s="90"/>
      <c r="AQC213" s="90"/>
      <c r="AQD213" s="90"/>
      <c r="AQE213" s="90"/>
      <c r="AQF213" s="90"/>
      <c r="AQG213" s="90"/>
      <c r="AQH213" s="90"/>
      <c r="AQI213" s="90"/>
      <c r="AQJ213" s="90"/>
      <c r="AQK213" s="90"/>
      <c r="AQL213" s="90"/>
      <c r="AQM213" s="90"/>
      <c r="AQN213" s="90"/>
      <c r="AQO213" s="90"/>
      <c r="AQP213" s="90"/>
      <c r="AQQ213" s="90"/>
      <c r="AQR213" s="90"/>
      <c r="AQS213" s="90"/>
      <c r="AQT213" s="90"/>
      <c r="AQU213" s="90"/>
      <c r="AQV213" s="90"/>
      <c r="AQW213" s="90"/>
      <c r="AQX213" s="90"/>
      <c r="AQY213" s="90"/>
      <c r="AQZ213" s="90"/>
      <c r="ARA213" s="90"/>
      <c r="ARB213" s="90"/>
      <c r="ARC213" s="90"/>
      <c r="ARD213" s="90"/>
      <c r="ARE213" s="90"/>
      <c r="ARF213" s="90"/>
      <c r="ARG213" s="90"/>
      <c r="ARH213" s="90"/>
      <c r="ARI213" s="90"/>
      <c r="ARJ213" s="90"/>
      <c r="ARK213" s="90"/>
      <c r="ARL213" s="90"/>
      <c r="ARM213" s="90"/>
      <c r="ARN213" s="90"/>
      <c r="ARO213" s="90"/>
      <c r="ARP213" s="90"/>
      <c r="ARQ213" s="90"/>
      <c r="ARR213" s="90"/>
      <c r="ARS213" s="90"/>
      <c r="ART213" s="90"/>
      <c r="ARU213" s="90"/>
      <c r="ARV213" s="90"/>
      <c r="ARW213" s="90"/>
      <c r="ARX213" s="90"/>
      <c r="ARY213" s="90"/>
      <c r="ARZ213" s="90"/>
      <c r="ASA213" s="90"/>
      <c r="ASB213" s="90"/>
      <c r="ASC213" s="90"/>
      <c r="ASD213" s="90"/>
      <c r="ASE213" s="90"/>
      <c r="ASF213" s="90"/>
      <c r="ASG213" s="90"/>
      <c r="ASH213" s="90"/>
      <c r="ASI213" s="90"/>
      <c r="ASJ213" s="90"/>
      <c r="ASK213" s="90"/>
      <c r="ASL213" s="90"/>
      <c r="ASM213" s="90"/>
      <c r="ASN213" s="90"/>
      <c r="ASO213" s="90"/>
      <c r="ASP213" s="90"/>
      <c r="ASQ213" s="90"/>
      <c r="ASR213" s="90"/>
      <c r="ASS213" s="90"/>
      <c r="AST213" s="90"/>
      <c r="ASU213" s="90"/>
      <c r="ASV213" s="90"/>
      <c r="ASW213" s="90"/>
      <c r="ASX213" s="90"/>
      <c r="ASY213" s="90"/>
      <c r="ASZ213" s="90"/>
      <c r="ATA213" s="90"/>
      <c r="ATB213" s="90"/>
      <c r="ATC213" s="90"/>
      <c r="ATD213" s="90"/>
      <c r="ATE213" s="90"/>
      <c r="ATF213" s="90"/>
      <c r="ATG213" s="90"/>
      <c r="ATH213" s="90"/>
      <c r="ATI213" s="90"/>
      <c r="ATJ213" s="90"/>
      <c r="ATK213" s="90"/>
      <c r="ATL213" s="90"/>
      <c r="ATM213" s="90"/>
      <c r="ATN213" s="90"/>
      <c r="ATO213" s="90"/>
      <c r="ATP213" s="90"/>
      <c r="ATQ213" s="90"/>
      <c r="ATR213" s="90"/>
      <c r="ATS213" s="90"/>
      <c r="ATT213" s="90"/>
      <c r="ATU213" s="90"/>
      <c r="ATV213" s="90"/>
      <c r="ATW213" s="90"/>
      <c r="ATX213" s="90"/>
      <c r="ATY213" s="90"/>
      <c r="ATZ213" s="90"/>
      <c r="AUA213" s="90"/>
      <c r="AUB213" s="90"/>
      <c r="AUC213" s="90"/>
      <c r="AUD213" s="90"/>
      <c r="AUE213" s="90"/>
      <c r="AUF213" s="90"/>
      <c r="AUG213" s="90"/>
      <c r="AUH213" s="90"/>
      <c r="AUI213" s="90"/>
      <c r="AUJ213" s="90"/>
      <c r="AUK213" s="90"/>
      <c r="AUL213" s="90"/>
      <c r="AUM213" s="90"/>
      <c r="AUN213" s="90"/>
      <c r="AUO213" s="90"/>
      <c r="AUP213" s="90"/>
      <c r="AUQ213" s="90"/>
      <c r="AUR213" s="90"/>
      <c r="AUS213" s="90"/>
      <c r="AUT213" s="90"/>
      <c r="AUU213" s="90"/>
      <c r="AUV213" s="90"/>
      <c r="AUW213" s="90"/>
      <c r="AUX213" s="90"/>
      <c r="AUY213" s="90"/>
      <c r="AUZ213" s="90"/>
      <c r="AVA213" s="90"/>
      <c r="AVB213" s="90"/>
      <c r="AVC213" s="90"/>
      <c r="AVD213" s="90"/>
      <c r="AVE213" s="90"/>
      <c r="AVF213" s="90"/>
      <c r="AVG213" s="90"/>
      <c r="AVH213" s="90"/>
      <c r="AVI213" s="90"/>
      <c r="AVJ213" s="90"/>
      <c r="AVK213" s="90"/>
      <c r="AVL213" s="90"/>
      <c r="AVM213" s="90"/>
      <c r="AVN213" s="90"/>
      <c r="AVO213" s="90"/>
      <c r="AVP213" s="90"/>
      <c r="AVQ213" s="90"/>
      <c r="AVR213" s="90"/>
      <c r="AVS213" s="90"/>
      <c r="AVT213" s="90"/>
      <c r="AVU213" s="90"/>
      <c r="AVV213" s="90"/>
      <c r="AVW213" s="90"/>
      <c r="AVX213" s="90"/>
      <c r="AVY213" s="90"/>
      <c r="AVZ213" s="90"/>
      <c r="AWA213" s="90"/>
      <c r="AWB213" s="90"/>
      <c r="AWC213" s="90"/>
      <c r="AWD213" s="90"/>
      <c r="AWE213" s="90"/>
      <c r="AWF213" s="90"/>
      <c r="AWG213" s="90"/>
      <c r="AWH213" s="90"/>
      <c r="AWI213" s="90"/>
      <c r="AWJ213" s="90"/>
      <c r="AWK213" s="90"/>
      <c r="AWL213" s="90"/>
      <c r="AWM213" s="90"/>
      <c r="AWN213" s="90"/>
      <c r="AWO213" s="90"/>
      <c r="AWP213" s="90"/>
      <c r="AWQ213" s="90"/>
      <c r="AWR213" s="90"/>
      <c r="AWS213" s="90"/>
      <c r="AWT213" s="90"/>
      <c r="AWU213" s="90"/>
      <c r="AWV213" s="90"/>
      <c r="AWW213" s="90"/>
      <c r="AWX213" s="90"/>
      <c r="AWY213" s="90"/>
      <c r="AWZ213" s="90"/>
      <c r="AXA213" s="90"/>
      <c r="AXB213" s="90"/>
      <c r="AXC213" s="90"/>
      <c r="AXD213" s="90"/>
      <c r="AXE213" s="90"/>
      <c r="AXF213" s="90"/>
      <c r="AXG213" s="90"/>
      <c r="AXH213" s="90"/>
      <c r="AXI213" s="90"/>
      <c r="AXJ213" s="90"/>
      <c r="AXK213" s="90"/>
      <c r="AXL213" s="90"/>
      <c r="AXM213" s="90"/>
      <c r="AXN213" s="90"/>
      <c r="AXO213" s="90"/>
      <c r="AXP213" s="90"/>
      <c r="AXQ213" s="90"/>
      <c r="AXR213" s="90"/>
      <c r="AXS213" s="90"/>
      <c r="AXT213" s="90"/>
      <c r="AXU213" s="90"/>
      <c r="AXV213" s="90"/>
      <c r="AXW213" s="90"/>
      <c r="AXX213" s="90"/>
      <c r="AXY213" s="90"/>
      <c r="AXZ213" s="90"/>
      <c r="AYA213" s="90"/>
      <c r="AYB213" s="90"/>
      <c r="AYC213" s="90"/>
      <c r="AYD213" s="90"/>
      <c r="AYE213" s="90"/>
      <c r="AYF213" s="90"/>
      <c r="AYG213" s="90"/>
      <c r="AYH213" s="90"/>
      <c r="AYI213" s="90"/>
      <c r="AYJ213" s="90"/>
      <c r="AYK213" s="90"/>
      <c r="AYL213" s="90"/>
      <c r="AYM213" s="90"/>
      <c r="AYN213" s="90"/>
      <c r="AYO213" s="90"/>
      <c r="AYP213" s="90"/>
      <c r="AYQ213" s="90"/>
      <c r="AYR213" s="90"/>
      <c r="AYS213" s="90"/>
      <c r="AYT213" s="90"/>
      <c r="AYU213" s="90"/>
      <c r="AYV213" s="90"/>
      <c r="AYW213" s="90"/>
      <c r="AYX213" s="90"/>
      <c r="AYY213" s="90"/>
      <c r="AYZ213" s="90"/>
      <c r="AZA213" s="90"/>
      <c r="AZB213" s="90"/>
      <c r="AZC213" s="90"/>
      <c r="AZD213" s="90"/>
      <c r="AZE213" s="90"/>
      <c r="AZF213" s="90"/>
      <c r="AZG213" s="90"/>
      <c r="AZH213" s="90"/>
      <c r="AZI213" s="90"/>
      <c r="AZJ213" s="90"/>
      <c r="AZK213" s="90"/>
      <c r="AZL213" s="90"/>
      <c r="AZM213" s="90"/>
      <c r="AZN213" s="90"/>
      <c r="AZO213" s="90"/>
      <c r="AZP213" s="90"/>
      <c r="AZQ213" s="90"/>
      <c r="AZR213" s="90"/>
      <c r="AZS213" s="90"/>
      <c r="AZT213" s="90"/>
      <c r="AZU213" s="90"/>
      <c r="AZV213" s="90"/>
      <c r="AZW213" s="90"/>
      <c r="AZX213" s="90"/>
      <c r="AZY213" s="90"/>
      <c r="AZZ213" s="90"/>
      <c r="BAA213" s="90"/>
      <c r="BAB213" s="90"/>
      <c r="BAC213" s="90"/>
      <c r="BAD213" s="90"/>
      <c r="BAE213" s="90"/>
      <c r="BAF213" s="90"/>
      <c r="BAG213" s="90"/>
      <c r="BAH213" s="90"/>
      <c r="BAI213" s="90"/>
      <c r="BAJ213" s="90"/>
      <c r="BAK213" s="90"/>
      <c r="BAL213" s="90"/>
      <c r="BAM213" s="90"/>
      <c r="BAN213" s="90"/>
      <c r="BAO213" s="90"/>
      <c r="BAP213" s="90"/>
      <c r="BAQ213" s="90"/>
      <c r="BAR213" s="90"/>
      <c r="BAS213" s="90"/>
      <c r="BAT213" s="90"/>
      <c r="BAU213" s="90"/>
      <c r="BAV213" s="90"/>
      <c r="BAW213" s="90"/>
      <c r="BAX213" s="90"/>
      <c r="BAY213" s="90"/>
      <c r="BAZ213" s="90"/>
      <c r="BBA213" s="90"/>
      <c r="BBB213" s="90"/>
      <c r="BBC213" s="90"/>
      <c r="BBD213" s="90"/>
      <c r="BBE213" s="90"/>
      <c r="BBF213" s="90"/>
      <c r="BBG213" s="90"/>
      <c r="BBH213" s="90"/>
      <c r="BBI213" s="90"/>
      <c r="BBJ213" s="90"/>
      <c r="BBK213" s="90"/>
      <c r="BBL213" s="90"/>
      <c r="BBM213" s="90"/>
      <c r="BBN213" s="90"/>
      <c r="BBO213" s="90"/>
      <c r="BBP213" s="90"/>
      <c r="BBQ213" s="90"/>
      <c r="BBR213" s="90"/>
      <c r="BBS213" s="90"/>
      <c r="BBT213" s="90"/>
      <c r="BBU213" s="90"/>
      <c r="BBV213" s="90"/>
      <c r="BBW213" s="90"/>
      <c r="BBX213" s="90"/>
      <c r="BBY213" s="90"/>
      <c r="BBZ213" s="90"/>
      <c r="BCA213" s="90"/>
      <c r="BCB213" s="90"/>
      <c r="BCC213" s="90"/>
      <c r="BCD213" s="90"/>
      <c r="BCE213" s="90"/>
      <c r="BCF213" s="90"/>
      <c r="BCG213" s="90"/>
      <c r="BCH213" s="90"/>
      <c r="BCI213" s="90"/>
      <c r="BCJ213" s="90"/>
      <c r="BCK213" s="90"/>
      <c r="BCL213" s="90"/>
      <c r="BCM213" s="90"/>
      <c r="BCN213" s="90"/>
      <c r="BCO213" s="90"/>
      <c r="BCP213" s="90"/>
      <c r="BCQ213" s="90"/>
      <c r="BCR213" s="90"/>
      <c r="BCS213" s="90"/>
      <c r="BCT213" s="90"/>
      <c r="BCU213" s="90"/>
      <c r="BCV213" s="90"/>
      <c r="BCW213" s="90"/>
      <c r="BCX213" s="90"/>
      <c r="BCY213" s="90"/>
      <c r="BCZ213" s="90"/>
      <c r="BDA213" s="90"/>
      <c r="BDB213" s="90"/>
      <c r="BDC213" s="90"/>
      <c r="BDD213" s="90"/>
      <c r="BDE213" s="90"/>
      <c r="BDF213" s="90"/>
      <c r="BDG213" s="90"/>
      <c r="BDH213" s="90"/>
      <c r="BDI213" s="90"/>
      <c r="BDJ213" s="90"/>
      <c r="BDK213" s="90"/>
      <c r="BDL213" s="90"/>
      <c r="BDM213" s="90"/>
      <c r="BDN213" s="90"/>
      <c r="BDO213" s="90"/>
      <c r="BDP213" s="90"/>
      <c r="BDQ213" s="90"/>
      <c r="BDR213" s="90"/>
      <c r="BDS213" s="90"/>
      <c r="BDT213" s="90"/>
      <c r="BDU213" s="90"/>
      <c r="BDV213" s="90"/>
      <c r="BDW213" s="90"/>
      <c r="BDX213" s="90"/>
      <c r="BDY213" s="90"/>
      <c r="BDZ213" s="90"/>
      <c r="BEA213" s="90"/>
      <c r="BEB213" s="90"/>
      <c r="BEC213" s="90"/>
      <c r="BED213" s="90"/>
      <c r="BEE213" s="90"/>
      <c r="BEF213" s="90"/>
      <c r="BEG213" s="90"/>
      <c r="BEH213" s="90"/>
      <c r="BEI213" s="90"/>
      <c r="BEJ213" s="90"/>
      <c r="BEK213" s="90"/>
      <c r="BEL213" s="90"/>
      <c r="BEM213" s="90"/>
      <c r="BEN213" s="90"/>
      <c r="BEO213" s="90"/>
      <c r="BEP213" s="90"/>
      <c r="BEQ213" s="90"/>
      <c r="BER213" s="90"/>
      <c r="BES213" s="90"/>
      <c r="BET213" s="90"/>
      <c r="BEU213" s="90"/>
      <c r="BEV213" s="90"/>
      <c r="BEW213" s="90"/>
      <c r="BEX213" s="90"/>
      <c r="BEY213" s="90"/>
      <c r="BEZ213" s="90"/>
      <c r="BFA213" s="90"/>
      <c r="BFB213" s="90"/>
      <c r="BFC213" s="90"/>
      <c r="BFD213" s="90"/>
      <c r="BFE213" s="90"/>
      <c r="BFF213" s="90"/>
      <c r="BFG213" s="90"/>
      <c r="BFH213" s="90"/>
      <c r="BFI213" s="90"/>
      <c r="BFJ213" s="90"/>
      <c r="BFK213" s="90"/>
      <c r="BFL213" s="90"/>
      <c r="BFM213" s="90"/>
      <c r="BFN213" s="90"/>
      <c r="BFO213" s="90"/>
      <c r="BFP213" s="90"/>
      <c r="BFQ213" s="90"/>
      <c r="BFR213" s="90"/>
      <c r="BFS213" s="90"/>
      <c r="BFT213" s="90"/>
      <c r="BFU213" s="90"/>
      <c r="BFV213" s="90"/>
      <c r="BFW213" s="90"/>
      <c r="BFX213" s="90"/>
      <c r="BFY213" s="90"/>
      <c r="BFZ213" s="90"/>
      <c r="BGA213" s="90"/>
      <c r="BGB213" s="90"/>
      <c r="BGC213" s="90"/>
      <c r="BGD213" s="90"/>
      <c r="BGE213" s="90"/>
      <c r="BGF213" s="90"/>
      <c r="BGG213" s="90"/>
      <c r="BGH213" s="90"/>
      <c r="BGI213" s="90"/>
      <c r="BGJ213" s="90"/>
      <c r="BGK213" s="90"/>
      <c r="BGL213" s="90"/>
      <c r="BGM213" s="90"/>
      <c r="BGN213" s="90"/>
      <c r="BGO213" s="90"/>
      <c r="BGP213" s="90"/>
      <c r="BGQ213" s="90"/>
      <c r="BGR213" s="90"/>
      <c r="BGS213" s="90"/>
      <c r="BGT213" s="90"/>
      <c r="BGU213" s="90"/>
      <c r="BGV213" s="90"/>
      <c r="BGW213" s="90"/>
      <c r="BGX213" s="90"/>
      <c r="BGY213" s="90"/>
      <c r="BGZ213" s="90"/>
      <c r="BHA213" s="90"/>
      <c r="BHB213" s="90"/>
      <c r="BHC213" s="90"/>
      <c r="BHD213" s="90"/>
      <c r="BHE213" s="90"/>
      <c r="BHF213" s="90"/>
      <c r="BHG213" s="90"/>
      <c r="BHH213" s="90"/>
      <c r="BHI213" s="90"/>
      <c r="BHJ213" s="90"/>
      <c r="BHK213" s="90"/>
      <c r="BHL213" s="90"/>
      <c r="BHM213" s="90"/>
      <c r="BHN213" s="90"/>
      <c r="BHO213" s="90"/>
      <c r="BHP213" s="90"/>
      <c r="BHQ213" s="90"/>
      <c r="BHR213" s="90"/>
      <c r="BHS213" s="90"/>
      <c r="BHT213" s="90"/>
      <c r="BHU213" s="90"/>
      <c r="BHV213" s="90"/>
      <c r="BHW213" s="90"/>
      <c r="BHX213" s="90"/>
      <c r="BHY213" s="90"/>
      <c r="BHZ213" s="90"/>
      <c r="BIA213" s="90"/>
      <c r="BIB213" s="90"/>
      <c r="BIC213" s="90"/>
      <c r="BID213" s="90"/>
      <c r="BIE213" s="90"/>
      <c r="BIF213" s="90"/>
      <c r="BIG213" s="90"/>
      <c r="BIH213" s="90"/>
      <c r="BII213" s="90"/>
      <c r="BIJ213" s="90"/>
      <c r="BIK213" s="90"/>
      <c r="BIL213" s="90"/>
      <c r="BIM213" s="90"/>
      <c r="BIN213" s="90"/>
      <c r="BIO213" s="90"/>
      <c r="BIP213" s="90"/>
      <c r="BIQ213" s="90"/>
      <c r="BIR213" s="90"/>
      <c r="BIS213" s="90"/>
      <c r="BIT213" s="90"/>
      <c r="BIU213" s="90"/>
      <c r="BIV213" s="90"/>
      <c r="BIW213" s="90"/>
      <c r="BIX213" s="90"/>
      <c r="BIY213" s="90"/>
      <c r="BIZ213" s="90"/>
      <c r="BJA213" s="90"/>
      <c r="BJB213" s="90"/>
      <c r="BJC213" s="90"/>
      <c r="BJD213" s="90"/>
      <c r="BJE213" s="90"/>
      <c r="BJF213" s="90"/>
      <c r="BJG213" s="90"/>
      <c r="BJH213" s="90"/>
      <c r="BJI213" s="90"/>
      <c r="BJJ213" s="90"/>
      <c r="BJK213" s="90"/>
      <c r="BJL213" s="90"/>
      <c r="BJM213" s="90"/>
      <c r="BJN213" s="90"/>
      <c r="BJO213" s="90"/>
      <c r="BJP213" s="90"/>
      <c r="BJQ213" s="90"/>
      <c r="BJR213" s="90"/>
      <c r="BJS213" s="90"/>
      <c r="BJT213" s="90"/>
      <c r="BJU213" s="90"/>
      <c r="BJV213" s="90"/>
      <c r="BJW213" s="90"/>
      <c r="BJX213" s="90"/>
      <c r="BJY213" s="90"/>
      <c r="BJZ213" s="90"/>
      <c r="BKA213" s="90"/>
      <c r="BKB213" s="90"/>
      <c r="BKC213" s="90"/>
      <c r="BKD213" s="90"/>
      <c r="BKE213" s="90"/>
      <c r="BKF213" s="90"/>
      <c r="BKG213" s="90"/>
      <c r="BKH213" s="90"/>
      <c r="BKI213" s="90"/>
      <c r="BKJ213" s="90"/>
      <c r="BKK213" s="90"/>
      <c r="BKL213" s="90"/>
      <c r="BKM213" s="90"/>
      <c r="BKN213" s="90"/>
      <c r="BKO213" s="90"/>
      <c r="BKP213" s="90"/>
      <c r="BKQ213" s="90"/>
      <c r="BKR213" s="90"/>
      <c r="BKS213" s="90"/>
      <c r="BKT213" s="90"/>
      <c r="BKU213" s="90"/>
      <c r="BKV213" s="90"/>
      <c r="BKW213" s="90"/>
      <c r="BKX213" s="90"/>
      <c r="BKY213" s="90"/>
      <c r="BKZ213" s="90"/>
      <c r="BLA213" s="90"/>
      <c r="BLB213" s="90"/>
      <c r="BLC213" s="90"/>
      <c r="BLD213" s="90"/>
      <c r="BLE213" s="90"/>
      <c r="BLF213" s="90"/>
      <c r="BLG213" s="90"/>
      <c r="BLH213" s="90"/>
      <c r="BLI213" s="90"/>
      <c r="BLJ213" s="90"/>
      <c r="BLK213" s="90"/>
      <c r="BLL213" s="90"/>
      <c r="BLM213" s="90"/>
      <c r="BLN213" s="90"/>
      <c r="BLO213" s="90"/>
      <c r="BLP213" s="90"/>
      <c r="BLQ213" s="90"/>
      <c r="BLR213" s="90"/>
      <c r="BLS213" s="90"/>
      <c r="BLT213" s="90"/>
      <c r="BLU213" s="90"/>
      <c r="BLV213" s="90"/>
      <c r="BLW213" s="90"/>
      <c r="BLX213" s="90"/>
      <c r="BLY213" s="90"/>
      <c r="BLZ213" s="90"/>
      <c r="BMA213" s="90"/>
      <c r="BMB213" s="90"/>
      <c r="BMC213" s="90"/>
      <c r="BMD213" s="90"/>
      <c r="BME213" s="90"/>
      <c r="BMF213" s="90"/>
      <c r="BMG213" s="90"/>
      <c r="BMH213" s="90"/>
      <c r="BMI213" s="90"/>
      <c r="BMJ213" s="90"/>
      <c r="BMK213" s="90"/>
      <c r="BML213" s="90"/>
      <c r="BMM213" s="90"/>
      <c r="BMN213" s="90"/>
      <c r="BMO213" s="90"/>
      <c r="BMP213" s="90"/>
      <c r="BMQ213" s="90"/>
      <c r="BMR213" s="90"/>
      <c r="BMS213" s="90"/>
      <c r="BMT213" s="90"/>
      <c r="BMU213" s="90"/>
      <c r="BMV213" s="90"/>
      <c r="BMW213" s="90"/>
      <c r="BMX213" s="90"/>
      <c r="BMY213" s="90"/>
      <c r="BMZ213" s="90"/>
      <c r="BNA213" s="90"/>
      <c r="BNB213" s="90"/>
      <c r="BNC213" s="90"/>
      <c r="BND213" s="90"/>
      <c r="BNE213" s="90"/>
      <c r="BNF213" s="90"/>
      <c r="BNG213" s="90"/>
      <c r="BNH213" s="90"/>
      <c r="BNI213" s="90"/>
      <c r="BNJ213" s="90"/>
      <c r="BNK213" s="90"/>
      <c r="BNL213" s="90"/>
      <c r="BNM213" s="90"/>
      <c r="BNN213" s="90"/>
      <c r="BNO213" s="90"/>
      <c r="BNP213" s="90"/>
      <c r="BNQ213" s="90"/>
      <c r="BNR213" s="90"/>
      <c r="BNS213" s="90"/>
      <c r="BNT213" s="90"/>
      <c r="BNU213" s="90"/>
      <c r="BNV213" s="90"/>
      <c r="BNW213" s="90"/>
      <c r="BNX213" s="90"/>
      <c r="BNY213" s="90"/>
      <c r="BNZ213" s="90"/>
      <c r="BOA213" s="90"/>
      <c r="BOB213" s="90"/>
      <c r="BOC213" s="90"/>
      <c r="BOD213" s="90"/>
      <c r="BOE213" s="90"/>
      <c r="BOF213" s="90"/>
      <c r="BOG213" s="90"/>
      <c r="BOH213" s="90"/>
      <c r="BOI213" s="90"/>
      <c r="BOJ213" s="90"/>
      <c r="BOK213" s="90"/>
      <c r="BOL213" s="90"/>
      <c r="BOM213" s="90"/>
      <c r="BON213" s="90"/>
      <c r="BOO213" s="90"/>
      <c r="BOP213" s="90"/>
      <c r="BOQ213" s="90"/>
      <c r="BOR213" s="90"/>
      <c r="BOS213" s="90"/>
      <c r="BOT213" s="90"/>
      <c r="BOU213" s="90"/>
      <c r="BOV213" s="90"/>
      <c r="BOW213" s="90"/>
      <c r="BOX213" s="90"/>
      <c r="BOY213" s="90"/>
      <c r="BOZ213" s="90"/>
      <c r="BPA213" s="90"/>
      <c r="BPB213" s="90"/>
      <c r="BPC213" s="90"/>
      <c r="BPD213" s="90"/>
      <c r="BPE213" s="90"/>
      <c r="BPF213" s="90"/>
      <c r="BPG213" s="90"/>
      <c r="BPH213" s="90"/>
      <c r="BPI213" s="90"/>
      <c r="BPJ213" s="90"/>
      <c r="BPK213" s="90"/>
      <c r="BPL213" s="90"/>
      <c r="BPM213" s="90"/>
      <c r="BPN213" s="90"/>
      <c r="BPO213" s="90"/>
      <c r="BPP213" s="90"/>
      <c r="BPQ213" s="90"/>
      <c r="BPR213" s="90"/>
      <c r="BPS213" s="90"/>
      <c r="BPT213" s="90"/>
      <c r="BPU213" s="90"/>
      <c r="BPV213" s="90"/>
      <c r="BPW213" s="90"/>
      <c r="BPX213" s="90"/>
      <c r="BPY213" s="90"/>
      <c r="BPZ213" s="90"/>
      <c r="BQA213" s="90"/>
      <c r="BQB213" s="90"/>
      <c r="BQC213" s="90"/>
      <c r="BQD213" s="90"/>
      <c r="BQE213" s="90"/>
      <c r="BQF213" s="90"/>
      <c r="BQG213" s="90"/>
      <c r="BQH213" s="90"/>
      <c r="BQI213" s="90"/>
      <c r="BQJ213" s="90"/>
      <c r="BQK213" s="90"/>
      <c r="BQL213" s="90"/>
      <c r="BQM213" s="90"/>
      <c r="BQN213" s="90"/>
      <c r="BQO213" s="90"/>
      <c r="BQP213" s="90"/>
      <c r="BQQ213" s="90"/>
      <c r="BQR213" s="90"/>
      <c r="BQS213" s="90"/>
      <c r="BQT213" s="90"/>
      <c r="BQU213" s="90"/>
      <c r="BQV213" s="90"/>
      <c r="BQW213" s="90"/>
      <c r="BQX213" s="90"/>
      <c r="BQY213" s="90"/>
      <c r="BQZ213" s="90"/>
      <c r="BRA213" s="90"/>
      <c r="BRB213" s="90"/>
      <c r="BRC213" s="90"/>
      <c r="BRD213" s="90"/>
      <c r="BRE213" s="90"/>
      <c r="BRF213" s="90"/>
      <c r="BRG213" s="90"/>
      <c r="BRH213" s="90"/>
      <c r="BRI213" s="90"/>
      <c r="BRJ213" s="90"/>
      <c r="BRK213" s="90"/>
      <c r="BRL213" s="90"/>
      <c r="BRM213" s="90"/>
      <c r="BRN213" s="90"/>
      <c r="BRO213" s="90"/>
      <c r="BRP213" s="90"/>
      <c r="BRQ213" s="90"/>
      <c r="BRR213" s="90"/>
      <c r="BRS213" s="90"/>
      <c r="BRT213" s="90"/>
      <c r="BRU213" s="90"/>
      <c r="BRV213" s="90"/>
      <c r="BRW213" s="90"/>
      <c r="BRX213" s="90"/>
      <c r="BRY213" s="90"/>
      <c r="BRZ213" s="90"/>
      <c r="BSA213" s="90"/>
      <c r="BSB213" s="90"/>
      <c r="BSC213" s="90"/>
      <c r="BSD213" s="90"/>
      <c r="BSE213" s="90"/>
      <c r="BSF213" s="90"/>
      <c r="BSG213" s="90"/>
      <c r="BSH213" s="90"/>
      <c r="BSI213" s="90"/>
      <c r="BSJ213" s="90"/>
      <c r="BSK213" s="90"/>
      <c r="BSL213" s="90"/>
      <c r="BSM213" s="90"/>
      <c r="BSN213" s="90"/>
      <c r="BSO213" s="90"/>
      <c r="BSP213" s="90"/>
      <c r="BSQ213" s="90"/>
      <c r="BSR213" s="90"/>
      <c r="BSS213" s="90"/>
      <c r="BST213" s="90"/>
      <c r="BSU213" s="90"/>
      <c r="BSV213" s="90"/>
      <c r="BSW213" s="90"/>
      <c r="BSX213" s="90"/>
      <c r="BSY213" s="90"/>
      <c r="BSZ213" s="90"/>
      <c r="BTA213" s="90"/>
      <c r="BTB213" s="90"/>
      <c r="BTC213" s="90"/>
      <c r="BTD213" s="90"/>
      <c r="BTE213" s="90"/>
      <c r="BTF213" s="90"/>
      <c r="BTG213" s="90"/>
      <c r="BTH213" s="90"/>
      <c r="BTI213" s="90"/>
      <c r="BTJ213" s="90"/>
      <c r="BTK213" s="90"/>
      <c r="BTL213" s="90"/>
      <c r="BTM213" s="90"/>
      <c r="BTN213" s="90"/>
      <c r="BTO213" s="90"/>
      <c r="BTP213" s="90"/>
      <c r="BTQ213" s="90"/>
      <c r="BTR213" s="90"/>
      <c r="BTS213" s="90"/>
      <c r="BTT213" s="90"/>
      <c r="BTU213" s="90"/>
      <c r="BTV213" s="90"/>
      <c r="BTW213" s="90"/>
      <c r="BTX213" s="90"/>
      <c r="BTY213" s="90"/>
      <c r="BTZ213" s="90"/>
      <c r="BUA213" s="90"/>
      <c r="BUB213" s="90"/>
      <c r="BUC213" s="90"/>
      <c r="BUD213" s="90"/>
      <c r="BUE213" s="90"/>
      <c r="BUF213" s="90"/>
      <c r="BUG213" s="90"/>
      <c r="BUH213" s="90"/>
      <c r="BUI213" s="90"/>
      <c r="BUJ213" s="90"/>
      <c r="BUK213" s="90"/>
      <c r="BUL213" s="90"/>
      <c r="BUM213" s="90"/>
      <c r="BUN213" s="90"/>
      <c r="BUO213" s="90"/>
      <c r="BUP213" s="90"/>
      <c r="BUQ213" s="90"/>
      <c r="BUR213" s="90"/>
      <c r="BUS213" s="90"/>
      <c r="BUT213" s="90"/>
      <c r="BUU213" s="90"/>
      <c r="BUV213" s="90"/>
      <c r="BUW213" s="90"/>
      <c r="BUX213" s="90"/>
      <c r="BUY213" s="90"/>
      <c r="BUZ213" s="90"/>
      <c r="BVA213" s="90"/>
      <c r="BVB213" s="90"/>
      <c r="BVC213" s="90"/>
      <c r="BVD213" s="90"/>
      <c r="BVE213" s="90"/>
      <c r="BVF213" s="90"/>
      <c r="BVG213" s="90"/>
      <c r="BVH213" s="90"/>
      <c r="BVI213" s="90"/>
      <c r="BVJ213" s="90"/>
      <c r="BVK213" s="90"/>
      <c r="BVL213" s="90"/>
      <c r="BVM213" s="90"/>
      <c r="BVN213" s="90"/>
      <c r="BVO213" s="90"/>
      <c r="BVP213" s="90"/>
      <c r="BVQ213" s="90"/>
      <c r="BVR213" s="90"/>
      <c r="BVS213" s="90"/>
      <c r="BVT213" s="90"/>
      <c r="BVU213" s="90"/>
      <c r="BVV213" s="90"/>
      <c r="BVW213" s="90"/>
      <c r="BVX213" s="90"/>
      <c r="BVY213" s="90"/>
      <c r="BVZ213" s="90"/>
      <c r="BWA213" s="90"/>
      <c r="BWB213" s="90"/>
      <c r="BWC213" s="90"/>
      <c r="BWD213" s="90"/>
      <c r="BWE213" s="90"/>
      <c r="BWF213" s="90"/>
      <c r="BWG213" s="90"/>
      <c r="BWH213" s="90"/>
      <c r="BWI213" s="90"/>
      <c r="BWJ213" s="90"/>
      <c r="BWK213" s="90"/>
      <c r="BWL213" s="90"/>
      <c r="BWM213" s="90"/>
      <c r="BWN213" s="90"/>
      <c r="BWO213" s="90"/>
      <c r="BWP213" s="90"/>
      <c r="BWQ213" s="90"/>
      <c r="BWR213" s="90"/>
      <c r="BWS213" s="90"/>
      <c r="BWT213" s="90"/>
      <c r="BWU213" s="90"/>
      <c r="BWV213" s="90"/>
      <c r="BWW213" s="90"/>
      <c r="BWX213" s="90"/>
      <c r="BWY213" s="90"/>
      <c r="BWZ213" s="90"/>
      <c r="BXA213" s="90"/>
      <c r="BXB213" s="90"/>
      <c r="BXC213" s="90"/>
      <c r="BXD213" s="90"/>
      <c r="BXE213" s="90"/>
      <c r="BXF213" s="90"/>
      <c r="BXG213" s="90"/>
      <c r="BXH213" s="90"/>
      <c r="BXI213" s="90"/>
      <c r="BXJ213" s="90"/>
      <c r="BXK213" s="90"/>
      <c r="BXL213" s="90"/>
      <c r="BXM213" s="90"/>
      <c r="BXN213" s="90"/>
      <c r="BXO213" s="90"/>
      <c r="BXP213" s="90"/>
      <c r="BXQ213" s="90"/>
      <c r="BXR213" s="90"/>
      <c r="BXS213" s="90"/>
      <c r="BXT213" s="90"/>
      <c r="BXU213" s="90"/>
      <c r="BXV213" s="90"/>
      <c r="BXW213" s="90"/>
      <c r="BXX213" s="90"/>
      <c r="BXY213" s="90"/>
      <c r="BXZ213" s="90"/>
      <c r="BYA213" s="90"/>
      <c r="BYB213" s="90"/>
      <c r="BYC213" s="90"/>
      <c r="BYD213" s="90"/>
      <c r="BYE213" s="90"/>
      <c r="BYF213" s="90"/>
      <c r="BYG213" s="90"/>
      <c r="BYH213" s="90"/>
      <c r="BYI213" s="90"/>
      <c r="BYJ213" s="90"/>
      <c r="BYK213" s="90"/>
      <c r="BYL213" s="90"/>
      <c r="BYM213" s="90"/>
      <c r="BYN213" s="90"/>
      <c r="BYO213" s="90"/>
      <c r="BYP213" s="90"/>
      <c r="BYQ213" s="90"/>
      <c r="BYR213" s="90"/>
      <c r="BYS213" s="90"/>
      <c r="BYT213" s="90"/>
      <c r="BYU213" s="90"/>
      <c r="BYV213" s="90"/>
      <c r="BYW213" s="90"/>
      <c r="BYX213" s="90"/>
      <c r="BYY213" s="90"/>
      <c r="BYZ213" s="90"/>
      <c r="BZA213" s="90"/>
      <c r="BZB213" s="90"/>
      <c r="BZC213" s="90"/>
      <c r="BZD213" s="90"/>
      <c r="BZE213" s="90"/>
      <c r="BZF213" s="90"/>
      <c r="BZG213" s="90"/>
      <c r="BZH213" s="90"/>
      <c r="BZI213" s="90"/>
      <c r="BZJ213" s="90"/>
      <c r="BZK213" s="90"/>
      <c r="BZL213" s="90"/>
      <c r="BZM213" s="90"/>
      <c r="BZN213" s="90"/>
      <c r="BZO213" s="90"/>
      <c r="BZP213" s="90"/>
      <c r="BZQ213" s="90"/>
      <c r="BZR213" s="90"/>
      <c r="BZS213" s="90"/>
      <c r="BZT213" s="90"/>
      <c r="BZU213" s="90"/>
      <c r="BZV213" s="90"/>
      <c r="BZW213" s="90"/>
      <c r="BZX213" s="90"/>
      <c r="BZY213" s="90"/>
      <c r="BZZ213" s="90"/>
      <c r="CAA213" s="90"/>
      <c r="CAB213" s="90"/>
      <c r="CAC213" s="90"/>
      <c r="CAD213" s="90"/>
      <c r="CAE213" s="90"/>
      <c r="CAF213" s="90"/>
      <c r="CAG213" s="90"/>
      <c r="CAH213" s="90"/>
      <c r="CAI213" s="90"/>
      <c r="CAJ213" s="90"/>
      <c r="CAK213" s="90"/>
      <c r="CAL213" s="90"/>
      <c r="CAM213" s="90"/>
      <c r="CAN213" s="90"/>
      <c r="CAO213" s="90"/>
      <c r="CAP213" s="90"/>
      <c r="CAQ213" s="90"/>
      <c r="CAR213" s="90"/>
      <c r="CAS213" s="90"/>
      <c r="CAT213" s="90"/>
      <c r="CAU213" s="90"/>
      <c r="CAV213" s="90"/>
      <c r="CAW213" s="90"/>
      <c r="CAX213" s="90"/>
      <c r="CAY213" s="90"/>
      <c r="CAZ213" s="90"/>
      <c r="CBA213" s="90"/>
      <c r="CBB213" s="90"/>
      <c r="CBC213" s="90"/>
      <c r="CBD213" s="90"/>
      <c r="CBE213" s="90"/>
      <c r="CBF213" s="90"/>
      <c r="CBG213" s="90"/>
      <c r="CBH213" s="90"/>
      <c r="CBI213" s="90"/>
      <c r="CBJ213" s="90"/>
      <c r="CBK213" s="90"/>
      <c r="CBL213" s="90"/>
      <c r="CBM213" s="90"/>
      <c r="CBN213" s="90"/>
      <c r="CBO213" s="90"/>
      <c r="CBP213" s="90"/>
      <c r="CBQ213" s="90"/>
      <c r="CBR213" s="90"/>
      <c r="CBS213" s="90"/>
      <c r="CBT213" s="90"/>
      <c r="CBU213" s="90"/>
      <c r="CBV213" s="90"/>
      <c r="CBW213" s="90"/>
      <c r="CBX213" s="90"/>
      <c r="CBY213" s="90"/>
      <c r="CBZ213" s="90"/>
      <c r="CCA213" s="90"/>
      <c r="CCB213" s="90"/>
      <c r="CCC213" s="90"/>
      <c r="CCD213" s="90"/>
      <c r="CCE213" s="90"/>
      <c r="CCF213" s="90"/>
      <c r="CCG213" s="90"/>
      <c r="CCH213" s="90"/>
      <c r="CCI213" s="90"/>
      <c r="CCJ213" s="90"/>
      <c r="CCK213" s="90"/>
      <c r="CCL213" s="90"/>
      <c r="CCM213" s="90"/>
      <c r="CCN213" s="90"/>
      <c r="CCO213" s="90"/>
      <c r="CCP213" s="90"/>
      <c r="CCQ213" s="90"/>
      <c r="CCR213" s="90"/>
      <c r="CCS213" s="90"/>
      <c r="CCT213" s="90"/>
      <c r="CCU213" s="90"/>
      <c r="CCV213" s="90"/>
      <c r="CCW213" s="90"/>
      <c r="CCX213" s="90"/>
      <c r="CCY213" s="90"/>
      <c r="CCZ213" s="90"/>
      <c r="CDA213" s="90"/>
      <c r="CDB213" s="90"/>
      <c r="CDC213" s="90"/>
      <c r="CDD213" s="90"/>
      <c r="CDE213" s="90"/>
      <c r="CDF213" s="90"/>
      <c r="CDG213" s="90"/>
      <c r="CDH213" s="90"/>
      <c r="CDI213" s="90"/>
      <c r="CDJ213" s="90"/>
      <c r="CDK213" s="90"/>
      <c r="CDL213" s="90"/>
      <c r="CDM213" s="90"/>
      <c r="CDN213" s="90"/>
      <c r="CDO213" s="90"/>
      <c r="CDP213" s="90"/>
      <c r="CDQ213" s="90"/>
      <c r="CDR213" s="90"/>
      <c r="CDS213" s="90"/>
      <c r="CDT213" s="90"/>
      <c r="CDU213" s="90"/>
      <c r="CDV213" s="90"/>
      <c r="CDW213" s="90"/>
      <c r="CDX213" s="90"/>
      <c r="CDY213" s="90"/>
      <c r="CDZ213" s="90"/>
      <c r="CEA213" s="90"/>
      <c r="CEB213" s="90"/>
      <c r="CEC213" s="90"/>
      <c r="CED213" s="90"/>
      <c r="CEE213" s="90"/>
      <c r="CEF213" s="90"/>
      <c r="CEG213" s="90"/>
      <c r="CEH213" s="90"/>
      <c r="CEI213" s="90"/>
      <c r="CEJ213" s="90"/>
      <c r="CEK213" s="90"/>
      <c r="CEL213" s="90"/>
      <c r="CEM213" s="90"/>
      <c r="CEN213" s="90"/>
      <c r="CEO213" s="90"/>
      <c r="CEP213" s="90"/>
      <c r="CEQ213" s="90"/>
      <c r="CER213" s="90"/>
      <c r="CES213" s="90"/>
      <c r="CET213" s="90"/>
      <c r="CEU213" s="90"/>
      <c r="CEV213" s="90"/>
      <c r="CEW213" s="90"/>
      <c r="CEX213" s="90"/>
      <c r="CEY213" s="90"/>
      <c r="CEZ213" s="90"/>
      <c r="CFA213" s="90"/>
      <c r="CFB213" s="90"/>
      <c r="CFC213" s="90"/>
      <c r="CFD213" s="90"/>
      <c r="CFE213" s="90"/>
      <c r="CFF213" s="90"/>
      <c r="CFG213" s="90"/>
      <c r="CFH213" s="90"/>
      <c r="CFI213" s="90"/>
      <c r="CFJ213" s="90"/>
      <c r="CFK213" s="90"/>
      <c r="CFL213" s="90"/>
      <c r="CFM213" s="90"/>
      <c r="CFN213" s="90"/>
      <c r="CFO213" s="90"/>
      <c r="CFP213" s="90"/>
      <c r="CFQ213" s="90"/>
      <c r="CFR213" s="90"/>
      <c r="CFS213" s="90"/>
      <c r="CFT213" s="90"/>
      <c r="CFU213" s="90"/>
      <c r="CFV213" s="90"/>
      <c r="CFW213" s="90"/>
      <c r="CFX213" s="90"/>
      <c r="CFY213" s="90"/>
      <c r="CFZ213" s="90"/>
      <c r="CGA213" s="90"/>
      <c r="CGB213" s="90"/>
      <c r="CGC213" s="90"/>
      <c r="CGD213" s="90"/>
      <c r="CGE213" s="90"/>
      <c r="CGF213" s="90"/>
      <c r="CGG213" s="90"/>
      <c r="CGH213" s="90"/>
      <c r="CGI213" s="90"/>
      <c r="CGJ213" s="90"/>
      <c r="CGK213" s="90"/>
      <c r="CGL213" s="90"/>
      <c r="CGM213" s="90"/>
      <c r="CGN213" s="90"/>
      <c r="CGO213" s="90"/>
      <c r="CGP213" s="90"/>
      <c r="CGQ213" s="90"/>
      <c r="CGR213" s="90"/>
      <c r="CGS213" s="90"/>
      <c r="CGT213" s="90"/>
      <c r="CGU213" s="90"/>
      <c r="CGV213" s="90"/>
      <c r="CGW213" s="90"/>
      <c r="CGX213" s="90"/>
      <c r="CGY213" s="90"/>
      <c r="CGZ213" s="90"/>
      <c r="CHA213" s="90"/>
      <c r="CHB213" s="90"/>
      <c r="CHC213" s="90"/>
      <c r="CHD213" s="90"/>
      <c r="CHE213" s="90"/>
      <c r="CHF213" s="90"/>
      <c r="CHG213" s="90"/>
      <c r="CHH213" s="90"/>
      <c r="CHI213" s="90"/>
      <c r="CHJ213" s="90"/>
      <c r="CHK213" s="90"/>
      <c r="CHL213" s="90"/>
      <c r="CHM213" s="90"/>
      <c r="CHN213" s="90"/>
      <c r="CHO213" s="90"/>
      <c r="CHP213" s="90"/>
      <c r="CHQ213" s="90"/>
      <c r="CHR213" s="90"/>
      <c r="CHS213" s="90"/>
      <c r="CHT213" s="90"/>
      <c r="CHU213" s="90"/>
      <c r="CHV213" s="90"/>
      <c r="CHW213" s="90"/>
      <c r="CHX213" s="90"/>
      <c r="CHY213" s="90"/>
      <c r="CHZ213" s="90"/>
      <c r="CIA213" s="90"/>
      <c r="CIB213" s="90"/>
      <c r="CIC213" s="90"/>
      <c r="CID213" s="90"/>
      <c r="CIE213" s="90"/>
      <c r="CIF213" s="90"/>
      <c r="CIG213" s="90"/>
      <c r="CIH213" s="90"/>
      <c r="CII213" s="90"/>
      <c r="CIJ213" s="90"/>
      <c r="CIK213" s="90"/>
      <c r="CIL213" s="90"/>
      <c r="CIM213" s="90"/>
      <c r="CIN213" s="90"/>
      <c r="CIO213" s="90"/>
      <c r="CIP213" s="90"/>
      <c r="CIQ213" s="90"/>
      <c r="CIR213" s="90"/>
      <c r="CIS213" s="90"/>
      <c r="CIT213" s="90"/>
      <c r="CIU213" s="90"/>
      <c r="CIV213" s="90"/>
      <c r="CIW213" s="90"/>
      <c r="CIX213" s="90"/>
      <c r="CIY213" s="90"/>
      <c r="CIZ213" s="90"/>
      <c r="CJA213" s="90"/>
      <c r="CJB213" s="90"/>
      <c r="CJC213" s="90"/>
      <c r="CJD213" s="90"/>
      <c r="CJE213" s="90"/>
      <c r="CJF213" s="90"/>
      <c r="CJG213" s="90"/>
      <c r="CJH213" s="90"/>
      <c r="CJI213" s="90"/>
      <c r="CJJ213" s="90"/>
      <c r="CJK213" s="90"/>
      <c r="CJL213" s="90"/>
      <c r="CJM213" s="90"/>
      <c r="CJN213" s="90"/>
      <c r="CJO213" s="90"/>
      <c r="CJP213" s="90"/>
      <c r="CJQ213" s="90"/>
      <c r="CJR213" s="90"/>
      <c r="CJS213" s="90"/>
      <c r="CJT213" s="90"/>
      <c r="CJU213" s="90"/>
      <c r="CJV213" s="90"/>
      <c r="CJW213" s="90"/>
      <c r="CJX213" s="90"/>
      <c r="CJY213" s="90"/>
      <c r="CJZ213" s="90"/>
      <c r="CKA213" s="90"/>
      <c r="CKB213" s="90"/>
      <c r="CKC213" s="90"/>
      <c r="CKD213" s="90"/>
      <c r="CKE213" s="90"/>
      <c r="CKF213" s="90"/>
      <c r="CKG213" s="90"/>
      <c r="CKH213" s="90"/>
      <c r="CKI213" s="90"/>
      <c r="CKJ213" s="90"/>
      <c r="CKK213" s="90"/>
      <c r="CKL213" s="90"/>
      <c r="CKM213" s="90"/>
      <c r="CKN213" s="90"/>
      <c r="CKO213" s="90"/>
      <c r="CKP213" s="90"/>
      <c r="CKQ213" s="90"/>
      <c r="CKR213" s="90"/>
      <c r="CKS213" s="90"/>
      <c r="CKT213" s="90"/>
      <c r="CKU213" s="90"/>
      <c r="CKV213" s="90"/>
      <c r="CKW213" s="90"/>
      <c r="CKX213" s="90"/>
      <c r="CKY213" s="90"/>
      <c r="CKZ213" s="90"/>
      <c r="CLA213" s="90"/>
      <c r="CLB213" s="90"/>
      <c r="CLC213" s="90"/>
      <c r="CLD213" s="90"/>
      <c r="CLE213" s="90"/>
      <c r="CLF213" s="90"/>
      <c r="CLG213" s="90"/>
      <c r="CLH213" s="90"/>
      <c r="CLI213" s="90"/>
      <c r="CLJ213" s="90"/>
      <c r="CLK213" s="90"/>
      <c r="CLL213" s="90"/>
      <c r="CLM213" s="90"/>
      <c r="CLN213" s="90"/>
      <c r="CLO213" s="90"/>
      <c r="CLP213" s="90"/>
      <c r="CLQ213" s="90"/>
      <c r="CLR213" s="90"/>
      <c r="CLS213" s="90"/>
      <c r="CLT213" s="90"/>
      <c r="CLU213" s="90"/>
      <c r="CLV213" s="90"/>
      <c r="CLW213" s="90"/>
      <c r="CLX213" s="90"/>
      <c r="CLY213" s="90"/>
      <c r="CLZ213" s="90"/>
      <c r="CMA213" s="90"/>
      <c r="CMB213" s="90"/>
      <c r="CMC213" s="90"/>
      <c r="CMD213" s="90"/>
      <c r="CME213" s="90"/>
      <c r="CMF213" s="90"/>
      <c r="CMG213" s="90"/>
      <c r="CMH213" s="90"/>
      <c r="CMI213" s="90"/>
      <c r="CMJ213" s="90"/>
      <c r="CMK213" s="90"/>
      <c r="CML213" s="90"/>
      <c r="CMM213" s="90"/>
      <c r="CMN213" s="90"/>
      <c r="CMO213" s="90"/>
      <c r="CMP213" s="90"/>
      <c r="CMQ213" s="90"/>
      <c r="CMR213" s="90"/>
      <c r="CMS213" s="90"/>
      <c r="CMT213" s="90"/>
      <c r="CMU213" s="90"/>
      <c r="CMV213" s="90"/>
      <c r="CMW213" s="90"/>
      <c r="CMX213" s="90"/>
      <c r="CMY213" s="90"/>
      <c r="CMZ213" s="90"/>
      <c r="CNA213" s="90"/>
      <c r="CNB213" s="90"/>
      <c r="CNC213" s="90"/>
      <c r="CND213" s="90"/>
      <c r="CNE213" s="90"/>
      <c r="CNF213" s="90"/>
      <c r="CNG213" s="90"/>
      <c r="CNH213" s="90"/>
      <c r="CNI213" s="90"/>
      <c r="CNJ213" s="90"/>
      <c r="CNK213" s="90"/>
      <c r="CNL213" s="90"/>
      <c r="CNM213" s="90"/>
      <c r="CNN213" s="90"/>
      <c r="CNO213" s="90"/>
      <c r="CNP213" s="90"/>
      <c r="CNQ213" s="90"/>
      <c r="CNR213" s="90"/>
      <c r="CNS213" s="90"/>
      <c r="CNT213" s="90"/>
      <c r="CNU213" s="90"/>
      <c r="CNV213" s="90"/>
      <c r="CNW213" s="90"/>
      <c r="CNX213" s="90"/>
      <c r="CNY213" s="90"/>
      <c r="CNZ213" s="90"/>
      <c r="COA213" s="90"/>
      <c r="COB213" s="90"/>
      <c r="COC213" s="90"/>
      <c r="COD213" s="90"/>
      <c r="COE213" s="90"/>
      <c r="COF213" s="90"/>
      <c r="COG213" s="90"/>
      <c r="COH213" s="90"/>
      <c r="COI213" s="90"/>
      <c r="COJ213" s="90"/>
      <c r="COK213" s="90"/>
      <c r="COL213" s="90"/>
      <c r="COM213" s="90"/>
      <c r="CON213" s="90"/>
      <c r="COO213" s="90"/>
      <c r="COP213" s="90"/>
      <c r="COQ213" s="90"/>
      <c r="COR213" s="90"/>
      <c r="COS213" s="90"/>
      <c r="COT213" s="90"/>
      <c r="COU213" s="90"/>
      <c r="COV213" s="90"/>
      <c r="COW213" s="90"/>
      <c r="COX213" s="90"/>
      <c r="COY213" s="90"/>
      <c r="COZ213" s="90"/>
      <c r="CPA213" s="90"/>
      <c r="CPB213" s="90"/>
      <c r="CPC213" s="90"/>
      <c r="CPD213" s="90"/>
      <c r="CPE213" s="90"/>
      <c r="CPF213" s="90"/>
      <c r="CPG213" s="90"/>
      <c r="CPH213" s="90"/>
      <c r="CPI213" s="90"/>
      <c r="CPJ213" s="90"/>
      <c r="CPK213" s="90"/>
      <c r="CPL213" s="90"/>
      <c r="CPM213" s="90"/>
      <c r="CPN213" s="90"/>
      <c r="CPO213" s="90"/>
      <c r="CPP213" s="90"/>
      <c r="CPQ213" s="90"/>
      <c r="CPR213" s="90"/>
      <c r="CPS213" s="90"/>
      <c r="CPT213" s="90"/>
      <c r="CPU213" s="90"/>
      <c r="CPV213" s="90"/>
      <c r="CPW213" s="90"/>
      <c r="CPX213" s="90"/>
      <c r="CPY213" s="90"/>
      <c r="CPZ213" s="90"/>
      <c r="CQA213" s="90"/>
      <c r="CQB213" s="90"/>
      <c r="CQC213" s="90"/>
      <c r="CQD213" s="90"/>
      <c r="CQE213" s="90"/>
      <c r="CQF213" s="90"/>
      <c r="CQG213" s="90"/>
      <c r="CQH213" s="90"/>
      <c r="CQI213" s="90"/>
      <c r="CQJ213" s="90"/>
      <c r="CQK213" s="90"/>
      <c r="CQL213" s="90"/>
      <c r="CQM213" s="90"/>
      <c r="CQN213" s="90"/>
      <c r="CQO213" s="90"/>
      <c r="CQP213" s="90"/>
      <c r="CQQ213" s="90"/>
      <c r="CQR213" s="90"/>
      <c r="CQS213" s="90"/>
      <c r="CQT213" s="90"/>
      <c r="CQU213" s="90"/>
      <c r="CQV213" s="90"/>
      <c r="CQW213" s="90"/>
      <c r="CQX213" s="90"/>
      <c r="CQY213" s="90"/>
      <c r="CQZ213" s="90"/>
      <c r="CRA213" s="90"/>
      <c r="CRB213" s="90"/>
      <c r="CRC213" s="90"/>
      <c r="CRD213" s="90"/>
      <c r="CRE213" s="90"/>
      <c r="CRF213" s="90"/>
      <c r="CRG213" s="90"/>
      <c r="CRH213" s="90"/>
      <c r="CRI213" s="90"/>
      <c r="CRJ213" s="90"/>
      <c r="CRK213" s="90"/>
      <c r="CRL213" s="90"/>
      <c r="CRM213" s="90"/>
      <c r="CRN213" s="90"/>
      <c r="CRO213" s="90"/>
      <c r="CRP213" s="90"/>
      <c r="CRQ213" s="90"/>
      <c r="CRR213" s="90"/>
      <c r="CRS213" s="90"/>
      <c r="CRT213" s="90"/>
      <c r="CRU213" s="90"/>
      <c r="CRV213" s="90"/>
      <c r="CRW213" s="90"/>
      <c r="CRX213" s="90"/>
      <c r="CRY213" s="90"/>
      <c r="CRZ213" s="90"/>
      <c r="CSA213" s="90"/>
      <c r="CSB213" s="90"/>
      <c r="CSC213" s="90"/>
      <c r="CSD213" s="90"/>
      <c r="CSE213" s="90"/>
      <c r="CSF213" s="90"/>
      <c r="CSG213" s="90"/>
      <c r="CSH213" s="90"/>
      <c r="CSI213" s="90"/>
      <c r="CSJ213" s="90"/>
      <c r="CSK213" s="90"/>
      <c r="CSL213" s="90"/>
      <c r="CSM213" s="90"/>
      <c r="CSN213" s="90"/>
      <c r="CSO213" s="90"/>
      <c r="CSP213" s="90"/>
      <c r="CSQ213" s="90"/>
      <c r="CSR213" s="90"/>
      <c r="CSS213" s="90"/>
      <c r="CST213" s="90"/>
      <c r="CSU213" s="90"/>
      <c r="CSV213" s="90"/>
      <c r="CSW213" s="90"/>
      <c r="CSX213" s="90"/>
      <c r="CSY213" s="90"/>
      <c r="CSZ213" s="90"/>
      <c r="CTA213" s="90"/>
      <c r="CTB213" s="90"/>
      <c r="CTC213" s="90"/>
      <c r="CTD213" s="90"/>
      <c r="CTE213" s="90"/>
      <c r="CTF213" s="90"/>
      <c r="CTG213" s="90"/>
      <c r="CTH213" s="90"/>
      <c r="CTI213" s="90"/>
      <c r="CTJ213" s="90"/>
      <c r="CTK213" s="90"/>
      <c r="CTL213" s="90"/>
      <c r="CTM213" s="90"/>
      <c r="CTN213" s="90"/>
      <c r="CTO213" s="90"/>
      <c r="CTP213" s="90"/>
      <c r="CTQ213" s="90"/>
      <c r="CTR213" s="90"/>
      <c r="CTS213" s="90"/>
      <c r="CTT213" s="90"/>
      <c r="CTU213" s="90"/>
      <c r="CTV213" s="90"/>
      <c r="CTW213" s="90"/>
      <c r="CTX213" s="90"/>
      <c r="CTY213" s="90"/>
      <c r="CTZ213" s="90"/>
      <c r="CUA213" s="90"/>
      <c r="CUB213" s="90"/>
      <c r="CUC213" s="90"/>
      <c r="CUD213" s="90"/>
      <c r="CUE213" s="90"/>
      <c r="CUF213" s="90"/>
      <c r="CUG213" s="90"/>
      <c r="CUH213" s="90"/>
      <c r="CUI213" s="90"/>
      <c r="CUJ213" s="90"/>
      <c r="CUK213" s="90"/>
      <c r="CUL213" s="90"/>
      <c r="CUM213" s="90"/>
      <c r="CUN213" s="90"/>
      <c r="CUO213" s="90"/>
      <c r="CUP213" s="90"/>
      <c r="CUQ213" s="90"/>
      <c r="CUR213" s="90"/>
      <c r="CUS213" s="90"/>
      <c r="CUT213" s="90"/>
      <c r="CUU213" s="90"/>
      <c r="CUV213" s="90"/>
      <c r="CUW213" s="90"/>
      <c r="CUX213" s="90"/>
      <c r="CUY213" s="90"/>
      <c r="CUZ213" s="90"/>
      <c r="CVA213" s="90"/>
      <c r="CVB213" s="90"/>
      <c r="CVC213" s="90"/>
      <c r="CVD213" s="90"/>
      <c r="CVE213" s="90"/>
      <c r="CVF213" s="90"/>
      <c r="CVG213" s="90"/>
      <c r="CVH213" s="90"/>
      <c r="CVI213" s="90"/>
      <c r="CVJ213" s="90"/>
      <c r="CVK213" s="90"/>
      <c r="CVL213" s="90"/>
      <c r="CVM213" s="90"/>
      <c r="CVN213" s="90"/>
      <c r="CVO213" s="90"/>
      <c r="CVP213" s="90"/>
      <c r="CVQ213" s="90"/>
      <c r="CVR213" s="90"/>
      <c r="CVS213" s="90"/>
      <c r="CVT213" s="90"/>
      <c r="CVU213" s="90"/>
      <c r="CVV213" s="90"/>
      <c r="CVW213" s="90"/>
      <c r="CVX213" s="90"/>
      <c r="CVY213" s="90"/>
      <c r="CVZ213" s="90"/>
      <c r="CWA213" s="90"/>
      <c r="CWB213" s="90"/>
      <c r="CWC213" s="90"/>
      <c r="CWD213" s="90"/>
      <c r="CWE213" s="90"/>
      <c r="CWF213" s="90"/>
      <c r="CWG213" s="90"/>
      <c r="CWH213" s="90"/>
      <c r="CWI213" s="90"/>
      <c r="CWJ213" s="90"/>
      <c r="CWK213" s="90"/>
      <c r="CWL213" s="90"/>
      <c r="CWM213" s="90"/>
      <c r="CWN213" s="90"/>
      <c r="CWO213" s="90"/>
      <c r="CWP213" s="90"/>
      <c r="CWQ213" s="90"/>
      <c r="CWR213" s="90"/>
      <c r="CWS213" s="90"/>
      <c r="CWT213" s="90"/>
      <c r="CWU213" s="90"/>
      <c r="CWV213" s="90"/>
      <c r="CWW213" s="90"/>
      <c r="CWX213" s="90"/>
      <c r="CWY213" s="90"/>
      <c r="CWZ213" s="90"/>
      <c r="CXA213" s="90"/>
      <c r="CXB213" s="90"/>
      <c r="CXC213" s="90"/>
      <c r="CXD213" s="90"/>
      <c r="CXE213" s="90"/>
      <c r="CXF213" s="90"/>
      <c r="CXG213" s="90"/>
      <c r="CXH213" s="90"/>
      <c r="CXI213" s="90"/>
      <c r="CXJ213" s="90"/>
      <c r="CXK213" s="90"/>
      <c r="CXL213" s="90"/>
      <c r="CXM213" s="90"/>
      <c r="CXN213" s="90"/>
      <c r="CXO213" s="90"/>
      <c r="CXP213" s="90"/>
      <c r="CXQ213" s="90"/>
      <c r="CXR213" s="90"/>
      <c r="CXS213" s="90"/>
      <c r="CXT213" s="90"/>
      <c r="CXU213" s="90"/>
      <c r="CXV213" s="90"/>
      <c r="CXW213" s="90"/>
      <c r="CXX213" s="90"/>
      <c r="CXY213" s="90"/>
      <c r="CXZ213" s="90"/>
      <c r="CYA213" s="90"/>
      <c r="CYB213" s="90"/>
      <c r="CYC213" s="90"/>
      <c r="CYD213" s="90"/>
      <c r="CYE213" s="90"/>
      <c r="CYF213" s="90"/>
      <c r="CYG213" s="90"/>
      <c r="CYH213" s="90"/>
      <c r="CYI213" s="90"/>
      <c r="CYJ213" s="90"/>
      <c r="CYK213" s="90"/>
      <c r="CYL213" s="90"/>
      <c r="CYM213" s="90"/>
      <c r="CYN213" s="90"/>
      <c r="CYO213" s="90"/>
      <c r="CYP213" s="90"/>
      <c r="CYQ213" s="90"/>
      <c r="CYR213" s="90"/>
      <c r="CYS213" s="90"/>
      <c r="CYT213" s="90"/>
      <c r="CYU213" s="90"/>
      <c r="CYV213" s="90"/>
      <c r="CYW213" s="90"/>
      <c r="CYX213" s="90"/>
      <c r="CYY213" s="90"/>
      <c r="CYZ213" s="90"/>
      <c r="CZA213" s="90"/>
      <c r="CZB213" s="90"/>
      <c r="CZC213" s="90"/>
      <c r="CZD213" s="90"/>
      <c r="CZE213" s="90"/>
      <c r="CZF213" s="90"/>
      <c r="CZG213" s="90"/>
      <c r="CZH213" s="90"/>
      <c r="CZI213" s="90"/>
      <c r="CZJ213" s="90"/>
      <c r="CZK213" s="90"/>
      <c r="CZL213" s="90"/>
      <c r="CZM213" s="90"/>
      <c r="CZN213" s="90"/>
      <c r="CZO213" s="90"/>
      <c r="CZP213" s="90"/>
      <c r="CZQ213" s="90"/>
      <c r="CZR213" s="90"/>
      <c r="CZS213" s="90"/>
      <c r="CZT213" s="90"/>
      <c r="CZU213" s="90"/>
      <c r="CZV213" s="90"/>
      <c r="CZW213" s="90"/>
      <c r="CZX213" s="90"/>
      <c r="CZY213" s="90"/>
      <c r="CZZ213" s="90"/>
      <c r="DAA213" s="90"/>
      <c r="DAB213" s="90"/>
      <c r="DAC213" s="90"/>
      <c r="DAD213" s="90"/>
      <c r="DAE213" s="90"/>
      <c r="DAF213" s="90"/>
      <c r="DAG213" s="90"/>
      <c r="DAH213" s="90"/>
      <c r="DAI213" s="90"/>
      <c r="DAJ213" s="90"/>
      <c r="DAK213" s="90"/>
      <c r="DAL213" s="90"/>
      <c r="DAM213" s="90"/>
      <c r="DAN213" s="90"/>
      <c r="DAO213" s="90"/>
      <c r="DAP213" s="90"/>
      <c r="DAQ213" s="90"/>
      <c r="DAR213" s="90"/>
      <c r="DAS213" s="90"/>
      <c r="DAT213" s="90"/>
      <c r="DAU213" s="90"/>
      <c r="DAV213" s="90"/>
      <c r="DAW213" s="90"/>
      <c r="DAX213" s="90"/>
      <c r="DAY213" s="90"/>
      <c r="DAZ213" s="90"/>
      <c r="DBA213" s="90"/>
      <c r="DBB213" s="90"/>
      <c r="DBC213" s="90"/>
      <c r="DBD213" s="90"/>
      <c r="DBE213" s="90"/>
      <c r="DBF213" s="90"/>
      <c r="DBG213" s="90"/>
      <c r="DBH213" s="90"/>
      <c r="DBI213" s="90"/>
      <c r="DBJ213" s="90"/>
      <c r="DBK213" s="90"/>
      <c r="DBL213" s="90"/>
      <c r="DBM213" s="90"/>
      <c r="DBN213" s="90"/>
      <c r="DBO213" s="90"/>
      <c r="DBP213" s="90"/>
      <c r="DBQ213" s="90"/>
      <c r="DBR213" s="90"/>
      <c r="DBS213" s="90"/>
      <c r="DBT213" s="90"/>
      <c r="DBU213" s="90"/>
      <c r="DBV213" s="90"/>
      <c r="DBW213" s="90"/>
      <c r="DBX213" s="90"/>
      <c r="DBY213" s="90"/>
      <c r="DBZ213" s="90"/>
      <c r="DCA213" s="90"/>
      <c r="DCB213" s="90"/>
      <c r="DCC213" s="90"/>
      <c r="DCD213" s="90"/>
      <c r="DCE213" s="90"/>
      <c r="DCF213" s="90"/>
      <c r="DCG213" s="90"/>
      <c r="DCH213" s="90"/>
      <c r="DCI213" s="90"/>
      <c r="DCJ213" s="90"/>
      <c r="DCK213" s="90"/>
      <c r="DCL213" s="90"/>
      <c r="DCM213" s="90"/>
      <c r="DCN213" s="90"/>
      <c r="DCO213" s="90"/>
      <c r="DCP213" s="90"/>
      <c r="DCQ213" s="90"/>
      <c r="DCR213" s="90"/>
      <c r="DCS213" s="90"/>
      <c r="DCT213" s="90"/>
      <c r="DCU213" s="90"/>
      <c r="DCV213" s="90"/>
      <c r="DCW213" s="90"/>
      <c r="DCX213" s="90"/>
      <c r="DCY213" s="90"/>
      <c r="DCZ213" s="90"/>
      <c r="DDA213" s="90"/>
      <c r="DDB213" s="90"/>
      <c r="DDC213" s="90"/>
      <c r="DDD213" s="90"/>
      <c r="DDE213" s="90"/>
      <c r="DDF213" s="90"/>
      <c r="DDG213" s="90"/>
      <c r="DDH213" s="90"/>
      <c r="DDI213" s="90"/>
      <c r="DDJ213" s="90"/>
      <c r="DDK213" s="90"/>
      <c r="DDL213" s="90"/>
      <c r="DDM213" s="90"/>
      <c r="DDN213" s="90"/>
      <c r="DDO213" s="90"/>
      <c r="DDP213" s="90"/>
      <c r="DDQ213" s="90"/>
      <c r="DDR213" s="90"/>
      <c r="DDS213" s="90"/>
      <c r="DDT213" s="90"/>
      <c r="DDU213" s="90"/>
      <c r="DDV213" s="90"/>
      <c r="DDW213" s="90"/>
      <c r="DDX213" s="90"/>
      <c r="DDY213" s="90"/>
      <c r="DDZ213" s="90"/>
      <c r="DEA213" s="90"/>
      <c r="DEB213" s="90"/>
      <c r="DEC213" s="90"/>
      <c r="DED213" s="90"/>
      <c r="DEE213" s="90"/>
      <c r="DEF213" s="90"/>
      <c r="DEG213" s="90"/>
      <c r="DEH213" s="90"/>
      <c r="DEI213" s="90"/>
      <c r="DEJ213" s="90"/>
      <c r="DEK213" s="90"/>
      <c r="DEL213" s="90"/>
      <c r="DEM213" s="90"/>
      <c r="DEN213" s="90"/>
      <c r="DEO213" s="90"/>
      <c r="DEP213" s="90"/>
      <c r="DEQ213" s="90"/>
      <c r="DER213" s="90"/>
      <c r="DES213" s="90"/>
      <c r="DET213" s="90"/>
      <c r="DEU213" s="90"/>
      <c r="DEV213" s="90"/>
      <c r="DEW213" s="90"/>
      <c r="DEX213" s="90"/>
      <c r="DEY213" s="90"/>
      <c r="DEZ213" s="90"/>
      <c r="DFA213" s="90"/>
      <c r="DFB213" s="90"/>
      <c r="DFC213" s="90"/>
      <c r="DFD213" s="90"/>
      <c r="DFE213" s="90"/>
      <c r="DFF213" s="90"/>
      <c r="DFG213" s="90"/>
      <c r="DFH213" s="90"/>
      <c r="DFI213" s="90"/>
      <c r="DFJ213" s="90"/>
      <c r="DFK213" s="90"/>
      <c r="DFL213" s="90"/>
      <c r="DFM213" s="90"/>
      <c r="DFN213" s="90"/>
      <c r="DFO213" s="90"/>
      <c r="DFP213" s="90"/>
      <c r="DFQ213" s="90"/>
      <c r="DFR213" s="90"/>
      <c r="DFS213" s="90"/>
      <c r="DFT213" s="90"/>
      <c r="DFU213" s="90"/>
      <c r="DFV213" s="90"/>
      <c r="DFW213" s="90"/>
      <c r="DFX213" s="90"/>
      <c r="DFY213" s="90"/>
      <c r="DFZ213" s="90"/>
      <c r="DGA213" s="90"/>
      <c r="DGB213" s="90"/>
      <c r="DGC213" s="90"/>
      <c r="DGD213" s="90"/>
      <c r="DGE213" s="90"/>
      <c r="DGF213" s="90"/>
      <c r="DGG213" s="90"/>
      <c r="DGH213" s="90"/>
      <c r="DGI213" s="90"/>
      <c r="DGJ213" s="90"/>
      <c r="DGK213" s="90"/>
      <c r="DGL213" s="90"/>
      <c r="DGM213" s="90"/>
      <c r="DGN213" s="90"/>
      <c r="DGO213" s="90"/>
      <c r="DGP213" s="90"/>
      <c r="DGQ213" s="90"/>
      <c r="DGR213" s="90"/>
      <c r="DGS213" s="90"/>
      <c r="DGT213" s="90"/>
      <c r="DGU213" s="90"/>
      <c r="DGV213" s="90"/>
      <c r="DGW213" s="90"/>
      <c r="DGX213" s="90"/>
      <c r="DGY213" s="90"/>
      <c r="DGZ213" s="90"/>
      <c r="DHA213" s="90"/>
      <c r="DHB213" s="90"/>
      <c r="DHC213" s="90"/>
      <c r="DHD213" s="90"/>
      <c r="DHE213" s="90"/>
      <c r="DHF213" s="90"/>
      <c r="DHG213" s="90"/>
      <c r="DHH213" s="90"/>
      <c r="DHI213" s="90"/>
      <c r="DHJ213" s="90"/>
      <c r="DHK213" s="90"/>
      <c r="DHL213" s="90"/>
      <c r="DHM213" s="90"/>
      <c r="DHN213" s="90"/>
      <c r="DHO213" s="90"/>
      <c r="DHP213" s="90"/>
      <c r="DHQ213" s="90"/>
      <c r="DHR213" s="90"/>
      <c r="DHS213" s="90"/>
      <c r="DHT213" s="90"/>
      <c r="DHU213" s="90"/>
      <c r="DHV213" s="90"/>
      <c r="DHW213" s="90"/>
      <c r="DHX213" s="90"/>
      <c r="DHY213" s="90"/>
      <c r="DHZ213" s="90"/>
      <c r="DIA213" s="90"/>
      <c r="DIB213" s="90"/>
      <c r="DIC213" s="90"/>
      <c r="DID213" s="90"/>
      <c r="DIE213" s="90"/>
      <c r="DIF213" s="90"/>
      <c r="DIG213" s="90"/>
      <c r="DIH213" s="90"/>
      <c r="DII213" s="90"/>
      <c r="DIJ213" s="90"/>
      <c r="DIK213" s="90"/>
      <c r="DIL213" s="90"/>
      <c r="DIM213" s="90"/>
      <c r="DIN213" s="90"/>
      <c r="DIO213" s="90"/>
      <c r="DIP213" s="90"/>
      <c r="DIQ213" s="90"/>
      <c r="DIR213" s="90"/>
      <c r="DIS213" s="90"/>
      <c r="DIT213" s="90"/>
      <c r="DIU213" s="90"/>
      <c r="DIV213" s="90"/>
      <c r="DIW213" s="90"/>
      <c r="DIX213" s="90"/>
      <c r="DIY213" s="90"/>
      <c r="DIZ213" s="90"/>
      <c r="DJA213" s="90"/>
      <c r="DJB213" s="90"/>
      <c r="DJC213" s="90"/>
      <c r="DJD213" s="90"/>
      <c r="DJE213" s="90"/>
      <c r="DJF213" s="90"/>
      <c r="DJG213" s="90"/>
      <c r="DJH213" s="90"/>
      <c r="DJI213" s="90"/>
      <c r="DJJ213" s="90"/>
      <c r="DJK213" s="90"/>
      <c r="DJL213" s="90"/>
      <c r="DJM213" s="90"/>
      <c r="DJN213" s="90"/>
      <c r="DJO213" s="90"/>
      <c r="DJP213" s="90"/>
      <c r="DJQ213" s="90"/>
      <c r="DJR213" s="90"/>
      <c r="DJS213" s="90"/>
      <c r="DJT213" s="90"/>
      <c r="DJU213" s="90"/>
      <c r="DJV213" s="90"/>
      <c r="DJW213" s="90"/>
      <c r="DJX213" s="90"/>
      <c r="DJY213" s="90"/>
      <c r="DJZ213" s="90"/>
      <c r="DKA213" s="90"/>
      <c r="DKB213" s="90"/>
      <c r="DKC213" s="90"/>
      <c r="DKD213" s="90"/>
      <c r="DKE213" s="90"/>
      <c r="DKF213" s="90"/>
      <c r="DKG213" s="90"/>
      <c r="DKH213" s="90"/>
      <c r="DKI213" s="90"/>
      <c r="DKJ213" s="90"/>
      <c r="DKK213" s="90"/>
      <c r="DKL213" s="90"/>
      <c r="DKM213" s="90"/>
      <c r="DKN213" s="90"/>
      <c r="DKO213" s="90"/>
      <c r="DKP213" s="90"/>
      <c r="DKQ213" s="90"/>
      <c r="DKR213" s="90"/>
      <c r="DKS213" s="90"/>
      <c r="DKT213" s="90"/>
      <c r="DKU213" s="90"/>
      <c r="DKV213" s="90"/>
      <c r="DKW213" s="90"/>
      <c r="DKX213" s="90"/>
      <c r="DKY213" s="90"/>
      <c r="DKZ213" s="90"/>
      <c r="DLA213" s="90"/>
      <c r="DLB213" s="90"/>
      <c r="DLC213" s="90"/>
      <c r="DLD213" s="90"/>
      <c r="DLE213" s="90"/>
      <c r="DLF213" s="90"/>
      <c r="DLG213" s="90"/>
      <c r="DLH213" s="90"/>
      <c r="DLI213" s="90"/>
      <c r="DLJ213" s="90"/>
      <c r="DLK213" s="90"/>
      <c r="DLL213" s="90"/>
      <c r="DLM213" s="90"/>
      <c r="DLN213" s="90"/>
      <c r="DLO213" s="90"/>
      <c r="DLP213" s="90"/>
      <c r="DLQ213" s="90"/>
      <c r="DLR213" s="90"/>
      <c r="DLS213" s="90"/>
      <c r="DLT213" s="90"/>
      <c r="DLU213" s="90"/>
      <c r="DLV213" s="90"/>
      <c r="DLW213" s="90"/>
      <c r="DLX213" s="90"/>
      <c r="DLY213" s="90"/>
      <c r="DLZ213" s="90"/>
      <c r="DMA213" s="90"/>
      <c r="DMB213" s="90"/>
      <c r="DMC213" s="90"/>
      <c r="DMD213" s="90"/>
      <c r="DME213" s="90"/>
      <c r="DMF213" s="90"/>
      <c r="DMG213" s="90"/>
      <c r="DMH213" s="90"/>
      <c r="DMI213" s="90"/>
      <c r="DMJ213" s="90"/>
      <c r="DMK213" s="90"/>
      <c r="DML213" s="90"/>
      <c r="DMM213" s="90"/>
      <c r="DMN213" s="90"/>
      <c r="DMO213" s="90"/>
      <c r="DMP213" s="90"/>
      <c r="DMQ213" s="90"/>
      <c r="DMR213" s="90"/>
      <c r="DMS213" s="90"/>
      <c r="DMT213" s="90"/>
      <c r="DMU213" s="90"/>
      <c r="DMV213" s="90"/>
      <c r="DMW213" s="90"/>
      <c r="DMX213" s="90"/>
      <c r="DMY213" s="90"/>
      <c r="DMZ213" s="90"/>
      <c r="DNA213" s="90"/>
      <c r="DNB213" s="90"/>
      <c r="DNC213" s="90"/>
      <c r="DND213" s="90"/>
      <c r="DNE213" s="90"/>
      <c r="DNF213" s="90"/>
      <c r="DNG213" s="90"/>
      <c r="DNH213" s="90"/>
      <c r="DNI213" s="90"/>
      <c r="DNJ213" s="90"/>
      <c r="DNK213" s="90"/>
      <c r="DNL213" s="90"/>
      <c r="DNM213" s="90"/>
      <c r="DNN213" s="90"/>
      <c r="DNO213" s="90"/>
      <c r="DNP213" s="90"/>
      <c r="DNQ213" s="90"/>
      <c r="DNR213" s="90"/>
      <c r="DNS213" s="90"/>
      <c r="DNT213" s="90"/>
      <c r="DNU213" s="90"/>
      <c r="DNV213" s="90"/>
      <c r="DNW213" s="90"/>
      <c r="DNX213" s="90"/>
      <c r="DNY213" s="90"/>
      <c r="DNZ213" s="90"/>
      <c r="DOA213" s="90"/>
      <c r="DOB213" s="90"/>
      <c r="DOC213" s="90"/>
      <c r="DOD213" s="90"/>
      <c r="DOE213" s="90"/>
      <c r="DOF213" s="90"/>
      <c r="DOG213" s="90"/>
      <c r="DOH213" s="90"/>
      <c r="DOI213" s="90"/>
      <c r="DOJ213" s="90"/>
      <c r="DOK213" s="90"/>
      <c r="DOL213" s="90"/>
      <c r="DOM213" s="90"/>
      <c r="DON213" s="90"/>
      <c r="DOO213" s="90"/>
      <c r="DOP213" s="90"/>
      <c r="DOQ213" s="90"/>
      <c r="DOR213" s="90"/>
      <c r="DOS213" s="90"/>
      <c r="DOT213" s="90"/>
      <c r="DOU213" s="90"/>
      <c r="DOV213" s="90"/>
      <c r="DOW213" s="90"/>
      <c r="DOX213" s="90"/>
      <c r="DOY213" s="90"/>
      <c r="DOZ213" s="90"/>
      <c r="DPA213" s="90"/>
      <c r="DPB213" s="90"/>
      <c r="DPC213" s="90"/>
      <c r="DPD213" s="90"/>
      <c r="DPE213" s="90"/>
      <c r="DPF213" s="90"/>
      <c r="DPG213" s="90"/>
      <c r="DPH213" s="90"/>
      <c r="DPI213" s="90"/>
      <c r="DPJ213" s="90"/>
      <c r="DPK213" s="90"/>
      <c r="DPL213" s="90"/>
      <c r="DPM213" s="90"/>
      <c r="DPN213" s="90"/>
      <c r="DPO213" s="90"/>
      <c r="DPP213" s="90"/>
      <c r="DPQ213" s="90"/>
      <c r="DPR213" s="90"/>
      <c r="DPS213" s="90"/>
      <c r="DPT213" s="90"/>
      <c r="DPU213" s="90"/>
      <c r="DPV213" s="90"/>
      <c r="DPW213" s="90"/>
      <c r="DPX213" s="90"/>
      <c r="DPY213" s="90"/>
      <c r="DPZ213" s="90"/>
      <c r="DQA213" s="90"/>
      <c r="DQB213" s="90"/>
      <c r="DQC213" s="90"/>
      <c r="DQD213" s="90"/>
      <c r="DQE213" s="90"/>
      <c r="DQF213" s="90"/>
      <c r="DQG213" s="90"/>
      <c r="DQH213" s="90"/>
      <c r="DQI213" s="90"/>
      <c r="DQJ213" s="90"/>
      <c r="DQK213" s="90"/>
      <c r="DQL213" s="90"/>
      <c r="DQM213" s="90"/>
      <c r="DQN213" s="90"/>
      <c r="DQO213" s="90"/>
      <c r="DQP213" s="90"/>
      <c r="DQQ213" s="90"/>
      <c r="DQR213" s="90"/>
      <c r="DQS213" s="90"/>
      <c r="DQT213" s="90"/>
      <c r="DQU213" s="90"/>
      <c r="DQV213" s="90"/>
      <c r="DQW213" s="90"/>
      <c r="DQX213" s="90"/>
      <c r="DQY213" s="90"/>
      <c r="DQZ213" s="90"/>
      <c r="DRA213" s="90"/>
      <c r="DRB213" s="90"/>
      <c r="DRC213" s="90"/>
      <c r="DRD213" s="90"/>
      <c r="DRE213" s="90"/>
      <c r="DRF213" s="90"/>
      <c r="DRG213" s="90"/>
      <c r="DRH213" s="90"/>
      <c r="DRI213" s="90"/>
      <c r="DRJ213" s="90"/>
      <c r="DRK213" s="90"/>
      <c r="DRL213" s="90"/>
      <c r="DRM213" s="90"/>
      <c r="DRN213" s="90"/>
      <c r="DRO213" s="90"/>
      <c r="DRP213" s="90"/>
      <c r="DRQ213" s="90"/>
      <c r="DRR213" s="90"/>
      <c r="DRS213" s="90"/>
      <c r="DRT213" s="90"/>
      <c r="DRU213" s="90"/>
      <c r="DRV213" s="90"/>
      <c r="DRW213" s="90"/>
      <c r="DRX213" s="90"/>
      <c r="DRY213" s="90"/>
      <c r="DRZ213" s="90"/>
      <c r="DSA213" s="90"/>
      <c r="DSB213" s="90"/>
      <c r="DSC213" s="90"/>
      <c r="DSD213" s="90"/>
      <c r="DSE213" s="90"/>
      <c r="DSF213" s="90"/>
      <c r="DSG213" s="90"/>
      <c r="DSH213" s="90"/>
      <c r="DSI213" s="90"/>
      <c r="DSJ213" s="90"/>
      <c r="DSK213" s="90"/>
      <c r="DSL213" s="90"/>
      <c r="DSM213" s="90"/>
      <c r="DSN213" s="90"/>
      <c r="DSO213" s="90"/>
      <c r="DSP213" s="90"/>
      <c r="DSQ213" s="90"/>
      <c r="DSR213" s="90"/>
      <c r="DSS213" s="90"/>
      <c r="DST213" s="90"/>
      <c r="DSU213" s="90"/>
      <c r="DSV213" s="90"/>
      <c r="DSW213" s="90"/>
      <c r="DSX213" s="90"/>
      <c r="DSY213" s="90"/>
      <c r="DSZ213" s="90"/>
      <c r="DTA213" s="90"/>
      <c r="DTB213" s="90"/>
      <c r="DTC213" s="90"/>
      <c r="DTD213" s="90"/>
      <c r="DTE213" s="90"/>
      <c r="DTF213" s="90"/>
      <c r="DTG213" s="90"/>
      <c r="DTH213" s="90"/>
      <c r="DTI213" s="90"/>
      <c r="DTJ213" s="90"/>
      <c r="DTK213" s="90"/>
      <c r="DTL213" s="90"/>
      <c r="DTM213" s="90"/>
      <c r="DTN213" s="90"/>
      <c r="DTO213" s="90"/>
      <c r="DTP213" s="90"/>
      <c r="DTQ213" s="90"/>
      <c r="DTR213" s="90"/>
      <c r="DTS213" s="90"/>
      <c r="DTT213" s="90"/>
      <c r="DTU213" s="90"/>
      <c r="DTV213" s="90"/>
      <c r="DTW213" s="90"/>
      <c r="DTX213" s="90"/>
      <c r="DTY213" s="90"/>
      <c r="DTZ213" s="90"/>
      <c r="DUA213" s="90"/>
      <c r="DUB213" s="90"/>
      <c r="DUC213" s="90"/>
      <c r="DUD213" s="90"/>
      <c r="DUE213" s="90"/>
      <c r="DUF213" s="90"/>
      <c r="DUG213" s="90"/>
      <c r="DUH213" s="90"/>
      <c r="DUI213" s="90"/>
      <c r="DUJ213" s="90"/>
      <c r="DUK213" s="90"/>
      <c r="DUL213" s="90"/>
      <c r="DUM213" s="90"/>
      <c r="DUN213" s="90"/>
      <c r="DUO213" s="90"/>
      <c r="DUP213" s="90"/>
      <c r="DUQ213" s="90"/>
      <c r="DUR213" s="90"/>
      <c r="DUS213" s="90"/>
      <c r="DUT213" s="90"/>
      <c r="DUU213" s="90"/>
      <c r="DUV213" s="90"/>
      <c r="DUW213" s="90"/>
      <c r="DUX213" s="90"/>
      <c r="DUY213" s="90"/>
      <c r="DUZ213" s="90"/>
      <c r="DVA213" s="90"/>
      <c r="DVB213" s="90"/>
      <c r="DVC213" s="90"/>
      <c r="DVD213" s="90"/>
      <c r="DVE213" s="90"/>
      <c r="DVF213" s="90"/>
      <c r="DVG213" s="90"/>
      <c r="DVH213" s="90"/>
      <c r="DVI213" s="90"/>
      <c r="DVJ213" s="90"/>
      <c r="DVK213" s="90"/>
      <c r="DVL213" s="90"/>
      <c r="DVM213" s="90"/>
      <c r="DVN213" s="90"/>
      <c r="DVO213" s="90"/>
      <c r="DVP213" s="90"/>
      <c r="DVQ213" s="90"/>
      <c r="DVR213" s="90"/>
      <c r="DVS213" s="90"/>
      <c r="DVT213" s="90"/>
      <c r="DVU213" s="90"/>
      <c r="DVV213" s="90"/>
      <c r="DVW213" s="90"/>
      <c r="DVX213" s="90"/>
      <c r="DVY213" s="90"/>
      <c r="DVZ213" s="90"/>
      <c r="DWA213" s="90"/>
      <c r="DWB213" s="90"/>
      <c r="DWC213" s="90"/>
      <c r="DWD213" s="90"/>
      <c r="DWE213" s="90"/>
      <c r="DWF213" s="90"/>
      <c r="DWG213" s="90"/>
      <c r="DWH213" s="90"/>
      <c r="DWI213" s="90"/>
      <c r="DWJ213" s="90"/>
      <c r="DWK213" s="90"/>
      <c r="DWL213" s="90"/>
      <c r="DWM213" s="90"/>
      <c r="DWN213" s="90"/>
      <c r="DWO213" s="90"/>
      <c r="DWP213" s="90"/>
      <c r="DWQ213" s="90"/>
      <c r="DWR213" s="90"/>
      <c r="DWS213" s="90"/>
      <c r="DWT213" s="90"/>
      <c r="DWU213" s="90"/>
      <c r="DWV213" s="90"/>
      <c r="DWW213" s="90"/>
      <c r="DWX213" s="90"/>
      <c r="DWY213" s="90"/>
      <c r="DWZ213" s="90"/>
      <c r="DXA213" s="90"/>
      <c r="DXB213" s="90"/>
      <c r="DXC213" s="90"/>
      <c r="DXD213" s="90"/>
      <c r="DXE213" s="90"/>
      <c r="DXF213" s="90"/>
      <c r="DXG213" s="90"/>
      <c r="DXH213" s="90"/>
      <c r="DXI213" s="90"/>
      <c r="DXJ213" s="90"/>
      <c r="DXK213" s="90"/>
      <c r="DXL213" s="90"/>
      <c r="DXM213" s="90"/>
      <c r="DXN213" s="90"/>
      <c r="DXO213" s="90"/>
      <c r="DXP213" s="90"/>
      <c r="DXQ213" s="90"/>
      <c r="DXR213" s="90"/>
      <c r="DXS213" s="90"/>
      <c r="DXT213" s="90"/>
      <c r="DXU213" s="90"/>
      <c r="DXV213" s="90"/>
      <c r="DXW213" s="90"/>
      <c r="DXX213" s="90"/>
      <c r="DXY213" s="90"/>
      <c r="DXZ213" s="90"/>
      <c r="DYA213" s="90"/>
      <c r="DYB213" s="90"/>
      <c r="DYC213" s="90"/>
      <c r="DYD213" s="90"/>
      <c r="DYE213" s="90"/>
      <c r="DYF213" s="90"/>
      <c r="DYG213" s="90"/>
      <c r="DYH213" s="90"/>
      <c r="DYI213" s="90"/>
      <c r="DYJ213" s="90"/>
      <c r="DYK213" s="90"/>
      <c r="DYL213" s="90"/>
      <c r="DYM213" s="90"/>
      <c r="DYN213" s="90"/>
      <c r="DYO213" s="90"/>
      <c r="DYP213" s="90"/>
      <c r="DYQ213" s="90"/>
      <c r="DYR213" s="90"/>
      <c r="DYS213" s="90"/>
      <c r="DYT213" s="90"/>
      <c r="DYU213" s="90"/>
      <c r="DYV213" s="90"/>
      <c r="DYW213" s="90"/>
      <c r="DYX213" s="90"/>
      <c r="DYY213" s="90"/>
      <c r="DYZ213" s="90"/>
      <c r="DZA213" s="90"/>
      <c r="DZB213" s="90"/>
      <c r="DZC213" s="90"/>
      <c r="DZD213" s="90"/>
      <c r="DZE213" s="90"/>
      <c r="DZF213" s="90"/>
      <c r="DZG213" s="90"/>
      <c r="DZH213" s="90"/>
      <c r="DZI213" s="90"/>
      <c r="DZJ213" s="90"/>
      <c r="DZK213" s="90"/>
      <c r="DZL213" s="90"/>
      <c r="DZM213" s="90"/>
      <c r="DZN213" s="90"/>
      <c r="DZO213" s="90"/>
      <c r="DZP213" s="90"/>
      <c r="DZQ213" s="90"/>
      <c r="DZR213" s="90"/>
      <c r="DZS213" s="90"/>
      <c r="DZT213" s="90"/>
      <c r="DZU213" s="90"/>
      <c r="DZV213" s="90"/>
      <c r="DZW213" s="90"/>
      <c r="DZX213" s="90"/>
      <c r="DZY213" s="90"/>
      <c r="DZZ213" s="90"/>
      <c r="EAA213" s="90"/>
      <c r="EAB213" s="90"/>
      <c r="EAC213" s="90"/>
      <c r="EAD213" s="90"/>
      <c r="EAE213" s="90"/>
      <c r="EAF213" s="90"/>
      <c r="EAG213" s="90"/>
      <c r="EAH213" s="90"/>
      <c r="EAI213" s="90"/>
      <c r="EAJ213" s="90"/>
      <c r="EAK213" s="90"/>
      <c r="EAL213" s="90"/>
      <c r="EAM213" s="90"/>
      <c r="EAN213" s="90"/>
      <c r="EAO213" s="90"/>
      <c r="EAP213" s="90"/>
      <c r="EAQ213" s="90"/>
      <c r="EAR213" s="90"/>
      <c r="EAS213" s="90"/>
      <c r="EAT213" s="90"/>
      <c r="EAU213" s="90"/>
      <c r="EAV213" s="90"/>
      <c r="EAW213" s="90"/>
      <c r="EAX213" s="90"/>
      <c r="EAY213" s="90"/>
      <c r="EAZ213" s="90"/>
      <c r="EBA213" s="90"/>
      <c r="EBB213" s="90"/>
      <c r="EBC213" s="90"/>
      <c r="EBD213" s="90"/>
      <c r="EBE213" s="90"/>
      <c r="EBF213" s="90"/>
      <c r="EBG213" s="90"/>
      <c r="EBH213" s="90"/>
      <c r="EBI213" s="90"/>
      <c r="EBJ213" s="90"/>
      <c r="EBK213" s="90"/>
      <c r="EBL213" s="90"/>
      <c r="EBM213" s="90"/>
      <c r="EBN213" s="90"/>
      <c r="EBO213" s="90"/>
      <c r="EBP213" s="90"/>
      <c r="EBQ213" s="90"/>
      <c r="EBR213" s="90"/>
      <c r="EBS213" s="90"/>
      <c r="EBT213" s="90"/>
      <c r="EBU213" s="90"/>
      <c r="EBV213" s="90"/>
      <c r="EBW213" s="90"/>
      <c r="EBX213" s="90"/>
      <c r="EBY213" s="90"/>
      <c r="EBZ213" s="90"/>
      <c r="ECA213" s="90"/>
      <c r="ECB213" s="90"/>
      <c r="ECC213" s="90"/>
      <c r="ECD213" s="90"/>
      <c r="ECE213" s="90"/>
      <c r="ECF213" s="90"/>
      <c r="ECG213" s="90"/>
      <c r="ECH213" s="90"/>
      <c r="ECI213" s="90"/>
      <c r="ECJ213" s="90"/>
      <c r="ECK213" s="90"/>
      <c r="ECL213" s="90"/>
      <c r="ECM213" s="90"/>
      <c r="ECN213" s="90"/>
      <c r="ECO213" s="90"/>
      <c r="ECP213" s="90"/>
      <c r="ECQ213" s="90"/>
      <c r="ECR213" s="90"/>
      <c r="ECS213" s="90"/>
      <c r="ECT213" s="90"/>
      <c r="ECU213" s="90"/>
      <c r="ECV213" s="90"/>
      <c r="ECW213" s="90"/>
      <c r="ECX213" s="90"/>
      <c r="ECY213" s="90"/>
      <c r="ECZ213" s="90"/>
      <c r="EDA213" s="90"/>
      <c r="EDB213" s="90"/>
      <c r="EDC213" s="90"/>
      <c r="EDD213" s="90"/>
      <c r="EDE213" s="90"/>
      <c r="EDF213" s="90"/>
      <c r="EDG213" s="90"/>
      <c r="EDH213" s="90"/>
      <c r="EDI213" s="90"/>
      <c r="EDJ213" s="90"/>
      <c r="EDK213" s="90"/>
      <c r="EDL213" s="90"/>
      <c r="EDM213" s="90"/>
      <c r="EDN213" s="90"/>
      <c r="EDO213" s="90"/>
      <c r="EDP213" s="90"/>
      <c r="EDQ213" s="90"/>
      <c r="EDR213" s="90"/>
      <c r="EDS213" s="90"/>
      <c r="EDT213" s="90"/>
      <c r="EDU213" s="90"/>
      <c r="EDV213" s="90"/>
      <c r="EDW213" s="90"/>
      <c r="EDX213" s="90"/>
      <c r="EDY213" s="90"/>
      <c r="EDZ213" s="90"/>
      <c r="EEA213" s="90"/>
      <c r="EEB213" s="90"/>
      <c r="EEC213" s="90"/>
      <c r="EED213" s="90"/>
      <c r="EEE213" s="90"/>
      <c r="EEF213" s="90"/>
      <c r="EEG213" s="90"/>
      <c r="EEH213" s="90"/>
      <c r="EEI213" s="90"/>
      <c r="EEJ213" s="90"/>
      <c r="EEK213" s="90"/>
      <c r="EEL213" s="90"/>
      <c r="EEM213" s="90"/>
      <c r="EEN213" s="90"/>
      <c r="EEO213" s="90"/>
      <c r="EEP213" s="90"/>
      <c r="EEQ213" s="90"/>
      <c r="EER213" s="90"/>
      <c r="EES213" s="90"/>
      <c r="EET213" s="90"/>
      <c r="EEU213" s="90"/>
      <c r="EEV213" s="90"/>
      <c r="EEW213" s="90"/>
      <c r="EEX213" s="90"/>
      <c r="EEY213" s="90"/>
      <c r="EEZ213" s="90"/>
      <c r="EFA213" s="90"/>
      <c r="EFB213" s="90"/>
      <c r="EFC213" s="90"/>
      <c r="EFD213" s="90"/>
      <c r="EFE213" s="90"/>
      <c r="EFF213" s="90"/>
      <c r="EFG213" s="90"/>
      <c r="EFH213" s="90"/>
      <c r="EFI213" s="90"/>
      <c r="EFJ213" s="90"/>
      <c r="EFK213" s="90"/>
      <c r="EFL213" s="90"/>
      <c r="EFM213" s="90"/>
      <c r="EFN213" s="90"/>
      <c r="EFO213" s="90"/>
      <c r="EFP213" s="90"/>
      <c r="EFQ213" s="90"/>
      <c r="EFR213" s="90"/>
      <c r="EFS213" s="90"/>
      <c r="EFT213" s="90"/>
      <c r="EFU213" s="90"/>
      <c r="EFV213" s="90"/>
      <c r="EFW213" s="90"/>
      <c r="EFX213" s="90"/>
      <c r="EFY213" s="90"/>
      <c r="EFZ213" s="90"/>
      <c r="EGA213" s="90"/>
      <c r="EGB213" s="90"/>
      <c r="EGC213" s="90"/>
      <c r="EGD213" s="90"/>
      <c r="EGE213" s="90"/>
      <c r="EGF213" s="90"/>
      <c r="EGG213" s="90"/>
      <c r="EGH213" s="90"/>
      <c r="EGI213" s="90"/>
      <c r="EGJ213" s="90"/>
      <c r="EGK213" s="90"/>
      <c r="EGL213" s="90"/>
      <c r="EGM213" s="90"/>
      <c r="EGN213" s="90"/>
      <c r="EGO213" s="90"/>
      <c r="EGP213" s="90"/>
      <c r="EGQ213" s="90"/>
      <c r="EGR213" s="90"/>
      <c r="EGS213" s="90"/>
      <c r="EGT213" s="90"/>
      <c r="EGU213" s="90"/>
      <c r="EGV213" s="90"/>
      <c r="EGW213" s="90"/>
      <c r="EGX213" s="90"/>
      <c r="EGY213" s="90"/>
      <c r="EGZ213" s="90"/>
      <c r="EHA213" s="90"/>
      <c r="EHB213" s="90"/>
      <c r="EHC213" s="90"/>
      <c r="EHD213" s="90"/>
      <c r="EHE213" s="90"/>
      <c r="EHF213" s="90"/>
      <c r="EHG213" s="90"/>
      <c r="EHH213" s="90"/>
      <c r="EHI213" s="90"/>
      <c r="EHJ213" s="90"/>
      <c r="EHK213" s="90"/>
      <c r="EHL213" s="90"/>
      <c r="EHM213" s="90"/>
      <c r="EHN213" s="90"/>
      <c r="EHO213" s="90"/>
      <c r="EHP213" s="90"/>
      <c r="EHQ213" s="90"/>
      <c r="EHR213" s="90"/>
      <c r="EHS213" s="90"/>
      <c r="EHT213" s="90"/>
      <c r="EHU213" s="90"/>
      <c r="EHV213" s="90"/>
      <c r="EHW213" s="90"/>
      <c r="EHX213" s="90"/>
      <c r="EHY213" s="90"/>
      <c r="EHZ213" s="90"/>
      <c r="EIA213" s="90"/>
      <c r="EIB213" s="90"/>
      <c r="EIC213" s="90"/>
      <c r="EID213" s="90"/>
      <c r="EIE213" s="90"/>
      <c r="EIF213" s="90"/>
      <c r="EIG213" s="90"/>
      <c r="EIH213" s="90"/>
      <c r="EII213" s="90"/>
      <c r="EIJ213" s="90"/>
      <c r="EIK213" s="90"/>
      <c r="EIL213" s="90"/>
      <c r="EIM213" s="90"/>
      <c r="EIN213" s="90"/>
      <c r="EIO213" s="90"/>
      <c r="EIP213" s="90"/>
      <c r="EIQ213" s="90"/>
      <c r="EIR213" s="90"/>
      <c r="EIS213" s="90"/>
      <c r="EIT213" s="90"/>
      <c r="EIU213" s="90"/>
      <c r="EIV213" s="90"/>
      <c r="EIW213" s="90"/>
      <c r="EIX213" s="90"/>
      <c r="EIY213" s="90"/>
      <c r="EIZ213" s="90"/>
      <c r="EJA213" s="90"/>
      <c r="EJB213" s="90"/>
      <c r="EJC213" s="90"/>
      <c r="EJD213" s="90"/>
      <c r="EJE213" s="90"/>
      <c r="EJF213" s="90"/>
      <c r="EJG213" s="90"/>
      <c r="EJH213" s="90"/>
      <c r="EJI213" s="90"/>
      <c r="EJJ213" s="90"/>
      <c r="EJK213" s="90"/>
      <c r="EJL213" s="90"/>
      <c r="EJM213" s="90"/>
      <c r="EJN213" s="90"/>
      <c r="EJO213" s="90"/>
      <c r="EJP213" s="90"/>
      <c r="EJQ213" s="90"/>
      <c r="EJR213" s="90"/>
      <c r="EJS213" s="90"/>
      <c r="EJT213" s="90"/>
      <c r="EJU213" s="90"/>
      <c r="EJV213" s="90"/>
      <c r="EJW213" s="90"/>
      <c r="EJX213" s="90"/>
      <c r="EJY213" s="90"/>
      <c r="EJZ213" s="90"/>
      <c r="EKA213" s="90"/>
      <c r="EKB213" s="90"/>
      <c r="EKC213" s="90"/>
      <c r="EKD213" s="90"/>
      <c r="EKE213" s="90"/>
      <c r="EKF213" s="90"/>
      <c r="EKG213" s="90"/>
      <c r="EKH213" s="90"/>
      <c r="EKI213" s="90"/>
      <c r="EKJ213" s="90"/>
      <c r="EKK213" s="90"/>
      <c r="EKL213" s="90"/>
      <c r="EKM213" s="90"/>
      <c r="EKN213" s="90"/>
      <c r="EKO213" s="90"/>
      <c r="EKP213" s="90"/>
      <c r="EKQ213" s="90"/>
      <c r="EKR213" s="90"/>
      <c r="EKS213" s="90"/>
      <c r="EKT213" s="90"/>
      <c r="EKU213" s="90"/>
      <c r="EKV213" s="90"/>
      <c r="EKW213" s="90"/>
      <c r="EKX213" s="90"/>
      <c r="EKY213" s="90"/>
      <c r="EKZ213" s="90"/>
      <c r="ELA213" s="90"/>
      <c r="ELB213" s="90"/>
      <c r="ELC213" s="90"/>
      <c r="ELD213" s="90"/>
      <c r="ELE213" s="90"/>
      <c r="ELF213" s="90"/>
      <c r="ELG213" s="90"/>
      <c r="ELH213" s="90"/>
      <c r="ELI213" s="90"/>
      <c r="ELJ213" s="90"/>
      <c r="ELK213" s="90"/>
      <c r="ELL213" s="90"/>
      <c r="ELM213" s="90"/>
      <c r="ELN213" s="90"/>
      <c r="ELO213" s="90"/>
      <c r="ELP213" s="90"/>
      <c r="ELQ213" s="90"/>
      <c r="ELR213" s="90"/>
      <c r="ELS213" s="90"/>
      <c r="ELT213" s="90"/>
      <c r="ELU213" s="90"/>
      <c r="ELV213" s="90"/>
      <c r="ELW213" s="90"/>
      <c r="ELX213" s="90"/>
      <c r="ELY213" s="90"/>
      <c r="ELZ213" s="90"/>
      <c r="EMA213" s="90"/>
      <c r="EMB213" s="90"/>
      <c r="EMC213" s="90"/>
      <c r="EMD213" s="90"/>
      <c r="EME213" s="90"/>
      <c r="EMF213" s="90"/>
      <c r="EMG213" s="90"/>
      <c r="EMH213" s="90"/>
      <c r="EMI213" s="90"/>
      <c r="EMJ213" s="90"/>
      <c r="EMK213" s="90"/>
      <c r="EML213" s="90"/>
      <c r="EMM213" s="90"/>
      <c r="EMN213" s="90"/>
      <c r="EMO213" s="90"/>
      <c r="EMP213" s="90"/>
      <c r="EMQ213" s="90"/>
      <c r="EMR213" s="90"/>
      <c r="EMS213" s="90"/>
      <c r="EMT213" s="90"/>
      <c r="EMU213" s="90"/>
      <c r="EMV213" s="90"/>
      <c r="EMW213" s="90"/>
      <c r="EMX213" s="90"/>
      <c r="EMY213" s="90"/>
      <c r="EMZ213" s="90"/>
      <c r="ENA213" s="90"/>
      <c r="ENB213" s="90"/>
      <c r="ENC213" s="90"/>
      <c r="END213" s="90"/>
      <c r="ENE213" s="90"/>
      <c r="ENF213" s="90"/>
      <c r="ENG213" s="90"/>
      <c r="ENH213" s="90"/>
      <c r="ENI213" s="90"/>
      <c r="ENJ213" s="90"/>
      <c r="ENK213" s="90"/>
      <c r="ENL213" s="90"/>
      <c r="ENM213" s="90"/>
      <c r="ENN213" s="90"/>
      <c r="ENO213" s="90"/>
      <c r="ENP213" s="90"/>
      <c r="ENQ213" s="90"/>
      <c r="ENR213" s="90"/>
      <c r="ENS213" s="90"/>
      <c r="ENT213" s="90"/>
      <c r="ENU213" s="90"/>
      <c r="ENV213" s="90"/>
      <c r="ENW213" s="90"/>
      <c r="ENX213" s="90"/>
      <c r="ENY213" s="90"/>
      <c r="ENZ213" s="90"/>
      <c r="EOA213" s="90"/>
      <c r="EOB213" s="90"/>
      <c r="EOC213" s="90"/>
      <c r="EOD213" s="90"/>
      <c r="EOE213" s="90"/>
      <c r="EOF213" s="90"/>
      <c r="EOG213" s="90"/>
      <c r="EOH213" s="90"/>
      <c r="EOI213" s="90"/>
      <c r="EOJ213" s="90"/>
      <c r="EOK213" s="90"/>
      <c r="EOL213" s="90"/>
      <c r="EOM213" s="90"/>
      <c r="EON213" s="90"/>
      <c r="EOO213" s="90"/>
      <c r="EOP213" s="90"/>
      <c r="EOQ213" s="90"/>
      <c r="EOR213" s="90"/>
      <c r="EOS213" s="90"/>
      <c r="EOT213" s="90"/>
      <c r="EOU213" s="90"/>
      <c r="EOV213" s="90"/>
      <c r="EOW213" s="90"/>
      <c r="EOX213" s="90"/>
      <c r="EOY213" s="90"/>
      <c r="EOZ213" s="90"/>
      <c r="EPA213" s="90"/>
      <c r="EPB213" s="90"/>
      <c r="EPC213" s="90"/>
      <c r="EPD213" s="90"/>
      <c r="EPE213" s="90"/>
      <c r="EPF213" s="90"/>
      <c r="EPG213" s="90"/>
      <c r="EPH213" s="90"/>
      <c r="EPI213" s="90"/>
      <c r="EPJ213" s="90"/>
      <c r="EPK213" s="90"/>
      <c r="EPL213" s="90"/>
      <c r="EPM213" s="90"/>
      <c r="EPN213" s="90"/>
      <c r="EPO213" s="90"/>
      <c r="EPP213" s="90"/>
      <c r="EPQ213" s="90"/>
      <c r="EPR213" s="90"/>
      <c r="EPS213" s="90"/>
      <c r="EPT213" s="90"/>
      <c r="EPU213" s="90"/>
      <c r="EPV213" s="90"/>
      <c r="EPW213" s="90"/>
      <c r="EPX213" s="90"/>
      <c r="EPY213" s="90"/>
      <c r="EPZ213" s="90"/>
      <c r="EQA213" s="90"/>
      <c r="EQB213" s="90"/>
      <c r="EQC213" s="90"/>
      <c r="EQD213" s="90"/>
      <c r="EQE213" s="90"/>
      <c r="EQF213" s="90"/>
      <c r="EQG213" s="90"/>
      <c r="EQH213" s="90"/>
      <c r="EQI213" s="90"/>
      <c r="EQJ213" s="90"/>
      <c r="EQK213" s="90"/>
      <c r="EQL213" s="90"/>
      <c r="EQM213" s="90"/>
      <c r="EQN213" s="90"/>
      <c r="EQO213" s="90"/>
      <c r="EQP213" s="90"/>
      <c r="EQQ213" s="90"/>
      <c r="EQR213" s="90"/>
      <c r="EQS213" s="90"/>
      <c r="EQT213" s="90"/>
      <c r="EQU213" s="90"/>
      <c r="EQV213" s="90"/>
      <c r="EQW213" s="90"/>
      <c r="EQX213" s="90"/>
      <c r="EQY213" s="90"/>
      <c r="EQZ213" s="90"/>
      <c r="ERA213" s="90"/>
      <c r="ERB213" s="90"/>
      <c r="ERC213" s="90"/>
      <c r="ERD213" s="90"/>
      <c r="ERE213" s="90"/>
      <c r="ERF213" s="90"/>
      <c r="ERG213" s="90"/>
      <c r="ERH213" s="90"/>
      <c r="ERI213" s="90"/>
      <c r="ERJ213" s="90"/>
      <c r="ERK213" s="90"/>
      <c r="ERL213" s="90"/>
      <c r="ERM213" s="90"/>
      <c r="ERN213" s="90"/>
      <c r="ERO213" s="90"/>
      <c r="ERP213" s="90"/>
      <c r="ERQ213" s="90"/>
      <c r="ERR213" s="90"/>
      <c r="ERS213" s="90"/>
      <c r="ERT213" s="90"/>
      <c r="ERU213" s="90"/>
      <c r="ERV213" s="90"/>
      <c r="ERW213" s="90"/>
      <c r="ERX213" s="90"/>
      <c r="ERY213" s="90"/>
      <c r="ERZ213" s="90"/>
      <c r="ESA213" s="90"/>
      <c r="ESB213" s="90"/>
      <c r="ESC213" s="90"/>
      <c r="ESD213" s="90"/>
      <c r="ESE213" s="90"/>
      <c r="ESF213" s="90"/>
      <c r="ESG213" s="90"/>
      <c r="ESH213" s="90"/>
      <c r="ESI213" s="90"/>
      <c r="ESJ213" s="90"/>
      <c r="ESK213" s="90"/>
      <c r="ESL213" s="90"/>
      <c r="ESM213" s="90"/>
      <c r="ESN213" s="90"/>
      <c r="ESO213" s="90"/>
      <c r="ESP213" s="90"/>
      <c r="ESQ213" s="90"/>
      <c r="ESR213" s="90"/>
      <c r="ESS213" s="90"/>
      <c r="EST213" s="90"/>
      <c r="ESU213" s="90"/>
      <c r="ESV213" s="90"/>
      <c r="ESW213" s="90"/>
      <c r="ESX213" s="90"/>
      <c r="ESY213" s="90"/>
      <c r="ESZ213" s="90"/>
      <c r="ETA213" s="90"/>
      <c r="ETB213" s="90"/>
      <c r="ETC213" s="90"/>
      <c r="ETD213" s="90"/>
      <c r="ETE213" s="90"/>
      <c r="ETF213" s="90"/>
      <c r="ETG213" s="90"/>
      <c r="ETH213" s="90"/>
      <c r="ETI213" s="90"/>
      <c r="ETJ213" s="90"/>
      <c r="ETK213" s="90"/>
      <c r="ETL213" s="90"/>
      <c r="ETM213" s="90"/>
      <c r="ETN213" s="90"/>
      <c r="ETO213" s="90"/>
      <c r="ETP213" s="90"/>
      <c r="ETQ213" s="90"/>
      <c r="ETR213" s="90"/>
      <c r="ETS213" s="90"/>
      <c r="ETT213" s="90"/>
      <c r="ETU213" s="90"/>
      <c r="ETV213" s="90"/>
      <c r="ETW213" s="90"/>
      <c r="ETX213" s="90"/>
      <c r="ETY213" s="90"/>
      <c r="ETZ213" s="90"/>
      <c r="EUA213" s="90"/>
      <c r="EUB213" s="90"/>
      <c r="EUC213" s="90"/>
      <c r="EUD213" s="90"/>
      <c r="EUE213" s="90"/>
      <c r="EUF213" s="90"/>
      <c r="EUG213" s="90"/>
      <c r="EUH213" s="90"/>
      <c r="EUI213" s="90"/>
      <c r="EUJ213" s="90"/>
      <c r="EUK213" s="90"/>
      <c r="EUL213" s="90"/>
      <c r="EUM213" s="90"/>
      <c r="EUN213" s="90"/>
      <c r="EUO213" s="90"/>
      <c r="EUP213" s="90"/>
      <c r="EUQ213" s="90"/>
      <c r="EUR213" s="90"/>
      <c r="EUS213" s="90"/>
      <c r="EUT213" s="90"/>
      <c r="EUU213" s="90"/>
      <c r="EUV213" s="90"/>
      <c r="EUW213" s="90"/>
      <c r="EUX213" s="90"/>
      <c r="EUY213" s="90"/>
      <c r="EUZ213" s="90"/>
      <c r="EVA213" s="90"/>
      <c r="EVB213" s="90"/>
      <c r="EVC213" s="90"/>
      <c r="EVD213" s="90"/>
      <c r="EVE213" s="90"/>
      <c r="EVF213" s="90"/>
      <c r="EVG213" s="90"/>
      <c r="EVH213" s="90"/>
      <c r="EVI213" s="90"/>
      <c r="EVJ213" s="90"/>
      <c r="EVK213" s="90"/>
      <c r="EVL213" s="90"/>
      <c r="EVM213" s="90"/>
      <c r="EVN213" s="90"/>
      <c r="EVO213" s="90"/>
      <c r="EVP213" s="90"/>
      <c r="EVQ213" s="90"/>
      <c r="EVR213" s="90"/>
      <c r="EVS213" s="90"/>
      <c r="EVT213" s="90"/>
      <c r="EVU213" s="90"/>
      <c r="EVV213" s="90"/>
      <c r="EVW213" s="90"/>
      <c r="EVX213" s="90"/>
      <c r="EVY213" s="90"/>
      <c r="EVZ213" s="90"/>
      <c r="EWA213" s="90"/>
      <c r="EWB213" s="90"/>
      <c r="EWC213" s="90"/>
      <c r="EWD213" s="90"/>
      <c r="EWE213" s="90"/>
      <c r="EWF213" s="90"/>
      <c r="EWG213" s="90"/>
      <c r="EWH213" s="90"/>
      <c r="EWI213" s="90"/>
      <c r="EWJ213" s="90"/>
      <c r="EWK213" s="90"/>
      <c r="EWL213" s="90"/>
      <c r="EWM213" s="90"/>
      <c r="EWN213" s="90"/>
      <c r="EWO213" s="90"/>
      <c r="EWP213" s="90"/>
      <c r="EWQ213" s="90"/>
      <c r="EWR213" s="90"/>
      <c r="EWS213" s="90"/>
      <c r="EWT213" s="90"/>
      <c r="EWU213" s="90"/>
      <c r="EWV213" s="90"/>
      <c r="EWW213" s="90"/>
      <c r="EWX213" s="90"/>
      <c r="EWY213" s="90"/>
      <c r="EWZ213" s="90"/>
      <c r="EXA213" s="90"/>
      <c r="EXB213" s="90"/>
      <c r="EXC213" s="90"/>
      <c r="EXD213" s="90"/>
      <c r="EXE213" s="90"/>
      <c r="EXF213" s="90"/>
      <c r="EXG213" s="90"/>
      <c r="EXH213" s="90"/>
      <c r="EXI213" s="90"/>
      <c r="EXJ213" s="90"/>
      <c r="EXK213" s="90"/>
      <c r="EXL213" s="90"/>
      <c r="EXM213" s="90"/>
      <c r="EXN213" s="90"/>
      <c r="EXO213" s="90"/>
      <c r="EXP213" s="90"/>
      <c r="EXQ213" s="90"/>
      <c r="EXR213" s="90"/>
      <c r="EXS213" s="90"/>
      <c r="EXT213" s="90"/>
      <c r="EXU213" s="90"/>
      <c r="EXV213" s="90"/>
      <c r="EXW213" s="90"/>
      <c r="EXX213" s="90"/>
      <c r="EXY213" s="90"/>
      <c r="EXZ213" s="90"/>
      <c r="EYA213" s="90"/>
      <c r="EYB213" s="90"/>
      <c r="EYC213" s="90"/>
      <c r="EYD213" s="90"/>
      <c r="EYE213" s="90"/>
      <c r="EYF213" s="90"/>
      <c r="EYG213" s="90"/>
      <c r="EYH213" s="90"/>
      <c r="EYI213" s="90"/>
      <c r="EYJ213" s="90"/>
      <c r="EYK213" s="90"/>
      <c r="EYL213" s="90"/>
      <c r="EYM213" s="90"/>
      <c r="EYN213" s="90"/>
      <c r="EYO213" s="90"/>
      <c r="EYP213" s="90"/>
      <c r="EYQ213" s="90"/>
      <c r="EYR213" s="90"/>
      <c r="EYS213" s="90"/>
      <c r="EYT213" s="90"/>
      <c r="EYU213" s="90"/>
      <c r="EYV213" s="90"/>
      <c r="EYW213" s="90"/>
      <c r="EYX213" s="90"/>
      <c r="EYY213" s="90"/>
      <c r="EYZ213" s="90"/>
      <c r="EZA213" s="90"/>
      <c r="EZB213" s="90"/>
      <c r="EZC213" s="90"/>
      <c r="EZD213" s="90"/>
      <c r="EZE213" s="90"/>
      <c r="EZF213" s="90"/>
      <c r="EZG213" s="90"/>
      <c r="EZH213" s="90"/>
      <c r="EZI213" s="90"/>
      <c r="EZJ213" s="90"/>
      <c r="EZK213" s="90"/>
      <c r="EZL213" s="90"/>
      <c r="EZM213" s="90"/>
      <c r="EZN213" s="90"/>
      <c r="EZO213" s="90"/>
      <c r="EZP213" s="90"/>
      <c r="EZQ213" s="90"/>
      <c r="EZR213" s="90"/>
      <c r="EZS213" s="90"/>
      <c r="EZT213" s="90"/>
      <c r="EZU213" s="90"/>
      <c r="EZV213" s="90"/>
      <c r="EZW213" s="90"/>
      <c r="EZX213" s="90"/>
      <c r="EZY213" s="90"/>
      <c r="EZZ213" s="90"/>
      <c r="FAA213" s="90"/>
      <c r="FAB213" s="90"/>
      <c r="FAC213" s="90"/>
      <c r="FAD213" s="90"/>
      <c r="FAE213" s="90"/>
      <c r="FAF213" s="90"/>
      <c r="FAG213" s="90"/>
      <c r="FAH213" s="90"/>
      <c r="FAI213" s="90"/>
      <c r="FAJ213" s="90"/>
      <c r="FAK213" s="90"/>
      <c r="FAL213" s="90"/>
      <c r="FAM213" s="90"/>
      <c r="FAN213" s="90"/>
      <c r="FAO213" s="90"/>
      <c r="FAP213" s="90"/>
      <c r="FAQ213" s="90"/>
      <c r="FAR213" s="90"/>
      <c r="FAS213" s="90"/>
      <c r="FAT213" s="90"/>
      <c r="FAU213" s="90"/>
      <c r="FAV213" s="90"/>
      <c r="FAW213" s="90"/>
      <c r="FAX213" s="90"/>
      <c r="FAY213" s="90"/>
      <c r="FAZ213" s="90"/>
      <c r="FBA213" s="90"/>
      <c r="FBB213" s="90"/>
      <c r="FBC213" s="90"/>
      <c r="FBD213" s="90"/>
      <c r="FBE213" s="90"/>
      <c r="FBF213" s="90"/>
      <c r="FBG213" s="90"/>
      <c r="FBH213" s="90"/>
      <c r="FBI213" s="90"/>
      <c r="FBJ213" s="90"/>
      <c r="FBK213" s="90"/>
      <c r="FBL213" s="90"/>
      <c r="FBM213" s="90"/>
      <c r="FBN213" s="90"/>
      <c r="FBO213" s="90"/>
      <c r="FBP213" s="90"/>
      <c r="FBQ213" s="90"/>
      <c r="FBR213" s="90"/>
      <c r="FBS213" s="90"/>
      <c r="FBT213" s="90"/>
      <c r="FBU213" s="90"/>
      <c r="FBV213" s="90"/>
      <c r="FBW213" s="90"/>
      <c r="FBX213" s="90"/>
      <c r="FBY213" s="90"/>
      <c r="FBZ213" s="90"/>
      <c r="FCA213" s="90"/>
      <c r="FCB213" s="90"/>
      <c r="FCC213" s="90"/>
      <c r="FCD213" s="90"/>
      <c r="FCE213" s="90"/>
      <c r="FCF213" s="90"/>
      <c r="FCG213" s="90"/>
      <c r="FCH213" s="90"/>
      <c r="FCI213" s="90"/>
      <c r="FCJ213" s="90"/>
      <c r="FCK213" s="90"/>
      <c r="FCL213" s="90"/>
      <c r="FCM213" s="90"/>
      <c r="FCN213" s="90"/>
      <c r="FCO213" s="90"/>
      <c r="FCP213" s="90"/>
      <c r="FCQ213" s="90"/>
      <c r="FCR213" s="90"/>
      <c r="FCS213" s="90"/>
      <c r="FCT213" s="90"/>
      <c r="FCU213" s="90"/>
      <c r="FCV213" s="90"/>
      <c r="FCW213" s="90"/>
      <c r="FCX213" s="90"/>
      <c r="FCY213" s="90"/>
      <c r="FCZ213" s="90"/>
      <c r="FDA213" s="90"/>
      <c r="FDB213" s="90"/>
      <c r="FDC213" s="90"/>
      <c r="FDD213" s="90"/>
      <c r="FDE213" s="90"/>
      <c r="FDF213" s="90"/>
      <c r="FDG213" s="90"/>
      <c r="FDH213" s="90"/>
      <c r="FDI213" s="90"/>
      <c r="FDJ213" s="90"/>
      <c r="FDK213" s="90"/>
      <c r="FDL213" s="90"/>
      <c r="FDM213" s="90"/>
      <c r="FDN213" s="90"/>
      <c r="FDO213" s="90"/>
      <c r="FDP213" s="90"/>
      <c r="FDQ213" s="90"/>
      <c r="FDR213" s="90"/>
      <c r="FDS213" s="90"/>
      <c r="FDT213" s="90"/>
      <c r="FDU213" s="90"/>
      <c r="FDV213" s="90"/>
      <c r="FDW213" s="90"/>
      <c r="FDX213" s="90"/>
      <c r="FDY213" s="90"/>
      <c r="FDZ213" s="90"/>
      <c r="FEA213" s="90"/>
      <c r="FEB213" s="90"/>
      <c r="FEC213" s="90"/>
      <c r="FED213" s="90"/>
      <c r="FEE213" s="90"/>
      <c r="FEF213" s="90"/>
      <c r="FEG213" s="90"/>
      <c r="FEH213" s="90"/>
      <c r="FEI213" s="90"/>
      <c r="FEJ213" s="90"/>
      <c r="FEK213" s="90"/>
      <c r="FEL213" s="90"/>
      <c r="FEM213" s="90"/>
      <c r="FEN213" s="90"/>
      <c r="FEO213" s="90"/>
      <c r="FEP213" s="90"/>
      <c r="FEQ213" s="90"/>
      <c r="FER213" s="90"/>
      <c r="FES213" s="90"/>
      <c r="FET213" s="90"/>
      <c r="FEU213" s="90"/>
      <c r="FEV213" s="90"/>
      <c r="FEW213" s="90"/>
      <c r="FEX213" s="90"/>
      <c r="FEY213" s="90"/>
      <c r="FEZ213" s="90"/>
      <c r="FFA213" s="90"/>
      <c r="FFB213" s="90"/>
      <c r="FFC213" s="90"/>
      <c r="FFD213" s="90"/>
      <c r="FFE213" s="90"/>
      <c r="FFF213" s="90"/>
      <c r="FFG213" s="90"/>
      <c r="FFH213" s="90"/>
      <c r="FFI213" s="90"/>
      <c r="FFJ213" s="90"/>
      <c r="FFK213" s="90"/>
      <c r="FFL213" s="90"/>
      <c r="FFM213" s="90"/>
      <c r="FFN213" s="90"/>
      <c r="FFO213" s="90"/>
      <c r="FFP213" s="90"/>
      <c r="FFQ213" s="90"/>
      <c r="FFR213" s="90"/>
      <c r="FFS213" s="90"/>
      <c r="FFT213" s="90"/>
      <c r="FFU213" s="90"/>
      <c r="FFV213" s="90"/>
      <c r="FFW213" s="90"/>
      <c r="FFX213" s="90"/>
      <c r="FFY213" s="90"/>
      <c r="FFZ213" s="90"/>
      <c r="FGA213" s="90"/>
      <c r="FGB213" s="90"/>
      <c r="FGC213" s="90"/>
      <c r="FGD213" s="90"/>
      <c r="FGE213" s="90"/>
      <c r="FGF213" s="90"/>
      <c r="FGG213" s="90"/>
      <c r="FGH213" s="90"/>
      <c r="FGI213" s="90"/>
      <c r="FGJ213" s="90"/>
      <c r="FGK213" s="90"/>
      <c r="FGL213" s="90"/>
      <c r="FGM213" s="90"/>
      <c r="FGN213" s="90"/>
      <c r="FGO213" s="90"/>
      <c r="FGP213" s="90"/>
      <c r="FGQ213" s="90"/>
      <c r="FGR213" s="90"/>
      <c r="FGS213" s="90"/>
      <c r="FGT213" s="90"/>
      <c r="FGU213" s="90"/>
      <c r="FGV213" s="90"/>
      <c r="FGW213" s="90"/>
      <c r="FGX213" s="90"/>
      <c r="FGY213" s="90"/>
      <c r="FGZ213" s="90"/>
      <c r="FHA213" s="90"/>
      <c r="FHB213" s="90"/>
      <c r="FHC213" s="90"/>
      <c r="FHD213" s="90"/>
      <c r="FHE213" s="90"/>
      <c r="FHF213" s="90"/>
      <c r="FHG213" s="90"/>
      <c r="FHH213" s="90"/>
      <c r="FHI213" s="90"/>
      <c r="FHJ213" s="90"/>
      <c r="FHK213" s="90"/>
      <c r="FHL213" s="90"/>
      <c r="FHM213" s="90"/>
      <c r="FHN213" s="90"/>
      <c r="FHO213" s="90"/>
      <c r="FHP213" s="90"/>
      <c r="FHQ213" s="90"/>
      <c r="FHR213" s="90"/>
      <c r="FHS213" s="90"/>
      <c r="FHT213" s="90"/>
      <c r="FHU213" s="90"/>
      <c r="FHV213" s="90"/>
      <c r="FHW213" s="90"/>
      <c r="FHX213" s="90"/>
      <c r="FHY213" s="90"/>
      <c r="FHZ213" s="90"/>
      <c r="FIA213" s="90"/>
      <c r="FIB213" s="90"/>
      <c r="FIC213" s="90"/>
      <c r="FID213" s="90"/>
      <c r="FIE213" s="90"/>
      <c r="FIF213" s="90"/>
      <c r="FIG213" s="90"/>
      <c r="FIH213" s="90"/>
      <c r="FII213" s="90"/>
      <c r="FIJ213" s="90"/>
      <c r="FIK213" s="90"/>
      <c r="FIL213" s="90"/>
      <c r="FIM213" s="90"/>
      <c r="FIN213" s="90"/>
      <c r="FIO213" s="90"/>
      <c r="FIP213" s="90"/>
      <c r="FIQ213" s="90"/>
      <c r="FIR213" s="90"/>
      <c r="FIS213" s="90"/>
      <c r="FIT213" s="90"/>
      <c r="FIU213" s="90"/>
      <c r="FIV213" s="90"/>
      <c r="FIW213" s="90"/>
      <c r="FIX213" s="90"/>
      <c r="FIY213" s="90"/>
      <c r="FIZ213" s="90"/>
      <c r="FJA213" s="90"/>
      <c r="FJB213" s="90"/>
      <c r="FJC213" s="90"/>
      <c r="FJD213" s="90"/>
      <c r="FJE213" s="90"/>
      <c r="FJF213" s="90"/>
      <c r="FJG213" s="90"/>
      <c r="FJH213" s="90"/>
      <c r="FJI213" s="90"/>
      <c r="FJJ213" s="90"/>
      <c r="FJK213" s="90"/>
      <c r="FJL213" s="90"/>
      <c r="FJM213" s="90"/>
      <c r="FJN213" s="90"/>
      <c r="FJO213" s="90"/>
      <c r="FJP213" s="90"/>
      <c r="FJQ213" s="90"/>
      <c r="FJR213" s="90"/>
      <c r="FJS213" s="90"/>
      <c r="FJT213" s="90"/>
      <c r="FJU213" s="90"/>
      <c r="FJV213" s="90"/>
      <c r="FJW213" s="90"/>
      <c r="FJX213" s="90"/>
      <c r="FJY213" s="90"/>
      <c r="FJZ213" s="90"/>
      <c r="FKA213" s="90"/>
      <c r="FKB213" s="90"/>
      <c r="FKC213" s="90"/>
      <c r="FKD213" s="90"/>
      <c r="FKE213" s="90"/>
      <c r="FKF213" s="90"/>
      <c r="FKG213" s="90"/>
      <c r="FKH213" s="90"/>
      <c r="FKI213" s="90"/>
      <c r="FKJ213" s="90"/>
      <c r="FKK213" s="90"/>
      <c r="FKL213" s="90"/>
      <c r="FKM213" s="90"/>
      <c r="FKN213" s="90"/>
      <c r="FKO213" s="90"/>
      <c r="FKP213" s="90"/>
      <c r="FKQ213" s="90"/>
      <c r="FKR213" s="90"/>
      <c r="FKS213" s="90"/>
      <c r="FKT213" s="90"/>
      <c r="FKU213" s="90"/>
      <c r="FKV213" s="90"/>
      <c r="FKW213" s="90"/>
      <c r="FKX213" s="90"/>
      <c r="FKY213" s="90"/>
      <c r="FKZ213" s="90"/>
      <c r="FLA213" s="90"/>
      <c r="FLB213" s="90"/>
      <c r="FLC213" s="90"/>
      <c r="FLD213" s="90"/>
      <c r="FLE213" s="90"/>
      <c r="FLF213" s="90"/>
      <c r="FLG213" s="90"/>
      <c r="FLH213" s="90"/>
      <c r="FLI213" s="90"/>
      <c r="FLJ213" s="90"/>
      <c r="FLK213" s="90"/>
      <c r="FLL213" s="90"/>
      <c r="FLM213" s="90"/>
      <c r="FLN213" s="90"/>
      <c r="FLO213" s="90"/>
      <c r="FLP213" s="90"/>
      <c r="FLQ213" s="90"/>
      <c r="FLR213" s="90"/>
      <c r="FLS213" s="90"/>
      <c r="FLT213" s="90"/>
      <c r="FLU213" s="90"/>
      <c r="FLV213" s="90"/>
      <c r="FLW213" s="90"/>
      <c r="FLX213" s="90"/>
      <c r="FLY213" s="90"/>
      <c r="FLZ213" s="90"/>
      <c r="FMA213" s="90"/>
      <c r="FMB213" s="90"/>
      <c r="FMC213" s="90"/>
      <c r="FMD213" s="90"/>
      <c r="FME213" s="90"/>
      <c r="FMF213" s="90"/>
      <c r="FMG213" s="90"/>
      <c r="FMH213" s="90"/>
      <c r="FMI213" s="90"/>
      <c r="FMJ213" s="90"/>
      <c r="FMK213" s="90"/>
      <c r="FML213" s="90"/>
      <c r="FMM213" s="90"/>
      <c r="FMN213" s="90"/>
      <c r="FMO213" s="90"/>
      <c r="FMP213" s="90"/>
      <c r="FMQ213" s="90"/>
      <c r="FMR213" s="90"/>
      <c r="FMS213" s="90"/>
      <c r="FMT213" s="90"/>
      <c r="FMU213" s="90"/>
      <c r="FMV213" s="90"/>
      <c r="FMW213" s="90"/>
      <c r="FMX213" s="90"/>
      <c r="FMY213" s="90"/>
      <c r="FMZ213" s="90"/>
      <c r="FNA213" s="90"/>
      <c r="FNB213" s="90"/>
      <c r="FNC213" s="90"/>
      <c r="FND213" s="90"/>
      <c r="FNE213" s="90"/>
      <c r="FNF213" s="90"/>
      <c r="FNG213" s="90"/>
      <c r="FNH213" s="90"/>
      <c r="FNI213" s="90"/>
      <c r="FNJ213" s="90"/>
      <c r="FNK213" s="90"/>
      <c r="FNL213" s="90"/>
      <c r="FNM213" s="90"/>
      <c r="FNN213" s="90"/>
      <c r="FNO213" s="90"/>
      <c r="FNP213" s="90"/>
      <c r="FNQ213" s="90"/>
      <c r="FNR213" s="90"/>
      <c r="FNS213" s="90"/>
      <c r="FNT213" s="90"/>
      <c r="FNU213" s="90"/>
      <c r="FNV213" s="90"/>
      <c r="FNW213" s="90"/>
      <c r="FNX213" s="90"/>
      <c r="FNY213" s="90"/>
      <c r="FNZ213" s="90"/>
      <c r="FOA213" s="90"/>
      <c r="FOB213" s="90"/>
      <c r="FOC213" s="90"/>
      <c r="FOD213" s="90"/>
      <c r="FOE213" s="90"/>
      <c r="FOF213" s="90"/>
      <c r="FOG213" s="90"/>
      <c r="FOH213" s="90"/>
      <c r="FOI213" s="90"/>
      <c r="FOJ213" s="90"/>
      <c r="FOK213" s="90"/>
      <c r="FOL213" s="90"/>
      <c r="FOM213" s="90"/>
      <c r="FON213" s="90"/>
      <c r="FOO213" s="90"/>
      <c r="FOP213" s="90"/>
      <c r="FOQ213" s="90"/>
      <c r="FOR213" s="90"/>
      <c r="FOS213" s="90"/>
      <c r="FOT213" s="90"/>
      <c r="FOU213" s="90"/>
      <c r="FOV213" s="90"/>
      <c r="FOW213" s="90"/>
      <c r="FOX213" s="90"/>
      <c r="FOY213" s="90"/>
      <c r="FOZ213" s="90"/>
      <c r="FPA213" s="90"/>
      <c r="FPB213" s="90"/>
      <c r="FPC213" s="90"/>
      <c r="FPD213" s="90"/>
      <c r="FPE213" s="90"/>
      <c r="FPF213" s="90"/>
      <c r="FPG213" s="90"/>
      <c r="FPH213" s="90"/>
      <c r="FPI213" s="90"/>
      <c r="FPJ213" s="90"/>
      <c r="FPK213" s="90"/>
      <c r="FPL213" s="90"/>
      <c r="FPM213" s="90"/>
      <c r="FPN213" s="90"/>
      <c r="FPO213" s="90"/>
      <c r="FPP213" s="90"/>
      <c r="FPQ213" s="90"/>
      <c r="FPR213" s="90"/>
      <c r="FPS213" s="90"/>
      <c r="FPT213" s="90"/>
      <c r="FPU213" s="90"/>
      <c r="FPV213" s="90"/>
      <c r="FPW213" s="90"/>
      <c r="FPX213" s="90"/>
      <c r="FPY213" s="90"/>
      <c r="FPZ213" s="90"/>
      <c r="FQA213" s="90"/>
      <c r="FQB213" s="90"/>
      <c r="FQC213" s="90"/>
      <c r="FQD213" s="90"/>
      <c r="FQE213" s="90"/>
      <c r="FQF213" s="90"/>
      <c r="FQG213" s="90"/>
      <c r="FQH213" s="90"/>
      <c r="FQI213" s="90"/>
      <c r="FQJ213" s="90"/>
      <c r="FQK213" s="90"/>
      <c r="FQL213" s="90"/>
      <c r="FQM213" s="90"/>
      <c r="FQN213" s="90"/>
      <c r="FQO213" s="90"/>
      <c r="FQP213" s="90"/>
      <c r="FQQ213" s="90"/>
      <c r="FQR213" s="90"/>
      <c r="FQS213" s="90"/>
      <c r="FQT213" s="90"/>
      <c r="FQU213" s="90"/>
      <c r="FQV213" s="90"/>
      <c r="FQW213" s="90"/>
      <c r="FQX213" s="90"/>
      <c r="FQY213" s="90"/>
      <c r="FQZ213" s="90"/>
      <c r="FRA213" s="90"/>
      <c r="FRB213" s="90"/>
      <c r="FRC213" s="90"/>
      <c r="FRD213" s="90"/>
      <c r="FRE213" s="90"/>
      <c r="FRF213" s="90"/>
      <c r="FRG213" s="90"/>
      <c r="FRH213" s="90"/>
      <c r="FRI213" s="90"/>
      <c r="FRJ213" s="90"/>
      <c r="FRK213" s="90"/>
      <c r="FRL213" s="90"/>
      <c r="FRM213" s="90"/>
      <c r="FRN213" s="90"/>
      <c r="FRO213" s="90"/>
      <c r="FRP213" s="90"/>
      <c r="FRQ213" s="90"/>
      <c r="FRR213" s="90"/>
      <c r="FRS213" s="90"/>
      <c r="FRT213" s="90"/>
      <c r="FRU213" s="90"/>
      <c r="FRV213" s="90"/>
      <c r="FRW213" s="90"/>
      <c r="FRX213" s="90"/>
      <c r="FRY213" s="90"/>
      <c r="FRZ213" s="90"/>
      <c r="FSA213" s="90"/>
      <c r="FSB213" s="90"/>
      <c r="FSC213" s="90"/>
      <c r="FSD213" s="90"/>
      <c r="FSE213" s="90"/>
      <c r="FSF213" s="90"/>
      <c r="FSG213" s="90"/>
      <c r="FSH213" s="90"/>
      <c r="FSI213" s="90"/>
      <c r="FSJ213" s="90"/>
      <c r="FSK213" s="90"/>
      <c r="FSL213" s="90"/>
      <c r="FSM213" s="90"/>
      <c r="FSN213" s="90"/>
      <c r="FSO213" s="90"/>
      <c r="FSP213" s="90"/>
      <c r="FSQ213" s="90"/>
      <c r="FSR213" s="90"/>
      <c r="FSS213" s="90"/>
      <c r="FST213" s="90"/>
      <c r="FSU213" s="90"/>
      <c r="FSV213" s="90"/>
      <c r="FSW213" s="90"/>
      <c r="FSX213" s="90"/>
      <c r="FSY213" s="90"/>
      <c r="FSZ213" s="90"/>
      <c r="FTA213" s="90"/>
      <c r="FTB213" s="90"/>
      <c r="FTC213" s="90"/>
      <c r="FTD213" s="90"/>
      <c r="FTE213" s="90"/>
      <c r="FTF213" s="90"/>
      <c r="FTG213" s="90"/>
      <c r="FTH213" s="90"/>
      <c r="FTI213" s="90"/>
      <c r="FTJ213" s="90"/>
      <c r="FTK213" s="90"/>
      <c r="FTL213" s="90"/>
      <c r="FTM213" s="90"/>
      <c r="FTN213" s="90"/>
      <c r="FTO213" s="90"/>
      <c r="FTP213" s="90"/>
      <c r="FTQ213" s="90"/>
      <c r="FTR213" s="90"/>
      <c r="FTS213" s="90"/>
      <c r="FTT213" s="90"/>
      <c r="FTU213" s="90"/>
      <c r="FTV213" s="90"/>
      <c r="FTW213" s="90"/>
      <c r="FTX213" s="90"/>
      <c r="FTY213" s="90"/>
      <c r="FTZ213" s="90"/>
      <c r="FUA213" s="90"/>
      <c r="FUB213" s="90"/>
      <c r="FUC213" s="90"/>
      <c r="FUD213" s="90"/>
      <c r="FUE213" s="90"/>
      <c r="FUF213" s="90"/>
      <c r="FUG213" s="90"/>
      <c r="FUH213" s="90"/>
      <c r="FUI213" s="90"/>
      <c r="FUJ213" s="90"/>
      <c r="FUK213" s="90"/>
      <c r="FUL213" s="90"/>
      <c r="FUM213" s="90"/>
      <c r="FUN213" s="90"/>
      <c r="FUO213" s="90"/>
      <c r="FUP213" s="90"/>
      <c r="FUQ213" s="90"/>
      <c r="FUR213" s="90"/>
      <c r="FUS213" s="90"/>
      <c r="FUT213" s="90"/>
      <c r="FUU213" s="90"/>
      <c r="FUV213" s="90"/>
      <c r="FUW213" s="90"/>
      <c r="FUX213" s="90"/>
      <c r="FUY213" s="90"/>
      <c r="FUZ213" s="90"/>
      <c r="FVA213" s="90"/>
      <c r="FVB213" s="90"/>
      <c r="FVC213" s="90"/>
      <c r="FVD213" s="90"/>
      <c r="FVE213" s="90"/>
      <c r="FVF213" s="90"/>
      <c r="FVG213" s="90"/>
      <c r="FVH213" s="90"/>
      <c r="FVI213" s="90"/>
      <c r="FVJ213" s="90"/>
      <c r="FVK213" s="90"/>
      <c r="FVL213" s="90"/>
      <c r="FVM213" s="90"/>
      <c r="FVN213" s="90"/>
      <c r="FVO213" s="90"/>
      <c r="FVP213" s="90"/>
      <c r="FVQ213" s="90"/>
      <c r="FVR213" s="90"/>
      <c r="FVS213" s="90"/>
      <c r="FVT213" s="90"/>
      <c r="FVU213" s="90"/>
      <c r="FVV213" s="90"/>
      <c r="FVW213" s="90"/>
      <c r="FVX213" s="90"/>
      <c r="FVY213" s="90"/>
      <c r="FVZ213" s="90"/>
      <c r="FWA213" s="90"/>
      <c r="FWB213" s="90"/>
      <c r="FWC213" s="90"/>
      <c r="FWD213" s="90"/>
      <c r="FWE213" s="90"/>
      <c r="FWF213" s="90"/>
      <c r="FWG213" s="90"/>
      <c r="FWH213" s="90"/>
      <c r="FWI213" s="90"/>
      <c r="FWJ213" s="90"/>
      <c r="FWK213" s="90"/>
      <c r="FWL213" s="90"/>
      <c r="FWM213" s="90"/>
      <c r="FWN213" s="90"/>
      <c r="FWO213" s="90"/>
      <c r="FWP213" s="90"/>
      <c r="FWQ213" s="90"/>
      <c r="FWR213" s="90"/>
      <c r="FWS213" s="90"/>
      <c r="FWT213" s="90"/>
      <c r="FWU213" s="90"/>
      <c r="FWV213" s="90"/>
      <c r="FWW213" s="90"/>
      <c r="FWX213" s="90"/>
      <c r="FWY213" s="90"/>
      <c r="FWZ213" s="90"/>
      <c r="FXA213" s="90"/>
      <c r="FXB213" s="90"/>
      <c r="FXC213" s="90"/>
      <c r="FXD213" s="90"/>
      <c r="FXE213" s="90"/>
      <c r="FXF213" s="90"/>
      <c r="FXG213" s="90"/>
      <c r="FXH213" s="90"/>
      <c r="FXI213" s="90"/>
      <c r="FXJ213" s="90"/>
      <c r="FXK213" s="90"/>
      <c r="FXL213" s="90"/>
      <c r="FXM213" s="90"/>
      <c r="FXN213" s="90"/>
      <c r="FXO213" s="90"/>
      <c r="FXP213" s="90"/>
      <c r="FXQ213" s="90"/>
      <c r="FXR213" s="90"/>
      <c r="FXS213" s="90"/>
      <c r="FXT213" s="90"/>
      <c r="FXU213" s="90"/>
      <c r="FXV213" s="90"/>
      <c r="FXW213" s="90"/>
      <c r="FXX213" s="90"/>
      <c r="FXY213" s="90"/>
      <c r="FXZ213" s="90"/>
      <c r="FYA213" s="90"/>
      <c r="FYB213" s="90"/>
      <c r="FYC213" s="90"/>
      <c r="FYD213" s="90"/>
      <c r="FYE213" s="90"/>
      <c r="FYF213" s="90"/>
      <c r="FYG213" s="90"/>
      <c r="FYH213" s="90"/>
      <c r="FYI213" s="90"/>
      <c r="FYJ213" s="90"/>
      <c r="FYK213" s="90"/>
      <c r="FYL213" s="90"/>
      <c r="FYM213" s="90"/>
      <c r="FYN213" s="90"/>
      <c r="FYO213" s="90"/>
      <c r="FYP213" s="90"/>
      <c r="FYQ213" s="90"/>
      <c r="FYR213" s="90"/>
      <c r="FYS213" s="90"/>
      <c r="FYT213" s="90"/>
      <c r="FYU213" s="90"/>
      <c r="FYV213" s="90"/>
      <c r="FYW213" s="90"/>
      <c r="FYX213" s="90"/>
      <c r="FYY213" s="90"/>
      <c r="FYZ213" s="90"/>
      <c r="FZA213" s="90"/>
      <c r="FZB213" s="90"/>
      <c r="FZC213" s="90"/>
      <c r="FZD213" s="90"/>
      <c r="FZE213" s="90"/>
      <c r="FZF213" s="90"/>
      <c r="FZG213" s="90"/>
      <c r="FZH213" s="90"/>
      <c r="FZI213" s="90"/>
      <c r="FZJ213" s="90"/>
      <c r="FZK213" s="90"/>
      <c r="FZL213" s="90"/>
      <c r="FZM213" s="90"/>
      <c r="FZN213" s="90"/>
      <c r="FZO213" s="90"/>
      <c r="FZP213" s="90"/>
      <c r="FZQ213" s="90"/>
      <c r="FZR213" s="90"/>
      <c r="FZS213" s="90"/>
      <c r="FZT213" s="90"/>
      <c r="FZU213" s="90"/>
      <c r="FZV213" s="90"/>
      <c r="FZW213" s="90"/>
      <c r="FZX213" s="90"/>
      <c r="FZY213" s="90"/>
      <c r="FZZ213" s="90"/>
      <c r="GAA213" s="90"/>
      <c r="GAB213" s="90"/>
      <c r="GAC213" s="90"/>
      <c r="GAD213" s="90"/>
      <c r="GAE213" s="90"/>
      <c r="GAF213" s="90"/>
      <c r="GAG213" s="90"/>
      <c r="GAH213" s="90"/>
      <c r="GAI213" s="90"/>
      <c r="GAJ213" s="90"/>
      <c r="GAK213" s="90"/>
      <c r="GAL213" s="90"/>
      <c r="GAM213" s="90"/>
      <c r="GAN213" s="90"/>
      <c r="GAO213" s="90"/>
      <c r="GAP213" s="90"/>
      <c r="GAQ213" s="90"/>
      <c r="GAR213" s="90"/>
      <c r="GAS213" s="90"/>
      <c r="GAT213" s="90"/>
      <c r="GAU213" s="90"/>
      <c r="GAV213" s="90"/>
      <c r="GAW213" s="90"/>
      <c r="GAX213" s="90"/>
      <c r="GAY213" s="90"/>
      <c r="GAZ213" s="90"/>
      <c r="GBA213" s="90"/>
      <c r="GBB213" s="90"/>
      <c r="GBC213" s="90"/>
      <c r="GBD213" s="90"/>
      <c r="GBE213" s="90"/>
      <c r="GBF213" s="90"/>
      <c r="GBG213" s="90"/>
      <c r="GBH213" s="90"/>
      <c r="GBI213" s="90"/>
      <c r="GBJ213" s="90"/>
      <c r="GBK213" s="90"/>
      <c r="GBL213" s="90"/>
      <c r="GBM213" s="90"/>
      <c r="GBN213" s="90"/>
      <c r="GBO213" s="90"/>
      <c r="GBP213" s="90"/>
      <c r="GBQ213" s="90"/>
      <c r="GBR213" s="90"/>
      <c r="GBS213" s="90"/>
      <c r="GBT213" s="90"/>
      <c r="GBU213" s="90"/>
      <c r="GBV213" s="90"/>
      <c r="GBW213" s="90"/>
      <c r="GBX213" s="90"/>
      <c r="GBY213" s="90"/>
      <c r="GBZ213" s="90"/>
      <c r="GCA213" s="90"/>
      <c r="GCB213" s="90"/>
      <c r="GCC213" s="90"/>
      <c r="GCD213" s="90"/>
      <c r="GCE213" s="90"/>
      <c r="GCF213" s="90"/>
      <c r="GCG213" s="90"/>
      <c r="GCH213" s="90"/>
      <c r="GCI213" s="90"/>
      <c r="GCJ213" s="90"/>
      <c r="GCK213" s="90"/>
      <c r="GCL213" s="90"/>
      <c r="GCM213" s="90"/>
      <c r="GCN213" s="90"/>
      <c r="GCO213" s="90"/>
      <c r="GCP213" s="90"/>
      <c r="GCQ213" s="90"/>
      <c r="GCR213" s="90"/>
      <c r="GCS213" s="90"/>
      <c r="GCT213" s="90"/>
      <c r="GCU213" s="90"/>
      <c r="GCV213" s="90"/>
      <c r="GCW213" s="90"/>
      <c r="GCX213" s="90"/>
      <c r="GCY213" s="90"/>
      <c r="GCZ213" s="90"/>
      <c r="GDA213" s="90"/>
      <c r="GDB213" s="90"/>
      <c r="GDC213" s="90"/>
      <c r="GDD213" s="90"/>
      <c r="GDE213" s="90"/>
      <c r="GDF213" s="90"/>
      <c r="GDG213" s="90"/>
      <c r="GDH213" s="90"/>
      <c r="GDI213" s="90"/>
      <c r="GDJ213" s="90"/>
      <c r="GDK213" s="90"/>
      <c r="GDL213" s="90"/>
      <c r="GDM213" s="90"/>
      <c r="GDN213" s="90"/>
      <c r="GDO213" s="90"/>
      <c r="GDP213" s="90"/>
      <c r="GDQ213" s="90"/>
      <c r="GDR213" s="90"/>
      <c r="GDS213" s="90"/>
      <c r="GDT213" s="90"/>
      <c r="GDU213" s="90"/>
      <c r="GDV213" s="90"/>
      <c r="GDW213" s="90"/>
      <c r="GDX213" s="90"/>
      <c r="GDY213" s="90"/>
      <c r="GDZ213" s="90"/>
      <c r="GEA213" s="90"/>
      <c r="GEB213" s="90"/>
      <c r="GEC213" s="90"/>
      <c r="GED213" s="90"/>
      <c r="GEE213" s="90"/>
      <c r="GEF213" s="90"/>
      <c r="GEG213" s="90"/>
      <c r="GEH213" s="90"/>
      <c r="GEI213" s="90"/>
      <c r="GEJ213" s="90"/>
      <c r="GEK213" s="90"/>
      <c r="GEL213" s="90"/>
      <c r="GEM213" s="90"/>
      <c r="GEN213" s="90"/>
      <c r="GEO213" s="90"/>
      <c r="GEP213" s="90"/>
      <c r="GEQ213" s="90"/>
      <c r="GER213" s="90"/>
      <c r="GES213" s="90"/>
      <c r="GET213" s="90"/>
      <c r="GEU213" s="90"/>
      <c r="GEV213" s="90"/>
      <c r="GEW213" s="90"/>
      <c r="GEX213" s="90"/>
      <c r="GEY213" s="90"/>
      <c r="GEZ213" s="90"/>
      <c r="GFA213" s="90"/>
      <c r="GFB213" s="90"/>
      <c r="GFC213" s="90"/>
      <c r="GFD213" s="90"/>
      <c r="GFE213" s="90"/>
      <c r="GFF213" s="90"/>
      <c r="GFG213" s="90"/>
      <c r="GFH213" s="90"/>
      <c r="GFI213" s="90"/>
      <c r="GFJ213" s="90"/>
      <c r="GFK213" s="90"/>
      <c r="GFL213" s="90"/>
      <c r="GFM213" s="90"/>
      <c r="GFN213" s="90"/>
      <c r="GFO213" s="90"/>
      <c r="GFP213" s="90"/>
      <c r="GFQ213" s="90"/>
      <c r="GFR213" s="90"/>
      <c r="GFS213" s="90"/>
      <c r="GFT213" s="90"/>
      <c r="GFU213" s="90"/>
      <c r="GFV213" s="90"/>
      <c r="GFW213" s="90"/>
      <c r="GFX213" s="90"/>
      <c r="GFY213" s="90"/>
      <c r="GFZ213" s="90"/>
      <c r="GGA213" s="90"/>
      <c r="GGB213" s="90"/>
      <c r="GGC213" s="90"/>
      <c r="GGD213" s="90"/>
      <c r="GGE213" s="90"/>
      <c r="GGF213" s="90"/>
      <c r="GGG213" s="90"/>
      <c r="GGH213" s="90"/>
      <c r="GGI213" s="90"/>
      <c r="GGJ213" s="90"/>
      <c r="GGK213" s="90"/>
      <c r="GGL213" s="90"/>
      <c r="GGM213" s="90"/>
      <c r="GGN213" s="90"/>
      <c r="GGO213" s="90"/>
      <c r="GGP213" s="90"/>
      <c r="GGQ213" s="90"/>
      <c r="GGR213" s="90"/>
      <c r="GGS213" s="90"/>
      <c r="GGT213" s="90"/>
      <c r="GGU213" s="90"/>
      <c r="GGV213" s="90"/>
      <c r="GGW213" s="90"/>
      <c r="GGX213" s="90"/>
      <c r="GGY213" s="90"/>
      <c r="GGZ213" s="90"/>
      <c r="GHA213" s="90"/>
      <c r="GHB213" s="90"/>
      <c r="GHC213" s="90"/>
      <c r="GHD213" s="90"/>
      <c r="GHE213" s="90"/>
      <c r="GHF213" s="90"/>
      <c r="GHG213" s="90"/>
      <c r="GHH213" s="90"/>
      <c r="GHI213" s="90"/>
      <c r="GHJ213" s="90"/>
      <c r="GHK213" s="90"/>
      <c r="GHL213" s="90"/>
      <c r="GHM213" s="90"/>
      <c r="GHN213" s="90"/>
      <c r="GHO213" s="90"/>
      <c r="GHP213" s="90"/>
      <c r="GHQ213" s="90"/>
      <c r="GHR213" s="90"/>
      <c r="GHS213" s="90"/>
      <c r="GHT213" s="90"/>
      <c r="GHU213" s="90"/>
      <c r="GHV213" s="90"/>
      <c r="GHW213" s="90"/>
      <c r="GHX213" s="90"/>
      <c r="GHY213" s="90"/>
      <c r="GHZ213" s="90"/>
      <c r="GIA213" s="90"/>
      <c r="GIB213" s="90"/>
      <c r="GIC213" s="90"/>
      <c r="GID213" s="90"/>
      <c r="GIE213" s="90"/>
      <c r="GIF213" s="90"/>
      <c r="GIG213" s="90"/>
      <c r="GIH213" s="90"/>
      <c r="GII213" s="90"/>
      <c r="GIJ213" s="90"/>
      <c r="GIK213" s="90"/>
      <c r="GIL213" s="90"/>
      <c r="GIM213" s="90"/>
      <c r="GIN213" s="90"/>
      <c r="GIO213" s="90"/>
      <c r="GIP213" s="90"/>
      <c r="GIQ213" s="90"/>
      <c r="GIR213" s="90"/>
      <c r="GIS213" s="90"/>
      <c r="GIT213" s="90"/>
      <c r="GIU213" s="90"/>
      <c r="GIV213" s="90"/>
      <c r="GIW213" s="90"/>
      <c r="GIX213" s="90"/>
      <c r="GIY213" s="90"/>
      <c r="GIZ213" s="90"/>
      <c r="GJA213" s="90"/>
      <c r="GJB213" s="90"/>
      <c r="GJC213" s="90"/>
      <c r="GJD213" s="90"/>
      <c r="GJE213" s="90"/>
      <c r="GJF213" s="90"/>
      <c r="GJG213" s="90"/>
      <c r="GJH213" s="90"/>
      <c r="GJI213" s="90"/>
      <c r="GJJ213" s="90"/>
      <c r="GJK213" s="90"/>
      <c r="GJL213" s="90"/>
      <c r="GJM213" s="90"/>
      <c r="GJN213" s="90"/>
      <c r="GJO213" s="90"/>
      <c r="GJP213" s="90"/>
      <c r="GJQ213" s="90"/>
      <c r="GJR213" s="90"/>
      <c r="GJS213" s="90"/>
      <c r="GJT213" s="90"/>
      <c r="GJU213" s="90"/>
      <c r="GJV213" s="90"/>
      <c r="GJW213" s="90"/>
      <c r="GJX213" s="90"/>
      <c r="GJY213" s="90"/>
      <c r="GJZ213" s="90"/>
      <c r="GKA213" s="90"/>
      <c r="GKB213" s="90"/>
      <c r="GKC213" s="90"/>
      <c r="GKD213" s="90"/>
      <c r="GKE213" s="90"/>
      <c r="GKF213" s="90"/>
      <c r="GKG213" s="90"/>
      <c r="GKH213" s="90"/>
      <c r="GKI213" s="90"/>
      <c r="GKJ213" s="90"/>
      <c r="GKK213" s="90"/>
      <c r="GKL213" s="90"/>
      <c r="GKM213" s="90"/>
      <c r="GKN213" s="90"/>
      <c r="GKO213" s="90"/>
      <c r="GKP213" s="90"/>
      <c r="GKQ213" s="90"/>
      <c r="GKR213" s="90"/>
      <c r="GKS213" s="90"/>
      <c r="GKT213" s="90"/>
      <c r="GKU213" s="90"/>
      <c r="GKV213" s="90"/>
      <c r="GKW213" s="90"/>
      <c r="GKX213" s="90"/>
      <c r="GKY213" s="90"/>
      <c r="GKZ213" s="90"/>
      <c r="GLA213" s="90"/>
      <c r="GLB213" s="90"/>
      <c r="GLC213" s="90"/>
      <c r="GLD213" s="90"/>
      <c r="GLE213" s="90"/>
      <c r="GLF213" s="90"/>
      <c r="GLG213" s="90"/>
      <c r="GLH213" s="90"/>
      <c r="GLI213" s="90"/>
      <c r="GLJ213" s="90"/>
      <c r="GLK213" s="90"/>
      <c r="GLL213" s="90"/>
      <c r="GLM213" s="90"/>
      <c r="GLN213" s="90"/>
      <c r="GLO213" s="90"/>
      <c r="GLP213" s="90"/>
      <c r="GLQ213" s="90"/>
      <c r="GLR213" s="90"/>
      <c r="GLS213" s="90"/>
      <c r="GLT213" s="90"/>
      <c r="GLU213" s="90"/>
      <c r="GLV213" s="90"/>
      <c r="GLW213" s="90"/>
      <c r="GLX213" s="90"/>
      <c r="GLY213" s="90"/>
      <c r="GLZ213" s="90"/>
      <c r="GMA213" s="90"/>
      <c r="GMB213" s="90"/>
      <c r="GMC213" s="90"/>
      <c r="GMD213" s="90"/>
      <c r="GME213" s="90"/>
      <c r="GMF213" s="90"/>
      <c r="GMG213" s="90"/>
      <c r="GMH213" s="90"/>
      <c r="GMI213" s="90"/>
      <c r="GMJ213" s="90"/>
      <c r="GMK213" s="90"/>
      <c r="GML213" s="90"/>
      <c r="GMM213" s="90"/>
      <c r="GMN213" s="90"/>
      <c r="GMO213" s="90"/>
      <c r="GMP213" s="90"/>
      <c r="GMQ213" s="90"/>
      <c r="GMR213" s="90"/>
      <c r="GMS213" s="90"/>
      <c r="GMT213" s="90"/>
      <c r="GMU213" s="90"/>
      <c r="GMV213" s="90"/>
      <c r="GMW213" s="90"/>
      <c r="GMX213" s="90"/>
      <c r="GMY213" s="90"/>
      <c r="GMZ213" s="90"/>
      <c r="GNA213" s="90"/>
      <c r="GNB213" s="90"/>
      <c r="GNC213" s="90"/>
      <c r="GND213" s="90"/>
      <c r="GNE213" s="90"/>
      <c r="GNF213" s="90"/>
      <c r="GNG213" s="90"/>
      <c r="GNH213" s="90"/>
      <c r="GNI213" s="90"/>
      <c r="GNJ213" s="90"/>
      <c r="GNK213" s="90"/>
      <c r="GNL213" s="90"/>
      <c r="GNM213" s="90"/>
      <c r="GNN213" s="90"/>
      <c r="GNO213" s="90"/>
      <c r="GNP213" s="90"/>
      <c r="GNQ213" s="90"/>
      <c r="GNR213" s="90"/>
      <c r="GNS213" s="90"/>
      <c r="GNT213" s="90"/>
      <c r="GNU213" s="90"/>
      <c r="GNV213" s="90"/>
      <c r="GNW213" s="90"/>
      <c r="GNX213" s="90"/>
      <c r="GNY213" s="90"/>
      <c r="GNZ213" s="90"/>
      <c r="GOA213" s="90"/>
      <c r="GOB213" s="90"/>
      <c r="GOC213" s="90"/>
      <c r="GOD213" s="90"/>
      <c r="GOE213" s="90"/>
      <c r="GOF213" s="90"/>
      <c r="GOG213" s="90"/>
      <c r="GOH213" s="90"/>
      <c r="GOI213" s="90"/>
      <c r="GOJ213" s="90"/>
      <c r="GOK213" s="90"/>
      <c r="GOL213" s="90"/>
      <c r="GOM213" s="90"/>
      <c r="GON213" s="90"/>
      <c r="GOO213" s="90"/>
      <c r="GOP213" s="90"/>
      <c r="GOQ213" s="90"/>
      <c r="GOR213" s="90"/>
      <c r="GOS213" s="90"/>
      <c r="GOT213" s="90"/>
      <c r="GOU213" s="90"/>
      <c r="GOV213" s="90"/>
      <c r="GOW213" s="90"/>
      <c r="GOX213" s="90"/>
      <c r="GOY213" s="90"/>
      <c r="GOZ213" s="90"/>
      <c r="GPA213" s="90"/>
      <c r="GPB213" s="90"/>
      <c r="GPC213" s="90"/>
      <c r="GPD213" s="90"/>
      <c r="GPE213" s="90"/>
      <c r="GPF213" s="90"/>
      <c r="GPG213" s="90"/>
      <c r="GPH213" s="90"/>
      <c r="GPI213" s="90"/>
      <c r="GPJ213" s="90"/>
      <c r="GPK213" s="90"/>
      <c r="GPL213" s="90"/>
      <c r="GPM213" s="90"/>
      <c r="GPN213" s="90"/>
      <c r="GPO213" s="90"/>
      <c r="GPP213" s="90"/>
      <c r="GPQ213" s="90"/>
      <c r="GPR213" s="90"/>
      <c r="GPS213" s="90"/>
      <c r="GPT213" s="90"/>
      <c r="GPU213" s="90"/>
      <c r="GPV213" s="90"/>
      <c r="GPW213" s="90"/>
      <c r="GPX213" s="90"/>
      <c r="GPY213" s="90"/>
      <c r="GPZ213" s="90"/>
      <c r="GQA213" s="90"/>
      <c r="GQB213" s="90"/>
      <c r="GQC213" s="90"/>
      <c r="GQD213" s="90"/>
      <c r="GQE213" s="90"/>
      <c r="GQF213" s="90"/>
      <c r="GQG213" s="90"/>
      <c r="GQH213" s="90"/>
      <c r="GQI213" s="90"/>
      <c r="GQJ213" s="90"/>
      <c r="GQK213" s="90"/>
      <c r="GQL213" s="90"/>
      <c r="GQM213" s="90"/>
      <c r="GQN213" s="90"/>
      <c r="GQO213" s="90"/>
      <c r="GQP213" s="90"/>
      <c r="GQQ213" s="90"/>
      <c r="GQR213" s="90"/>
      <c r="GQS213" s="90"/>
      <c r="GQT213" s="90"/>
      <c r="GQU213" s="90"/>
      <c r="GQV213" s="90"/>
      <c r="GQW213" s="90"/>
      <c r="GQX213" s="90"/>
      <c r="GQY213" s="90"/>
      <c r="GQZ213" s="90"/>
      <c r="GRA213" s="90"/>
      <c r="GRB213" s="90"/>
      <c r="GRC213" s="90"/>
      <c r="GRD213" s="90"/>
      <c r="GRE213" s="90"/>
      <c r="GRF213" s="90"/>
      <c r="GRG213" s="90"/>
      <c r="GRH213" s="90"/>
      <c r="GRI213" s="90"/>
      <c r="GRJ213" s="90"/>
      <c r="GRK213" s="90"/>
      <c r="GRL213" s="90"/>
      <c r="GRM213" s="90"/>
      <c r="GRN213" s="90"/>
      <c r="GRO213" s="90"/>
      <c r="GRP213" s="90"/>
      <c r="GRQ213" s="90"/>
      <c r="GRR213" s="90"/>
      <c r="GRS213" s="90"/>
      <c r="GRT213" s="90"/>
      <c r="GRU213" s="90"/>
      <c r="GRV213" s="90"/>
      <c r="GRW213" s="90"/>
      <c r="GRX213" s="90"/>
      <c r="GRY213" s="90"/>
      <c r="GRZ213" s="90"/>
      <c r="GSA213" s="90"/>
      <c r="GSB213" s="90"/>
      <c r="GSC213" s="90"/>
      <c r="GSD213" s="90"/>
      <c r="GSE213" s="90"/>
      <c r="GSF213" s="90"/>
      <c r="GSG213" s="90"/>
      <c r="GSH213" s="90"/>
      <c r="GSI213" s="90"/>
      <c r="GSJ213" s="90"/>
      <c r="GSK213" s="90"/>
      <c r="GSL213" s="90"/>
      <c r="GSM213" s="90"/>
      <c r="GSN213" s="90"/>
      <c r="GSO213" s="90"/>
      <c r="GSP213" s="90"/>
      <c r="GSQ213" s="90"/>
      <c r="GSR213" s="90"/>
      <c r="GSS213" s="90"/>
      <c r="GST213" s="90"/>
      <c r="GSU213" s="90"/>
      <c r="GSV213" s="90"/>
      <c r="GSW213" s="90"/>
      <c r="GSX213" s="90"/>
      <c r="GSY213" s="90"/>
      <c r="GSZ213" s="90"/>
      <c r="GTA213" s="90"/>
      <c r="GTB213" s="90"/>
      <c r="GTC213" s="90"/>
      <c r="GTD213" s="90"/>
      <c r="GTE213" s="90"/>
      <c r="GTF213" s="90"/>
      <c r="GTG213" s="90"/>
      <c r="GTH213" s="90"/>
      <c r="GTI213" s="90"/>
      <c r="GTJ213" s="90"/>
      <c r="GTK213" s="90"/>
      <c r="GTL213" s="90"/>
      <c r="GTM213" s="90"/>
      <c r="GTN213" s="90"/>
      <c r="GTO213" s="90"/>
      <c r="GTP213" s="90"/>
      <c r="GTQ213" s="90"/>
      <c r="GTR213" s="90"/>
      <c r="GTS213" s="90"/>
      <c r="GTT213" s="90"/>
      <c r="GTU213" s="90"/>
      <c r="GTV213" s="90"/>
      <c r="GTW213" s="90"/>
      <c r="GTX213" s="90"/>
      <c r="GTY213" s="90"/>
      <c r="GTZ213" s="90"/>
      <c r="GUA213" s="90"/>
      <c r="GUB213" s="90"/>
      <c r="GUC213" s="90"/>
      <c r="GUD213" s="90"/>
      <c r="GUE213" s="90"/>
      <c r="GUF213" s="90"/>
      <c r="GUG213" s="90"/>
      <c r="GUH213" s="90"/>
      <c r="GUI213" s="90"/>
      <c r="GUJ213" s="90"/>
      <c r="GUK213" s="90"/>
      <c r="GUL213" s="90"/>
      <c r="GUM213" s="90"/>
      <c r="GUN213" s="90"/>
      <c r="GUO213" s="90"/>
      <c r="GUP213" s="90"/>
      <c r="GUQ213" s="90"/>
      <c r="GUR213" s="90"/>
      <c r="GUS213" s="90"/>
      <c r="GUT213" s="90"/>
      <c r="GUU213" s="90"/>
      <c r="GUV213" s="90"/>
      <c r="GUW213" s="90"/>
      <c r="GUX213" s="90"/>
      <c r="GUY213" s="90"/>
      <c r="GUZ213" s="90"/>
      <c r="GVA213" s="90"/>
      <c r="GVB213" s="90"/>
      <c r="GVC213" s="90"/>
      <c r="GVD213" s="90"/>
      <c r="GVE213" s="90"/>
      <c r="GVF213" s="90"/>
      <c r="GVG213" s="90"/>
      <c r="GVH213" s="90"/>
      <c r="GVI213" s="90"/>
      <c r="GVJ213" s="90"/>
      <c r="GVK213" s="90"/>
      <c r="GVL213" s="90"/>
      <c r="GVM213" s="90"/>
      <c r="GVN213" s="90"/>
      <c r="GVO213" s="90"/>
      <c r="GVP213" s="90"/>
      <c r="GVQ213" s="90"/>
      <c r="GVR213" s="90"/>
      <c r="GVS213" s="90"/>
      <c r="GVT213" s="90"/>
      <c r="GVU213" s="90"/>
      <c r="GVV213" s="90"/>
      <c r="GVW213" s="90"/>
      <c r="GVX213" s="90"/>
      <c r="GVY213" s="90"/>
      <c r="GVZ213" s="90"/>
      <c r="GWA213" s="90"/>
      <c r="GWB213" s="90"/>
      <c r="GWC213" s="90"/>
      <c r="GWD213" s="90"/>
      <c r="GWE213" s="90"/>
      <c r="GWF213" s="90"/>
      <c r="GWG213" s="90"/>
      <c r="GWH213" s="90"/>
      <c r="GWI213" s="90"/>
      <c r="GWJ213" s="90"/>
      <c r="GWK213" s="90"/>
      <c r="GWL213" s="90"/>
      <c r="GWM213" s="90"/>
      <c r="GWN213" s="90"/>
      <c r="GWO213" s="90"/>
      <c r="GWP213" s="90"/>
      <c r="GWQ213" s="90"/>
      <c r="GWR213" s="90"/>
      <c r="GWS213" s="90"/>
      <c r="GWT213" s="90"/>
      <c r="GWU213" s="90"/>
      <c r="GWV213" s="90"/>
      <c r="GWW213" s="90"/>
      <c r="GWX213" s="90"/>
      <c r="GWY213" s="90"/>
      <c r="GWZ213" s="90"/>
      <c r="GXA213" s="90"/>
      <c r="GXB213" s="90"/>
      <c r="GXC213" s="90"/>
      <c r="GXD213" s="90"/>
      <c r="GXE213" s="90"/>
      <c r="GXF213" s="90"/>
      <c r="GXG213" s="90"/>
      <c r="GXH213" s="90"/>
      <c r="GXI213" s="90"/>
      <c r="GXJ213" s="90"/>
      <c r="GXK213" s="90"/>
      <c r="GXL213" s="90"/>
      <c r="GXM213" s="90"/>
      <c r="GXN213" s="90"/>
      <c r="GXO213" s="90"/>
      <c r="GXP213" s="90"/>
      <c r="GXQ213" s="90"/>
      <c r="GXR213" s="90"/>
      <c r="GXS213" s="90"/>
      <c r="GXT213" s="90"/>
      <c r="GXU213" s="90"/>
      <c r="GXV213" s="90"/>
      <c r="GXW213" s="90"/>
      <c r="GXX213" s="90"/>
      <c r="GXY213" s="90"/>
      <c r="GXZ213" s="90"/>
      <c r="GYA213" s="90"/>
      <c r="GYB213" s="90"/>
      <c r="GYC213" s="90"/>
      <c r="GYD213" s="90"/>
      <c r="GYE213" s="90"/>
      <c r="GYF213" s="90"/>
      <c r="GYG213" s="90"/>
      <c r="GYH213" s="90"/>
      <c r="GYI213" s="90"/>
      <c r="GYJ213" s="90"/>
      <c r="GYK213" s="90"/>
      <c r="GYL213" s="90"/>
      <c r="GYM213" s="90"/>
      <c r="GYN213" s="90"/>
      <c r="GYO213" s="90"/>
      <c r="GYP213" s="90"/>
      <c r="GYQ213" s="90"/>
      <c r="GYR213" s="90"/>
      <c r="GYS213" s="90"/>
      <c r="GYT213" s="90"/>
      <c r="GYU213" s="90"/>
      <c r="GYV213" s="90"/>
      <c r="GYW213" s="90"/>
      <c r="GYX213" s="90"/>
      <c r="GYY213" s="90"/>
      <c r="GYZ213" s="90"/>
      <c r="GZA213" s="90"/>
      <c r="GZB213" s="90"/>
      <c r="GZC213" s="90"/>
      <c r="GZD213" s="90"/>
      <c r="GZE213" s="90"/>
      <c r="GZF213" s="90"/>
      <c r="GZG213" s="90"/>
      <c r="GZH213" s="90"/>
      <c r="GZI213" s="90"/>
      <c r="GZJ213" s="90"/>
      <c r="GZK213" s="90"/>
      <c r="GZL213" s="90"/>
      <c r="GZM213" s="90"/>
      <c r="GZN213" s="90"/>
      <c r="GZO213" s="90"/>
      <c r="GZP213" s="90"/>
      <c r="GZQ213" s="90"/>
      <c r="GZR213" s="90"/>
      <c r="GZS213" s="90"/>
      <c r="GZT213" s="90"/>
      <c r="GZU213" s="90"/>
      <c r="GZV213" s="90"/>
      <c r="GZW213" s="90"/>
      <c r="GZX213" s="90"/>
      <c r="GZY213" s="90"/>
      <c r="GZZ213" s="90"/>
      <c r="HAA213" s="90"/>
      <c r="HAB213" s="90"/>
      <c r="HAC213" s="90"/>
      <c r="HAD213" s="90"/>
      <c r="HAE213" s="90"/>
      <c r="HAF213" s="90"/>
      <c r="HAG213" s="90"/>
      <c r="HAH213" s="90"/>
      <c r="HAI213" s="90"/>
      <c r="HAJ213" s="90"/>
      <c r="HAK213" s="90"/>
      <c r="HAL213" s="90"/>
      <c r="HAM213" s="90"/>
      <c r="HAN213" s="90"/>
      <c r="HAO213" s="90"/>
      <c r="HAP213" s="90"/>
      <c r="HAQ213" s="90"/>
      <c r="HAR213" s="90"/>
      <c r="HAS213" s="90"/>
      <c r="HAT213" s="90"/>
      <c r="HAU213" s="90"/>
      <c r="HAV213" s="90"/>
      <c r="HAW213" s="90"/>
      <c r="HAX213" s="90"/>
      <c r="HAY213" s="90"/>
      <c r="HAZ213" s="90"/>
      <c r="HBA213" s="90"/>
      <c r="HBB213" s="90"/>
      <c r="HBC213" s="90"/>
      <c r="HBD213" s="90"/>
      <c r="HBE213" s="90"/>
      <c r="HBF213" s="90"/>
      <c r="HBG213" s="90"/>
      <c r="HBH213" s="90"/>
      <c r="HBI213" s="90"/>
      <c r="HBJ213" s="90"/>
      <c r="HBK213" s="90"/>
      <c r="HBL213" s="90"/>
      <c r="HBM213" s="90"/>
      <c r="HBN213" s="90"/>
      <c r="HBO213" s="90"/>
      <c r="HBP213" s="90"/>
      <c r="HBQ213" s="90"/>
      <c r="HBR213" s="90"/>
      <c r="HBS213" s="90"/>
      <c r="HBT213" s="90"/>
      <c r="HBU213" s="90"/>
      <c r="HBV213" s="90"/>
      <c r="HBW213" s="90"/>
      <c r="HBX213" s="90"/>
      <c r="HBY213" s="90"/>
      <c r="HBZ213" s="90"/>
      <c r="HCA213" s="90"/>
      <c r="HCB213" s="90"/>
      <c r="HCC213" s="90"/>
      <c r="HCD213" s="90"/>
      <c r="HCE213" s="90"/>
      <c r="HCF213" s="90"/>
      <c r="HCG213" s="90"/>
      <c r="HCH213" s="90"/>
      <c r="HCI213" s="90"/>
      <c r="HCJ213" s="90"/>
      <c r="HCK213" s="90"/>
      <c r="HCL213" s="90"/>
      <c r="HCM213" s="90"/>
      <c r="HCN213" s="90"/>
      <c r="HCO213" s="90"/>
      <c r="HCP213" s="90"/>
      <c r="HCQ213" s="90"/>
      <c r="HCR213" s="90"/>
      <c r="HCS213" s="90"/>
      <c r="HCT213" s="90"/>
      <c r="HCU213" s="90"/>
      <c r="HCV213" s="90"/>
      <c r="HCW213" s="90"/>
      <c r="HCX213" s="90"/>
      <c r="HCY213" s="90"/>
      <c r="HCZ213" s="90"/>
      <c r="HDA213" s="90"/>
      <c r="HDB213" s="90"/>
      <c r="HDC213" s="90"/>
      <c r="HDD213" s="90"/>
      <c r="HDE213" s="90"/>
      <c r="HDF213" s="90"/>
      <c r="HDG213" s="90"/>
      <c r="HDH213" s="90"/>
      <c r="HDI213" s="90"/>
      <c r="HDJ213" s="90"/>
      <c r="HDK213" s="90"/>
      <c r="HDL213" s="90"/>
      <c r="HDM213" s="90"/>
      <c r="HDN213" s="90"/>
      <c r="HDO213" s="90"/>
      <c r="HDP213" s="90"/>
      <c r="HDQ213" s="90"/>
      <c r="HDR213" s="90"/>
      <c r="HDS213" s="90"/>
      <c r="HDT213" s="90"/>
      <c r="HDU213" s="90"/>
      <c r="HDV213" s="90"/>
      <c r="HDW213" s="90"/>
      <c r="HDX213" s="90"/>
      <c r="HDY213" s="90"/>
      <c r="HDZ213" s="90"/>
      <c r="HEA213" s="90"/>
      <c r="HEB213" s="90"/>
      <c r="HEC213" s="90"/>
      <c r="HED213" s="90"/>
      <c r="HEE213" s="90"/>
      <c r="HEF213" s="90"/>
      <c r="HEG213" s="90"/>
      <c r="HEH213" s="90"/>
      <c r="HEI213" s="90"/>
      <c r="HEJ213" s="90"/>
      <c r="HEK213" s="90"/>
      <c r="HEL213" s="90"/>
      <c r="HEM213" s="90"/>
      <c r="HEN213" s="90"/>
      <c r="HEO213" s="90"/>
      <c r="HEP213" s="90"/>
      <c r="HEQ213" s="90"/>
      <c r="HER213" s="90"/>
      <c r="HES213" s="90"/>
      <c r="HET213" s="90"/>
      <c r="HEU213" s="90"/>
      <c r="HEV213" s="90"/>
      <c r="HEW213" s="90"/>
      <c r="HEX213" s="90"/>
      <c r="HEY213" s="90"/>
      <c r="HEZ213" s="90"/>
      <c r="HFA213" s="90"/>
      <c r="HFB213" s="90"/>
      <c r="HFC213" s="90"/>
      <c r="HFD213" s="90"/>
      <c r="HFE213" s="90"/>
      <c r="HFF213" s="90"/>
      <c r="HFG213" s="90"/>
      <c r="HFH213" s="90"/>
      <c r="HFI213" s="90"/>
      <c r="HFJ213" s="90"/>
      <c r="HFK213" s="90"/>
      <c r="HFL213" s="90"/>
      <c r="HFM213" s="90"/>
      <c r="HFN213" s="90"/>
      <c r="HFO213" s="90"/>
      <c r="HFP213" s="90"/>
      <c r="HFQ213" s="90"/>
      <c r="HFR213" s="90"/>
      <c r="HFS213" s="90"/>
      <c r="HFT213" s="90"/>
      <c r="HFU213" s="90"/>
      <c r="HFV213" s="90"/>
      <c r="HFW213" s="90"/>
      <c r="HFX213" s="90"/>
      <c r="HFY213" s="90"/>
      <c r="HFZ213" s="90"/>
      <c r="HGA213" s="90"/>
      <c r="HGB213" s="90"/>
      <c r="HGC213" s="90"/>
      <c r="HGD213" s="90"/>
      <c r="HGE213" s="90"/>
      <c r="HGF213" s="90"/>
      <c r="HGG213" s="90"/>
      <c r="HGH213" s="90"/>
      <c r="HGI213" s="90"/>
      <c r="HGJ213" s="90"/>
      <c r="HGK213" s="90"/>
      <c r="HGL213" s="90"/>
      <c r="HGM213" s="90"/>
      <c r="HGN213" s="90"/>
      <c r="HGO213" s="90"/>
      <c r="HGP213" s="90"/>
      <c r="HGQ213" s="90"/>
      <c r="HGR213" s="90"/>
      <c r="HGS213" s="90"/>
      <c r="HGT213" s="90"/>
      <c r="HGU213" s="90"/>
      <c r="HGV213" s="90"/>
      <c r="HGW213" s="90"/>
      <c r="HGX213" s="90"/>
      <c r="HGY213" s="90"/>
      <c r="HGZ213" s="90"/>
      <c r="HHA213" s="90"/>
      <c r="HHB213" s="90"/>
      <c r="HHC213" s="90"/>
      <c r="HHD213" s="90"/>
      <c r="HHE213" s="90"/>
      <c r="HHF213" s="90"/>
      <c r="HHG213" s="90"/>
      <c r="HHH213" s="90"/>
      <c r="HHI213" s="90"/>
      <c r="HHJ213" s="90"/>
      <c r="HHK213" s="90"/>
      <c r="HHL213" s="90"/>
      <c r="HHM213" s="90"/>
      <c r="HHN213" s="90"/>
      <c r="HHO213" s="90"/>
      <c r="HHP213" s="90"/>
      <c r="HHQ213" s="90"/>
      <c r="HHR213" s="90"/>
      <c r="HHS213" s="90"/>
      <c r="HHT213" s="90"/>
      <c r="HHU213" s="90"/>
      <c r="HHV213" s="90"/>
      <c r="HHW213" s="90"/>
      <c r="HHX213" s="90"/>
      <c r="HHY213" s="90"/>
      <c r="HHZ213" s="90"/>
      <c r="HIA213" s="90"/>
      <c r="HIB213" s="90"/>
      <c r="HIC213" s="90"/>
      <c r="HID213" s="90"/>
      <c r="HIE213" s="90"/>
      <c r="HIF213" s="90"/>
      <c r="HIG213" s="90"/>
      <c r="HIH213" s="90"/>
      <c r="HII213" s="90"/>
      <c r="HIJ213" s="90"/>
      <c r="HIK213" s="90"/>
      <c r="HIL213" s="90"/>
      <c r="HIM213" s="90"/>
      <c r="HIN213" s="90"/>
      <c r="HIO213" s="90"/>
      <c r="HIP213" s="90"/>
      <c r="HIQ213" s="90"/>
      <c r="HIR213" s="90"/>
      <c r="HIS213" s="90"/>
      <c r="HIT213" s="90"/>
      <c r="HIU213" s="90"/>
      <c r="HIV213" s="90"/>
      <c r="HIW213" s="90"/>
      <c r="HIX213" s="90"/>
      <c r="HIY213" s="90"/>
      <c r="HIZ213" s="90"/>
      <c r="HJA213" s="90"/>
      <c r="HJB213" s="90"/>
      <c r="HJC213" s="90"/>
      <c r="HJD213" s="90"/>
      <c r="HJE213" s="90"/>
      <c r="HJF213" s="90"/>
      <c r="HJG213" s="90"/>
      <c r="HJH213" s="90"/>
      <c r="HJI213" s="90"/>
      <c r="HJJ213" s="90"/>
      <c r="HJK213" s="90"/>
      <c r="HJL213" s="90"/>
      <c r="HJM213" s="90"/>
      <c r="HJN213" s="90"/>
      <c r="HJO213" s="90"/>
      <c r="HJP213" s="90"/>
      <c r="HJQ213" s="90"/>
      <c r="HJR213" s="90"/>
      <c r="HJS213" s="90"/>
      <c r="HJT213" s="90"/>
      <c r="HJU213" s="90"/>
      <c r="HJV213" s="90"/>
      <c r="HJW213" s="90"/>
      <c r="HJX213" s="90"/>
      <c r="HJY213" s="90"/>
      <c r="HJZ213" s="90"/>
      <c r="HKA213" s="90"/>
      <c r="HKB213" s="90"/>
      <c r="HKC213" s="90"/>
      <c r="HKD213" s="90"/>
      <c r="HKE213" s="90"/>
      <c r="HKF213" s="90"/>
      <c r="HKG213" s="90"/>
      <c r="HKH213" s="90"/>
      <c r="HKI213" s="90"/>
      <c r="HKJ213" s="90"/>
      <c r="HKK213" s="90"/>
      <c r="HKL213" s="90"/>
      <c r="HKM213" s="90"/>
      <c r="HKN213" s="90"/>
      <c r="HKO213" s="90"/>
      <c r="HKP213" s="90"/>
      <c r="HKQ213" s="90"/>
      <c r="HKR213" s="90"/>
      <c r="HKS213" s="90"/>
      <c r="HKT213" s="90"/>
      <c r="HKU213" s="90"/>
      <c r="HKV213" s="90"/>
      <c r="HKW213" s="90"/>
      <c r="HKX213" s="90"/>
      <c r="HKY213" s="90"/>
      <c r="HKZ213" s="90"/>
      <c r="HLA213" s="90"/>
      <c r="HLB213" s="90"/>
      <c r="HLC213" s="90"/>
      <c r="HLD213" s="90"/>
      <c r="HLE213" s="90"/>
      <c r="HLF213" s="90"/>
      <c r="HLG213" s="90"/>
      <c r="HLH213" s="90"/>
      <c r="HLI213" s="90"/>
      <c r="HLJ213" s="90"/>
      <c r="HLK213" s="90"/>
      <c r="HLL213" s="90"/>
      <c r="HLM213" s="90"/>
      <c r="HLN213" s="90"/>
      <c r="HLO213" s="90"/>
      <c r="HLP213" s="90"/>
      <c r="HLQ213" s="90"/>
      <c r="HLR213" s="90"/>
      <c r="HLS213" s="90"/>
      <c r="HLT213" s="90"/>
      <c r="HLU213" s="90"/>
      <c r="HLV213" s="90"/>
      <c r="HLW213" s="90"/>
      <c r="HLX213" s="90"/>
      <c r="HLY213" s="90"/>
      <c r="HLZ213" s="90"/>
      <c r="HMA213" s="90"/>
      <c r="HMB213" s="90"/>
      <c r="HMC213" s="90"/>
      <c r="HMD213" s="90"/>
      <c r="HME213" s="90"/>
      <c r="HMF213" s="90"/>
      <c r="HMG213" s="90"/>
      <c r="HMH213" s="90"/>
      <c r="HMI213" s="90"/>
      <c r="HMJ213" s="90"/>
      <c r="HMK213" s="90"/>
      <c r="HML213" s="90"/>
      <c r="HMM213" s="90"/>
      <c r="HMN213" s="90"/>
      <c r="HMO213" s="90"/>
      <c r="HMP213" s="90"/>
      <c r="HMQ213" s="90"/>
      <c r="HMR213" s="90"/>
      <c r="HMS213" s="90"/>
      <c r="HMT213" s="90"/>
      <c r="HMU213" s="90"/>
      <c r="HMV213" s="90"/>
      <c r="HMW213" s="90"/>
      <c r="HMX213" s="90"/>
      <c r="HMY213" s="90"/>
      <c r="HMZ213" s="90"/>
      <c r="HNA213" s="90"/>
      <c r="HNB213" s="90"/>
      <c r="HNC213" s="90"/>
      <c r="HND213" s="90"/>
      <c r="HNE213" s="90"/>
      <c r="HNF213" s="90"/>
      <c r="HNG213" s="90"/>
      <c r="HNH213" s="90"/>
      <c r="HNI213" s="90"/>
      <c r="HNJ213" s="90"/>
      <c r="HNK213" s="90"/>
      <c r="HNL213" s="90"/>
      <c r="HNM213" s="90"/>
      <c r="HNN213" s="90"/>
      <c r="HNO213" s="90"/>
      <c r="HNP213" s="90"/>
      <c r="HNQ213" s="90"/>
      <c r="HNR213" s="90"/>
      <c r="HNS213" s="90"/>
      <c r="HNT213" s="90"/>
      <c r="HNU213" s="90"/>
      <c r="HNV213" s="90"/>
      <c r="HNW213" s="90"/>
      <c r="HNX213" s="90"/>
      <c r="HNY213" s="90"/>
      <c r="HNZ213" s="90"/>
      <c r="HOA213" s="90"/>
      <c r="HOB213" s="90"/>
      <c r="HOC213" s="90"/>
      <c r="HOD213" s="90"/>
      <c r="HOE213" s="90"/>
      <c r="HOF213" s="90"/>
      <c r="HOG213" s="90"/>
      <c r="HOH213" s="90"/>
      <c r="HOI213" s="90"/>
      <c r="HOJ213" s="90"/>
      <c r="HOK213" s="90"/>
      <c r="HOL213" s="90"/>
      <c r="HOM213" s="90"/>
      <c r="HON213" s="90"/>
      <c r="HOO213" s="90"/>
      <c r="HOP213" s="90"/>
      <c r="HOQ213" s="90"/>
      <c r="HOR213" s="90"/>
      <c r="HOS213" s="90"/>
      <c r="HOT213" s="90"/>
      <c r="HOU213" s="90"/>
      <c r="HOV213" s="90"/>
      <c r="HOW213" s="90"/>
      <c r="HOX213" s="90"/>
      <c r="HOY213" s="90"/>
      <c r="HOZ213" s="90"/>
      <c r="HPA213" s="90"/>
      <c r="HPB213" s="90"/>
      <c r="HPC213" s="90"/>
      <c r="HPD213" s="90"/>
      <c r="HPE213" s="90"/>
      <c r="HPF213" s="90"/>
      <c r="HPG213" s="90"/>
      <c r="HPH213" s="90"/>
      <c r="HPI213" s="90"/>
      <c r="HPJ213" s="90"/>
      <c r="HPK213" s="90"/>
      <c r="HPL213" s="90"/>
      <c r="HPM213" s="90"/>
      <c r="HPN213" s="90"/>
      <c r="HPO213" s="90"/>
      <c r="HPP213" s="90"/>
      <c r="HPQ213" s="90"/>
      <c r="HPR213" s="90"/>
      <c r="HPS213" s="90"/>
      <c r="HPT213" s="90"/>
      <c r="HPU213" s="90"/>
      <c r="HPV213" s="90"/>
      <c r="HPW213" s="90"/>
      <c r="HPX213" s="90"/>
      <c r="HPY213" s="90"/>
      <c r="HPZ213" s="90"/>
      <c r="HQA213" s="90"/>
      <c r="HQB213" s="90"/>
      <c r="HQC213" s="90"/>
      <c r="HQD213" s="90"/>
      <c r="HQE213" s="90"/>
      <c r="HQF213" s="90"/>
      <c r="HQG213" s="90"/>
      <c r="HQH213" s="90"/>
      <c r="HQI213" s="90"/>
      <c r="HQJ213" s="90"/>
      <c r="HQK213" s="90"/>
      <c r="HQL213" s="90"/>
      <c r="HQM213" s="90"/>
      <c r="HQN213" s="90"/>
      <c r="HQO213" s="90"/>
      <c r="HQP213" s="90"/>
      <c r="HQQ213" s="90"/>
      <c r="HQR213" s="90"/>
      <c r="HQS213" s="90"/>
      <c r="HQT213" s="90"/>
      <c r="HQU213" s="90"/>
      <c r="HQV213" s="90"/>
      <c r="HQW213" s="90"/>
      <c r="HQX213" s="90"/>
      <c r="HQY213" s="90"/>
      <c r="HQZ213" s="90"/>
      <c r="HRA213" s="90"/>
      <c r="HRB213" s="90"/>
      <c r="HRC213" s="90"/>
      <c r="HRD213" s="90"/>
      <c r="HRE213" s="90"/>
      <c r="HRF213" s="90"/>
      <c r="HRG213" s="90"/>
      <c r="HRH213" s="90"/>
      <c r="HRI213" s="90"/>
      <c r="HRJ213" s="90"/>
      <c r="HRK213" s="90"/>
      <c r="HRL213" s="90"/>
      <c r="HRM213" s="90"/>
      <c r="HRN213" s="90"/>
      <c r="HRO213" s="90"/>
      <c r="HRP213" s="90"/>
      <c r="HRQ213" s="90"/>
      <c r="HRR213" s="90"/>
      <c r="HRS213" s="90"/>
      <c r="HRT213" s="90"/>
      <c r="HRU213" s="90"/>
      <c r="HRV213" s="90"/>
      <c r="HRW213" s="90"/>
      <c r="HRX213" s="90"/>
      <c r="HRY213" s="90"/>
      <c r="HRZ213" s="90"/>
      <c r="HSA213" s="90"/>
      <c r="HSB213" s="90"/>
      <c r="HSC213" s="90"/>
      <c r="HSD213" s="90"/>
      <c r="HSE213" s="90"/>
      <c r="HSF213" s="90"/>
      <c r="HSG213" s="90"/>
      <c r="HSH213" s="90"/>
      <c r="HSI213" s="90"/>
      <c r="HSJ213" s="90"/>
      <c r="HSK213" s="90"/>
      <c r="HSL213" s="90"/>
      <c r="HSM213" s="90"/>
      <c r="HSN213" s="90"/>
      <c r="HSO213" s="90"/>
      <c r="HSP213" s="90"/>
      <c r="HSQ213" s="90"/>
      <c r="HSR213" s="90"/>
      <c r="HSS213" s="90"/>
      <c r="HST213" s="90"/>
      <c r="HSU213" s="90"/>
      <c r="HSV213" s="90"/>
      <c r="HSW213" s="90"/>
      <c r="HSX213" s="90"/>
      <c r="HSY213" s="90"/>
      <c r="HSZ213" s="90"/>
      <c r="HTA213" s="90"/>
      <c r="HTB213" s="90"/>
      <c r="HTC213" s="90"/>
      <c r="HTD213" s="90"/>
      <c r="HTE213" s="90"/>
      <c r="HTF213" s="90"/>
      <c r="HTG213" s="90"/>
      <c r="HTH213" s="90"/>
      <c r="HTI213" s="90"/>
      <c r="HTJ213" s="90"/>
      <c r="HTK213" s="90"/>
      <c r="HTL213" s="90"/>
      <c r="HTM213" s="90"/>
      <c r="HTN213" s="90"/>
      <c r="HTO213" s="90"/>
      <c r="HTP213" s="90"/>
      <c r="HTQ213" s="90"/>
      <c r="HTR213" s="90"/>
      <c r="HTS213" s="90"/>
      <c r="HTT213" s="90"/>
      <c r="HTU213" s="90"/>
      <c r="HTV213" s="90"/>
      <c r="HTW213" s="90"/>
      <c r="HTX213" s="90"/>
      <c r="HTY213" s="90"/>
      <c r="HTZ213" s="90"/>
      <c r="HUA213" s="90"/>
      <c r="HUB213" s="90"/>
      <c r="HUC213" s="90"/>
      <c r="HUD213" s="90"/>
      <c r="HUE213" s="90"/>
      <c r="HUF213" s="90"/>
      <c r="HUG213" s="90"/>
      <c r="HUH213" s="90"/>
      <c r="HUI213" s="90"/>
      <c r="HUJ213" s="90"/>
      <c r="HUK213" s="90"/>
      <c r="HUL213" s="90"/>
      <c r="HUM213" s="90"/>
      <c r="HUN213" s="90"/>
      <c r="HUO213" s="90"/>
      <c r="HUP213" s="90"/>
      <c r="HUQ213" s="90"/>
      <c r="HUR213" s="90"/>
      <c r="HUS213" s="90"/>
      <c r="HUT213" s="90"/>
      <c r="HUU213" s="90"/>
      <c r="HUV213" s="90"/>
      <c r="HUW213" s="90"/>
      <c r="HUX213" s="90"/>
      <c r="HUY213" s="90"/>
      <c r="HUZ213" s="90"/>
      <c r="HVA213" s="90"/>
      <c r="HVB213" s="90"/>
      <c r="HVC213" s="90"/>
      <c r="HVD213" s="90"/>
      <c r="HVE213" s="90"/>
      <c r="HVF213" s="90"/>
      <c r="HVG213" s="90"/>
      <c r="HVH213" s="90"/>
      <c r="HVI213" s="90"/>
      <c r="HVJ213" s="90"/>
      <c r="HVK213" s="90"/>
      <c r="HVL213" s="90"/>
      <c r="HVM213" s="90"/>
      <c r="HVN213" s="90"/>
      <c r="HVO213" s="90"/>
      <c r="HVP213" s="90"/>
      <c r="HVQ213" s="90"/>
      <c r="HVR213" s="90"/>
      <c r="HVS213" s="90"/>
      <c r="HVT213" s="90"/>
      <c r="HVU213" s="90"/>
      <c r="HVV213" s="90"/>
      <c r="HVW213" s="90"/>
      <c r="HVX213" s="90"/>
      <c r="HVY213" s="90"/>
      <c r="HVZ213" s="90"/>
      <c r="HWA213" s="90"/>
      <c r="HWB213" s="90"/>
      <c r="HWC213" s="90"/>
      <c r="HWD213" s="90"/>
      <c r="HWE213" s="90"/>
      <c r="HWF213" s="90"/>
      <c r="HWG213" s="90"/>
      <c r="HWH213" s="90"/>
      <c r="HWI213" s="90"/>
      <c r="HWJ213" s="90"/>
      <c r="HWK213" s="90"/>
      <c r="HWL213" s="90"/>
      <c r="HWM213" s="90"/>
      <c r="HWN213" s="90"/>
      <c r="HWO213" s="90"/>
      <c r="HWP213" s="90"/>
      <c r="HWQ213" s="90"/>
      <c r="HWR213" s="90"/>
      <c r="HWS213" s="90"/>
      <c r="HWT213" s="90"/>
      <c r="HWU213" s="90"/>
      <c r="HWV213" s="90"/>
      <c r="HWW213" s="90"/>
      <c r="HWX213" s="90"/>
      <c r="HWY213" s="90"/>
      <c r="HWZ213" s="90"/>
      <c r="HXA213" s="90"/>
      <c r="HXB213" s="90"/>
      <c r="HXC213" s="90"/>
      <c r="HXD213" s="90"/>
      <c r="HXE213" s="90"/>
      <c r="HXF213" s="90"/>
      <c r="HXG213" s="90"/>
      <c r="HXH213" s="90"/>
      <c r="HXI213" s="90"/>
      <c r="HXJ213" s="90"/>
      <c r="HXK213" s="90"/>
      <c r="HXL213" s="90"/>
      <c r="HXM213" s="90"/>
      <c r="HXN213" s="90"/>
      <c r="HXO213" s="90"/>
      <c r="HXP213" s="90"/>
      <c r="HXQ213" s="90"/>
      <c r="HXR213" s="90"/>
      <c r="HXS213" s="90"/>
      <c r="HXT213" s="90"/>
      <c r="HXU213" s="90"/>
      <c r="HXV213" s="90"/>
      <c r="HXW213" s="90"/>
      <c r="HXX213" s="90"/>
      <c r="HXY213" s="90"/>
      <c r="HXZ213" s="90"/>
      <c r="HYA213" s="90"/>
      <c r="HYB213" s="90"/>
      <c r="HYC213" s="90"/>
      <c r="HYD213" s="90"/>
      <c r="HYE213" s="90"/>
      <c r="HYF213" s="90"/>
      <c r="HYG213" s="90"/>
      <c r="HYH213" s="90"/>
      <c r="HYI213" s="90"/>
      <c r="HYJ213" s="90"/>
      <c r="HYK213" s="90"/>
      <c r="HYL213" s="90"/>
      <c r="HYM213" s="90"/>
      <c r="HYN213" s="90"/>
      <c r="HYO213" s="90"/>
      <c r="HYP213" s="90"/>
      <c r="HYQ213" s="90"/>
      <c r="HYR213" s="90"/>
      <c r="HYS213" s="90"/>
      <c r="HYT213" s="90"/>
      <c r="HYU213" s="90"/>
      <c r="HYV213" s="90"/>
      <c r="HYW213" s="90"/>
      <c r="HYX213" s="90"/>
      <c r="HYY213" s="90"/>
      <c r="HYZ213" s="90"/>
      <c r="HZA213" s="90"/>
      <c r="HZB213" s="90"/>
      <c r="HZC213" s="90"/>
      <c r="HZD213" s="90"/>
      <c r="HZE213" s="90"/>
      <c r="HZF213" s="90"/>
      <c r="HZG213" s="90"/>
      <c r="HZH213" s="90"/>
      <c r="HZI213" s="90"/>
      <c r="HZJ213" s="90"/>
      <c r="HZK213" s="90"/>
      <c r="HZL213" s="90"/>
      <c r="HZM213" s="90"/>
      <c r="HZN213" s="90"/>
      <c r="HZO213" s="90"/>
      <c r="HZP213" s="90"/>
      <c r="HZQ213" s="90"/>
      <c r="HZR213" s="90"/>
      <c r="HZS213" s="90"/>
      <c r="HZT213" s="90"/>
      <c r="HZU213" s="90"/>
      <c r="HZV213" s="90"/>
      <c r="HZW213" s="90"/>
      <c r="HZX213" s="90"/>
      <c r="HZY213" s="90"/>
      <c r="HZZ213" s="90"/>
      <c r="IAA213" s="90"/>
      <c r="IAB213" s="90"/>
      <c r="IAC213" s="90"/>
      <c r="IAD213" s="90"/>
      <c r="IAE213" s="90"/>
      <c r="IAF213" s="90"/>
      <c r="IAG213" s="90"/>
      <c r="IAH213" s="90"/>
      <c r="IAI213" s="90"/>
      <c r="IAJ213" s="90"/>
      <c r="IAK213" s="90"/>
      <c r="IAL213" s="90"/>
      <c r="IAM213" s="90"/>
      <c r="IAN213" s="90"/>
      <c r="IAO213" s="90"/>
      <c r="IAP213" s="90"/>
      <c r="IAQ213" s="90"/>
      <c r="IAR213" s="90"/>
      <c r="IAS213" s="90"/>
      <c r="IAT213" s="90"/>
      <c r="IAU213" s="90"/>
      <c r="IAV213" s="90"/>
      <c r="IAW213" s="90"/>
      <c r="IAX213" s="90"/>
      <c r="IAY213" s="90"/>
      <c r="IAZ213" s="90"/>
      <c r="IBA213" s="90"/>
      <c r="IBB213" s="90"/>
      <c r="IBC213" s="90"/>
      <c r="IBD213" s="90"/>
      <c r="IBE213" s="90"/>
      <c r="IBF213" s="90"/>
      <c r="IBG213" s="90"/>
      <c r="IBH213" s="90"/>
      <c r="IBI213" s="90"/>
      <c r="IBJ213" s="90"/>
      <c r="IBK213" s="90"/>
      <c r="IBL213" s="90"/>
      <c r="IBM213" s="90"/>
      <c r="IBN213" s="90"/>
      <c r="IBO213" s="90"/>
      <c r="IBP213" s="90"/>
      <c r="IBQ213" s="90"/>
      <c r="IBR213" s="90"/>
      <c r="IBS213" s="90"/>
      <c r="IBT213" s="90"/>
      <c r="IBU213" s="90"/>
      <c r="IBV213" s="90"/>
      <c r="IBW213" s="90"/>
      <c r="IBX213" s="90"/>
      <c r="IBY213" s="90"/>
      <c r="IBZ213" s="90"/>
      <c r="ICA213" s="90"/>
      <c r="ICB213" s="90"/>
      <c r="ICC213" s="90"/>
      <c r="ICD213" s="90"/>
      <c r="ICE213" s="90"/>
      <c r="ICF213" s="90"/>
      <c r="ICG213" s="90"/>
      <c r="ICH213" s="90"/>
      <c r="ICI213" s="90"/>
      <c r="ICJ213" s="90"/>
      <c r="ICK213" s="90"/>
      <c r="ICL213" s="90"/>
      <c r="ICM213" s="90"/>
      <c r="ICN213" s="90"/>
      <c r="ICO213" s="90"/>
      <c r="ICP213" s="90"/>
      <c r="ICQ213" s="90"/>
      <c r="ICR213" s="90"/>
      <c r="ICS213" s="90"/>
      <c r="ICT213" s="90"/>
      <c r="ICU213" s="90"/>
      <c r="ICV213" s="90"/>
      <c r="ICW213" s="90"/>
      <c r="ICX213" s="90"/>
      <c r="ICY213" s="90"/>
      <c r="ICZ213" s="90"/>
      <c r="IDA213" s="90"/>
      <c r="IDB213" s="90"/>
      <c r="IDC213" s="90"/>
      <c r="IDD213" s="90"/>
      <c r="IDE213" s="90"/>
      <c r="IDF213" s="90"/>
      <c r="IDG213" s="90"/>
      <c r="IDH213" s="90"/>
      <c r="IDI213" s="90"/>
      <c r="IDJ213" s="90"/>
      <c r="IDK213" s="90"/>
      <c r="IDL213" s="90"/>
      <c r="IDM213" s="90"/>
      <c r="IDN213" s="90"/>
      <c r="IDO213" s="90"/>
      <c r="IDP213" s="90"/>
      <c r="IDQ213" s="90"/>
      <c r="IDR213" s="90"/>
      <c r="IDS213" s="90"/>
      <c r="IDT213" s="90"/>
      <c r="IDU213" s="90"/>
      <c r="IDV213" s="90"/>
      <c r="IDW213" s="90"/>
      <c r="IDX213" s="90"/>
      <c r="IDY213" s="90"/>
      <c r="IDZ213" s="90"/>
      <c r="IEA213" s="90"/>
      <c r="IEB213" s="90"/>
      <c r="IEC213" s="90"/>
      <c r="IED213" s="90"/>
      <c r="IEE213" s="90"/>
      <c r="IEF213" s="90"/>
      <c r="IEG213" s="90"/>
      <c r="IEH213" s="90"/>
      <c r="IEI213" s="90"/>
      <c r="IEJ213" s="90"/>
      <c r="IEK213" s="90"/>
      <c r="IEL213" s="90"/>
      <c r="IEM213" s="90"/>
      <c r="IEN213" s="90"/>
      <c r="IEO213" s="90"/>
      <c r="IEP213" s="90"/>
      <c r="IEQ213" s="90"/>
      <c r="IER213" s="90"/>
      <c r="IES213" s="90"/>
      <c r="IET213" s="90"/>
      <c r="IEU213" s="90"/>
      <c r="IEV213" s="90"/>
      <c r="IEW213" s="90"/>
      <c r="IEX213" s="90"/>
      <c r="IEY213" s="90"/>
      <c r="IEZ213" s="90"/>
      <c r="IFA213" s="90"/>
      <c r="IFB213" s="90"/>
      <c r="IFC213" s="90"/>
      <c r="IFD213" s="90"/>
      <c r="IFE213" s="90"/>
      <c r="IFF213" s="90"/>
      <c r="IFG213" s="90"/>
      <c r="IFH213" s="90"/>
      <c r="IFI213" s="90"/>
      <c r="IFJ213" s="90"/>
      <c r="IFK213" s="90"/>
      <c r="IFL213" s="90"/>
      <c r="IFM213" s="90"/>
      <c r="IFN213" s="90"/>
      <c r="IFO213" s="90"/>
      <c r="IFP213" s="90"/>
      <c r="IFQ213" s="90"/>
      <c r="IFR213" s="90"/>
      <c r="IFS213" s="90"/>
      <c r="IFT213" s="90"/>
      <c r="IFU213" s="90"/>
      <c r="IFV213" s="90"/>
      <c r="IFW213" s="90"/>
      <c r="IFX213" s="90"/>
      <c r="IFY213" s="90"/>
      <c r="IFZ213" s="90"/>
      <c r="IGA213" s="90"/>
      <c r="IGB213" s="90"/>
      <c r="IGC213" s="90"/>
      <c r="IGD213" s="90"/>
      <c r="IGE213" s="90"/>
      <c r="IGF213" s="90"/>
      <c r="IGG213" s="90"/>
      <c r="IGH213" s="90"/>
      <c r="IGI213" s="90"/>
      <c r="IGJ213" s="90"/>
      <c r="IGK213" s="90"/>
      <c r="IGL213" s="90"/>
      <c r="IGM213" s="90"/>
      <c r="IGN213" s="90"/>
      <c r="IGO213" s="90"/>
      <c r="IGP213" s="90"/>
      <c r="IGQ213" s="90"/>
      <c r="IGR213" s="90"/>
      <c r="IGS213" s="90"/>
      <c r="IGT213" s="90"/>
      <c r="IGU213" s="90"/>
      <c r="IGV213" s="90"/>
      <c r="IGW213" s="90"/>
      <c r="IGX213" s="90"/>
      <c r="IGY213" s="90"/>
      <c r="IGZ213" s="90"/>
      <c r="IHA213" s="90"/>
      <c r="IHB213" s="90"/>
      <c r="IHC213" s="90"/>
      <c r="IHD213" s="90"/>
      <c r="IHE213" s="90"/>
      <c r="IHF213" s="90"/>
      <c r="IHG213" s="90"/>
      <c r="IHH213" s="90"/>
      <c r="IHI213" s="90"/>
      <c r="IHJ213" s="90"/>
      <c r="IHK213" s="90"/>
      <c r="IHL213" s="90"/>
      <c r="IHM213" s="90"/>
      <c r="IHN213" s="90"/>
      <c r="IHO213" s="90"/>
      <c r="IHP213" s="90"/>
      <c r="IHQ213" s="90"/>
      <c r="IHR213" s="90"/>
      <c r="IHS213" s="90"/>
      <c r="IHT213" s="90"/>
      <c r="IHU213" s="90"/>
      <c r="IHV213" s="90"/>
      <c r="IHW213" s="90"/>
      <c r="IHX213" s="90"/>
      <c r="IHY213" s="90"/>
      <c r="IHZ213" s="90"/>
      <c r="IIA213" s="90"/>
      <c r="IIB213" s="90"/>
      <c r="IIC213" s="90"/>
      <c r="IID213" s="90"/>
      <c r="IIE213" s="90"/>
      <c r="IIF213" s="90"/>
      <c r="IIG213" s="90"/>
      <c r="IIH213" s="90"/>
      <c r="III213" s="90"/>
      <c r="IIJ213" s="90"/>
      <c r="IIK213" s="90"/>
      <c r="IIL213" s="90"/>
      <c r="IIM213" s="90"/>
      <c r="IIN213" s="90"/>
      <c r="IIO213" s="90"/>
      <c r="IIP213" s="90"/>
      <c r="IIQ213" s="90"/>
      <c r="IIR213" s="90"/>
      <c r="IIS213" s="90"/>
      <c r="IIT213" s="90"/>
      <c r="IIU213" s="90"/>
      <c r="IIV213" s="90"/>
      <c r="IIW213" s="90"/>
      <c r="IIX213" s="90"/>
      <c r="IIY213" s="90"/>
      <c r="IIZ213" s="90"/>
      <c r="IJA213" s="90"/>
      <c r="IJB213" s="90"/>
      <c r="IJC213" s="90"/>
      <c r="IJD213" s="90"/>
      <c r="IJE213" s="90"/>
      <c r="IJF213" s="90"/>
      <c r="IJG213" s="90"/>
      <c r="IJH213" s="90"/>
      <c r="IJI213" s="90"/>
      <c r="IJJ213" s="90"/>
      <c r="IJK213" s="90"/>
      <c r="IJL213" s="90"/>
      <c r="IJM213" s="90"/>
      <c r="IJN213" s="90"/>
      <c r="IJO213" s="90"/>
      <c r="IJP213" s="90"/>
      <c r="IJQ213" s="90"/>
      <c r="IJR213" s="90"/>
      <c r="IJS213" s="90"/>
      <c r="IJT213" s="90"/>
      <c r="IJU213" s="90"/>
      <c r="IJV213" s="90"/>
      <c r="IJW213" s="90"/>
      <c r="IJX213" s="90"/>
      <c r="IJY213" s="90"/>
      <c r="IJZ213" s="90"/>
      <c r="IKA213" s="90"/>
      <c r="IKB213" s="90"/>
      <c r="IKC213" s="90"/>
      <c r="IKD213" s="90"/>
      <c r="IKE213" s="90"/>
      <c r="IKF213" s="90"/>
      <c r="IKG213" s="90"/>
      <c r="IKH213" s="90"/>
      <c r="IKI213" s="90"/>
      <c r="IKJ213" s="90"/>
      <c r="IKK213" s="90"/>
      <c r="IKL213" s="90"/>
      <c r="IKM213" s="90"/>
      <c r="IKN213" s="90"/>
      <c r="IKO213" s="90"/>
      <c r="IKP213" s="90"/>
      <c r="IKQ213" s="90"/>
      <c r="IKR213" s="90"/>
      <c r="IKS213" s="90"/>
      <c r="IKT213" s="90"/>
      <c r="IKU213" s="90"/>
      <c r="IKV213" s="90"/>
      <c r="IKW213" s="90"/>
      <c r="IKX213" s="90"/>
      <c r="IKY213" s="90"/>
      <c r="IKZ213" s="90"/>
      <c r="ILA213" s="90"/>
      <c r="ILB213" s="90"/>
      <c r="ILC213" s="90"/>
      <c r="ILD213" s="90"/>
      <c r="ILE213" s="90"/>
      <c r="ILF213" s="90"/>
      <c r="ILG213" s="90"/>
      <c r="ILH213" s="90"/>
      <c r="ILI213" s="90"/>
      <c r="ILJ213" s="90"/>
      <c r="ILK213" s="90"/>
      <c r="ILL213" s="90"/>
      <c r="ILM213" s="90"/>
      <c r="ILN213" s="90"/>
      <c r="ILO213" s="90"/>
      <c r="ILP213" s="90"/>
      <c r="ILQ213" s="90"/>
      <c r="ILR213" s="90"/>
      <c r="ILS213" s="90"/>
      <c r="ILT213" s="90"/>
      <c r="ILU213" s="90"/>
      <c r="ILV213" s="90"/>
      <c r="ILW213" s="90"/>
      <c r="ILX213" s="90"/>
      <c r="ILY213" s="90"/>
      <c r="ILZ213" s="90"/>
      <c r="IMA213" s="90"/>
      <c r="IMB213" s="90"/>
      <c r="IMC213" s="90"/>
      <c r="IMD213" s="90"/>
      <c r="IME213" s="90"/>
      <c r="IMF213" s="90"/>
      <c r="IMG213" s="90"/>
      <c r="IMH213" s="90"/>
      <c r="IMI213" s="90"/>
      <c r="IMJ213" s="90"/>
      <c r="IMK213" s="90"/>
      <c r="IML213" s="90"/>
      <c r="IMM213" s="90"/>
      <c r="IMN213" s="90"/>
      <c r="IMO213" s="90"/>
      <c r="IMP213" s="90"/>
      <c r="IMQ213" s="90"/>
      <c r="IMR213" s="90"/>
      <c r="IMS213" s="90"/>
      <c r="IMT213" s="90"/>
      <c r="IMU213" s="90"/>
      <c r="IMV213" s="90"/>
      <c r="IMW213" s="90"/>
      <c r="IMX213" s="90"/>
      <c r="IMY213" s="90"/>
      <c r="IMZ213" s="90"/>
      <c r="INA213" s="90"/>
      <c r="INB213" s="90"/>
      <c r="INC213" s="90"/>
      <c r="IND213" s="90"/>
      <c r="INE213" s="90"/>
      <c r="INF213" s="90"/>
      <c r="ING213" s="90"/>
      <c r="INH213" s="90"/>
      <c r="INI213" s="90"/>
      <c r="INJ213" s="90"/>
      <c r="INK213" s="90"/>
      <c r="INL213" s="90"/>
      <c r="INM213" s="90"/>
      <c r="INN213" s="90"/>
      <c r="INO213" s="90"/>
      <c r="INP213" s="90"/>
      <c r="INQ213" s="90"/>
      <c r="INR213" s="90"/>
      <c r="INS213" s="90"/>
      <c r="INT213" s="90"/>
      <c r="INU213" s="90"/>
      <c r="INV213" s="90"/>
      <c r="INW213" s="90"/>
      <c r="INX213" s="90"/>
      <c r="INY213" s="90"/>
      <c r="INZ213" s="90"/>
      <c r="IOA213" s="90"/>
      <c r="IOB213" s="90"/>
      <c r="IOC213" s="90"/>
      <c r="IOD213" s="90"/>
      <c r="IOE213" s="90"/>
      <c r="IOF213" s="90"/>
      <c r="IOG213" s="90"/>
      <c r="IOH213" s="90"/>
      <c r="IOI213" s="90"/>
      <c r="IOJ213" s="90"/>
      <c r="IOK213" s="90"/>
      <c r="IOL213" s="90"/>
      <c r="IOM213" s="90"/>
      <c r="ION213" s="90"/>
      <c r="IOO213" s="90"/>
      <c r="IOP213" s="90"/>
      <c r="IOQ213" s="90"/>
      <c r="IOR213" s="90"/>
      <c r="IOS213" s="90"/>
      <c r="IOT213" s="90"/>
      <c r="IOU213" s="90"/>
      <c r="IOV213" s="90"/>
      <c r="IOW213" s="90"/>
      <c r="IOX213" s="90"/>
      <c r="IOY213" s="90"/>
      <c r="IOZ213" s="90"/>
      <c r="IPA213" s="90"/>
      <c r="IPB213" s="90"/>
      <c r="IPC213" s="90"/>
      <c r="IPD213" s="90"/>
      <c r="IPE213" s="90"/>
      <c r="IPF213" s="90"/>
      <c r="IPG213" s="90"/>
      <c r="IPH213" s="90"/>
      <c r="IPI213" s="90"/>
      <c r="IPJ213" s="90"/>
      <c r="IPK213" s="90"/>
      <c r="IPL213" s="90"/>
      <c r="IPM213" s="90"/>
      <c r="IPN213" s="90"/>
      <c r="IPO213" s="90"/>
      <c r="IPP213" s="90"/>
      <c r="IPQ213" s="90"/>
      <c r="IPR213" s="90"/>
      <c r="IPS213" s="90"/>
      <c r="IPT213" s="90"/>
      <c r="IPU213" s="90"/>
      <c r="IPV213" s="90"/>
      <c r="IPW213" s="90"/>
      <c r="IPX213" s="90"/>
      <c r="IPY213" s="90"/>
      <c r="IPZ213" s="90"/>
      <c r="IQA213" s="90"/>
      <c r="IQB213" s="90"/>
      <c r="IQC213" s="90"/>
      <c r="IQD213" s="90"/>
      <c r="IQE213" s="90"/>
      <c r="IQF213" s="90"/>
      <c r="IQG213" s="90"/>
      <c r="IQH213" s="90"/>
      <c r="IQI213" s="90"/>
      <c r="IQJ213" s="90"/>
      <c r="IQK213" s="90"/>
      <c r="IQL213" s="90"/>
      <c r="IQM213" s="90"/>
      <c r="IQN213" s="90"/>
      <c r="IQO213" s="90"/>
      <c r="IQP213" s="90"/>
      <c r="IQQ213" s="90"/>
      <c r="IQR213" s="90"/>
      <c r="IQS213" s="90"/>
      <c r="IQT213" s="90"/>
      <c r="IQU213" s="90"/>
      <c r="IQV213" s="90"/>
      <c r="IQW213" s="90"/>
      <c r="IQX213" s="90"/>
      <c r="IQY213" s="90"/>
      <c r="IQZ213" s="90"/>
      <c r="IRA213" s="90"/>
      <c r="IRB213" s="90"/>
      <c r="IRC213" s="90"/>
      <c r="IRD213" s="90"/>
      <c r="IRE213" s="90"/>
      <c r="IRF213" s="90"/>
      <c r="IRG213" s="90"/>
      <c r="IRH213" s="90"/>
      <c r="IRI213" s="90"/>
      <c r="IRJ213" s="90"/>
      <c r="IRK213" s="90"/>
      <c r="IRL213" s="90"/>
      <c r="IRM213" s="90"/>
      <c r="IRN213" s="90"/>
      <c r="IRO213" s="90"/>
      <c r="IRP213" s="90"/>
      <c r="IRQ213" s="90"/>
      <c r="IRR213" s="90"/>
      <c r="IRS213" s="90"/>
      <c r="IRT213" s="90"/>
      <c r="IRU213" s="90"/>
      <c r="IRV213" s="90"/>
      <c r="IRW213" s="90"/>
      <c r="IRX213" s="90"/>
      <c r="IRY213" s="90"/>
      <c r="IRZ213" s="90"/>
      <c r="ISA213" s="90"/>
      <c r="ISB213" s="90"/>
      <c r="ISC213" s="90"/>
      <c r="ISD213" s="90"/>
      <c r="ISE213" s="90"/>
      <c r="ISF213" s="90"/>
      <c r="ISG213" s="90"/>
      <c r="ISH213" s="90"/>
      <c r="ISI213" s="90"/>
      <c r="ISJ213" s="90"/>
      <c r="ISK213" s="90"/>
      <c r="ISL213" s="90"/>
      <c r="ISM213" s="90"/>
      <c r="ISN213" s="90"/>
      <c r="ISO213" s="90"/>
      <c r="ISP213" s="90"/>
      <c r="ISQ213" s="90"/>
      <c r="ISR213" s="90"/>
      <c r="ISS213" s="90"/>
      <c r="IST213" s="90"/>
      <c r="ISU213" s="90"/>
      <c r="ISV213" s="90"/>
      <c r="ISW213" s="90"/>
      <c r="ISX213" s="90"/>
      <c r="ISY213" s="90"/>
      <c r="ISZ213" s="90"/>
      <c r="ITA213" s="90"/>
      <c r="ITB213" s="90"/>
      <c r="ITC213" s="90"/>
      <c r="ITD213" s="90"/>
      <c r="ITE213" s="90"/>
      <c r="ITF213" s="90"/>
      <c r="ITG213" s="90"/>
      <c r="ITH213" s="90"/>
      <c r="ITI213" s="90"/>
      <c r="ITJ213" s="90"/>
      <c r="ITK213" s="90"/>
      <c r="ITL213" s="90"/>
      <c r="ITM213" s="90"/>
      <c r="ITN213" s="90"/>
      <c r="ITO213" s="90"/>
      <c r="ITP213" s="90"/>
      <c r="ITQ213" s="90"/>
      <c r="ITR213" s="90"/>
      <c r="ITS213" s="90"/>
      <c r="ITT213" s="90"/>
      <c r="ITU213" s="90"/>
      <c r="ITV213" s="90"/>
      <c r="ITW213" s="90"/>
      <c r="ITX213" s="90"/>
      <c r="ITY213" s="90"/>
      <c r="ITZ213" s="90"/>
      <c r="IUA213" s="90"/>
      <c r="IUB213" s="90"/>
      <c r="IUC213" s="90"/>
      <c r="IUD213" s="90"/>
      <c r="IUE213" s="90"/>
      <c r="IUF213" s="90"/>
      <c r="IUG213" s="90"/>
      <c r="IUH213" s="90"/>
      <c r="IUI213" s="90"/>
      <c r="IUJ213" s="90"/>
      <c r="IUK213" s="90"/>
      <c r="IUL213" s="90"/>
      <c r="IUM213" s="90"/>
      <c r="IUN213" s="90"/>
      <c r="IUO213" s="90"/>
      <c r="IUP213" s="90"/>
      <c r="IUQ213" s="90"/>
      <c r="IUR213" s="90"/>
      <c r="IUS213" s="90"/>
      <c r="IUT213" s="90"/>
      <c r="IUU213" s="90"/>
      <c r="IUV213" s="90"/>
      <c r="IUW213" s="90"/>
      <c r="IUX213" s="90"/>
      <c r="IUY213" s="90"/>
      <c r="IUZ213" s="90"/>
      <c r="IVA213" s="90"/>
      <c r="IVB213" s="90"/>
      <c r="IVC213" s="90"/>
      <c r="IVD213" s="90"/>
      <c r="IVE213" s="90"/>
      <c r="IVF213" s="90"/>
      <c r="IVG213" s="90"/>
      <c r="IVH213" s="90"/>
      <c r="IVI213" s="90"/>
      <c r="IVJ213" s="90"/>
      <c r="IVK213" s="90"/>
      <c r="IVL213" s="90"/>
      <c r="IVM213" s="90"/>
      <c r="IVN213" s="90"/>
      <c r="IVO213" s="90"/>
      <c r="IVP213" s="90"/>
      <c r="IVQ213" s="90"/>
      <c r="IVR213" s="90"/>
      <c r="IVS213" s="90"/>
      <c r="IVT213" s="90"/>
      <c r="IVU213" s="90"/>
      <c r="IVV213" s="90"/>
      <c r="IVW213" s="90"/>
      <c r="IVX213" s="90"/>
      <c r="IVY213" s="90"/>
      <c r="IVZ213" s="90"/>
      <c r="IWA213" s="90"/>
      <c r="IWB213" s="90"/>
      <c r="IWC213" s="90"/>
      <c r="IWD213" s="90"/>
      <c r="IWE213" s="90"/>
      <c r="IWF213" s="90"/>
      <c r="IWG213" s="90"/>
      <c r="IWH213" s="90"/>
      <c r="IWI213" s="90"/>
      <c r="IWJ213" s="90"/>
      <c r="IWK213" s="90"/>
      <c r="IWL213" s="90"/>
      <c r="IWM213" s="90"/>
      <c r="IWN213" s="90"/>
      <c r="IWO213" s="90"/>
      <c r="IWP213" s="90"/>
      <c r="IWQ213" s="90"/>
      <c r="IWR213" s="90"/>
      <c r="IWS213" s="90"/>
      <c r="IWT213" s="90"/>
      <c r="IWU213" s="90"/>
      <c r="IWV213" s="90"/>
      <c r="IWW213" s="90"/>
      <c r="IWX213" s="90"/>
      <c r="IWY213" s="90"/>
      <c r="IWZ213" s="90"/>
      <c r="IXA213" s="90"/>
      <c r="IXB213" s="90"/>
      <c r="IXC213" s="90"/>
      <c r="IXD213" s="90"/>
      <c r="IXE213" s="90"/>
      <c r="IXF213" s="90"/>
      <c r="IXG213" s="90"/>
      <c r="IXH213" s="90"/>
      <c r="IXI213" s="90"/>
      <c r="IXJ213" s="90"/>
      <c r="IXK213" s="90"/>
      <c r="IXL213" s="90"/>
      <c r="IXM213" s="90"/>
      <c r="IXN213" s="90"/>
      <c r="IXO213" s="90"/>
      <c r="IXP213" s="90"/>
      <c r="IXQ213" s="90"/>
      <c r="IXR213" s="90"/>
      <c r="IXS213" s="90"/>
      <c r="IXT213" s="90"/>
      <c r="IXU213" s="90"/>
      <c r="IXV213" s="90"/>
      <c r="IXW213" s="90"/>
      <c r="IXX213" s="90"/>
      <c r="IXY213" s="90"/>
      <c r="IXZ213" s="90"/>
      <c r="IYA213" s="90"/>
      <c r="IYB213" s="90"/>
      <c r="IYC213" s="90"/>
      <c r="IYD213" s="90"/>
      <c r="IYE213" s="90"/>
      <c r="IYF213" s="90"/>
      <c r="IYG213" s="90"/>
      <c r="IYH213" s="90"/>
      <c r="IYI213" s="90"/>
      <c r="IYJ213" s="90"/>
      <c r="IYK213" s="90"/>
      <c r="IYL213" s="90"/>
      <c r="IYM213" s="90"/>
      <c r="IYN213" s="90"/>
      <c r="IYO213" s="90"/>
      <c r="IYP213" s="90"/>
      <c r="IYQ213" s="90"/>
      <c r="IYR213" s="90"/>
      <c r="IYS213" s="90"/>
      <c r="IYT213" s="90"/>
      <c r="IYU213" s="90"/>
      <c r="IYV213" s="90"/>
      <c r="IYW213" s="90"/>
      <c r="IYX213" s="90"/>
      <c r="IYY213" s="90"/>
      <c r="IYZ213" s="90"/>
      <c r="IZA213" s="90"/>
      <c r="IZB213" s="90"/>
      <c r="IZC213" s="90"/>
      <c r="IZD213" s="90"/>
      <c r="IZE213" s="90"/>
      <c r="IZF213" s="90"/>
      <c r="IZG213" s="90"/>
      <c r="IZH213" s="90"/>
      <c r="IZI213" s="90"/>
      <c r="IZJ213" s="90"/>
      <c r="IZK213" s="90"/>
      <c r="IZL213" s="90"/>
      <c r="IZM213" s="90"/>
      <c r="IZN213" s="90"/>
      <c r="IZO213" s="90"/>
      <c r="IZP213" s="90"/>
      <c r="IZQ213" s="90"/>
      <c r="IZR213" s="90"/>
      <c r="IZS213" s="90"/>
      <c r="IZT213" s="90"/>
      <c r="IZU213" s="90"/>
      <c r="IZV213" s="90"/>
      <c r="IZW213" s="90"/>
      <c r="IZX213" s="90"/>
      <c r="IZY213" s="90"/>
      <c r="IZZ213" s="90"/>
      <c r="JAA213" s="90"/>
      <c r="JAB213" s="90"/>
      <c r="JAC213" s="90"/>
      <c r="JAD213" s="90"/>
      <c r="JAE213" s="90"/>
      <c r="JAF213" s="90"/>
      <c r="JAG213" s="90"/>
      <c r="JAH213" s="90"/>
      <c r="JAI213" s="90"/>
      <c r="JAJ213" s="90"/>
      <c r="JAK213" s="90"/>
      <c r="JAL213" s="90"/>
      <c r="JAM213" s="90"/>
      <c r="JAN213" s="90"/>
      <c r="JAO213" s="90"/>
      <c r="JAP213" s="90"/>
      <c r="JAQ213" s="90"/>
      <c r="JAR213" s="90"/>
      <c r="JAS213" s="90"/>
      <c r="JAT213" s="90"/>
      <c r="JAU213" s="90"/>
      <c r="JAV213" s="90"/>
      <c r="JAW213" s="90"/>
      <c r="JAX213" s="90"/>
      <c r="JAY213" s="90"/>
      <c r="JAZ213" s="90"/>
      <c r="JBA213" s="90"/>
      <c r="JBB213" s="90"/>
      <c r="JBC213" s="90"/>
      <c r="JBD213" s="90"/>
      <c r="JBE213" s="90"/>
      <c r="JBF213" s="90"/>
      <c r="JBG213" s="90"/>
      <c r="JBH213" s="90"/>
      <c r="JBI213" s="90"/>
      <c r="JBJ213" s="90"/>
      <c r="JBK213" s="90"/>
      <c r="JBL213" s="90"/>
      <c r="JBM213" s="90"/>
      <c r="JBN213" s="90"/>
      <c r="JBO213" s="90"/>
      <c r="JBP213" s="90"/>
      <c r="JBQ213" s="90"/>
      <c r="JBR213" s="90"/>
      <c r="JBS213" s="90"/>
      <c r="JBT213" s="90"/>
      <c r="JBU213" s="90"/>
      <c r="JBV213" s="90"/>
      <c r="JBW213" s="90"/>
      <c r="JBX213" s="90"/>
      <c r="JBY213" s="90"/>
      <c r="JBZ213" s="90"/>
      <c r="JCA213" s="90"/>
      <c r="JCB213" s="90"/>
      <c r="JCC213" s="90"/>
      <c r="JCD213" s="90"/>
      <c r="JCE213" s="90"/>
      <c r="JCF213" s="90"/>
      <c r="JCG213" s="90"/>
      <c r="JCH213" s="90"/>
      <c r="JCI213" s="90"/>
      <c r="JCJ213" s="90"/>
      <c r="JCK213" s="90"/>
      <c r="JCL213" s="90"/>
      <c r="JCM213" s="90"/>
      <c r="JCN213" s="90"/>
      <c r="JCO213" s="90"/>
      <c r="JCP213" s="90"/>
      <c r="JCQ213" s="90"/>
      <c r="JCR213" s="90"/>
      <c r="JCS213" s="90"/>
      <c r="JCT213" s="90"/>
      <c r="JCU213" s="90"/>
      <c r="JCV213" s="90"/>
      <c r="JCW213" s="90"/>
      <c r="JCX213" s="90"/>
      <c r="JCY213" s="90"/>
      <c r="JCZ213" s="90"/>
      <c r="JDA213" s="90"/>
      <c r="JDB213" s="90"/>
      <c r="JDC213" s="90"/>
      <c r="JDD213" s="90"/>
      <c r="JDE213" s="90"/>
      <c r="JDF213" s="90"/>
      <c r="JDG213" s="90"/>
      <c r="JDH213" s="90"/>
      <c r="JDI213" s="90"/>
      <c r="JDJ213" s="90"/>
      <c r="JDK213" s="90"/>
      <c r="JDL213" s="90"/>
      <c r="JDM213" s="90"/>
      <c r="JDN213" s="90"/>
      <c r="JDO213" s="90"/>
      <c r="JDP213" s="90"/>
      <c r="JDQ213" s="90"/>
      <c r="JDR213" s="90"/>
      <c r="JDS213" s="90"/>
      <c r="JDT213" s="90"/>
      <c r="JDU213" s="90"/>
      <c r="JDV213" s="90"/>
      <c r="JDW213" s="90"/>
      <c r="JDX213" s="90"/>
      <c r="JDY213" s="90"/>
      <c r="JDZ213" s="90"/>
      <c r="JEA213" s="90"/>
      <c r="JEB213" s="90"/>
      <c r="JEC213" s="90"/>
      <c r="JED213" s="90"/>
      <c r="JEE213" s="90"/>
      <c r="JEF213" s="90"/>
      <c r="JEG213" s="90"/>
      <c r="JEH213" s="90"/>
      <c r="JEI213" s="90"/>
      <c r="JEJ213" s="90"/>
      <c r="JEK213" s="90"/>
      <c r="JEL213" s="90"/>
      <c r="JEM213" s="90"/>
      <c r="JEN213" s="90"/>
      <c r="JEO213" s="90"/>
      <c r="JEP213" s="90"/>
      <c r="JEQ213" s="90"/>
      <c r="JER213" s="90"/>
      <c r="JES213" s="90"/>
      <c r="JET213" s="90"/>
      <c r="JEU213" s="90"/>
      <c r="JEV213" s="90"/>
      <c r="JEW213" s="90"/>
      <c r="JEX213" s="90"/>
      <c r="JEY213" s="90"/>
      <c r="JEZ213" s="90"/>
      <c r="JFA213" s="90"/>
      <c r="JFB213" s="90"/>
      <c r="JFC213" s="90"/>
      <c r="JFD213" s="90"/>
      <c r="JFE213" s="90"/>
      <c r="JFF213" s="90"/>
      <c r="JFG213" s="90"/>
      <c r="JFH213" s="90"/>
      <c r="JFI213" s="90"/>
      <c r="JFJ213" s="90"/>
      <c r="JFK213" s="90"/>
      <c r="JFL213" s="90"/>
      <c r="JFM213" s="90"/>
      <c r="JFN213" s="90"/>
      <c r="JFO213" s="90"/>
      <c r="JFP213" s="90"/>
      <c r="JFQ213" s="90"/>
      <c r="JFR213" s="90"/>
      <c r="JFS213" s="90"/>
      <c r="JFT213" s="90"/>
      <c r="JFU213" s="90"/>
      <c r="JFV213" s="90"/>
      <c r="JFW213" s="90"/>
      <c r="JFX213" s="90"/>
      <c r="JFY213" s="90"/>
      <c r="JFZ213" s="90"/>
      <c r="JGA213" s="90"/>
      <c r="JGB213" s="90"/>
      <c r="JGC213" s="90"/>
      <c r="JGD213" s="90"/>
      <c r="JGE213" s="90"/>
      <c r="JGF213" s="90"/>
      <c r="JGG213" s="90"/>
      <c r="JGH213" s="90"/>
      <c r="JGI213" s="90"/>
      <c r="JGJ213" s="90"/>
      <c r="JGK213" s="90"/>
      <c r="JGL213" s="90"/>
      <c r="JGM213" s="90"/>
      <c r="JGN213" s="90"/>
      <c r="JGO213" s="90"/>
      <c r="JGP213" s="90"/>
      <c r="JGQ213" s="90"/>
      <c r="JGR213" s="90"/>
      <c r="JGS213" s="90"/>
      <c r="JGT213" s="90"/>
      <c r="JGU213" s="90"/>
      <c r="JGV213" s="90"/>
      <c r="JGW213" s="90"/>
      <c r="JGX213" s="90"/>
      <c r="JGY213" s="90"/>
      <c r="JGZ213" s="90"/>
      <c r="JHA213" s="90"/>
      <c r="JHB213" s="90"/>
      <c r="JHC213" s="90"/>
      <c r="JHD213" s="90"/>
      <c r="JHE213" s="90"/>
      <c r="JHF213" s="90"/>
      <c r="JHG213" s="90"/>
      <c r="JHH213" s="90"/>
      <c r="JHI213" s="90"/>
      <c r="JHJ213" s="90"/>
      <c r="JHK213" s="90"/>
      <c r="JHL213" s="90"/>
      <c r="JHM213" s="90"/>
      <c r="JHN213" s="90"/>
      <c r="JHO213" s="90"/>
      <c r="JHP213" s="90"/>
      <c r="JHQ213" s="90"/>
      <c r="JHR213" s="90"/>
      <c r="JHS213" s="90"/>
      <c r="JHT213" s="90"/>
      <c r="JHU213" s="90"/>
      <c r="JHV213" s="90"/>
      <c r="JHW213" s="90"/>
      <c r="JHX213" s="90"/>
      <c r="JHY213" s="90"/>
      <c r="JHZ213" s="90"/>
      <c r="JIA213" s="90"/>
      <c r="JIB213" s="90"/>
      <c r="JIC213" s="90"/>
      <c r="JID213" s="90"/>
      <c r="JIE213" s="90"/>
      <c r="JIF213" s="90"/>
      <c r="JIG213" s="90"/>
      <c r="JIH213" s="90"/>
      <c r="JII213" s="90"/>
      <c r="JIJ213" s="90"/>
      <c r="JIK213" s="90"/>
      <c r="JIL213" s="90"/>
      <c r="JIM213" s="90"/>
      <c r="JIN213" s="90"/>
      <c r="JIO213" s="90"/>
      <c r="JIP213" s="90"/>
      <c r="JIQ213" s="90"/>
      <c r="JIR213" s="90"/>
      <c r="JIS213" s="90"/>
      <c r="JIT213" s="90"/>
      <c r="JIU213" s="90"/>
      <c r="JIV213" s="90"/>
      <c r="JIW213" s="90"/>
      <c r="JIX213" s="90"/>
      <c r="JIY213" s="90"/>
      <c r="JIZ213" s="90"/>
      <c r="JJA213" s="90"/>
      <c r="JJB213" s="90"/>
      <c r="JJC213" s="90"/>
      <c r="JJD213" s="90"/>
      <c r="JJE213" s="90"/>
      <c r="JJF213" s="90"/>
      <c r="JJG213" s="90"/>
      <c r="JJH213" s="90"/>
      <c r="JJI213" s="90"/>
      <c r="JJJ213" s="90"/>
      <c r="JJK213" s="90"/>
      <c r="JJL213" s="90"/>
      <c r="JJM213" s="90"/>
      <c r="JJN213" s="90"/>
      <c r="JJO213" s="90"/>
      <c r="JJP213" s="90"/>
      <c r="JJQ213" s="90"/>
      <c r="JJR213" s="90"/>
      <c r="JJS213" s="90"/>
      <c r="JJT213" s="90"/>
      <c r="JJU213" s="90"/>
      <c r="JJV213" s="90"/>
      <c r="JJW213" s="90"/>
      <c r="JJX213" s="90"/>
      <c r="JJY213" s="90"/>
      <c r="JJZ213" s="90"/>
      <c r="JKA213" s="90"/>
      <c r="JKB213" s="90"/>
      <c r="JKC213" s="90"/>
      <c r="JKD213" s="90"/>
      <c r="JKE213" s="90"/>
      <c r="JKF213" s="90"/>
      <c r="JKG213" s="90"/>
      <c r="JKH213" s="90"/>
      <c r="JKI213" s="90"/>
      <c r="JKJ213" s="90"/>
      <c r="JKK213" s="90"/>
      <c r="JKL213" s="90"/>
      <c r="JKM213" s="90"/>
      <c r="JKN213" s="90"/>
      <c r="JKO213" s="90"/>
      <c r="JKP213" s="90"/>
      <c r="JKQ213" s="90"/>
      <c r="JKR213" s="90"/>
      <c r="JKS213" s="90"/>
      <c r="JKT213" s="90"/>
      <c r="JKU213" s="90"/>
      <c r="JKV213" s="90"/>
      <c r="JKW213" s="90"/>
      <c r="JKX213" s="90"/>
      <c r="JKY213" s="90"/>
      <c r="JKZ213" s="90"/>
      <c r="JLA213" s="90"/>
      <c r="JLB213" s="90"/>
      <c r="JLC213" s="90"/>
      <c r="JLD213" s="90"/>
      <c r="JLE213" s="90"/>
      <c r="JLF213" s="90"/>
      <c r="JLG213" s="90"/>
      <c r="JLH213" s="90"/>
      <c r="JLI213" s="90"/>
      <c r="JLJ213" s="90"/>
      <c r="JLK213" s="90"/>
      <c r="JLL213" s="90"/>
      <c r="JLM213" s="90"/>
      <c r="JLN213" s="90"/>
      <c r="JLO213" s="90"/>
      <c r="JLP213" s="90"/>
      <c r="JLQ213" s="90"/>
      <c r="JLR213" s="90"/>
      <c r="JLS213" s="90"/>
      <c r="JLT213" s="90"/>
      <c r="JLU213" s="90"/>
      <c r="JLV213" s="90"/>
      <c r="JLW213" s="90"/>
      <c r="JLX213" s="90"/>
      <c r="JLY213" s="90"/>
      <c r="JLZ213" s="90"/>
      <c r="JMA213" s="90"/>
      <c r="JMB213" s="90"/>
      <c r="JMC213" s="90"/>
      <c r="JMD213" s="90"/>
      <c r="JME213" s="90"/>
      <c r="JMF213" s="90"/>
      <c r="JMG213" s="90"/>
      <c r="JMH213" s="90"/>
      <c r="JMI213" s="90"/>
      <c r="JMJ213" s="90"/>
      <c r="JMK213" s="90"/>
      <c r="JML213" s="90"/>
      <c r="JMM213" s="90"/>
      <c r="JMN213" s="90"/>
      <c r="JMO213" s="90"/>
      <c r="JMP213" s="90"/>
      <c r="JMQ213" s="90"/>
      <c r="JMR213" s="90"/>
      <c r="JMS213" s="90"/>
      <c r="JMT213" s="90"/>
      <c r="JMU213" s="90"/>
      <c r="JMV213" s="90"/>
      <c r="JMW213" s="90"/>
      <c r="JMX213" s="90"/>
      <c r="JMY213" s="90"/>
      <c r="JMZ213" s="90"/>
      <c r="JNA213" s="90"/>
      <c r="JNB213" s="90"/>
      <c r="JNC213" s="90"/>
      <c r="JND213" s="90"/>
      <c r="JNE213" s="90"/>
      <c r="JNF213" s="90"/>
      <c r="JNG213" s="90"/>
      <c r="JNH213" s="90"/>
      <c r="JNI213" s="90"/>
      <c r="JNJ213" s="90"/>
      <c r="JNK213" s="90"/>
      <c r="JNL213" s="90"/>
      <c r="JNM213" s="90"/>
      <c r="JNN213" s="90"/>
      <c r="JNO213" s="90"/>
      <c r="JNP213" s="90"/>
      <c r="JNQ213" s="90"/>
      <c r="JNR213" s="90"/>
      <c r="JNS213" s="90"/>
      <c r="JNT213" s="90"/>
      <c r="JNU213" s="90"/>
      <c r="JNV213" s="90"/>
      <c r="JNW213" s="90"/>
      <c r="JNX213" s="90"/>
      <c r="JNY213" s="90"/>
      <c r="JNZ213" s="90"/>
      <c r="JOA213" s="90"/>
      <c r="JOB213" s="90"/>
      <c r="JOC213" s="90"/>
      <c r="JOD213" s="90"/>
      <c r="JOE213" s="90"/>
      <c r="JOF213" s="90"/>
      <c r="JOG213" s="90"/>
      <c r="JOH213" s="90"/>
      <c r="JOI213" s="90"/>
      <c r="JOJ213" s="90"/>
      <c r="JOK213" s="90"/>
      <c r="JOL213" s="90"/>
      <c r="JOM213" s="90"/>
      <c r="JON213" s="90"/>
      <c r="JOO213" s="90"/>
      <c r="JOP213" s="90"/>
      <c r="JOQ213" s="90"/>
      <c r="JOR213" s="90"/>
      <c r="JOS213" s="90"/>
      <c r="JOT213" s="90"/>
      <c r="JOU213" s="90"/>
      <c r="JOV213" s="90"/>
      <c r="JOW213" s="90"/>
      <c r="JOX213" s="90"/>
      <c r="JOY213" s="90"/>
      <c r="JOZ213" s="90"/>
      <c r="JPA213" s="90"/>
      <c r="JPB213" s="90"/>
      <c r="JPC213" s="90"/>
      <c r="JPD213" s="90"/>
      <c r="JPE213" s="90"/>
      <c r="JPF213" s="90"/>
      <c r="JPG213" s="90"/>
      <c r="JPH213" s="90"/>
      <c r="JPI213" s="90"/>
      <c r="JPJ213" s="90"/>
      <c r="JPK213" s="90"/>
      <c r="JPL213" s="90"/>
      <c r="JPM213" s="90"/>
      <c r="JPN213" s="90"/>
      <c r="JPO213" s="90"/>
      <c r="JPP213" s="90"/>
      <c r="JPQ213" s="90"/>
      <c r="JPR213" s="90"/>
      <c r="JPS213" s="90"/>
      <c r="JPT213" s="90"/>
      <c r="JPU213" s="90"/>
      <c r="JPV213" s="90"/>
      <c r="JPW213" s="90"/>
      <c r="JPX213" s="90"/>
      <c r="JPY213" s="90"/>
      <c r="JPZ213" s="90"/>
      <c r="JQA213" s="90"/>
      <c r="JQB213" s="90"/>
      <c r="JQC213" s="90"/>
      <c r="JQD213" s="90"/>
      <c r="JQE213" s="90"/>
      <c r="JQF213" s="90"/>
      <c r="JQG213" s="90"/>
      <c r="JQH213" s="90"/>
      <c r="JQI213" s="90"/>
      <c r="JQJ213" s="90"/>
      <c r="JQK213" s="90"/>
      <c r="JQL213" s="90"/>
      <c r="JQM213" s="90"/>
      <c r="JQN213" s="90"/>
      <c r="JQO213" s="90"/>
      <c r="JQP213" s="90"/>
      <c r="JQQ213" s="90"/>
      <c r="JQR213" s="90"/>
      <c r="JQS213" s="90"/>
      <c r="JQT213" s="90"/>
      <c r="JQU213" s="90"/>
      <c r="JQV213" s="90"/>
      <c r="JQW213" s="90"/>
      <c r="JQX213" s="90"/>
      <c r="JQY213" s="90"/>
      <c r="JQZ213" s="90"/>
      <c r="JRA213" s="90"/>
      <c r="JRB213" s="90"/>
      <c r="JRC213" s="90"/>
      <c r="JRD213" s="90"/>
      <c r="JRE213" s="90"/>
      <c r="JRF213" s="90"/>
      <c r="JRG213" s="90"/>
      <c r="JRH213" s="90"/>
      <c r="JRI213" s="90"/>
      <c r="JRJ213" s="90"/>
      <c r="JRK213" s="90"/>
      <c r="JRL213" s="90"/>
      <c r="JRM213" s="90"/>
      <c r="JRN213" s="90"/>
      <c r="JRO213" s="90"/>
      <c r="JRP213" s="90"/>
      <c r="JRQ213" s="90"/>
      <c r="JRR213" s="90"/>
      <c r="JRS213" s="90"/>
      <c r="JRT213" s="90"/>
      <c r="JRU213" s="90"/>
      <c r="JRV213" s="90"/>
      <c r="JRW213" s="90"/>
      <c r="JRX213" s="90"/>
      <c r="JRY213" s="90"/>
      <c r="JRZ213" s="90"/>
      <c r="JSA213" s="90"/>
      <c r="JSB213" s="90"/>
      <c r="JSC213" s="90"/>
      <c r="JSD213" s="90"/>
      <c r="JSE213" s="90"/>
      <c r="JSF213" s="90"/>
      <c r="JSG213" s="90"/>
      <c r="JSH213" s="90"/>
      <c r="JSI213" s="90"/>
      <c r="JSJ213" s="90"/>
      <c r="JSK213" s="90"/>
      <c r="JSL213" s="90"/>
      <c r="JSM213" s="90"/>
      <c r="JSN213" s="90"/>
      <c r="JSO213" s="90"/>
      <c r="JSP213" s="90"/>
      <c r="JSQ213" s="90"/>
      <c r="JSR213" s="90"/>
      <c r="JSS213" s="90"/>
      <c r="JST213" s="90"/>
      <c r="JSU213" s="90"/>
      <c r="JSV213" s="90"/>
      <c r="JSW213" s="90"/>
      <c r="JSX213" s="90"/>
      <c r="JSY213" s="90"/>
      <c r="JSZ213" s="90"/>
      <c r="JTA213" s="90"/>
      <c r="JTB213" s="90"/>
      <c r="JTC213" s="90"/>
      <c r="JTD213" s="90"/>
      <c r="JTE213" s="90"/>
      <c r="JTF213" s="90"/>
      <c r="JTG213" s="90"/>
      <c r="JTH213" s="90"/>
      <c r="JTI213" s="90"/>
      <c r="JTJ213" s="90"/>
      <c r="JTK213" s="90"/>
      <c r="JTL213" s="90"/>
      <c r="JTM213" s="90"/>
      <c r="JTN213" s="90"/>
      <c r="JTO213" s="90"/>
      <c r="JTP213" s="90"/>
      <c r="JTQ213" s="90"/>
      <c r="JTR213" s="90"/>
      <c r="JTS213" s="90"/>
      <c r="JTT213" s="90"/>
      <c r="JTU213" s="90"/>
      <c r="JTV213" s="90"/>
      <c r="JTW213" s="90"/>
      <c r="JTX213" s="90"/>
      <c r="JTY213" s="90"/>
      <c r="JTZ213" s="90"/>
      <c r="JUA213" s="90"/>
      <c r="JUB213" s="90"/>
      <c r="JUC213" s="90"/>
      <c r="JUD213" s="90"/>
      <c r="JUE213" s="90"/>
      <c r="JUF213" s="90"/>
      <c r="JUG213" s="90"/>
      <c r="JUH213" s="90"/>
      <c r="JUI213" s="90"/>
      <c r="JUJ213" s="90"/>
      <c r="JUK213" s="90"/>
      <c r="JUL213" s="90"/>
      <c r="JUM213" s="90"/>
      <c r="JUN213" s="90"/>
      <c r="JUO213" s="90"/>
      <c r="JUP213" s="90"/>
      <c r="JUQ213" s="90"/>
      <c r="JUR213" s="90"/>
      <c r="JUS213" s="90"/>
      <c r="JUT213" s="90"/>
      <c r="JUU213" s="90"/>
      <c r="JUV213" s="90"/>
      <c r="JUW213" s="90"/>
      <c r="JUX213" s="90"/>
      <c r="JUY213" s="90"/>
      <c r="JUZ213" s="90"/>
      <c r="JVA213" s="90"/>
      <c r="JVB213" s="90"/>
      <c r="JVC213" s="90"/>
      <c r="JVD213" s="90"/>
      <c r="JVE213" s="90"/>
      <c r="JVF213" s="90"/>
      <c r="JVG213" s="90"/>
      <c r="JVH213" s="90"/>
      <c r="JVI213" s="90"/>
      <c r="JVJ213" s="90"/>
      <c r="JVK213" s="90"/>
      <c r="JVL213" s="90"/>
      <c r="JVM213" s="90"/>
      <c r="JVN213" s="90"/>
      <c r="JVO213" s="90"/>
      <c r="JVP213" s="90"/>
      <c r="JVQ213" s="90"/>
      <c r="JVR213" s="90"/>
      <c r="JVS213" s="90"/>
      <c r="JVT213" s="90"/>
      <c r="JVU213" s="90"/>
      <c r="JVV213" s="90"/>
      <c r="JVW213" s="90"/>
      <c r="JVX213" s="90"/>
      <c r="JVY213" s="90"/>
      <c r="JVZ213" s="90"/>
      <c r="JWA213" s="90"/>
      <c r="JWB213" s="90"/>
      <c r="JWC213" s="90"/>
      <c r="JWD213" s="90"/>
      <c r="JWE213" s="90"/>
      <c r="JWF213" s="90"/>
      <c r="JWG213" s="90"/>
      <c r="JWH213" s="90"/>
      <c r="JWI213" s="90"/>
      <c r="JWJ213" s="90"/>
      <c r="JWK213" s="90"/>
      <c r="JWL213" s="90"/>
      <c r="JWM213" s="90"/>
      <c r="JWN213" s="90"/>
      <c r="JWO213" s="90"/>
      <c r="JWP213" s="90"/>
      <c r="JWQ213" s="90"/>
      <c r="JWR213" s="90"/>
      <c r="JWS213" s="90"/>
      <c r="JWT213" s="90"/>
      <c r="JWU213" s="90"/>
      <c r="JWV213" s="90"/>
      <c r="JWW213" s="90"/>
      <c r="JWX213" s="90"/>
      <c r="JWY213" s="90"/>
      <c r="JWZ213" s="90"/>
      <c r="JXA213" s="90"/>
      <c r="JXB213" s="90"/>
      <c r="JXC213" s="90"/>
      <c r="JXD213" s="90"/>
      <c r="JXE213" s="90"/>
      <c r="JXF213" s="90"/>
      <c r="JXG213" s="90"/>
      <c r="JXH213" s="90"/>
      <c r="JXI213" s="90"/>
      <c r="JXJ213" s="90"/>
      <c r="JXK213" s="90"/>
      <c r="JXL213" s="90"/>
      <c r="JXM213" s="90"/>
      <c r="JXN213" s="90"/>
      <c r="JXO213" s="90"/>
      <c r="JXP213" s="90"/>
      <c r="JXQ213" s="90"/>
      <c r="JXR213" s="90"/>
      <c r="JXS213" s="90"/>
      <c r="JXT213" s="90"/>
      <c r="JXU213" s="90"/>
      <c r="JXV213" s="90"/>
      <c r="JXW213" s="90"/>
      <c r="JXX213" s="90"/>
      <c r="JXY213" s="90"/>
      <c r="JXZ213" s="90"/>
      <c r="JYA213" s="90"/>
      <c r="JYB213" s="90"/>
      <c r="JYC213" s="90"/>
      <c r="JYD213" s="90"/>
      <c r="JYE213" s="90"/>
      <c r="JYF213" s="90"/>
      <c r="JYG213" s="90"/>
      <c r="JYH213" s="90"/>
      <c r="JYI213" s="90"/>
      <c r="JYJ213" s="90"/>
      <c r="JYK213" s="90"/>
      <c r="JYL213" s="90"/>
      <c r="JYM213" s="90"/>
      <c r="JYN213" s="90"/>
      <c r="JYO213" s="90"/>
      <c r="JYP213" s="90"/>
      <c r="JYQ213" s="90"/>
      <c r="JYR213" s="90"/>
      <c r="JYS213" s="90"/>
      <c r="JYT213" s="90"/>
      <c r="JYU213" s="90"/>
      <c r="JYV213" s="90"/>
      <c r="JYW213" s="90"/>
      <c r="JYX213" s="90"/>
      <c r="JYY213" s="90"/>
      <c r="JYZ213" s="90"/>
      <c r="JZA213" s="90"/>
      <c r="JZB213" s="90"/>
      <c r="JZC213" s="90"/>
      <c r="JZD213" s="90"/>
      <c r="JZE213" s="90"/>
      <c r="JZF213" s="90"/>
      <c r="JZG213" s="90"/>
      <c r="JZH213" s="90"/>
      <c r="JZI213" s="90"/>
      <c r="JZJ213" s="90"/>
      <c r="JZK213" s="90"/>
      <c r="JZL213" s="90"/>
      <c r="JZM213" s="90"/>
      <c r="JZN213" s="90"/>
      <c r="JZO213" s="90"/>
      <c r="JZP213" s="90"/>
      <c r="JZQ213" s="90"/>
      <c r="JZR213" s="90"/>
      <c r="JZS213" s="90"/>
      <c r="JZT213" s="90"/>
      <c r="JZU213" s="90"/>
      <c r="JZV213" s="90"/>
      <c r="JZW213" s="90"/>
      <c r="JZX213" s="90"/>
      <c r="JZY213" s="90"/>
      <c r="JZZ213" s="90"/>
      <c r="KAA213" s="90"/>
      <c r="KAB213" s="90"/>
      <c r="KAC213" s="90"/>
      <c r="KAD213" s="90"/>
      <c r="KAE213" s="90"/>
      <c r="KAF213" s="90"/>
      <c r="KAG213" s="90"/>
      <c r="KAH213" s="90"/>
      <c r="KAI213" s="90"/>
      <c r="KAJ213" s="90"/>
      <c r="KAK213" s="90"/>
      <c r="KAL213" s="90"/>
      <c r="KAM213" s="90"/>
      <c r="KAN213" s="90"/>
      <c r="KAO213" s="90"/>
      <c r="KAP213" s="90"/>
      <c r="KAQ213" s="90"/>
      <c r="KAR213" s="90"/>
      <c r="KAS213" s="90"/>
      <c r="KAT213" s="90"/>
      <c r="KAU213" s="90"/>
      <c r="KAV213" s="90"/>
      <c r="KAW213" s="90"/>
      <c r="KAX213" s="90"/>
      <c r="KAY213" s="90"/>
      <c r="KAZ213" s="90"/>
      <c r="KBA213" s="90"/>
      <c r="KBB213" s="90"/>
      <c r="KBC213" s="90"/>
      <c r="KBD213" s="90"/>
      <c r="KBE213" s="90"/>
      <c r="KBF213" s="90"/>
      <c r="KBG213" s="90"/>
      <c r="KBH213" s="90"/>
      <c r="KBI213" s="90"/>
      <c r="KBJ213" s="90"/>
      <c r="KBK213" s="90"/>
      <c r="KBL213" s="90"/>
      <c r="KBM213" s="90"/>
      <c r="KBN213" s="90"/>
      <c r="KBO213" s="90"/>
      <c r="KBP213" s="90"/>
      <c r="KBQ213" s="90"/>
      <c r="KBR213" s="90"/>
      <c r="KBS213" s="90"/>
      <c r="KBT213" s="90"/>
      <c r="KBU213" s="90"/>
      <c r="KBV213" s="90"/>
      <c r="KBW213" s="90"/>
      <c r="KBX213" s="90"/>
      <c r="KBY213" s="90"/>
      <c r="KBZ213" s="90"/>
      <c r="KCA213" s="90"/>
      <c r="KCB213" s="90"/>
      <c r="KCC213" s="90"/>
      <c r="KCD213" s="90"/>
      <c r="KCE213" s="90"/>
      <c r="KCF213" s="90"/>
      <c r="KCG213" s="90"/>
      <c r="KCH213" s="90"/>
      <c r="KCI213" s="90"/>
      <c r="KCJ213" s="90"/>
      <c r="KCK213" s="90"/>
      <c r="KCL213" s="90"/>
      <c r="KCM213" s="90"/>
      <c r="KCN213" s="90"/>
      <c r="KCO213" s="90"/>
      <c r="KCP213" s="90"/>
      <c r="KCQ213" s="90"/>
      <c r="KCR213" s="90"/>
      <c r="KCS213" s="90"/>
      <c r="KCT213" s="90"/>
      <c r="KCU213" s="90"/>
      <c r="KCV213" s="90"/>
      <c r="KCW213" s="90"/>
      <c r="KCX213" s="90"/>
      <c r="KCY213" s="90"/>
      <c r="KCZ213" s="90"/>
      <c r="KDA213" s="90"/>
      <c r="KDB213" s="90"/>
      <c r="KDC213" s="90"/>
      <c r="KDD213" s="90"/>
      <c r="KDE213" s="90"/>
      <c r="KDF213" s="90"/>
      <c r="KDG213" s="90"/>
      <c r="KDH213" s="90"/>
      <c r="KDI213" s="90"/>
      <c r="KDJ213" s="90"/>
      <c r="KDK213" s="90"/>
      <c r="KDL213" s="90"/>
      <c r="KDM213" s="90"/>
      <c r="KDN213" s="90"/>
      <c r="KDO213" s="90"/>
      <c r="KDP213" s="90"/>
      <c r="KDQ213" s="90"/>
      <c r="KDR213" s="90"/>
      <c r="KDS213" s="90"/>
      <c r="KDT213" s="90"/>
      <c r="KDU213" s="90"/>
      <c r="KDV213" s="90"/>
      <c r="KDW213" s="90"/>
      <c r="KDX213" s="90"/>
      <c r="KDY213" s="90"/>
      <c r="KDZ213" s="90"/>
      <c r="KEA213" s="90"/>
      <c r="KEB213" s="90"/>
      <c r="KEC213" s="90"/>
      <c r="KED213" s="90"/>
      <c r="KEE213" s="90"/>
      <c r="KEF213" s="90"/>
      <c r="KEG213" s="90"/>
      <c r="KEH213" s="90"/>
      <c r="KEI213" s="90"/>
      <c r="KEJ213" s="90"/>
      <c r="KEK213" s="90"/>
      <c r="KEL213" s="90"/>
      <c r="KEM213" s="90"/>
      <c r="KEN213" s="90"/>
      <c r="KEO213" s="90"/>
      <c r="KEP213" s="90"/>
      <c r="KEQ213" s="90"/>
      <c r="KER213" s="90"/>
      <c r="KES213" s="90"/>
      <c r="KET213" s="90"/>
      <c r="KEU213" s="90"/>
      <c r="KEV213" s="90"/>
      <c r="KEW213" s="90"/>
      <c r="KEX213" s="90"/>
      <c r="KEY213" s="90"/>
      <c r="KEZ213" s="90"/>
      <c r="KFA213" s="90"/>
      <c r="KFB213" s="90"/>
      <c r="KFC213" s="90"/>
      <c r="KFD213" s="90"/>
      <c r="KFE213" s="90"/>
      <c r="KFF213" s="90"/>
      <c r="KFG213" s="90"/>
      <c r="KFH213" s="90"/>
      <c r="KFI213" s="90"/>
      <c r="KFJ213" s="90"/>
      <c r="KFK213" s="90"/>
      <c r="KFL213" s="90"/>
      <c r="KFM213" s="90"/>
      <c r="KFN213" s="90"/>
      <c r="KFO213" s="90"/>
      <c r="KFP213" s="90"/>
      <c r="KFQ213" s="90"/>
      <c r="KFR213" s="90"/>
      <c r="KFS213" s="90"/>
      <c r="KFT213" s="90"/>
      <c r="KFU213" s="90"/>
      <c r="KFV213" s="90"/>
      <c r="KFW213" s="90"/>
      <c r="KFX213" s="90"/>
      <c r="KFY213" s="90"/>
      <c r="KFZ213" s="90"/>
      <c r="KGA213" s="90"/>
      <c r="KGB213" s="90"/>
      <c r="KGC213" s="90"/>
      <c r="KGD213" s="90"/>
      <c r="KGE213" s="90"/>
      <c r="KGF213" s="90"/>
      <c r="KGG213" s="90"/>
      <c r="KGH213" s="90"/>
      <c r="KGI213" s="90"/>
      <c r="KGJ213" s="90"/>
      <c r="KGK213" s="90"/>
      <c r="KGL213" s="90"/>
      <c r="KGM213" s="90"/>
      <c r="KGN213" s="90"/>
      <c r="KGO213" s="90"/>
      <c r="KGP213" s="90"/>
      <c r="KGQ213" s="90"/>
      <c r="KGR213" s="90"/>
      <c r="KGS213" s="90"/>
      <c r="KGT213" s="90"/>
      <c r="KGU213" s="90"/>
      <c r="KGV213" s="90"/>
      <c r="KGW213" s="90"/>
      <c r="KGX213" s="90"/>
      <c r="KGY213" s="90"/>
      <c r="KGZ213" s="90"/>
      <c r="KHA213" s="90"/>
      <c r="KHB213" s="90"/>
      <c r="KHC213" s="90"/>
      <c r="KHD213" s="90"/>
      <c r="KHE213" s="90"/>
      <c r="KHF213" s="90"/>
      <c r="KHG213" s="90"/>
      <c r="KHH213" s="90"/>
      <c r="KHI213" s="90"/>
      <c r="KHJ213" s="90"/>
      <c r="KHK213" s="90"/>
      <c r="KHL213" s="90"/>
      <c r="KHM213" s="90"/>
      <c r="KHN213" s="90"/>
      <c r="KHO213" s="90"/>
      <c r="KHP213" s="90"/>
      <c r="KHQ213" s="90"/>
      <c r="KHR213" s="90"/>
      <c r="KHS213" s="90"/>
      <c r="KHT213" s="90"/>
      <c r="KHU213" s="90"/>
      <c r="KHV213" s="90"/>
      <c r="KHW213" s="90"/>
      <c r="KHX213" s="90"/>
      <c r="KHY213" s="90"/>
      <c r="KHZ213" s="90"/>
      <c r="KIA213" s="90"/>
      <c r="KIB213" s="90"/>
      <c r="KIC213" s="90"/>
      <c r="KID213" s="90"/>
      <c r="KIE213" s="90"/>
      <c r="KIF213" s="90"/>
      <c r="KIG213" s="90"/>
      <c r="KIH213" s="90"/>
      <c r="KII213" s="90"/>
      <c r="KIJ213" s="90"/>
      <c r="KIK213" s="90"/>
      <c r="KIL213" s="90"/>
      <c r="KIM213" s="90"/>
      <c r="KIN213" s="90"/>
      <c r="KIO213" s="90"/>
      <c r="KIP213" s="90"/>
      <c r="KIQ213" s="90"/>
      <c r="KIR213" s="90"/>
      <c r="KIS213" s="90"/>
      <c r="KIT213" s="90"/>
      <c r="KIU213" s="90"/>
      <c r="KIV213" s="90"/>
      <c r="KIW213" s="90"/>
      <c r="KIX213" s="90"/>
      <c r="KIY213" s="90"/>
      <c r="KIZ213" s="90"/>
      <c r="KJA213" s="90"/>
      <c r="KJB213" s="90"/>
      <c r="KJC213" s="90"/>
      <c r="KJD213" s="90"/>
      <c r="KJE213" s="90"/>
      <c r="KJF213" s="90"/>
      <c r="KJG213" s="90"/>
      <c r="KJH213" s="90"/>
      <c r="KJI213" s="90"/>
      <c r="KJJ213" s="90"/>
      <c r="KJK213" s="90"/>
      <c r="KJL213" s="90"/>
      <c r="KJM213" s="90"/>
      <c r="KJN213" s="90"/>
      <c r="KJO213" s="90"/>
      <c r="KJP213" s="90"/>
      <c r="KJQ213" s="90"/>
      <c r="KJR213" s="90"/>
      <c r="KJS213" s="90"/>
      <c r="KJT213" s="90"/>
      <c r="KJU213" s="90"/>
      <c r="KJV213" s="90"/>
      <c r="KJW213" s="90"/>
      <c r="KJX213" s="90"/>
      <c r="KJY213" s="90"/>
      <c r="KJZ213" s="90"/>
      <c r="KKA213" s="90"/>
      <c r="KKB213" s="90"/>
      <c r="KKC213" s="90"/>
      <c r="KKD213" s="90"/>
      <c r="KKE213" s="90"/>
      <c r="KKF213" s="90"/>
      <c r="KKG213" s="90"/>
      <c r="KKH213" s="90"/>
      <c r="KKI213" s="90"/>
      <c r="KKJ213" s="90"/>
      <c r="KKK213" s="90"/>
      <c r="KKL213" s="90"/>
      <c r="KKM213" s="90"/>
      <c r="KKN213" s="90"/>
      <c r="KKO213" s="90"/>
      <c r="KKP213" s="90"/>
      <c r="KKQ213" s="90"/>
      <c r="KKR213" s="90"/>
      <c r="KKS213" s="90"/>
      <c r="KKT213" s="90"/>
      <c r="KKU213" s="90"/>
      <c r="KKV213" s="90"/>
      <c r="KKW213" s="90"/>
      <c r="KKX213" s="90"/>
      <c r="KKY213" s="90"/>
      <c r="KKZ213" s="90"/>
      <c r="KLA213" s="90"/>
      <c r="KLB213" s="90"/>
      <c r="KLC213" s="90"/>
      <c r="KLD213" s="90"/>
      <c r="KLE213" s="90"/>
      <c r="KLF213" s="90"/>
      <c r="KLG213" s="90"/>
      <c r="KLH213" s="90"/>
      <c r="KLI213" s="90"/>
      <c r="KLJ213" s="90"/>
      <c r="KLK213" s="90"/>
      <c r="KLL213" s="90"/>
      <c r="KLM213" s="90"/>
      <c r="KLN213" s="90"/>
      <c r="KLO213" s="90"/>
      <c r="KLP213" s="90"/>
      <c r="KLQ213" s="90"/>
      <c r="KLR213" s="90"/>
      <c r="KLS213" s="90"/>
      <c r="KLT213" s="90"/>
      <c r="KLU213" s="90"/>
      <c r="KLV213" s="90"/>
      <c r="KLW213" s="90"/>
      <c r="KLX213" s="90"/>
      <c r="KLY213" s="90"/>
      <c r="KLZ213" s="90"/>
      <c r="KMA213" s="90"/>
      <c r="KMB213" s="90"/>
      <c r="KMC213" s="90"/>
      <c r="KMD213" s="90"/>
      <c r="KME213" s="90"/>
      <c r="KMF213" s="90"/>
      <c r="KMG213" s="90"/>
      <c r="KMH213" s="90"/>
      <c r="KMI213" s="90"/>
      <c r="KMJ213" s="90"/>
      <c r="KMK213" s="90"/>
      <c r="KML213" s="90"/>
      <c r="KMM213" s="90"/>
      <c r="KMN213" s="90"/>
      <c r="KMO213" s="90"/>
      <c r="KMP213" s="90"/>
      <c r="KMQ213" s="90"/>
      <c r="KMR213" s="90"/>
      <c r="KMS213" s="90"/>
      <c r="KMT213" s="90"/>
      <c r="KMU213" s="90"/>
      <c r="KMV213" s="90"/>
      <c r="KMW213" s="90"/>
      <c r="KMX213" s="90"/>
      <c r="KMY213" s="90"/>
      <c r="KMZ213" s="90"/>
      <c r="KNA213" s="90"/>
      <c r="KNB213" s="90"/>
      <c r="KNC213" s="90"/>
      <c r="KND213" s="90"/>
      <c r="KNE213" s="90"/>
      <c r="KNF213" s="90"/>
      <c r="KNG213" s="90"/>
      <c r="KNH213" s="90"/>
      <c r="KNI213" s="90"/>
      <c r="KNJ213" s="90"/>
      <c r="KNK213" s="90"/>
      <c r="KNL213" s="90"/>
      <c r="KNM213" s="90"/>
      <c r="KNN213" s="90"/>
      <c r="KNO213" s="90"/>
      <c r="KNP213" s="90"/>
      <c r="KNQ213" s="90"/>
      <c r="KNR213" s="90"/>
      <c r="KNS213" s="90"/>
      <c r="KNT213" s="90"/>
      <c r="KNU213" s="90"/>
      <c r="KNV213" s="90"/>
      <c r="KNW213" s="90"/>
      <c r="KNX213" s="90"/>
      <c r="KNY213" s="90"/>
      <c r="KNZ213" s="90"/>
      <c r="KOA213" s="90"/>
      <c r="KOB213" s="90"/>
      <c r="KOC213" s="90"/>
      <c r="KOD213" s="90"/>
      <c r="KOE213" s="90"/>
      <c r="KOF213" s="90"/>
      <c r="KOG213" s="90"/>
      <c r="KOH213" s="90"/>
      <c r="KOI213" s="90"/>
      <c r="KOJ213" s="90"/>
      <c r="KOK213" s="90"/>
      <c r="KOL213" s="90"/>
      <c r="KOM213" s="90"/>
      <c r="KON213" s="90"/>
      <c r="KOO213" s="90"/>
      <c r="KOP213" s="90"/>
      <c r="KOQ213" s="90"/>
      <c r="KOR213" s="90"/>
      <c r="KOS213" s="90"/>
      <c r="KOT213" s="90"/>
      <c r="KOU213" s="90"/>
      <c r="KOV213" s="90"/>
      <c r="KOW213" s="90"/>
      <c r="KOX213" s="90"/>
      <c r="KOY213" s="90"/>
      <c r="KOZ213" s="90"/>
      <c r="KPA213" s="90"/>
      <c r="KPB213" s="90"/>
      <c r="KPC213" s="90"/>
      <c r="KPD213" s="90"/>
      <c r="KPE213" s="90"/>
      <c r="KPF213" s="90"/>
      <c r="KPG213" s="90"/>
      <c r="KPH213" s="90"/>
      <c r="KPI213" s="90"/>
      <c r="KPJ213" s="90"/>
      <c r="KPK213" s="90"/>
      <c r="KPL213" s="90"/>
      <c r="KPM213" s="90"/>
      <c r="KPN213" s="90"/>
      <c r="KPO213" s="90"/>
      <c r="KPP213" s="90"/>
      <c r="KPQ213" s="90"/>
      <c r="KPR213" s="90"/>
      <c r="KPS213" s="90"/>
      <c r="KPT213" s="90"/>
      <c r="KPU213" s="90"/>
      <c r="KPV213" s="90"/>
      <c r="KPW213" s="90"/>
      <c r="KPX213" s="90"/>
      <c r="KPY213" s="90"/>
      <c r="KPZ213" s="90"/>
      <c r="KQA213" s="90"/>
      <c r="KQB213" s="90"/>
      <c r="KQC213" s="90"/>
      <c r="KQD213" s="90"/>
      <c r="KQE213" s="90"/>
      <c r="KQF213" s="90"/>
      <c r="KQG213" s="90"/>
      <c r="KQH213" s="90"/>
      <c r="KQI213" s="90"/>
      <c r="KQJ213" s="90"/>
      <c r="KQK213" s="90"/>
      <c r="KQL213" s="90"/>
      <c r="KQM213" s="90"/>
      <c r="KQN213" s="90"/>
      <c r="KQO213" s="90"/>
      <c r="KQP213" s="90"/>
      <c r="KQQ213" s="90"/>
      <c r="KQR213" s="90"/>
      <c r="KQS213" s="90"/>
      <c r="KQT213" s="90"/>
      <c r="KQU213" s="90"/>
      <c r="KQV213" s="90"/>
      <c r="KQW213" s="90"/>
      <c r="KQX213" s="90"/>
      <c r="KQY213" s="90"/>
      <c r="KQZ213" s="90"/>
      <c r="KRA213" s="90"/>
      <c r="KRB213" s="90"/>
      <c r="KRC213" s="90"/>
      <c r="KRD213" s="90"/>
      <c r="KRE213" s="90"/>
      <c r="KRF213" s="90"/>
      <c r="KRG213" s="90"/>
      <c r="KRH213" s="90"/>
      <c r="KRI213" s="90"/>
      <c r="KRJ213" s="90"/>
      <c r="KRK213" s="90"/>
      <c r="KRL213" s="90"/>
      <c r="KRM213" s="90"/>
      <c r="KRN213" s="90"/>
      <c r="KRO213" s="90"/>
      <c r="KRP213" s="90"/>
      <c r="KRQ213" s="90"/>
      <c r="KRR213" s="90"/>
      <c r="KRS213" s="90"/>
      <c r="KRT213" s="90"/>
      <c r="KRU213" s="90"/>
      <c r="KRV213" s="90"/>
      <c r="KRW213" s="90"/>
      <c r="KRX213" s="90"/>
      <c r="KRY213" s="90"/>
      <c r="KRZ213" s="90"/>
      <c r="KSA213" s="90"/>
      <c r="KSB213" s="90"/>
      <c r="KSC213" s="90"/>
      <c r="KSD213" s="90"/>
      <c r="KSE213" s="90"/>
      <c r="KSF213" s="90"/>
      <c r="KSG213" s="90"/>
      <c r="KSH213" s="90"/>
      <c r="KSI213" s="90"/>
      <c r="KSJ213" s="90"/>
      <c r="KSK213" s="90"/>
      <c r="KSL213" s="90"/>
      <c r="KSM213" s="90"/>
      <c r="KSN213" s="90"/>
      <c r="KSO213" s="90"/>
      <c r="KSP213" s="90"/>
      <c r="KSQ213" s="90"/>
      <c r="KSR213" s="90"/>
      <c r="KSS213" s="90"/>
      <c r="KST213" s="90"/>
      <c r="KSU213" s="90"/>
      <c r="KSV213" s="90"/>
      <c r="KSW213" s="90"/>
      <c r="KSX213" s="90"/>
      <c r="KSY213" s="90"/>
      <c r="KSZ213" s="90"/>
      <c r="KTA213" s="90"/>
      <c r="KTB213" s="90"/>
      <c r="KTC213" s="90"/>
      <c r="KTD213" s="90"/>
      <c r="KTE213" s="90"/>
      <c r="KTF213" s="90"/>
      <c r="KTG213" s="90"/>
      <c r="KTH213" s="90"/>
      <c r="KTI213" s="90"/>
      <c r="KTJ213" s="90"/>
      <c r="KTK213" s="90"/>
      <c r="KTL213" s="90"/>
      <c r="KTM213" s="90"/>
      <c r="KTN213" s="90"/>
      <c r="KTO213" s="90"/>
      <c r="KTP213" s="90"/>
      <c r="KTQ213" s="90"/>
      <c r="KTR213" s="90"/>
      <c r="KTS213" s="90"/>
      <c r="KTT213" s="90"/>
      <c r="KTU213" s="90"/>
      <c r="KTV213" s="90"/>
      <c r="KTW213" s="90"/>
      <c r="KTX213" s="90"/>
      <c r="KTY213" s="90"/>
      <c r="KTZ213" s="90"/>
      <c r="KUA213" s="90"/>
      <c r="KUB213" s="90"/>
      <c r="KUC213" s="90"/>
      <c r="KUD213" s="90"/>
      <c r="KUE213" s="90"/>
      <c r="KUF213" s="90"/>
      <c r="KUG213" s="90"/>
      <c r="KUH213" s="90"/>
      <c r="KUI213" s="90"/>
      <c r="KUJ213" s="90"/>
      <c r="KUK213" s="90"/>
      <c r="KUL213" s="90"/>
      <c r="KUM213" s="90"/>
      <c r="KUN213" s="90"/>
      <c r="KUO213" s="90"/>
      <c r="KUP213" s="90"/>
      <c r="KUQ213" s="90"/>
      <c r="KUR213" s="90"/>
      <c r="KUS213" s="90"/>
      <c r="KUT213" s="90"/>
      <c r="KUU213" s="90"/>
      <c r="KUV213" s="90"/>
      <c r="KUW213" s="90"/>
      <c r="KUX213" s="90"/>
      <c r="KUY213" s="90"/>
      <c r="KUZ213" s="90"/>
      <c r="KVA213" s="90"/>
      <c r="KVB213" s="90"/>
      <c r="KVC213" s="90"/>
      <c r="KVD213" s="90"/>
      <c r="KVE213" s="90"/>
      <c r="KVF213" s="90"/>
      <c r="KVG213" s="90"/>
      <c r="KVH213" s="90"/>
      <c r="KVI213" s="90"/>
      <c r="KVJ213" s="90"/>
      <c r="KVK213" s="90"/>
      <c r="KVL213" s="90"/>
      <c r="KVM213" s="90"/>
      <c r="KVN213" s="90"/>
      <c r="KVO213" s="90"/>
      <c r="KVP213" s="90"/>
      <c r="KVQ213" s="90"/>
      <c r="KVR213" s="90"/>
      <c r="KVS213" s="90"/>
      <c r="KVT213" s="90"/>
      <c r="KVU213" s="90"/>
      <c r="KVV213" s="90"/>
      <c r="KVW213" s="90"/>
      <c r="KVX213" s="90"/>
      <c r="KVY213" s="90"/>
      <c r="KVZ213" s="90"/>
      <c r="KWA213" s="90"/>
      <c r="KWB213" s="90"/>
      <c r="KWC213" s="90"/>
      <c r="KWD213" s="90"/>
      <c r="KWE213" s="90"/>
      <c r="KWF213" s="90"/>
      <c r="KWG213" s="90"/>
      <c r="KWH213" s="90"/>
      <c r="KWI213" s="90"/>
      <c r="KWJ213" s="90"/>
      <c r="KWK213" s="90"/>
      <c r="KWL213" s="90"/>
      <c r="KWM213" s="90"/>
      <c r="KWN213" s="90"/>
      <c r="KWO213" s="90"/>
      <c r="KWP213" s="90"/>
      <c r="KWQ213" s="90"/>
      <c r="KWR213" s="90"/>
      <c r="KWS213" s="90"/>
      <c r="KWT213" s="90"/>
      <c r="KWU213" s="90"/>
      <c r="KWV213" s="90"/>
      <c r="KWW213" s="90"/>
      <c r="KWX213" s="90"/>
      <c r="KWY213" s="90"/>
      <c r="KWZ213" s="90"/>
      <c r="KXA213" s="90"/>
      <c r="KXB213" s="90"/>
      <c r="KXC213" s="90"/>
      <c r="KXD213" s="90"/>
      <c r="KXE213" s="90"/>
      <c r="KXF213" s="90"/>
      <c r="KXG213" s="90"/>
      <c r="KXH213" s="90"/>
      <c r="KXI213" s="90"/>
      <c r="KXJ213" s="90"/>
      <c r="KXK213" s="90"/>
      <c r="KXL213" s="90"/>
      <c r="KXM213" s="90"/>
      <c r="KXN213" s="90"/>
      <c r="KXO213" s="90"/>
      <c r="KXP213" s="90"/>
      <c r="KXQ213" s="90"/>
      <c r="KXR213" s="90"/>
      <c r="KXS213" s="90"/>
      <c r="KXT213" s="90"/>
      <c r="KXU213" s="90"/>
      <c r="KXV213" s="90"/>
      <c r="KXW213" s="90"/>
      <c r="KXX213" s="90"/>
      <c r="KXY213" s="90"/>
      <c r="KXZ213" s="90"/>
      <c r="KYA213" s="90"/>
      <c r="KYB213" s="90"/>
      <c r="KYC213" s="90"/>
      <c r="KYD213" s="90"/>
      <c r="KYE213" s="90"/>
      <c r="KYF213" s="90"/>
      <c r="KYG213" s="90"/>
      <c r="KYH213" s="90"/>
      <c r="KYI213" s="90"/>
      <c r="KYJ213" s="90"/>
      <c r="KYK213" s="90"/>
      <c r="KYL213" s="90"/>
      <c r="KYM213" s="90"/>
      <c r="KYN213" s="90"/>
      <c r="KYO213" s="90"/>
      <c r="KYP213" s="90"/>
      <c r="KYQ213" s="90"/>
      <c r="KYR213" s="90"/>
      <c r="KYS213" s="90"/>
      <c r="KYT213" s="90"/>
      <c r="KYU213" s="90"/>
      <c r="KYV213" s="90"/>
      <c r="KYW213" s="90"/>
      <c r="KYX213" s="90"/>
      <c r="KYY213" s="90"/>
      <c r="KYZ213" s="90"/>
      <c r="KZA213" s="90"/>
      <c r="KZB213" s="90"/>
      <c r="KZC213" s="90"/>
      <c r="KZD213" s="90"/>
      <c r="KZE213" s="90"/>
      <c r="KZF213" s="90"/>
      <c r="KZG213" s="90"/>
      <c r="KZH213" s="90"/>
      <c r="KZI213" s="90"/>
      <c r="KZJ213" s="90"/>
      <c r="KZK213" s="90"/>
      <c r="KZL213" s="90"/>
      <c r="KZM213" s="90"/>
      <c r="KZN213" s="90"/>
      <c r="KZO213" s="90"/>
      <c r="KZP213" s="90"/>
      <c r="KZQ213" s="90"/>
      <c r="KZR213" s="90"/>
      <c r="KZS213" s="90"/>
      <c r="KZT213" s="90"/>
      <c r="KZU213" s="90"/>
      <c r="KZV213" s="90"/>
      <c r="KZW213" s="90"/>
      <c r="KZX213" s="90"/>
      <c r="KZY213" s="90"/>
      <c r="KZZ213" s="90"/>
      <c r="LAA213" s="90"/>
      <c r="LAB213" s="90"/>
      <c r="LAC213" s="90"/>
      <c r="LAD213" s="90"/>
      <c r="LAE213" s="90"/>
      <c r="LAF213" s="90"/>
      <c r="LAG213" s="90"/>
      <c r="LAH213" s="90"/>
      <c r="LAI213" s="90"/>
      <c r="LAJ213" s="90"/>
      <c r="LAK213" s="90"/>
      <c r="LAL213" s="90"/>
      <c r="LAM213" s="90"/>
      <c r="LAN213" s="90"/>
      <c r="LAO213" s="90"/>
      <c r="LAP213" s="90"/>
      <c r="LAQ213" s="90"/>
      <c r="LAR213" s="90"/>
      <c r="LAS213" s="90"/>
      <c r="LAT213" s="90"/>
      <c r="LAU213" s="90"/>
      <c r="LAV213" s="90"/>
      <c r="LAW213" s="90"/>
      <c r="LAX213" s="90"/>
      <c r="LAY213" s="90"/>
      <c r="LAZ213" s="90"/>
      <c r="LBA213" s="90"/>
      <c r="LBB213" s="90"/>
      <c r="LBC213" s="90"/>
      <c r="LBD213" s="90"/>
      <c r="LBE213" s="90"/>
      <c r="LBF213" s="90"/>
      <c r="LBG213" s="90"/>
      <c r="LBH213" s="90"/>
      <c r="LBI213" s="90"/>
      <c r="LBJ213" s="90"/>
      <c r="LBK213" s="90"/>
      <c r="LBL213" s="90"/>
      <c r="LBM213" s="90"/>
      <c r="LBN213" s="90"/>
      <c r="LBO213" s="90"/>
      <c r="LBP213" s="90"/>
      <c r="LBQ213" s="90"/>
      <c r="LBR213" s="90"/>
      <c r="LBS213" s="90"/>
      <c r="LBT213" s="90"/>
      <c r="LBU213" s="90"/>
      <c r="LBV213" s="90"/>
      <c r="LBW213" s="90"/>
      <c r="LBX213" s="90"/>
      <c r="LBY213" s="90"/>
      <c r="LBZ213" s="90"/>
      <c r="LCA213" s="90"/>
      <c r="LCB213" s="90"/>
      <c r="LCC213" s="90"/>
      <c r="LCD213" s="90"/>
      <c r="LCE213" s="90"/>
      <c r="LCF213" s="90"/>
      <c r="LCG213" s="90"/>
      <c r="LCH213" s="90"/>
      <c r="LCI213" s="90"/>
      <c r="LCJ213" s="90"/>
      <c r="LCK213" s="90"/>
      <c r="LCL213" s="90"/>
      <c r="LCM213" s="90"/>
      <c r="LCN213" s="90"/>
      <c r="LCO213" s="90"/>
      <c r="LCP213" s="90"/>
      <c r="LCQ213" s="90"/>
      <c r="LCR213" s="90"/>
      <c r="LCS213" s="90"/>
      <c r="LCT213" s="90"/>
      <c r="LCU213" s="90"/>
      <c r="LCV213" s="90"/>
      <c r="LCW213" s="90"/>
      <c r="LCX213" s="90"/>
      <c r="LCY213" s="90"/>
      <c r="LCZ213" s="90"/>
      <c r="LDA213" s="90"/>
      <c r="LDB213" s="90"/>
      <c r="LDC213" s="90"/>
      <c r="LDD213" s="90"/>
      <c r="LDE213" s="90"/>
      <c r="LDF213" s="90"/>
      <c r="LDG213" s="90"/>
      <c r="LDH213" s="90"/>
      <c r="LDI213" s="90"/>
      <c r="LDJ213" s="90"/>
      <c r="LDK213" s="90"/>
      <c r="LDL213" s="90"/>
      <c r="LDM213" s="90"/>
      <c r="LDN213" s="90"/>
      <c r="LDO213" s="90"/>
      <c r="LDP213" s="90"/>
      <c r="LDQ213" s="90"/>
      <c r="LDR213" s="90"/>
      <c r="LDS213" s="90"/>
      <c r="LDT213" s="90"/>
      <c r="LDU213" s="90"/>
      <c r="LDV213" s="90"/>
      <c r="LDW213" s="90"/>
      <c r="LDX213" s="90"/>
      <c r="LDY213" s="90"/>
      <c r="LDZ213" s="90"/>
      <c r="LEA213" s="90"/>
      <c r="LEB213" s="90"/>
      <c r="LEC213" s="90"/>
      <c r="LED213" s="90"/>
      <c r="LEE213" s="90"/>
      <c r="LEF213" s="90"/>
      <c r="LEG213" s="90"/>
      <c r="LEH213" s="90"/>
      <c r="LEI213" s="90"/>
      <c r="LEJ213" s="90"/>
      <c r="LEK213" s="90"/>
      <c r="LEL213" s="90"/>
      <c r="LEM213" s="90"/>
      <c r="LEN213" s="90"/>
      <c r="LEO213" s="90"/>
      <c r="LEP213" s="90"/>
      <c r="LEQ213" s="90"/>
      <c r="LER213" s="90"/>
      <c r="LES213" s="90"/>
      <c r="LET213" s="90"/>
      <c r="LEU213" s="90"/>
      <c r="LEV213" s="90"/>
      <c r="LEW213" s="90"/>
      <c r="LEX213" s="90"/>
      <c r="LEY213" s="90"/>
      <c r="LEZ213" s="90"/>
      <c r="LFA213" s="90"/>
      <c r="LFB213" s="90"/>
      <c r="LFC213" s="90"/>
      <c r="LFD213" s="90"/>
      <c r="LFE213" s="90"/>
      <c r="LFF213" s="90"/>
      <c r="LFG213" s="90"/>
      <c r="LFH213" s="90"/>
      <c r="LFI213" s="90"/>
      <c r="LFJ213" s="90"/>
      <c r="LFK213" s="90"/>
      <c r="LFL213" s="90"/>
      <c r="LFM213" s="90"/>
      <c r="LFN213" s="90"/>
      <c r="LFO213" s="90"/>
      <c r="LFP213" s="90"/>
      <c r="LFQ213" s="90"/>
      <c r="LFR213" s="90"/>
      <c r="LFS213" s="90"/>
      <c r="LFT213" s="90"/>
      <c r="LFU213" s="90"/>
      <c r="LFV213" s="90"/>
      <c r="LFW213" s="90"/>
      <c r="LFX213" s="90"/>
      <c r="LFY213" s="90"/>
      <c r="LFZ213" s="90"/>
      <c r="LGA213" s="90"/>
      <c r="LGB213" s="90"/>
      <c r="LGC213" s="90"/>
      <c r="LGD213" s="90"/>
      <c r="LGE213" s="90"/>
      <c r="LGF213" s="90"/>
      <c r="LGG213" s="90"/>
      <c r="LGH213" s="90"/>
      <c r="LGI213" s="90"/>
      <c r="LGJ213" s="90"/>
      <c r="LGK213" s="90"/>
      <c r="LGL213" s="90"/>
      <c r="LGM213" s="90"/>
      <c r="LGN213" s="90"/>
      <c r="LGO213" s="90"/>
      <c r="LGP213" s="90"/>
      <c r="LGQ213" s="90"/>
      <c r="LGR213" s="90"/>
      <c r="LGS213" s="90"/>
      <c r="LGT213" s="90"/>
      <c r="LGU213" s="90"/>
      <c r="LGV213" s="90"/>
      <c r="LGW213" s="90"/>
      <c r="LGX213" s="90"/>
      <c r="LGY213" s="90"/>
      <c r="LGZ213" s="90"/>
      <c r="LHA213" s="90"/>
      <c r="LHB213" s="90"/>
      <c r="LHC213" s="90"/>
      <c r="LHD213" s="90"/>
      <c r="LHE213" s="90"/>
      <c r="LHF213" s="90"/>
      <c r="LHG213" s="90"/>
      <c r="LHH213" s="90"/>
      <c r="LHI213" s="90"/>
      <c r="LHJ213" s="90"/>
      <c r="LHK213" s="90"/>
      <c r="LHL213" s="90"/>
      <c r="LHM213" s="90"/>
      <c r="LHN213" s="90"/>
      <c r="LHO213" s="90"/>
      <c r="LHP213" s="90"/>
      <c r="LHQ213" s="90"/>
      <c r="LHR213" s="90"/>
      <c r="LHS213" s="90"/>
      <c r="LHT213" s="90"/>
      <c r="LHU213" s="90"/>
      <c r="LHV213" s="90"/>
      <c r="LHW213" s="90"/>
      <c r="LHX213" s="90"/>
      <c r="LHY213" s="90"/>
      <c r="LHZ213" s="90"/>
      <c r="LIA213" s="90"/>
      <c r="LIB213" s="90"/>
      <c r="LIC213" s="90"/>
      <c r="LID213" s="90"/>
      <c r="LIE213" s="90"/>
      <c r="LIF213" s="90"/>
      <c r="LIG213" s="90"/>
      <c r="LIH213" s="90"/>
      <c r="LII213" s="90"/>
      <c r="LIJ213" s="90"/>
      <c r="LIK213" s="90"/>
      <c r="LIL213" s="90"/>
      <c r="LIM213" s="90"/>
      <c r="LIN213" s="90"/>
      <c r="LIO213" s="90"/>
      <c r="LIP213" s="90"/>
      <c r="LIQ213" s="90"/>
      <c r="LIR213" s="90"/>
      <c r="LIS213" s="90"/>
      <c r="LIT213" s="90"/>
      <c r="LIU213" s="90"/>
      <c r="LIV213" s="90"/>
      <c r="LIW213" s="90"/>
      <c r="LIX213" s="90"/>
      <c r="LIY213" s="90"/>
      <c r="LIZ213" s="90"/>
      <c r="LJA213" s="90"/>
      <c r="LJB213" s="90"/>
      <c r="LJC213" s="90"/>
      <c r="LJD213" s="90"/>
      <c r="LJE213" s="90"/>
      <c r="LJF213" s="90"/>
      <c r="LJG213" s="90"/>
      <c r="LJH213" s="90"/>
      <c r="LJI213" s="90"/>
      <c r="LJJ213" s="90"/>
      <c r="LJK213" s="90"/>
      <c r="LJL213" s="90"/>
      <c r="LJM213" s="90"/>
      <c r="LJN213" s="90"/>
      <c r="LJO213" s="90"/>
      <c r="LJP213" s="90"/>
      <c r="LJQ213" s="90"/>
      <c r="LJR213" s="90"/>
      <c r="LJS213" s="90"/>
      <c r="LJT213" s="90"/>
      <c r="LJU213" s="90"/>
      <c r="LJV213" s="90"/>
      <c r="LJW213" s="90"/>
      <c r="LJX213" s="90"/>
      <c r="LJY213" s="90"/>
      <c r="LJZ213" s="90"/>
      <c r="LKA213" s="90"/>
      <c r="LKB213" s="90"/>
      <c r="LKC213" s="90"/>
      <c r="LKD213" s="90"/>
      <c r="LKE213" s="90"/>
      <c r="LKF213" s="90"/>
      <c r="LKG213" s="90"/>
      <c r="LKH213" s="90"/>
      <c r="LKI213" s="90"/>
      <c r="LKJ213" s="90"/>
      <c r="LKK213" s="90"/>
      <c r="LKL213" s="90"/>
      <c r="LKM213" s="90"/>
      <c r="LKN213" s="90"/>
      <c r="LKO213" s="90"/>
      <c r="LKP213" s="90"/>
      <c r="LKQ213" s="90"/>
      <c r="LKR213" s="90"/>
      <c r="LKS213" s="90"/>
      <c r="LKT213" s="90"/>
      <c r="LKU213" s="90"/>
      <c r="LKV213" s="90"/>
      <c r="LKW213" s="90"/>
      <c r="LKX213" s="90"/>
      <c r="LKY213" s="90"/>
      <c r="LKZ213" s="90"/>
      <c r="LLA213" s="90"/>
      <c r="LLB213" s="90"/>
      <c r="LLC213" s="90"/>
      <c r="LLD213" s="90"/>
      <c r="LLE213" s="90"/>
      <c r="LLF213" s="90"/>
      <c r="LLG213" s="90"/>
      <c r="LLH213" s="90"/>
      <c r="LLI213" s="90"/>
      <c r="LLJ213" s="90"/>
      <c r="LLK213" s="90"/>
      <c r="LLL213" s="90"/>
      <c r="LLM213" s="90"/>
      <c r="LLN213" s="90"/>
      <c r="LLO213" s="90"/>
      <c r="LLP213" s="90"/>
      <c r="LLQ213" s="90"/>
      <c r="LLR213" s="90"/>
      <c r="LLS213" s="90"/>
      <c r="LLT213" s="90"/>
      <c r="LLU213" s="90"/>
      <c r="LLV213" s="90"/>
      <c r="LLW213" s="90"/>
      <c r="LLX213" s="90"/>
      <c r="LLY213" s="90"/>
      <c r="LLZ213" s="90"/>
      <c r="LMA213" s="90"/>
      <c r="LMB213" s="90"/>
      <c r="LMC213" s="90"/>
      <c r="LMD213" s="90"/>
      <c r="LME213" s="90"/>
      <c r="LMF213" s="90"/>
      <c r="LMG213" s="90"/>
      <c r="LMH213" s="90"/>
      <c r="LMI213" s="90"/>
      <c r="LMJ213" s="90"/>
      <c r="LMK213" s="90"/>
      <c r="LML213" s="90"/>
      <c r="LMM213" s="90"/>
      <c r="LMN213" s="90"/>
      <c r="LMO213" s="90"/>
      <c r="LMP213" s="90"/>
      <c r="LMQ213" s="90"/>
      <c r="LMR213" s="90"/>
      <c r="LMS213" s="90"/>
      <c r="LMT213" s="90"/>
      <c r="LMU213" s="90"/>
      <c r="LMV213" s="90"/>
      <c r="LMW213" s="90"/>
      <c r="LMX213" s="90"/>
      <c r="LMY213" s="90"/>
      <c r="LMZ213" s="90"/>
      <c r="LNA213" s="90"/>
      <c r="LNB213" s="90"/>
      <c r="LNC213" s="90"/>
      <c r="LND213" s="90"/>
      <c r="LNE213" s="90"/>
      <c r="LNF213" s="90"/>
      <c r="LNG213" s="90"/>
      <c r="LNH213" s="90"/>
      <c r="LNI213" s="90"/>
      <c r="LNJ213" s="90"/>
      <c r="LNK213" s="90"/>
      <c r="LNL213" s="90"/>
      <c r="LNM213" s="90"/>
      <c r="LNN213" s="90"/>
      <c r="LNO213" s="90"/>
      <c r="LNP213" s="90"/>
      <c r="LNQ213" s="90"/>
      <c r="LNR213" s="90"/>
      <c r="LNS213" s="90"/>
      <c r="LNT213" s="90"/>
      <c r="LNU213" s="90"/>
      <c r="LNV213" s="90"/>
      <c r="LNW213" s="90"/>
      <c r="LNX213" s="90"/>
      <c r="LNY213" s="90"/>
      <c r="LNZ213" s="90"/>
      <c r="LOA213" s="90"/>
      <c r="LOB213" s="90"/>
      <c r="LOC213" s="90"/>
      <c r="LOD213" s="90"/>
      <c r="LOE213" s="90"/>
      <c r="LOF213" s="90"/>
      <c r="LOG213" s="90"/>
      <c r="LOH213" s="90"/>
      <c r="LOI213" s="90"/>
      <c r="LOJ213" s="90"/>
      <c r="LOK213" s="90"/>
      <c r="LOL213" s="90"/>
      <c r="LOM213" s="90"/>
      <c r="LON213" s="90"/>
      <c r="LOO213" s="90"/>
      <c r="LOP213" s="90"/>
      <c r="LOQ213" s="90"/>
      <c r="LOR213" s="90"/>
      <c r="LOS213" s="90"/>
      <c r="LOT213" s="90"/>
      <c r="LOU213" s="90"/>
      <c r="LOV213" s="90"/>
      <c r="LOW213" s="90"/>
      <c r="LOX213" s="90"/>
      <c r="LOY213" s="90"/>
      <c r="LOZ213" s="90"/>
      <c r="LPA213" s="90"/>
      <c r="LPB213" s="90"/>
      <c r="LPC213" s="90"/>
      <c r="LPD213" s="90"/>
      <c r="LPE213" s="90"/>
      <c r="LPF213" s="90"/>
      <c r="LPG213" s="90"/>
      <c r="LPH213" s="90"/>
      <c r="LPI213" s="90"/>
      <c r="LPJ213" s="90"/>
      <c r="LPK213" s="90"/>
      <c r="LPL213" s="90"/>
      <c r="LPM213" s="90"/>
      <c r="LPN213" s="90"/>
      <c r="LPO213" s="90"/>
      <c r="LPP213" s="90"/>
      <c r="LPQ213" s="90"/>
      <c r="LPR213" s="90"/>
      <c r="LPS213" s="90"/>
      <c r="LPT213" s="90"/>
      <c r="LPU213" s="90"/>
      <c r="LPV213" s="90"/>
      <c r="LPW213" s="90"/>
      <c r="LPX213" s="90"/>
      <c r="LPY213" s="90"/>
      <c r="LPZ213" s="90"/>
      <c r="LQA213" s="90"/>
      <c r="LQB213" s="90"/>
      <c r="LQC213" s="90"/>
      <c r="LQD213" s="90"/>
      <c r="LQE213" s="90"/>
      <c r="LQF213" s="90"/>
      <c r="LQG213" s="90"/>
      <c r="LQH213" s="90"/>
      <c r="LQI213" s="90"/>
      <c r="LQJ213" s="90"/>
      <c r="LQK213" s="90"/>
      <c r="LQL213" s="90"/>
      <c r="LQM213" s="90"/>
      <c r="LQN213" s="90"/>
      <c r="LQO213" s="90"/>
      <c r="LQP213" s="90"/>
      <c r="LQQ213" s="90"/>
      <c r="LQR213" s="90"/>
      <c r="LQS213" s="90"/>
      <c r="LQT213" s="90"/>
      <c r="LQU213" s="90"/>
      <c r="LQV213" s="90"/>
      <c r="LQW213" s="90"/>
      <c r="LQX213" s="90"/>
      <c r="LQY213" s="90"/>
      <c r="LQZ213" s="90"/>
      <c r="LRA213" s="90"/>
      <c r="LRB213" s="90"/>
      <c r="LRC213" s="90"/>
      <c r="LRD213" s="90"/>
      <c r="LRE213" s="90"/>
      <c r="LRF213" s="90"/>
      <c r="LRG213" s="90"/>
      <c r="LRH213" s="90"/>
      <c r="LRI213" s="90"/>
      <c r="LRJ213" s="90"/>
      <c r="LRK213" s="90"/>
      <c r="LRL213" s="90"/>
      <c r="LRM213" s="90"/>
      <c r="LRN213" s="90"/>
      <c r="LRO213" s="90"/>
      <c r="LRP213" s="90"/>
      <c r="LRQ213" s="90"/>
      <c r="LRR213" s="90"/>
      <c r="LRS213" s="90"/>
      <c r="LRT213" s="90"/>
      <c r="LRU213" s="90"/>
      <c r="LRV213" s="90"/>
      <c r="LRW213" s="90"/>
      <c r="LRX213" s="90"/>
      <c r="LRY213" s="90"/>
      <c r="LRZ213" s="90"/>
      <c r="LSA213" s="90"/>
      <c r="LSB213" s="90"/>
      <c r="LSC213" s="90"/>
      <c r="LSD213" s="90"/>
      <c r="LSE213" s="90"/>
      <c r="LSF213" s="90"/>
      <c r="LSG213" s="90"/>
      <c r="LSH213" s="90"/>
      <c r="LSI213" s="90"/>
      <c r="LSJ213" s="90"/>
      <c r="LSK213" s="90"/>
      <c r="LSL213" s="90"/>
      <c r="LSM213" s="90"/>
      <c r="LSN213" s="90"/>
      <c r="LSO213" s="90"/>
      <c r="LSP213" s="90"/>
      <c r="LSQ213" s="90"/>
      <c r="LSR213" s="90"/>
      <c r="LSS213" s="90"/>
      <c r="LST213" s="90"/>
      <c r="LSU213" s="90"/>
      <c r="LSV213" s="90"/>
      <c r="LSW213" s="90"/>
      <c r="LSX213" s="90"/>
      <c r="LSY213" s="90"/>
      <c r="LSZ213" s="90"/>
      <c r="LTA213" s="90"/>
      <c r="LTB213" s="90"/>
      <c r="LTC213" s="90"/>
      <c r="LTD213" s="90"/>
      <c r="LTE213" s="90"/>
      <c r="LTF213" s="90"/>
      <c r="LTG213" s="90"/>
      <c r="LTH213" s="90"/>
      <c r="LTI213" s="90"/>
      <c r="LTJ213" s="90"/>
      <c r="LTK213" s="90"/>
      <c r="LTL213" s="90"/>
      <c r="LTM213" s="90"/>
      <c r="LTN213" s="90"/>
      <c r="LTO213" s="90"/>
      <c r="LTP213" s="90"/>
      <c r="LTQ213" s="90"/>
      <c r="LTR213" s="90"/>
      <c r="LTS213" s="90"/>
      <c r="LTT213" s="90"/>
      <c r="LTU213" s="90"/>
      <c r="LTV213" s="90"/>
      <c r="LTW213" s="90"/>
      <c r="LTX213" s="90"/>
      <c r="LTY213" s="90"/>
      <c r="LTZ213" s="90"/>
      <c r="LUA213" s="90"/>
      <c r="LUB213" s="90"/>
      <c r="LUC213" s="90"/>
      <c r="LUD213" s="90"/>
      <c r="LUE213" s="90"/>
      <c r="LUF213" s="90"/>
      <c r="LUG213" s="90"/>
      <c r="LUH213" s="90"/>
      <c r="LUI213" s="90"/>
      <c r="LUJ213" s="90"/>
      <c r="LUK213" s="90"/>
      <c r="LUL213" s="90"/>
      <c r="LUM213" s="90"/>
      <c r="LUN213" s="90"/>
      <c r="LUO213" s="90"/>
      <c r="LUP213" s="90"/>
      <c r="LUQ213" s="90"/>
      <c r="LUR213" s="90"/>
      <c r="LUS213" s="90"/>
      <c r="LUT213" s="90"/>
      <c r="LUU213" s="90"/>
      <c r="LUV213" s="90"/>
      <c r="LUW213" s="90"/>
      <c r="LUX213" s="90"/>
      <c r="LUY213" s="90"/>
      <c r="LUZ213" s="90"/>
      <c r="LVA213" s="90"/>
      <c r="LVB213" s="90"/>
      <c r="LVC213" s="90"/>
      <c r="LVD213" s="90"/>
      <c r="LVE213" s="90"/>
      <c r="LVF213" s="90"/>
      <c r="LVG213" s="90"/>
      <c r="LVH213" s="90"/>
      <c r="LVI213" s="90"/>
      <c r="LVJ213" s="90"/>
      <c r="LVK213" s="90"/>
      <c r="LVL213" s="90"/>
      <c r="LVM213" s="90"/>
      <c r="LVN213" s="90"/>
      <c r="LVO213" s="90"/>
      <c r="LVP213" s="90"/>
      <c r="LVQ213" s="90"/>
      <c r="LVR213" s="90"/>
      <c r="LVS213" s="90"/>
      <c r="LVT213" s="90"/>
      <c r="LVU213" s="90"/>
      <c r="LVV213" s="90"/>
      <c r="LVW213" s="90"/>
      <c r="LVX213" s="90"/>
      <c r="LVY213" s="90"/>
      <c r="LVZ213" s="90"/>
      <c r="LWA213" s="90"/>
      <c r="LWB213" s="90"/>
      <c r="LWC213" s="90"/>
      <c r="LWD213" s="90"/>
      <c r="LWE213" s="90"/>
      <c r="LWF213" s="90"/>
      <c r="LWG213" s="90"/>
      <c r="LWH213" s="90"/>
      <c r="LWI213" s="90"/>
      <c r="LWJ213" s="90"/>
      <c r="LWK213" s="90"/>
      <c r="LWL213" s="90"/>
      <c r="LWM213" s="90"/>
      <c r="LWN213" s="90"/>
      <c r="LWO213" s="90"/>
      <c r="LWP213" s="90"/>
      <c r="LWQ213" s="90"/>
      <c r="LWR213" s="90"/>
      <c r="LWS213" s="90"/>
      <c r="LWT213" s="90"/>
      <c r="LWU213" s="90"/>
      <c r="LWV213" s="90"/>
      <c r="LWW213" s="90"/>
      <c r="LWX213" s="90"/>
      <c r="LWY213" s="90"/>
      <c r="LWZ213" s="90"/>
      <c r="LXA213" s="90"/>
      <c r="LXB213" s="90"/>
      <c r="LXC213" s="90"/>
      <c r="LXD213" s="90"/>
      <c r="LXE213" s="90"/>
      <c r="LXF213" s="90"/>
      <c r="LXG213" s="90"/>
      <c r="LXH213" s="90"/>
      <c r="LXI213" s="90"/>
      <c r="LXJ213" s="90"/>
      <c r="LXK213" s="90"/>
      <c r="LXL213" s="90"/>
      <c r="LXM213" s="90"/>
      <c r="LXN213" s="90"/>
      <c r="LXO213" s="90"/>
      <c r="LXP213" s="90"/>
      <c r="LXQ213" s="90"/>
      <c r="LXR213" s="90"/>
      <c r="LXS213" s="90"/>
      <c r="LXT213" s="90"/>
      <c r="LXU213" s="90"/>
      <c r="LXV213" s="90"/>
      <c r="LXW213" s="90"/>
      <c r="LXX213" s="90"/>
      <c r="LXY213" s="90"/>
      <c r="LXZ213" s="90"/>
      <c r="LYA213" s="90"/>
      <c r="LYB213" s="90"/>
      <c r="LYC213" s="90"/>
      <c r="LYD213" s="90"/>
      <c r="LYE213" s="90"/>
      <c r="LYF213" s="90"/>
      <c r="LYG213" s="90"/>
      <c r="LYH213" s="90"/>
      <c r="LYI213" s="90"/>
      <c r="LYJ213" s="90"/>
      <c r="LYK213" s="90"/>
      <c r="LYL213" s="90"/>
      <c r="LYM213" s="90"/>
      <c r="LYN213" s="90"/>
      <c r="LYO213" s="90"/>
      <c r="LYP213" s="90"/>
      <c r="LYQ213" s="90"/>
      <c r="LYR213" s="90"/>
      <c r="LYS213" s="90"/>
      <c r="LYT213" s="90"/>
      <c r="LYU213" s="90"/>
      <c r="LYV213" s="90"/>
      <c r="LYW213" s="90"/>
      <c r="LYX213" s="90"/>
      <c r="LYY213" s="90"/>
      <c r="LYZ213" s="90"/>
      <c r="LZA213" s="90"/>
      <c r="LZB213" s="90"/>
      <c r="LZC213" s="90"/>
      <c r="LZD213" s="90"/>
      <c r="LZE213" s="90"/>
      <c r="LZF213" s="90"/>
      <c r="LZG213" s="90"/>
      <c r="LZH213" s="90"/>
      <c r="LZI213" s="90"/>
      <c r="LZJ213" s="90"/>
      <c r="LZK213" s="90"/>
      <c r="LZL213" s="90"/>
      <c r="LZM213" s="90"/>
      <c r="LZN213" s="90"/>
      <c r="LZO213" s="90"/>
      <c r="LZP213" s="90"/>
      <c r="LZQ213" s="90"/>
      <c r="LZR213" s="90"/>
      <c r="LZS213" s="90"/>
      <c r="LZT213" s="90"/>
      <c r="LZU213" s="90"/>
      <c r="LZV213" s="90"/>
      <c r="LZW213" s="90"/>
      <c r="LZX213" s="90"/>
      <c r="LZY213" s="90"/>
      <c r="LZZ213" s="90"/>
      <c r="MAA213" s="90"/>
      <c r="MAB213" s="90"/>
      <c r="MAC213" s="90"/>
      <c r="MAD213" s="90"/>
      <c r="MAE213" s="90"/>
      <c r="MAF213" s="90"/>
      <c r="MAG213" s="90"/>
      <c r="MAH213" s="90"/>
      <c r="MAI213" s="90"/>
      <c r="MAJ213" s="90"/>
      <c r="MAK213" s="90"/>
      <c r="MAL213" s="90"/>
      <c r="MAM213" s="90"/>
      <c r="MAN213" s="90"/>
      <c r="MAO213" s="90"/>
      <c r="MAP213" s="90"/>
      <c r="MAQ213" s="90"/>
      <c r="MAR213" s="90"/>
      <c r="MAS213" s="90"/>
      <c r="MAT213" s="90"/>
      <c r="MAU213" s="90"/>
      <c r="MAV213" s="90"/>
      <c r="MAW213" s="90"/>
      <c r="MAX213" s="90"/>
      <c r="MAY213" s="90"/>
      <c r="MAZ213" s="90"/>
      <c r="MBA213" s="90"/>
      <c r="MBB213" s="90"/>
      <c r="MBC213" s="90"/>
      <c r="MBD213" s="90"/>
      <c r="MBE213" s="90"/>
      <c r="MBF213" s="90"/>
      <c r="MBG213" s="90"/>
      <c r="MBH213" s="90"/>
      <c r="MBI213" s="90"/>
      <c r="MBJ213" s="90"/>
      <c r="MBK213" s="90"/>
      <c r="MBL213" s="90"/>
      <c r="MBM213" s="90"/>
      <c r="MBN213" s="90"/>
      <c r="MBO213" s="90"/>
      <c r="MBP213" s="90"/>
      <c r="MBQ213" s="90"/>
      <c r="MBR213" s="90"/>
      <c r="MBS213" s="90"/>
      <c r="MBT213" s="90"/>
      <c r="MBU213" s="90"/>
      <c r="MBV213" s="90"/>
      <c r="MBW213" s="90"/>
      <c r="MBX213" s="90"/>
      <c r="MBY213" s="90"/>
      <c r="MBZ213" s="90"/>
      <c r="MCA213" s="90"/>
      <c r="MCB213" s="90"/>
      <c r="MCC213" s="90"/>
      <c r="MCD213" s="90"/>
      <c r="MCE213" s="90"/>
      <c r="MCF213" s="90"/>
      <c r="MCG213" s="90"/>
      <c r="MCH213" s="90"/>
      <c r="MCI213" s="90"/>
      <c r="MCJ213" s="90"/>
      <c r="MCK213" s="90"/>
      <c r="MCL213" s="90"/>
      <c r="MCM213" s="90"/>
      <c r="MCN213" s="90"/>
      <c r="MCO213" s="90"/>
      <c r="MCP213" s="90"/>
      <c r="MCQ213" s="90"/>
      <c r="MCR213" s="90"/>
      <c r="MCS213" s="90"/>
      <c r="MCT213" s="90"/>
      <c r="MCU213" s="90"/>
      <c r="MCV213" s="90"/>
      <c r="MCW213" s="90"/>
      <c r="MCX213" s="90"/>
      <c r="MCY213" s="90"/>
      <c r="MCZ213" s="90"/>
      <c r="MDA213" s="90"/>
      <c r="MDB213" s="90"/>
      <c r="MDC213" s="90"/>
      <c r="MDD213" s="90"/>
      <c r="MDE213" s="90"/>
      <c r="MDF213" s="90"/>
      <c r="MDG213" s="90"/>
      <c r="MDH213" s="90"/>
      <c r="MDI213" s="90"/>
      <c r="MDJ213" s="90"/>
      <c r="MDK213" s="90"/>
      <c r="MDL213" s="90"/>
      <c r="MDM213" s="90"/>
      <c r="MDN213" s="90"/>
      <c r="MDO213" s="90"/>
      <c r="MDP213" s="90"/>
      <c r="MDQ213" s="90"/>
      <c r="MDR213" s="90"/>
      <c r="MDS213" s="90"/>
      <c r="MDT213" s="90"/>
      <c r="MDU213" s="90"/>
      <c r="MDV213" s="90"/>
      <c r="MDW213" s="90"/>
      <c r="MDX213" s="90"/>
      <c r="MDY213" s="90"/>
      <c r="MDZ213" s="90"/>
      <c r="MEA213" s="90"/>
      <c r="MEB213" s="90"/>
      <c r="MEC213" s="90"/>
      <c r="MED213" s="90"/>
      <c r="MEE213" s="90"/>
      <c r="MEF213" s="90"/>
      <c r="MEG213" s="90"/>
      <c r="MEH213" s="90"/>
      <c r="MEI213" s="90"/>
      <c r="MEJ213" s="90"/>
      <c r="MEK213" s="90"/>
      <c r="MEL213" s="90"/>
      <c r="MEM213" s="90"/>
      <c r="MEN213" s="90"/>
      <c r="MEO213" s="90"/>
      <c r="MEP213" s="90"/>
      <c r="MEQ213" s="90"/>
      <c r="MER213" s="90"/>
      <c r="MES213" s="90"/>
      <c r="MET213" s="90"/>
      <c r="MEU213" s="90"/>
      <c r="MEV213" s="90"/>
      <c r="MEW213" s="90"/>
      <c r="MEX213" s="90"/>
      <c r="MEY213" s="90"/>
      <c r="MEZ213" s="90"/>
      <c r="MFA213" s="90"/>
      <c r="MFB213" s="90"/>
      <c r="MFC213" s="90"/>
      <c r="MFD213" s="90"/>
      <c r="MFE213" s="90"/>
      <c r="MFF213" s="90"/>
      <c r="MFG213" s="90"/>
      <c r="MFH213" s="90"/>
      <c r="MFI213" s="90"/>
      <c r="MFJ213" s="90"/>
      <c r="MFK213" s="90"/>
      <c r="MFL213" s="90"/>
      <c r="MFM213" s="90"/>
      <c r="MFN213" s="90"/>
      <c r="MFO213" s="90"/>
      <c r="MFP213" s="90"/>
      <c r="MFQ213" s="90"/>
      <c r="MFR213" s="90"/>
      <c r="MFS213" s="90"/>
      <c r="MFT213" s="90"/>
      <c r="MFU213" s="90"/>
      <c r="MFV213" s="90"/>
      <c r="MFW213" s="90"/>
      <c r="MFX213" s="90"/>
      <c r="MFY213" s="90"/>
      <c r="MFZ213" s="90"/>
      <c r="MGA213" s="90"/>
      <c r="MGB213" s="90"/>
      <c r="MGC213" s="90"/>
      <c r="MGD213" s="90"/>
      <c r="MGE213" s="90"/>
      <c r="MGF213" s="90"/>
      <c r="MGG213" s="90"/>
      <c r="MGH213" s="90"/>
      <c r="MGI213" s="90"/>
      <c r="MGJ213" s="90"/>
      <c r="MGK213" s="90"/>
      <c r="MGL213" s="90"/>
      <c r="MGM213" s="90"/>
      <c r="MGN213" s="90"/>
      <c r="MGO213" s="90"/>
      <c r="MGP213" s="90"/>
      <c r="MGQ213" s="90"/>
      <c r="MGR213" s="90"/>
      <c r="MGS213" s="90"/>
      <c r="MGT213" s="90"/>
      <c r="MGU213" s="90"/>
      <c r="MGV213" s="90"/>
      <c r="MGW213" s="90"/>
      <c r="MGX213" s="90"/>
      <c r="MGY213" s="90"/>
      <c r="MGZ213" s="90"/>
      <c r="MHA213" s="90"/>
      <c r="MHB213" s="90"/>
      <c r="MHC213" s="90"/>
      <c r="MHD213" s="90"/>
      <c r="MHE213" s="90"/>
      <c r="MHF213" s="90"/>
      <c r="MHG213" s="90"/>
      <c r="MHH213" s="90"/>
      <c r="MHI213" s="90"/>
      <c r="MHJ213" s="90"/>
      <c r="MHK213" s="90"/>
      <c r="MHL213" s="90"/>
      <c r="MHM213" s="90"/>
      <c r="MHN213" s="90"/>
      <c r="MHO213" s="90"/>
      <c r="MHP213" s="90"/>
      <c r="MHQ213" s="90"/>
      <c r="MHR213" s="90"/>
      <c r="MHS213" s="90"/>
      <c r="MHT213" s="90"/>
      <c r="MHU213" s="90"/>
      <c r="MHV213" s="90"/>
      <c r="MHW213" s="90"/>
      <c r="MHX213" s="90"/>
      <c r="MHY213" s="90"/>
      <c r="MHZ213" s="90"/>
      <c r="MIA213" s="90"/>
      <c r="MIB213" s="90"/>
      <c r="MIC213" s="90"/>
      <c r="MID213" s="90"/>
      <c r="MIE213" s="90"/>
      <c r="MIF213" s="90"/>
      <c r="MIG213" s="90"/>
      <c r="MIH213" s="90"/>
      <c r="MII213" s="90"/>
      <c r="MIJ213" s="90"/>
      <c r="MIK213" s="90"/>
      <c r="MIL213" s="90"/>
      <c r="MIM213" s="90"/>
      <c r="MIN213" s="90"/>
      <c r="MIO213" s="90"/>
      <c r="MIP213" s="90"/>
      <c r="MIQ213" s="90"/>
      <c r="MIR213" s="90"/>
      <c r="MIS213" s="90"/>
      <c r="MIT213" s="90"/>
      <c r="MIU213" s="90"/>
      <c r="MIV213" s="90"/>
      <c r="MIW213" s="90"/>
      <c r="MIX213" s="90"/>
      <c r="MIY213" s="90"/>
      <c r="MIZ213" s="90"/>
      <c r="MJA213" s="90"/>
      <c r="MJB213" s="90"/>
      <c r="MJC213" s="90"/>
      <c r="MJD213" s="90"/>
      <c r="MJE213" s="90"/>
      <c r="MJF213" s="90"/>
      <c r="MJG213" s="90"/>
      <c r="MJH213" s="90"/>
      <c r="MJI213" s="90"/>
      <c r="MJJ213" s="90"/>
      <c r="MJK213" s="90"/>
      <c r="MJL213" s="90"/>
      <c r="MJM213" s="90"/>
      <c r="MJN213" s="90"/>
      <c r="MJO213" s="90"/>
      <c r="MJP213" s="90"/>
      <c r="MJQ213" s="90"/>
      <c r="MJR213" s="90"/>
      <c r="MJS213" s="90"/>
      <c r="MJT213" s="90"/>
      <c r="MJU213" s="90"/>
      <c r="MJV213" s="90"/>
      <c r="MJW213" s="90"/>
      <c r="MJX213" s="90"/>
      <c r="MJY213" s="90"/>
      <c r="MJZ213" s="90"/>
      <c r="MKA213" s="90"/>
      <c r="MKB213" s="90"/>
      <c r="MKC213" s="90"/>
      <c r="MKD213" s="90"/>
      <c r="MKE213" s="90"/>
      <c r="MKF213" s="90"/>
      <c r="MKG213" s="90"/>
      <c r="MKH213" s="90"/>
      <c r="MKI213" s="90"/>
      <c r="MKJ213" s="90"/>
      <c r="MKK213" s="90"/>
      <c r="MKL213" s="90"/>
      <c r="MKM213" s="90"/>
      <c r="MKN213" s="90"/>
      <c r="MKO213" s="90"/>
      <c r="MKP213" s="90"/>
      <c r="MKQ213" s="90"/>
      <c r="MKR213" s="90"/>
      <c r="MKS213" s="90"/>
      <c r="MKT213" s="90"/>
      <c r="MKU213" s="90"/>
      <c r="MKV213" s="90"/>
      <c r="MKW213" s="90"/>
      <c r="MKX213" s="90"/>
      <c r="MKY213" s="90"/>
      <c r="MKZ213" s="90"/>
      <c r="MLA213" s="90"/>
      <c r="MLB213" s="90"/>
      <c r="MLC213" s="90"/>
      <c r="MLD213" s="90"/>
      <c r="MLE213" s="90"/>
      <c r="MLF213" s="90"/>
      <c r="MLG213" s="90"/>
      <c r="MLH213" s="90"/>
      <c r="MLI213" s="90"/>
      <c r="MLJ213" s="90"/>
      <c r="MLK213" s="90"/>
      <c r="MLL213" s="90"/>
      <c r="MLM213" s="90"/>
      <c r="MLN213" s="90"/>
      <c r="MLO213" s="90"/>
      <c r="MLP213" s="90"/>
      <c r="MLQ213" s="90"/>
      <c r="MLR213" s="90"/>
      <c r="MLS213" s="90"/>
      <c r="MLT213" s="90"/>
      <c r="MLU213" s="90"/>
      <c r="MLV213" s="90"/>
      <c r="MLW213" s="90"/>
      <c r="MLX213" s="90"/>
      <c r="MLY213" s="90"/>
      <c r="MLZ213" s="90"/>
      <c r="MMA213" s="90"/>
      <c r="MMB213" s="90"/>
      <c r="MMC213" s="90"/>
      <c r="MMD213" s="90"/>
      <c r="MME213" s="90"/>
      <c r="MMF213" s="90"/>
      <c r="MMG213" s="90"/>
      <c r="MMH213" s="90"/>
      <c r="MMI213" s="90"/>
      <c r="MMJ213" s="90"/>
      <c r="MMK213" s="90"/>
      <c r="MML213" s="90"/>
      <c r="MMM213" s="90"/>
      <c r="MMN213" s="90"/>
      <c r="MMO213" s="90"/>
      <c r="MMP213" s="90"/>
      <c r="MMQ213" s="90"/>
      <c r="MMR213" s="90"/>
      <c r="MMS213" s="90"/>
      <c r="MMT213" s="90"/>
      <c r="MMU213" s="90"/>
      <c r="MMV213" s="90"/>
      <c r="MMW213" s="90"/>
      <c r="MMX213" s="90"/>
      <c r="MMY213" s="90"/>
      <c r="MMZ213" s="90"/>
      <c r="MNA213" s="90"/>
      <c r="MNB213" s="90"/>
      <c r="MNC213" s="90"/>
      <c r="MND213" s="90"/>
      <c r="MNE213" s="90"/>
      <c r="MNF213" s="90"/>
      <c r="MNG213" s="90"/>
      <c r="MNH213" s="90"/>
      <c r="MNI213" s="90"/>
      <c r="MNJ213" s="90"/>
      <c r="MNK213" s="90"/>
      <c r="MNL213" s="90"/>
      <c r="MNM213" s="90"/>
      <c r="MNN213" s="90"/>
      <c r="MNO213" s="90"/>
      <c r="MNP213" s="90"/>
      <c r="MNQ213" s="90"/>
      <c r="MNR213" s="90"/>
      <c r="MNS213" s="90"/>
      <c r="MNT213" s="90"/>
      <c r="MNU213" s="90"/>
      <c r="MNV213" s="90"/>
      <c r="MNW213" s="90"/>
      <c r="MNX213" s="90"/>
      <c r="MNY213" s="90"/>
      <c r="MNZ213" s="90"/>
      <c r="MOA213" s="90"/>
      <c r="MOB213" s="90"/>
      <c r="MOC213" s="90"/>
      <c r="MOD213" s="90"/>
      <c r="MOE213" s="90"/>
      <c r="MOF213" s="90"/>
      <c r="MOG213" s="90"/>
      <c r="MOH213" s="90"/>
      <c r="MOI213" s="90"/>
      <c r="MOJ213" s="90"/>
      <c r="MOK213" s="90"/>
      <c r="MOL213" s="90"/>
      <c r="MOM213" s="90"/>
      <c r="MON213" s="90"/>
      <c r="MOO213" s="90"/>
      <c r="MOP213" s="90"/>
      <c r="MOQ213" s="90"/>
      <c r="MOR213" s="90"/>
      <c r="MOS213" s="90"/>
      <c r="MOT213" s="90"/>
      <c r="MOU213" s="90"/>
      <c r="MOV213" s="90"/>
      <c r="MOW213" s="90"/>
      <c r="MOX213" s="90"/>
      <c r="MOY213" s="90"/>
      <c r="MOZ213" s="90"/>
      <c r="MPA213" s="90"/>
      <c r="MPB213" s="90"/>
      <c r="MPC213" s="90"/>
      <c r="MPD213" s="90"/>
      <c r="MPE213" s="90"/>
      <c r="MPF213" s="90"/>
      <c r="MPG213" s="90"/>
      <c r="MPH213" s="90"/>
      <c r="MPI213" s="90"/>
      <c r="MPJ213" s="90"/>
      <c r="MPK213" s="90"/>
      <c r="MPL213" s="90"/>
      <c r="MPM213" s="90"/>
      <c r="MPN213" s="90"/>
      <c r="MPO213" s="90"/>
      <c r="MPP213" s="90"/>
      <c r="MPQ213" s="90"/>
      <c r="MPR213" s="90"/>
      <c r="MPS213" s="90"/>
      <c r="MPT213" s="90"/>
      <c r="MPU213" s="90"/>
      <c r="MPV213" s="90"/>
      <c r="MPW213" s="90"/>
      <c r="MPX213" s="90"/>
      <c r="MPY213" s="90"/>
      <c r="MPZ213" s="90"/>
      <c r="MQA213" s="90"/>
      <c r="MQB213" s="90"/>
      <c r="MQC213" s="90"/>
      <c r="MQD213" s="90"/>
      <c r="MQE213" s="90"/>
      <c r="MQF213" s="90"/>
      <c r="MQG213" s="90"/>
      <c r="MQH213" s="90"/>
      <c r="MQI213" s="90"/>
      <c r="MQJ213" s="90"/>
      <c r="MQK213" s="90"/>
      <c r="MQL213" s="90"/>
      <c r="MQM213" s="90"/>
      <c r="MQN213" s="90"/>
      <c r="MQO213" s="90"/>
      <c r="MQP213" s="90"/>
      <c r="MQQ213" s="90"/>
      <c r="MQR213" s="90"/>
      <c r="MQS213" s="90"/>
      <c r="MQT213" s="90"/>
      <c r="MQU213" s="90"/>
      <c r="MQV213" s="90"/>
      <c r="MQW213" s="90"/>
      <c r="MQX213" s="90"/>
      <c r="MQY213" s="90"/>
      <c r="MQZ213" s="90"/>
      <c r="MRA213" s="90"/>
      <c r="MRB213" s="90"/>
      <c r="MRC213" s="90"/>
      <c r="MRD213" s="90"/>
      <c r="MRE213" s="90"/>
      <c r="MRF213" s="90"/>
      <c r="MRG213" s="90"/>
      <c r="MRH213" s="90"/>
      <c r="MRI213" s="90"/>
      <c r="MRJ213" s="90"/>
      <c r="MRK213" s="90"/>
      <c r="MRL213" s="90"/>
      <c r="MRM213" s="90"/>
      <c r="MRN213" s="90"/>
      <c r="MRO213" s="90"/>
      <c r="MRP213" s="90"/>
      <c r="MRQ213" s="90"/>
      <c r="MRR213" s="90"/>
      <c r="MRS213" s="90"/>
      <c r="MRT213" s="90"/>
      <c r="MRU213" s="90"/>
      <c r="MRV213" s="90"/>
      <c r="MRW213" s="90"/>
      <c r="MRX213" s="90"/>
      <c r="MRY213" s="90"/>
      <c r="MRZ213" s="90"/>
      <c r="MSA213" s="90"/>
      <c r="MSB213" s="90"/>
      <c r="MSC213" s="90"/>
      <c r="MSD213" s="90"/>
      <c r="MSE213" s="90"/>
      <c r="MSF213" s="90"/>
      <c r="MSG213" s="90"/>
      <c r="MSH213" s="90"/>
      <c r="MSI213" s="90"/>
      <c r="MSJ213" s="90"/>
      <c r="MSK213" s="90"/>
      <c r="MSL213" s="90"/>
      <c r="MSM213" s="90"/>
      <c r="MSN213" s="90"/>
      <c r="MSO213" s="90"/>
      <c r="MSP213" s="90"/>
      <c r="MSQ213" s="90"/>
      <c r="MSR213" s="90"/>
      <c r="MSS213" s="90"/>
      <c r="MST213" s="90"/>
      <c r="MSU213" s="90"/>
      <c r="MSV213" s="90"/>
      <c r="MSW213" s="90"/>
      <c r="MSX213" s="90"/>
      <c r="MSY213" s="90"/>
      <c r="MSZ213" s="90"/>
      <c r="MTA213" s="90"/>
      <c r="MTB213" s="90"/>
      <c r="MTC213" s="90"/>
      <c r="MTD213" s="90"/>
      <c r="MTE213" s="90"/>
      <c r="MTF213" s="90"/>
      <c r="MTG213" s="90"/>
      <c r="MTH213" s="90"/>
      <c r="MTI213" s="90"/>
      <c r="MTJ213" s="90"/>
      <c r="MTK213" s="90"/>
      <c r="MTL213" s="90"/>
      <c r="MTM213" s="90"/>
      <c r="MTN213" s="90"/>
      <c r="MTO213" s="90"/>
      <c r="MTP213" s="90"/>
      <c r="MTQ213" s="90"/>
      <c r="MTR213" s="90"/>
      <c r="MTS213" s="90"/>
      <c r="MTT213" s="90"/>
      <c r="MTU213" s="90"/>
      <c r="MTV213" s="90"/>
      <c r="MTW213" s="90"/>
      <c r="MTX213" s="90"/>
      <c r="MTY213" s="90"/>
      <c r="MTZ213" s="90"/>
      <c r="MUA213" s="90"/>
      <c r="MUB213" s="90"/>
      <c r="MUC213" s="90"/>
      <c r="MUD213" s="90"/>
      <c r="MUE213" s="90"/>
      <c r="MUF213" s="90"/>
      <c r="MUG213" s="90"/>
      <c r="MUH213" s="90"/>
      <c r="MUI213" s="90"/>
      <c r="MUJ213" s="90"/>
      <c r="MUK213" s="90"/>
      <c r="MUL213" s="90"/>
      <c r="MUM213" s="90"/>
      <c r="MUN213" s="90"/>
      <c r="MUO213" s="90"/>
      <c r="MUP213" s="90"/>
      <c r="MUQ213" s="90"/>
      <c r="MUR213" s="90"/>
      <c r="MUS213" s="90"/>
      <c r="MUT213" s="90"/>
      <c r="MUU213" s="90"/>
      <c r="MUV213" s="90"/>
      <c r="MUW213" s="90"/>
      <c r="MUX213" s="90"/>
      <c r="MUY213" s="90"/>
      <c r="MUZ213" s="90"/>
      <c r="MVA213" s="90"/>
      <c r="MVB213" s="90"/>
      <c r="MVC213" s="90"/>
      <c r="MVD213" s="90"/>
      <c r="MVE213" s="90"/>
      <c r="MVF213" s="90"/>
      <c r="MVG213" s="90"/>
      <c r="MVH213" s="90"/>
      <c r="MVI213" s="90"/>
      <c r="MVJ213" s="90"/>
      <c r="MVK213" s="90"/>
      <c r="MVL213" s="90"/>
      <c r="MVM213" s="90"/>
      <c r="MVN213" s="90"/>
      <c r="MVO213" s="90"/>
      <c r="MVP213" s="90"/>
      <c r="MVQ213" s="90"/>
      <c r="MVR213" s="90"/>
      <c r="MVS213" s="90"/>
      <c r="MVT213" s="90"/>
      <c r="MVU213" s="90"/>
      <c r="MVV213" s="90"/>
      <c r="MVW213" s="90"/>
      <c r="MVX213" s="90"/>
      <c r="MVY213" s="90"/>
      <c r="MVZ213" s="90"/>
      <c r="MWA213" s="90"/>
      <c r="MWB213" s="90"/>
      <c r="MWC213" s="90"/>
      <c r="MWD213" s="90"/>
      <c r="MWE213" s="90"/>
      <c r="MWF213" s="90"/>
      <c r="MWG213" s="90"/>
      <c r="MWH213" s="90"/>
      <c r="MWI213" s="90"/>
      <c r="MWJ213" s="90"/>
      <c r="MWK213" s="90"/>
      <c r="MWL213" s="90"/>
      <c r="MWM213" s="90"/>
      <c r="MWN213" s="90"/>
      <c r="MWO213" s="90"/>
      <c r="MWP213" s="90"/>
      <c r="MWQ213" s="90"/>
      <c r="MWR213" s="90"/>
      <c r="MWS213" s="90"/>
      <c r="MWT213" s="90"/>
      <c r="MWU213" s="90"/>
      <c r="MWV213" s="90"/>
      <c r="MWW213" s="90"/>
      <c r="MWX213" s="90"/>
      <c r="MWY213" s="90"/>
      <c r="MWZ213" s="90"/>
      <c r="MXA213" s="90"/>
      <c r="MXB213" s="90"/>
      <c r="MXC213" s="90"/>
      <c r="MXD213" s="90"/>
      <c r="MXE213" s="90"/>
      <c r="MXF213" s="90"/>
      <c r="MXG213" s="90"/>
      <c r="MXH213" s="90"/>
      <c r="MXI213" s="90"/>
      <c r="MXJ213" s="90"/>
      <c r="MXK213" s="90"/>
      <c r="MXL213" s="90"/>
      <c r="MXM213" s="90"/>
      <c r="MXN213" s="90"/>
      <c r="MXO213" s="90"/>
      <c r="MXP213" s="90"/>
      <c r="MXQ213" s="90"/>
      <c r="MXR213" s="90"/>
      <c r="MXS213" s="90"/>
      <c r="MXT213" s="90"/>
      <c r="MXU213" s="90"/>
      <c r="MXV213" s="90"/>
      <c r="MXW213" s="90"/>
      <c r="MXX213" s="90"/>
      <c r="MXY213" s="90"/>
      <c r="MXZ213" s="90"/>
      <c r="MYA213" s="90"/>
      <c r="MYB213" s="90"/>
      <c r="MYC213" s="90"/>
      <c r="MYD213" s="90"/>
      <c r="MYE213" s="90"/>
      <c r="MYF213" s="90"/>
      <c r="MYG213" s="90"/>
      <c r="MYH213" s="90"/>
      <c r="MYI213" s="90"/>
      <c r="MYJ213" s="90"/>
      <c r="MYK213" s="90"/>
      <c r="MYL213" s="90"/>
      <c r="MYM213" s="90"/>
      <c r="MYN213" s="90"/>
      <c r="MYO213" s="90"/>
      <c r="MYP213" s="90"/>
      <c r="MYQ213" s="90"/>
      <c r="MYR213" s="90"/>
      <c r="MYS213" s="90"/>
      <c r="MYT213" s="90"/>
      <c r="MYU213" s="90"/>
      <c r="MYV213" s="90"/>
      <c r="MYW213" s="90"/>
      <c r="MYX213" s="90"/>
      <c r="MYY213" s="90"/>
      <c r="MYZ213" s="90"/>
      <c r="MZA213" s="90"/>
      <c r="MZB213" s="90"/>
      <c r="MZC213" s="90"/>
      <c r="MZD213" s="90"/>
      <c r="MZE213" s="90"/>
      <c r="MZF213" s="90"/>
      <c r="MZG213" s="90"/>
      <c r="MZH213" s="90"/>
      <c r="MZI213" s="90"/>
      <c r="MZJ213" s="90"/>
      <c r="MZK213" s="90"/>
      <c r="MZL213" s="90"/>
      <c r="MZM213" s="90"/>
      <c r="MZN213" s="90"/>
      <c r="MZO213" s="90"/>
      <c r="MZP213" s="90"/>
      <c r="MZQ213" s="90"/>
      <c r="MZR213" s="90"/>
      <c r="MZS213" s="90"/>
      <c r="MZT213" s="90"/>
      <c r="MZU213" s="90"/>
      <c r="MZV213" s="90"/>
      <c r="MZW213" s="90"/>
      <c r="MZX213" s="90"/>
      <c r="MZY213" s="90"/>
      <c r="MZZ213" s="90"/>
      <c r="NAA213" s="90"/>
      <c r="NAB213" s="90"/>
      <c r="NAC213" s="90"/>
      <c r="NAD213" s="90"/>
      <c r="NAE213" s="90"/>
      <c r="NAF213" s="90"/>
      <c r="NAG213" s="90"/>
      <c r="NAH213" s="90"/>
      <c r="NAI213" s="90"/>
      <c r="NAJ213" s="90"/>
      <c r="NAK213" s="90"/>
      <c r="NAL213" s="90"/>
      <c r="NAM213" s="90"/>
      <c r="NAN213" s="90"/>
      <c r="NAO213" s="90"/>
      <c r="NAP213" s="90"/>
      <c r="NAQ213" s="90"/>
      <c r="NAR213" s="90"/>
      <c r="NAS213" s="90"/>
      <c r="NAT213" s="90"/>
      <c r="NAU213" s="90"/>
      <c r="NAV213" s="90"/>
      <c r="NAW213" s="90"/>
      <c r="NAX213" s="90"/>
      <c r="NAY213" s="90"/>
      <c r="NAZ213" s="90"/>
      <c r="NBA213" s="90"/>
      <c r="NBB213" s="90"/>
      <c r="NBC213" s="90"/>
      <c r="NBD213" s="90"/>
      <c r="NBE213" s="90"/>
      <c r="NBF213" s="90"/>
      <c r="NBG213" s="90"/>
      <c r="NBH213" s="90"/>
      <c r="NBI213" s="90"/>
      <c r="NBJ213" s="90"/>
      <c r="NBK213" s="90"/>
      <c r="NBL213" s="90"/>
      <c r="NBM213" s="90"/>
      <c r="NBN213" s="90"/>
      <c r="NBO213" s="90"/>
      <c r="NBP213" s="90"/>
      <c r="NBQ213" s="90"/>
      <c r="NBR213" s="90"/>
      <c r="NBS213" s="90"/>
      <c r="NBT213" s="90"/>
      <c r="NBU213" s="90"/>
      <c r="NBV213" s="90"/>
      <c r="NBW213" s="90"/>
      <c r="NBX213" s="90"/>
      <c r="NBY213" s="90"/>
      <c r="NBZ213" s="90"/>
      <c r="NCA213" s="90"/>
      <c r="NCB213" s="90"/>
      <c r="NCC213" s="90"/>
      <c r="NCD213" s="90"/>
      <c r="NCE213" s="90"/>
      <c r="NCF213" s="90"/>
      <c r="NCG213" s="90"/>
      <c r="NCH213" s="90"/>
      <c r="NCI213" s="90"/>
      <c r="NCJ213" s="90"/>
      <c r="NCK213" s="90"/>
      <c r="NCL213" s="90"/>
      <c r="NCM213" s="90"/>
      <c r="NCN213" s="90"/>
      <c r="NCO213" s="90"/>
      <c r="NCP213" s="90"/>
      <c r="NCQ213" s="90"/>
      <c r="NCR213" s="90"/>
      <c r="NCS213" s="90"/>
      <c r="NCT213" s="90"/>
      <c r="NCU213" s="90"/>
      <c r="NCV213" s="90"/>
      <c r="NCW213" s="90"/>
      <c r="NCX213" s="90"/>
      <c r="NCY213" s="90"/>
      <c r="NCZ213" s="90"/>
      <c r="NDA213" s="90"/>
      <c r="NDB213" s="90"/>
      <c r="NDC213" s="90"/>
      <c r="NDD213" s="90"/>
      <c r="NDE213" s="90"/>
      <c r="NDF213" s="90"/>
      <c r="NDG213" s="90"/>
      <c r="NDH213" s="90"/>
      <c r="NDI213" s="90"/>
      <c r="NDJ213" s="90"/>
      <c r="NDK213" s="90"/>
      <c r="NDL213" s="90"/>
      <c r="NDM213" s="90"/>
      <c r="NDN213" s="90"/>
      <c r="NDO213" s="90"/>
      <c r="NDP213" s="90"/>
      <c r="NDQ213" s="90"/>
      <c r="NDR213" s="90"/>
      <c r="NDS213" s="90"/>
      <c r="NDT213" s="90"/>
      <c r="NDU213" s="90"/>
      <c r="NDV213" s="90"/>
      <c r="NDW213" s="90"/>
      <c r="NDX213" s="90"/>
      <c r="NDY213" s="90"/>
      <c r="NDZ213" s="90"/>
      <c r="NEA213" s="90"/>
      <c r="NEB213" s="90"/>
      <c r="NEC213" s="90"/>
      <c r="NED213" s="90"/>
      <c r="NEE213" s="90"/>
      <c r="NEF213" s="90"/>
      <c r="NEG213" s="90"/>
      <c r="NEH213" s="90"/>
      <c r="NEI213" s="90"/>
      <c r="NEJ213" s="90"/>
      <c r="NEK213" s="90"/>
      <c r="NEL213" s="90"/>
      <c r="NEM213" s="90"/>
      <c r="NEN213" s="90"/>
      <c r="NEO213" s="90"/>
      <c r="NEP213" s="90"/>
      <c r="NEQ213" s="90"/>
      <c r="NER213" s="90"/>
      <c r="NES213" s="90"/>
      <c r="NET213" s="90"/>
      <c r="NEU213" s="90"/>
      <c r="NEV213" s="90"/>
      <c r="NEW213" s="90"/>
      <c r="NEX213" s="90"/>
      <c r="NEY213" s="90"/>
      <c r="NEZ213" s="90"/>
      <c r="NFA213" s="90"/>
      <c r="NFB213" s="90"/>
      <c r="NFC213" s="90"/>
      <c r="NFD213" s="90"/>
      <c r="NFE213" s="90"/>
      <c r="NFF213" s="90"/>
      <c r="NFG213" s="90"/>
      <c r="NFH213" s="90"/>
      <c r="NFI213" s="90"/>
      <c r="NFJ213" s="90"/>
      <c r="NFK213" s="90"/>
      <c r="NFL213" s="90"/>
      <c r="NFM213" s="90"/>
      <c r="NFN213" s="90"/>
      <c r="NFO213" s="90"/>
      <c r="NFP213" s="90"/>
      <c r="NFQ213" s="90"/>
      <c r="NFR213" s="90"/>
      <c r="NFS213" s="90"/>
      <c r="NFT213" s="90"/>
      <c r="NFU213" s="90"/>
      <c r="NFV213" s="90"/>
      <c r="NFW213" s="90"/>
      <c r="NFX213" s="90"/>
      <c r="NFY213" s="90"/>
      <c r="NFZ213" s="90"/>
      <c r="NGA213" s="90"/>
      <c r="NGB213" s="90"/>
      <c r="NGC213" s="90"/>
      <c r="NGD213" s="90"/>
      <c r="NGE213" s="90"/>
      <c r="NGF213" s="90"/>
      <c r="NGG213" s="90"/>
      <c r="NGH213" s="90"/>
      <c r="NGI213" s="90"/>
      <c r="NGJ213" s="90"/>
      <c r="NGK213" s="90"/>
      <c r="NGL213" s="90"/>
      <c r="NGM213" s="90"/>
      <c r="NGN213" s="90"/>
      <c r="NGO213" s="90"/>
      <c r="NGP213" s="90"/>
      <c r="NGQ213" s="90"/>
      <c r="NGR213" s="90"/>
      <c r="NGS213" s="90"/>
      <c r="NGT213" s="90"/>
      <c r="NGU213" s="90"/>
      <c r="NGV213" s="90"/>
      <c r="NGW213" s="90"/>
      <c r="NGX213" s="90"/>
      <c r="NGY213" s="90"/>
      <c r="NGZ213" s="90"/>
      <c r="NHA213" s="90"/>
      <c r="NHB213" s="90"/>
      <c r="NHC213" s="90"/>
      <c r="NHD213" s="90"/>
      <c r="NHE213" s="90"/>
      <c r="NHF213" s="90"/>
      <c r="NHG213" s="90"/>
      <c r="NHH213" s="90"/>
      <c r="NHI213" s="90"/>
      <c r="NHJ213" s="90"/>
      <c r="NHK213" s="90"/>
      <c r="NHL213" s="90"/>
      <c r="NHM213" s="90"/>
      <c r="NHN213" s="90"/>
      <c r="NHO213" s="90"/>
      <c r="NHP213" s="90"/>
      <c r="NHQ213" s="90"/>
      <c r="NHR213" s="90"/>
      <c r="NHS213" s="90"/>
      <c r="NHT213" s="90"/>
      <c r="NHU213" s="90"/>
      <c r="NHV213" s="90"/>
      <c r="NHW213" s="90"/>
      <c r="NHX213" s="90"/>
      <c r="NHY213" s="90"/>
      <c r="NHZ213" s="90"/>
      <c r="NIA213" s="90"/>
      <c r="NIB213" s="90"/>
      <c r="NIC213" s="90"/>
      <c r="NID213" s="90"/>
      <c r="NIE213" s="90"/>
      <c r="NIF213" s="90"/>
      <c r="NIG213" s="90"/>
      <c r="NIH213" s="90"/>
      <c r="NII213" s="90"/>
      <c r="NIJ213" s="90"/>
      <c r="NIK213" s="90"/>
      <c r="NIL213" s="90"/>
      <c r="NIM213" s="90"/>
      <c r="NIN213" s="90"/>
      <c r="NIO213" s="90"/>
      <c r="NIP213" s="90"/>
      <c r="NIQ213" s="90"/>
      <c r="NIR213" s="90"/>
      <c r="NIS213" s="90"/>
      <c r="NIT213" s="90"/>
      <c r="NIU213" s="90"/>
      <c r="NIV213" s="90"/>
      <c r="NIW213" s="90"/>
      <c r="NIX213" s="90"/>
      <c r="NIY213" s="90"/>
      <c r="NIZ213" s="90"/>
      <c r="NJA213" s="90"/>
      <c r="NJB213" s="90"/>
      <c r="NJC213" s="90"/>
      <c r="NJD213" s="90"/>
      <c r="NJE213" s="90"/>
      <c r="NJF213" s="90"/>
      <c r="NJG213" s="90"/>
      <c r="NJH213" s="90"/>
      <c r="NJI213" s="90"/>
      <c r="NJJ213" s="90"/>
      <c r="NJK213" s="90"/>
      <c r="NJL213" s="90"/>
      <c r="NJM213" s="90"/>
      <c r="NJN213" s="90"/>
      <c r="NJO213" s="90"/>
      <c r="NJP213" s="90"/>
      <c r="NJQ213" s="90"/>
      <c r="NJR213" s="90"/>
      <c r="NJS213" s="90"/>
      <c r="NJT213" s="90"/>
      <c r="NJU213" s="90"/>
      <c r="NJV213" s="90"/>
      <c r="NJW213" s="90"/>
      <c r="NJX213" s="90"/>
      <c r="NJY213" s="90"/>
      <c r="NJZ213" s="90"/>
      <c r="NKA213" s="90"/>
      <c r="NKB213" s="90"/>
      <c r="NKC213" s="90"/>
      <c r="NKD213" s="90"/>
      <c r="NKE213" s="90"/>
      <c r="NKF213" s="90"/>
      <c r="NKG213" s="90"/>
      <c r="NKH213" s="90"/>
      <c r="NKI213" s="90"/>
      <c r="NKJ213" s="90"/>
      <c r="NKK213" s="90"/>
      <c r="NKL213" s="90"/>
      <c r="NKM213" s="90"/>
      <c r="NKN213" s="90"/>
      <c r="NKO213" s="90"/>
      <c r="NKP213" s="90"/>
      <c r="NKQ213" s="90"/>
      <c r="NKR213" s="90"/>
      <c r="NKS213" s="90"/>
      <c r="NKT213" s="90"/>
      <c r="NKU213" s="90"/>
      <c r="NKV213" s="90"/>
      <c r="NKW213" s="90"/>
      <c r="NKX213" s="90"/>
      <c r="NKY213" s="90"/>
      <c r="NKZ213" s="90"/>
      <c r="NLA213" s="90"/>
      <c r="NLB213" s="90"/>
      <c r="NLC213" s="90"/>
      <c r="NLD213" s="90"/>
      <c r="NLE213" s="90"/>
      <c r="NLF213" s="90"/>
      <c r="NLG213" s="90"/>
      <c r="NLH213" s="90"/>
      <c r="NLI213" s="90"/>
      <c r="NLJ213" s="90"/>
      <c r="NLK213" s="90"/>
      <c r="NLL213" s="90"/>
      <c r="NLM213" s="90"/>
      <c r="NLN213" s="90"/>
      <c r="NLO213" s="90"/>
      <c r="NLP213" s="90"/>
      <c r="NLQ213" s="90"/>
      <c r="NLR213" s="90"/>
      <c r="NLS213" s="90"/>
      <c r="NLT213" s="90"/>
      <c r="NLU213" s="90"/>
      <c r="NLV213" s="90"/>
      <c r="NLW213" s="90"/>
      <c r="NLX213" s="90"/>
      <c r="NLY213" s="90"/>
      <c r="NLZ213" s="90"/>
      <c r="NMA213" s="90"/>
      <c r="NMB213" s="90"/>
      <c r="NMC213" s="90"/>
      <c r="NMD213" s="90"/>
      <c r="NME213" s="90"/>
      <c r="NMF213" s="90"/>
      <c r="NMG213" s="90"/>
      <c r="NMH213" s="90"/>
      <c r="NMI213" s="90"/>
      <c r="NMJ213" s="90"/>
      <c r="NMK213" s="90"/>
      <c r="NML213" s="90"/>
      <c r="NMM213" s="90"/>
      <c r="NMN213" s="90"/>
      <c r="NMO213" s="90"/>
      <c r="NMP213" s="90"/>
      <c r="NMQ213" s="90"/>
      <c r="NMR213" s="90"/>
      <c r="NMS213" s="90"/>
      <c r="NMT213" s="90"/>
      <c r="NMU213" s="90"/>
      <c r="NMV213" s="90"/>
      <c r="NMW213" s="90"/>
      <c r="NMX213" s="90"/>
      <c r="NMY213" s="90"/>
      <c r="NMZ213" s="90"/>
      <c r="NNA213" s="90"/>
      <c r="NNB213" s="90"/>
      <c r="NNC213" s="90"/>
      <c r="NND213" s="90"/>
      <c r="NNE213" s="90"/>
      <c r="NNF213" s="90"/>
      <c r="NNG213" s="90"/>
      <c r="NNH213" s="90"/>
      <c r="NNI213" s="90"/>
      <c r="NNJ213" s="90"/>
      <c r="NNK213" s="90"/>
      <c r="NNL213" s="90"/>
      <c r="NNM213" s="90"/>
      <c r="NNN213" s="90"/>
      <c r="NNO213" s="90"/>
      <c r="NNP213" s="90"/>
      <c r="NNQ213" s="90"/>
      <c r="NNR213" s="90"/>
      <c r="NNS213" s="90"/>
      <c r="NNT213" s="90"/>
      <c r="NNU213" s="90"/>
      <c r="NNV213" s="90"/>
      <c r="NNW213" s="90"/>
      <c r="NNX213" s="90"/>
      <c r="NNY213" s="90"/>
      <c r="NNZ213" s="90"/>
      <c r="NOA213" s="90"/>
      <c r="NOB213" s="90"/>
      <c r="NOC213" s="90"/>
      <c r="NOD213" s="90"/>
      <c r="NOE213" s="90"/>
      <c r="NOF213" s="90"/>
      <c r="NOG213" s="90"/>
      <c r="NOH213" s="90"/>
      <c r="NOI213" s="90"/>
      <c r="NOJ213" s="90"/>
      <c r="NOK213" s="90"/>
      <c r="NOL213" s="90"/>
      <c r="NOM213" s="90"/>
      <c r="NON213" s="90"/>
      <c r="NOO213" s="90"/>
      <c r="NOP213" s="90"/>
      <c r="NOQ213" s="90"/>
      <c r="NOR213" s="90"/>
      <c r="NOS213" s="90"/>
      <c r="NOT213" s="90"/>
      <c r="NOU213" s="90"/>
      <c r="NOV213" s="90"/>
      <c r="NOW213" s="90"/>
      <c r="NOX213" s="90"/>
      <c r="NOY213" s="90"/>
      <c r="NOZ213" s="90"/>
      <c r="NPA213" s="90"/>
      <c r="NPB213" s="90"/>
      <c r="NPC213" s="90"/>
      <c r="NPD213" s="90"/>
      <c r="NPE213" s="90"/>
      <c r="NPF213" s="90"/>
      <c r="NPG213" s="90"/>
      <c r="NPH213" s="90"/>
      <c r="NPI213" s="90"/>
      <c r="NPJ213" s="90"/>
      <c r="NPK213" s="90"/>
      <c r="NPL213" s="90"/>
      <c r="NPM213" s="90"/>
      <c r="NPN213" s="90"/>
      <c r="NPO213" s="90"/>
      <c r="NPP213" s="90"/>
      <c r="NPQ213" s="90"/>
      <c r="NPR213" s="90"/>
      <c r="NPS213" s="90"/>
      <c r="NPT213" s="90"/>
      <c r="NPU213" s="90"/>
      <c r="NPV213" s="90"/>
      <c r="NPW213" s="90"/>
      <c r="NPX213" s="90"/>
      <c r="NPY213" s="90"/>
      <c r="NPZ213" s="90"/>
      <c r="NQA213" s="90"/>
      <c r="NQB213" s="90"/>
      <c r="NQC213" s="90"/>
      <c r="NQD213" s="90"/>
      <c r="NQE213" s="90"/>
      <c r="NQF213" s="90"/>
      <c r="NQG213" s="90"/>
      <c r="NQH213" s="90"/>
      <c r="NQI213" s="90"/>
      <c r="NQJ213" s="90"/>
      <c r="NQK213" s="90"/>
      <c r="NQL213" s="90"/>
      <c r="NQM213" s="90"/>
      <c r="NQN213" s="90"/>
      <c r="NQO213" s="90"/>
      <c r="NQP213" s="90"/>
      <c r="NQQ213" s="90"/>
      <c r="NQR213" s="90"/>
      <c r="NQS213" s="90"/>
      <c r="NQT213" s="90"/>
      <c r="NQU213" s="90"/>
      <c r="NQV213" s="90"/>
      <c r="NQW213" s="90"/>
      <c r="NQX213" s="90"/>
      <c r="NQY213" s="90"/>
      <c r="NQZ213" s="90"/>
      <c r="NRA213" s="90"/>
      <c r="NRB213" s="90"/>
      <c r="NRC213" s="90"/>
      <c r="NRD213" s="90"/>
      <c r="NRE213" s="90"/>
      <c r="NRF213" s="90"/>
      <c r="NRG213" s="90"/>
      <c r="NRH213" s="90"/>
      <c r="NRI213" s="90"/>
      <c r="NRJ213" s="90"/>
      <c r="NRK213" s="90"/>
      <c r="NRL213" s="90"/>
      <c r="NRM213" s="90"/>
      <c r="NRN213" s="90"/>
      <c r="NRO213" s="90"/>
      <c r="NRP213" s="90"/>
      <c r="NRQ213" s="90"/>
      <c r="NRR213" s="90"/>
      <c r="NRS213" s="90"/>
      <c r="NRT213" s="90"/>
      <c r="NRU213" s="90"/>
      <c r="NRV213" s="90"/>
      <c r="NRW213" s="90"/>
      <c r="NRX213" s="90"/>
      <c r="NRY213" s="90"/>
      <c r="NRZ213" s="90"/>
      <c r="NSA213" s="90"/>
      <c r="NSB213" s="90"/>
      <c r="NSC213" s="90"/>
      <c r="NSD213" s="90"/>
      <c r="NSE213" s="90"/>
      <c r="NSF213" s="90"/>
      <c r="NSG213" s="90"/>
      <c r="NSH213" s="90"/>
      <c r="NSI213" s="90"/>
      <c r="NSJ213" s="90"/>
      <c r="NSK213" s="90"/>
      <c r="NSL213" s="90"/>
      <c r="NSM213" s="90"/>
      <c r="NSN213" s="90"/>
      <c r="NSO213" s="90"/>
      <c r="NSP213" s="90"/>
      <c r="NSQ213" s="90"/>
      <c r="NSR213" s="90"/>
      <c r="NSS213" s="90"/>
      <c r="NST213" s="90"/>
      <c r="NSU213" s="90"/>
      <c r="NSV213" s="90"/>
      <c r="NSW213" s="90"/>
      <c r="NSX213" s="90"/>
      <c r="NSY213" s="90"/>
      <c r="NSZ213" s="90"/>
      <c r="NTA213" s="90"/>
      <c r="NTB213" s="90"/>
      <c r="NTC213" s="90"/>
      <c r="NTD213" s="90"/>
      <c r="NTE213" s="90"/>
      <c r="NTF213" s="90"/>
      <c r="NTG213" s="90"/>
      <c r="NTH213" s="90"/>
      <c r="NTI213" s="90"/>
      <c r="NTJ213" s="90"/>
      <c r="NTK213" s="90"/>
      <c r="NTL213" s="90"/>
      <c r="NTM213" s="90"/>
      <c r="NTN213" s="90"/>
      <c r="NTO213" s="90"/>
      <c r="NTP213" s="90"/>
      <c r="NTQ213" s="90"/>
      <c r="NTR213" s="90"/>
      <c r="NTS213" s="90"/>
      <c r="NTT213" s="90"/>
      <c r="NTU213" s="90"/>
      <c r="NTV213" s="90"/>
      <c r="NTW213" s="90"/>
      <c r="NTX213" s="90"/>
      <c r="NTY213" s="90"/>
      <c r="NTZ213" s="90"/>
      <c r="NUA213" s="90"/>
      <c r="NUB213" s="90"/>
      <c r="NUC213" s="90"/>
      <c r="NUD213" s="90"/>
      <c r="NUE213" s="90"/>
      <c r="NUF213" s="90"/>
      <c r="NUG213" s="90"/>
      <c r="NUH213" s="90"/>
      <c r="NUI213" s="90"/>
      <c r="NUJ213" s="90"/>
      <c r="NUK213" s="90"/>
      <c r="NUL213" s="90"/>
      <c r="NUM213" s="90"/>
      <c r="NUN213" s="90"/>
      <c r="NUO213" s="90"/>
      <c r="NUP213" s="90"/>
      <c r="NUQ213" s="90"/>
      <c r="NUR213" s="90"/>
      <c r="NUS213" s="90"/>
      <c r="NUT213" s="90"/>
      <c r="NUU213" s="90"/>
      <c r="NUV213" s="90"/>
      <c r="NUW213" s="90"/>
      <c r="NUX213" s="90"/>
      <c r="NUY213" s="90"/>
      <c r="NUZ213" s="90"/>
      <c r="NVA213" s="90"/>
      <c r="NVB213" s="90"/>
      <c r="NVC213" s="90"/>
      <c r="NVD213" s="90"/>
      <c r="NVE213" s="90"/>
      <c r="NVF213" s="90"/>
      <c r="NVG213" s="90"/>
      <c r="NVH213" s="90"/>
      <c r="NVI213" s="90"/>
      <c r="NVJ213" s="90"/>
      <c r="NVK213" s="90"/>
      <c r="NVL213" s="90"/>
      <c r="NVM213" s="90"/>
      <c r="NVN213" s="90"/>
      <c r="NVO213" s="90"/>
      <c r="NVP213" s="90"/>
      <c r="NVQ213" s="90"/>
      <c r="NVR213" s="90"/>
      <c r="NVS213" s="90"/>
      <c r="NVT213" s="90"/>
      <c r="NVU213" s="90"/>
      <c r="NVV213" s="90"/>
      <c r="NVW213" s="90"/>
      <c r="NVX213" s="90"/>
      <c r="NVY213" s="90"/>
      <c r="NVZ213" s="90"/>
      <c r="NWA213" s="90"/>
      <c r="NWB213" s="90"/>
      <c r="NWC213" s="90"/>
      <c r="NWD213" s="90"/>
      <c r="NWE213" s="90"/>
      <c r="NWF213" s="90"/>
      <c r="NWG213" s="90"/>
      <c r="NWH213" s="90"/>
      <c r="NWI213" s="90"/>
      <c r="NWJ213" s="90"/>
      <c r="NWK213" s="90"/>
      <c r="NWL213" s="90"/>
      <c r="NWM213" s="90"/>
      <c r="NWN213" s="90"/>
      <c r="NWO213" s="90"/>
      <c r="NWP213" s="90"/>
      <c r="NWQ213" s="90"/>
      <c r="NWR213" s="90"/>
      <c r="NWS213" s="90"/>
      <c r="NWT213" s="90"/>
      <c r="NWU213" s="90"/>
      <c r="NWV213" s="90"/>
      <c r="NWW213" s="90"/>
      <c r="NWX213" s="90"/>
      <c r="NWY213" s="90"/>
      <c r="NWZ213" s="90"/>
      <c r="NXA213" s="90"/>
      <c r="NXB213" s="90"/>
      <c r="NXC213" s="90"/>
      <c r="NXD213" s="90"/>
      <c r="NXE213" s="90"/>
      <c r="NXF213" s="90"/>
      <c r="NXG213" s="90"/>
      <c r="NXH213" s="90"/>
      <c r="NXI213" s="90"/>
      <c r="NXJ213" s="90"/>
      <c r="NXK213" s="90"/>
      <c r="NXL213" s="90"/>
      <c r="NXM213" s="90"/>
      <c r="NXN213" s="90"/>
      <c r="NXO213" s="90"/>
      <c r="NXP213" s="90"/>
      <c r="NXQ213" s="90"/>
      <c r="NXR213" s="90"/>
      <c r="NXS213" s="90"/>
      <c r="NXT213" s="90"/>
      <c r="NXU213" s="90"/>
      <c r="NXV213" s="90"/>
      <c r="NXW213" s="90"/>
      <c r="NXX213" s="90"/>
      <c r="NXY213" s="90"/>
      <c r="NXZ213" s="90"/>
      <c r="NYA213" s="90"/>
      <c r="NYB213" s="90"/>
      <c r="NYC213" s="90"/>
      <c r="NYD213" s="90"/>
      <c r="NYE213" s="90"/>
      <c r="NYF213" s="90"/>
      <c r="NYG213" s="90"/>
      <c r="NYH213" s="90"/>
      <c r="NYI213" s="90"/>
      <c r="NYJ213" s="90"/>
      <c r="NYK213" s="90"/>
      <c r="NYL213" s="90"/>
      <c r="NYM213" s="90"/>
      <c r="NYN213" s="90"/>
      <c r="NYO213" s="90"/>
      <c r="NYP213" s="90"/>
      <c r="NYQ213" s="90"/>
      <c r="NYR213" s="90"/>
      <c r="NYS213" s="90"/>
      <c r="NYT213" s="90"/>
      <c r="NYU213" s="90"/>
      <c r="NYV213" s="90"/>
      <c r="NYW213" s="90"/>
      <c r="NYX213" s="90"/>
      <c r="NYY213" s="90"/>
      <c r="NYZ213" s="90"/>
      <c r="NZA213" s="90"/>
      <c r="NZB213" s="90"/>
      <c r="NZC213" s="90"/>
      <c r="NZD213" s="90"/>
      <c r="NZE213" s="90"/>
      <c r="NZF213" s="90"/>
      <c r="NZG213" s="90"/>
      <c r="NZH213" s="90"/>
      <c r="NZI213" s="90"/>
      <c r="NZJ213" s="90"/>
      <c r="NZK213" s="90"/>
      <c r="NZL213" s="90"/>
      <c r="NZM213" s="90"/>
      <c r="NZN213" s="90"/>
      <c r="NZO213" s="90"/>
      <c r="NZP213" s="90"/>
      <c r="NZQ213" s="90"/>
      <c r="NZR213" s="90"/>
      <c r="NZS213" s="90"/>
      <c r="NZT213" s="90"/>
      <c r="NZU213" s="90"/>
      <c r="NZV213" s="90"/>
      <c r="NZW213" s="90"/>
      <c r="NZX213" s="90"/>
      <c r="NZY213" s="90"/>
      <c r="NZZ213" s="90"/>
      <c r="OAA213" s="90"/>
      <c r="OAB213" s="90"/>
      <c r="OAC213" s="90"/>
      <c r="OAD213" s="90"/>
      <c r="OAE213" s="90"/>
      <c r="OAF213" s="90"/>
      <c r="OAG213" s="90"/>
      <c r="OAH213" s="90"/>
      <c r="OAI213" s="90"/>
      <c r="OAJ213" s="90"/>
      <c r="OAK213" s="90"/>
      <c r="OAL213" s="90"/>
      <c r="OAM213" s="90"/>
      <c r="OAN213" s="90"/>
      <c r="OAO213" s="90"/>
      <c r="OAP213" s="90"/>
      <c r="OAQ213" s="90"/>
      <c r="OAR213" s="90"/>
      <c r="OAS213" s="90"/>
      <c r="OAT213" s="90"/>
      <c r="OAU213" s="90"/>
      <c r="OAV213" s="90"/>
      <c r="OAW213" s="90"/>
      <c r="OAX213" s="90"/>
      <c r="OAY213" s="90"/>
      <c r="OAZ213" s="90"/>
      <c r="OBA213" s="90"/>
      <c r="OBB213" s="90"/>
      <c r="OBC213" s="90"/>
      <c r="OBD213" s="90"/>
      <c r="OBE213" s="90"/>
      <c r="OBF213" s="90"/>
      <c r="OBG213" s="90"/>
      <c r="OBH213" s="90"/>
      <c r="OBI213" s="90"/>
      <c r="OBJ213" s="90"/>
      <c r="OBK213" s="90"/>
      <c r="OBL213" s="90"/>
      <c r="OBM213" s="90"/>
      <c r="OBN213" s="90"/>
      <c r="OBO213" s="90"/>
      <c r="OBP213" s="90"/>
      <c r="OBQ213" s="90"/>
      <c r="OBR213" s="90"/>
      <c r="OBS213" s="90"/>
      <c r="OBT213" s="90"/>
      <c r="OBU213" s="90"/>
      <c r="OBV213" s="90"/>
      <c r="OBW213" s="90"/>
      <c r="OBX213" s="90"/>
      <c r="OBY213" s="90"/>
      <c r="OBZ213" s="90"/>
      <c r="OCA213" s="90"/>
      <c r="OCB213" s="90"/>
      <c r="OCC213" s="90"/>
      <c r="OCD213" s="90"/>
      <c r="OCE213" s="90"/>
      <c r="OCF213" s="90"/>
      <c r="OCG213" s="90"/>
      <c r="OCH213" s="90"/>
      <c r="OCI213" s="90"/>
      <c r="OCJ213" s="90"/>
      <c r="OCK213" s="90"/>
      <c r="OCL213" s="90"/>
      <c r="OCM213" s="90"/>
      <c r="OCN213" s="90"/>
      <c r="OCO213" s="90"/>
      <c r="OCP213" s="90"/>
      <c r="OCQ213" s="90"/>
      <c r="OCR213" s="90"/>
      <c r="OCS213" s="90"/>
      <c r="OCT213" s="90"/>
      <c r="OCU213" s="90"/>
      <c r="OCV213" s="90"/>
      <c r="OCW213" s="90"/>
      <c r="OCX213" s="90"/>
      <c r="OCY213" s="90"/>
      <c r="OCZ213" s="90"/>
      <c r="ODA213" s="90"/>
      <c r="ODB213" s="90"/>
      <c r="ODC213" s="90"/>
      <c r="ODD213" s="90"/>
      <c r="ODE213" s="90"/>
      <c r="ODF213" s="90"/>
      <c r="ODG213" s="90"/>
      <c r="ODH213" s="90"/>
      <c r="ODI213" s="90"/>
      <c r="ODJ213" s="90"/>
      <c r="ODK213" s="90"/>
      <c r="ODL213" s="90"/>
      <c r="ODM213" s="90"/>
      <c r="ODN213" s="90"/>
      <c r="ODO213" s="90"/>
      <c r="ODP213" s="90"/>
      <c r="ODQ213" s="90"/>
      <c r="ODR213" s="90"/>
      <c r="ODS213" s="90"/>
      <c r="ODT213" s="90"/>
      <c r="ODU213" s="90"/>
      <c r="ODV213" s="90"/>
      <c r="ODW213" s="90"/>
      <c r="ODX213" s="90"/>
      <c r="ODY213" s="90"/>
      <c r="ODZ213" s="90"/>
      <c r="OEA213" s="90"/>
      <c r="OEB213" s="90"/>
      <c r="OEC213" s="90"/>
      <c r="OED213" s="90"/>
      <c r="OEE213" s="90"/>
      <c r="OEF213" s="90"/>
      <c r="OEG213" s="90"/>
      <c r="OEH213" s="90"/>
      <c r="OEI213" s="90"/>
      <c r="OEJ213" s="90"/>
      <c r="OEK213" s="90"/>
      <c r="OEL213" s="90"/>
      <c r="OEM213" s="90"/>
      <c r="OEN213" s="90"/>
      <c r="OEO213" s="90"/>
      <c r="OEP213" s="90"/>
      <c r="OEQ213" s="90"/>
      <c r="OER213" s="90"/>
      <c r="OES213" s="90"/>
      <c r="OET213" s="90"/>
      <c r="OEU213" s="90"/>
      <c r="OEV213" s="90"/>
      <c r="OEW213" s="90"/>
      <c r="OEX213" s="90"/>
      <c r="OEY213" s="90"/>
      <c r="OEZ213" s="90"/>
      <c r="OFA213" s="90"/>
      <c r="OFB213" s="90"/>
      <c r="OFC213" s="90"/>
      <c r="OFD213" s="90"/>
      <c r="OFE213" s="90"/>
      <c r="OFF213" s="90"/>
      <c r="OFG213" s="90"/>
      <c r="OFH213" s="90"/>
      <c r="OFI213" s="90"/>
      <c r="OFJ213" s="90"/>
      <c r="OFK213" s="90"/>
      <c r="OFL213" s="90"/>
      <c r="OFM213" s="90"/>
      <c r="OFN213" s="90"/>
      <c r="OFO213" s="90"/>
      <c r="OFP213" s="90"/>
      <c r="OFQ213" s="90"/>
      <c r="OFR213" s="90"/>
      <c r="OFS213" s="90"/>
      <c r="OFT213" s="90"/>
      <c r="OFU213" s="90"/>
      <c r="OFV213" s="90"/>
      <c r="OFW213" s="90"/>
      <c r="OFX213" s="90"/>
      <c r="OFY213" s="90"/>
      <c r="OFZ213" s="90"/>
      <c r="OGA213" s="90"/>
      <c r="OGB213" s="90"/>
      <c r="OGC213" s="90"/>
      <c r="OGD213" s="90"/>
      <c r="OGE213" s="90"/>
      <c r="OGF213" s="90"/>
      <c r="OGG213" s="90"/>
      <c r="OGH213" s="90"/>
      <c r="OGI213" s="90"/>
      <c r="OGJ213" s="90"/>
      <c r="OGK213" s="90"/>
      <c r="OGL213" s="90"/>
      <c r="OGM213" s="90"/>
      <c r="OGN213" s="90"/>
      <c r="OGO213" s="90"/>
      <c r="OGP213" s="90"/>
      <c r="OGQ213" s="90"/>
      <c r="OGR213" s="90"/>
      <c r="OGS213" s="90"/>
      <c r="OGT213" s="90"/>
      <c r="OGU213" s="90"/>
      <c r="OGV213" s="90"/>
      <c r="OGW213" s="90"/>
      <c r="OGX213" s="90"/>
      <c r="OGY213" s="90"/>
      <c r="OGZ213" s="90"/>
      <c r="OHA213" s="90"/>
      <c r="OHB213" s="90"/>
      <c r="OHC213" s="90"/>
      <c r="OHD213" s="90"/>
      <c r="OHE213" s="90"/>
      <c r="OHF213" s="90"/>
      <c r="OHG213" s="90"/>
      <c r="OHH213" s="90"/>
      <c r="OHI213" s="90"/>
      <c r="OHJ213" s="90"/>
      <c r="OHK213" s="90"/>
      <c r="OHL213" s="90"/>
      <c r="OHM213" s="90"/>
      <c r="OHN213" s="90"/>
      <c r="OHO213" s="90"/>
      <c r="OHP213" s="90"/>
      <c r="OHQ213" s="90"/>
      <c r="OHR213" s="90"/>
      <c r="OHS213" s="90"/>
      <c r="OHT213" s="90"/>
      <c r="OHU213" s="90"/>
      <c r="OHV213" s="90"/>
      <c r="OHW213" s="90"/>
      <c r="OHX213" s="90"/>
      <c r="OHY213" s="90"/>
      <c r="OHZ213" s="90"/>
      <c r="OIA213" s="90"/>
      <c r="OIB213" s="90"/>
      <c r="OIC213" s="90"/>
      <c r="OID213" s="90"/>
      <c r="OIE213" s="90"/>
      <c r="OIF213" s="90"/>
      <c r="OIG213" s="90"/>
      <c r="OIH213" s="90"/>
      <c r="OII213" s="90"/>
      <c r="OIJ213" s="90"/>
      <c r="OIK213" s="90"/>
      <c r="OIL213" s="90"/>
      <c r="OIM213" s="90"/>
      <c r="OIN213" s="90"/>
      <c r="OIO213" s="90"/>
      <c r="OIP213" s="90"/>
      <c r="OIQ213" s="90"/>
      <c r="OIR213" s="90"/>
      <c r="OIS213" s="90"/>
      <c r="OIT213" s="90"/>
      <c r="OIU213" s="90"/>
      <c r="OIV213" s="90"/>
      <c r="OIW213" s="90"/>
      <c r="OIX213" s="90"/>
      <c r="OIY213" s="90"/>
      <c r="OIZ213" s="90"/>
      <c r="OJA213" s="90"/>
      <c r="OJB213" s="90"/>
      <c r="OJC213" s="90"/>
      <c r="OJD213" s="90"/>
      <c r="OJE213" s="90"/>
      <c r="OJF213" s="90"/>
      <c r="OJG213" s="90"/>
      <c r="OJH213" s="90"/>
      <c r="OJI213" s="90"/>
      <c r="OJJ213" s="90"/>
      <c r="OJK213" s="90"/>
      <c r="OJL213" s="90"/>
      <c r="OJM213" s="90"/>
      <c r="OJN213" s="90"/>
      <c r="OJO213" s="90"/>
      <c r="OJP213" s="90"/>
      <c r="OJQ213" s="90"/>
      <c r="OJR213" s="90"/>
      <c r="OJS213" s="90"/>
      <c r="OJT213" s="90"/>
      <c r="OJU213" s="90"/>
      <c r="OJV213" s="90"/>
      <c r="OJW213" s="90"/>
      <c r="OJX213" s="90"/>
      <c r="OJY213" s="90"/>
      <c r="OJZ213" s="90"/>
      <c r="OKA213" s="90"/>
      <c r="OKB213" s="90"/>
      <c r="OKC213" s="90"/>
      <c r="OKD213" s="90"/>
      <c r="OKE213" s="90"/>
      <c r="OKF213" s="90"/>
      <c r="OKG213" s="90"/>
      <c r="OKH213" s="90"/>
      <c r="OKI213" s="90"/>
      <c r="OKJ213" s="90"/>
      <c r="OKK213" s="90"/>
      <c r="OKL213" s="90"/>
      <c r="OKM213" s="90"/>
      <c r="OKN213" s="90"/>
      <c r="OKO213" s="90"/>
      <c r="OKP213" s="90"/>
      <c r="OKQ213" s="90"/>
      <c r="OKR213" s="90"/>
      <c r="OKS213" s="90"/>
      <c r="OKT213" s="90"/>
      <c r="OKU213" s="90"/>
      <c r="OKV213" s="90"/>
      <c r="OKW213" s="90"/>
      <c r="OKX213" s="90"/>
      <c r="OKY213" s="90"/>
      <c r="OKZ213" s="90"/>
      <c r="OLA213" s="90"/>
      <c r="OLB213" s="90"/>
      <c r="OLC213" s="90"/>
      <c r="OLD213" s="90"/>
      <c r="OLE213" s="90"/>
      <c r="OLF213" s="90"/>
      <c r="OLG213" s="90"/>
      <c r="OLH213" s="90"/>
      <c r="OLI213" s="90"/>
      <c r="OLJ213" s="90"/>
      <c r="OLK213" s="90"/>
      <c r="OLL213" s="90"/>
      <c r="OLM213" s="90"/>
      <c r="OLN213" s="90"/>
      <c r="OLO213" s="90"/>
      <c r="OLP213" s="90"/>
      <c r="OLQ213" s="90"/>
      <c r="OLR213" s="90"/>
      <c r="OLS213" s="90"/>
      <c r="OLT213" s="90"/>
      <c r="OLU213" s="90"/>
      <c r="OLV213" s="90"/>
      <c r="OLW213" s="90"/>
      <c r="OLX213" s="90"/>
      <c r="OLY213" s="90"/>
      <c r="OLZ213" s="90"/>
      <c r="OMA213" s="90"/>
      <c r="OMB213" s="90"/>
      <c r="OMC213" s="90"/>
      <c r="OMD213" s="90"/>
      <c r="OME213" s="90"/>
      <c r="OMF213" s="90"/>
      <c r="OMG213" s="90"/>
      <c r="OMH213" s="90"/>
      <c r="OMI213" s="90"/>
      <c r="OMJ213" s="90"/>
      <c r="OMK213" s="90"/>
      <c r="OML213" s="90"/>
      <c r="OMM213" s="90"/>
      <c r="OMN213" s="90"/>
      <c r="OMO213" s="90"/>
      <c r="OMP213" s="90"/>
      <c r="OMQ213" s="90"/>
      <c r="OMR213" s="90"/>
      <c r="OMS213" s="90"/>
      <c r="OMT213" s="90"/>
      <c r="OMU213" s="90"/>
      <c r="OMV213" s="90"/>
      <c r="OMW213" s="90"/>
      <c r="OMX213" s="90"/>
      <c r="OMY213" s="90"/>
      <c r="OMZ213" s="90"/>
      <c r="ONA213" s="90"/>
      <c r="ONB213" s="90"/>
      <c r="ONC213" s="90"/>
      <c r="OND213" s="90"/>
      <c r="ONE213" s="90"/>
      <c r="ONF213" s="90"/>
      <c r="ONG213" s="90"/>
      <c r="ONH213" s="90"/>
      <c r="ONI213" s="90"/>
      <c r="ONJ213" s="90"/>
      <c r="ONK213" s="90"/>
      <c r="ONL213" s="90"/>
      <c r="ONM213" s="90"/>
      <c r="ONN213" s="90"/>
      <c r="ONO213" s="90"/>
      <c r="ONP213" s="90"/>
      <c r="ONQ213" s="90"/>
      <c r="ONR213" s="90"/>
      <c r="ONS213" s="90"/>
      <c r="ONT213" s="90"/>
      <c r="ONU213" s="90"/>
      <c r="ONV213" s="90"/>
      <c r="ONW213" s="90"/>
      <c r="ONX213" s="90"/>
      <c r="ONY213" s="90"/>
      <c r="ONZ213" s="90"/>
      <c r="OOA213" s="90"/>
      <c r="OOB213" s="90"/>
      <c r="OOC213" s="90"/>
      <c r="OOD213" s="90"/>
      <c r="OOE213" s="90"/>
      <c r="OOF213" s="90"/>
      <c r="OOG213" s="90"/>
      <c r="OOH213" s="90"/>
      <c r="OOI213" s="90"/>
      <c r="OOJ213" s="90"/>
      <c r="OOK213" s="90"/>
      <c r="OOL213" s="90"/>
      <c r="OOM213" s="90"/>
      <c r="OON213" s="90"/>
      <c r="OOO213" s="90"/>
      <c r="OOP213" s="90"/>
      <c r="OOQ213" s="90"/>
      <c r="OOR213" s="90"/>
      <c r="OOS213" s="90"/>
      <c r="OOT213" s="90"/>
      <c r="OOU213" s="90"/>
      <c r="OOV213" s="90"/>
      <c r="OOW213" s="90"/>
      <c r="OOX213" s="90"/>
      <c r="OOY213" s="90"/>
      <c r="OOZ213" s="90"/>
      <c r="OPA213" s="90"/>
      <c r="OPB213" s="90"/>
      <c r="OPC213" s="90"/>
      <c r="OPD213" s="90"/>
      <c r="OPE213" s="90"/>
      <c r="OPF213" s="90"/>
      <c r="OPG213" s="90"/>
      <c r="OPH213" s="90"/>
      <c r="OPI213" s="90"/>
      <c r="OPJ213" s="90"/>
      <c r="OPK213" s="90"/>
      <c r="OPL213" s="90"/>
      <c r="OPM213" s="90"/>
      <c r="OPN213" s="90"/>
      <c r="OPO213" s="90"/>
      <c r="OPP213" s="90"/>
      <c r="OPQ213" s="90"/>
      <c r="OPR213" s="90"/>
      <c r="OPS213" s="90"/>
      <c r="OPT213" s="90"/>
      <c r="OPU213" s="90"/>
      <c r="OPV213" s="90"/>
      <c r="OPW213" s="90"/>
      <c r="OPX213" s="90"/>
      <c r="OPY213" s="90"/>
      <c r="OPZ213" s="90"/>
      <c r="OQA213" s="90"/>
      <c r="OQB213" s="90"/>
      <c r="OQC213" s="90"/>
      <c r="OQD213" s="90"/>
      <c r="OQE213" s="90"/>
      <c r="OQF213" s="90"/>
      <c r="OQG213" s="90"/>
      <c r="OQH213" s="90"/>
      <c r="OQI213" s="90"/>
      <c r="OQJ213" s="90"/>
      <c r="OQK213" s="90"/>
      <c r="OQL213" s="90"/>
      <c r="OQM213" s="90"/>
      <c r="OQN213" s="90"/>
      <c r="OQO213" s="90"/>
      <c r="OQP213" s="90"/>
      <c r="OQQ213" s="90"/>
      <c r="OQR213" s="90"/>
      <c r="OQS213" s="90"/>
      <c r="OQT213" s="90"/>
      <c r="OQU213" s="90"/>
      <c r="OQV213" s="90"/>
      <c r="OQW213" s="90"/>
      <c r="OQX213" s="90"/>
      <c r="OQY213" s="90"/>
      <c r="OQZ213" s="90"/>
      <c r="ORA213" s="90"/>
      <c r="ORB213" s="90"/>
      <c r="ORC213" s="90"/>
      <c r="ORD213" s="90"/>
      <c r="ORE213" s="90"/>
      <c r="ORF213" s="90"/>
      <c r="ORG213" s="90"/>
      <c r="ORH213" s="90"/>
      <c r="ORI213" s="90"/>
      <c r="ORJ213" s="90"/>
      <c r="ORK213" s="90"/>
      <c r="ORL213" s="90"/>
      <c r="ORM213" s="90"/>
      <c r="ORN213" s="90"/>
      <c r="ORO213" s="90"/>
      <c r="ORP213" s="90"/>
      <c r="ORQ213" s="90"/>
      <c r="ORR213" s="90"/>
      <c r="ORS213" s="90"/>
      <c r="ORT213" s="90"/>
      <c r="ORU213" s="90"/>
      <c r="ORV213" s="90"/>
      <c r="ORW213" s="90"/>
      <c r="ORX213" s="90"/>
      <c r="ORY213" s="90"/>
      <c r="ORZ213" s="90"/>
      <c r="OSA213" s="90"/>
      <c r="OSB213" s="90"/>
      <c r="OSC213" s="90"/>
      <c r="OSD213" s="90"/>
      <c r="OSE213" s="90"/>
      <c r="OSF213" s="90"/>
      <c r="OSG213" s="90"/>
      <c r="OSH213" s="90"/>
      <c r="OSI213" s="90"/>
      <c r="OSJ213" s="90"/>
      <c r="OSK213" s="90"/>
      <c r="OSL213" s="90"/>
      <c r="OSM213" s="90"/>
      <c r="OSN213" s="90"/>
      <c r="OSO213" s="90"/>
      <c r="OSP213" s="90"/>
      <c r="OSQ213" s="90"/>
      <c r="OSR213" s="90"/>
      <c r="OSS213" s="90"/>
      <c r="OST213" s="90"/>
      <c r="OSU213" s="90"/>
      <c r="OSV213" s="90"/>
      <c r="OSW213" s="90"/>
      <c r="OSX213" s="90"/>
      <c r="OSY213" s="90"/>
      <c r="OSZ213" s="90"/>
      <c r="OTA213" s="90"/>
      <c r="OTB213" s="90"/>
      <c r="OTC213" s="90"/>
      <c r="OTD213" s="90"/>
      <c r="OTE213" s="90"/>
      <c r="OTF213" s="90"/>
      <c r="OTG213" s="90"/>
      <c r="OTH213" s="90"/>
      <c r="OTI213" s="90"/>
      <c r="OTJ213" s="90"/>
      <c r="OTK213" s="90"/>
      <c r="OTL213" s="90"/>
      <c r="OTM213" s="90"/>
      <c r="OTN213" s="90"/>
      <c r="OTO213" s="90"/>
      <c r="OTP213" s="90"/>
      <c r="OTQ213" s="90"/>
      <c r="OTR213" s="90"/>
      <c r="OTS213" s="90"/>
      <c r="OTT213" s="90"/>
      <c r="OTU213" s="90"/>
      <c r="OTV213" s="90"/>
      <c r="OTW213" s="90"/>
      <c r="OTX213" s="90"/>
      <c r="OTY213" s="90"/>
      <c r="OTZ213" s="90"/>
      <c r="OUA213" s="90"/>
      <c r="OUB213" s="90"/>
      <c r="OUC213" s="90"/>
      <c r="OUD213" s="90"/>
      <c r="OUE213" s="90"/>
      <c r="OUF213" s="90"/>
      <c r="OUG213" s="90"/>
      <c r="OUH213" s="90"/>
      <c r="OUI213" s="90"/>
      <c r="OUJ213" s="90"/>
      <c r="OUK213" s="90"/>
      <c r="OUL213" s="90"/>
      <c r="OUM213" s="90"/>
      <c r="OUN213" s="90"/>
      <c r="OUO213" s="90"/>
      <c r="OUP213" s="90"/>
      <c r="OUQ213" s="90"/>
      <c r="OUR213" s="90"/>
      <c r="OUS213" s="90"/>
      <c r="OUT213" s="90"/>
      <c r="OUU213" s="90"/>
      <c r="OUV213" s="90"/>
      <c r="OUW213" s="90"/>
      <c r="OUX213" s="90"/>
      <c r="OUY213" s="90"/>
      <c r="OUZ213" s="90"/>
      <c r="OVA213" s="90"/>
      <c r="OVB213" s="90"/>
      <c r="OVC213" s="90"/>
      <c r="OVD213" s="90"/>
      <c r="OVE213" s="90"/>
      <c r="OVF213" s="90"/>
      <c r="OVG213" s="90"/>
      <c r="OVH213" s="90"/>
      <c r="OVI213" s="90"/>
      <c r="OVJ213" s="90"/>
      <c r="OVK213" s="90"/>
      <c r="OVL213" s="90"/>
      <c r="OVM213" s="90"/>
      <c r="OVN213" s="90"/>
      <c r="OVO213" s="90"/>
      <c r="OVP213" s="90"/>
      <c r="OVQ213" s="90"/>
      <c r="OVR213" s="90"/>
      <c r="OVS213" s="90"/>
      <c r="OVT213" s="90"/>
      <c r="OVU213" s="90"/>
      <c r="OVV213" s="90"/>
      <c r="OVW213" s="90"/>
      <c r="OVX213" s="90"/>
      <c r="OVY213" s="90"/>
      <c r="OVZ213" s="90"/>
      <c r="OWA213" s="90"/>
      <c r="OWB213" s="90"/>
      <c r="OWC213" s="90"/>
      <c r="OWD213" s="90"/>
      <c r="OWE213" s="90"/>
      <c r="OWF213" s="90"/>
      <c r="OWG213" s="90"/>
      <c r="OWH213" s="90"/>
      <c r="OWI213" s="90"/>
      <c r="OWJ213" s="90"/>
      <c r="OWK213" s="90"/>
      <c r="OWL213" s="90"/>
      <c r="OWM213" s="90"/>
      <c r="OWN213" s="90"/>
      <c r="OWO213" s="90"/>
      <c r="OWP213" s="90"/>
      <c r="OWQ213" s="90"/>
      <c r="OWR213" s="90"/>
      <c r="OWS213" s="90"/>
      <c r="OWT213" s="90"/>
      <c r="OWU213" s="90"/>
      <c r="OWV213" s="90"/>
      <c r="OWW213" s="90"/>
      <c r="OWX213" s="90"/>
      <c r="OWY213" s="90"/>
      <c r="OWZ213" s="90"/>
      <c r="OXA213" s="90"/>
      <c r="OXB213" s="90"/>
      <c r="OXC213" s="90"/>
      <c r="OXD213" s="90"/>
      <c r="OXE213" s="90"/>
      <c r="OXF213" s="90"/>
      <c r="OXG213" s="90"/>
      <c r="OXH213" s="90"/>
      <c r="OXI213" s="90"/>
      <c r="OXJ213" s="90"/>
      <c r="OXK213" s="90"/>
      <c r="OXL213" s="90"/>
      <c r="OXM213" s="90"/>
      <c r="OXN213" s="90"/>
      <c r="OXO213" s="90"/>
      <c r="OXP213" s="90"/>
      <c r="OXQ213" s="90"/>
      <c r="OXR213" s="90"/>
      <c r="OXS213" s="90"/>
      <c r="OXT213" s="90"/>
      <c r="OXU213" s="90"/>
      <c r="OXV213" s="90"/>
      <c r="OXW213" s="90"/>
      <c r="OXX213" s="90"/>
      <c r="OXY213" s="90"/>
      <c r="OXZ213" s="90"/>
      <c r="OYA213" s="90"/>
      <c r="OYB213" s="90"/>
      <c r="OYC213" s="90"/>
      <c r="OYD213" s="90"/>
      <c r="OYE213" s="90"/>
      <c r="OYF213" s="90"/>
      <c r="OYG213" s="90"/>
      <c r="OYH213" s="90"/>
      <c r="OYI213" s="90"/>
      <c r="OYJ213" s="90"/>
      <c r="OYK213" s="90"/>
      <c r="OYL213" s="90"/>
      <c r="OYM213" s="90"/>
      <c r="OYN213" s="90"/>
      <c r="OYO213" s="90"/>
      <c r="OYP213" s="90"/>
      <c r="OYQ213" s="90"/>
      <c r="OYR213" s="90"/>
      <c r="OYS213" s="90"/>
      <c r="OYT213" s="90"/>
      <c r="OYU213" s="90"/>
      <c r="OYV213" s="90"/>
      <c r="OYW213" s="90"/>
      <c r="OYX213" s="90"/>
      <c r="OYY213" s="90"/>
      <c r="OYZ213" s="90"/>
      <c r="OZA213" s="90"/>
      <c r="OZB213" s="90"/>
      <c r="OZC213" s="90"/>
      <c r="OZD213" s="90"/>
      <c r="OZE213" s="90"/>
      <c r="OZF213" s="90"/>
      <c r="OZG213" s="90"/>
      <c r="OZH213" s="90"/>
      <c r="OZI213" s="90"/>
      <c r="OZJ213" s="90"/>
      <c r="OZK213" s="90"/>
      <c r="OZL213" s="90"/>
      <c r="OZM213" s="90"/>
      <c r="OZN213" s="90"/>
      <c r="OZO213" s="90"/>
      <c r="OZP213" s="90"/>
      <c r="OZQ213" s="90"/>
      <c r="OZR213" s="90"/>
      <c r="OZS213" s="90"/>
      <c r="OZT213" s="90"/>
      <c r="OZU213" s="90"/>
      <c r="OZV213" s="90"/>
      <c r="OZW213" s="90"/>
      <c r="OZX213" s="90"/>
      <c r="OZY213" s="90"/>
      <c r="OZZ213" s="90"/>
      <c r="PAA213" s="90"/>
      <c r="PAB213" s="90"/>
      <c r="PAC213" s="90"/>
      <c r="PAD213" s="90"/>
      <c r="PAE213" s="90"/>
      <c r="PAF213" s="90"/>
      <c r="PAG213" s="90"/>
      <c r="PAH213" s="90"/>
      <c r="PAI213" s="90"/>
      <c r="PAJ213" s="90"/>
      <c r="PAK213" s="90"/>
      <c r="PAL213" s="90"/>
      <c r="PAM213" s="90"/>
      <c r="PAN213" s="90"/>
      <c r="PAO213" s="90"/>
      <c r="PAP213" s="90"/>
      <c r="PAQ213" s="90"/>
      <c r="PAR213" s="90"/>
      <c r="PAS213" s="90"/>
      <c r="PAT213" s="90"/>
      <c r="PAU213" s="90"/>
      <c r="PAV213" s="90"/>
      <c r="PAW213" s="90"/>
      <c r="PAX213" s="90"/>
      <c r="PAY213" s="90"/>
      <c r="PAZ213" s="90"/>
      <c r="PBA213" s="90"/>
      <c r="PBB213" s="90"/>
      <c r="PBC213" s="90"/>
      <c r="PBD213" s="90"/>
      <c r="PBE213" s="90"/>
      <c r="PBF213" s="90"/>
      <c r="PBG213" s="90"/>
      <c r="PBH213" s="90"/>
      <c r="PBI213" s="90"/>
      <c r="PBJ213" s="90"/>
      <c r="PBK213" s="90"/>
      <c r="PBL213" s="90"/>
      <c r="PBM213" s="90"/>
      <c r="PBN213" s="90"/>
      <c r="PBO213" s="90"/>
      <c r="PBP213" s="90"/>
      <c r="PBQ213" s="90"/>
      <c r="PBR213" s="90"/>
      <c r="PBS213" s="90"/>
      <c r="PBT213" s="90"/>
      <c r="PBU213" s="90"/>
      <c r="PBV213" s="90"/>
      <c r="PBW213" s="90"/>
      <c r="PBX213" s="90"/>
      <c r="PBY213" s="90"/>
      <c r="PBZ213" s="90"/>
      <c r="PCA213" s="90"/>
      <c r="PCB213" s="90"/>
      <c r="PCC213" s="90"/>
      <c r="PCD213" s="90"/>
      <c r="PCE213" s="90"/>
      <c r="PCF213" s="90"/>
      <c r="PCG213" s="90"/>
      <c r="PCH213" s="90"/>
      <c r="PCI213" s="90"/>
      <c r="PCJ213" s="90"/>
      <c r="PCK213" s="90"/>
      <c r="PCL213" s="90"/>
      <c r="PCM213" s="90"/>
      <c r="PCN213" s="90"/>
      <c r="PCO213" s="90"/>
      <c r="PCP213" s="90"/>
      <c r="PCQ213" s="90"/>
      <c r="PCR213" s="90"/>
      <c r="PCS213" s="90"/>
      <c r="PCT213" s="90"/>
      <c r="PCU213" s="90"/>
      <c r="PCV213" s="90"/>
      <c r="PCW213" s="90"/>
      <c r="PCX213" s="90"/>
      <c r="PCY213" s="90"/>
      <c r="PCZ213" s="90"/>
      <c r="PDA213" s="90"/>
      <c r="PDB213" s="90"/>
      <c r="PDC213" s="90"/>
      <c r="PDD213" s="90"/>
      <c r="PDE213" s="90"/>
      <c r="PDF213" s="90"/>
      <c r="PDG213" s="90"/>
      <c r="PDH213" s="90"/>
      <c r="PDI213" s="90"/>
      <c r="PDJ213" s="90"/>
      <c r="PDK213" s="90"/>
      <c r="PDL213" s="90"/>
      <c r="PDM213" s="90"/>
      <c r="PDN213" s="90"/>
      <c r="PDO213" s="90"/>
      <c r="PDP213" s="90"/>
      <c r="PDQ213" s="90"/>
      <c r="PDR213" s="90"/>
      <c r="PDS213" s="90"/>
      <c r="PDT213" s="90"/>
      <c r="PDU213" s="90"/>
      <c r="PDV213" s="90"/>
      <c r="PDW213" s="90"/>
      <c r="PDX213" s="90"/>
      <c r="PDY213" s="90"/>
      <c r="PDZ213" s="90"/>
      <c r="PEA213" s="90"/>
      <c r="PEB213" s="90"/>
      <c r="PEC213" s="90"/>
      <c r="PED213" s="90"/>
      <c r="PEE213" s="90"/>
      <c r="PEF213" s="90"/>
      <c r="PEG213" s="90"/>
      <c r="PEH213" s="90"/>
      <c r="PEI213" s="90"/>
      <c r="PEJ213" s="90"/>
      <c r="PEK213" s="90"/>
      <c r="PEL213" s="90"/>
      <c r="PEM213" s="90"/>
      <c r="PEN213" s="90"/>
      <c r="PEO213" s="90"/>
      <c r="PEP213" s="90"/>
      <c r="PEQ213" s="90"/>
      <c r="PER213" s="90"/>
      <c r="PES213" s="90"/>
      <c r="PET213" s="90"/>
      <c r="PEU213" s="90"/>
      <c r="PEV213" s="90"/>
      <c r="PEW213" s="90"/>
      <c r="PEX213" s="90"/>
      <c r="PEY213" s="90"/>
      <c r="PEZ213" s="90"/>
      <c r="PFA213" s="90"/>
      <c r="PFB213" s="90"/>
      <c r="PFC213" s="90"/>
      <c r="PFD213" s="90"/>
      <c r="PFE213" s="90"/>
      <c r="PFF213" s="90"/>
      <c r="PFG213" s="90"/>
      <c r="PFH213" s="90"/>
      <c r="PFI213" s="90"/>
      <c r="PFJ213" s="90"/>
      <c r="PFK213" s="90"/>
      <c r="PFL213" s="90"/>
      <c r="PFM213" s="90"/>
      <c r="PFN213" s="90"/>
      <c r="PFO213" s="90"/>
      <c r="PFP213" s="90"/>
      <c r="PFQ213" s="90"/>
      <c r="PFR213" s="90"/>
      <c r="PFS213" s="90"/>
      <c r="PFT213" s="90"/>
      <c r="PFU213" s="90"/>
      <c r="PFV213" s="90"/>
      <c r="PFW213" s="90"/>
      <c r="PFX213" s="90"/>
      <c r="PFY213" s="90"/>
      <c r="PFZ213" s="90"/>
      <c r="PGA213" s="90"/>
      <c r="PGB213" s="90"/>
      <c r="PGC213" s="90"/>
      <c r="PGD213" s="90"/>
      <c r="PGE213" s="90"/>
      <c r="PGF213" s="90"/>
      <c r="PGG213" s="90"/>
      <c r="PGH213" s="90"/>
      <c r="PGI213" s="90"/>
      <c r="PGJ213" s="90"/>
      <c r="PGK213" s="90"/>
      <c r="PGL213" s="90"/>
      <c r="PGM213" s="90"/>
      <c r="PGN213" s="90"/>
      <c r="PGO213" s="90"/>
      <c r="PGP213" s="90"/>
      <c r="PGQ213" s="90"/>
      <c r="PGR213" s="90"/>
      <c r="PGS213" s="90"/>
      <c r="PGT213" s="90"/>
      <c r="PGU213" s="90"/>
      <c r="PGV213" s="90"/>
      <c r="PGW213" s="90"/>
      <c r="PGX213" s="90"/>
      <c r="PGY213" s="90"/>
      <c r="PGZ213" s="90"/>
      <c r="PHA213" s="90"/>
      <c r="PHB213" s="90"/>
      <c r="PHC213" s="90"/>
      <c r="PHD213" s="90"/>
      <c r="PHE213" s="90"/>
      <c r="PHF213" s="90"/>
      <c r="PHG213" s="90"/>
      <c r="PHH213" s="90"/>
      <c r="PHI213" s="90"/>
      <c r="PHJ213" s="90"/>
      <c r="PHK213" s="90"/>
      <c r="PHL213" s="90"/>
      <c r="PHM213" s="90"/>
      <c r="PHN213" s="90"/>
      <c r="PHO213" s="90"/>
      <c r="PHP213" s="90"/>
      <c r="PHQ213" s="90"/>
      <c r="PHR213" s="90"/>
      <c r="PHS213" s="90"/>
      <c r="PHT213" s="90"/>
      <c r="PHU213" s="90"/>
      <c r="PHV213" s="90"/>
      <c r="PHW213" s="90"/>
      <c r="PHX213" s="90"/>
      <c r="PHY213" s="90"/>
      <c r="PHZ213" s="90"/>
      <c r="PIA213" s="90"/>
      <c r="PIB213" s="90"/>
      <c r="PIC213" s="90"/>
      <c r="PID213" s="90"/>
      <c r="PIE213" s="90"/>
      <c r="PIF213" s="90"/>
      <c r="PIG213" s="90"/>
      <c r="PIH213" s="90"/>
      <c r="PII213" s="90"/>
      <c r="PIJ213" s="90"/>
      <c r="PIK213" s="90"/>
      <c r="PIL213" s="90"/>
      <c r="PIM213" s="90"/>
      <c r="PIN213" s="90"/>
      <c r="PIO213" s="90"/>
      <c r="PIP213" s="90"/>
      <c r="PIQ213" s="90"/>
      <c r="PIR213" s="90"/>
      <c r="PIS213" s="90"/>
      <c r="PIT213" s="90"/>
      <c r="PIU213" s="90"/>
      <c r="PIV213" s="90"/>
      <c r="PIW213" s="90"/>
      <c r="PIX213" s="90"/>
      <c r="PIY213" s="90"/>
      <c r="PIZ213" s="90"/>
      <c r="PJA213" s="90"/>
      <c r="PJB213" s="90"/>
      <c r="PJC213" s="90"/>
      <c r="PJD213" s="90"/>
      <c r="PJE213" s="90"/>
      <c r="PJF213" s="90"/>
      <c r="PJG213" s="90"/>
      <c r="PJH213" s="90"/>
      <c r="PJI213" s="90"/>
      <c r="PJJ213" s="90"/>
      <c r="PJK213" s="90"/>
      <c r="PJL213" s="90"/>
      <c r="PJM213" s="90"/>
      <c r="PJN213" s="90"/>
      <c r="PJO213" s="90"/>
      <c r="PJP213" s="90"/>
      <c r="PJQ213" s="90"/>
      <c r="PJR213" s="90"/>
      <c r="PJS213" s="90"/>
      <c r="PJT213" s="90"/>
      <c r="PJU213" s="90"/>
      <c r="PJV213" s="90"/>
      <c r="PJW213" s="90"/>
      <c r="PJX213" s="90"/>
      <c r="PJY213" s="90"/>
      <c r="PJZ213" s="90"/>
      <c r="PKA213" s="90"/>
      <c r="PKB213" s="90"/>
      <c r="PKC213" s="90"/>
      <c r="PKD213" s="90"/>
      <c r="PKE213" s="90"/>
      <c r="PKF213" s="90"/>
      <c r="PKG213" s="90"/>
      <c r="PKH213" s="90"/>
      <c r="PKI213" s="90"/>
      <c r="PKJ213" s="90"/>
      <c r="PKK213" s="90"/>
      <c r="PKL213" s="90"/>
      <c r="PKM213" s="90"/>
      <c r="PKN213" s="90"/>
      <c r="PKO213" s="90"/>
      <c r="PKP213" s="90"/>
      <c r="PKQ213" s="90"/>
      <c r="PKR213" s="90"/>
      <c r="PKS213" s="90"/>
      <c r="PKT213" s="90"/>
      <c r="PKU213" s="90"/>
      <c r="PKV213" s="90"/>
      <c r="PKW213" s="90"/>
      <c r="PKX213" s="90"/>
      <c r="PKY213" s="90"/>
      <c r="PKZ213" s="90"/>
      <c r="PLA213" s="90"/>
      <c r="PLB213" s="90"/>
      <c r="PLC213" s="90"/>
      <c r="PLD213" s="90"/>
      <c r="PLE213" s="90"/>
      <c r="PLF213" s="90"/>
      <c r="PLG213" s="90"/>
      <c r="PLH213" s="90"/>
      <c r="PLI213" s="90"/>
      <c r="PLJ213" s="90"/>
      <c r="PLK213" s="90"/>
      <c r="PLL213" s="90"/>
      <c r="PLM213" s="90"/>
      <c r="PLN213" s="90"/>
      <c r="PLO213" s="90"/>
      <c r="PLP213" s="90"/>
      <c r="PLQ213" s="90"/>
      <c r="PLR213" s="90"/>
      <c r="PLS213" s="90"/>
      <c r="PLT213" s="90"/>
      <c r="PLU213" s="90"/>
      <c r="PLV213" s="90"/>
      <c r="PLW213" s="90"/>
      <c r="PLX213" s="90"/>
      <c r="PLY213" s="90"/>
      <c r="PLZ213" s="90"/>
      <c r="PMA213" s="90"/>
      <c r="PMB213" s="90"/>
      <c r="PMC213" s="90"/>
      <c r="PMD213" s="90"/>
      <c r="PME213" s="90"/>
      <c r="PMF213" s="90"/>
      <c r="PMG213" s="90"/>
      <c r="PMH213" s="90"/>
      <c r="PMI213" s="90"/>
      <c r="PMJ213" s="90"/>
      <c r="PMK213" s="90"/>
      <c r="PML213" s="90"/>
      <c r="PMM213" s="90"/>
      <c r="PMN213" s="90"/>
      <c r="PMO213" s="90"/>
      <c r="PMP213" s="90"/>
      <c r="PMQ213" s="90"/>
      <c r="PMR213" s="90"/>
      <c r="PMS213" s="90"/>
      <c r="PMT213" s="90"/>
      <c r="PMU213" s="90"/>
      <c r="PMV213" s="90"/>
      <c r="PMW213" s="90"/>
      <c r="PMX213" s="90"/>
      <c r="PMY213" s="90"/>
      <c r="PMZ213" s="90"/>
      <c r="PNA213" s="90"/>
      <c r="PNB213" s="90"/>
      <c r="PNC213" s="90"/>
      <c r="PND213" s="90"/>
      <c r="PNE213" s="90"/>
      <c r="PNF213" s="90"/>
      <c r="PNG213" s="90"/>
      <c r="PNH213" s="90"/>
      <c r="PNI213" s="90"/>
      <c r="PNJ213" s="90"/>
      <c r="PNK213" s="90"/>
      <c r="PNL213" s="90"/>
      <c r="PNM213" s="90"/>
      <c r="PNN213" s="90"/>
      <c r="PNO213" s="90"/>
      <c r="PNP213" s="90"/>
      <c r="PNQ213" s="90"/>
      <c r="PNR213" s="90"/>
      <c r="PNS213" s="90"/>
      <c r="PNT213" s="90"/>
      <c r="PNU213" s="90"/>
      <c r="PNV213" s="90"/>
      <c r="PNW213" s="90"/>
      <c r="PNX213" s="90"/>
      <c r="PNY213" s="90"/>
      <c r="PNZ213" s="90"/>
      <c r="POA213" s="90"/>
      <c r="POB213" s="90"/>
      <c r="POC213" s="90"/>
      <c r="POD213" s="90"/>
      <c r="POE213" s="90"/>
      <c r="POF213" s="90"/>
      <c r="POG213" s="90"/>
      <c r="POH213" s="90"/>
      <c r="POI213" s="90"/>
      <c r="POJ213" s="90"/>
      <c r="POK213" s="90"/>
      <c r="POL213" s="90"/>
      <c r="POM213" s="90"/>
      <c r="PON213" s="90"/>
      <c r="POO213" s="90"/>
      <c r="POP213" s="90"/>
      <c r="POQ213" s="90"/>
      <c r="POR213" s="90"/>
      <c r="POS213" s="90"/>
      <c r="POT213" s="90"/>
      <c r="POU213" s="90"/>
      <c r="POV213" s="90"/>
      <c r="POW213" s="90"/>
      <c r="POX213" s="90"/>
      <c r="POY213" s="90"/>
      <c r="POZ213" s="90"/>
      <c r="PPA213" s="90"/>
      <c r="PPB213" s="90"/>
      <c r="PPC213" s="90"/>
      <c r="PPD213" s="90"/>
      <c r="PPE213" s="90"/>
      <c r="PPF213" s="90"/>
      <c r="PPG213" s="90"/>
      <c r="PPH213" s="90"/>
      <c r="PPI213" s="90"/>
      <c r="PPJ213" s="90"/>
      <c r="PPK213" s="90"/>
      <c r="PPL213" s="90"/>
      <c r="PPM213" s="90"/>
      <c r="PPN213" s="90"/>
      <c r="PPO213" s="90"/>
      <c r="PPP213" s="90"/>
      <c r="PPQ213" s="90"/>
      <c r="PPR213" s="90"/>
      <c r="PPS213" s="90"/>
      <c r="PPT213" s="90"/>
      <c r="PPU213" s="90"/>
      <c r="PPV213" s="90"/>
      <c r="PPW213" s="90"/>
      <c r="PPX213" s="90"/>
      <c r="PPY213" s="90"/>
      <c r="PPZ213" s="90"/>
      <c r="PQA213" s="90"/>
      <c r="PQB213" s="90"/>
      <c r="PQC213" s="90"/>
      <c r="PQD213" s="90"/>
      <c r="PQE213" s="90"/>
      <c r="PQF213" s="90"/>
      <c r="PQG213" s="90"/>
      <c r="PQH213" s="90"/>
      <c r="PQI213" s="90"/>
      <c r="PQJ213" s="90"/>
      <c r="PQK213" s="90"/>
      <c r="PQL213" s="90"/>
      <c r="PQM213" s="90"/>
      <c r="PQN213" s="90"/>
      <c r="PQO213" s="90"/>
      <c r="PQP213" s="90"/>
      <c r="PQQ213" s="90"/>
      <c r="PQR213" s="90"/>
      <c r="PQS213" s="90"/>
      <c r="PQT213" s="90"/>
      <c r="PQU213" s="90"/>
      <c r="PQV213" s="90"/>
      <c r="PQW213" s="90"/>
      <c r="PQX213" s="90"/>
      <c r="PQY213" s="90"/>
      <c r="PQZ213" s="90"/>
      <c r="PRA213" s="90"/>
      <c r="PRB213" s="90"/>
      <c r="PRC213" s="90"/>
      <c r="PRD213" s="90"/>
      <c r="PRE213" s="90"/>
      <c r="PRF213" s="90"/>
      <c r="PRG213" s="90"/>
      <c r="PRH213" s="90"/>
      <c r="PRI213" s="90"/>
      <c r="PRJ213" s="90"/>
      <c r="PRK213" s="90"/>
      <c r="PRL213" s="90"/>
      <c r="PRM213" s="90"/>
      <c r="PRN213" s="90"/>
      <c r="PRO213" s="90"/>
      <c r="PRP213" s="90"/>
      <c r="PRQ213" s="90"/>
      <c r="PRR213" s="90"/>
      <c r="PRS213" s="90"/>
      <c r="PRT213" s="90"/>
      <c r="PRU213" s="90"/>
      <c r="PRV213" s="90"/>
      <c r="PRW213" s="90"/>
      <c r="PRX213" s="90"/>
      <c r="PRY213" s="90"/>
      <c r="PRZ213" s="90"/>
      <c r="PSA213" s="90"/>
      <c r="PSB213" s="90"/>
      <c r="PSC213" s="90"/>
      <c r="PSD213" s="90"/>
      <c r="PSE213" s="90"/>
      <c r="PSF213" s="90"/>
      <c r="PSG213" s="90"/>
      <c r="PSH213" s="90"/>
      <c r="PSI213" s="90"/>
      <c r="PSJ213" s="90"/>
      <c r="PSK213" s="90"/>
      <c r="PSL213" s="90"/>
      <c r="PSM213" s="90"/>
      <c r="PSN213" s="90"/>
      <c r="PSO213" s="90"/>
      <c r="PSP213" s="90"/>
      <c r="PSQ213" s="90"/>
      <c r="PSR213" s="90"/>
      <c r="PSS213" s="90"/>
      <c r="PST213" s="90"/>
      <c r="PSU213" s="90"/>
      <c r="PSV213" s="90"/>
      <c r="PSW213" s="90"/>
      <c r="PSX213" s="90"/>
      <c r="PSY213" s="90"/>
      <c r="PSZ213" s="90"/>
      <c r="PTA213" s="90"/>
      <c r="PTB213" s="90"/>
      <c r="PTC213" s="90"/>
      <c r="PTD213" s="90"/>
      <c r="PTE213" s="90"/>
      <c r="PTF213" s="90"/>
      <c r="PTG213" s="90"/>
      <c r="PTH213" s="90"/>
      <c r="PTI213" s="90"/>
      <c r="PTJ213" s="90"/>
      <c r="PTK213" s="90"/>
      <c r="PTL213" s="90"/>
      <c r="PTM213" s="90"/>
      <c r="PTN213" s="90"/>
      <c r="PTO213" s="90"/>
      <c r="PTP213" s="90"/>
      <c r="PTQ213" s="90"/>
      <c r="PTR213" s="90"/>
      <c r="PTS213" s="90"/>
      <c r="PTT213" s="90"/>
      <c r="PTU213" s="90"/>
      <c r="PTV213" s="90"/>
      <c r="PTW213" s="90"/>
      <c r="PTX213" s="90"/>
      <c r="PTY213" s="90"/>
      <c r="PTZ213" s="90"/>
      <c r="PUA213" s="90"/>
      <c r="PUB213" s="90"/>
      <c r="PUC213" s="90"/>
      <c r="PUD213" s="90"/>
      <c r="PUE213" s="90"/>
      <c r="PUF213" s="90"/>
      <c r="PUG213" s="90"/>
      <c r="PUH213" s="90"/>
      <c r="PUI213" s="90"/>
      <c r="PUJ213" s="90"/>
      <c r="PUK213" s="90"/>
      <c r="PUL213" s="90"/>
      <c r="PUM213" s="90"/>
      <c r="PUN213" s="90"/>
      <c r="PUO213" s="90"/>
      <c r="PUP213" s="90"/>
      <c r="PUQ213" s="90"/>
      <c r="PUR213" s="90"/>
      <c r="PUS213" s="90"/>
      <c r="PUT213" s="90"/>
      <c r="PUU213" s="90"/>
      <c r="PUV213" s="90"/>
      <c r="PUW213" s="90"/>
      <c r="PUX213" s="90"/>
      <c r="PUY213" s="90"/>
      <c r="PUZ213" s="90"/>
      <c r="PVA213" s="90"/>
      <c r="PVB213" s="90"/>
      <c r="PVC213" s="90"/>
      <c r="PVD213" s="90"/>
      <c r="PVE213" s="90"/>
      <c r="PVF213" s="90"/>
      <c r="PVG213" s="90"/>
      <c r="PVH213" s="90"/>
      <c r="PVI213" s="90"/>
      <c r="PVJ213" s="90"/>
      <c r="PVK213" s="90"/>
      <c r="PVL213" s="90"/>
      <c r="PVM213" s="90"/>
      <c r="PVN213" s="90"/>
      <c r="PVO213" s="90"/>
      <c r="PVP213" s="90"/>
      <c r="PVQ213" s="90"/>
      <c r="PVR213" s="90"/>
      <c r="PVS213" s="90"/>
      <c r="PVT213" s="90"/>
      <c r="PVU213" s="90"/>
      <c r="PVV213" s="90"/>
      <c r="PVW213" s="90"/>
      <c r="PVX213" s="90"/>
      <c r="PVY213" s="90"/>
      <c r="PVZ213" s="90"/>
      <c r="PWA213" s="90"/>
      <c r="PWB213" s="90"/>
      <c r="PWC213" s="90"/>
      <c r="PWD213" s="90"/>
      <c r="PWE213" s="90"/>
      <c r="PWF213" s="90"/>
      <c r="PWG213" s="90"/>
      <c r="PWH213" s="90"/>
      <c r="PWI213" s="90"/>
      <c r="PWJ213" s="90"/>
      <c r="PWK213" s="90"/>
      <c r="PWL213" s="90"/>
      <c r="PWM213" s="90"/>
      <c r="PWN213" s="90"/>
      <c r="PWO213" s="90"/>
      <c r="PWP213" s="90"/>
      <c r="PWQ213" s="90"/>
      <c r="PWR213" s="90"/>
      <c r="PWS213" s="90"/>
      <c r="PWT213" s="90"/>
      <c r="PWU213" s="90"/>
      <c r="PWV213" s="90"/>
      <c r="PWW213" s="90"/>
      <c r="PWX213" s="90"/>
      <c r="PWY213" s="90"/>
      <c r="PWZ213" s="90"/>
      <c r="PXA213" s="90"/>
      <c r="PXB213" s="90"/>
      <c r="PXC213" s="90"/>
      <c r="PXD213" s="90"/>
      <c r="PXE213" s="90"/>
      <c r="PXF213" s="90"/>
      <c r="PXG213" s="90"/>
      <c r="PXH213" s="90"/>
      <c r="PXI213" s="90"/>
      <c r="PXJ213" s="90"/>
      <c r="PXK213" s="90"/>
      <c r="PXL213" s="90"/>
      <c r="PXM213" s="90"/>
      <c r="PXN213" s="90"/>
      <c r="PXO213" s="90"/>
      <c r="PXP213" s="90"/>
      <c r="PXQ213" s="90"/>
      <c r="PXR213" s="90"/>
      <c r="PXS213" s="90"/>
      <c r="PXT213" s="90"/>
      <c r="PXU213" s="90"/>
      <c r="PXV213" s="90"/>
      <c r="PXW213" s="90"/>
      <c r="PXX213" s="90"/>
      <c r="PXY213" s="90"/>
      <c r="PXZ213" s="90"/>
      <c r="PYA213" s="90"/>
      <c r="PYB213" s="90"/>
      <c r="PYC213" s="90"/>
      <c r="PYD213" s="90"/>
      <c r="PYE213" s="90"/>
      <c r="PYF213" s="90"/>
      <c r="PYG213" s="90"/>
      <c r="PYH213" s="90"/>
      <c r="PYI213" s="90"/>
      <c r="PYJ213" s="90"/>
      <c r="PYK213" s="90"/>
      <c r="PYL213" s="90"/>
      <c r="PYM213" s="90"/>
      <c r="PYN213" s="90"/>
      <c r="PYO213" s="90"/>
      <c r="PYP213" s="90"/>
      <c r="PYQ213" s="90"/>
      <c r="PYR213" s="90"/>
      <c r="PYS213" s="90"/>
      <c r="PYT213" s="90"/>
      <c r="PYU213" s="90"/>
      <c r="PYV213" s="90"/>
      <c r="PYW213" s="90"/>
      <c r="PYX213" s="90"/>
      <c r="PYY213" s="90"/>
      <c r="PYZ213" s="90"/>
      <c r="PZA213" s="90"/>
      <c r="PZB213" s="90"/>
      <c r="PZC213" s="90"/>
      <c r="PZD213" s="90"/>
      <c r="PZE213" s="90"/>
      <c r="PZF213" s="90"/>
      <c r="PZG213" s="90"/>
      <c r="PZH213" s="90"/>
      <c r="PZI213" s="90"/>
      <c r="PZJ213" s="90"/>
      <c r="PZK213" s="90"/>
      <c r="PZL213" s="90"/>
      <c r="PZM213" s="90"/>
      <c r="PZN213" s="90"/>
      <c r="PZO213" s="90"/>
      <c r="PZP213" s="90"/>
      <c r="PZQ213" s="90"/>
      <c r="PZR213" s="90"/>
      <c r="PZS213" s="90"/>
      <c r="PZT213" s="90"/>
      <c r="PZU213" s="90"/>
      <c r="PZV213" s="90"/>
      <c r="PZW213" s="90"/>
      <c r="PZX213" s="90"/>
      <c r="PZY213" s="90"/>
      <c r="PZZ213" s="90"/>
      <c r="QAA213" s="90"/>
      <c r="QAB213" s="90"/>
      <c r="QAC213" s="90"/>
      <c r="QAD213" s="90"/>
      <c r="QAE213" s="90"/>
      <c r="QAF213" s="90"/>
      <c r="QAG213" s="90"/>
      <c r="QAH213" s="90"/>
      <c r="QAI213" s="90"/>
      <c r="QAJ213" s="90"/>
      <c r="QAK213" s="90"/>
      <c r="QAL213" s="90"/>
      <c r="QAM213" s="90"/>
      <c r="QAN213" s="90"/>
      <c r="QAO213" s="90"/>
      <c r="QAP213" s="90"/>
      <c r="QAQ213" s="90"/>
      <c r="QAR213" s="90"/>
      <c r="QAS213" s="90"/>
      <c r="QAT213" s="90"/>
      <c r="QAU213" s="90"/>
      <c r="QAV213" s="90"/>
      <c r="QAW213" s="90"/>
      <c r="QAX213" s="90"/>
      <c r="QAY213" s="90"/>
      <c r="QAZ213" s="90"/>
      <c r="QBA213" s="90"/>
      <c r="QBB213" s="90"/>
      <c r="QBC213" s="90"/>
      <c r="QBD213" s="90"/>
      <c r="QBE213" s="90"/>
      <c r="QBF213" s="90"/>
      <c r="QBG213" s="90"/>
      <c r="QBH213" s="90"/>
      <c r="QBI213" s="90"/>
      <c r="QBJ213" s="90"/>
      <c r="QBK213" s="90"/>
      <c r="QBL213" s="90"/>
      <c r="QBM213" s="90"/>
      <c r="QBN213" s="90"/>
      <c r="QBO213" s="90"/>
      <c r="QBP213" s="90"/>
      <c r="QBQ213" s="90"/>
      <c r="QBR213" s="90"/>
      <c r="QBS213" s="90"/>
      <c r="QBT213" s="90"/>
      <c r="QBU213" s="90"/>
      <c r="QBV213" s="90"/>
      <c r="QBW213" s="90"/>
      <c r="QBX213" s="90"/>
      <c r="QBY213" s="90"/>
      <c r="QBZ213" s="90"/>
      <c r="QCA213" s="90"/>
      <c r="QCB213" s="90"/>
      <c r="QCC213" s="90"/>
      <c r="QCD213" s="90"/>
      <c r="QCE213" s="90"/>
      <c r="QCF213" s="90"/>
      <c r="QCG213" s="90"/>
      <c r="QCH213" s="90"/>
      <c r="QCI213" s="90"/>
      <c r="QCJ213" s="90"/>
      <c r="QCK213" s="90"/>
      <c r="QCL213" s="90"/>
      <c r="QCM213" s="90"/>
      <c r="QCN213" s="90"/>
      <c r="QCO213" s="90"/>
      <c r="QCP213" s="90"/>
      <c r="QCQ213" s="90"/>
      <c r="QCR213" s="90"/>
      <c r="QCS213" s="90"/>
      <c r="QCT213" s="90"/>
      <c r="QCU213" s="90"/>
      <c r="QCV213" s="90"/>
      <c r="QCW213" s="90"/>
      <c r="QCX213" s="90"/>
      <c r="QCY213" s="90"/>
      <c r="QCZ213" s="90"/>
      <c r="QDA213" s="90"/>
      <c r="QDB213" s="90"/>
      <c r="QDC213" s="90"/>
      <c r="QDD213" s="90"/>
      <c r="QDE213" s="90"/>
      <c r="QDF213" s="90"/>
      <c r="QDG213" s="90"/>
      <c r="QDH213" s="90"/>
      <c r="QDI213" s="90"/>
      <c r="QDJ213" s="90"/>
      <c r="QDK213" s="90"/>
      <c r="QDL213" s="90"/>
      <c r="QDM213" s="90"/>
      <c r="QDN213" s="90"/>
      <c r="QDO213" s="90"/>
      <c r="QDP213" s="90"/>
      <c r="QDQ213" s="90"/>
      <c r="QDR213" s="90"/>
      <c r="QDS213" s="90"/>
      <c r="QDT213" s="90"/>
      <c r="QDU213" s="90"/>
      <c r="QDV213" s="90"/>
      <c r="QDW213" s="90"/>
      <c r="QDX213" s="90"/>
      <c r="QDY213" s="90"/>
      <c r="QDZ213" s="90"/>
      <c r="QEA213" s="90"/>
      <c r="QEB213" s="90"/>
      <c r="QEC213" s="90"/>
      <c r="QED213" s="90"/>
      <c r="QEE213" s="90"/>
      <c r="QEF213" s="90"/>
      <c r="QEG213" s="90"/>
      <c r="QEH213" s="90"/>
      <c r="QEI213" s="90"/>
      <c r="QEJ213" s="90"/>
      <c r="QEK213" s="90"/>
      <c r="QEL213" s="90"/>
      <c r="QEM213" s="90"/>
      <c r="QEN213" s="90"/>
      <c r="QEO213" s="90"/>
      <c r="QEP213" s="90"/>
      <c r="QEQ213" s="90"/>
      <c r="QER213" s="90"/>
      <c r="QES213" s="90"/>
      <c r="QET213" s="90"/>
      <c r="QEU213" s="90"/>
      <c r="QEV213" s="90"/>
      <c r="QEW213" s="90"/>
      <c r="QEX213" s="90"/>
      <c r="QEY213" s="90"/>
      <c r="QEZ213" s="90"/>
      <c r="QFA213" s="90"/>
      <c r="QFB213" s="90"/>
      <c r="QFC213" s="90"/>
      <c r="QFD213" s="90"/>
      <c r="QFE213" s="90"/>
      <c r="QFF213" s="90"/>
      <c r="QFG213" s="90"/>
      <c r="QFH213" s="90"/>
      <c r="QFI213" s="90"/>
      <c r="QFJ213" s="90"/>
      <c r="QFK213" s="90"/>
      <c r="QFL213" s="90"/>
      <c r="QFM213" s="90"/>
      <c r="QFN213" s="90"/>
      <c r="QFO213" s="90"/>
      <c r="QFP213" s="90"/>
      <c r="QFQ213" s="90"/>
      <c r="QFR213" s="90"/>
      <c r="QFS213" s="90"/>
      <c r="QFT213" s="90"/>
      <c r="QFU213" s="90"/>
      <c r="QFV213" s="90"/>
      <c r="QFW213" s="90"/>
      <c r="QFX213" s="90"/>
      <c r="QFY213" s="90"/>
      <c r="QFZ213" s="90"/>
      <c r="QGA213" s="90"/>
      <c r="QGB213" s="90"/>
      <c r="QGC213" s="90"/>
      <c r="QGD213" s="90"/>
      <c r="QGE213" s="90"/>
      <c r="QGF213" s="90"/>
      <c r="QGG213" s="90"/>
      <c r="QGH213" s="90"/>
      <c r="QGI213" s="90"/>
      <c r="QGJ213" s="90"/>
      <c r="QGK213" s="90"/>
      <c r="QGL213" s="90"/>
      <c r="QGM213" s="90"/>
      <c r="QGN213" s="90"/>
      <c r="QGO213" s="90"/>
      <c r="QGP213" s="90"/>
      <c r="QGQ213" s="90"/>
      <c r="QGR213" s="90"/>
      <c r="QGS213" s="90"/>
      <c r="QGT213" s="90"/>
      <c r="QGU213" s="90"/>
      <c r="QGV213" s="90"/>
      <c r="QGW213" s="90"/>
      <c r="QGX213" s="90"/>
      <c r="QGY213" s="90"/>
      <c r="QGZ213" s="90"/>
      <c r="QHA213" s="90"/>
      <c r="QHB213" s="90"/>
      <c r="QHC213" s="90"/>
      <c r="QHD213" s="90"/>
      <c r="QHE213" s="90"/>
      <c r="QHF213" s="90"/>
      <c r="QHG213" s="90"/>
      <c r="QHH213" s="90"/>
      <c r="QHI213" s="90"/>
      <c r="QHJ213" s="90"/>
      <c r="QHK213" s="90"/>
      <c r="QHL213" s="90"/>
      <c r="QHM213" s="90"/>
      <c r="QHN213" s="90"/>
      <c r="QHO213" s="90"/>
      <c r="QHP213" s="90"/>
      <c r="QHQ213" s="90"/>
      <c r="QHR213" s="90"/>
      <c r="QHS213" s="90"/>
      <c r="QHT213" s="90"/>
      <c r="QHU213" s="90"/>
      <c r="QHV213" s="90"/>
      <c r="QHW213" s="90"/>
      <c r="QHX213" s="90"/>
      <c r="QHY213" s="90"/>
      <c r="QHZ213" s="90"/>
      <c r="QIA213" s="90"/>
      <c r="QIB213" s="90"/>
      <c r="QIC213" s="90"/>
      <c r="QID213" s="90"/>
      <c r="QIE213" s="90"/>
      <c r="QIF213" s="90"/>
      <c r="QIG213" s="90"/>
      <c r="QIH213" s="90"/>
      <c r="QII213" s="90"/>
      <c r="QIJ213" s="90"/>
      <c r="QIK213" s="90"/>
      <c r="QIL213" s="90"/>
      <c r="QIM213" s="90"/>
      <c r="QIN213" s="90"/>
      <c r="QIO213" s="90"/>
      <c r="QIP213" s="90"/>
      <c r="QIQ213" s="90"/>
      <c r="QIR213" s="90"/>
      <c r="QIS213" s="90"/>
      <c r="QIT213" s="90"/>
      <c r="QIU213" s="90"/>
      <c r="QIV213" s="90"/>
      <c r="QIW213" s="90"/>
      <c r="QIX213" s="90"/>
      <c r="QIY213" s="90"/>
      <c r="QIZ213" s="90"/>
      <c r="QJA213" s="90"/>
      <c r="QJB213" s="90"/>
      <c r="QJC213" s="90"/>
      <c r="QJD213" s="90"/>
      <c r="QJE213" s="90"/>
      <c r="QJF213" s="90"/>
      <c r="QJG213" s="90"/>
      <c r="QJH213" s="90"/>
      <c r="QJI213" s="90"/>
      <c r="QJJ213" s="90"/>
      <c r="QJK213" s="90"/>
      <c r="QJL213" s="90"/>
      <c r="QJM213" s="90"/>
      <c r="QJN213" s="90"/>
      <c r="QJO213" s="90"/>
      <c r="QJP213" s="90"/>
      <c r="QJQ213" s="90"/>
      <c r="QJR213" s="90"/>
      <c r="QJS213" s="90"/>
      <c r="QJT213" s="90"/>
      <c r="QJU213" s="90"/>
      <c r="QJV213" s="90"/>
      <c r="QJW213" s="90"/>
      <c r="QJX213" s="90"/>
      <c r="QJY213" s="90"/>
      <c r="QJZ213" s="90"/>
      <c r="QKA213" s="90"/>
      <c r="QKB213" s="90"/>
      <c r="QKC213" s="90"/>
      <c r="QKD213" s="90"/>
      <c r="QKE213" s="90"/>
      <c r="QKF213" s="90"/>
      <c r="QKG213" s="90"/>
      <c r="QKH213" s="90"/>
      <c r="QKI213" s="90"/>
      <c r="QKJ213" s="90"/>
      <c r="QKK213" s="90"/>
      <c r="QKL213" s="90"/>
      <c r="QKM213" s="90"/>
      <c r="QKN213" s="90"/>
      <c r="QKO213" s="90"/>
      <c r="QKP213" s="90"/>
      <c r="QKQ213" s="90"/>
      <c r="QKR213" s="90"/>
      <c r="QKS213" s="90"/>
      <c r="QKT213" s="90"/>
      <c r="QKU213" s="90"/>
      <c r="QKV213" s="90"/>
      <c r="QKW213" s="90"/>
      <c r="QKX213" s="90"/>
      <c r="QKY213" s="90"/>
      <c r="QKZ213" s="90"/>
      <c r="QLA213" s="90"/>
      <c r="QLB213" s="90"/>
      <c r="QLC213" s="90"/>
      <c r="QLD213" s="90"/>
      <c r="QLE213" s="90"/>
      <c r="QLF213" s="90"/>
      <c r="QLG213" s="90"/>
      <c r="QLH213" s="90"/>
      <c r="QLI213" s="90"/>
      <c r="QLJ213" s="90"/>
      <c r="QLK213" s="90"/>
      <c r="QLL213" s="90"/>
      <c r="QLM213" s="90"/>
      <c r="QLN213" s="90"/>
      <c r="QLO213" s="90"/>
      <c r="QLP213" s="90"/>
      <c r="QLQ213" s="90"/>
      <c r="QLR213" s="90"/>
      <c r="QLS213" s="90"/>
      <c r="QLT213" s="90"/>
      <c r="QLU213" s="90"/>
      <c r="QLV213" s="90"/>
      <c r="QLW213" s="90"/>
      <c r="QLX213" s="90"/>
      <c r="QLY213" s="90"/>
      <c r="QLZ213" s="90"/>
      <c r="QMA213" s="90"/>
      <c r="QMB213" s="90"/>
      <c r="QMC213" s="90"/>
      <c r="QMD213" s="90"/>
      <c r="QME213" s="90"/>
      <c r="QMF213" s="90"/>
      <c r="QMG213" s="90"/>
      <c r="QMH213" s="90"/>
      <c r="QMI213" s="90"/>
      <c r="QMJ213" s="90"/>
      <c r="QMK213" s="90"/>
      <c r="QML213" s="90"/>
      <c r="QMM213" s="90"/>
      <c r="QMN213" s="90"/>
      <c r="QMO213" s="90"/>
      <c r="QMP213" s="90"/>
      <c r="QMQ213" s="90"/>
      <c r="QMR213" s="90"/>
      <c r="QMS213" s="90"/>
      <c r="QMT213" s="90"/>
      <c r="QMU213" s="90"/>
      <c r="QMV213" s="90"/>
      <c r="QMW213" s="90"/>
      <c r="QMX213" s="90"/>
      <c r="QMY213" s="90"/>
      <c r="QMZ213" s="90"/>
      <c r="QNA213" s="90"/>
      <c r="QNB213" s="90"/>
      <c r="QNC213" s="90"/>
      <c r="QND213" s="90"/>
      <c r="QNE213" s="90"/>
      <c r="QNF213" s="90"/>
      <c r="QNG213" s="90"/>
      <c r="QNH213" s="90"/>
      <c r="QNI213" s="90"/>
      <c r="QNJ213" s="90"/>
      <c r="QNK213" s="90"/>
      <c r="QNL213" s="90"/>
      <c r="QNM213" s="90"/>
      <c r="QNN213" s="90"/>
      <c r="QNO213" s="90"/>
      <c r="QNP213" s="90"/>
      <c r="QNQ213" s="90"/>
      <c r="QNR213" s="90"/>
      <c r="QNS213" s="90"/>
      <c r="QNT213" s="90"/>
      <c r="QNU213" s="90"/>
      <c r="QNV213" s="90"/>
      <c r="QNW213" s="90"/>
      <c r="QNX213" s="90"/>
      <c r="QNY213" s="90"/>
      <c r="QNZ213" s="90"/>
      <c r="QOA213" s="90"/>
      <c r="QOB213" s="90"/>
      <c r="QOC213" s="90"/>
      <c r="QOD213" s="90"/>
      <c r="QOE213" s="90"/>
      <c r="QOF213" s="90"/>
      <c r="QOG213" s="90"/>
      <c r="QOH213" s="90"/>
      <c r="QOI213" s="90"/>
      <c r="QOJ213" s="90"/>
      <c r="QOK213" s="90"/>
      <c r="QOL213" s="90"/>
      <c r="QOM213" s="90"/>
      <c r="QON213" s="90"/>
      <c r="QOO213" s="90"/>
      <c r="QOP213" s="90"/>
      <c r="QOQ213" s="90"/>
      <c r="QOR213" s="90"/>
      <c r="QOS213" s="90"/>
      <c r="QOT213" s="90"/>
      <c r="QOU213" s="90"/>
      <c r="QOV213" s="90"/>
      <c r="QOW213" s="90"/>
      <c r="QOX213" s="90"/>
      <c r="QOY213" s="90"/>
      <c r="QOZ213" s="90"/>
      <c r="QPA213" s="90"/>
      <c r="QPB213" s="90"/>
      <c r="QPC213" s="90"/>
      <c r="QPD213" s="90"/>
      <c r="QPE213" s="90"/>
      <c r="QPF213" s="90"/>
      <c r="QPG213" s="90"/>
      <c r="QPH213" s="90"/>
      <c r="QPI213" s="90"/>
      <c r="QPJ213" s="90"/>
      <c r="QPK213" s="90"/>
      <c r="QPL213" s="90"/>
      <c r="QPM213" s="90"/>
      <c r="QPN213" s="90"/>
      <c r="QPO213" s="90"/>
      <c r="QPP213" s="90"/>
      <c r="QPQ213" s="90"/>
      <c r="QPR213" s="90"/>
      <c r="QPS213" s="90"/>
      <c r="QPT213" s="90"/>
      <c r="QPU213" s="90"/>
      <c r="QPV213" s="90"/>
      <c r="QPW213" s="90"/>
      <c r="QPX213" s="90"/>
      <c r="QPY213" s="90"/>
      <c r="QPZ213" s="90"/>
      <c r="QQA213" s="90"/>
      <c r="QQB213" s="90"/>
      <c r="QQC213" s="90"/>
      <c r="QQD213" s="90"/>
      <c r="QQE213" s="90"/>
      <c r="QQF213" s="90"/>
      <c r="QQG213" s="90"/>
      <c r="QQH213" s="90"/>
      <c r="QQI213" s="90"/>
      <c r="QQJ213" s="90"/>
      <c r="QQK213" s="90"/>
      <c r="QQL213" s="90"/>
      <c r="QQM213" s="90"/>
      <c r="QQN213" s="90"/>
      <c r="QQO213" s="90"/>
      <c r="QQP213" s="90"/>
      <c r="QQQ213" s="90"/>
      <c r="QQR213" s="90"/>
      <c r="QQS213" s="90"/>
      <c r="QQT213" s="90"/>
      <c r="QQU213" s="90"/>
      <c r="QQV213" s="90"/>
      <c r="QQW213" s="90"/>
      <c r="QQX213" s="90"/>
      <c r="QQY213" s="90"/>
      <c r="QQZ213" s="90"/>
      <c r="QRA213" s="90"/>
      <c r="QRB213" s="90"/>
      <c r="QRC213" s="90"/>
      <c r="QRD213" s="90"/>
      <c r="QRE213" s="90"/>
      <c r="QRF213" s="90"/>
      <c r="QRG213" s="90"/>
      <c r="QRH213" s="90"/>
      <c r="QRI213" s="90"/>
      <c r="QRJ213" s="90"/>
      <c r="QRK213" s="90"/>
      <c r="QRL213" s="90"/>
      <c r="QRM213" s="90"/>
      <c r="QRN213" s="90"/>
      <c r="QRO213" s="90"/>
      <c r="QRP213" s="90"/>
      <c r="QRQ213" s="90"/>
      <c r="QRR213" s="90"/>
      <c r="QRS213" s="90"/>
      <c r="QRT213" s="90"/>
      <c r="QRU213" s="90"/>
      <c r="QRV213" s="90"/>
      <c r="QRW213" s="90"/>
      <c r="QRX213" s="90"/>
      <c r="QRY213" s="90"/>
      <c r="QRZ213" s="90"/>
      <c r="QSA213" s="90"/>
      <c r="QSB213" s="90"/>
      <c r="QSC213" s="90"/>
      <c r="QSD213" s="90"/>
      <c r="QSE213" s="90"/>
      <c r="QSF213" s="90"/>
      <c r="QSG213" s="90"/>
      <c r="QSH213" s="90"/>
      <c r="QSI213" s="90"/>
      <c r="QSJ213" s="90"/>
      <c r="QSK213" s="90"/>
      <c r="QSL213" s="90"/>
      <c r="QSM213" s="90"/>
      <c r="QSN213" s="90"/>
      <c r="QSO213" s="90"/>
      <c r="QSP213" s="90"/>
      <c r="QSQ213" s="90"/>
      <c r="QSR213" s="90"/>
      <c r="QSS213" s="90"/>
      <c r="QST213" s="90"/>
      <c r="QSU213" s="90"/>
      <c r="QSV213" s="90"/>
      <c r="QSW213" s="90"/>
      <c r="QSX213" s="90"/>
      <c r="QSY213" s="90"/>
      <c r="QSZ213" s="90"/>
      <c r="QTA213" s="90"/>
      <c r="QTB213" s="90"/>
      <c r="QTC213" s="90"/>
      <c r="QTD213" s="90"/>
      <c r="QTE213" s="90"/>
      <c r="QTF213" s="90"/>
      <c r="QTG213" s="90"/>
      <c r="QTH213" s="90"/>
      <c r="QTI213" s="90"/>
      <c r="QTJ213" s="90"/>
      <c r="QTK213" s="90"/>
      <c r="QTL213" s="90"/>
      <c r="QTM213" s="90"/>
      <c r="QTN213" s="90"/>
      <c r="QTO213" s="90"/>
      <c r="QTP213" s="90"/>
      <c r="QTQ213" s="90"/>
      <c r="QTR213" s="90"/>
      <c r="QTS213" s="90"/>
      <c r="QTT213" s="90"/>
      <c r="QTU213" s="90"/>
      <c r="QTV213" s="90"/>
      <c r="QTW213" s="90"/>
      <c r="QTX213" s="90"/>
      <c r="QTY213" s="90"/>
      <c r="QTZ213" s="90"/>
      <c r="QUA213" s="90"/>
      <c r="QUB213" s="90"/>
      <c r="QUC213" s="90"/>
      <c r="QUD213" s="90"/>
      <c r="QUE213" s="90"/>
      <c r="QUF213" s="90"/>
      <c r="QUG213" s="90"/>
      <c r="QUH213" s="90"/>
      <c r="QUI213" s="90"/>
      <c r="QUJ213" s="90"/>
      <c r="QUK213" s="90"/>
      <c r="QUL213" s="90"/>
      <c r="QUM213" s="90"/>
      <c r="QUN213" s="90"/>
      <c r="QUO213" s="90"/>
      <c r="QUP213" s="90"/>
      <c r="QUQ213" s="90"/>
      <c r="QUR213" s="90"/>
      <c r="QUS213" s="90"/>
      <c r="QUT213" s="90"/>
      <c r="QUU213" s="90"/>
      <c r="QUV213" s="90"/>
      <c r="QUW213" s="90"/>
      <c r="QUX213" s="90"/>
      <c r="QUY213" s="90"/>
      <c r="QUZ213" s="90"/>
      <c r="QVA213" s="90"/>
      <c r="QVB213" s="90"/>
      <c r="QVC213" s="90"/>
      <c r="QVD213" s="90"/>
      <c r="QVE213" s="90"/>
      <c r="QVF213" s="90"/>
      <c r="QVG213" s="90"/>
      <c r="QVH213" s="90"/>
      <c r="QVI213" s="90"/>
      <c r="QVJ213" s="90"/>
      <c r="QVK213" s="90"/>
      <c r="QVL213" s="90"/>
      <c r="QVM213" s="90"/>
      <c r="QVN213" s="90"/>
      <c r="QVO213" s="90"/>
      <c r="QVP213" s="90"/>
      <c r="QVQ213" s="90"/>
      <c r="QVR213" s="90"/>
      <c r="QVS213" s="90"/>
      <c r="QVT213" s="90"/>
      <c r="QVU213" s="90"/>
      <c r="QVV213" s="90"/>
      <c r="QVW213" s="90"/>
      <c r="QVX213" s="90"/>
      <c r="QVY213" s="90"/>
      <c r="QVZ213" s="90"/>
      <c r="QWA213" s="90"/>
      <c r="QWB213" s="90"/>
      <c r="QWC213" s="90"/>
      <c r="QWD213" s="90"/>
      <c r="QWE213" s="90"/>
      <c r="QWF213" s="90"/>
      <c r="QWG213" s="90"/>
      <c r="QWH213" s="90"/>
      <c r="QWI213" s="90"/>
      <c r="QWJ213" s="90"/>
      <c r="QWK213" s="90"/>
      <c r="QWL213" s="90"/>
      <c r="QWM213" s="90"/>
      <c r="QWN213" s="90"/>
      <c r="QWO213" s="90"/>
      <c r="QWP213" s="90"/>
      <c r="QWQ213" s="90"/>
      <c r="QWR213" s="90"/>
      <c r="QWS213" s="90"/>
      <c r="QWT213" s="90"/>
      <c r="QWU213" s="90"/>
      <c r="QWV213" s="90"/>
      <c r="QWW213" s="90"/>
      <c r="QWX213" s="90"/>
      <c r="QWY213" s="90"/>
      <c r="QWZ213" s="90"/>
      <c r="QXA213" s="90"/>
      <c r="QXB213" s="90"/>
      <c r="QXC213" s="90"/>
      <c r="QXD213" s="90"/>
      <c r="QXE213" s="90"/>
      <c r="QXF213" s="90"/>
      <c r="QXG213" s="90"/>
      <c r="QXH213" s="90"/>
      <c r="QXI213" s="90"/>
      <c r="QXJ213" s="90"/>
      <c r="QXK213" s="90"/>
      <c r="QXL213" s="90"/>
      <c r="QXM213" s="90"/>
      <c r="QXN213" s="90"/>
      <c r="QXO213" s="90"/>
      <c r="QXP213" s="90"/>
      <c r="QXQ213" s="90"/>
      <c r="QXR213" s="90"/>
      <c r="QXS213" s="90"/>
      <c r="QXT213" s="90"/>
      <c r="QXU213" s="90"/>
      <c r="QXV213" s="90"/>
      <c r="QXW213" s="90"/>
      <c r="QXX213" s="90"/>
      <c r="QXY213" s="90"/>
      <c r="QXZ213" s="90"/>
      <c r="QYA213" s="90"/>
      <c r="QYB213" s="90"/>
      <c r="QYC213" s="90"/>
      <c r="QYD213" s="90"/>
      <c r="QYE213" s="90"/>
      <c r="QYF213" s="90"/>
      <c r="QYG213" s="90"/>
      <c r="QYH213" s="90"/>
      <c r="QYI213" s="90"/>
      <c r="QYJ213" s="90"/>
      <c r="QYK213" s="90"/>
      <c r="QYL213" s="90"/>
      <c r="QYM213" s="90"/>
      <c r="QYN213" s="90"/>
      <c r="QYO213" s="90"/>
      <c r="QYP213" s="90"/>
      <c r="QYQ213" s="90"/>
      <c r="QYR213" s="90"/>
      <c r="QYS213" s="90"/>
      <c r="QYT213" s="90"/>
      <c r="QYU213" s="90"/>
      <c r="QYV213" s="90"/>
      <c r="QYW213" s="90"/>
      <c r="QYX213" s="90"/>
      <c r="QYY213" s="90"/>
      <c r="QYZ213" s="90"/>
      <c r="QZA213" s="90"/>
      <c r="QZB213" s="90"/>
      <c r="QZC213" s="90"/>
      <c r="QZD213" s="90"/>
      <c r="QZE213" s="90"/>
      <c r="QZF213" s="90"/>
      <c r="QZG213" s="90"/>
      <c r="QZH213" s="90"/>
      <c r="QZI213" s="90"/>
      <c r="QZJ213" s="90"/>
      <c r="QZK213" s="90"/>
      <c r="QZL213" s="90"/>
      <c r="QZM213" s="90"/>
      <c r="QZN213" s="90"/>
      <c r="QZO213" s="90"/>
      <c r="QZP213" s="90"/>
      <c r="QZQ213" s="90"/>
      <c r="QZR213" s="90"/>
      <c r="QZS213" s="90"/>
      <c r="QZT213" s="90"/>
      <c r="QZU213" s="90"/>
      <c r="QZV213" s="90"/>
      <c r="QZW213" s="90"/>
      <c r="QZX213" s="90"/>
      <c r="QZY213" s="90"/>
      <c r="QZZ213" s="90"/>
      <c r="RAA213" s="90"/>
      <c r="RAB213" s="90"/>
      <c r="RAC213" s="90"/>
      <c r="RAD213" s="90"/>
      <c r="RAE213" s="90"/>
      <c r="RAF213" s="90"/>
      <c r="RAG213" s="90"/>
      <c r="RAH213" s="90"/>
      <c r="RAI213" s="90"/>
      <c r="RAJ213" s="90"/>
      <c r="RAK213" s="90"/>
      <c r="RAL213" s="90"/>
      <c r="RAM213" s="90"/>
      <c r="RAN213" s="90"/>
      <c r="RAO213" s="90"/>
      <c r="RAP213" s="90"/>
      <c r="RAQ213" s="90"/>
      <c r="RAR213" s="90"/>
      <c r="RAS213" s="90"/>
      <c r="RAT213" s="90"/>
      <c r="RAU213" s="90"/>
      <c r="RAV213" s="90"/>
      <c r="RAW213" s="90"/>
      <c r="RAX213" s="90"/>
      <c r="RAY213" s="90"/>
      <c r="RAZ213" s="90"/>
      <c r="RBA213" s="90"/>
      <c r="RBB213" s="90"/>
      <c r="RBC213" s="90"/>
      <c r="RBD213" s="90"/>
      <c r="RBE213" s="90"/>
      <c r="RBF213" s="90"/>
      <c r="RBG213" s="90"/>
      <c r="RBH213" s="90"/>
      <c r="RBI213" s="90"/>
      <c r="RBJ213" s="90"/>
      <c r="RBK213" s="90"/>
      <c r="RBL213" s="90"/>
      <c r="RBM213" s="90"/>
      <c r="RBN213" s="90"/>
      <c r="RBO213" s="90"/>
      <c r="RBP213" s="90"/>
      <c r="RBQ213" s="90"/>
      <c r="RBR213" s="90"/>
      <c r="RBS213" s="90"/>
      <c r="RBT213" s="90"/>
      <c r="RBU213" s="90"/>
      <c r="RBV213" s="90"/>
      <c r="RBW213" s="90"/>
      <c r="RBX213" s="90"/>
      <c r="RBY213" s="90"/>
      <c r="RBZ213" s="90"/>
      <c r="RCA213" s="90"/>
      <c r="RCB213" s="90"/>
      <c r="RCC213" s="90"/>
      <c r="RCD213" s="90"/>
      <c r="RCE213" s="90"/>
      <c r="RCF213" s="90"/>
      <c r="RCG213" s="90"/>
      <c r="RCH213" s="90"/>
      <c r="RCI213" s="90"/>
      <c r="RCJ213" s="90"/>
      <c r="RCK213" s="90"/>
      <c r="RCL213" s="90"/>
      <c r="RCM213" s="90"/>
      <c r="RCN213" s="90"/>
      <c r="RCO213" s="90"/>
      <c r="RCP213" s="90"/>
      <c r="RCQ213" s="90"/>
      <c r="RCR213" s="90"/>
      <c r="RCS213" s="90"/>
      <c r="RCT213" s="90"/>
      <c r="RCU213" s="90"/>
      <c r="RCV213" s="90"/>
      <c r="RCW213" s="90"/>
      <c r="RCX213" s="90"/>
      <c r="RCY213" s="90"/>
      <c r="RCZ213" s="90"/>
      <c r="RDA213" s="90"/>
      <c r="RDB213" s="90"/>
      <c r="RDC213" s="90"/>
      <c r="RDD213" s="90"/>
      <c r="RDE213" s="90"/>
      <c r="RDF213" s="90"/>
      <c r="RDG213" s="90"/>
      <c r="RDH213" s="90"/>
      <c r="RDI213" s="90"/>
      <c r="RDJ213" s="90"/>
      <c r="RDK213" s="90"/>
      <c r="RDL213" s="90"/>
      <c r="RDM213" s="90"/>
      <c r="RDN213" s="90"/>
      <c r="RDO213" s="90"/>
      <c r="RDP213" s="90"/>
      <c r="RDQ213" s="90"/>
      <c r="RDR213" s="90"/>
      <c r="RDS213" s="90"/>
      <c r="RDT213" s="90"/>
      <c r="RDU213" s="90"/>
      <c r="RDV213" s="90"/>
      <c r="RDW213" s="90"/>
      <c r="RDX213" s="90"/>
      <c r="RDY213" s="90"/>
      <c r="RDZ213" s="90"/>
      <c r="REA213" s="90"/>
      <c r="REB213" s="90"/>
      <c r="REC213" s="90"/>
      <c r="RED213" s="90"/>
      <c r="REE213" s="90"/>
      <c r="REF213" s="90"/>
      <c r="REG213" s="90"/>
      <c r="REH213" s="90"/>
      <c r="REI213" s="90"/>
      <c r="REJ213" s="90"/>
      <c r="REK213" s="90"/>
      <c r="REL213" s="90"/>
      <c r="REM213" s="90"/>
      <c r="REN213" s="90"/>
      <c r="REO213" s="90"/>
      <c r="REP213" s="90"/>
      <c r="REQ213" s="90"/>
      <c r="RER213" s="90"/>
      <c r="RES213" s="90"/>
      <c r="RET213" s="90"/>
      <c r="REU213" s="90"/>
      <c r="REV213" s="90"/>
      <c r="REW213" s="90"/>
      <c r="REX213" s="90"/>
      <c r="REY213" s="90"/>
      <c r="REZ213" s="90"/>
      <c r="RFA213" s="90"/>
      <c r="RFB213" s="90"/>
      <c r="RFC213" s="90"/>
      <c r="RFD213" s="90"/>
      <c r="RFE213" s="90"/>
      <c r="RFF213" s="90"/>
      <c r="RFG213" s="90"/>
      <c r="RFH213" s="90"/>
      <c r="RFI213" s="90"/>
      <c r="RFJ213" s="90"/>
      <c r="RFK213" s="90"/>
      <c r="RFL213" s="90"/>
      <c r="RFM213" s="90"/>
      <c r="RFN213" s="90"/>
      <c r="RFO213" s="90"/>
      <c r="RFP213" s="90"/>
      <c r="RFQ213" s="90"/>
      <c r="RFR213" s="90"/>
      <c r="RFS213" s="90"/>
      <c r="RFT213" s="90"/>
      <c r="RFU213" s="90"/>
      <c r="RFV213" s="90"/>
      <c r="RFW213" s="90"/>
      <c r="RFX213" s="90"/>
      <c r="RFY213" s="90"/>
      <c r="RFZ213" s="90"/>
      <c r="RGA213" s="90"/>
      <c r="RGB213" s="90"/>
      <c r="RGC213" s="90"/>
      <c r="RGD213" s="90"/>
      <c r="RGE213" s="90"/>
      <c r="RGF213" s="90"/>
      <c r="RGG213" s="90"/>
      <c r="RGH213" s="90"/>
      <c r="RGI213" s="90"/>
      <c r="RGJ213" s="90"/>
      <c r="RGK213" s="90"/>
      <c r="RGL213" s="90"/>
      <c r="RGM213" s="90"/>
      <c r="RGN213" s="90"/>
      <c r="RGO213" s="90"/>
      <c r="RGP213" s="90"/>
      <c r="RGQ213" s="90"/>
      <c r="RGR213" s="90"/>
      <c r="RGS213" s="90"/>
      <c r="RGT213" s="90"/>
      <c r="RGU213" s="90"/>
      <c r="RGV213" s="90"/>
      <c r="RGW213" s="90"/>
      <c r="RGX213" s="90"/>
      <c r="RGY213" s="90"/>
      <c r="RGZ213" s="90"/>
      <c r="RHA213" s="90"/>
      <c r="RHB213" s="90"/>
      <c r="RHC213" s="90"/>
      <c r="RHD213" s="90"/>
      <c r="RHE213" s="90"/>
      <c r="RHF213" s="90"/>
      <c r="RHG213" s="90"/>
      <c r="RHH213" s="90"/>
      <c r="RHI213" s="90"/>
      <c r="RHJ213" s="90"/>
      <c r="RHK213" s="90"/>
      <c r="RHL213" s="90"/>
      <c r="RHM213" s="90"/>
      <c r="RHN213" s="90"/>
      <c r="RHO213" s="90"/>
      <c r="RHP213" s="90"/>
      <c r="RHQ213" s="90"/>
      <c r="RHR213" s="90"/>
      <c r="RHS213" s="90"/>
      <c r="RHT213" s="90"/>
      <c r="RHU213" s="90"/>
      <c r="RHV213" s="90"/>
      <c r="RHW213" s="90"/>
      <c r="RHX213" s="90"/>
      <c r="RHY213" s="90"/>
      <c r="RHZ213" s="90"/>
      <c r="RIA213" s="90"/>
      <c r="RIB213" s="90"/>
      <c r="RIC213" s="90"/>
      <c r="RID213" s="90"/>
      <c r="RIE213" s="90"/>
      <c r="RIF213" s="90"/>
      <c r="RIG213" s="90"/>
      <c r="RIH213" s="90"/>
      <c r="RII213" s="90"/>
      <c r="RIJ213" s="90"/>
      <c r="RIK213" s="90"/>
      <c r="RIL213" s="90"/>
      <c r="RIM213" s="90"/>
      <c r="RIN213" s="90"/>
      <c r="RIO213" s="90"/>
      <c r="RIP213" s="90"/>
      <c r="RIQ213" s="90"/>
      <c r="RIR213" s="90"/>
      <c r="RIS213" s="90"/>
      <c r="RIT213" s="90"/>
      <c r="RIU213" s="90"/>
      <c r="RIV213" s="90"/>
      <c r="RIW213" s="90"/>
      <c r="RIX213" s="90"/>
      <c r="RIY213" s="90"/>
      <c r="RIZ213" s="90"/>
      <c r="RJA213" s="90"/>
      <c r="RJB213" s="90"/>
      <c r="RJC213" s="90"/>
      <c r="RJD213" s="90"/>
      <c r="RJE213" s="90"/>
      <c r="RJF213" s="90"/>
      <c r="RJG213" s="90"/>
      <c r="RJH213" s="90"/>
      <c r="RJI213" s="90"/>
      <c r="RJJ213" s="90"/>
      <c r="RJK213" s="90"/>
      <c r="RJL213" s="90"/>
      <c r="RJM213" s="90"/>
      <c r="RJN213" s="90"/>
      <c r="RJO213" s="90"/>
      <c r="RJP213" s="90"/>
      <c r="RJQ213" s="90"/>
      <c r="RJR213" s="90"/>
      <c r="RJS213" s="90"/>
      <c r="RJT213" s="90"/>
      <c r="RJU213" s="90"/>
      <c r="RJV213" s="90"/>
      <c r="RJW213" s="90"/>
      <c r="RJX213" s="90"/>
      <c r="RJY213" s="90"/>
      <c r="RJZ213" s="90"/>
      <c r="RKA213" s="90"/>
      <c r="RKB213" s="90"/>
      <c r="RKC213" s="90"/>
      <c r="RKD213" s="90"/>
      <c r="RKE213" s="90"/>
      <c r="RKF213" s="90"/>
      <c r="RKG213" s="90"/>
      <c r="RKH213" s="90"/>
      <c r="RKI213" s="90"/>
      <c r="RKJ213" s="90"/>
      <c r="RKK213" s="90"/>
      <c r="RKL213" s="90"/>
      <c r="RKM213" s="90"/>
      <c r="RKN213" s="90"/>
      <c r="RKO213" s="90"/>
      <c r="RKP213" s="90"/>
      <c r="RKQ213" s="90"/>
      <c r="RKR213" s="90"/>
      <c r="RKS213" s="90"/>
      <c r="RKT213" s="90"/>
      <c r="RKU213" s="90"/>
      <c r="RKV213" s="90"/>
      <c r="RKW213" s="90"/>
      <c r="RKX213" s="90"/>
      <c r="RKY213" s="90"/>
      <c r="RKZ213" s="90"/>
      <c r="RLA213" s="90"/>
      <c r="RLB213" s="90"/>
      <c r="RLC213" s="90"/>
      <c r="RLD213" s="90"/>
      <c r="RLE213" s="90"/>
      <c r="RLF213" s="90"/>
      <c r="RLG213" s="90"/>
      <c r="RLH213" s="90"/>
      <c r="RLI213" s="90"/>
      <c r="RLJ213" s="90"/>
      <c r="RLK213" s="90"/>
      <c r="RLL213" s="90"/>
      <c r="RLM213" s="90"/>
      <c r="RLN213" s="90"/>
      <c r="RLO213" s="90"/>
      <c r="RLP213" s="90"/>
      <c r="RLQ213" s="90"/>
      <c r="RLR213" s="90"/>
      <c r="RLS213" s="90"/>
      <c r="RLT213" s="90"/>
      <c r="RLU213" s="90"/>
      <c r="RLV213" s="90"/>
      <c r="RLW213" s="90"/>
      <c r="RLX213" s="90"/>
      <c r="RLY213" s="90"/>
      <c r="RLZ213" s="90"/>
      <c r="RMA213" s="90"/>
      <c r="RMB213" s="90"/>
      <c r="RMC213" s="90"/>
      <c r="RMD213" s="90"/>
      <c r="RME213" s="90"/>
      <c r="RMF213" s="90"/>
      <c r="RMG213" s="90"/>
      <c r="RMH213" s="90"/>
      <c r="RMI213" s="90"/>
      <c r="RMJ213" s="90"/>
      <c r="RMK213" s="90"/>
      <c r="RML213" s="90"/>
      <c r="RMM213" s="90"/>
      <c r="RMN213" s="90"/>
      <c r="RMO213" s="90"/>
      <c r="RMP213" s="90"/>
      <c r="RMQ213" s="90"/>
      <c r="RMR213" s="90"/>
      <c r="RMS213" s="90"/>
      <c r="RMT213" s="90"/>
      <c r="RMU213" s="90"/>
      <c r="RMV213" s="90"/>
      <c r="RMW213" s="90"/>
      <c r="RMX213" s="90"/>
      <c r="RMY213" s="90"/>
      <c r="RMZ213" s="90"/>
      <c r="RNA213" s="90"/>
      <c r="RNB213" s="90"/>
      <c r="RNC213" s="90"/>
      <c r="RND213" s="90"/>
      <c r="RNE213" s="90"/>
      <c r="RNF213" s="90"/>
      <c r="RNG213" s="90"/>
      <c r="RNH213" s="90"/>
      <c r="RNI213" s="90"/>
      <c r="RNJ213" s="90"/>
      <c r="RNK213" s="90"/>
      <c r="RNL213" s="90"/>
      <c r="RNM213" s="90"/>
      <c r="RNN213" s="90"/>
      <c r="RNO213" s="90"/>
      <c r="RNP213" s="90"/>
      <c r="RNQ213" s="90"/>
      <c r="RNR213" s="90"/>
      <c r="RNS213" s="90"/>
      <c r="RNT213" s="90"/>
      <c r="RNU213" s="90"/>
      <c r="RNV213" s="90"/>
      <c r="RNW213" s="90"/>
      <c r="RNX213" s="90"/>
      <c r="RNY213" s="90"/>
      <c r="RNZ213" s="90"/>
      <c r="ROA213" s="90"/>
      <c r="ROB213" s="90"/>
      <c r="ROC213" s="90"/>
      <c r="ROD213" s="90"/>
      <c r="ROE213" s="90"/>
      <c r="ROF213" s="90"/>
      <c r="ROG213" s="90"/>
      <c r="ROH213" s="90"/>
      <c r="ROI213" s="90"/>
      <c r="ROJ213" s="90"/>
      <c r="ROK213" s="90"/>
      <c r="ROL213" s="90"/>
      <c r="ROM213" s="90"/>
      <c r="RON213" s="90"/>
      <c r="ROO213" s="90"/>
      <c r="ROP213" s="90"/>
      <c r="ROQ213" s="90"/>
      <c r="ROR213" s="90"/>
      <c r="ROS213" s="90"/>
      <c r="ROT213" s="90"/>
      <c r="ROU213" s="90"/>
      <c r="ROV213" s="90"/>
      <c r="ROW213" s="90"/>
      <c r="ROX213" s="90"/>
      <c r="ROY213" s="90"/>
      <c r="ROZ213" s="90"/>
      <c r="RPA213" s="90"/>
      <c r="RPB213" s="90"/>
      <c r="RPC213" s="90"/>
      <c r="RPD213" s="90"/>
      <c r="RPE213" s="90"/>
      <c r="RPF213" s="90"/>
      <c r="RPG213" s="90"/>
      <c r="RPH213" s="90"/>
      <c r="RPI213" s="90"/>
      <c r="RPJ213" s="90"/>
      <c r="RPK213" s="90"/>
      <c r="RPL213" s="90"/>
      <c r="RPM213" s="90"/>
      <c r="RPN213" s="90"/>
      <c r="RPO213" s="90"/>
      <c r="RPP213" s="90"/>
      <c r="RPQ213" s="90"/>
      <c r="RPR213" s="90"/>
      <c r="RPS213" s="90"/>
      <c r="RPT213" s="90"/>
      <c r="RPU213" s="90"/>
      <c r="RPV213" s="90"/>
      <c r="RPW213" s="90"/>
      <c r="RPX213" s="90"/>
      <c r="RPY213" s="90"/>
      <c r="RPZ213" s="90"/>
      <c r="RQA213" s="90"/>
      <c r="RQB213" s="90"/>
      <c r="RQC213" s="90"/>
      <c r="RQD213" s="90"/>
      <c r="RQE213" s="90"/>
      <c r="RQF213" s="90"/>
      <c r="RQG213" s="90"/>
      <c r="RQH213" s="90"/>
      <c r="RQI213" s="90"/>
      <c r="RQJ213" s="90"/>
      <c r="RQK213" s="90"/>
      <c r="RQL213" s="90"/>
      <c r="RQM213" s="90"/>
      <c r="RQN213" s="90"/>
      <c r="RQO213" s="90"/>
      <c r="RQP213" s="90"/>
      <c r="RQQ213" s="90"/>
      <c r="RQR213" s="90"/>
      <c r="RQS213" s="90"/>
      <c r="RQT213" s="90"/>
      <c r="RQU213" s="90"/>
      <c r="RQV213" s="90"/>
      <c r="RQW213" s="90"/>
      <c r="RQX213" s="90"/>
      <c r="RQY213" s="90"/>
      <c r="RQZ213" s="90"/>
      <c r="RRA213" s="90"/>
      <c r="RRB213" s="90"/>
      <c r="RRC213" s="90"/>
      <c r="RRD213" s="90"/>
      <c r="RRE213" s="90"/>
      <c r="RRF213" s="90"/>
      <c r="RRG213" s="90"/>
      <c r="RRH213" s="90"/>
      <c r="RRI213" s="90"/>
      <c r="RRJ213" s="90"/>
      <c r="RRK213" s="90"/>
      <c r="RRL213" s="90"/>
      <c r="RRM213" s="90"/>
      <c r="RRN213" s="90"/>
      <c r="RRO213" s="90"/>
      <c r="RRP213" s="90"/>
      <c r="RRQ213" s="90"/>
      <c r="RRR213" s="90"/>
      <c r="RRS213" s="90"/>
      <c r="RRT213" s="90"/>
      <c r="RRU213" s="90"/>
      <c r="RRV213" s="90"/>
      <c r="RRW213" s="90"/>
      <c r="RRX213" s="90"/>
      <c r="RRY213" s="90"/>
      <c r="RRZ213" s="90"/>
      <c r="RSA213" s="90"/>
      <c r="RSB213" s="90"/>
      <c r="RSC213" s="90"/>
      <c r="RSD213" s="90"/>
      <c r="RSE213" s="90"/>
      <c r="RSF213" s="90"/>
      <c r="RSG213" s="90"/>
      <c r="RSH213" s="90"/>
      <c r="RSI213" s="90"/>
      <c r="RSJ213" s="90"/>
      <c r="RSK213" s="90"/>
      <c r="RSL213" s="90"/>
      <c r="RSM213" s="90"/>
      <c r="RSN213" s="90"/>
      <c r="RSO213" s="90"/>
      <c r="RSP213" s="90"/>
      <c r="RSQ213" s="90"/>
      <c r="RSR213" s="90"/>
      <c r="RSS213" s="90"/>
      <c r="RST213" s="90"/>
      <c r="RSU213" s="90"/>
      <c r="RSV213" s="90"/>
      <c r="RSW213" s="90"/>
      <c r="RSX213" s="90"/>
      <c r="RSY213" s="90"/>
      <c r="RSZ213" s="90"/>
      <c r="RTA213" s="90"/>
      <c r="RTB213" s="90"/>
      <c r="RTC213" s="90"/>
      <c r="RTD213" s="90"/>
      <c r="RTE213" s="90"/>
      <c r="RTF213" s="90"/>
      <c r="RTG213" s="90"/>
      <c r="RTH213" s="90"/>
      <c r="RTI213" s="90"/>
      <c r="RTJ213" s="90"/>
      <c r="RTK213" s="90"/>
      <c r="RTL213" s="90"/>
      <c r="RTM213" s="90"/>
      <c r="RTN213" s="90"/>
      <c r="RTO213" s="90"/>
      <c r="RTP213" s="90"/>
      <c r="RTQ213" s="90"/>
      <c r="RTR213" s="90"/>
      <c r="RTS213" s="90"/>
      <c r="RTT213" s="90"/>
      <c r="RTU213" s="90"/>
      <c r="RTV213" s="90"/>
      <c r="RTW213" s="90"/>
      <c r="RTX213" s="90"/>
      <c r="RTY213" s="90"/>
      <c r="RTZ213" s="90"/>
      <c r="RUA213" s="90"/>
      <c r="RUB213" s="90"/>
      <c r="RUC213" s="90"/>
      <c r="RUD213" s="90"/>
      <c r="RUE213" s="90"/>
      <c r="RUF213" s="90"/>
      <c r="RUG213" s="90"/>
      <c r="RUH213" s="90"/>
      <c r="RUI213" s="90"/>
      <c r="RUJ213" s="90"/>
      <c r="RUK213" s="90"/>
      <c r="RUL213" s="90"/>
      <c r="RUM213" s="90"/>
      <c r="RUN213" s="90"/>
      <c r="RUO213" s="90"/>
      <c r="RUP213" s="90"/>
      <c r="RUQ213" s="90"/>
      <c r="RUR213" s="90"/>
      <c r="RUS213" s="90"/>
      <c r="RUT213" s="90"/>
      <c r="RUU213" s="90"/>
      <c r="RUV213" s="90"/>
      <c r="RUW213" s="90"/>
      <c r="RUX213" s="90"/>
      <c r="RUY213" s="90"/>
      <c r="RUZ213" s="90"/>
      <c r="RVA213" s="90"/>
      <c r="RVB213" s="90"/>
      <c r="RVC213" s="90"/>
      <c r="RVD213" s="90"/>
      <c r="RVE213" s="90"/>
      <c r="RVF213" s="90"/>
      <c r="RVG213" s="90"/>
      <c r="RVH213" s="90"/>
      <c r="RVI213" s="90"/>
      <c r="RVJ213" s="90"/>
      <c r="RVK213" s="90"/>
      <c r="RVL213" s="90"/>
      <c r="RVM213" s="90"/>
      <c r="RVN213" s="90"/>
      <c r="RVO213" s="90"/>
      <c r="RVP213" s="90"/>
      <c r="RVQ213" s="90"/>
      <c r="RVR213" s="90"/>
      <c r="RVS213" s="90"/>
      <c r="RVT213" s="90"/>
      <c r="RVU213" s="90"/>
      <c r="RVV213" s="90"/>
      <c r="RVW213" s="90"/>
      <c r="RVX213" s="90"/>
      <c r="RVY213" s="90"/>
      <c r="RVZ213" s="90"/>
      <c r="RWA213" s="90"/>
      <c r="RWB213" s="90"/>
      <c r="RWC213" s="90"/>
      <c r="RWD213" s="90"/>
      <c r="RWE213" s="90"/>
      <c r="RWF213" s="90"/>
      <c r="RWG213" s="90"/>
      <c r="RWH213" s="90"/>
      <c r="RWI213" s="90"/>
      <c r="RWJ213" s="90"/>
      <c r="RWK213" s="90"/>
      <c r="RWL213" s="90"/>
      <c r="RWM213" s="90"/>
      <c r="RWN213" s="90"/>
      <c r="RWO213" s="90"/>
      <c r="RWP213" s="90"/>
      <c r="RWQ213" s="90"/>
      <c r="RWR213" s="90"/>
      <c r="RWS213" s="90"/>
      <c r="RWT213" s="90"/>
      <c r="RWU213" s="90"/>
      <c r="RWV213" s="90"/>
      <c r="RWW213" s="90"/>
      <c r="RWX213" s="90"/>
      <c r="RWY213" s="90"/>
      <c r="RWZ213" s="90"/>
      <c r="RXA213" s="90"/>
      <c r="RXB213" s="90"/>
      <c r="RXC213" s="90"/>
      <c r="RXD213" s="90"/>
      <c r="RXE213" s="90"/>
      <c r="RXF213" s="90"/>
      <c r="RXG213" s="90"/>
      <c r="RXH213" s="90"/>
      <c r="RXI213" s="90"/>
      <c r="RXJ213" s="90"/>
      <c r="RXK213" s="90"/>
      <c r="RXL213" s="90"/>
      <c r="RXM213" s="90"/>
      <c r="RXN213" s="90"/>
      <c r="RXO213" s="90"/>
      <c r="RXP213" s="90"/>
      <c r="RXQ213" s="90"/>
      <c r="RXR213" s="90"/>
      <c r="RXS213" s="90"/>
      <c r="RXT213" s="90"/>
      <c r="RXU213" s="90"/>
      <c r="RXV213" s="90"/>
      <c r="RXW213" s="90"/>
      <c r="RXX213" s="90"/>
      <c r="RXY213" s="90"/>
      <c r="RXZ213" s="90"/>
      <c r="RYA213" s="90"/>
      <c r="RYB213" s="90"/>
      <c r="RYC213" s="90"/>
      <c r="RYD213" s="90"/>
      <c r="RYE213" s="90"/>
      <c r="RYF213" s="90"/>
      <c r="RYG213" s="90"/>
      <c r="RYH213" s="90"/>
      <c r="RYI213" s="90"/>
      <c r="RYJ213" s="90"/>
      <c r="RYK213" s="90"/>
      <c r="RYL213" s="90"/>
      <c r="RYM213" s="90"/>
      <c r="RYN213" s="90"/>
      <c r="RYO213" s="90"/>
      <c r="RYP213" s="90"/>
      <c r="RYQ213" s="90"/>
      <c r="RYR213" s="90"/>
      <c r="RYS213" s="90"/>
      <c r="RYT213" s="90"/>
      <c r="RYU213" s="90"/>
      <c r="RYV213" s="90"/>
      <c r="RYW213" s="90"/>
      <c r="RYX213" s="90"/>
      <c r="RYY213" s="90"/>
      <c r="RYZ213" s="90"/>
      <c r="RZA213" s="90"/>
      <c r="RZB213" s="90"/>
      <c r="RZC213" s="90"/>
      <c r="RZD213" s="90"/>
      <c r="RZE213" s="90"/>
      <c r="RZF213" s="90"/>
      <c r="RZG213" s="90"/>
      <c r="RZH213" s="90"/>
      <c r="RZI213" s="90"/>
      <c r="RZJ213" s="90"/>
      <c r="RZK213" s="90"/>
      <c r="RZL213" s="90"/>
      <c r="RZM213" s="90"/>
      <c r="RZN213" s="90"/>
      <c r="RZO213" s="90"/>
      <c r="RZP213" s="90"/>
      <c r="RZQ213" s="90"/>
      <c r="RZR213" s="90"/>
      <c r="RZS213" s="90"/>
      <c r="RZT213" s="90"/>
      <c r="RZU213" s="90"/>
      <c r="RZV213" s="90"/>
      <c r="RZW213" s="90"/>
      <c r="RZX213" s="90"/>
      <c r="RZY213" s="90"/>
      <c r="RZZ213" s="90"/>
      <c r="SAA213" s="90"/>
      <c r="SAB213" s="90"/>
      <c r="SAC213" s="90"/>
      <c r="SAD213" s="90"/>
      <c r="SAE213" s="90"/>
      <c r="SAF213" s="90"/>
      <c r="SAG213" s="90"/>
      <c r="SAH213" s="90"/>
      <c r="SAI213" s="90"/>
      <c r="SAJ213" s="90"/>
      <c r="SAK213" s="90"/>
      <c r="SAL213" s="90"/>
      <c r="SAM213" s="90"/>
      <c r="SAN213" s="90"/>
      <c r="SAO213" s="90"/>
      <c r="SAP213" s="90"/>
      <c r="SAQ213" s="90"/>
      <c r="SAR213" s="90"/>
      <c r="SAS213" s="90"/>
      <c r="SAT213" s="90"/>
      <c r="SAU213" s="90"/>
      <c r="SAV213" s="90"/>
      <c r="SAW213" s="90"/>
      <c r="SAX213" s="90"/>
      <c r="SAY213" s="90"/>
      <c r="SAZ213" s="90"/>
      <c r="SBA213" s="90"/>
      <c r="SBB213" s="90"/>
      <c r="SBC213" s="90"/>
      <c r="SBD213" s="90"/>
      <c r="SBE213" s="90"/>
      <c r="SBF213" s="90"/>
      <c r="SBG213" s="90"/>
      <c r="SBH213" s="90"/>
      <c r="SBI213" s="90"/>
      <c r="SBJ213" s="90"/>
      <c r="SBK213" s="90"/>
      <c r="SBL213" s="90"/>
      <c r="SBM213" s="90"/>
      <c r="SBN213" s="90"/>
      <c r="SBO213" s="90"/>
      <c r="SBP213" s="90"/>
      <c r="SBQ213" s="90"/>
      <c r="SBR213" s="90"/>
      <c r="SBS213" s="90"/>
      <c r="SBT213" s="90"/>
      <c r="SBU213" s="90"/>
      <c r="SBV213" s="90"/>
      <c r="SBW213" s="90"/>
      <c r="SBX213" s="90"/>
      <c r="SBY213" s="90"/>
      <c r="SBZ213" s="90"/>
      <c r="SCA213" s="90"/>
      <c r="SCB213" s="90"/>
      <c r="SCC213" s="90"/>
      <c r="SCD213" s="90"/>
      <c r="SCE213" s="90"/>
      <c r="SCF213" s="90"/>
      <c r="SCG213" s="90"/>
      <c r="SCH213" s="90"/>
      <c r="SCI213" s="90"/>
      <c r="SCJ213" s="90"/>
      <c r="SCK213" s="90"/>
      <c r="SCL213" s="90"/>
      <c r="SCM213" s="90"/>
      <c r="SCN213" s="90"/>
      <c r="SCO213" s="90"/>
      <c r="SCP213" s="90"/>
      <c r="SCQ213" s="90"/>
      <c r="SCR213" s="90"/>
      <c r="SCS213" s="90"/>
      <c r="SCT213" s="90"/>
      <c r="SCU213" s="90"/>
      <c r="SCV213" s="90"/>
      <c r="SCW213" s="90"/>
      <c r="SCX213" s="90"/>
      <c r="SCY213" s="90"/>
      <c r="SCZ213" s="90"/>
      <c r="SDA213" s="90"/>
      <c r="SDB213" s="90"/>
      <c r="SDC213" s="90"/>
      <c r="SDD213" s="90"/>
      <c r="SDE213" s="90"/>
      <c r="SDF213" s="90"/>
      <c r="SDG213" s="90"/>
      <c r="SDH213" s="90"/>
      <c r="SDI213" s="90"/>
      <c r="SDJ213" s="90"/>
      <c r="SDK213" s="90"/>
      <c r="SDL213" s="90"/>
      <c r="SDM213" s="90"/>
      <c r="SDN213" s="90"/>
      <c r="SDO213" s="90"/>
      <c r="SDP213" s="90"/>
      <c r="SDQ213" s="90"/>
      <c r="SDR213" s="90"/>
      <c r="SDS213" s="90"/>
      <c r="SDT213" s="90"/>
      <c r="SDU213" s="90"/>
      <c r="SDV213" s="90"/>
      <c r="SDW213" s="90"/>
      <c r="SDX213" s="90"/>
      <c r="SDY213" s="90"/>
      <c r="SDZ213" s="90"/>
      <c r="SEA213" s="90"/>
      <c r="SEB213" s="90"/>
      <c r="SEC213" s="90"/>
      <c r="SED213" s="90"/>
      <c r="SEE213" s="90"/>
      <c r="SEF213" s="90"/>
      <c r="SEG213" s="90"/>
      <c r="SEH213" s="90"/>
      <c r="SEI213" s="90"/>
      <c r="SEJ213" s="90"/>
      <c r="SEK213" s="90"/>
      <c r="SEL213" s="90"/>
      <c r="SEM213" s="90"/>
      <c r="SEN213" s="90"/>
      <c r="SEO213" s="90"/>
      <c r="SEP213" s="90"/>
      <c r="SEQ213" s="90"/>
      <c r="SER213" s="90"/>
      <c r="SES213" s="90"/>
      <c r="SET213" s="90"/>
      <c r="SEU213" s="90"/>
      <c r="SEV213" s="90"/>
      <c r="SEW213" s="90"/>
      <c r="SEX213" s="90"/>
      <c r="SEY213" s="90"/>
      <c r="SEZ213" s="90"/>
      <c r="SFA213" s="90"/>
      <c r="SFB213" s="90"/>
      <c r="SFC213" s="90"/>
      <c r="SFD213" s="90"/>
      <c r="SFE213" s="90"/>
      <c r="SFF213" s="90"/>
      <c r="SFG213" s="90"/>
      <c r="SFH213" s="90"/>
      <c r="SFI213" s="90"/>
      <c r="SFJ213" s="90"/>
      <c r="SFK213" s="90"/>
      <c r="SFL213" s="90"/>
      <c r="SFM213" s="90"/>
      <c r="SFN213" s="90"/>
      <c r="SFO213" s="90"/>
      <c r="SFP213" s="90"/>
      <c r="SFQ213" s="90"/>
      <c r="SFR213" s="90"/>
      <c r="SFS213" s="90"/>
      <c r="SFT213" s="90"/>
      <c r="SFU213" s="90"/>
      <c r="SFV213" s="90"/>
      <c r="SFW213" s="90"/>
      <c r="SFX213" s="90"/>
      <c r="SFY213" s="90"/>
      <c r="SFZ213" s="90"/>
      <c r="SGA213" s="90"/>
      <c r="SGB213" s="90"/>
      <c r="SGC213" s="90"/>
      <c r="SGD213" s="90"/>
      <c r="SGE213" s="90"/>
      <c r="SGF213" s="90"/>
      <c r="SGG213" s="90"/>
      <c r="SGH213" s="90"/>
      <c r="SGI213" s="90"/>
      <c r="SGJ213" s="90"/>
      <c r="SGK213" s="90"/>
      <c r="SGL213" s="90"/>
      <c r="SGM213" s="90"/>
      <c r="SGN213" s="90"/>
      <c r="SGO213" s="90"/>
      <c r="SGP213" s="90"/>
      <c r="SGQ213" s="90"/>
      <c r="SGR213" s="90"/>
      <c r="SGS213" s="90"/>
      <c r="SGT213" s="90"/>
      <c r="SGU213" s="90"/>
      <c r="SGV213" s="90"/>
      <c r="SGW213" s="90"/>
      <c r="SGX213" s="90"/>
      <c r="SGY213" s="90"/>
      <c r="SGZ213" s="90"/>
      <c r="SHA213" s="90"/>
      <c r="SHB213" s="90"/>
      <c r="SHC213" s="90"/>
      <c r="SHD213" s="90"/>
      <c r="SHE213" s="90"/>
      <c r="SHF213" s="90"/>
      <c r="SHG213" s="90"/>
      <c r="SHH213" s="90"/>
      <c r="SHI213" s="90"/>
      <c r="SHJ213" s="90"/>
      <c r="SHK213" s="90"/>
      <c r="SHL213" s="90"/>
      <c r="SHM213" s="90"/>
      <c r="SHN213" s="90"/>
      <c r="SHO213" s="90"/>
      <c r="SHP213" s="90"/>
      <c r="SHQ213" s="90"/>
      <c r="SHR213" s="90"/>
      <c r="SHS213" s="90"/>
      <c r="SHT213" s="90"/>
      <c r="SHU213" s="90"/>
      <c r="SHV213" s="90"/>
      <c r="SHW213" s="90"/>
      <c r="SHX213" s="90"/>
      <c r="SHY213" s="90"/>
      <c r="SHZ213" s="90"/>
      <c r="SIA213" s="90"/>
      <c r="SIB213" s="90"/>
      <c r="SIC213" s="90"/>
      <c r="SID213" s="90"/>
      <c r="SIE213" s="90"/>
      <c r="SIF213" s="90"/>
      <c r="SIG213" s="90"/>
      <c r="SIH213" s="90"/>
      <c r="SII213" s="90"/>
      <c r="SIJ213" s="90"/>
      <c r="SIK213" s="90"/>
      <c r="SIL213" s="90"/>
      <c r="SIM213" s="90"/>
      <c r="SIN213" s="90"/>
      <c r="SIO213" s="90"/>
      <c r="SIP213" s="90"/>
      <c r="SIQ213" s="90"/>
      <c r="SIR213" s="90"/>
      <c r="SIS213" s="90"/>
      <c r="SIT213" s="90"/>
      <c r="SIU213" s="90"/>
      <c r="SIV213" s="90"/>
      <c r="SIW213" s="90"/>
      <c r="SIX213" s="90"/>
      <c r="SIY213" s="90"/>
      <c r="SIZ213" s="90"/>
      <c r="SJA213" s="90"/>
      <c r="SJB213" s="90"/>
      <c r="SJC213" s="90"/>
      <c r="SJD213" s="90"/>
      <c r="SJE213" s="90"/>
      <c r="SJF213" s="90"/>
      <c r="SJG213" s="90"/>
      <c r="SJH213" s="90"/>
      <c r="SJI213" s="90"/>
      <c r="SJJ213" s="90"/>
      <c r="SJK213" s="90"/>
      <c r="SJL213" s="90"/>
      <c r="SJM213" s="90"/>
      <c r="SJN213" s="90"/>
      <c r="SJO213" s="90"/>
      <c r="SJP213" s="90"/>
      <c r="SJQ213" s="90"/>
      <c r="SJR213" s="90"/>
      <c r="SJS213" s="90"/>
      <c r="SJT213" s="90"/>
      <c r="SJU213" s="90"/>
      <c r="SJV213" s="90"/>
      <c r="SJW213" s="90"/>
      <c r="SJX213" s="90"/>
      <c r="SJY213" s="90"/>
      <c r="SJZ213" s="90"/>
      <c r="SKA213" s="90"/>
      <c r="SKB213" s="90"/>
      <c r="SKC213" s="90"/>
      <c r="SKD213" s="90"/>
      <c r="SKE213" s="90"/>
      <c r="SKF213" s="90"/>
      <c r="SKG213" s="90"/>
      <c r="SKH213" s="90"/>
      <c r="SKI213" s="90"/>
      <c r="SKJ213" s="90"/>
      <c r="SKK213" s="90"/>
      <c r="SKL213" s="90"/>
      <c r="SKM213" s="90"/>
      <c r="SKN213" s="90"/>
      <c r="SKO213" s="90"/>
      <c r="SKP213" s="90"/>
      <c r="SKQ213" s="90"/>
      <c r="SKR213" s="90"/>
      <c r="SKS213" s="90"/>
      <c r="SKT213" s="90"/>
      <c r="SKU213" s="90"/>
      <c r="SKV213" s="90"/>
      <c r="SKW213" s="90"/>
      <c r="SKX213" s="90"/>
      <c r="SKY213" s="90"/>
      <c r="SKZ213" s="90"/>
      <c r="SLA213" s="90"/>
      <c r="SLB213" s="90"/>
      <c r="SLC213" s="90"/>
      <c r="SLD213" s="90"/>
      <c r="SLE213" s="90"/>
      <c r="SLF213" s="90"/>
      <c r="SLG213" s="90"/>
      <c r="SLH213" s="90"/>
      <c r="SLI213" s="90"/>
      <c r="SLJ213" s="90"/>
      <c r="SLK213" s="90"/>
      <c r="SLL213" s="90"/>
      <c r="SLM213" s="90"/>
      <c r="SLN213" s="90"/>
      <c r="SLO213" s="90"/>
      <c r="SLP213" s="90"/>
      <c r="SLQ213" s="90"/>
      <c r="SLR213" s="90"/>
      <c r="SLS213" s="90"/>
      <c r="SLT213" s="90"/>
      <c r="SLU213" s="90"/>
      <c r="SLV213" s="90"/>
      <c r="SLW213" s="90"/>
      <c r="SLX213" s="90"/>
      <c r="SLY213" s="90"/>
      <c r="SLZ213" s="90"/>
      <c r="SMA213" s="90"/>
      <c r="SMB213" s="90"/>
      <c r="SMC213" s="90"/>
      <c r="SMD213" s="90"/>
      <c r="SME213" s="90"/>
      <c r="SMF213" s="90"/>
      <c r="SMG213" s="90"/>
      <c r="SMH213" s="90"/>
      <c r="SMI213" s="90"/>
      <c r="SMJ213" s="90"/>
      <c r="SMK213" s="90"/>
      <c r="SML213" s="90"/>
      <c r="SMM213" s="90"/>
      <c r="SMN213" s="90"/>
      <c r="SMO213" s="90"/>
      <c r="SMP213" s="90"/>
      <c r="SMQ213" s="90"/>
      <c r="SMR213" s="90"/>
      <c r="SMS213" s="90"/>
      <c r="SMT213" s="90"/>
      <c r="SMU213" s="90"/>
      <c r="SMV213" s="90"/>
      <c r="SMW213" s="90"/>
      <c r="SMX213" s="90"/>
      <c r="SMY213" s="90"/>
      <c r="SMZ213" s="90"/>
      <c r="SNA213" s="90"/>
      <c r="SNB213" s="90"/>
      <c r="SNC213" s="90"/>
      <c r="SND213" s="90"/>
      <c r="SNE213" s="90"/>
      <c r="SNF213" s="90"/>
      <c r="SNG213" s="90"/>
      <c r="SNH213" s="90"/>
      <c r="SNI213" s="90"/>
      <c r="SNJ213" s="90"/>
      <c r="SNK213" s="90"/>
      <c r="SNL213" s="90"/>
      <c r="SNM213" s="90"/>
      <c r="SNN213" s="90"/>
      <c r="SNO213" s="90"/>
      <c r="SNP213" s="90"/>
      <c r="SNQ213" s="90"/>
      <c r="SNR213" s="90"/>
      <c r="SNS213" s="90"/>
      <c r="SNT213" s="90"/>
      <c r="SNU213" s="90"/>
      <c r="SNV213" s="90"/>
      <c r="SNW213" s="90"/>
      <c r="SNX213" s="90"/>
      <c r="SNY213" s="90"/>
      <c r="SNZ213" s="90"/>
      <c r="SOA213" s="90"/>
      <c r="SOB213" s="90"/>
      <c r="SOC213" s="90"/>
      <c r="SOD213" s="90"/>
      <c r="SOE213" s="90"/>
      <c r="SOF213" s="90"/>
      <c r="SOG213" s="90"/>
      <c r="SOH213" s="90"/>
      <c r="SOI213" s="90"/>
      <c r="SOJ213" s="90"/>
      <c r="SOK213" s="90"/>
      <c r="SOL213" s="90"/>
      <c r="SOM213" s="90"/>
      <c r="SON213" s="90"/>
      <c r="SOO213" s="90"/>
      <c r="SOP213" s="90"/>
      <c r="SOQ213" s="90"/>
      <c r="SOR213" s="90"/>
      <c r="SOS213" s="90"/>
      <c r="SOT213" s="90"/>
      <c r="SOU213" s="90"/>
      <c r="SOV213" s="90"/>
      <c r="SOW213" s="90"/>
      <c r="SOX213" s="90"/>
      <c r="SOY213" s="90"/>
      <c r="SOZ213" s="90"/>
      <c r="SPA213" s="90"/>
      <c r="SPB213" s="90"/>
      <c r="SPC213" s="90"/>
      <c r="SPD213" s="90"/>
      <c r="SPE213" s="90"/>
      <c r="SPF213" s="90"/>
      <c r="SPG213" s="90"/>
      <c r="SPH213" s="90"/>
      <c r="SPI213" s="90"/>
      <c r="SPJ213" s="90"/>
      <c r="SPK213" s="90"/>
      <c r="SPL213" s="90"/>
      <c r="SPM213" s="90"/>
      <c r="SPN213" s="90"/>
      <c r="SPO213" s="90"/>
      <c r="SPP213" s="90"/>
      <c r="SPQ213" s="90"/>
      <c r="SPR213" s="90"/>
      <c r="SPS213" s="90"/>
      <c r="SPT213" s="90"/>
      <c r="SPU213" s="90"/>
      <c r="SPV213" s="90"/>
      <c r="SPW213" s="90"/>
      <c r="SPX213" s="90"/>
      <c r="SPY213" s="90"/>
      <c r="SPZ213" s="90"/>
      <c r="SQA213" s="90"/>
      <c r="SQB213" s="90"/>
      <c r="SQC213" s="90"/>
      <c r="SQD213" s="90"/>
      <c r="SQE213" s="90"/>
      <c r="SQF213" s="90"/>
      <c r="SQG213" s="90"/>
      <c r="SQH213" s="90"/>
      <c r="SQI213" s="90"/>
      <c r="SQJ213" s="90"/>
      <c r="SQK213" s="90"/>
      <c r="SQL213" s="90"/>
      <c r="SQM213" s="90"/>
      <c r="SQN213" s="90"/>
      <c r="SQO213" s="90"/>
      <c r="SQP213" s="90"/>
      <c r="SQQ213" s="90"/>
      <c r="SQR213" s="90"/>
      <c r="SQS213" s="90"/>
      <c r="SQT213" s="90"/>
      <c r="SQU213" s="90"/>
      <c r="SQV213" s="90"/>
      <c r="SQW213" s="90"/>
      <c r="SQX213" s="90"/>
      <c r="SQY213" s="90"/>
      <c r="SQZ213" s="90"/>
      <c r="SRA213" s="90"/>
      <c r="SRB213" s="90"/>
      <c r="SRC213" s="90"/>
      <c r="SRD213" s="90"/>
      <c r="SRE213" s="90"/>
      <c r="SRF213" s="90"/>
      <c r="SRG213" s="90"/>
      <c r="SRH213" s="90"/>
      <c r="SRI213" s="90"/>
      <c r="SRJ213" s="90"/>
      <c r="SRK213" s="90"/>
      <c r="SRL213" s="90"/>
      <c r="SRM213" s="90"/>
      <c r="SRN213" s="90"/>
      <c r="SRO213" s="90"/>
      <c r="SRP213" s="90"/>
      <c r="SRQ213" s="90"/>
      <c r="SRR213" s="90"/>
      <c r="SRS213" s="90"/>
      <c r="SRT213" s="90"/>
      <c r="SRU213" s="90"/>
      <c r="SRV213" s="90"/>
      <c r="SRW213" s="90"/>
      <c r="SRX213" s="90"/>
      <c r="SRY213" s="90"/>
      <c r="SRZ213" s="90"/>
      <c r="SSA213" s="90"/>
      <c r="SSB213" s="90"/>
      <c r="SSC213" s="90"/>
      <c r="SSD213" s="90"/>
      <c r="SSE213" s="90"/>
      <c r="SSF213" s="90"/>
      <c r="SSG213" s="90"/>
      <c r="SSH213" s="90"/>
      <c r="SSI213" s="90"/>
      <c r="SSJ213" s="90"/>
      <c r="SSK213" s="90"/>
      <c r="SSL213" s="90"/>
      <c r="SSM213" s="90"/>
      <c r="SSN213" s="90"/>
      <c r="SSO213" s="90"/>
      <c r="SSP213" s="90"/>
      <c r="SSQ213" s="90"/>
      <c r="SSR213" s="90"/>
      <c r="SSS213" s="90"/>
      <c r="SST213" s="90"/>
      <c r="SSU213" s="90"/>
      <c r="SSV213" s="90"/>
      <c r="SSW213" s="90"/>
      <c r="SSX213" s="90"/>
      <c r="SSY213" s="90"/>
      <c r="SSZ213" s="90"/>
      <c r="STA213" s="90"/>
      <c r="STB213" s="90"/>
      <c r="STC213" s="90"/>
      <c r="STD213" s="90"/>
      <c r="STE213" s="90"/>
      <c r="STF213" s="90"/>
      <c r="STG213" s="90"/>
      <c r="STH213" s="90"/>
      <c r="STI213" s="90"/>
      <c r="STJ213" s="90"/>
      <c r="STK213" s="90"/>
      <c r="STL213" s="90"/>
      <c r="STM213" s="90"/>
      <c r="STN213" s="90"/>
      <c r="STO213" s="90"/>
      <c r="STP213" s="90"/>
      <c r="STQ213" s="90"/>
      <c r="STR213" s="90"/>
      <c r="STS213" s="90"/>
      <c r="STT213" s="90"/>
      <c r="STU213" s="90"/>
      <c r="STV213" s="90"/>
      <c r="STW213" s="90"/>
      <c r="STX213" s="90"/>
      <c r="STY213" s="90"/>
      <c r="STZ213" s="90"/>
      <c r="SUA213" s="90"/>
      <c r="SUB213" s="90"/>
      <c r="SUC213" s="90"/>
      <c r="SUD213" s="90"/>
      <c r="SUE213" s="90"/>
      <c r="SUF213" s="90"/>
      <c r="SUG213" s="90"/>
      <c r="SUH213" s="90"/>
      <c r="SUI213" s="90"/>
      <c r="SUJ213" s="90"/>
      <c r="SUK213" s="90"/>
      <c r="SUL213" s="90"/>
      <c r="SUM213" s="90"/>
      <c r="SUN213" s="90"/>
      <c r="SUO213" s="90"/>
      <c r="SUP213" s="90"/>
      <c r="SUQ213" s="90"/>
      <c r="SUR213" s="90"/>
      <c r="SUS213" s="90"/>
      <c r="SUT213" s="90"/>
      <c r="SUU213" s="90"/>
      <c r="SUV213" s="90"/>
      <c r="SUW213" s="90"/>
      <c r="SUX213" s="90"/>
      <c r="SUY213" s="90"/>
      <c r="SUZ213" s="90"/>
      <c r="SVA213" s="90"/>
      <c r="SVB213" s="90"/>
      <c r="SVC213" s="90"/>
      <c r="SVD213" s="90"/>
      <c r="SVE213" s="90"/>
      <c r="SVF213" s="90"/>
      <c r="SVG213" s="90"/>
      <c r="SVH213" s="90"/>
      <c r="SVI213" s="90"/>
      <c r="SVJ213" s="90"/>
      <c r="SVK213" s="90"/>
      <c r="SVL213" s="90"/>
      <c r="SVM213" s="90"/>
      <c r="SVN213" s="90"/>
      <c r="SVO213" s="90"/>
      <c r="SVP213" s="90"/>
      <c r="SVQ213" s="90"/>
      <c r="SVR213" s="90"/>
      <c r="SVS213" s="90"/>
      <c r="SVT213" s="90"/>
      <c r="SVU213" s="90"/>
      <c r="SVV213" s="90"/>
      <c r="SVW213" s="90"/>
      <c r="SVX213" s="90"/>
      <c r="SVY213" s="90"/>
      <c r="SVZ213" s="90"/>
      <c r="SWA213" s="90"/>
      <c r="SWB213" s="90"/>
      <c r="SWC213" s="90"/>
      <c r="SWD213" s="90"/>
      <c r="SWE213" s="90"/>
      <c r="SWF213" s="90"/>
      <c r="SWG213" s="90"/>
      <c r="SWH213" s="90"/>
      <c r="SWI213" s="90"/>
      <c r="SWJ213" s="90"/>
      <c r="SWK213" s="90"/>
      <c r="SWL213" s="90"/>
      <c r="SWM213" s="90"/>
      <c r="SWN213" s="90"/>
      <c r="SWO213" s="90"/>
      <c r="SWP213" s="90"/>
      <c r="SWQ213" s="90"/>
      <c r="SWR213" s="90"/>
      <c r="SWS213" s="90"/>
      <c r="SWT213" s="90"/>
      <c r="SWU213" s="90"/>
      <c r="SWV213" s="90"/>
      <c r="SWW213" s="90"/>
      <c r="SWX213" s="90"/>
      <c r="SWY213" s="90"/>
      <c r="SWZ213" s="90"/>
      <c r="SXA213" s="90"/>
      <c r="SXB213" s="90"/>
      <c r="SXC213" s="90"/>
      <c r="SXD213" s="90"/>
      <c r="SXE213" s="90"/>
      <c r="SXF213" s="90"/>
      <c r="SXG213" s="90"/>
      <c r="SXH213" s="90"/>
      <c r="SXI213" s="90"/>
      <c r="SXJ213" s="90"/>
      <c r="SXK213" s="90"/>
      <c r="SXL213" s="90"/>
      <c r="SXM213" s="90"/>
      <c r="SXN213" s="90"/>
      <c r="SXO213" s="90"/>
      <c r="SXP213" s="90"/>
      <c r="SXQ213" s="90"/>
      <c r="SXR213" s="90"/>
      <c r="SXS213" s="90"/>
      <c r="SXT213" s="90"/>
      <c r="SXU213" s="90"/>
      <c r="SXV213" s="90"/>
      <c r="SXW213" s="90"/>
      <c r="SXX213" s="90"/>
      <c r="SXY213" s="90"/>
      <c r="SXZ213" s="90"/>
      <c r="SYA213" s="90"/>
      <c r="SYB213" s="90"/>
      <c r="SYC213" s="90"/>
      <c r="SYD213" s="90"/>
      <c r="SYE213" s="90"/>
      <c r="SYF213" s="90"/>
      <c r="SYG213" s="90"/>
      <c r="SYH213" s="90"/>
      <c r="SYI213" s="90"/>
      <c r="SYJ213" s="90"/>
      <c r="SYK213" s="90"/>
      <c r="SYL213" s="90"/>
      <c r="SYM213" s="90"/>
      <c r="SYN213" s="90"/>
      <c r="SYO213" s="90"/>
      <c r="SYP213" s="90"/>
      <c r="SYQ213" s="90"/>
      <c r="SYR213" s="90"/>
      <c r="SYS213" s="90"/>
      <c r="SYT213" s="90"/>
      <c r="SYU213" s="90"/>
      <c r="SYV213" s="90"/>
      <c r="SYW213" s="90"/>
      <c r="SYX213" s="90"/>
      <c r="SYY213" s="90"/>
      <c r="SYZ213" s="90"/>
      <c r="SZA213" s="90"/>
      <c r="SZB213" s="90"/>
      <c r="SZC213" s="90"/>
      <c r="SZD213" s="90"/>
      <c r="SZE213" s="90"/>
      <c r="SZF213" s="90"/>
      <c r="SZG213" s="90"/>
      <c r="SZH213" s="90"/>
      <c r="SZI213" s="90"/>
      <c r="SZJ213" s="90"/>
      <c r="SZK213" s="90"/>
      <c r="SZL213" s="90"/>
      <c r="SZM213" s="90"/>
      <c r="SZN213" s="90"/>
      <c r="SZO213" s="90"/>
      <c r="SZP213" s="90"/>
      <c r="SZQ213" s="90"/>
      <c r="SZR213" s="90"/>
      <c r="SZS213" s="90"/>
      <c r="SZT213" s="90"/>
      <c r="SZU213" s="90"/>
      <c r="SZV213" s="90"/>
      <c r="SZW213" s="90"/>
      <c r="SZX213" s="90"/>
      <c r="SZY213" s="90"/>
      <c r="SZZ213" s="90"/>
      <c r="TAA213" s="90"/>
      <c r="TAB213" s="90"/>
      <c r="TAC213" s="90"/>
      <c r="TAD213" s="90"/>
      <c r="TAE213" s="90"/>
      <c r="TAF213" s="90"/>
      <c r="TAG213" s="90"/>
      <c r="TAH213" s="90"/>
      <c r="TAI213" s="90"/>
      <c r="TAJ213" s="90"/>
      <c r="TAK213" s="90"/>
      <c r="TAL213" s="90"/>
      <c r="TAM213" s="90"/>
      <c r="TAN213" s="90"/>
      <c r="TAO213" s="90"/>
      <c r="TAP213" s="90"/>
      <c r="TAQ213" s="90"/>
      <c r="TAR213" s="90"/>
      <c r="TAS213" s="90"/>
      <c r="TAT213" s="90"/>
      <c r="TAU213" s="90"/>
      <c r="TAV213" s="90"/>
      <c r="TAW213" s="90"/>
      <c r="TAX213" s="90"/>
      <c r="TAY213" s="90"/>
      <c r="TAZ213" s="90"/>
      <c r="TBA213" s="90"/>
      <c r="TBB213" s="90"/>
      <c r="TBC213" s="90"/>
      <c r="TBD213" s="90"/>
      <c r="TBE213" s="90"/>
      <c r="TBF213" s="90"/>
      <c r="TBG213" s="90"/>
      <c r="TBH213" s="90"/>
      <c r="TBI213" s="90"/>
      <c r="TBJ213" s="90"/>
      <c r="TBK213" s="90"/>
      <c r="TBL213" s="90"/>
      <c r="TBM213" s="90"/>
      <c r="TBN213" s="90"/>
      <c r="TBO213" s="90"/>
      <c r="TBP213" s="90"/>
      <c r="TBQ213" s="90"/>
      <c r="TBR213" s="90"/>
      <c r="TBS213" s="90"/>
      <c r="TBT213" s="90"/>
      <c r="TBU213" s="90"/>
      <c r="TBV213" s="90"/>
      <c r="TBW213" s="90"/>
      <c r="TBX213" s="90"/>
      <c r="TBY213" s="90"/>
      <c r="TBZ213" s="90"/>
      <c r="TCA213" s="90"/>
      <c r="TCB213" s="90"/>
      <c r="TCC213" s="90"/>
      <c r="TCD213" s="90"/>
      <c r="TCE213" s="90"/>
      <c r="TCF213" s="90"/>
      <c r="TCG213" s="90"/>
      <c r="TCH213" s="90"/>
      <c r="TCI213" s="90"/>
      <c r="TCJ213" s="90"/>
      <c r="TCK213" s="90"/>
      <c r="TCL213" s="90"/>
      <c r="TCM213" s="90"/>
      <c r="TCN213" s="90"/>
      <c r="TCO213" s="90"/>
      <c r="TCP213" s="90"/>
      <c r="TCQ213" s="90"/>
      <c r="TCR213" s="90"/>
      <c r="TCS213" s="90"/>
      <c r="TCT213" s="90"/>
      <c r="TCU213" s="90"/>
      <c r="TCV213" s="90"/>
      <c r="TCW213" s="90"/>
      <c r="TCX213" s="90"/>
      <c r="TCY213" s="90"/>
      <c r="TCZ213" s="90"/>
      <c r="TDA213" s="90"/>
      <c r="TDB213" s="90"/>
      <c r="TDC213" s="90"/>
      <c r="TDD213" s="90"/>
      <c r="TDE213" s="90"/>
      <c r="TDF213" s="90"/>
      <c r="TDG213" s="90"/>
      <c r="TDH213" s="90"/>
      <c r="TDI213" s="90"/>
      <c r="TDJ213" s="90"/>
      <c r="TDK213" s="90"/>
      <c r="TDL213" s="90"/>
      <c r="TDM213" s="90"/>
      <c r="TDN213" s="90"/>
      <c r="TDO213" s="90"/>
      <c r="TDP213" s="90"/>
      <c r="TDQ213" s="90"/>
      <c r="TDR213" s="90"/>
      <c r="TDS213" s="90"/>
      <c r="TDT213" s="90"/>
      <c r="TDU213" s="90"/>
      <c r="TDV213" s="90"/>
      <c r="TDW213" s="90"/>
      <c r="TDX213" s="90"/>
      <c r="TDY213" s="90"/>
      <c r="TDZ213" s="90"/>
      <c r="TEA213" s="90"/>
      <c r="TEB213" s="90"/>
      <c r="TEC213" s="90"/>
      <c r="TED213" s="90"/>
      <c r="TEE213" s="90"/>
      <c r="TEF213" s="90"/>
      <c r="TEG213" s="90"/>
      <c r="TEH213" s="90"/>
      <c r="TEI213" s="90"/>
      <c r="TEJ213" s="90"/>
      <c r="TEK213" s="90"/>
      <c r="TEL213" s="90"/>
      <c r="TEM213" s="90"/>
      <c r="TEN213" s="90"/>
      <c r="TEO213" s="90"/>
      <c r="TEP213" s="90"/>
      <c r="TEQ213" s="90"/>
      <c r="TER213" s="90"/>
      <c r="TES213" s="90"/>
      <c r="TET213" s="90"/>
      <c r="TEU213" s="90"/>
      <c r="TEV213" s="90"/>
      <c r="TEW213" s="90"/>
      <c r="TEX213" s="90"/>
      <c r="TEY213" s="90"/>
      <c r="TEZ213" s="90"/>
      <c r="TFA213" s="90"/>
      <c r="TFB213" s="90"/>
      <c r="TFC213" s="90"/>
      <c r="TFD213" s="90"/>
      <c r="TFE213" s="90"/>
      <c r="TFF213" s="90"/>
      <c r="TFG213" s="90"/>
      <c r="TFH213" s="90"/>
      <c r="TFI213" s="90"/>
      <c r="TFJ213" s="90"/>
      <c r="TFK213" s="90"/>
      <c r="TFL213" s="90"/>
      <c r="TFM213" s="90"/>
      <c r="TFN213" s="90"/>
      <c r="TFO213" s="90"/>
      <c r="TFP213" s="90"/>
      <c r="TFQ213" s="90"/>
      <c r="TFR213" s="90"/>
      <c r="TFS213" s="90"/>
      <c r="TFT213" s="90"/>
      <c r="TFU213" s="90"/>
      <c r="TFV213" s="90"/>
      <c r="TFW213" s="90"/>
      <c r="TFX213" s="90"/>
      <c r="TFY213" s="90"/>
      <c r="TFZ213" s="90"/>
      <c r="TGA213" s="90"/>
      <c r="TGB213" s="90"/>
      <c r="TGC213" s="90"/>
      <c r="TGD213" s="90"/>
      <c r="TGE213" s="90"/>
      <c r="TGF213" s="90"/>
      <c r="TGG213" s="90"/>
      <c r="TGH213" s="90"/>
      <c r="TGI213" s="90"/>
      <c r="TGJ213" s="90"/>
      <c r="TGK213" s="90"/>
      <c r="TGL213" s="90"/>
      <c r="TGM213" s="90"/>
      <c r="TGN213" s="90"/>
      <c r="TGO213" s="90"/>
      <c r="TGP213" s="90"/>
      <c r="TGQ213" s="90"/>
      <c r="TGR213" s="90"/>
      <c r="TGS213" s="90"/>
      <c r="TGT213" s="90"/>
      <c r="TGU213" s="90"/>
      <c r="TGV213" s="90"/>
      <c r="TGW213" s="90"/>
      <c r="TGX213" s="90"/>
      <c r="TGY213" s="90"/>
      <c r="TGZ213" s="90"/>
      <c r="THA213" s="90"/>
      <c r="THB213" s="90"/>
      <c r="THC213" s="90"/>
      <c r="THD213" s="90"/>
      <c r="THE213" s="90"/>
      <c r="THF213" s="90"/>
      <c r="THG213" s="90"/>
      <c r="THH213" s="90"/>
      <c r="THI213" s="90"/>
      <c r="THJ213" s="90"/>
      <c r="THK213" s="90"/>
      <c r="THL213" s="90"/>
      <c r="THM213" s="90"/>
      <c r="THN213" s="90"/>
      <c r="THO213" s="90"/>
      <c r="THP213" s="90"/>
      <c r="THQ213" s="90"/>
      <c r="THR213" s="90"/>
      <c r="THS213" s="90"/>
      <c r="THT213" s="90"/>
      <c r="THU213" s="90"/>
      <c r="THV213" s="90"/>
      <c r="THW213" s="90"/>
      <c r="THX213" s="90"/>
      <c r="THY213" s="90"/>
      <c r="THZ213" s="90"/>
      <c r="TIA213" s="90"/>
      <c r="TIB213" s="90"/>
      <c r="TIC213" s="90"/>
      <c r="TID213" s="90"/>
      <c r="TIE213" s="90"/>
      <c r="TIF213" s="90"/>
      <c r="TIG213" s="90"/>
      <c r="TIH213" s="90"/>
      <c r="TII213" s="90"/>
      <c r="TIJ213" s="90"/>
      <c r="TIK213" s="90"/>
      <c r="TIL213" s="90"/>
      <c r="TIM213" s="90"/>
      <c r="TIN213" s="90"/>
      <c r="TIO213" s="90"/>
      <c r="TIP213" s="90"/>
      <c r="TIQ213" s="90"/>
      <c r="TIR213" s="90"/>
      <c r="TIS213" s="90"/>
      <c r="TIT213" s="90"/>
      <c r="TIU213" s="90"/>
      <c r="TIV213" s="90"/>
      <c r="TIW213" s="90"/>
      <c r="TIX213" s="90"/>
      <c r="TIY213" s="90"/>
      <c r="TIZ213" s="90"/>
      <c r="TJA213" s="90"/>
      <c r="TJB213" s="90"/>
      <c r="TJC213" s="90"/>
      <c r="TJD213" s="90"/>
      <c r="TJE213" s="90"/>
      <c r="TJF213" s="90"/>
      <c r="TJG213" s="90"/>
      <c r="TJH213" s="90"/>
      <c r="TJI213" s="90"/>
      <c r="TJJ213" s="90"/>
      <c r="TJK213" s="90"/>
      <c r="TJL213" s="90"/>
      <c r="TJM213" s="90"/>
      <c r="TJN213" s="90"/>
      <c r="TJO213" s="90"/>
      <c r="TJP213" s="90"/>
      <c r="TJQ213" s="90"/>
      <c r="TJR213" s="90"/>
      <c r="TJS213" s="90"/>
      <c r="TJT213" s="90"/>
      <c r="TJU213" s="90"/>
      <c r="TJV213" s="90"/>
      <c r="TJW213" s="90"/>
      <c r="TJX213" s="90"/>
      <c r="TJY213" s="90"/>
      <c r="TJZ213" s="90"/>
      <c r="TKA213" s="90"/>
      <c r="TKB213" s="90"/>
      <c r="TKC213" s="90"/>
      <c r="TKD213" s="90"/>
      <c r="TKE213" s="90"/>
      <c r="TKF213" s="90"/>
      <c r="TKG213" s="90"/>
      <c r="TKH213" s="90"/>
      <c r="TKI213" s="90"/>
      <c r="TKJ213" s="90"/>
      <c r="TKK213" s="90"/>
      <c r="TKL213" s="90"/>
      <c r="TKM213" s="90"/>
      <c r="TKN213" s="90"/>
      <c r="TKO213" s="90"/>
      <c r="TKP213" s="90"/>
      <c r="TKQ213" s="90"/>
      <c r="TKR213" s="90"/>
      <c r="TKS213" s="90"/>
      <c r="TKT213" s="90"/>
      <c r="TKU213" s="90"/>
      <c r="TKV213" s="90"/>
      <c r="TKW213" s="90"/>
      <c r="TKX213" s="90"/>
      <c r="TKY213" s="90"/>
      <c r="TKZ213" s="90"/>
      <c r="TLA213" s="90"/>
      <c r="TLB213" s="90"/>
      <c r="TLC213" s="90"/>
      <c r="TLD213" s="90"/>
      <c r="TLE213" s="90"/>
      <c r="TLF213" s="90"/>
      <c r="TLG213" s="90"/>
      <c r="TLH213" s="90"/>
      <c r="TLI213" s="90"/>
      <c r="TLJ213" s="90"/>
      <c r="TLK213" s="90"/>
      <c r="TLL213" s="90"/>
      <c r="TLM213" s="90"/>
      <c r="TLN213" s="90"/>
      <c r="TLO213" s="90"/>
      <c r="TLP213" s="90"/>
      <c r="TLQ213" s="90"/>
      <c r="TLR213" s="90"/>
      <c r="TLS213" s="90"/>
      <c r="TLT213" s="90"/>
      <c r="TLU213" s="90"/>
      <c r="TLV213" s="90"/>
      <c r="TLW213" s="90"/>
      <c r="TLX213" s="90"/>
      <c r="TLY213" s="90"/>
      <c r="TLZ213" s="90"/>
      <c r="TMA213" s="90"/>
      <c r="TMB213" s="90"/>
      <c r="TMC213" s="90"/>
      <c r="TMD213" s="90"/>
      <c r="TME213" s="90"/>
      <c r="TMF213" s="90"/>
      <c r="TMG213" s="90"/>
      <c r="TMH213" s="90"/>
      <c r="TMI213" s="90"/>
      <c r="TMJ213" s="90"/>
      <c r="TMK213" s="90"/>
      <c r="TML213" s="90"/>
      <c r="TMM213" s="90"/>
      <c r="TMN213" s="90"/>
      <c r="TMO213" s="90"/>
      <c r="TMP213" s="90"/>
      <c r="TMQ213" s="90"/>
      <c r="TMR213" s="90"/>
      <c r="TMS213" s="90"/>
      <c r="TMT213" s="90"/>
      <c r="TMU213" s="90"/>
      <c r="TMV213" s="90"/>
      <c r="TMW213" s="90"/>
      <c r="TMX213" s="90"/>
      <c r="TMY213" s="90"/>
      <c r="TMZ213" s="90"/>
      <c r="TNA213" s="90"/>
      <c r="TNB213" s="90"/>
      <c r="TNC213" s="90"/>
      <c r="TND213" s="90"/>
      <c r="TNE213" s="90"/>
      <c r="TNF213" s="90"/>
      <c r="TNG213" s="90"/>
      <c r="TNH213" s="90"/>
      <c r="TNI213" s="90"/>
      <c r="TNJ213" s="90"/>
      <c r="TNK213" s="90"/>
      <c r="TNL213" s="90"/>
      <c r="TNM213" s="90"/>
      <c r="TNN213" s="90"/>
      <c r="TNO213" s="90"/>
      <c r="TNP213" s="90"/>
      <c r="TNQ213" s="90"/>
      <c r="TNR213" s="90"/>
      <c r="TNS213" s="90"/>
      <c r="TNT213" s="90"/>
      <c r="TNU213" s="90"/>
      <c r="TNV213" s="90"/>
      <c r="TNW213" s="90"/>
      <c r="TNX213" s="90"/>
      <c r="TNY213" s="90"/>
      <c r="TNZ213" s="90"/>
      <c r="TOA213" s="90"/>
      <c r="TOB213" s="90"/>
      <c r="TOC213" s="90"/>
      <c r="TOD213" s="90"/>
      <c r="TOE213" s="90"/>
      <c r="TOF213" s="90"/>
      <c r="TOG213" s="90"/>
      <c r="TOH213" s="90"/>
      <c r="TOI213" s="90"/>
      <c r="TOJ213" s="90"/>
      <c r="TOK213" s="90"/>
      <c r="TOL213" s="90"/>
      <c r="TOM213" s="90"/>
      <c r="TON213" s="90"/>
      <c r="TOO213" s="90"/>
      <c r="TOP213" s="90"/>
      <c r="TOQ213" s="90"/>
      <c r="TOR213" s="90"/>
      <c r="TOS213" s="90"/>
      <c r="TOT213" s="90"/>
      <c r="TOU213" s="90"/>
      <c r="TOV213" s="90"/>
      <c r="TOW213" s="90"/>
      <c r="TOX213" s="90"/>
      <c r="TOY213" s="90"/>
      <c r="TOZ213" s="90"/>
      <c r="TPA213" s="90"/>
      <c r="TPB213" s="90"/>
      <c r="TPC213" s="90"/>
      <c r="TPD213" s="90"/>
      <c r="TPE213" s="90"/>
      <c r="TPF213" s="90"/>
      <c r="TPG213" s="90"/>
      <c r="TPH213" s="90"/>
      <c r="TPI213" s="90"/>
      <c r="TPJ213" s="90"/>
      <c r="TPK213" s="90"/>
      <c r="TPL213" s="90"/>
      <c r="TPM213" s="90"/>
      <c r="TPN213" s="90"/>
      <c r="TPO213" s="90"/>
      <c r="TPP213" s="90"/>
      <c r="TPQ213" s="90"/>
      <c r="TPR213" s="90"/>
      <c r="TPS213" s="90"/>
      <c r="TPT213" s="90"/>
      <c r="TPU213" s="90"/>
      <c r="TPV213" s="90"/>
      <c r="TPW213" s="90"/>
      <c r="TPX213" s="90"/>
      <c r="TPY213" s="90"/>
      <c r="TPZ213" s="90"/>
      <c r="TQA213" s="90"/>
      <c r="TQB213" s="90"/>
      <c r="TQC213" s="90"/>
      <c r="TQD213" s="90"/>
      <c r="TQE213" s="90"/>
      <c r="TQF213" s="90"/>
      <c r="TQG213" s="90"/>
      <c r="TQH213" s="90"/>
      <c r="TQI213" s="90"/>
      <c r="TQJ213" s="90"/>
      <c r="TQK213" s="90"/>
      <c r="TQL213" s="90"/>
      <c r="TQM213" s="90"/>
      <c r="TQN213" s="90"/>
      <c r="TQO213" s="90"/>
      <c r="TQP213" s="90"/>
      <c r="TQQ213" s="90"/>
      <c r="TQR213" s="90"/>
      <c r="TQS213" s="90"/>
      <c r="TQT213" s="90"/>
      <c r="TQU213" s="90"/>
      <c r="TQV213" s="90"/>
      <c r="TQW213" s="90"/>
      <c r="TQX213" s="90"/>
      <c r="TQY213" s="90"/>
      <c r="TQZ213" s="90"/>
      <c r="TRA213" s="90"/>
      <c r="TRB213" s="90"/>
      <c r="TRC213" s="90"/>
      <c r="TRD213" s="90"/>
      <c r="TRE213" s="90"/>
      <c r="TRF213" s="90"/>
      <c r="TRG213" s="90"/>
      <c r="TRH213" s="90"/>
      <c r="TRI213" s="90"/>
      <c r="TRJ213" s="90"/>
      <c r="TRK213" s="90"/>
      <c r="TRL213" s="90"/>
      <c r="TRM213" s="90"/>
      <c r="TRN213" s="90"/>
      <c r="TRO213" s="90"/>
      <c r="TRP213" s="90"/>
      <c r="TRQ213" s="90"/>
      <c r="TRR213" s="90"/>
      <c r="TRS213" s="90"/>
      <c r="TRT213" s="90"/>
      <c r="TRU213" s="90"/>
      <c r="TRV213" s="90"/>
      <c r="TRW213" s="90"/>
      <c r="TRX213" s="90"/>
      <c r="TRY213" s="90"/>
      <c r="TRZ213" s="90"/>
      <c r="TSA213" s="90"/>
      <c r="TSB213" s="90"/>
      <c r="TSC213" s="90"/>
      <c r="TSD213" s="90"/>
      <c r="TSE213" s="90"/>
      <c r="TSF213" s="90"/>
      <c r="TSG213" s="90"/>
      <c r="TSH213" s="90"/>
      <c r="TSI213" s="90"/>
      <c r="TSJ213" s="90"/>
      <c r="TSK213" s="90"/>
      <c r="TSL213" s="90"/>
      <c r="TSM213" s="90"/>
      <c r="TSN213" s="90"/>
      <c r="TSO213" s="90"/>
      <c r="TSP213" s="90"/>
      <c r="TSQ213" s="90"/>
      <c r="TSR213" s="90"/>
      <c r="TSS213" s="90"/>
      <c r="TST213" s="90"/>
      <c r="TSU213" s="90"/>
      <c r="TSV213" s="90"/>
      <c r="TSW213" s="90"/>
      <c r="TSX213" s="90"/>
      <c r="TSY213" s="90"/>
      <c r="TSZ213" s="90"/>
      <c r="TTA213" s="90"/>
      <c r="TTB213" s="90"/>
      <c r="TTC213" s="90"/>
      <c r="TTD213" s="90"/>
      <c r="TTE213" s="90"/>
      <c r="TTF213" s="90"/>
      <c r="TTG213" s="90"/>
      <c r="TTH213" s="90"/>
      <c r="TTI213" s="90"/>
      <c r="TTJ213" s="90"/>
      <c r="TTK213" s="90"/>
      <c r="TTL213" s="90"/>
      <c r="TTM213" s="90"/>
      <c r="TTN213" s="90"/>
      <c r="TTO213" s="90"/>
      <c r="TTP213" s="90"/>
      <c r="TTQ213" s="90"/>
      <c r="TTR213" s="90"/>
      <c r="TTS213" s="90"/>
      <c r="TTT213" s="90"/>
      <c r="TTU213" s="90"/>
      <c r="TTV213" s="90"/>
      <c r="TTW213" s="90"/>
      <c r="TTX213" s="90"/>
      <c r="TTY213" s="90"/>
      <c r="TTZ213" s="90"/>
      <c r="TUA213" s="90"/>
      <c r="TUB213" s="90"/>
      <c r="TUC213" s="90"/>
      <c r="TUD213" s="90"/>
      <c r="TUE213" s="90"/>
      <c r="TUF213" s="90"/>
      <c r="TUG213" s="90"/>
      <c r="TUH213" s="90"/>
      <c r="TUI213" s="90"/>
      <c r="TUJ213" s="90"/>
      <c r="TUK213" s="90"/>
      <c r="TUL213" s="90"/>
      <c r="TUM213" s="90"/>
      <c r="TUN213" s="90"/>
      <c r="TUO213" s="90"/>
      <c r="TUP213" s="90"/>
      <c r="TUQ213" s="90"/>
      <c r="TUR213" s="90"/>
      <c r="TUS213" s="90"/>
      <c r="TUT213" s="90"/>
      <c r="TUU213" s="90"/>
      <c r="TUV213" s="90"/>
      <c r="TUW213" s="90"/>
      <c r="TUX213" s="90"/>
      <c r="TUY213" s="90"/>
      <c r="TUZ213" s="90"/>
      <c r="TVA213" s="90"/>
      <c r="TVB213" s="90"/>
      <c r="TVC213" s="90"/>
      <c r="TVD213" s="90"/>
      <c r="TVE213" s="90"/>
      <c r="TVF213" s="90"/>
      <c r="TVG213" s="90"/>
      <c r="TVH213" s="90"/>
      <c r="TVI213" s="90"/>
      <c r="TVJ213" s="90"/>
      <c r="TVK213" s="90"/>
      <c r="TVL213" s="90"/>
      <c r="TVM213" s="90"/>
      <c r="TVN213" s="90"/>
      <c r="TVO213" s="90"/>
      <c r="TVP213" s="90"/>
      <c r="TVQ213" s="90"/>
      <c r="TVR213" s="90"/>
      <c r="TVS213" s="90"/>
      <c r="TVT213" s="90"/>
      <c r="TVU213" s="90"/>
      <c r="TVV213" s="90"/>
      <c r="TVW213" s="90"/>
      <c r="TVX213" s="90"/>
      <c r="TVY213" s="90"/>
      <c r="TVZ213" s="90"/>
      <c r="TWA213" s="90"/>
      <c r="TWB213" s="90"/>
      <c r="TWC213" s="90"/>
      <c r="TWD213" s="90"/>
      <c r="TWE213" s="90"/>
      <c r="TWF213" s="90"/>
      <c r="TWG213" s="90"/>
      <c r="TWH213" s="90"/>
      <c r="TWI213" s="90"/>
      <c r="TWJ213" s="90"/>
      <c r="TWK213" s="90"/>
      <c r="TWL213" s="90"/>
      <c r="TWM213" s="90"/>
      <c r="TWN213" s="90"/>
      <c r="TWO213" s="90"/>
      <c r="TWP213" s="90"/>
      <c r="TWQ213" s="90"/>
      <c r="TWR213" s="90"/>
      <c r="TWS213" s="90"/>
      <c r="TWT213" s="90"/>
      <c r="TWU213" s="90"/>
      <c r="TWV213" s="90"/>
      <c r="TWW213" s="90"/>
      <c r="TWX213" s="90"/>
      <c r="TWY213" s="90"/>
      <c r="TWZ213" s="90"/>
      <c r="TXA213" s="90"/>
      <c r="TXB213" s="90"/>
      <c r="TXC213" s="90"/>
      <c r="TXD213" s="90"/>
      <c r="TXE213" s="90"/>
      <c r="TXF213" s="90"/>
      <c r="TXG213" s="90"/>
      <c r="TXH213" s="90"/>
      <c r="TXI213" s="90"/>
      <c r="TXJ213" s="90"/>
      <c r="TXK213" s="90"/>
      <c r="TXL213" s="90"/>
      <c r="TXM213" s="90"/>
      <c r="TXN213" s="90"/>
      <c r="TXO213" s="90"/>
      <c r="TXP213" s="90"/>
      <c r="TXQ213" s="90"/>
      <c r="TXR213" s="90"/>
      <c r="TXS213" s="90"/>
      <c r="TXT213" s="90"/>
      <c r="TXU213" s="90"/>
      <c r="TXV213" s="90"/>
      <c r="TXW213" s="90"/>
      <c r="TXX213" s="90"/>
      <c r="TXY213" s="90"/>
      <c r="TXZ213" s="90"/>
      <c r="TYA213" s="90"/>
      <c r="TYB213" s="90"/>
      <c r="TYC213" s="90"/>
      <c r="TYD213" s="90"/>
      <c r="TYE213" s="90"/>
      <c r="TYF213" s="90"/>
      <c r="TYG213" s="90"/>
      <c r="TYH213" s="90"/>
      <c r="TYI213" s="90"/>
      <c r="TYJ213" s="90"/>
      <c r="TYK213" s="90"/>
      <c r="TYL213" s="90"/>
      <c r="TYM213" s="90"/>
      <c r="TYN213" s="90"/>
      <c r="TYO213" s="90"/>
      <c r="TYP213" s="90"/>
      <c r="TYQ213" s="90"/>
      <c r="TYR213" s="90"/>
      <c r="TYS213" s="90"/>
      <c r="TYT213" s="90"/>
      <c r="TYU213" s="90"/>
      <c r="TYV213" s="90"/>
      <c r="TYW213" s="90"/>
      <c r="TYX213" s="90"/>
      <c r="TYY213" s="90"/>
      <c r="TYZ213" s="90"/>
      <c r="TZA213" s="90"/>
      <c r="TZB213" s="90"/>
      <c r="TZC213" s="90"/>
      <c r="TZD213" s="90"/>
      <c r="TZE213" s="90"/>
      <c r="TZF213" s="90"/>
      <c r="TZG213" s="90"/>
      <c r="TZH213" s="90"/>
      <c r="TZI213" s="90"/>
      <c r="TZJ213" s="90"/>
      <c r="TZK213" s="90"/>
      <c r="TZL213" s="90"/>
      <c r="TZM213" s="90"/>
      <c r="TZN213" s="90"/>
      <c r="TZO213" s="90"/>
      <c r="TZP213" s="90"/>
      <c r="TZQ213" s="90"/>
      <c r="TZR213" s="90"/>
      <c r="TZS213" s="90"/>
      <c r="TZT213" s="90"/>
      <c r="TZU213" s="90"/>
      <c r="TZV213" s="90"/>
      <c r="TZW213" s="90"/>
      <c r="TZX213" s="90"/>
      <c r="TZY213" s="90"/>
      <c r="TZZ213" s="90"/>
      <c r="UAA213" s="90"/>
      <c r="UAB213" s="90"/>
      <c r="UAC213" s="90"/>
      <c r="UAD213" s="90"/>
      <c r="UAE213" s="90"/>
      <c r="UAF213" s="90"/>
      <c r="UAG213" s="90"/>
      <c r="UAH213" s="90"/>
      <c r="UAI213" s="90"/>
      <c r="UAJ213" s="90"/>
      <c r="UAK213" s="90"/>
      <c r="UAL213" s="90"/>
      <c r="UAM213" s="90"/>
      <c r="UAN213" s="90"/>
      <c r="UAO213" s="90"/>
      <c r="UAP213" s="90"/>
      <c r="UAQ213" s="90"/>
      <c r="UAR213" s="90"/>
      <c r="UAS213" s="90"/>
      <c r="UAT213" s="90"/>
      <c r="UAU213" s="90"/>
      <c r="UAV213" s="90"/>
      <c r="UAW213" s="90"/>
      <c r="UAX213" s="90"/>
      <c r="UAY213" s="90"/>
      <c r="UAZ213" s="90"/>
      <c r="UBA213" s="90"/>
      <c r="UBB213" s="90"/>
      <c r="UBC213" s="90"/>
      <c r="UBD213" s="90"/>
      <c r="UBE213" s="90"/>
      <c r="UBF213" s="90"/>
      <c r="UBG213" s="90"/>
      <c r="UBH213" s="90"/>
      <c r="UBI213" s="90"/>
      <c r="UBJ213" s="90"/>
      <c r="UBK213" s="90"/>
      <c r="UBL213" s="90"/>
      <c r="UBM213" s="90"/>
      <c r="UBN213" s="90"/>
      <c r="UBO213" s="90"/>
      <c r="UBP213" s="90"/>
      <c r="UBQ213" s="90"/>
      <c r="UBR213" s="90"/>
      <c r="UBS213" s="90"/>
      <c r="UBT213" s="90"/>
      <c r="UBU213" s="90"/>
      <c r="UBV213" s="90"/>
      <c r="UBW213" s="90"/>
      <c r="UBX213" s="90"/>
      <c r="UBY213" s="90"/>
      <c r="UBZ213" s="90"/>
      <c r="UCA213" s="90"/>
      <c r="UCB213" s="90"/>
      <c r="UCC213" s="90"/>
      <c r="UCD213" s="90"/>
      <c r="UCE213" s="90"/>
      <c r="UCF213" s="90"/>
      <c r="UCG213" s="90"/>
      <c r="UCH213" s="90"/>
      <c r="UCI213" s="90"/>
      <c r="UCJ213" s="90"/>
      <c r="UCK213" s="90"/>
      <c r="UCL213" s="90"/>
      <c r="UCM213" s="90"/>
      <c r="UCN213" s="90"/>
      <c r="UCO213" s="90"/>
      <c r="UCP213" s="90"/>
      <c r="UCQ213" s="90"/>
      <c r="UCR213" s="90"/>
      <c r="UCS213" s="90"/>
      <c r="UCT213" s="90"/>
      <c r="UCU213" s="90"/>
      <c r="UCV213" s="90"/>
      <c r="UCW213" s="90"/>
      <c r="UCX213" s="90"/>
      <c r="UCY213" s="90"/>
      <c r="UCZ213" s="90"/>
      <c r="UDA213" s="90"/>
      <c r="UDB213" s="90"/>
      <c r="UDC213" s="90"/>
      <c r="UDD213" s="90"/>
      <c r="UDE213" s="90"/>
      <c r="UDF213" s="90"/>
      <c r="UDG213" s="90"/>
      <c r="UDH213" s="90"/>
      <c r="UDI213" s="90"/>
      <c r="UDJ213" s="90"/>
      <c r="UDK213" s="90"/>
      <c r="UDL213" s="90"/>
      <c r="UDM213" s="90"/>
      <c r="UDN213" s="90"/>
      <c r="UDO213" s="90"/>
      <c r="UDP213" s="90"/>
      <c r="UDQ213" s="90"/>
      <c r="UDR213" s="90"/>
      <c r="UDS213" s="90"/>
      <c r="UDT213" s="90"/>
      <c r="UDU213" s="90"/>
      <c r="UDV213" s="90"/>
      <c r="UDW213" s="90"/>
      <c r="UDX213" s="90"/>
      <c r="UDY213" s="90"/>
      <c r="UDZ213" s="90"/>
      <c r="UEA213" s="90"/>
      <c r="UEB213" s="90"/>
      <c r="UEC213" s="90"/>
      <c r="UED213" s="90"/>
      <c r="UEE213" s="90"/>
      <c r="UEF213" s="90"/>
      <c r="UEG213" s="90"/>
      <c r="UEH213" s="90"/>
      <c r="UEI213" s="90"/>
      <c r="UEJ213" s="90"/>
      <c r="UEK213" s="90"/>
      <c r="UEL213" s="90"/>
      <c r="UEM213" s="90"/>
      <c r="UEN213" s="90"/>
      <c r="UEO213" s="90"/>
      <c r="UEP213" s="90"/>
      <c r="UEQ213" s="90"/>
      <c r="UER213" s="90"/>
      <c r="UES213" s="90"/>
      <c r="UET213" s="90"/>
      <c r="UEU213" s="90"/>
      <c r="UEV213" s="90"/>
      <c r="UEW213" s="90"/>
      <c r="UEX213" s="90"/>
      <c r="UEY213" s="90"/>
      <c r="UEZ213" s="90"/>
      <c r="UFA213" s="90"/>
      <c r="UFB213" s="90"/>
      <c r="UFC213" s="90"/>
      <c r="UFD213" s="90"/>
      <c r="UFE213" s="90"/>
      <c r="UFF213" s="90"/>
      <c r="UFG213" s="90"/>
      <c r="UFH213" s="90"/>
      <c r="UFI213" s="90"/>
      <c r="UFJ213" s="90"/>
      <c r="UFK213" s="90"/>
      <c r="UFL213" s="90"/>
      <c r="UFM213" s="90"/>
      <c r="UFN213" s="90"/>
      <c r="UFO213" s="90"/>
      <c r="UFP213" s="90"/>
      <c r="UFQ213" s="90"/>
      <c r="UFR213" s="90"/>
      <c r="UFS213" s="90"/>
      <c r="UFT213" s="90"/>
      <c r="UFU213" s="90"/>
      <c r="UFV213" s="90"/>
      <c r="UFW213" s="90"/>
      <c r="UFX213" s="90"/>
      <c r="UFY213" s="90"/>
      <c r="UFZ213" s="90"/>
      <c r="UGA213" s="90"/>
      <c r="UGB213" s="90"/>
      <c r="UGC213" s="90"/>
      <c r="UGD213" s="90"/>
      <c r="UGE213" s="90"/>
      <c r="UGF213" s="90"/>
      <c r="UGG213" s="90"/>
      <c r="UGH213" s="90"/>
      <c r="UGI213" s="90"/>
      <c r="UGJ213" s="90"/>
      <c r="UGK213" s="90"/>
      <c r="UGL213" s="90"/>
      <c r="UGM213" s="90"/>
      <c r="UGN213" s="90"/>
      <c r="UGO213" s="90"/>
      <c r="UGP213" s="90"/>
      <c r="UGQ213" s="90"/>
      <c r="UGR213" s="90"/>
      <c r="UGS213" s="90"/>
      <c r="UGT213" s="90"/>
      <c r="UGU213" s="90"/>
      <c r="UGV213" s="90"/>
      <c r="UGW213" s="90"/>
      <c r="UGX213" s="90"/>
      <c r="UGY213" s="90"/>
      <c r="UGZ213" s="90"/>
      <c r="UHA213" s="90"/>
      <c r="UHB213" s="90"/>
      <c r="UHC213" s="90"/>
      <c r="UHD213" s="90"/>
      <c r="UHE213" s="90"/>
      <c r="UHF213" s="90"/>
      <c r="UHG213" s="90"/>
      <c r="UHH213" s="90"/>
      <c r="UHI213" s="90"/>
      <c r="UHJ213" s="90"/>
      <c r="UHK213" s="90"/>
      <c r="UHL213" s="90"/>
      <c r="UHM213" s="90"/>
      <c r="UHN213" s="90"/>
      <c r="UHO213" s="90"/>
      <c r="UHP213" s="90"/>
      <c r="UHQ213" s="90"/>
      <c r="UHR213" s="90"/>
      <c r="UHS213" s="90"/>
      <c r="UHT213" s="90"/>
      <c r="UHU213" s="90"/>
      <c r="UHV213" s="90"/>
      <c r="UHW213" s="90"/>
      <c r="UHX213" s="90"/>
      <c r="UHY213" s="90"/>
      <c r="UHZ213" s="90"/>
      <c r="UIA213" s="90"/>
      <c r="UIB213" s="90"/>
      <c r="UIC213" s="90"/>
      <c r="UID213" s="90"/>
      <c r="UIE213" s="90"/>
      <c r="UIF213" s="90"/>
      <c r="UIG213" s="90"/>
      <c r="UIH213" s="90"/>
      <c r="UII213" s="90"/>
      <c r="UIJ213" s="90"/>
      <c r="UIK213" s="90"/>
      <c r="UIL213" s="90"/>
      <c r="UIM213" s="90"/>
      <c r="UIN213" s="90"/>
      <c r="UIO213" s="90"/>
      <c r="UIP213" s="90"/>
      <c r="UIQ213" s="90"/>
      <c r="UIR213" s="90"/>
      <c r="UIS213" s="90"/>
      <c r="UIT213" s="90"/>
      <c r="UIU213" s="90"/>
      <c r="UIV213" s="90"/>
      <c r="UIW213" s="90"/>
      <c r="UIX213" s="90"/>
      <c r="UIY213" s="90"/>
      <c r="UIZ213" s="90"/>
      <c r="UJA213" s="90"/>
      <c r="UJB213" s="90"/>
      <c r="UJC213" s="90"/>
      <c r="UJD213" s="90"/>
      <c r="UJE213" s="90"/>
      <c r="UJF213" s="90"/>
      <c r="UJG213" s="90"/>
      <c r="UJH213" s="90"/>
      <c r="UJI213" s="90"/>
      <c r="UJJ213" s="90"/>
      <c r="UJK213" s="90"/>
      <c r="UJL213" s="90"/>
      <c r="UJM213" s="90"/>
      <c r="UJN213" s="90"/>
      <c r="UJO213" s="90"/>
      <c r="UJP213" s="90"/>
      <c r="UJQ213" s="90"/>
      <c r="UJR213" s="90"/>
      <c r="UJS213" s="90"/>
      <c r="UJT213" s="90"/>
      <c r="UJU213" s="90"/>
      <c r="UJV213" s="90"/>
      <c r="UJW213" s="90"/>
      <c r="UJX213" s="90"/>
      <c r="UJY213" s="90"/>
      <c r="UJZ213" s="90"/>
      <c r="UKA213" s="90"/>
      <c r="UKB213" s="90"/>
      <c r="UKC213" s="90"/>
      <c r="UKD213" s="90"/>
      <c r="UKE213" s="90"/>
      <c r="UKF213" s="90"/>
      <c r="UKG213" s="90"/>
      <c r="UKH213" s="90"/>
      <c r="UKI213" s="90"/>
      <c r="UKJ213" s="90"/>
      <c r="UKK213" s="90"/>
      <c r="UKL213" s="90"/>
      <c r="UKM213" s="90"/>
      <c r="UKN213" s="90"/>
      <c r="UKO213" s="90"/>
      <c r="UKP213" s="90"/>
      <c r="UKQ213" s="90"/>
      <c r="UKR213" s="90"/>
      <c r="UKS213" s="90"/>
      <c r="UKT213" s="90"/>
      <c r="UKU213" s="90"/>
      <c r="UKV213" s="90"/>
      <c r="UKW213" s="90"/>
      <c r="UKX213" s="90"/>
      <c r="UKY213" s="90"/>
      <c r="UKZ213" s="90"/>
      <c r="ULA213" s="90"/>
      <c r="ULB213" s="90"/>
      <c r="ULC213" s="90"/>
      <c r="ULD213" s="90"/>
      <c r="ULE213" s="90"/>
      <c r="ULF213" s="90"/>
      <c r="ULG213" s="90"/>
      <c r="ULH213" s="90"/>
      <c r="ULI213" s="90"/>
      <c r="ULJ213" s="90"/>
      <c r="ULK213" s="90"/>
      <c r="ULL213" s="90"/>
      <c r="ULM213" s="90"/>
      <c r="ULN213" s="90"/>
      <c r="ULO213" s="90"/>
      <c r="ULP213" s="90"/>
      <c r="ULQ213" s="90"/>
      <c r="ULR213" s="90"/>
      <c r="ULS213" s="90"/>
      <c r="ULT213" s="90"/>
      <c r="ULU213" s="90"/>
      <c r="ULV213" s="90"/>
      <c r="ULW213" s="90"/>
      <c r="ULX213" s="90"/>
      <c r="ULY213" s="90"/>
      <c r="ULZ213" s="90"/>
      <c r="UMA213" s="90"/>
      <c r="UMB213" s="90"/>
      <c r="UMC213" s="90"/>
      <c r="UMD213" s="90"/>
      <c r="UME213" s="90"/>
      <c r="UMF213" s="90"/>
      <c r="UMG213" s="90"/>
      <c r="UMH213" s="90"/>
      <c r="UMI213" s="90"/>
      <c r="UMJ213" s="90"/>
      <c r="UMK213" s="90"/>
      <c r="UML213" s="90"/>
      <c r="UMM213" s="90"/>
      <c r="UMN213" s="90"/>
      <c r="UMO213" s="90"/>
      <c r="UMP213" s="90"/>
      <c r="UMQ213" s="90"/>
      <c r="UMR213" s="90"/>
      <c r="UMS213" s="90"/>
      <c r="UMT213" s="90"/>
      <c r="UMU213" s="90"/>
      <c r="UMV213" s="90"/>
      <c r="UMW213" s="90"/>
      <c r="UMX213" s="90"/>
      <c r="UMY213" s="90"/>
      <c r="UMZ213" s="90"/>
      <c r="UNA213" s="90"/>
      <c r="UNB213" s="90"/>
      <c r="UNC213" s="90"/>
      <c r="UND213" s="90"/>
      <c r="UNE213" s="90"/>
      <c r="UNF213" s="90"/>
      <c r="UNG213" s="90"/>
      <c r="UNH213" s="90"/>
      <c r="UNI213" s="90"/>
      <c r="UNJ213" s="90"/>
      <c r="UNK213" s="90"/>
      <c r="UNL213" s="90"/>
      <c r="UNM213" s="90"/>
      <c r="UNN213" s="90"/>
      <c r="UNO213" s="90"/>
      <c r="UNP213" s="90"/>
      <c r="UNQ213" s="90"/>
      <c r="UNR213" s="90"/>
      <c r="UNS213" s="90"/>
      <c r="UNT213" s="90"/>
      <c r="UNU213" s="90"/>
      <c r="UNV213" s="90"/>
      <c r="UNW213" s="90"/>
      <c r="UNX213" s="90"/>
      <c r="UNY213" s="90"/>
      <c r="UNZ213" s="90"/>
      <c r="UOA213" s="90"/>
      <c r="UOB213" s="90"/>
      <c r="UOC213" s="90"/>
      <c r="UOD213" s="90"/>
      <c r="UOE213" s="90"/>
      <c r="UOF213" s="90"/>
      <c r="UOG213" s="90"/>
      <c r="UOH213" s="90"/>
      <c r="UOI213" s="90"/>
      <c r="UOJ213" s="90"/>
      <c r="UOK213" s="90"/>
      <c r="UOL213" s="90"/>
      <c r="UOM213" s="90"/>
      <c r="UON213" s="90"/>
      <c r="UOO213" s="90"/>
      <c r="UOP213" s="90"/>
      <c r="UOQ213" s="90"/>
      <c r="UOR213" s="90"/>
      <c r="UOS213" s="90"/>
      <c r="UOT213" s="90"/>
      <c r="UOU213" s="90"/>
      <c r="UOV213" s="90"/>
      <c r="UOW213" s="90"/>
      <c r="UOX213" s="90"/>
      <c r="UOY213" s="90"/>
      <c r="UOZ213" s="90"/>
      <c r="UPA213" s="90"/>
      <c r="UPB213" s="90"/>
      <c r="UPC213" s="90"/>
      <c r="UPD213" s="90"/>
      <c r="UPE213" s="90"/>
      <c r="UPF213" s="90"/>
      <c r="UPG213" s="90"/>
      <c r="UPH213" s="90"/>
      <c r="UPI213" s="90"/>
      <c r="UPJ213" s="90"/>
      <c r="UPK213" s="90"/>
      <c r="UPL213" s="90"/>
      <c r="UPM213" s="90"/>
      <c r="UPN213" s="90"/>
      <c r="UPO213" s="90"/>
      <c r="UPP213" s="90"/>
      <c r="UPQ213" s="90"/>
      <c r="UPR213" s="90"/>
      <c r="UPS213" s="90"/>
      <c r="UPT213" s="90"/>
      <c r="UPU213" s="90"/>
      <c r="UPV213" s="90"/>
      <c r="UPW213" s="90"/>
      <c r="UPX213" s="90"/>
      <c r="UPY213" s="90"/>
      <c r="UPZ213" s="90"/>
      <c r="UQA213" s="90"/>
      <c r="UQB213" s="90"/>
      <c r="UQC213" s="90"/>
      <c r="UQD213" s="90"/>
      <c r="UQE213" s="90"/>
      <c r="UQF213" s="90"/>
      <c r="UQG213" s="90"/>
      <c r="UQH213" s="90"/>
      <c r="UQI213" s="90"/>
      <c r="UQJ213" s="90"/>
      <c r="UQK213" s="90"/>
      <c r="UQL213" s="90"/>
      <c r="UQM213" s="90"/>
      <c r="UQN213" s="90"/>
      <c r="UQO213" s="90"/>
      <c r="UQP213" s="90"/>
      <c r="UQQ213" s="90"/>
      <c r="UQR213" s="90"/>
      <c r="UQS213" s="90"/>
      <c r="UQT213" s="90"/>
      <c r="UQU213" s="90"/>
      <c r="UQV213" s="90"/>
      <c r="UQW213" s="90"/>
      <c r="UQX213" s="90"/>
      <c r="UQY213" s="90"/>
      <c r="UQZ213" s="90"/>
      <c r="URA213" s="90"/>
      <c r="URB213" s="90"/>
      <c r="URC213" s="90"/>
      <c r="URD213" s="90"/>
      <c r="URE213" s="90"/>
      <c r="URF213" s="90"/>
      <c r="URG213" s="90"/>
      <c r="URH213" s="90"/>
      <c r="URI213" s="90"/>
      <c r="URJ213" s="90"/>
      <c r="URK213" s="90"/>
      <c r="URL213" s="90"/>
      <c r="URM213" s="90"/>
      <c r="URN213" s="90"/>
      <c r="URO213" s="90"/>
      <c r="URP213" s="90"/>
      <c r="URQ213" s="90"/>
      <c r="URR213" s="90"/>
      <c r="URS213" s="90"/>
      <c r="URT213" s="90"/>
      <c r="URU213" s="90"/>
      <c r="URV213" s="90"/>
      <c r="URW213" s="90"/>
      <c r="URX213" s="90"/>
      <c r="URY213" s="90"/>
      <c r="URZ213" s="90"/>
      <c r="USA213" s="90"/>
      <c r="USB213" s="90"/>
      <c r="USC213" s="90"/>
      <c r="USD213" s="90"/>
      <c r="USE213" s="90"/>
      <c r="USF213" s="90"/>
      <c r="USG213" s="90"/>
      <c r="USH213" s="90"/>
      <c r="USI213" s="90"/>
      <c r="USJ213" s="90"/>
      <c r="USK213" s="90"/>
      <c r="USL213" s="90"/>
      <c r="USM213" s="90"/>
      <c r="USN213" s="90"/>
      <c r="USO213" s="90"/>
      <c r="USP213" s="90"/>
      <c r="USQ213" s="90"/>
      <c r="USR213" s="90"/>
      <c r="USS213" s="90"/>
      <c r="UST213" s="90"/>
      <c r="USU213" s="90"/>
      <c r="USV213" s="90"/>
      <c r="USW213" s="90"/>
      <c r="USX213" s="90"/>
      <c r="USY213" s="90"/>
      <c r="USZ213" s="90"/>
      <c r="UTA213" s="90"/>
      <c r="UTB213" s="90"/>
      <c r="UTC213" s="90"/>
      <c r="UTD213" s="90"/>
      <c r="UTE213" s="90"/>
      <c r="UTF213" s="90"/>
      <c r="UTG213" s="90"/>
      <c r="UTH213" s="90"/>
      <c r="UTI213" s="90"/>
      <c r="UTJ213" s="90"/>
      <c r="UTK213" s="90"/>
      <c r="UTL213" s="90"/>
      <c r="UTM213" s="90"/>
      <c r="UTN213" s="90"/>
      <c r="UTO213" s="90"/>
      <c r="UTP213" s="90"/>
      <c r="UTQ213" s="90"/>
      <c r="UTR213" s="90"/>
      <c r="UTS213" s="90"/>
      <c r="UTT213" s="90"/>
      <c r="UTU213" s="90"/>
      <c r="UTV213" s="90"/>
      <c r="UTW213" s="90"/>
      <c r="UTX213" s="90"/>
      <c r="UTY213" s="90"/>
      <c r="UTZ213" s="90"/>
      <c r="UUA213" s="90"/>
      <c r="UUB213" s="90"/>
      <c r="UUC213" s="90"/>
      <c r="UUD213" s="90"/>
      <c r="UUE213" s="90"/>
      <c r="UUF213" s="90"/>
      <c r="UUG213" s="90"/>
      <c r="UUH213" s="90"/>
      <c r="UUI213" s="90"/>
      <c r="UUJ213" s="90"/>
      <c r="UUK213" s="90"/>
      <c r="UUL213" s="90"/>
      <c r="UUM213" s="90"/>
      <c r="UUN213" s="90"/>
      <c r="UUO213" s="90"/>
      <c r="UUP213" s="90"/>
      <c r="UUQ213" s="90"/>
      <c r="UUR213" s="90"/>
      <c r="UUS213" s="90"/>
      <c r="UUT213" s="90"/>
      <c r="UUU213" s="90"/>
      <c r="UUV213" s="90"/>
      <c r="UUW213" s="90"/>
      <c r="UUX213" s="90"/>
      <c r="UUY213" s="90"/>
      <c r="UUZ213" s="90"/>
      <c r="UVA213" s="90"/>
      <c r="UVB213" s="90"/>
      <c r="UVC213" s="90"/>
      <c r="UVD213" s="90"/>
      <c r="UVE213" s="90"/>
      <c r="UVF213" s="90"/>
      <c r="UVG213" s="90"/>
      <c r="UVH213" s="90"/>
      <c r="UVI213" s="90"/>
      <c r="UVJ213" s="90"/>
      <c r="UVK213" s="90"/>
      <c r="UVL213" s="90"/>
      <c r="UVM213" s="90"/>
      <c r="UVN213" s="90"/>
      <c r="UVO213" s="90"/>
      <c r="UVP213" s="90"/>
      <c r="UVQ213" s="90"/>
      <c r="UVR213" s="90"/>
      <c r="UVS213" s="90"/>
      <c r="UVT213" s="90"/>
      <c r="UVU213" s="90"/>
      <c r="UVV213" s="90"/>
      <c r="UVW213" s="90"/>
      <c r="UVX213" s="90"/>
      <c r="UVY213" s="90"/>
      <c r="UVZ213" s="90"/>
      <c r="UWA213" s="90"/>
      <c r="UWB213" s="90"/>
      <c r="UWC213" s="90"/>
      <c r="UWD213" s="90"/>
      <c r="UWE213" s="90"/>
      <c r="UWF213" s="90"/>
      <c r="UWG213" s="90"/>
      <c r="UWH213" s="90"/>
      <c r="UWI213" s="90"/>
      <c r="UWJ213" s="90"/>
      <c r="UWK213" s="90"/>
      <c r="UWL213" s="90"/>
      <c r="UWM213" s="90"/>
      <c r="UWN213" s="90"/>
      <c r="UWO213" s="90"/>
      <c r="UWP213" s="90"/>
      <c r="UWQ213" s="90"/>
      <c r="UWR213" s="90"/>
      <c r="UWS213" s="90"/>
      <c r="UWT213" s="90"/>
      <c r="UWU213" s="90"/>
      <c r="UWV213" s="90"/>
      <c r="UWW213" s="90"/>
      <c r="UWX213" s="90"/>
      <c r="UWY213" s="90"/>
      <c r="UWZ213" s="90"/>
      <c r="UXA213" s="90"/>
      <c r="UXB213" s="90"/>
      <c r="UXC213" s="90"/>
      <c r="UXD213" s="90"/>
      <c r="UXE213" s="90"/>
      <c r="UXF213" s="90"/>
      <c r="UXG213" s="90"/>
      <c r="UXH213" s="90"/>
      <c r="UXI213" s="90"/>
      <c r="UXJ213" s="90"/>
      <c r="UXK213" s="90"/>
      <c r="UXL213" s="90"/>
      <c r="UXM213" s="90"/>
      <c r="UXN213" s="90"/>
      <c r="UXO213" s="90"/>
      <c r="UXP213" s="90"/>
      <c r="UXQ213" s="90"/>
      <c r="UXR213" s="90"/>
      <c r="UXS213" s="90"/>
      <c r="UXT213" s="90"/>
      <c r="UXU213" s="90"/>
      <c r="UXV213" s="90"/>
      <c r="UXW213" s="90"/>
      <c r="UXX213" s="90"/>
      <c r="UXY213" s="90"/>
      <c r="UXZ213" s="90"/>
      <c r="UYA213" s="90"/>
      <c r="UYB213" s="90"/>
      <c r="UYC213" s="90"/>
      <c r="UYD213" s="90"/>
      <c r="UYE213" s="90"/>
      <c r="UYF213" s="90"/>
      <c r="UYG213" s="90"/>
      <c r="UYH213" s="90"/>
      <c r="UYI213" s="90"/>
      <c r="UYJ213" s="90"/>
      <c r="UYK213" s="90"/>
      <c r="UYL213" s="90"/>
      <c r="UYM213" s="90"/>
      <c r="UYN213" s="90"/>
      <c r="UYO213" s="90"/>
      <c r="UYP213" s="90"/>
      <c r="UYQ213" s="90"/>
      <c r="UYR213" s="90"/>
      <c r="UYS213" s="90"/>
      <c r="UYT213" s="90"/>
      <c r="UYU213" s="90"/>
      <c r="UYV213" s="90"/>
      <c r="UYW213" s="90"/>
      <c r="UYX213" s="90"/>
      <c r="UYY213" s="90"/>
      <c r="UYZ213" s="90"/>
      <c r="UZA213" s="90"/>
      <c r="UZB213" s="90"/>
      <c r="UZC213" s="90"/>
      <c r="UZD213" s="90"/>
      <c r="UZE213" s="90"/>
      <c r="UZF213" s="90"/>
      <c r="UZG213" s="90"/>
      <c r="UZH213" s="90"/>
      <c r="UZI213" s="90"/>
      <c r="UZJ213" s="90"/>
      <c r="UZK213" s="90"/>
      <c r="UZL213" s="90"/>
      <c r="UZM213" s="90"/>
      <c r="UZN213" s="90"/>
      <c r="UZO213" s="90"/>
      <c r="UZP213" s="90"/>
      <c r="UZQ213" s="90"/>
      <c r="UZR213" s="90"/>
      <c r="UZS213" s="90"/>
      <c r="UZT213" s="90"/>
      <c r="UZU213" s="90"/>
      <c r="UZV213" s="90"/>
      <c r="UZW213" s="90"/>
      <c r="UZX213" s="90"/>
      <c r="UZY213" s="90"/>
      <c r="UZZ213" s="90"/>
      <c r="VAA213" s="90"/>
      <c r="VAB213" s="90"/>
      <c r="VAC213" s="90"/>
      <c r="VAD213" s="90"/>
      <c r="VAE213" s="90"/>
      <c r="VAF213" s="90"/>
      <c r="VAG213" s="90"/>
      <c r="VAH213" s="90"/>
      <c r="VAI213" s="90"/>
      <c r="VAJ213" s="90"/>
      <c r="VAK213" s="90"/>
      <c r="VAL213" s="90"/>
      <c r="VAM213" s="90"/>
      <c r="VAN213" s="90"/>
      <c r="VAO213" s="90"/>
      <c r="VAP213" s="90"/>
      <c r="VAQ213" s="90"/>
      <c r="VAR213" s="90"/>
      <c r="VAS213" s="90"/>
      <c r="VAT213" s="90"/>
      <c r="VAU213" s="90"/>
      <c r="VAV213" s="90"/>
      <c r="VAW213" s="90"/>
      <c r="VAX213" s="90"/>
      <c r="VAY213" s="90"/>
      <c r="VAZ213" s="90"/>
      <c r="VBA213" s="90"/>
      <c r="VBB213" s="90"/>
      <c r="VBC213" s="90"/>
      <c r="VBD213" s="90"/>
      <c r="VBE213" s="90"/>
      <c r="VBF213" s="90"/>
      <c r="VBG213" s="90"/>
      <c r="VBH213" s="90"/>
      <c r="VBI213" s="90"/>
      <c r="VBJ213" s="90"/>
      <c r="VBK213" s="90"/>
      <c r="VBL213" s="90"/>
      <c r="VBM213" s="90"/>
      <c r="VBN213" s="90"/>
      <c r="VBO213" s="90"/>
      <c r="VBP213" s="90"/>
      <c r="VBQ213" s="90"/>
      <c r="VBR213" s="90"/>
      <c r="VBS213" s="90"/>
      <c r="VBT213" s="90"/>
      <c r="VBU213" s="90"/>
      <c r="VBV213" s="90"/>
      <c r="VBW213" s="90"/>
      <c r="VBX213" s="90"/>
      <c r="VBY213" s="90"/>
      <c r="VBZ213" s="90"/>
      <c r="VCA213" s="90"/>
      <c r="VCB213" s="90"/>
      <c r="VCC213" s="90"/>
      <c r="VCD213" s="90"/>
      <c r="VCE213" s="90"/>
      <c r="VCF213" s="90"/>
      <c r="VCG213" s="90"/>
      <c r="VCH213" s="90"/>
      <c r="VCI213" s="90"/>
      <c r="VCJ213" s="90"/>
      <c r="VCK213" s="90"/>
      <c r="VCL213" s="90"/>
      <c r="VCM213" s="90"/>
      <c r="VCN213" s="90"/>
      <c r="VCO213" s="90"/>
      <c r="VCP213" s="90"/>
      <c r="VCQ213" s="90"/>
      <c r="VCR213" s="90"/>
      <c r="VCS213" s="90"/>
      <c r="VCT213" s="90"/>
      <c r="VCU213" s="90"/>
      <c r="VCV213" s="90"/>
      <c r="VCW213" s="90"/>
      <c r="VCX213" s="90"/>
      <c r="VCY213" s="90"/>
      <c r="VCZ213" s="90"/>
      <c r="VDA213" s="90"/>
      <c r="VDB213" s="90"/>
      <c r="VDC213" s="90"/>
      <c r="VDD213" s="90"/>
      <c r="VDE213" s="90"/>
      <c r="VDF213" s="90"/>
      <c r="VDG213" s="90"/>
      <c r="VDH213" s="90"/>
      <c r="VDI213" s="90"/>
      <c r="VDJ213" s="90"/>
      <c r="VDK213" s="90"/>
      <c r="VDL213" s="90"/>
      <c r="VDM213" s="90"/>
      <c r="VDN213" s="90"/>
      <c r="VDO213" s="90"/>
      <c r="VDP213" s="90"/>
      <c r="VDQ213" s="90"/>
      <c r="VDR213" s="90"/>
      <c r="VDS213" s="90"/>
      <c r="VDT213" s="90"/>
      <c r="VDU213" s="90"/>
      <c r="VDV213" s="90"/>
      <c r="VDW213" s="90"/>
      <c r="VDX213" s="90"/>
      <c r="VDY213" s="90"/>
      <c r="VDZ213" s="90"/>
      <c r="VEA213" s="90"/>
      <c r="VEB213" s="90"/>
      <c r="VEC213" s="90"/>
      <c r="VED213" s="90"/>
      <c r="VEE213" s="90"/>
      <c r="VEF213" s="90"/>
      <c r="VEG213" s="90"/>
      <c r="VEH213" s="90"/>
      <c r="VEI213" s="90"/>
      <c r="VEJ213" s="90"/>
      <c r="VEK213" s="90"/>
      <c r="VEL213" s="90"/>
      <c r="VEM213" s="90"/>
      <c r="VEN213" s="90"/>
      <c r="VEO213" s="90"/>
      <c r="VEP213" s="90"/>
      <c r="VEQ213" s="90"/>
      <c r="VER213" s="90"/>
      <c r="VES213" s="90"/>
      <c r="VET213" s="90"/>
      <c r="VEU213" s="90"/>
      <c r="VEV213" s="90"/>
      <c r="VEW213" s="90"/>
      <c r="VEX213" s="90"/>
      <c r="VEY213" s="90"/>
      <c r="VEZ213" s="90"/>
      <c r="VFA213" s="90"/>
      <c r="VFB213" s="90"/>
      <c r="VFC213" s="90"/>
      <c r="VFD213" s="90"/>
      <c r="VFE213" s="90"/>
      <c r="VFF213" s="90"/>
      <c r="VFG213" s="90"/>
      <c r="VFH213" s="90"/>
      <c r="VFI213" s="90"/>
      <c r="VFJ213" s="90"/>
      <c r="VFK213" s="90"/>
      <c r="VFL213" s="90"/>
      <c r="VFM213" s="90"/>
      <c r="VFN213" s="90"/>
      <c r="VFO213" s="90"/>
      <c r="VFP213" s="90"/>
      <c r="VFQ213" s="90"/>
      <c r="VFR213" s="90"/>
      <c r="VFS213" s="90"/>
      <c r="VFT213" s="90"/>
      <c r="VFU213" s="90"/>
      <c r="VFV213" s="90"/>
      <c r="VFW213" s="90"/>
      <c r="VFX213" s="90"/>
      <c r="VFY213" s="90"/>
      <c r="VFZ213" s="90"/>
      <c r="VGA213" s="90"/>
      <c r="VGB213" s="90"/>
      <c r="VGC213" s="90"/>
      <c r="VGD213" s="90"/>
      <c r="VGE213" s="90"/>
      <c r="VGF213" s="90"/>
      <c r="VGG213" s="90"/>
      <c r="VGH213" s="90"/>
      <c r="VGI213" s="90"/>
      <c r="VGJ213" s="90"/>
      <c r="VGK213" s="90"/>
      <c r="VGL213" s="90"/>
      <c r="VGM213" s="90"/>
      <c r="VGN213" s="90"/>
      <c r="VGO213" s="90"/>
      <c r="VGP213" s="90"/>
      <c r="VGQ213" s="90"/>
      <c r="VGR213" s="90"/>
      <c r="VGS213" s="90"/>
      <c r="VGT213" s="90"/>
      <c r="VGU213" s="90"/>
      <c r="VGV213" s="90"/>
      <c r="VGW213" s="90"/>
      <c r="VGX213" s="90"/>
      <c r="VGY213" s="90"/>
      <c r="VGZ213" s="90"/>
      <c r="VHA213" s="90"/>
      <c r="VHB213" s="90"/>
      <c r="VHC213" s="90"/>
      <c r="VHD213" s="90"/>
      <c r="VHE213" s="90"/>
      <c r="VHF213" s="90"/>
      <c r="VHG213" s="90"/>
      <c r="VHH213" s="90"/>
      <c r="VHI213" s="90"/>
      <c r="VHJ213" s="90"/>
      <c r="VHK213" s="90"/>
      <c r="VHL213" s="90"/>
      <c r="VHM213" s="90"/>
      <c r="VHN213" s="90"/>
      <c r="VHO213" s="90"/>
      <c r="VHP213" s="90"/>
      <c r="VHQ213" s="90"/>
      <c r="VHR213" s="90"/>
      <c r="VHS213" s="90"/>
      <c r="VHT213" s="90"/>
      <c r="VHU213" s="90"/>
      <c r="VHV213" s="90"/>
      <c r="VHW213" s="90"/>
      <c r="VHX213" s="90"/>
      <c r="VHY213" s="90"/>
      <c r="VHZ213" s="90"/>
      <c r="VIA213" s="90"/>
      <c r="VIB213" s="90"/>
      <c r="VIC213" s="90"/>
      <c r="VID213" s="90"/>
      <c r="VIE213" s="90"/>
      <c r="VIF213" s="90"/>
      <c r="VIG213" s="90"/>
      <c r="VIH213" s="90"/>
      <c r="VII213" s="90"/>
      <c r="VIJ213" s="90"/>
      <c r="VIK213" s="90"/>
      <c r="VIL213" s="90"/>
      <c r="VIM213" s="90"/>
      <c r="VIN213" s="90"/>
      <c r="VIO213" s="90"/>
      <c r="VIP213" s="90"/>
      <c r="VIQ213" s="90"/>
      <c r="VIR213" s="90"/>
      <c r="VIS213" s="90"/>
      <c r="VIT213" s="90"/>
      <c r="VIU213" s="90"/>
      <c r="VIV213" s="90"/>
      <c r="VIW213" s="90"/>
      <c r="VIX213" s="90"/>
      <c r="VIY213" s="90"/>
      <c r="VIZ213" s="90"/>
      <c r="VJA213" s="90"/>
      <c r="VJB213" s="90"/>
      <c r="VJC213" s="90"/>
      <c r="VJD213" s="90"/>
      <c r="VJE213" s="90"/>
      <c r="VJF213" s="90"/>
      <c r="VJG213" s="90"/>
      <c r="VJH213" s="90"/>
      <c r="VJI213" s="90"/>
      <c r="VJJ213" s="90"/>
      <c r="VJK213" s="90"/>
      <c r="VJL213" s="90"/>
      <c r="VJM213" s="90"/>
      <c r="VJN213" s="90"/>
      <c r="VJO213" s="90"/>
      <c r="VJP213" s="90"/>
      <c r="VJQ213" s="90"/>
      <c r="VJR213" s="90"/>
      <c r="VJS213" s="90"/>
      <c r="VJT213" s="90"/>
      <c r="VJU213" s="90"/>
      <c r="VJV213" s="90"/>
      <c r="VJW213" s="90"/>
      <c r="VJX213" s="90"/>
      <c r="VJY213" s="90"/>
      <c r="VJZ213" s="90"/>
      <c r="VKA213" s="90"/>
      <c r="VKB213" s="90"/>
      <c r="VKC213" s="90"/>
      <c r="VKD213" s="90"/>
      <c r="VKE213" s="90"/>
      <c r="VKF213" s="90"/>
      <c r="VKG213" s="90"/>
      <c r="VKH213" s="90"/>
      <c r="VKI213" s="90"/>
      <c r="VKJ213" s="90"/>
      <c r="VKK213" s="90"/>
      <c r="VKL213" s="90"/>
      <c r="VKM213" s="90"/>
      <c r="VKN213" s="90"/>
      <c r="VKO213" s="90"/>
      <c r="VKP213" s="90"/>
      <c r="VKQ213" s="90"/>
      <c r="VKR213" s="90"/>
      <c r="VKS213" s="90"/>
      <c r="VKT213" s="90"/>
      <c r="VKU213" s="90"/>
      <c r="VKV213" s="90"/>
      <c r="VKW213" s="90"/>
      <c r="VKX213" s="90"/>
      <c r="VKY213" s="90"/>
      <c r="VKZ213" s="90"/>
      <c r="VLA213" s="90"/>
      <c r="VLB213" s="90"/>
      <c r="VLC213" s="90"/>
      <c r="VLD213" s="90"/>
      <c r="VLE213" s="90"/>
      <c r="VLF213" s="90"/>
      <c r="VLG213" s="90"/>
      <c r="VLH213" s="90"/>
      <c r="VLI213" s="90"/>
      <c r="VLJ213" s="90"/>
      <c r="VLK213" s="90"/>
      <c r="VLL213" s="90"/>
      <c r="VLM213" s="90"/>
      <c r="VLN213" s="90"/>
      <c r="VLO213" s="90"/>
      <c r="VLP213" s="90"/>
      <c r="VLQ213" s="90"/>
      <c r="VLR213" s="90"/>
      <c r="VLS213" s="90"/>
      <c r="VLT213" s="90"/>
      <c r="VLU213" s="90"/>
      <c r="VLV213" s="90"/>
      <c r="VLW213" s="90"/>
      <c r="VLX213" s="90"/>
      <c r="VLY213" s="90"/>
      <c r="VLZ213" s="90"/>
      <c r="VMA213" s="90"/>
      <c r="VMB213" s="90"/>
      <c r="VMC213" s="90"/>
      <c r="VMD213" s="90"/>
      <c r="VME213" s="90"/>
      <c r="VMF213" s="90"/>
      <c r="VMG213" s="90"/>
      <c r="VMH213" s="90"/>
      <c r="VMI213" s="90"/>
      <c r="VMJ213" s="90"/>
      <c r="VMK213" s="90"/>
      <c r="VML213" s="90"/>
      <c r="VMM213" s="90"/>
      <c r="VMN213" s="90"/>
      <c r="VMO213" s="90"/>
      <c r="VMP213" s="90"/>
      <c r="VMQ213" s="90"/>
      <c r="VMR213" s="90"/>
      <c r="VMS213" s="90"/>
      <c r="VMT213" s="90"/>
      <c r="VMU213" s="90"/>
      <c r="VMV213" s="90"/>
      <c r="VMW213" s="90"/>
      <c r="VMX213" s="90"/>
      <c r="VMY213" s="90"/>
      <c r="VMZ213" s="90"/>
      <c r="VNA213" s="90"/>
      <c r="VNB213" s="90"/>
      <c r="VNC213" s="90"/>
      <c r="VND213" s="90"/>
      <c r="VNE213" s="90"/>
      <c r="VNF213" s="90"/>
      <c r="VNG213" s="90"/>
      <c r="VNH213" s="90"/>
      <c r="VNI213" s="90"/>
      <c r="VNJ213" s="90"/>
      <c r="VNK213" s="90"/>
      <c r="VNL213" s="90"/>
      <c r="VNM213" s="90"/>
      <c r="VNN213" s="90"/>
      <c r="VNO213" s="90"/>
      <c r="VNP213" s="90"/>
      <c r="VNQ213" s="90"/>
      <c r="VNR213" s="90"/>
      <c r="VNS213" s="90"/>
      <c r="VNT213" s="90"/>
      <c r="VNU213" s="90"/>
      <c r="VNV213" s="90"/>
      <c r="VNW213" s="90"/>
      <c r="VNX213" s="90"/>
      <c r="VNY213" s="90"/>
      <c r="VNZ213" s="90"/>
      <c r="VOA213" s="90"/>
      <c r="VOB213" s="90"/>
      <c r="VOC213" s="90"/>
      <c r="VOD213" s="90"/>
      <c r="VOE213" s="90"/>
      <c r="VOF213" s="90"/>
      <c r="VOG213" s="90"/>
      <c r="VOH213" s="90"/>
      <c r="VOI213" s="90"/>
      <c r="VOJ213" s="90"/>
      <c r="VOK213" s="90"/>
      <c r="VOL213" s="90"/>
      <c r="VOM213" s="90"/>
      <c r="VON213" s="90"/>
      <c r="VOO213" s="90"/>
      <c r="VOP213" s="90"/>
      <c r="VOQ213" s="90"/>
      <c r="VOR213" s="90"/>
      <c r="VOS213" s="90"/>
      <c r="VOT213" s="90"/>
      <c r="VOU213" s="90"/>
      <c r="VOV213" s="90"/>
      <c r="VOW213" s="90"/>
      <c r="VOX213" s="90"/>
      <c r="VOY213" s="90"/>
      <c r="VOZ213" s="90"/>
      <c r="VPA213" s="90"/>
      <c r="VPB213" s="90"/>
      <c r="VPC213" s="90"/>
      <c r="VPD213" s="90"/>
      <c r="VPE213" s="90"/>
      <c r="VPF213" s="90"/>
      <c r="VPG213" s="90"/>
      <c r="VPH213" s="90"/>
      <c r="VPI213" s="90"/>
      <c r="VPJ213" s="90"/>
      <c r="VPK213" s="90"/>
      <c r="VPL213" s="90"/>
      <c r="VPM213" s="90"/>
      <c r="VPN213" s="90"/>
      <c r="VPO213" s="90"/>
      <c r="VPP213" s="90"/>
      <c r="VPQ213" s="90"/>
      <c r="VPR213" s="90"/>
      <c r="VPS213" s="90"/>
      <c r="VPT213" s="90"/>
      <c r="VPU213" s="90"/>
      <c r="VPV213" s="90"/>
      <c r="VPW213" s="90"/>
      <c r="VPX213" s="90"/>
      <c r="VPY213" s="90"/>
      <c r="VPZ213" s="90"/>
      <c r="VQA213" s="90"/>
      <c r="VQB213" s="90"/>
      <c r="VQC213" s="90"/>
      <c r="VQD213" s="90"/>
      <c r="VQE213" s="90"/>
      <c r="VQF213" s="90"/>
      <c r="VQG213" s="90"/>
      <c r="VQH213" s="90"/>
      <c r="VQI213" s="90"/>
      <c r="VQJ213" s="90"/>
      <c r="VQK213" s="90"/>
      <c r="VQL213" s="90"/>
      <c r="VQM213" s="90"/>
      <c r="VQN213" s="90"/>
      <c r="VQO213" s="90"/>
      <c r="VQP213" s="90"/>
      <c r="VQQ213" s="90"/>
      <c r="VQR213" s="90"/>
      <c r="VQS213" s="90"/>
      <c r="VQT213" s="90"/>
      <c r="VQU213" s="90"/>
      <c r="VQV213" s="90"/>
      <c r="VQW213" s="90"/>
      <c r="VQX213" s="90"/>
      <c r="VQY213" s="90"/>
      <c r="VQZ213" s="90"/>
      <c r="VRA213" s="90"/>
      <c r="VRB213" s="90"/>
      <c r="VRC213" s="90"/>
      <c r="VRD213" s="90"/>
      <c r="VRE213" s="90"/>
      <c r="VRF213" s="90"/>
      <c r="VRG213" s="90"/>
      <c r="VRH213" s="90"/>
      <c r="VRI213" s="90"/>
      <c r="VRJ213" s="90"/>
      <c r="VRK213" s="90"/>
      <c r="VRL213" s="90"/>
      <c r="VRM213" s="90"/>
      <c r="VRN213" s="90"/>
      <c r="VRO213" s="90"/>
      <c r="VRP213" s="90"/>
      <c r="VRQ213" s="90"/>
      <c r="VRR213" s="90"/>
      <c r="VRS213" s="90"/>
      <c r="VRT213" s="90"/>
      <c r="VRU213" s="90"/>
      <c r="VRV213" s="90"/>
      <c r="VRW213" s="90"/>
      <c r="VRX213" s="90"/>
      <c r="VRY213" s="90"/>
      <c r="VRZ213" s="90"/>
      <c r="VSA213" s="90"/>
      <c r="VSB213" s="90"/>
      <c r="VSC213" s="90"/>
      <c r="VSD213" s="90"/>
      <c r="VSE213" s="90"/>
      <c r="VSF213" s="90"/>
      <c r="VSG213" s="90"/>
      <c r="VSH213" s="90"/>
      <c r="VSI213" s="90"/>
      <c r="VSJ213" s="90"/>
      <c r="VSK213" s="90"/>
      <c r="VSL213" s="90"/>
      <c r="VSM213" s="90"/>
      <c r="VSN213" s="90"/>
      <c r="VSO213" s="90"/>
      <c r="VSP213" s="90"/>
      <c r="VSQ213" s="90"/>
      <c r="VSR213" s="90"/>
      <c r="VSS213" s="90"/>
      <c r="VST213" s="90"/>
      <c r="VSU213" s="90"/>
      <c r="VSV213" s="90"/>
      <c r="VSW213" s="90"/>
      <c r="VSX213" s="90"/>
      <c r="VSY213" s="90"/>
      <c r="VSZ213" s="90"/>
      <c r="VTA213" s="90"/>
      <c r="VTB213" s="90"/>
      <c r="VTC213" s="90"/>
      <c r="VTD213" s="90"/>
      <c r="VTE213" s="90"/>
      <c r="VTF213" s="90"/>
      <c r="VTG213" s="90"/>
      <c r="VTH213" s="90"/>
      <c r="VTI213" s="90"/>
      <c r="VTJ213" s="90"/>
      <c r="VTK213" s="90"/>
      <c r="VTL213" s="90"/>
      <c r="VTM213" s="90"/>
      <c r="VTN213" s="90"/>
      <c r="VTO213" s="90"/>
      <c r="VTP213" s="90"/>
      <c r="VTQ213" s="90"/>
      <c r="VTR213" s="90"/>
      <c r="VTS213" s="90"/>
      <c r="VTT213" s="90"/>
      <c r="VTU213" s="90"/>
      <c r="VTV213" s="90"/>
      <c r="VTW213" s="90"/>
      <c r="VTX213" s="90"/>
      <c r="VTY213" s="90"/>
      <c r="VTZ213" s="90"/>
      <c r="VUA213" s="90"/>
      <c r="VUB213" s="90"/>
      <c r="VUC213" s="90"/>
      <c r="VUD213" s="90"/>
      <c r="VUE213" s="90"/>
      <c r="VUF213" s="90"/>
      <c r="VUG213" s="90"/>
      <c r="VUH213" s="90"/>
      <c r="VUI213" s="90"/>
      <c r="VUJ213" s="90"/>
      <c r="VUK213" s="90"/>
      <c r="VUL213" s="90"/>
      <c r="VUM213" s="90"/>
      <c r="VUN213" s="90"/>
      <c r="VUO213" s="90"/>
      <c r="VUP213" s="90"/>
      <c r="VUQ213" s="90"/>
      <c r="VUR213" s="90"/>
      <c r="VUS213" s="90"/>
      <c r="VUT213" s="90"/>
      <c r="VUU213" s="90"/>
      <c r="VUV213" s="90"/>
      <c r="VUW213" s="90"/>
      <c r="VUX213" s="90"/>
      <c r="VUY213" s="90"/>
      <c r="VUZ213" s="90"/>
      <c r="VVA213" s="90"/>
      <c r="VVB213" s="90"/>
      <c r="VVC213" s="90"/>
      <c r="VVD213" s="90"/>
      <c r="VVE213" s="90"/>
      <c r="VVF213" s="90"/>
      <c r="VVG213" s="90"/>
      <c r="VVH213" s="90"/>
      <c r="VVI213" s="90"/>
      <c r="VVJ213" s="90"/>
      <c r="VVK213" s="90"/>
      <c r="VVL213" s="90"/>
      <c r="VVM213" s="90"/>
      <c r="VVN213" s="90"/>
      <c r="VVO213" s="90"/>
      <c r="VVP213" s="90"/>
      <c r="VVQ213" s="90"/>
      <c r="VVR213" s="90"/>
      <c r="VVS213" s="90"/>
      <c r="VVT213" s="90"/>
      <c r="VVU213" s="90"/>
      <c r="VVV213" s="90"/>
      <c r="VVW213" s="90"/>
      <c r="VVX213" s="90"/>
      <c r="VVY213" s="90"/>
      <c r="VVZ213" s="90"/>
      <c r="VWA213" s="90"/>
      <c r="VWB213" s="90"/>
      <c r="VWC213" s="90"/>
      <c r="VWD213" s="90"/>
      <c r="VWE213" s="90"/>
      <c r="VWF213" s="90"/>
      <c r="VWG213" s="90"/>
      <c r="VWH213" s="90"/>
      <c r="VWI213" s="90"/>
      <c r="VWJ213" s="90"/>
      <c r="VWK213" s="90"/>
      <c r="VWL213" s="90"/>
      <c r="VWM213" s="90"/>
      <c r="VWN213" s="90"/>
      <c r="VWO213" s="90"/>
      <c r="VWP213" s="90"/>
      <c r="VWQ213" s="90"/>
      <c r="VWR213" s="90"/>
      <c r="VWS213" s="90"/>
      <c r="VWT213" s="90"/>
      <c r="VWU213" s="90"/>
      <c r="VWV213" s="90"/>
      <c r="VWW213" s="90"/>
      <c r="VWX213" s="90"/>
      <c r="VWY213" s="90"/>
      <c r="VWZ213" s="90"/>
      <c r="VXA213" s="90"/>
      <c r="VXB213" s="90"/>
      <c r="VXC213" s="90"/>
      <c r="VXD213" s="90"/>
      <c r="VXE213" s="90"/>
      <c r="VXF213" s="90"/>
      <c r="VXG213" s="90"/>
      <c r="VXH213" s="90"/>
      <c r="VXI213" s="90"/>
      <c r="VXJ213" s="90"/>
      <c r="VXK213" s="90"/>
      <c r="VXL213" s="90"/>
      <c r="VXM213" s="90"/>
      <c r="VXN213" s="90"/>
      <c r="VXO213" s="90"/>
      <c r="VXP213" s="90"/>
      <c r="VXQ213" s="90"/>
      <c r="VXR213" s="90"/>
      <c r="VXS213" s="90"/>
      <c r="VXT213" s="90"/>
      <c r="VXU213" s="90"/>
      <c r="VXV213" s="90"/>
      <c r="VXW213" s="90"/>
      <c r="VXX213" s="90"/>
      <c r="VXY213" s="90"/>
      <c r="VXZ213" s="90"/>
      <c r="VYA213" s="90"/>
      <c r="VYB213" s="90"/>
      <c r="VYC213" s="90"/>
      <c r="VYD213" s="90"/>
      <c r="VYE213" s="90"/>
      <c r="VYF213" s="90"/>
      <c r="VYG213" s="90"/>
      <c r="VYH213" s="90"/>
      <c r="VYI213" s="90"/>
      <c r="VYJ213" s="90"/>
      <c r="VYK213" s="90"/>
      <c r="VYL213" s="90"/>
      <c r="VYM213" s="90"/>
      <c r="VYN213" s="90"/>
      <c r="VYO213" s="90"/>
      <c r="VYP213" s="90"/>
      <c r="VYQ213" s="90"/>
      <c r="VYR213" s="90"/>
      <c r="VYS213" s="90"/>
      <c r="VYT213" s="90"/>
      <c r="VYU213" s="90"/>
      <c r="VYV213" s="90"/>
      <c r="VYW213" s="90"/>
      <c r="VYX213" s="90"/>
      <c r="VYY213" s="90"/>
      <c r="VYZ213" s="90"/>
      <c r="VZA213" s="90"/>
      <c r="VZB213" s="90"/>
      <c r="VZC213" s="90"/>
      <c r="VZD213" s="90"/>
      <c r="VZE213" s="90"/>
      <c r="VZF213" s="90"/>
      <c r="VZG213" s="90"/>
      <c r="VZH213" s="90"/>
      <c r="VZI213" s="90"/>
      <c r="VZJ213" s="90"/>
      <c r="VZK213" s="90"/>
      <c r="VZL213" s="90"/>
      <c r="VZM213" s="90"/>
      <c r="VZN213" s="90"/>
      <c r="VZO213" s="90"/>
      <c r="VZP213" s="90"/>
      <c r="VZQ213" s="90"/>
      <c r="VZR213" s="90"/>
      <c r="VZS213" s="90"/>
      <c r="VZT213" s="90"/>
      <c r="VZU213" s="90"/>
      <c r="VZV213" s="90"/>
      <c r="VZW213" s="90"/>
      <c r="VZX213" s="90"/>
      <c r="VZY213" s="90"/>
      <c r="VZZ213" s="90"/>
      <c r="WAA213" s="90"/>
      <c r="WAB213" s="90"/>
      <c r="WAC213" s="90"/>
      <c r="WAD213" s="90"/>
      <c r="WAE213" s="90"/>
      <c r="WAF213" s="90"/>
      <c r="WAG213" s="90"/>
      <c r="WAH213" s="90"/>
      <c r="WAI213" s="90"/>
      <c r="WAJ213" s="90"/>
      <c r="WAK213" s="90"/>
      <c r="WAL213" s="90"/>
      <c r="WAM213" s="90"/>
      <c r="WAN213" s="90"/>
      <c r="WAO213" s="90"/>
      <c r="WAP213" s="90"/>
      <c r="WAQ213" s="90"/>
      <c r="WAR213" s="90"/>
      <c r="WAS213" s="90"/>
      <c r="WAT213" s="90"/>
      <c r="WAU213" s="90"/>
      <c r="WAV213" s="90"/>
      <c r="WAW213" s="90"/>
      <c r="WAX213" s="90"/>
      <c r="WAY213" s="90"/>
      <c r="WAZ213" s="90"/>
      <c r="WBA213" s="90"/>
      <c r="WBB213" s="90"/>
      <c r="WBC213" s="90"/>
      <c r="WBD213" s="90"/>
      <c r="WBE213" s="90"/>
      <c r="WBF213" s="90"/>
      <c r="WBG213" s="90"/>
      <c r="WBH213" s="90"/>
      <c r="WBI213" s="90"/>
      <c r="WBJ213" s="90"/>
      <c r="WBK213" s="90"/>
      <c r="WBL213" s="90"/>
      <c r="WBM213" s="90"/>
      <c r="WBN213" s="90"/>
      <c r="WBO213" s="90"/>
      <c r="WBP213" s="90"/>
      <c r="WBQ213" s="90"/>
      <c r="WBR213" s="90"/>
      <c r="WBS213" s="90"/>
      <c r="WBT213" s="90"/>
      <c r="WBU213" s="90"/>
      <c r="WBV213" s="90"/>
      <c r="WBW213" s="90"/>
      <c r="WBX213" s="90"/>
      <c r="WBY213" s="90"/>
      <c r="WBZ213" s="90"/>
      <c r="WCA213" s="90"/>
      <c r="WCB213" s="90"/>
      <c r="WCC213" s="90"/>
      <c r="WCD213" s="90"/>
      <c r="WCE213" s="90"/>
      <c r="WCF213" s="90"/>
      <c r="WCG213" s="90"/>
      <c r="WCH213" s="90"/>
      <c r="WCI213" s="90"/>
      <c r="WCJ213" s="90"/>
      <c r="WCK213" s="90"/>
      <c r="WCL213" s="90"/>
      <c r="WCM213" s="90"/>
      <c r="WCN213" s="90"/>
      <c r="WCO213" s="90"/>
      <c r="WCP213" s="90"/>
      <c r="WCQ213" s="90"/>
      <c r="WCR213" s="90"/>
      <c r="WCS213" s="90"/>
      <c r="WCT213" s="90"/>
      <c r="WCU213" s="90"/>
      <c r="WCV213" s="90"/>
      <c r="WCW213" s="90"/>
      <c r="WCX213" s="90"/>
      <c r="WCY213" s="90"/>
      <c r="WCZ213" s="90"/>
      <c r="WDA213" s="90"/>
      <c r="WDB213" s="90"/>
      <c r="WDC213" s="90"/>
      <c r="WDD213" s="90"/>
      <c r="WDE213" s="90"/>
      <c r="WDF213" s="90"/>
      <c r="WDG213" s="90"/>
      <c r="WDH213" s="90"/>
      <c r="WDI213" s="90"/>
      <c r="WDJ213" s="90"/>
      <c r="WDK213" s="90"/>
      <c r="WDL213" s="90"/>
      <c r="WDM213" s="90"/>
      <c r="WDN213" s="90"/>
      <c r="WDO213" s="90"/>
      <c r="WDP213" s="90"/>
      <c r="WDQ213" s="90"/>
      <c r="WDR213" s="90"/>
      <c r="WDS213" s="90"/>
      <c r="WDT213" s="90"/>
      <c r="WDU213" s="90"/>
      <c r="WDV213" s="90"/>
      <c r="WDW213" s="90"/>
      <c r="WDX213" s="90"/>
      <c r="WDY213" s="90"/>
      <c r="WDZ213" s="90"/>
      <c r="WEA213" s="90"/>
      <c r="WEB213" s="90"/>
      <c r="WEC213" s="90"/>
      <c r="WED213" s="90"/>
      <c r="WEE213" s="90"/>
      <c r="WEF213" s="90"/>
      <c r="WEG213" s="90"/>
      <c r="WEH213" s="90"/>
      <c r="WEI213" s="90"/>
      <c r="WEJ213" s="90"/>
      <c r="WEK213" s="90"/>
      <c r="WEL213" s="90"/>
      <c r="WEM213" s="90"/>
      <c r="WEN213" s="90"/>
      <c r="WEO213" s="90"/>
      <c r="WEP213" s="90"/>
      <c r="WEQ213" s="90"/>
      <c r="WER213" s="90"/>
      <c r="WES213" s="90"/>
      <c r="WET213" s="90"/>
      <c r="WEU213" s="90"/>
      <c r="WEV213" s="90"/>
      <c r="WEW213" s="90"/>
      <c r="WEX213" s="90"/>
      <c r="WEY213" s="90"/>
      <c r="WEZ213" s="90"/>
      <c r="WFA213" s="90"/>
      <c r="WFB213" s="90"/>
      <c r="WFC213" s="90"/>
      <c r="WFD213" s="90"/>
      <c r="WFE213" s="90"/>
      <c r="WFF213" s="90"/>
      <c r="WFG213" s="90"/>
      <c r="WFH213" s="90"/>
      <c r="WFI213" s="90"/>
      <c r="WFJ213" s="90"/>
      <c r="WFK213" s="90"/>
      <c r="WFL213" s="90"/>
      <c r="WFM213" s="90"/>
      <c r="WFN213" s="90"/>
      <c r="WFO213" s="90"/>
      <c r="WFP213" s="90"/>
      <c r="WFQ213" s="90"/>
      <c r="WFR213" s="90"/>
      <c r="WFS213" s="90"/>
      <c r="WFT213" s="90"/>
      <c r="WFU213" s="90"/>
      <c r="WFV213" s="90"/>
      <c r="WFW213" s="90"/>
      <c r="WFX213" s="90"/>
      <c r="WFY213" s="90"/>
      <c r="WFZ213" s="90"/>
      <c r="WGA213" s="90"/>
      <c r="WGB213" s="90"/>
      <c r="WGC213" s="90"/>
      <c r="WGD213" s="90"/>
      <c r="WGE213" s="90"/>
      <c r="WGF213" s="90"/>
      <c r="WGG213" s="90"/>
      <c r="WGH213" s="90"/>
      <c r="WGI213" s="90"/>
      <c r="WGJ213" s="90"/>
      <c r="WGK213" s="90"/>
      <c r="WGL213" s="90"/>
      <c r="WGM213" s="90"/>
      <c r="WGN213" s="90"/>
      <c r="WGO213" s="90"/>
      <c r="WGP213" s="90"/>
      <c r="WGQ213" s="90"/>
      <c r="WGR213" s="90"/>
      <c r="WGS213" s="90"/>
      <c r="WGT213" s="90"/>
      <c r="WGU213" s="90"/>
      <c r="WGV213" s="90"/>
      <c r="WGW213" s="90"/>
      <c r="WGX213" s="90"/>
      <c r="WGY213" s="90"/>
      <c r="WGZ213" s="90"/>
      <c r="WHA213" s="90"/>
      <c r="WHB213" s="90"/>
      <c r="WHC213" s="90"/>
      <c r="WHD213" s="90"/>
      <c r="WHE213" s="90"/>
      <c r="WHF213" s="90"/>
      <c r="WHG213" s="90"/>
      <c r="WHH213" s="90"/>
      <c r="WHI213" s="90"/>
      <c r="WHJ213" s="90"/>
      <c r="WHK213" s="90"/>
      <c r="WHL213" s="90"/>
      <c r="WHM213" s="90"/>
      <c r="WHN213" s="90"/>
      <c r="WHO213" s="90"/>
      <c r="WHP213" s="90"/>
      <c r="WHQ213" s="90"/>
      <c r="WHR213" s="90"/>
      <c r="WHS213" s="90"/>
      <c r="WHT213" s="90"/>
      <c r="WHU213" s="90"/>
      <c r="WHV213" s="90"/>
      <c r="WHW213" s="90"/>
      <c r="WHX213" s="90"/>
      <c r="WHY213" s="90"/>
      <c r="WHZ213" s="90"/>
      <c r="WIA213" s="90"/>
      <c r="WIB213" s="90"/>
      <c r="WIC213" s="90"/>
      <c r="WID213" s="90"/>
      <c r="WIE213" s="90"/>
      <c r="WIF213" s="90"/>
      <c r="WIG213" s="90"/>
      <c r="WIH213" s="90"/>
      <c r="WII213" s="90"/>
      <c r="WIJ213" s="90"/>
      <c r="WIK213" s="90"/>
      <c r="WIL213" s="90"/>
      <c r="WIM213" s="90"/>
      <c r="WIN213" s="90"/>
      <c r="WIO213" s="90"/>
      <c r="WIP213" s="90"/>
      <c r="WIQ213" s="90"/>
      <c r="WIR213" s="90"/>
      <c r="WIS213" s="90"/>
      <c r="WIT213" s="90"/>
      <c r="WIU213" s="90"/>
      <c r="WIV213" s="90"/>
      <c r="WIW213" s="90"/>
      <c r="WIX213" s="90"/>
      <c r="WIY213" s="90"/>
      <c r="WIZ213" s="90"/>
      <c r="WJA213" s="90"/>
      <c r="WJB213" s="90"/>
      <c r="WJC213" s="90"/>
      <c r="WJD213" s="90"/>
      <c r="WJE213" s="90"/>
      <c r="WJF213" s="90"/>
      <c r="WJG213" s="90"/>
      <c r="WJH213" s="90"/>
      <c r="WJI213" s="90"/>
      <c r="WJJ213" s="90"/>
      <c r="WJK213" s="90"/>
      <c r="WJL213" s="90"/>
      <c r="WJM213" s="90"/>
      <c r="WJN213" s="90"/>
      <c r="WJO213" s="90"/>
      <c r="WJP213" s="90"/>
      <c r="WJQ213" s="90"/>
      <c r="WJR213" s="90"/>
      <c r="WJS213" s="90"/>
      <c r="WJT213" s="90"/>
      <c r="WJU213" s="90"/>
      <c r="WJV213" s="90"/>
      <c r="WJW213" s="90"/>
      <c r="WJX213" s="90"/>
      <c r="WJY213" s="90"/>
      <c r="WJZ213" s="90"/>
      <c r="WKA213" s="90"/>
      <c r="WKB213" s="90"/>
      <c r="WKC213" s="90"/>
      <c r="WKD213" s="90"/>
      <c r="WKE213" s="90"/>
      <c r="WKF213" s="90"/>
      <c r="WKG213" s="90"/>
      <c r="WKH213" s="90"/>
      <c r="WKI213" s="90"/>
      <c r="WKJ213" s="90"/>
      <c r="WKK213" s="90"/>
      <c r="WKL213" s="90"/>
      <c r="WKM213" s="90"/>
      <c r="WKN213" s="90"/>
      <c r="WKO213" s="90"/>
      <c r="WKP213" s="90"/>
      <c r="WKQ213" s="90"/>
      <c r="WKR213" s="90"/>
      <c r="WKS213" s="90"/>
      <c r="WKT213" s="90"/>
      <c r="WKU213" s="90"/>
      <c r="WKV213" s="90"/>
      <c r="WKW213" s="90"/>
      <c r="WKX213" s="90"/>
      <c r="WKY213" s="90"/>
      <c r="WKZ213" s="90"/>
      <c r="WLA213" s="90"/>
      <c r="WLB213" s="90"/>
      <c r="WLC213" s="90"/>
      <c r="WLD213" s="90"/>
      <c r="WLE213" s="90"/>
      <c r="WLF213" s="90"/>
      <c r="WLG213" s="90"/>
      <c r="WLH213" s="90"/>
      <c r="WLI213" s="90"/>
      <c r="WLJ213" s="90"/>
      <c r="WLK213" s="90"/>
      <c r="WLL213" s="90"/>
      <c r="WLM213" s="90"/>
      <c r="WLN213" s="90"/>
      <c r="WLO213" s="90"/>
      <c r="WLP213" s="90"/>
      <c r="WLQ213" s="90"/>
      <c r="WLR213" s="90"/>
      <c r="WLS213" s="90"/>
      <c r="WLT213" s="90"/>
      <c r="WLU213" s="90"/>
      <c r="WLV213" s="90"/>
      <c r="WLW213" s="90"/>
      <c r="WLX213" s="90"/>
      <c r="WLY213" s="90"/>
      <c r="WLZ213" s="90"/>
      <c r="WMA213" s="90"/>
      <c r="WMB213" s="90"/>
      <c r="WMC213" s="90"/>
      <c r="WMD213" s="90"/>
      <c r="WME213" s="90"/>
      <c r="WMF213" s="90"/>
      <c r="WMG213" s="90"/>
      <c r="WMH213" s="90"/>
      <c r="WMI213" s="90"/>
      <c r="WMJ213" s="90"/>
      <c r="WMK213" s="90"/>
      <c r="WML213" s="90"/>
      <c r="WMM213" s="90"/>
      <c r="WMN213" s="90"/>
      <c r="WMO213" s="90"/>
      <c r="WMP213" s="90"/>
      <c r="WMQ213" s="90"/>
      <c r="WMR213" s="90"/>
      <c r="WMS213" s="90"/>
      <c r="WMT213" s="90"/>
      <c r="WMU213" s="90"/>
      <c r="WMV213" s="90"/>
      <c r="WMW213" s="90"/>
      <c r="WMX213" s="90"/>
      <c r="WMY213" s="90"/>
      <c r="WMZ213" s="90"/>
      <c r="WNA213" s="90"/>
      <c r="WNB213" s="90"/>
      <c r="WNC213" s="90"/>
      <c r="WND213" s="90"/>
      <c r="WNE213" s="90"/>
      <c r="WNF213" s="90"/>
      <c r="WNG213" s="90"/>
      <c r="WNH213" s="90"/>
      <c r="WNI213" s="90"/>
      <c r="WNJ213" s="90"/>
      <c r="WNK213" s="90"/>
      <c r="WNL213" s="90"/>
      <c r="WNM213" s="90"/>
      <c r="WNN213" s="90"/>
      <c r="WNO213" s="90"/>
      <c r="WNP213" s="90"/>
      <c r="WNQ213" s="90"/>
      <c r="WNR213" s="90"/>
      <c r="WNS213" s="90"/>
      <c r="WNT213" s="90"/>
      <c r="WNU213" s="90"/>
      <c r="WNV213" s="90"/>
      <c r="WNW213" s="90"/>
      <c r="WNX213" s="90"/>
      <c r="WNY213" s="90"/>
      <c r="WNZ213" s="90"/>
      <c r="WOA213" s="90"/>
      <c r="WOB213" s="90"/>
      <c r="WOC213" s="90"/>
      <c r="WOD213" s="90"/>
      <c r="WOE213" s="90"/>
      <c r="WOF213" s="90"/>
      <c r="WOG213" s="90"/>
      <c r="WOH213" s="90"/>
      <c r="WOI213" s="90"/>
      <c r="WOJ213" s="90"/>
      <c r="WOK213" s="90"/>
      <c r="WOL213" s="90"/>
      <c r="WOM213" s="90"/>
      <c r="WON213" s="90"/>
      <c r="WOO213" s="90"/>
      <c r="WOP213" s="90"/>
      <c r="WOQ213" s="90"/>
      <c r="WOR213" s="90"/>
      <c r="WOS213" s="90"/>
      <c r="WOT213" s="90"/>
      <c r="WOU213" s="90"/>
      <c r="WOV213" s="90"/>
      <c r="WOW213" s="90"/>
      <c r="WOX213" s="90"/>
      <c r="WOY213" s="90"/>
      <c r="WOZ213" s="90"/>
      <c r="WPA213" s="90"/>
      <c r="WPB213" s="90"/>
      <c r="WPC213" s="90"/>
      <c r="WPD213" s="90"/>
      <c r="WPE213" s="90"/>
      <c r="WPF213" s="90"/>
      <c r="WPG213" s="90"/>
      <c r="WPH213" s="90"/>
      <c r="WPI213" s="90"/>
      <c r="WPJ213" s="90"/>
      <c r="WPK213" s="90"/>
      <c r="WPL213" s="90"/>
      <c r="WPM213" s="90"/>
      <c r="WPN213" s="90"/>
      <c r="WPO213" s="90"/>
      <c r="WPP213" s="90"/>
      <c r="WPQ213" s="90"/>
      <c r="WPR213" s="90"/>
      <c r="WPS213" s="90"/>
      <c r="WPT213" s="90"/>
      <c r="WPU213" s="90"/>
      <c r="WPV213" s="90"/>
      <c r="WPW213" s="90"/>
      <c r="WPX213" s="90"/>
      <c r="WPY213" s="90"/>
      <c r="WPZ213" s="90"/>
      <c r="WQA213" s="90"/>
      <c r="WQB213" s="90"/>
      <c r="WQC213" s="90"/>
      <c r="WQD213" s="90"/>
      <c r="WQE213" s="90"/>
      <c r="WQF213" s="90"/>
      <c r="WQG213" s="90"/>
      <c r="WQH213" s="90"/>
      <c r="WQI213" s="90"/>
      <c r="WQJ213" s="90"/>
      <c r="WQK213" s="90"/>
      <c r="WQL213" s="90"/>
      <c r="WQM213" s="90"/>
      <c r="WQN213" s="90"/>
      <c r="WQO213" s="90"/>
      <c r="WQP213" s="90"/>
      <c r="WQQ213" s="90"/>
      <c r="WQR213" s="90"/>
      <c r="WQS213" s="90"/>
      <c r="WQT213" s="90"/>
      <c r="WQU213" s="90"/>
      <c r="WQV213" s="90"/>
      <c r="WQW213" s="90"/>
      <c r="WQX213" s="90"/>
      <c r="WQY213" s="90"/>
      <c r="WQZ213" s="90"/>
      <c r="WRA213" s="90"/>
      <c r="WRB213" s="90"/>
      <c r="WRC213" s="90"/>
      <c r="WRD213" s="90"/>
      <c r="WRE213" s="90"/>
      <c r="WRF213" s="90"/>
      <c r="WRG213" s="90"/>
      <c r="WRH213" s="90"/>
      <c r="WRI213" s="90"/>
      <c r="WRJ213" s="90"/>
      <c r="WRK213" s="90"/>
      <c r="WRL213" s="90"/>
      <c r="WRM213" s="90"/>
      <c r="WRN213" s="90"/>
      <c r="WRO213" s="90"/>
      <c r="WRP213" s="90"/>
      <c r="WRQ213" s="90"/>
      <c r="WRR213" s="90"/>
      <c r="WRS213" s="90"/>
      <c r="WRT213" s="90"/>
      <c r="WRU213" s="90"/>
      <c r="WRV213" s="90"/>
      <c r="WRW213" s="90"/>
      <c r="WRX213" s="90"/>
      <c r="WRY213" s="90"/>
      <c r="WRZ213" s="90"/>
      <c r="WSA213" s="90"/>
      <c r="WSB213" s="90"/>
      <c r="WSC213" s="90"/>
      <c r="WSD213" s="90"/>
      <c r="WSE213" s="90"/>
      <c r="WSF213" s="90"/>
      <c r="WSG213" s="90"/>
      <c r="WSH213" s="90"/>
      <c r="WSI213" s="90"/>
      <c r="WSJ213" s="90"/>
      <c r="WSK213" s="90"/>
      <c r="WSL213" s="90"/>
      <c r="WSM213" s="90"/>
      <c r="WSN213" s="90"/>
      <c r="WSO213" s="90"/>
      <c r="WSP213" s="90"/>
      <c r="WSQ213" s="90"/>
      <c r="WSR213" s="90"/>
      <c r="WSS213" s="90"/>
      <c r="WST213" s="90"/>
      <c r="WSU213" s="90"/>
      <c r="WSV213" s="90"/>
      <c r="WSW213" s="90"/>
      <c r="WSX213" s="90"/>
      <c r="WSY213" s="90"/>
      <c r="WSZ213" s="90"/>
      <c r="WTA213" s="90"/>
      <c r="WTB213" s="90"/>
      <c r="WTC213" s="90"/>
      <c r="WTD213" s="90"/>
      <c r="WTE213" s="90"/>
      <c r="WTF213" s="90"/>
      <c r="WTG213" s="90"/>
      <c r="WTH213" s="90"/>
      <c r="WTI213" s="90"/>
      <c r="WTJ213" s="90"/>
      <c r="WTK213" s="90"/>
      <c r="WTL213" s="90"/>
      <c r="WTM213" s="90"/>
      <c r="WTN213" s="90"/>
      <c r="WTO213" s="90"/>
      <c r="WTP213" s="90"/>
      <c r="WTQ213" s="90"/>
      <c r="WTR213" s="90"/>
      <c r="WTS213" s="90"/>
      <c r="WTT213" s="90"/>
      <c r="WTU213" s="90"/>
      <c r="WTV213" s="90"/>
      <c r="WTW213" s="90"/>
      <c r="WTX213" s="90"/>
      <c r="WTY213" s="90"/>
      <c r="WTZ213" s="90"/>
      <c r="WUA213" s="90"/>
      <c r="WUB213" s="90"/>
      <c r="WUC213" s="90"/>
      <c r="WUD213" s="90"/>
      <c r="WUE213" s="90"/>
      <c r="WUF213" s="90"/>
      <c r="WUG213" s="90"/>
      <c r="WUH213" s="90"/>
      <c r="WUI213" s="90"/>
      <c r="WUJ213" s="90"/>
      <c r="WUK213" s="90"/>
      <c r="WUL213" s="90"/>
      <c r="WUM213" s="90"/>
      <c r="WUN213" s="90"/>
      <c r="WUO213" s="90"/>
      <c r="WUP213" s="90"/>
      <c r="WUQ213" s="90"/>
      <c r="WUR213" s="90"/>
      <c r="WUS213" s="90"/>
      <c r="WUT213" s="90"/>
      <c r="WUU213" s="90"/>
      <c r="WUV213" s="90"/>
      <c r="WUW213" s="90"/>
      <c r="WUX213" s="90"/>
      <c r="WUY213" s="90"/>
      <c r="WUZ213" s="90"/>
      <c r="WVA213" s="90"/>
      <c r="WVB213" s="90"/>
      <c r="WVC213" s="90"/>
      <c r="WVD213" s="90"/>
      <c r="WVE213" s="90"/>
      <c r="WVF213" s="90"/>
      <c r="WVG213" s="90"/>
      <c r="WVH213" s="90"/>
      <c r="WVI213" s="90"/>
      <c r="WVJ213" s="90"/>
      <c r="WVK213" s="90"/>
      <c r="WVL213" s="90"/>
      <c r="WVM213" s="90"/>
      <c r="WVN213" s="90"/>
      <c r="WVO213" s="90"/>
      <c r="WVP213" s="90"/>
      <c r="WVQ213" s="90"/>
      <c r="WVR213" s="90"/>
      <c r="WVS213" s="90"/>
      <c r="WVT213" s="90"/>
      <c r="WVU213" s="90"/>
      <c r="WVV213" s="90"/>
      <c r="WVW213" s="90"/>
      <c r="WVX213" s="90"/>
      <c r="WVY213" s="90"/>
      <c r="WVZ213" s="90"/>
      <c r="WWA213" s="90"/>
      <c r="WWB213" s="90"/>
      <c r="WWC213" s="90"/>
      <c r="WWD213" s="90"/>
      <c r="WWE213" s="90"/>
      <c r="WWF213" s="90"/>
      <c r="WWG213" s="90"/>
      <c r="WWH213" s="90"/>
      <c r="WWI213" s="90"/>
      <c r="WWJ213" s="90"/>
      <c r="WWK213" s="90"/>
      <c r="WWL213" s="90"/>
      <c r="WWM213" s="90"/>
      <c r="WWN213" s="90"/>
      <c r="WWO213" s="90"/>
      <c r="WWP213" s="90"/>
      <c r="WWQ213" s="90"/>
      <c r="WWR213" s="90"/>
      <c r="WWS213" s="90"/>
      <c r="WWT213" s="90"/>
      <c r="WWU213" s="90"/>
      <c r="WWV213" s="90"/>
      <c r="WWW213" s="90"/>
      <c r="WWX213" s="90"/>
      <c r="WWY213" s="90"/>
      <c r="WWZ213" s="90"/>
      <c r="WXA213" s="90"/>
      <c r="WXB213" s="90"/>
      <c r="WXC213" s="90"/>
      <c r="WXD213" s="90"/>
      <c r="WXE213" s="90"/>
      <c r="WXF213" s="90"/>
      <c r="WXG213" s="90"/>
      <c r="WXH213" s="90"/>
      <c r="WXI213" s="90"/>
      <c r="WXJ213" s="90"/>
      <c r="WXK213" s="90"/>
      <c r="WXL213" s="90"/>
      <c r="WXM213" s="90"/>
      <c r="WXN213" s="90"/>
      <c r="WXO213" s="90"/>
      <c r="WXP213" s="90"/>
      <c r="WXQ213" s="90"/>
      <c r="WXR213" s="90"/>
      <c r="WXS213" s="90"/>
      <c r="WXT213" s="90"/>
      <c r="WXU213" s="90"/>
      <c r="WXV213" s="90"/>
      <c r="WXW213" s="90"/>
      <c r="WXX213" s="90"/>
      <c r="WXY213" s="90"/>
      <c r="WXZ213" s="90"/>
      <c r="WYA213" s="90"/>
      <c r="WYB213" s="90"/>
      <c r="WYC213" s="90"/>
      <c r="WYD213" s="90"/>
      <c r="WYE213" s="90"/>
      <c r="WYF213" s="90"/>
      <c r="WYG213" s="90"/>
      <c r="WYH213" s="90"/>
      <c r="WYI213" s="90"/>
      <c r="WYJ213" s="90"/>
      <c r="WYK213" s="90"/>
      <c r="WYL213" s="90"/>
      <c r="WYM213" s="90"/>
      <c r="WYN213" s="90"/>
      <c r="WYO213" s="90"/>
      <c r="WYP213" s="90"/>
      <c r="WYQ213" s="90"/>
      <c r="WYR213" s="90"/>
      <c r="WYS213" s="90"/>
      <c r="WYT213" s="90"/>
      <c r="WYU213" s="90"/>
      <c r="WYV213" s="90"/>
      <c r="WYW213" s="90"/>
      <c r="WYX213" s="90"/>
      <c r="WYY213" s="90"/>
      <c r="WYZ213" s="90"/>
      <c r="WZA213" s="90"/>
      <c r="WZB213" s="90"/>
      <c r="WZC213" s="90"/>
      <c r="WZD213" s="90"/>
      <c r="WZE213" s="90"/>
      <c r="WZF213" s="90"/>
      <c r="WZG213" s="90"/>
      <c r="WZH213" s="90"/>
      <c r="WZI213" s="90"/>
      <c r="WZJ213" s="90"/>
      <c r="WZK213" s="90"/>
      <c r="WZL213" s="90"/>
      <c r="WZM213" s="90"/>
      <c r="WZN213" s="90"/>
      <c r="WZO213" s="90"/>
      <c r="WZP213" s="90"/>
      <c r="WZQ213" s="90"/>
      <c r="WZR213" s="90"/>
      <c r="WZS213" s="90"/>
      <c r="WZT213" s="90"/>
      <c r="WZU213" s="90"/>
      <c r="WZV213" s="90"/>
      <c r="WZW213" s="90"/>
      <c r="WZX213" s="90"/>
      <c r="WZY213" s="90"/>
      <c r="WZZ213" s="90"/>
      <c r="XAA213" s="90"/>
      <c r="XAB213" s="90"/>
      <c r="XAC213" s="90"/>
      <c r="XAD213" s="90"/>
      <c r="XAE213" s="90"/>
      <c r="XAF213" s="90"/>
      <c r="XAG213" s="90"/>
      <c r="XAH213" s="90"/>
      <c r="XAI213" s="90"/>
      <c r="XAJ213" s="90"/>
      <c r="XAK213" s="90"/>
      <c r="XAL213" s="90"/>
      <c r="XAM213" s="90"/>
      <c r="XAN213" s="90"/>
      <c r="XAO213" s="90"/>
      <c r="XAP213" s="90"/>
      <c r="XAQ213" s="90"/>
      <c r="XAR213" s="90"/>
      <c r="XAS213" s="90"/>
      <c r="XAT213" s="90"/>
      <c r="XAU213" s="90"/>
      <c r="XAV213" s="90"/>
      <c r="XAW213" s="90"/>
      <c r="XAX213" s="90"/>
      <c r="XAY213" s="90"/>
      <c r="XAZ213" s="90"/>
      <c r="XBA213" s="90"/>
      <c r="XBB213" s="90"/>
      <c r="XBC213" s="90"/>
      <c r="XBD213" s="90"/>
      <c r="XBE213" s="90"/>
      <c r="XBF213" s="90"/>
      <c r="XBG213" s="90"/>
      <c r="XBH213" s="90"/>
      <c r="XBI213" s="90"/>
      <c r="XBJ213" s="90"/>
      <c r="XBK213" s="90"/>
      <c r="XBL213" s="90"/>
      <c r="XBM213" s="90"/>
      <c r="XBN213" s="90"/>
      <c r="XBO213" s="90"/>
      <c r="XBP213" s="90"/>
      <c r="XBQ213" s="90"/>
      <c r="XBR213" s="90"/>
      <c r="XBS213" s="90"/>
      <c r="XBT213" s="90"/>
      <c r="XBU213" s="90"/>
      <c r="XBV213" s="90"/>
      <c r="XBW213" s="90"/>
      <c r="XBX213" s="90"/>
      <c r="XBY213" s="90"/>
      <c r="XBZ213" s="90"/>
      <c r="XCA213" s="90"/>
      <c r="XCB213" s="90"/>
      <c r="XCC213" s="90"/>
      <c r="XCD213" s="90"/>
      <c r="XCE213" s="90"/>
      <c r="XCF213" s="90"/>
      <c r="XCG213" s="90"/>
      <c r="XCH213" s="90"/>
      <c r="XCI213" s="90"/>
      <c r="XCJ213" s="90"/>
      <c r="XCK213" s="90"/>
      <c r="XCL213" s="90"/>
      <c r="XCM213" s="90"/>
      <c r="XCN213" s="90"/>
      <c r="XCO213" s="90"/>
      <c r="XCP213" s="90"/>
      <c r="XCQ213" s="90"/>
      <c r="XCR213" s="90"/>
      <c r="XCS213" s="90"/>
      <c r="XCT213" s="90"/>
      <c r="XCU213" s="90"/>
      <c r="XCV213" s="90"/>
      <c r="XCW213" s="90"/>
      <c r="XCX213" s="90"/>
      <c r="XCY213" s="90"/>
      <c r="XCZ213" s="90"/>
      <c r="XDA213" s="90"/>
      <c r="XDB213" s="90"/>
      <c r="XDC213" s="90"/>
      <c r="XDD213" s="90"/>
      <c r="XDE213" s="90"/>
      <c r="XDF213" s="90"/>
      <c r="XDG213" s="90"/>
      <c r="XDH213" s="90"/>
      <c r="XDI213" s="90"/>
      <c r="XDJ213" s="90"/>
      <c r="XDK213" s="90"/>
      <c r="XDL213" s="90"/>
      <c r="XDM213" s="90"/>
      <c r="XDN213" s="90"/>
      <c r="XDO213" s="90"/>
      <c r="XDP213" s="90"/>
      <c r="XDQ213" s="90"/>
      <c r="XDR213" s="90"/>
      <c r="XDS213" s="90"/>
      <c r="XDT213" s="90"/>
      <c r="XDU213" s="90"/>
      <c r="XDV213" s="90"/>
      <c r="XDW213" s="90"/>
      <c r="XDX213" s="90"/>
      <c r="XDY213" s="90"/>
      <c r="XDZ213" s="90"/>
      <c r="XEA213" s="90"/>
      <c r="XEB213" s="90"/>
      <c r="XEC213" s="90"/>
      <c r="XED213" s="90"/>
      <c r="XEE213" s="90"/>
      <c r="XEF213" s="90"/>
      <c r="XEG213" s="90"/>
      <c r="XEH213" s="90"/>
      <c r="XEI213" s="90"/>
      <c r="XEJ213" s="90"/>
      <c r="XEK213" s="90"/>
    </row>
    <row r="214" s="94" customFormat="1" ht="20.25" customHeight="1" spans="1:16365">
      <c r="A214" s="47" t="s">
        <v>28</v>
      </c>
      <c r="B214" s="178" t="s">
        <v>135</v>
      </c>
      <c r="C214" s="179"/>
      <c r="D214" s="47"/>
      <c r="E214" s="47"/>
      <c r="F214" s="47"/>
      <c r="G214" s="47"/>
      <c r="H214" s="133"/>
      <c r="I214" s="47"/>
      <c r="J214" s="47"/>
      <c r="K214" s="47"/>
      <c r="L214" s="47"/>
      <c r="M214" s="47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  <c r="CW214" s="90"/>
      <c r="CX214" s="90"/>
      <c r="CY214" s="90"/>
      <c r="CZ214" s="90"/>
      <c r="DA214" s="90"/>
      <c r="DB214" s="90"/>
      <c r="DC214" s="90"/>
      <c r="DD214" s="90"/>
      <c r="DE214" s="90"/>
      <c r="DF214" s="90"/>
      <c r="DG214" s="90"/>
      <c r="DH214" s="90"/>
      <c r="DI214" s="90"/>
      <c r="DJ214" s="90"/>
      <c r="DK214" s="90"/>
      <c r="DL214" s="90"/>
      <c r="DM214" s="90"/>
      <c r="DN214" s="90"/>
      <c r="DO214" s="90"/>
      <c r="DP214" s="90"/>
      <c r="DQ214" s="90"/>
      <c r="DR214" s="90"/>
      <c r="DS214" s="90"/>
      <c r="DT214" s="90"/>
      <c r="DU214" s="90"/>
      <c r="DV214" s="90"/>
      <c r="DW214" s="90"/>
      <c r="DX214" s="90"/>
      <c r="DY214" s="90"/>
      <c r="DZ214" s="90"/>
      <c r="EA214" s="90"/>
      <c r="EB214" s="90"/>
      <c r="EC214" s="90"/>
      <c r="ED214" s="90"/>
      <c r="EE214" s="90"/>
      <c r="EF214" s="90"/>
      <c r="EG214" s="90"/>
      <c r="EH214" s="90"/>
      <c r="EI214" s="90"/>
      <c r="EJ214" s="90"/>
      <c r="EK214" s="90"/>
      <c r="EL214" s="90"/>
      <c r="EM214" s="90"/>
      <c r="EN214" s="90"/>
      <c r="EO214" s="90"/>
      <c r="EP214" s="90"/>
      <c r="EQ214" s="90"/>
      <c r="ER214" s="90"/>
      <c r="ES214" s="90"/>
      <c r="ET214" s="90"/>
      <c r="EU214" s="90"/>
      <c r="EV214" s="90"/>
      <c r="EW214" s="90"/>
      <c r="EX214" s="90"/>
      <c r="EY214" s="90"/>
      <c r="EZ214" s="90"/>
      <c r="FA214" s="90"/>
      <c r="FB214" s="90"/>
      <c r="FC214" s="90"/>
      <c r="FD214" s="90"/>
      <c r="FE214" s="90"/>
      <c r="FF214" s="90"/>
      <c r="FG214" s="90"/>
      <c r="FH214" s="90"/>
      <c r="FI214" s="90"/>
      <c r="FJ214" s="90"/>
      <c r="FK214" s="90"/>
      <c r="FL214" s="90"/>
      <c r="FM214" s="90"/>
      <c r="FN214" s="90"/>
      <c r="FO214" s="90"/>
      <c r="FP214" s="90"/>
      <c r="FQ214" s="90"/>
      <c r="FR214" s="90"/>
      <c r="FS214" s="90"/>
      <c r="FT214" s="90"/>
      <c r="FU214" s="90"/>
      <c r="FV214" s="90"/>
      <c r="FW214" s="90"/>
      <c r="FX214" s="90"/>
      <c r="FY214" s="90"/>
      <c r="FZ214" s="90"/>
      <c r="GA214" s="90"/>
      <c r="GB214" s="90"/>
      <c r="GC214" s="90"/>
      <c r="GD214" s="90"/>
      <c r="GE214" s="90"/>
      <c r="GF214" s="90"/>
      <c r="GG214" s="90"/>
      <c r="GH214" s="90"/>
      <c r="GI214" s="90"/>
      <c r="GJ214" s="90"/>
      <c r="GK214" s="90"/>
      <c r="GL214" s="90"/>
      <c r="GM214" s="90"/>
      <c r="GN214" s="90"/>
      <c r="GO214" s="90"/>
      <c r="GP214" s="90"/>
      <c r="GQ214" s="90"/>
      <c r="GR214" s="90"/>
      <c r="GS214" s="90"/>
      <c r="GT214" s="90"/>
      <c r="GU214" s="90"/>
      <c r="GV214" s="90"/>
      <c r="GW214" s="90"/>
      <c r="GX214" s="90"/>
      <c r="GY214" s="90"/>
      <c r="GZ214" s="90"/>
      <c r="HA214" s="90"/>
      <c r="HB214" s="90"/>
      <c r="HC214" s="90"/>
      <c r="HD214" s="90"/>
      <c r="HE214" s="90"/>
      <c r="HF214" s="90"/>
      <c r="HG214" s="90"/>
      <c r="HH214" s="90"/>
      <c r="HI214" s="90"/>
      <c r="HJ214" s="90"/>
      <c r="HK214" s="90"/>
      <c r="HL214" s="90"/>
      <c r="HM214" s="90"/>
      <c r="HN214" s="90"/>
      <c r="HO214" s="90"/>
      <c r="HP214" s="90"/>
      <c r="HQ214" s="90"/>
      <c r="HR214" s="90"/>
      <c r="HS214" s="90"/>
      <c r="HT214" s="90"/>
      <c r="HU214" s="90"/>
      <c r="HV214" s="90"/>
      <c r="HW214" s="90"/>
      <c r="HX214" s="90"/>
      <c r="HY214" s="90"/>
      <c r="HZ214" s="90"/>
      <c r="IA214" s="90"/>
      <c r="IB214" s="90"/>
      <c r="IC214" s="90"/>
      <c r="ID214" s="90"/>
      <c r="IE214" s="90"/>
      <c r="IF214" s="90"/>
      <c r="IG214" s="90"/>
      <c r="IH214" s="90"/>
      <c r="II214" s="90"/>
      <c r="IJ214" s="90"/>
      <c r="IK214" s="90"/>
      <c r="IL214" s="90"/>
      <c r="IM214" s="90"/>
      <c r="IN214" s="90"/>
      <c r="IO214" s="90"/>
      <c r="IP214" s="90"/>
      <c r="IQ214" s="90"/>
      <c r="IR214" s="90"/>
      <c r="IS214" s="90"/>
      <c r="IT214" s="90"/>
      <c r="IU214" s="90"/>
      <c r="IV214" s="90"/>
      <c r="IW214" s="90"/>
      <c r="IX214" s="90"/>
      <c r="IY214" s="90"/>
      <c r="IZ214" s="90"/>
      <c r="JA214" s="90"/>
      <c r="JB214" s="90"/>
      <c r="JC214" s="90"/>
      <c r="JD214" s="90"/>
      <c r="JE214" s="90"/>
      <c r="JF214" s="90"/>
      <c r="JG214" s="90"/>
      <c r="JH214" s="90"/>
      <c r="JI214" s="90"/>
      <c r="JJ214" s="90"/>
      <c r="JK214" s="90"/>
      <c r="JL214" s="90"/>
      <c r="JM214" s="90"/>
      <c r="JN214" s="90"/>
      <c r="JO214" s="90"/>
      <c r="JP214" s="90"/>
      <c r="JQ214" s="90"/>
      <c r="JR214" s="90"/>
      <c r="JS214" s="90"/>
      <c r="JT214" s="90"/>
      <c r="JU214" s="90"/>
      <c r="JV214" s="90"/>
      <c r="JW214" s="90"/>
      <c r="JX214" s="90"/>
      <c r="JY214" s="90"/>
      <c r="JZ214" s="90"/>
      <c r="KA214" s="90"/>
      <c r="KB214" s="90"/>
      <c r="KC214" s="90"/>
      <c r="KD214" s="90"/>
      <c r="KE214" s="90"/>
      <c r="KF214" s="90"/>
      <c r="KG214" s="90"/>
      <c r="KH214" s="90"/>
      <c r="KI214" s="90"/>
      <c r="KJ214" s="90"/>
      <c r="KK214" s="90"/>
      <c r="KL214" s="90"/>
      <c r="KM214" s="90"/>
      <c r="KN214" s="90"/>
      <c r="KO214" s="90"/>
      <c r="KP214" s="90"/>
      <c r="KQ214" s="90"/>
      <c r="KR214" s="90"/>
      <c r="KS214" s="90"/>
      <c r="KT214" s="90"/>
      <c r="KU214" s="90"/>
      <c r="KV214" s="90"/>
      <c r="KW214" s="90"/>
      <c r="KX214" s="90"/>
      <c r="KY214" s="90"/>
      <c r="KZ214" s="90"/>
      <c r="LA214" s="90"/>
      <c r="LB214" s="90"/>
      <c r="LC214" s="90"/>
      <c r="LD214" s="90"/>
      <c r="LE214" s="90"/>
      <c r="LF214" s="90"/>
      <c r="LG214" s="90"/>
      <c r="LH214" s="90"/>
      <c r="LI214" s="90"/>
      <c r="LJ214" s="90"/>
      <c r="LK214" s="90"/>
      <c r="LL214" s="90"/>
      <c r="LM214" s="90"/>
      <c r="LN214" s="90"/>
      <c r="LO214" s="90"/>
      <c r="LP214" s="90"/>
      <c r="LQ214" s="90"/>
      <c r="LR214" s="90"/>
      <c r="LS214" s="90"/>
      <c r="LT214" s="90"/>
      <c r="LU214" s="90"/>
      <c r="LV214" s="90"/>
      <c r="LW214" s="90"/>
      <c r="LX214" s="90"/>
      <c r="LY214" s="90"/>
      <c r="LZ214" s="90"/>
      <c r="MA214" s="90"/>
      <c r="MB214" s="90"/>
      <c r="MC214" s="90"/>
      <c r="MD214" s="90"/>
      <c r="ME214" s="90"/>
      <c r="MF214" s="90"/>
      <c r="MG214" s="90"/>
      <c r="MH214" s="90"/>
      <c r="MI214" s="90"/>
      <c r="MJ214" s="90"/>
      <c r="MK214" s="90"/>
      <c r="ML214" s="90"/>
      <c r="MM214" s="90"/>
      <c r="MN214" s="90"/>
      <c r="MO214" s="90"/>
      <c r="MP214" s="90"/>
      <c r="MQ214" s="90"/>
      <c r="MR214" s="90"/>
      <c r="MS214" s="90"/>
      <c r="MT214" s="90"/>
      <c r="MU214" s="90"/>
      <c r="MV214" s="90"/>
      <c r="MW214" s="90"/>
      <c r="MX214" s="90"/>
      <c r="MY214" s="90"/>
      <c r="MZ214" s="90"/>
      <c r="NA214" s="90"/>
      <c r="NB214" s="90"/>
      <c r="NC214" s="90"/>
      <c r="ND214" s="90"/>
      <c r="NE214" s="90"/>
      <c r="NF214" s="90"/>
      <c r="NG214" s="90"/>
      <c r="NH214" s="90"/>
      <c r="NI214" s="90"/>
      <c r="NJ214" s="90"/>
      <c r="NK214" s="90"/>
      <c r="NL214" s="90"/>
      <c r="NM214" s="90"/>
      <c r="NN214" s="90"/>
      <c r="NO214" s="90"/>
      <c r="NP214" s="90"/>
      <c r="NQ214" s="90"/>
      <c r="NR214" s="90"/>
      <c r="NS214" s="90"/>
      <c r="NT214" s="90"/>
      <c r="NU214" s="90"/>
      <c r="NV214" s="90"/>
      <c r="NW214" s="90"/>
      <c r="NX214" s="90"/>
      <c r="NY214" s="90"/>
      <c r="NZ214" s="90"/>
      <c r="OA214" s="90"/>
      <c r="OB214" s="90"/>
      <c r="OC214" s="90"/>
      <c r="OD214" s="90"/>
      <c r="OE214" s="90"/>
      <c r="OF214" s="90"/>
      <c r="OG214" s="90"/>
      <c r="OH214" s="90"/>
      <c r="OI214" s="90"/>
      <c r="OJ214" s="90"/>
      <c r="OK214" s="90"/>
      <c r="OL214" s="90"/>
      <c r="OM214" s="90"/>
      <c r="ON214" s="90"/>
      <c r="OO214" s="90"/>
      <c r="OP214" s="90"/>
      <c r="OQ214" s="90"/>
      <c r="OR214" s="90"/>
      <c r="OS214" s="90"/>
      <c r="OT214" s="90"/>
      <c r="OU214" s="90"/>
      <c r="OV214" s="90"/>
      <c r="OW214" s="90"/>
      <c r="OX214" s="90"/>
      <c r="OY214" s="90"/>
      <c r="OZ214" s="90"/>
      <c r="PA214" s="90"/>
      <c r="PB214" s="90"/>
      <c r="PC214" s="90"/>
      <c r="PD214" s="90"/>
      <c r="PE214" s="90"/>
      <c r="PF214" s="90"/>
      <c r="PG214" s="90"/>
      <c r="PH214" s="90"/>
      <c r="PI214" s="90"/>
      <c r="PJ214" s="90"/>
      <c r="PK214" s="90"/>
      <c r="PL214" s="90"/>
      <c r="PM214" s="90"/>
      <c r="PN214" s="90"/>
      <c r="PO214" s="90"/>
      <c r="PP214" s="90"/>
      <c r="PQ214" s="90"/>
      <c r="PR214" s="90"/>
      <c r="PS214" s="90"/>
      <c r="PT214" s="90"/>
      <c r="PU214" s="90"/>
      <c r="PV214" s="90"/>
      <c r="PW214" s="90"/>
      <c r="PX214" s="90"/>
      <c r="PY214" s="90"/>
      <c r="PZ214" s="90"/>
      <c r="QA214" s="90"/>
      <c r="QB214" s="90"/>
      <c r="QC214" s="90"/>
      <c r="QD214" s="90"/>
      <c r="QE214" s="90"/>
      <c r="QF214" s="90"/>
      <c r="QG214" s="90"/>
      <c r="QH214" s="90"/>
      <c r="QI214" s="90"/>
      <c r="QJ214" s="90"/>
      <c r="QK214" s="90"/>
      <c r="QL214" s="90"/>
      <c r="QM214" s="90"/>
      <c r="QN214" s="90"/>
      <c r="QO214" s="90"/>
      <c r="QP214" s="90"/>
      <c r="QQ214" s="90"/>
      <c r="QR214" s="90"/>
      <c r="QS214" s="90"/>
      <c r="QT214" s="90"/>
      <c r="QU214" s="90"/>
      <c r="QV214" s="90"/>
      <c r="QW214" s="90"/>
      <c r="QX214" s="90"/>
      <c r="QY214" s="90"/>
      <c r="QZ214" s="90"/>
      <c r="RA214" s="90"/>
      <c r="RB214" s="90"/>
      <c r="RC214" s="90"/>
      <c r="RD214" s="90"/>
      <c r="RE214" s="90"/>
      <c r="RF214" s="90"/>
      <c r="RG214" s="90"/>
      <c r="RH214" s="90"/>
      <c r="RI214" s="90"/>
      <c r="RJ214" s="90"/>
      <c r="RK214" s="90"/>
      <c r="RL214" s="90"/>
      <c r="RM214" s="90"/>
      <c r="RN214" s="90"/>
      <c r="RO214" s="90"/>
      <c r="RP214" s="90"/>
      <c r="RQ214" s="90"/>
      <c r="RR214" s="90"/>
      <c r="RS214" s="90"/>
      <c r="RT214" s="90"/>
      <c r="RU214" s="90"/>
      <c r="RV214" s="90"/>
      <c r="RW214" s="90"/>
      <c r="RX214" s="90"/>
      <c r="RY214" s="90"/>
      <c r="RZ214" s="90"/>
      <c r="SA214" s="90"/>
      <c r="SB214" s="90"/>
      <c r="SC214" s="90"/>
      <c r="SD214" s="90"/>
      <c r="SE214" s="90"/>
      <c r="SF214" s="90"/>
      <c r="SG214" s="90"/>
      <c r="SH214" s="90"/>
      <c r="SI214" s="90"/>
      <c r="SJ214" s="90"/>
      <c r="SK214" s="90"/>
      <c r="SL214" s="90"/>
      <c r="SM214" s="90"/>
      <c r="SN214" s="90"/>
      <c r="SO214" s="90"/>
      <c r="SP214" s="90"/>
      <c r="SQ214" s="90"/>
      <c r="SR214" s="90"/>
      <c r="SS214" s="90"/>
      <c r="ST214" s="90"/>
      <c r="SU214" s="90"/>
      <c r="SV214" s="90"/>
      <c r="SW214" s="90"/>
      <c r="SX214" s="90"/>
      <c r="SY214" s="90"/>
      <c r="SZ214" s="90"/>
      <c r="TA214" s="90"/>
      <c r="TB214" s="90"/>
      <c r="TC214" s="90"/>
      <c r="TD214" s="90"/>
      <c r="TE214" s="90"/>
      <c r="TF214" s="90"/>
      <c r="TG214" s="90"/>
      <c r="TH214" s="90"/>
      <c r="TI214" s="90"/>
      <c r="TJ214" s="90"/>
      <c r="TK214" s="90"/>
      <c r="TL214" s="90"/>
      <c r="TM214" s="90"/>
      <c r="TN214" s="90"/>
      <c r="TO214" s="90"/>
      <c r="TP214" s="90"/>
      <c r="TQ214" s="90"/>
      <c r="TR214" s="90"/>
      <c r="TS214" s="90"/>
      <c r="TT214" s="90"/>
      <c r="TU214" s="90"/>
      <c r="TV214" s="90"/>
      <c r="TW214" s="90"/>
      <c r="TX214" s="90"/>
      <c r="TY214" s="90"/>
      <c r="TZ214" s="90"/>
      <c r="UA214" s="90"/>
      <c r="UB214" s="90"/>
      <c r="UC214" s="90"/>
      <c r="UD214" s="90"/>
      <c r="UE214" s="90"/>
      <c r="UF214" s="90"/>
      <c r="UG214" s="90"/>
      <c r="UH214" s="90"/>
      <c r="UI214" s="90"/>
      <c r="UJ214" s="90"/>
      <c r="UK214" s="90"/>
      <c r="UL214" s="90"/>
      <c r="UM214" s="90"/>
      <c r="UN214" s="90"/>
      <c r="UO214" s="90"/>
      <c r="UP214" s="90"/>
      <c r="UQ214" s="90"/>
      <c r="UR214" s="90"/>
      <c r="US214" s="90"/>
      <c r="UT214" s="90"/>
      <c r="UU214" s="90"/>
      <c r="UV214" s="90"/>
      <c r="UW214" s="90"/>
      <c r="UX214" s="90"/>
      <c r="UY214" s="90"/>
      <c r="UZ214" s="90"/>
      <c r="VA214" s="90"/>
      <c r="VB214" s="90"/>
      <c r="VC214" s="90"/>
      <c r="VD214" s="90"/>
      <c r="VE214" s="90"/>
      <c r="VF214" s="90"/>
      <c r="VG214" s="90"/>
      <c r="VH214" s="90"/>
      <c r="VI214" s="90"/>
      <c r="VJ214" s="90"/>
      <c r="VK214" s="90"/>
      <c r="VL214" s="90"/>
      <c r="VM214" s="90"/>
      <c r="VN214" s="90"/>
      <c r="VO214" s="90"/>
      <c r="VP214" s="90"/>
      <c r="VQ214" s="90"/>
      <c r="VR214" s="90"/>
      <c r="VS214" s="90"/>
      <c r="VT214" s="90"/>
      <c r="VU214" s="90"/>
      <c r="VV214" s="90"/>
      <c r="VW214" s="90"/>
      <c r="VX214" s="90"/>
      <c r="VY214" s="90"/>
      <c r="VZ214" s="90"/>
      <c r="WA214" s="90"/>
      <c r="WB214" s="90"/>
      <c r="WC214" s="90"/>
      <c r="WD214" s="90"/>
      <c r="WE214" s="90"/>
      <c r="WF214" s="90"/>
      <c r="WG214" s="90"/>
      <c r="WH214" s="90"/>
      <c r="WI214" s="90"/>
      <c r="WJ214" s="90"/>
      <c r="WK214" s="90"/>
      <c r="WL214" s="90"/>
      <c r="WM214" s="90"/>
      <c r="WN214" s="90"/>
      <c r="WO214" s="90"/>
      <c r="WP214" s="90"/>
      <c r="WQ214" s="90"/>
      <c r="WR214" s="90"/>
      <c r="WS214" s="90"/>
      <c r="WT214" s="90"/>
      <c r="WU214" s="90"/>
      <c r="WV214" s="90"/>
      <c r="WW214" s="90"/>
      <c r="WX214" s="90"/>
      <c r="WY214" s="90"/>
      <c r="WZ214" s="90"/>
      <c r="XA214" s="90"/>
      <c r="XB214" s="90"/>
      <c r="XC214" s="90"/>
      <c r="XD214" s="90"/>
      <c r="XE214" s="90"/>
      <c r="XF214" s="90"/>
      <c r="XG214" s="90"/>
      <c r="XH214" s="90"/>
      <c r="XI214" s="90"/>
      <c r="XJ214" s="90"/>
      <c r="XK214" s="90"/>
      <c r="XL214" s="90"/>
      <c r="XM214" s="90"/>
      <c r="XN214" s="90"/>
      <c r="XO214" s="90"/>
      <c r="XP214" s="90"/>
      <c r="XQ214" s="90"/>
      <c r="XR214" s="90"/>
      <c r="XS214" s="90"/>
      <c r="XT214" s="90"/>
      <c r="XU214" s="90"/>
      <c r="XV214" s="90"/>
      <c r="XW214" s="90"/>
      <c r="XX214" s="90"/>
      <c r="XY214" s="90"/>
      <c r="XZ214" s="90"/>
      <c r="YA214" s="90"/>
      <c r="YB214" s="90"/>
      <c r="YC214" s="90"/>
      <c r="YD214" s="90"/>
      <c r="YE214" s="90"/>
      <c r="YF214" s="90"/>
      <c r="YG214" s="90"/>
      <c r="YH214" s="90"/>
      <c r="YI214" s="90"/>
      <c r="YJ214" s="90"/>
      <c r="YK214" s="90"/>
      <c r="YL214" s="90"/>
      <c r="YM214" s="90"/>
      <c r="YN214" s="90"/>
      <c r="YO214" s="90"/>
      <c r="YP214" s="90"/>
      <c r="YQ214" s="90"/>
      <c r="YR214" s="90"/>
      <c r="YS214" s="90"/>
      <c r="YT214" s="90"/>
      <c r="YU214" s="90"/>
      <c r="YV214" s="90"/>
      <c r="YW214" s="90"/>
      <c r="YX214" s="90"/>
      <c r="YY214" s="90"/>
      <c r="YZ214" s="90"/>
      <c r="ZA214" s="90"/>
      <c r="ZB214" s="90"/>
      <c r="ZC214" s="90"/>
      <c r="ZD214" s="90"/>
      <c r="ZE214" s="90"/>
      <c r="ZF214" s="90"/>
      <c r="ZG214" s="90"/>
      <c r="ZH214" s="90"/>
      <c r="ZI214" s="90"/>
      <c r="ZJ214" s="90"/>
      <c r="ZK214" s="90"/>
      <c r="ZL214" s="90"/>
      <c r="ZM214" s="90"/>
      <c r="ZN214" s="90"/>
      <c r="ZO214" s="90"/>
      <c r="ZP214" s="90"/>
      <c r="ZQ214" s="90"/>
      <c r="ZR214" s="90"/>
      <c r="ZS214" s="90"/>
      <c r="ZT214" s="90"/>
      <c r="ZU214" s="90"/>
      <c r="ZV214" s="90"/>
      <c r="ZW214" s="90"/>
      <c r="ZX214" s="90"/>
      <c r="ZY214" s="90"/>
      <c r="ZZ214" s="90"/>
      <c r="AAA214" s="90"/>
      <c r="AAB214" s="90"/>
      <c r="AAC214" s="90"/>
      <c r="AAD214" s="90"/>
      <c r="AAE214" s="90"/>
      <c r="AAF214" s="90"/>
      <c r="AAG214" s="90"/>
      <c r="AAH214" s="90"/>
      <c r="AAI214" s="90"/>
      <c r="AAJ214" s="90"/>
      <c r="AAK214" s="90"/>
      <c r="AAL214" s="90"/>
      <c r="AAM214" s="90"/>
      <c r="AAN214" s="90"/>
      <c r="AAO214" s="90"/>
      <c r="AAP214" s="90"/>
      <c r="AAQ214" s="90"/>
      <c r="AAR214" s="90"/>
      <c r="AAS214" s="90"/>
      <c r="AAT214" s="90"/>
      <c r="AAU214" s="90"/>
      <c r="AAV214" s="90"/>
      <c r="AAW214" s="90"/>
      <c r="AAX214" s="90"/>
      <c r="AAY214" s="90"/>
      <c r="AAZ214" s="90"/>
      <c r="ABA214" s="90"/>
      <c r="ABB214" s="90"/>
      <c r="ABC214" s="90"/>
      <c r="ABD214" s="90"/>
      <c r="ABE214" s="90"/>
      <c r="ABF214" s="90"/>
      <c r="ABG214" s="90"/>
      <c r="ABH214" s="90"/>
      <c r="ABI214" s="90"/>
      <c r="ABJ214" s="90"/>
      <c r="ABK214" s="90"/>
      <c r="ABL214" s="90"/>
      <c r="ABM214" s="90"/>
      <c r="ABN214" s="90"/>
      <c r="ABO214" s="90"/>
      <c r="ABP214" s="90"/>
      <c r="ABQ214" s="90"/>
      <c r="ABR214" s="90"/>
      <c r="ABS214" s="90"/>
      <c r="ABT214" s="90"/>
      <c r="ABU214" s="90"/>
      <c r="ABV214" s="90"/>
      <c r="ABW214" s="90"/>
      <c r="ABX214" s="90"/>
      <c r="ABY214" s="90"/>
      <c r="ABZ214" s="90"/>
      <c r="ACA214" s="90"/>
      <c r="ACB214" s="90"/>
      <c r="ACC214" s="90"/>
      <c r="ACD214" s="90"/>
      <c r="ACE214" s="90"/>
      <c r="ACF214" s="90"/>
      <c r="ACG214" s="90"/>
      <c r="ACH214" s="90"/>
      <c r="ACI214" s="90"/>
      <c r="ACJ214" s="90"/>
      <c r="ACK214" s="90"/>
      <c r="ACL214" s="90"/>
      <c r="ACM214" s="90"/>
      <c r="ACN214" s="90"/>
      <c r="ACO214" s="90"/>
      <c r="ACP214" s="90"/>
      <c r="ACQ214" s="90"/>
      <c r="ACR214" s="90"/>
      <c r="ACS214" s="90"/>
      <c r="ACT214" s="90"/>
      <c r="ACU214" s="90"/>
      <c r="ACV214" s="90"/>
      <c r="ACW214" s="90"/>
      <c r="ACX214" s="90"/>
      <c r="ACY214" s="90"/>
      <c r="ACZ214" s="90"/>
      <c r="ADA214" s="90"/>
      <c r="ADB214" s="90"/>
      <c r="ADC214" s="90"/>
      <c r="ADD214" s="90"/>
      <c r="ADE214" s="90"/>
      <c r="ADF214" s="90"/>
      <c r="ADG214" s="90"/>
      <c r="ADH214" s="90"/>
      <c r="ADI214" s="90"/>
      <c r="ADJ214" s="90"/>
      <c r="ADK214" s="90"/>
      <c r="ADL214" s="90"/>
      <c r="ADM214" s="90"/>
      <c r="ADN214" s="90"/>
      <c r="ADO214" s="90"/>
      <c r="ADP214" s="90"/>
      <c r="ADQ214" s="90"/>
      <c r="ADR214" s="90"/>
      <c r="ADS214" s="90"/>
      <c r="ADT214" s="90"/>
      <c r="ADU214" s="90"/>
      <c r="ADV214" s="90"/>
      <c r="ADW214" s="90"/>
      <c r="ADX214" s="90"/>
      <c r="ADY214" s="90"/>
      <c r="ADZ214" s="90"/>
      <c r="AEA214" s="90"/>
      <c r="AEB214" s="90"/>
      <c r="AEC214" s="90"/>
      <c r="AED214" s="90"/>
      <c r="AEE214" s="90"/>
      <c r="AEF214" s="90"/>
      <c r="AEG214" s="90"/>
      <c r="AEH214" s="90"/>
      <c r="AEI214" s="90"/>
      <c r="AEJ214" s="90"/>
      <c r="AEK214" s="90"/>
      <c r="AEL214" s="90"/>
      <c r="AEM214" s="90"/>
      <c r="AEN214" s="90"/>
      <c r="AEO214" s="90"/>
      <c r="AEP214" s="90"/>
      <c r="AEQ214" s="90"/>
      <c r="AER214" s="90"/>
      <c r="AES214" s="90"/>
      <c r="AET214" s="90"/>
      <c r="AEU214" s="90"/>
      <c r="AEV214" s="90"/>
      <c r="AEW214" s="90"/>
      <c r="AEX214" s="90"/>
      <c r="AEY214" s="90"/>
      <c r="AEZ214" s="90"/>
      <c r="AFA214" s="90"/>
      <c r="AFB214" s="90"/>
      <c r="AFC214" s="90"/>
      <c r="AFD214" s="90"/>
      <c r="AFE214" s="90"/>
      <c r="AFF214" s="90"/>
      <c r="AFG214" s="90"/>
      <c r="AFH214" s="90"/>
      <c r="AFI214" s="90"/>
      <c r="AFJ214" s="90"/>
      <c r="AFK214" s="90"/>
      <c r="AFL214" s="90"/>
      <c r="AFM214" s="90"/>
      <c r="AFN214" s="90"/>
      <c r="AFO214" s="90"/>
      <c r="AFP214" s="90"/>
      <c r="AFQ214" s="90"/>
      <c r="AFR214" s="90"/>
      <c r="AFS214" s="90"/>
      <c r="AFT214" s="90"/>
      <c r="AFU214" s="90"/>
      <c r="AFV214" s="90"/>
      <c r="AFW214" s="90"/>
      <c r="AFX214" s="90"/>
      <c r="AFY214" s="90"/>
      <c r="AFZ214" s="90"/>
      <c r="AGA214" s="90"/>
      <c r="AGB214" s="90"/>
      <c r="AGC214" s="90"/>
      <c r="AGD214" s="90"/>
      <c r="AGE214" s="90"/>
      <c r="AGF214" s="90"/>
      <c r="AGG214" s="90"/>
      <c r="AGH214" s="90"/>
      <c r="AGI214" s="90"/>
      <c r="AGJ214" s="90"/>
      <c r="AGK214" s="90"/>
      <c r="AGL214" s="90"/>
      <c r="AGM214" s="90"/>
      <c r="AGN214" s="90"/>
      <c r="AGO214" s="90"/>
      <c r="AGP214" s="90"/>
      <c r="AGQ214" s="90"/>
      <c r="AGR214" s="90"/>
      <c r="AGS214" s="90"/>
      <c r="AGT214" s="90"/>
      <c r="AGU214" s="90"/>
      <c r="AGV214" s="90"/>
      <c r="AGW214" s="90"/>
      <c r="AGX214" s="90"/>
      <c r="AGY214" s="90"/>
      <c r="AGZ214" s="90"/>
      <c r="AHA214" s="90"/>
      <c r="AHB214" s="90"/>
      <c r="AHC214" s="90"/>
      <c r="AHD214" s="90"/>
      <c r="AHE214" s="90"/>
      <c r="AHF214" s="90"/>
      <c r="AHG214" s="90"/>
      <c r="AHH214" s="90"/>
      <c r="AHI214" s="90"/>
      <c r="AHJ214" s="90"/>
      <c r="AHK214" s="90"/>
      <c r="AHL214" s="90"/>
      <c r="AHM214" s="90"/>
      <c r="AHN214" s="90"/>
      <c r="AHO214" s="90"/>
      <c r="AHP214" s="90"/>
      <c r="AHQ214" s="90"/>
      <c r="AHR214" s="90"/>
      <c r="AHS214" s="90"/>
      <c r="AHT214" s="90"/>
      <c r="AHU214" s="90"/>
      <c r="AHV214" s="90"/>
      <c r="AHW214" s="90"/>
      <c r="AHX214" s="90"/>
      <c r="AHY214" s="90"/>
      <c r="AHZ214" s="90"/>
      <c r="AIA214" s="90"/>
      <c r="AIB214" s="90"/>
      <c r="AIC214" s="90"/>
      <c r="AID214" s="90"/>
      <c r="AIE214" s="90"/>
      <c r="AIF214" s="90"/>
      <c r="AIG214" s="90"/>
      <c r="AIH214" s="90"/>
      <c r="AII214" s="90"/>
      <c r="AIJ214" s="90"/>
      <c r="AIK214" s="90"/>
      <c r="AIL214" s="90"/>
      <c r="AIM214" s="90"/>
      <c r="AIN214" s="90"/>
      <c r="AIO214" s="90"/>
      <c r="AIP214" s="90"/>
      <c r="AIQ214" s="90"/>
      <c r="AIR214" s="90"/>
      <c r="AIS214" s="90"/>
      <c r="AIT214" s="90"/>
      <c r="AIU214" s="90"/>
      <c r="AIV214" s="90"/>
      <c r="AIW214" s="90"/>
      <c r="AIX214" s="90"/>
      <c r="AIY214" s="90"/>
      <c r="AIZ214" s="90"/>
      <c r="AJA214" s="90"/>
      <c r="AJB214" s="90"/>
      <c r="AJC214" s="90"/>
      <c r="AJD214" s="90"/>
      <c r="AJE214" s="90"/>
      <c r="AJF214" s="90"/>
      <c r="AJG214" s="90"/>
      <c r="AJH214" s="90"/>
      <c r="AJI214" s="90"/>
      <c r="AJJ214" s="90"/>
      <c r="AJK214" s="90"/>
      <c r="AJL214" s="90"/>
      <c r="AJM214" s="90"/>
      <c r="AJN214" s="90"/>
      <c r="AJO214" s="90"/>
      <c r="AJP214" s="90"/>
      <c r="AJQ214" s="90"/>
      <c r="AJR214" s="90"/>
      <c r="AJS214" s="90"/>
      <c r="AJT214" s="90"/>
      <c r="AJU214" s="90"/>
      <c r="AJV214" s="90"/>
      <c r="AJW214" s="90"/>
      <c r="AJX214" s="90"/>
      <c r="AJY214" s="90"/>
      <c r="AJZ214" s="90"/>
      <c r="AKA214" s="90"/>
      <c r="AKB214" s="90"/>
      <c r="AKC214" s="90"/>
      <c r="AKD214" s="90"/>
      <c r="AKE214" s="90"/>
      <c r="AKF214" s="90"/>
      <c r="AKG214" s="90"/>
      <c r="AKH214" s="90"/>
      <c r="AKI214" s="90"/>
      <c r="AKJ214" s="90"/>
      <c r="AKK214" s="90"/>
      <c r="AKL214" s="90"/>
      <c r="AKM214" s="90"/>
      <c r="AKN214" s="90"/>
      <c r="AKO214" s="90"/>
      <c r="AKP214" s="90"/>
      <c r="AKQ214" s="90"/>
      <c r="AKR214" s="90"/>
      <c r="AKS214" s="90"/>
      <c r="AKT214" s="90"/>
      <c r="AKU214" s="90"/>
      <c r="AKV214" s="90"/>
      <c r="AKW214" s="90"/>
      <c r="AKX214" s="90"/>
      <c r="AKY214" s="90"/>
      <c r="AKZ214" s="90"/>
      <c r="ALA214" s="90"/>
      <c r="ALB214" s="90"/>
      <c r="ALC214" s="90"/>
      <c r="ALD214" s="90"/>
      <c r="ALE214" s="90"/>
      <c r="ALF214" s="90"/>
      <c r="ALG214" s="90"/>
      <c r="ALH214" s="90"/>
      <c r="ALI214" s="90"/>
      <c r="ALJ214" s="90"/>
      <c r="ALK214" s="90"/>
      <c r="ALL214" s="90"/>
      <c r="ALM214" s="90"/>
      <c r="ALN214" s="90"/>
      <c r="ALO214" s="90"/>
      <c r="ALP214" s="90"/>
      <c r="ALQ214" s="90"/>
      <c r="ALR214" s="90"/>
      <c r="ALS214" s="90"/>
      <c r="ALT214" s="90"/>
      <c r="ALU214" s="90"/>
      <c r="ALV214" s="90"/>
      <c r="ALW214" s="90"/>
      <c r="ALX214" s="90"/>
      <c r="ALY214" s="90"/>
      <c r="ALZ214" s="90"/>
      <c r="AMA214" s="90"/>
      <c r="AMB214" s="90"/>
      <c r="AMC214" s="90"/>
      <c r="AMD214" s="90"/>
      <c r="AME214" s="90"/>
      <c r="AMF214" s="90"/>
      <c r="AMG214" s="90"/>
      <c r="AMH214" s="90"/>
      <c r="AMI214" s="90"/>
      <c r="AMJ214" s="90"/>
      <c r="AMK214" s="90"/>
      <c r="AML214" s="90"/>
      <c r="AMM214" s="90"/>
      <c r="AMN214" s="90"/>
      <c r="AMO214" s="90"/>
      <c r="AMP214" s="90"/>
      <c r="AMQ214" s="90"/>
      <c r="AMR214" s="90"/>
      <c r="AMS214" s="90"/>
      <c r="AMT214" s="90"/>
      <c r="AMU214" s="90"/>
      <c r="AMV214" s="90"/>
      <c r="AMW214" s="90"/>
      <c r="AMX214" s="90"/>
      <c r="AMY214" s="90"/>
      <c r="AMZ214" s="90"/>
      <c r="ANA214" s="90"/>
      <c r="ANB214" s="90"/>
      <c r="ANC214" s="90"/>
      <c r="AND214" s="90"/>
      <c r="ANE214" s="90"/>
      <c r="ANF214" s="90"/>
      <c r="ANG214" s="90"/>
      <c r="ANH214" s="90"/>
      <c r="ANI214" s="90"/>
      <c r="ANJ214" s="90"/>
      <c r="ANK214" s="90"/>
      <c r="ANL214" s="90"/>
      <c r="ANM214" s="90"/>
      <c r="ANN214" s="90"/>
      <c r="ANO214" s="90"/>
      <c r="ANP214" s="90"/>
      <c r="ANQ214" s="90"/>
      <c r="ANR214" s="90"/>
      <c r="ANS214" s="90"/>
      <c r="ANT214" s="90"/>
      <c r="ANU214" s="90"/>
      <c r="ANV214" s="90"/>
      <c r="ANW214" s="90"/>
      <c r="ANX214" s="90"/>
      <c r="ANY214" s="90"/>
      <c r="ANZ214" s="90"/>
      <c r="AOA214" s="90"/>
      <c r="AOB214" s="90"/>
      <c r="AOC214" s="90"/>
      <c r="AOD214" s="90"/>
      <c r="AOE214" s="90"/>
      <c r="AOF214" s="90"/>
      <c r="AOG214" s="90"/>
      <c r="AOH214" s="90"/>
      <c r="AOI214" s="90"/>
      <c r="AOJ214" s="90"/>
      <c r="AOK214" s="90"/>
      <c r="AOL214" s="90"/>
      <c r="AOM214" s="90"/>
      <c r="AON214" s="90"/>
      <c r="AOO214" s="90"/>
      <c r="AOP214" s="90"/>
      <c r="AOQ214" s="90"/>
      <c r="AOR214" s="90"/>
      <c r="AOS214" s="90"/>
      <c r="AOT214" s="90"/>
      <c r="AOU214" s="90"/>
      <c r="AOV214" s="90"/>
      <c r="AOW214" s="90"/>
      <c r="AOX214" s="90"/>
      <c r="AOY214" s="90"/>
      <c r="AOZ214" s="90"/>
      <c r="APA214" s="90"/>
      <c r="APB214" s="90"/>
      <c r="APC214" s="90"/>
      <c r="APD214" s="90"/>
      <c r="APE214" s="90"/>
      <c r="APF214" s="90"/>
      <c r="APG214" s="90"/>
      <c r="APH214" s="90"/>
      <c r="API214" s="90"/>
      <c r="APJ214" s="90"/>
      <c r="APK214" s="90"/>
      <c r="APL214" s="90"/>
      <c r="APM214" s="90"/>
      <c r="APN214" s="90"/>
      <c r="APO214" s="90"/>
      <c r="APP214" s="90"/>
      <c r="APQ214" s="90"/>
      <c r="APR214" s="90"/>
      <c r="APS214" s="90"/>
      <c r="APT214" s="90"/>
      <c r="APU214" s="90"/>
      <c r="APV214" s="90"/>
      <c r="APW214" s="90"/>
      <c r="APX214" s="90"/>
      <c r="APY214" s="90"/>
      <c r="APZ214" s="90"/>
      <c r="AQA214" s="90"/>
      <c r="AQB214" s="90"/>
      <c r="AQC214" s="90"/>
      <c r="AQD214" s="90"/>
      <c r="AQE214" s="90"/>
      <c r="AQF214" s="90"/>
      <c r="AQG214" s="90"/>
      <c r="AQH214" s="90"/>
      <c r="AQI214" s="90"/>
      <c r="AQJ214" s="90"/>
      <c r="AQK214" s="90"/>
      <c r="AQL214" s="90"/>
      <c r="AQM214" s="90"/>
      <c r="AQN214" s="90"/>
      <c r="AQO214" s="90"/>
      <c r="AQP214" s="90"/>
      <c r="AQQ214" s="90"/>
      <c r="AQR214" s="90"/>
      <c r="AQS214" s="90"/>
      <c r="AQT214" s="90"/>
      <c r="AQU214" s="90"/>
      <c r="AQV214" s="90"/>
      <c r="AQW214" s="90"/>
      <c r="AQX214" s="90"/>
      <c r="AQY214" s="90"/>
      <c r="AQZ214" s="90"/>
      <c r="ARA214" s="90"/>
      <c r="ARB214" s="90"/>
      <c r="ARC214" s="90"/>
      <c r="ARD214" s="90"/>
      <c r="ARE214" s="90"/>
      <c r="ARF214" s="90"/>
      <c r="ARG214" s="90"/>
      <c r="ARH214" s="90"/>
      <c r="ARI214" s="90"/>
      <c r="ARJ214" s="90"/>
      <c r="ARK214" s="90"/>
      <c r="ARL214" s="90"/>
      <c r="ARM214" s="90"/>
      <c r="ARN214" s="90"/>
      <c r="ARO214" s="90"/>
      <c r="ARP214" s="90"/>
      <c r="ARQ214" s="90"/>
      <c r="ARR214" s="90"/>
      <c r="ARS214" s="90"/>
      <c r="ART214" s="90"/>
      <c r="ARU214" s="90"/>
      <c r="ARV214" s="90"/>
      <c r="ARW214" s="90"/>
      <c r="ARX214" s="90"/>
      <c r="ARY214" s="90"/>
      <c r="ARZ214" s="90"/>
      <c r="ASA214" s="90"/>
      <c r="ASB214" s="90"/>
      <c r="ASC214" s="90"/>
      <c r="ASD214" s="90"/>
      <c r="ASE214" s="90"/>
      <c r="ASF214" s="90"/>
      <c r="ASG214" s="90"/>
      <c r="ASH214" s="90"/>
      <c r="ASI214" s="90"/>
      <c r="ASJ214" s="90"/>
      <c r="ASK214" s="90"/>
      <c r="ASL214" s="90"/>
      <c r="ASM214" s="90"/>
      <c r="ASN214" s="90"/>
      <c r="ASO214" s="90"/>
      <c r="ASP214" s="90"/>
      <c r="ASQ214" s="90"/>
      <c r="ASR214" s="90"/>
      <c r="ASS214" s="90"/>
      <c r="AST214" s="90"/>
      <c r="ASU214" s="90"/>
      <c r="ASV214" s="90"/>
      <c r="ASW214" s="90"/>
      <c r="ASX214" s="90"/>
      <c r="ASY214" s="90"/>
      <c r="ASZ214" s="90"/>
      <c r="ATA214" s="90"/>
      <c r="ATB214" s="90"/>
      <c r="ATC214" s="90"/>
      <c r="ATD214" s="90"/>
      <c r="ATE214" s="90"/>
      <c r="ATF214" s="90"/>
      <c r="ATG214" s="90"/>
      <c r="ATH214" s="90"/>
      <c r="ATI214" s="90"/>
      <c r="ATJ214" s="90"/>
      <c r="ATK214" s="90"/>
      <c r="ATL214" s="90"/>
      <c r="ATM214" s="90"/>
      <c r="ATN214" s="90"/>
      <c r="ATO214" s="90"/>
      <c r="ATP214" s="90"/>
      <c r="ATQ214" s="90"/>
      <c r="ATR214" s="90"/>
      <c r="ATS214" s="90"/>
      <c r="ATT214" s="90"/>
      <c r="ATU214" s="90"/>
      <c r="ATV214" s="90"/>
      <c r="ATW214" s="90"/>
      <c r="ATX214" s="90"/>
      <c r="ATY214" s="90"/>
      <c r="ATZ214" s="90"/>
      <c r="AUA214" s="90"/>
      <c r="AUB214" s="90"/>
      <c r="AUC214" s="90"/>
      <c r="AUD214" s="90"/>
      <c r="AUE214" s="90"/>
      <c r="AUF214" s="90"/>
      <c r="AUG214" s="90"/>
      <c r="AUH214" s="90"/>
      <c r="AUI214" s="90"/>
      <c r="AUJ214" s="90"/>
      <c r="AUK214" s="90"/>
      <c r="AUL214" s="90"/>
      <c r="AUM214" s="90"/>
      <c r="AUN214" s="90"/>
      <c r="AUO214" s="90"/>
      <c r="AUP214" s="90"/>
      <c r="AUQ214" s="90"/>
      <c r="AUR214" s="90"/>
      <c r="AUS214" s="90"/>
      <c r="AUT214" s="90"/>
      <c r="AUU214" s="90"/>
      <c r="AUV214" s="90"/>
      <c r="AUW214" s="90"/>
      <c r="AUX214" s="90"/>
      <c r="AUY214" s="90"/>
      <c r="AUZ214" s="90"/>
      <c r="AVA214" s="90"/>
      <c r="AVB214" s="90"/>
      <c r="AVC214" s="90"/>
      <c r="AVD214" s="90"/>
      <c r="AVE214" s="90"/>
      <c r="AVF214" s="90"/>
      <c r="AVG214" s="90"/>
      <c r="AVH214" s="90"/>
      <c r="AVI214" s="90"/>
      <c r="AVJ214" s="90"/>
      <c r="AVK214" s="90"/>
      <c r="AVL214" s="90"/>
      <c r="AVM214" s="90"/>
      <c r="AVN214" s="90"/>
      <c r="AVO214" s="90"/>
      <c r="AVP214" s="90"/>
      <c r="AVQ214" s="90"/>
      <c r="AVR214" s="90"/>
      <c r="AVS214" s="90"/>
      <c r="AVT214" s="90"/>
      <c r="AVU214" s="90"/>
      <c r="AVV214" s="90"/>
      <c r="AVW214" s="90"/>
      <c r="AVX214" s="90"/>
      <c r="AVY214" s="90"/>
      <c r="AVZ214" s="90"/>
      <c r="AWA214" s="90"/>
      <c r="AWB214" s="90"/>
      <c r="AWC214" s="90"/>
      <c r="AWD214" s="90"/>
      <c r="AWE214" s="90"/>
      <c r="AWF214" s="90"/>
      <c r="AWG214" s="90"/>
      <c r="AWH214" s="90"/>
      <c r="AWI214" s="90"/>
      <c r="AWJ214" s="90"/>
      <c r="AWK214" s="90"/>
      <c r="AWL214" s="90"/>
      <c r="AWM214" s="90"/>
      <c r="AWN214" s="90"/>
      <c r="AWO214" s="90"/>
      <c r="AWP214" s="90"/>
      <c r="AWQ214" s="90"/>
      <c r="AWR214" s="90"/>
      <c r="AWS214" s="90"/>
      <c r="AWT214" s="90"/>
      <c r="AWU214" s="90"/>
      <c r="AWV214" s="90"/>
      <c r="AWW214" s="90"/>
      <c r="AWX214" s="90"/>
      <c r="AWY214" s="90"/>
      <c r="AWZ214" s="90"/>
      <c r="AXA214" s="90"/>
      <c r="AXB214" s="90"/>
      <c r="AXC214" s="90"/>
      <c r="AXD214" s="90"/>
      <c r="AXE214" s="90"/>
      <c r="AXF214" s="90"/>
      <c r="AXG214" s="90"/>
      <c r="AXH214" s="90"/>
      <c r="AXI214" s="90"/>
      <c r="AXJ214" s="90"/>
      <c r="AXK214" s="90"/>
      <c r="AXL214" s="90"/>
      <c r="AXM214" s="90"/>
      <c r="AXN214" s="90"/>
      <c r="AXO214" s="90"/>
      <c r="AXP214" s="90"/>
      <c r="AXQ214" s="90"/>
      <c r="AXR214" s="90"/>
      <c r="AXS214" s="90"/>
      <c r="AXT214" s="90"/>
      <c r="AXU214" s="90"/>
      <c r="AXV214" s="90"/>
      <c r="AXW214" s="90"/>
      <c r="AXX214" s="90"/>
      <c r="AXY214" s="90"/>
      <c r="AXZ214" s="90"/>
      <c r="AYA214" s="90"/>
      <c r="AYB214" s="90"/>
      <c r="AYC214" s="90"/>
      <c r="AYD214" s="90"/>
      <c r="AYE214" s="90"/>
      <c r="AYF214" s="90"/>
      <c r="AYG214" s="90"/>
      <c r="AYH214" s="90"/>
      <c r="AYI214" s="90"/>
      <c r="AYJ214" s="90"/>
      <c r="AYK214" s="90"/>
      <c r="AYL214" s="90"/>
      <c r="AYM214" s="90"/>
      <c r="AYN214" s="90"/>
      <c r="AYO214" s="90"/>
      <c r="AYP214" s="90"/>
      <c r="AYQ214" s="90"/>
      <c r="AYR214" s="90"/>
      <c r="AYS214" s="90"/>
      <c r="AYT214" s="90"/>
      <c r="AYU214" s="90"/>
      <c r="AYV214" s="90"/>
      <c r="AYW214" s="90"/>
      <c r="AYX214" s="90"/>
      <c r="AYY214" s="90"/>
      <c r="AYZ214" s="90"/>
      <c r="AZA214" s="90"/>
      <c r="AZB214" s="90"/>
      <c r="AZC214" s="90"/>
      <c r="AZD214" s="90"/>
      <c r="AZE214" s="90"/>
      <c r="AZF214" s="90"/>
      <c r="AZG214" s="90"/>
      <c r="AZH214" s="90"/>
      <c r="AZI214" s="90"/>
      <c r="AZJ214" s="90"/>
      <c r="AZK214" s="90"/>
      <c r="AZL214" s="90"/>
      <c r="AZM214" s="90"/>
      <c r="AZN214" s="90"/>
      <c r="AZO214" s="90"/>
      <c r="AZP214" s="90"/>
      <c r="AZQ214" s="90"/>
      <c r="AZR214" s="90"/>
      <c r="AZS214" s="90"/>
      <c r="AZT214" s="90"/>
      <c r="AZU214" s="90"/>
      <c r="AZV214" s="90"/>
      <c r="AZW214" s="90"/>
      <c r="AZX214" s="90"/>
      <c r="AZY214" s="90"/>
      <c r="AZZ214" s="90"/>
      <c r="BAA214" s="90"/>
      <c r="BAB214" s="90"/>
      <c r="BAC214" s="90"/>
      <c r="BAD214" s="90"/>
      <c r="BAE214" s="90"/>
      <c r="BAF214" s="90"/>
      <c r="BAG214" s="90"/>
      <c r="BAH214" s="90"/>
      <c r="BAI214" s="90"/>
      <c r="BAJ214" s="90"/>
      <c r="BAK214" s="90"/>
      <c r="BAL214" s="90"/>
      <c r="BAM214" s="90"/>
      <c r="BAN214" s="90"/>
      <c r="BAO214" s="90"/>
      <c r="BAP214" s="90"/>
      <c r="BAQ214" s="90"/>
      <c r="BAR214" s="90"/>
      <c r="BAS214" s="90"/>
      <c r="BAT214" s="90"/>
      <c r="BAU214" s="90"/>
      <c r="BAV214" s="90"/>
      <c r="BAW214" s="90"/>
      <c r="BAX214" s="90"/>
      <c r="BAY214" s="90"/>
      <c r="BAZ214" s="90"/>
      <c r="BBA214" s="90"/>
      <c r="BBB214" s="90"/>
      <c r="BBC214" s="90"/>
      <c r="BBD214" s="90"/>
      <c r="BBE214" s="90"/>
      <c r="BBF214" s="90"/>
      <c r="BBG214" s="90"/>
      <c r="BBH214" s="90"/>
      <c r="BBI214" s="90"/>
      <c r="BBJ214" s="90"/>
      <c r="BBK214" s="90"/>
      <c r="BBL214" s="90"/>
      <c r="BBM214" s="90"/>
      <c r="BBN214" s="90"/>
      <c r="BBO214" s="90"/>
      <c r="BBP214" s="90"/>
      <c r="BBQ214" s="90"/>
      <c r="BBR214" s="90"/>
      <c r="BBS214" s="90"/>
      <c r="BBT214" s="90"/>
      <c r="BBU214" s="90"/>
      <c r="BBV214" s="90"/>
      <c r="BBW214" s="90"/>
      <c r="BBX214" s="90"/>
      <c r="BBY214" s="90"/>
      <c r="BBZ214" s="90"/>
      <c r="BCA214" s="90"/>
      <c r="BCB214" s="90"/>
      <c r="BCC214" s="90"/>
      <c r="BCD214" s="90"/>
      <c r="BCE214" s="90"/>
      <c r="BCF214" s="90"/>
      <c r="BCG214" s="90"/>
      <c r="BCH214" s="90"/>
      <c r="BCI214" s="90"/>
      <c r="BCJ214" s="90"/>
      <c r="BCK214" s="90"/>
      <c r="BCL214" s="90"/>
      <c r="BCM214" s="90"/>
      <c r="BCN214" s="90"/>
      <c r="BCO214" s="90"/>
      <c r="BCP214" s="90"/>
      <c r="BCQ214" s="90"/>
      <c r="BCR214" s="90"/>
      <c r="BCS214" s="90"/>
      <c r="BCT214" s="90"/>
      <c r="BCU214" s="90"/>
      <c r="BCV214" s="90"/>
      <c r="BCW214" s="90"/>
      <c r="BCX214" s="90"/>
      <c r="BCY214" s="90"/>
      <c r="BCZ214" s="90"/>
      <c r="BDA214" s="90"/>
      <c r="BDB214" s="90"/>
      <c r="BDC214" s="90"/>
      <c r="BDD214" s="90"/>
      <c r="BDE214" s="90"/>
      <c r="BDF214" s="90"/>
      <c r="BDG214" s="90"/>
      <c r="BDH214" s="90"/>
      <c r="BDI214" s="90"/>
      <c r="BDJ214" s="90"/>
      <c r="BDK214" s="90"/>
      <c r="BDL214" s="90"/>
      <c r="BDM214" s="90"/>
      <c r="BDN214" s="90"/>
      <c r="BDO214" s="90"/>
      <c r="BDP214" s="90"/>
      <c r="BDQ214" s="90"/>
      <c r="BDR214" s="90"/>
      <c r="BDS214" s="90"/>
      <c r="BDT214" s="90"/>
      <c r="BDU214" s="90"/>
      <c r="BDV214" s="90"/>
      <c r="BDW214" s="90"/>
      <c r="BDX214" s="90"/>
      <c r="BDY214" s="90"/>
      <c r="BDZ214" s="90"/>
      <c r="BEA214" s="90"/>
      <c r="BEB214" s="90"/>
      <c r="BEC214" s="90"/>
      <c r="BED214" s="90"/>
      <c r="BEE214" s="90"/>
      <c r="BEF214" s="90"/>
      <c r="BEG214" s="90"/>
      <c r="BEH214" s="90"/>
      <c r="BEI214" s="90"/>
      <c r="BEJ214" s="90"/>
      <c r="BEK214" s="90"/>
      <c r="BEL214" s="90"/>
      <c r="BEM214" s="90"/>
      <c r="BEN214" s="90"/>
      <c r="BEO214" s="90"/>
      <c r="BEP214" s="90"/>
      <c r="BEQ214" s="90"/>
      <c r="BER214" s="90"/>
      <c r="BES214" s="90"/>
      <c r="BET214" s="90"/>
      <c r="BEU214" s="90"/>
      <c r="BEV214" s="90"/>
      <c r="BEW214" s="90"/>
      <c r="BEX214" s="90"/>
      <c r="BEY214" s="90"/>
      <c r="BEZ214" s="90"/>
      <c r="BFA214" s="90"/>
      <c r="BFB214" s="90"/>
      <c r="BFC214" s="90"/>
      <c r="BFD214" s="90"/>
      <c r="BFE214" s="90"/>
      <c r="BFF214" s="90"/>
      <c r="BFG214" s="90"/>
      <c r="BFH214" s="90"/>
      <c r="BFI214" s="90"/>
      <c r="BFJ214" s="90"/>
      <c r="BFK214" s="90"/>
      <c r="BFL214" s="90"/>
      <c r="BFM214" s="90"/>
      <c r="BFN214" s="90"/>
      <c r="BFO214" s="90"/>
      <c r="BFP214" s="90"/>
      <c r="BFQ214" s="90"/>
      <c r="BFR214" s="90"/>
      <c r="BFS214" s="90"/>
      <c r="BFT214" s="90"/>
      <c r="BFU214" s="90"/>
      <c r="BFV214" s="90"/>
      <c r="BFW214" s="90"/>
      <c r="BFX214" s="90"/>
      <c r="BFY214" s="90"/>
      <c r="BFZ214" s="90"/>
      <c r="BGA214" s="90"/>
      <c r="BGB214" s="90"/>
      <c r="BGC214" s="90"/>
      <c r="BGD214" s="90"/>
      <c r="BGE214" s="90"/>
      <c r="BGF214" s="90"/>
      <c r="BGG214" s="90"/>
      <c r="BGH214" s="90"/>
      <c r="BGI214" s="90"/>
      <c r="BGJ214" s="90"/>
      <c r="BGK214" s="90"/>
      <c r="BGL214" s="90"/>
      <c r="BGM214" s="90"/>
      <c r="BGN214" s="90"/>
      <c r="BGO214" s="90"/>
      <c r="BGP214" s="90"/>
      <c r="BGQ214" s="90"/>
      <c r="BGR214" s="90"/>
      <c r="BGS214" s="90"/>
      <c r="BGT214" s="90"/>
      <c r="BGU214" s="90"/>
      <c r="BGV214" s="90"/>
      <c r="BGW214" s="90"/>
      <c r="BGX214" s="90"/>
      <c r="BGY214" s="90"/>
      <c r="BGZ214" s="90"/>
      <c r="BHA214" s="90"/>
      <c r="BHB214" s="90"/>
      <c r="BHC214" s="90"/>
      <c r="BHD214" s="90"/>
      <c r="BHE214" s="90"/>
      <c r="BHF214" s="90"/>
      <c r="BHG214" s="90"/>
      <c r="BHH214" s="90"/>
      <c r="BHI214" s="90"/>
      <c r="BHJ214" s="90"/>
      <c r="BHK214" s="90"/>
      <c r="BHL214" s="90"/>
      <c r="BHM214" s="90"/>
      <c r="BHN214" s="90"/>
      <c r="BHO214" s="90"/>
      <c r="BHP214" s="90"/>
      <c r="BHQ214" s="90"/>
      <c r="BHR214" s="90"/>
      <c r="BHS214" s="90"/>
      <c r="BHT214" s="90"/>
      <c r="BHU214" s="90"/>
      <c r="BHV214" s="90"/>
      <c r="BHW214" s="90"/>
      <c r="BHX214" s="90"/>
      <c r="BHY214" s="90"/>
      <c r="BHZ214" s="90"/>
      <c r="BIA214" s="90"/>
      <c r="BIB214" s="90"/>
      <c r="BIC214" s="90"/>
      <c r="BID214" s="90"/>
      <c r="BIE214" s="90"/>
      <c r="BIF214" s="90"/>
      <c r="BIG214" s="90"/>
      <c r="BIH214" s="90"/>
      <c r="BII214" s="90"/>
      <c r="BIJ214" s="90"/>
      <c r="BIK214" s="90"/>
      <c r="BIL214" s="90"/>
      <c r="BIM214" s="90"/>
      <c r="BIN214" s="90"/>
      <c r="BIO214" s="90"/>
      <c r="BIP214" s="90"/>
      <c r="BIQ214" s="90"/>
      <c r="BIR214" s="90"/>
      <c r="BIS214" s="90"/>
      <c r="BIT214" s="90"/>
      <c r="BIU214" s="90"/>
      <c r="BIV214" s="90"/>
      <c r="BIW214" s="90"/>
      <c r="BIX214" s="90"/>
      <c r="BIY214" s="90"/>
      <c r="BIZ214" s="90"/>
      <c r="BJA214" s="90"/>
      <c r="BJB214" s="90"/>
      <c r="BJC214" s="90"/>
      <c r="BJD214" s="90"/>
      <c r="BJE214" s="90"/>
      <c r="BJF214" s="90"/>
      <c r="BJG214" s="90"/>
      <c r="BJH214" s="90"/>
      <c r="BJI214" s="90"/>
      <c r="BJJ214" s="90"/>
      <c r="BJK214" s="90"/>
      <c r="BJL214" s="90"/>
      <c r="BJM214" s="90"/>
      <c r="BJN214" s="90"/>
      <c r="BJO214" s="90"/>
      <c r="BJP214" s="90"/>
      <c r="BJQ214" s="90"/>
      <c r="BJR214" s="90"/>
      <c r="BJS214" s="90"/>
      <c r="BJT214" s="90"/>
      <c r="BJU214" s="90"/>
      <c r="BJV214" s="90"/>
      <c r="BJW214" s="90"/>
      <c r="BJX214" s="90"/>
      <c r="BJY214" s="90"/>
      <c r="BJZ214" s="90"/>
      <c r="BKA214" s="90"/>
      <c r="BKB214" s="90"/>
      <c r="BKC214" s="90"/>
      <c r="BKD214" s="90"/>
      <c r="BKE214" s="90"/>
      <c r="BKF214" s="90"/>
      <c r="BKG214" s="90"/>
      <c r="BKH214" s="90"/>
      <c r="BKI214" s="90"/>
      <c r="BKJ214" s="90"/>
      <c r="BKK214" s="90"/>
      <c r="BKL214" s="90"/>
      <c r="BKM214" s="90"/>
      <c r="BKN214" s="90"/>
      <c r="BKO214" s="90"/>
      <c r="BKP214" s="90"/>
      <c r="BKQ214" s="90"/>
      <c r="BKR214" s="90"/>
      <c r="BKS214" s="90"/>
      <c r="BKT214" s="90"/>
      <c r="BKU214" s="90"/>
      <c r="BKV214" s="90"/>
      <c r="BKW214" s="90"/>
      <c r="BKX214" s="90"/>
      <c r="BKY214" s="90"/>
      <c r="BKZ214" s="90"/>
      <c r="BLA214" s="90"/>
      <c r="BLB214" s="90"/>
      <c r="BLC214" s="90"/>
      <c r="BLD214" s="90"/>
      <c r="BLE214" s="90"/>
      <c r="BLF214" s="90"/>
      <c r="BLG214" s="90"/>
      <c r="BLH214" s="90"/>
      <c r="BLI214" s="90"/>
      <c r="BLJ214" s="90"/>
      <c r="BLK214" s="90"/>
      <c r="BLL214" s="90"/>
      <c r="BLM214" s="90"/>
      <c r="BLN214" s="90"/>
      <c r="BLO214" s="90"/>
      <c r="BLP214" s="90"/>
      <c r="BLQ214" s="90"/>
      <c r="BLR214" s="90"/>
      <c r="BLS214" s="90"/>
      <c r="BLT214" s="90"/>
      <c r="BLU214" s="90"/>
      <c r="BLV214" s="90"/>
      <c r="BLW214" s="90"/>
      <c r="BLX214" s="90"/>
      <c r="BLY214" s="90"/>
      <c r="BLZ214" s="90"/>
      <c r="BMA214" s="90"/>
      <c r="BMB214" s="90"/>
      <c r="BMC214" s="90"/>
      <c r="BMD214" s="90"/>
      <c r="BME214" s="90"/>
      <c r="BMF214" s="90"/>
      <c r="BMG214" s="90"/>
      <c r="BMH214" s="90"/>
      <c r="BMI214" s="90"/>
      <c r="BMJ214" s="90"/>
      <c r="BMK214" s="90"/>
      <c r="BML214" s="90"/>
      <c r="BMM214" s="90"/>
      <c r="BMN214" s="90"/>
      <c r="BMO214" s="90"/>
      <c r="BMP214" s="90"/>
      <c r="BMQ214" s="90"/>
      <c r="BMR214" s="90"/>
      <c r="BMS214" s="90"/>
      <c r="BMT214" s="90"/>
      <c r="BMU214" s="90"/>
      <c r="BMV214" s="90"/>
      <c r="BMW214" s="90"/>
      <c r="BMX214" s="90"/>
      <c r="BMY214" s="90"/>
      <c r="BMZ214" s="90"/>
      <c r="BNA214" s="90"/>
      <c r="BNB214" s="90"/>
      <c r="BNC214" s="90"/>
      <c r="BND214" s="90"/>
      <c r="BNE214" s="90"/>
      <c r="BNF214" s="90"/>
      <c r="BNG214" s="90"/>
      <c r="BNH214" s="90"/>
      <c r="BNI214" s="90"/>
      <c r="BNJ214" s="90"/>
      <c r="BNK214" s="90"/>
      <c r="BNL214" s="90"/>
      <c r="BNM214" s="90"/>
      <c r="BNN214" s="90"/>
      <c r="BNO214" s="90"/>
      <c r="BNP214" s="90"/>
      <c r="BNQ214" s="90"/>
      <c r="BNR214" s="90"/>
      <c r="BNS214" s="90"/>
      <c r="BNT214" s="90"/>
      <c r="BNU214" s="90"/>
      <c r="BNV214" s="90"/>
      <c r="BNW214" s="90"/>
      <c r="BNX214" s="90"/>
      <c r="BNY214" s="90"/>
      <c r="BNZ214" s="90"/>
      <c r="BOA214" s="90"/>
      <c r="BOB214" s="90"/>
      <c r="BOC214" s="90"/>
      <c r="BOD214" s="90"/>
      <c r="BOE214" s="90"/>
      <c r="BOF214" s="90"/>
      <c r="BOG214" s="90"/>
      <c r="BOH214" s="90"/>
      <c r="BOI214" s="90"/>
      <c r="BOJ214" s="90"/>
      <c r="BOK214" s="90"/>
      <c r="BOL214" s="90"/>
      <c r="BOM214" s="90"/>
      <c r="BON214" s="90"/>
      <c r="BOO214" s="90"/>
      <c r="BOP214" s="90"/>
      <c r="BOQ214" s="90"/>
      <c r="BOR214" s="90"/>
      <c r="BOS214" s="90"/>
      <c r="BOT214" s="90"/>
      <c r="BOU214" s="90"/>
      <c r="BOV214" s="90"/>
      <c r="BOW214" s="90"/>
      <c r="BOX214" s="90"/>
      <c r="BOY214" s="90"/>
      <c r="BOZ214" s="90"/>
      <c r="BPA214" s="90"/>
      <c r="BPB214" s="90"/>
      <c r="BPC214" s="90"/>
      <c r="BPD214" s="90"/>
      <c r="BPE214" s="90"/>
      <c r="BPF214" s="90"/>
      <c r="BPG214" s="90"/>
      <c r="BPH214" s="90"/>
      <c r="BPI214" s="90"/>
      <c r="BPJ214" s="90"/>
      <c r="BPK214" s="90"/>
      <c r="BPL214" s="90"/>
      <c r="BPM214" s="90"/>
      <c r="BPN214" s="90"/>
      <c r="BPO214" s="90"/>
      <c r="BPP214" s="90"/>
      <c r="BPQ214" s="90"/>
      <c r="BPR214" s="90"/>
      <c r="BPS214" s="90"/>
      <c r="BPT214" s="90"/>
      <c r="BPU214" s="90"/>
      <c r="BPV214" s="90"/>
      <c r="BPW214" s="90"/>
      <c r="BPX214" s="90"/>
      <c r="BPY214" s="90"/>
      <c r="BPZ214" s="90"/>
      <c r="BQA214" s="90"/>
      <c r="BQB214" s="90"/>
      <c r="BQC214" s="90"/>
      <c r="BQD214" s="90"/>
      <c r="BQE214" s="90"/>
      <c r="BQF214" s="90"/>
      <c r="BQG214" s="90"/>
      <c r="BQH214" s="90"/>
      <c r="BQI214" s="90"/>
      <c r="BQJ214" s="90"/>
      <c r="BQK214" s="90"/>
      <c r="BQL214" s="90"/>
      <c r="BQM214" s="90"/>
      <c r="BQN214" s="90"/>
      <c r="BQO214" s="90"/>
      <c r="BQP214" s="90"/>
      <c r="BQQ214" s="90"/>
      <c r="BQR214" s="90"/>
      <c r="BQS214" s="90"/>
      <c r="BQT214" s="90"/>
      <c r="BQU214" s="90"/>
      <c r="BQV214" s="90"/>
      <c r="BQW214" s="90"/>
      <c r="BQX214" s="90"/>
      <c r="BQY214" s="90"/>
      <c r="BQZ214" s="90"/>
      <c r="BRA214" s="90"/>
      <c r="BRB214" s="90"/>
      <c r="BRC214" s="90"/>
      <c r="BRD214" s="90"/>
      <c r="BRE214" s="90"/>
      <c r="BRF214" s="90"/>
      <c r="BRG214" s="90"/>
      <c r="BRH214" s="90"/>
      <c r="BRI214" s="90"/>
      <c r="BRJ214" s="90"/>
      <c r="BRK214" s="90"/>
      <c r="BRL214" s="90"/>
      <c r="BRM214" s="90"/>
      <c r="BRN214" s="90"/>
      <c r="BRO214" s="90"/>
      <c r="BRP214" s="90"/>
      <c r="BRQ214" s="90"/>
      <c r="BRR214" s="90"/>
      <c r="BRS214" s="90"/>
      <c r="BRT214" s="90"/>
      <c r="BRU214" s="90"/>
      <c r="BRV214" s="90"/>
      <c r="BRW214" s="90"/>
      <c r="BRX214" s="90"/>
      <c r="BRY214" s="90"/>
      <c r="BRZ214" s="90"/>
      <c r="BSA214" s="90"/>
      <c r="BSB214" s="90"/>
      <c r="BSC214" s="90"/>
      <c r="BSD214" s="90"/>
      <c r="BSE214" s="90"/>
      <c r="BSF214" s="90"/>
      <c r="BSG214" s="90"/>
      <c r="BSH214" s="90"/>
      <c r="BSI214" s="90"/>
      <c r="BSJ214" s="90"/>
      <c r="BSK214" s="90"/>
      <c r="BSL214" s="90"/>
      <c r="BSM214" s="90"/>
      <c r="BSN214" s="90"/>
      <c r="BSO214" s="90"/>
      <c r="BSP214" s="90"/>
      <c r="BSQ214" s="90"/>
      <c r="BSR214" s="90"/>
      <c r="BSS214" s="90"/>
      <c r="BST214" s="90"/>
      <c r="BSU214" s="90"/>
      <c r="BSV214" s="90"/>
      <c r="BSW214" s="90"/>
      <c r="BSX214" s="90"/>
      <c r="BSY214" s="90"/>
      <c r="BSZ214" s="90"/>
      <c r="BTA214" s="90"/>
      <c r="BTB214" s="90"/>
      <c r="BTC214" s="90"/>
      <c r="BTD214" s="90"/>
      <c r="BTE214" s="90"/>
      <c r="BTF214" s="90"/>
      <c r="BTG214" s="90"/>
      <c r="BTH214" s="90"/>
      <c r="BTI214" s="90"/>
      <c r="BTJ214" s="90"/>
      <c r="BTK214" s="90"/>
      <c r="BTL214" s="90"/>
      <c r="BTM214" s="90"/>
      <c r="BTN214" s="90"/>
      <c r="BTO214" s="90"/>
      <c r="BTP214" s="90"/>
      <c r="BTQ214" s="90"/>
      <c r="BTR214" s="90"/>
      <c r="BTS214" s="90"/>
      <c r="BTT214" s="90"/>
      <c r="BTU214" s="90"/>
      <c r="BTV214" s="90"/>
      <c r="BTW214" s="90"/>
      <c r="BTX214" s="90"/>
      <c r="BTY214" s="90"/>
      <c r="BTZ214" s="90"/>
      <c r="BUA214" s="90"/>
      <c r="BUB214" s="90"/>
      <c r="BUC214" s="90"/>
      <c r="BUD214" s="90"/>
      <c r="BUE214" s="90"/>
      <c r="BUF214" s="90"/>
      <c r="BUG214" s="90"/>
      <c r="BUH214" s="90"/>
      <c r="BUI214" s="90"/>
      <c r="BUJ214" s="90"/>
      <c r="BUK214" s="90"/>
      <c r="BUL214" s="90"/>
      <c r="BUM214" s="90"/>
      <c r="BUN214" s="90"/>
      <c r="BUO214" s="90"/>
      <c r="BUP214" s="90"/>
      <c r="BUQ214" s="90"/>
      <c r="BUR214" s="90"/>
      <c r="BUS214" s="90"/>
      <c r="BUT214" s="90"/>
      <c r="BUU214" s="90"/>
      <c r="BUV214" s="90"/>
      <c r="BUW214" s="90"/>
      <c r="BUX214" s="90"/>
      <c r="BUY214" s="90"/>
      <c r="BUZ214" s="90"/>
      <c r="BVA214" s="90"/>
      <c r="BVB214" s="90"/>
      <c r="BVC214" s="90"/>
      <c r="BVD214" s="90"/>
      <c r="BVE214" s="90"/>
      <c r="BVF214" s="90"/>
      <c r="BVG214" s="90"/>
      <c r="BVH214" s="90"/>
      <c r="BVI214" s="90"/>
      <c r="BVJ214" s="90"/>
      <c r="BVK214" s="90"/>
      <c r="BVL214" s="90"/>
      <c r="BVM214" s="90"/>
      <c r="BVN214" s="90"/>
      <c r="BVO214" s="90"/>
      <c r="BVP214" s="90"/>
      <c r="BVQ214" s="90"/>
      <c r="BVR214" s="90"/>
      <c r="BVS214" s="90"/>
      <c r="BVT214" s="90"/>
      <c r="BVU214" s="90"/>
      <c r="BVV214" s="90"/>
      <c r="BVW214" s="90"/>
      <c r="BVX214" s="90"/>
      <c r="BVY214" s="90"/>
      <c r="BVZ214" s="90"/>
      <c r="BWA214" s="90"/>
      <c r="BWB214" s="90"/>
      <c r="BWC214" s="90"/>
      <c r="BWD214" s="90"/>
      <c r="BWE214" s="90"/>
      <c r="BWF214" s="90"/>
      <c r="BWG214" s="90"/>
      <c r="BWH214" s="90"/>
      <c r="BWI214" s="90"/>
      <c r="BWJ214" s="90"/>
      <c r="BWK214" s="90"/>
      <c r="BWL214" s="90"/>
      <c r="BWM214" s="90"/>
      <c r="BWN214" s="90"/>
      <c r="BWO214" s="90"/>
      <c r="BWP214" s="90"/>
      <c r="BWQ214" s="90"/>
      <c r="BWR214" s="90"/>
      <c r="BWS214" s="90"/>
      <c r="BWT214" s="90"/>
      <c r="BWU214" s="90"/>
      <c r="BWV214" s="90"/>
      <c r="BWW214" s="90"/>
      <c r="BWX214" s="90"/>
      <c r="BWY214" s="90"/>
      <c r="BWZ214" s="90"/>
      <c r="BXA214" s="90"/>
      <c r="BXB214" s="90"/>
      <c r="BXC214" s="90"/>
      <c r="BXD214" s="90"/>
      <c r="BXE214" s="90"/>
      <c r="BXF214" s="90"/>
      <c r="BXG214" s="90"/>
      <c r="BXH214" s="90"/>
      <c r="BXI214" s="90"/>
      <c r="BXJ214" s="90"/>
      <c r="BXK214" s="90"/>
      <c r="BXL214" s="90"/>
      <c r="BXM214" s="90"/>
      <c r="BXN214" s="90"/>
      <c r="BXO214" s="90"/>
      <c r="BXP214" s="90"/>
      <c r="BXQ214" s="90"/>
      <c r="BXR214" s="90"/>
      <c r="BXS214" s="90"/>
      <c r="BXT214" s="90"/>
      <c r="BXU214" s="90"/>
      <c r="BXV214" s="90"/>
      <c r="BXW214" s="90"/>
      <c r="BXX214" s="90"/>
      <c r="BXY214" s="90"/>
      <c r="BXZ214" s="90"/>
      <c r="BYA214" s="90"/>
      <c r="BYB214" s="90"/>
      <c r="BYC214" s="90"/>
      <c r="BYD214" s="90"/>
      <c r="BYE214" s="90"/>
      <c r="BYF214" s="90"/>
      <c r="BYG214" s="90"/>
      <c r="BYH214" s="90"/>
      <c r="BYI214" s="90"/>
      <c r="BYJ214" s="90"/>
      <c r="BYK214" s="90"/>
      <c r="BYL214" s="90"/>
      <c r="BYM214" s="90"/>
      <c r="BYN214" s="90"/>
      <c r="BYO214" s="90"/>
      <c r="BYP214" s="90"/>
      <c r="BYQ214" s="90"/>
      <c r="BYR214" s="90"/>
      <c r="BYS214" s="90"/>
      <c r="BYT214" s="90"/>
      <c r="BYU214" s="90"/>
      <c r="BYV214" s="90"/>
      <c r="BYW214" s="90"/>
      <c r="BYX214" s="90"/>
      <c r="BYY214" s="90"/>
      <c r="BYZ214" s="90"/>
      <c r="BZA214" s="90"/>
      <c r="BZB214" s="90"/>
      <c r="BZC214" s="90"/>
      <c r="BZD214" s="90"/>
      <c r="BZE214" s="90"/>
      <c r="BZF214" s="90"/>
      <c r="BZG214" s="90"/>
      <c r="BZH214" s="90"/>
      <c r="BZI214" s="90"/>
      <c r="BZJ214" s="90"/>
      <c r="BZK214" s="90"/>
      <c r="BZL214" s="90"/>
      <c r="BZM214" s="90"/>
      <c r="BZN214" s="90"/>
      <c r="BZO214" s="90"/>
      <c r="BZP214" s="90"/>
      <c r="BZQ214" s="90"/>
      <c r="BZR214" s="90"/>
      <c r="BZS214" s="90"/>
      <c r="BZT214" s="90"/>
      <c r="BZU214" s="90"/>
      <c r="BZV214" s="90"/>
      <c r="BZW214" s="90"/>
      <c r="BZX214" s="90"/>
      <c r="BZY214" s="90"/>
      <c r="BZZ214" s="90"/>
      <c r="CAA214" s="90"/>
      <c r="CAB214" s="90"/>
      <c r="CAC214" s="90"/>
      <c r="CAD214" s="90"/>
      <c r="CAE214" s="90"/>
      <c r="CAF214" s="90"/>
      <c r="CAG214" s="90"/>
      <c r="CAH214" s="90"/>
      <c r="CAI214" s="90"/>
      <c r="CAJ214" s="90"/>
      <c r="CAK214" s="90"/>
      <c r="CAL214" s="90"/>
      <c r="CAM214" s="90"/>
      <c r="CAN214" s="90"/>
      <c r="CAO214" s="90"/>
      <c r="CAP214" s="90"/>
      <c r="CAQ214" s="90"/>
      <c r="CAR214" s="90"/>
      <c r="CAS214" s="90"/>
      <c r="CAT214" s="90"/>
      <c r="CAU214" s="90"/>
      <c r="CAV214" s="90"/>
      <c r="CAW214" s="90"/>
      <c r="CAX214" s="90"/>
      <c r="CAY214" s="90"/>
      <c r="CAZ214" s="90"/>
      <c r="CBA214" s="90"/>
      <c r="CBB214" s="90"/>
      <c r="CBC214" s="90"/>
      <c r="CBD214" s="90"/>
      <c r="CBE214" s="90"/>
      <c r="CBF214" s="90"/>
      <c r="CBG214" s="90"/>
      <c r="CBH214" s="90"/>
      <c r="CBI214" s="90"/>
      <c r="CBJ214" s="90"/>
      <c r="CBK214" s="90"/>
      <c r="CBL214" s="90"/>
      <c r="CBM214" s="90"/>
      <c r="CBN214" s="90"/>
      <c r="CBO214" s="90"/>
      <c r="CBP214" s="90"/>
      <c r="CBQ214" s="90"/>
      <c r="CBR214" s="90"/>
      <c r="CBS214" s="90"/>
      <c r="CBT214" s="90"/>
      <c r="CBU214" s="90"/>
      <c r="CBV214" s="90"/>
      <c r="CBW214" s="90"/>
      <c r="CBX214" s="90"/>
      <c r="CBY214" s="90"/>
      <c r="CBZ214" s="90"/>
      <c r="CCA214" s="90"/>
      <c r="CCB214" s="90"/>
      <c r="CCC214" s="90"/>
      <c r="CCD214" s="90"/>
      <c r="CCE214" s="90"/>
      <c r="CCF214" s="90"/>
      <c r="CCG214" s="90"/>
      <c r="CCH214" s="90"/>
      <c r="CCI214" s="90"/>
      <c r="CCJ214" s="90"/>
      <c r="CCK214" s="90"/>
      <c r="CCL214" s="90"/>
      <c r="CCM214" s="90"/>
      <c r="CCN214" s="90"/>
      <c r="CCO214" s="90"/>
      <c r="CCP214" s="90"/>
      <c r="CCQ214" s="90"/>
      <c r="CCR214" s="90"/>
      <c r="CCS214" s="90"/>
      <c r="CCT214" s="90"/>
      <c r="CCU214" s="90"/>
      <c r="CCV214" s="90"/>
      <c r="CCW214" s="90"/>
      <c r="CCX214" s="90"/>
      <c r="CCY214" s="90"/>
      <c r="CCZ214" s="90"/>
      <c r="CDA214" s="90"/>
      <c r="CDB214" s="90"/>
      <c r="CDC214" s="90"/>
      <c r="CDD214" s="90"/>
      <c r="CDE214" s="90"/>
      <c r="CDF214" s="90"/>
      <c r="CDG214" s="90"/>
      <c r="CDH214" s="90"/>
      <c r="CDI214" s="90"/>
      <c r="CDJ214" s="90"/>
      <c r="CDK214" s="90"/>
      <c r="CDL214" s="90"/>
      <c r="CDM214" s="90"/>
      <c r="CDN214" s="90"/>
      <c r="CDO214" s="90"/>
      <c r="CDP214" s="90"/>
      <c r="CDQ214" s="90"/>
      <c r="CDR214" s="90"/>
      <c r="CDS214" s="90"/>
      <c r="CDT214" s="90"/>
      <c r="CDU214" s="90"/>
      <c r="CDV214" s="90"/>
      <c r="CDW214" s="90"/>
      <c r="CDX214" s="90"/>
      <c r="CDY214" s="90"/>
      <c r="CDZ214" s="90"/>
      <c r="CEA214" s="90"/>
      <c r="CEB214" s="90"/>
      <c r="CEC214" s="90"/>
      <c r="CED214" s="90"/>
      <c r="CEE214" s="90"/>
      <c r="CEF214" s="90"/>
      <c r="CEG214" s="90"/>
      <c r="CEH214" s="90"/>
      <c r="CEI214" s="90"/>
      <c r="CEJ214" s="90"/>
      <c r="CEK214" s="90"/>
      <c r="CEL214" s="90"/>
      <c r="CEM214" s="90"/>
      <c r="CEN214" s="90"/>
      <c r="CEO214" s="90"/>
      <c r="CEP214" s="90"/>
      <c r="CEQ214" s="90"/>
      <c r="CER214" s="90"/>
      <c r="CES214" s="90"/>
      <c r="CET214" s="90"/>
      <c r="CEU214" s="90"/>
      <c r="CEV214" s="90"/>
      <c r="CEW214" s="90"/>
      <c r="CEX214" s="90"/>
      <c r="CEY214" s="90"/>
      <c r="CEZ214" s="90"/>
      <c r="CFA214" s="90"/>
      <c r="CFB214" s="90"/>
      <c r="CFC214" s="90"/>
      <c r="CFD214" s="90"/>
      <c r="CFE214" s="90"/>
      <c r="CFF214" s="90"/>
      <c r="CFG214" s="90"/>
      <c r="CFH214" s="90"/>
      <c r="CFI214" s="90"/>
      <c r="CFJ214" s="90"/>
      <c r="CFK214" s="90"/>
      <c r="CFL214" s="90"/>
      <c r="CFM214" s="90"/>
      <c r="CFN214" s="90"/>
      <c r="CFO214" s="90"/>
      <c r="CFP214" s="90"/>
      <c r="CFQ214" s="90"/>
      <c r="CFR214" s="90"/>
      <c r="CFS214" s="90"/>
      <c r="CFT214" s="90"/>
      <c r="CFU214" s="90"/>
      <c r="CFV214" s="90"/>
      <c r="CFW214" s="90"/>
      <c r="CFX214" s="90"/>
      <c r="CFY214" s="90"/>
      <c r="CFZ214" s="90"/>
      <c r="CGA214" s="90"/>
      <c r="CGB214" s="90"/>
      <c r="CGC214" s="90"/>
      <c r="CGD214" s="90"/>
      <c r="CGE214" s="90"/>
      <c r="CGF214" s="90"/>
      <c r="CGG214" s="90"/>
      <c r="CGH214" s="90"/>
      <c r="CGI214" s="90"/>
      <c r="CGJ214" s="90"/>
      <c r="CGK214" s="90"/>
      <c r="CGL214" s="90"/>
      <c r="CGM214" s="90"/>
      <c r="CGN214" s="90"/>
      <c r="CGO214" s="90"/>
      <c r="CGP214" s="90"/>
      <c r="CGQ214" s="90"/>
      <c r="CGR214" s="90"/>
      <c r="CGS214" s="90"/>
      <c r="CGT214" s="90"/>
      <c r="CGU214" s="90"/>
      <c r="CGV214" s="90"/>
      <c r="CGW214" s="90"/>
      <c r="CGX214" s="90"/>
      <c r="CGY214" s="90"/>
      <c r="CGZ214" s="90"/>
      <c r="CHA214" s="90"/>
      <c r="CHB214" s="90"/>
      <c r="CHC214" s="90"/>
      <c r="CHD214" s="90"/>
      <c r="CHE214" s="90"/>
      <c r="CHF214" s="90"/>
      <c r="CHG214" s="90"/>
      <c r="CHH214" s="90"/>
      <c r="CHI214" s="90"/>
      <c r="CHJ214" s="90"/>
      <c r="CHK214" s="90"/>
      <c r="CHL214" s="90"/>
      <c r="CHM214" s="90"/>
      <c r="CHN214" s="90"/>
      <c r="CHO214" s="90"/>
      <c r="CHP214" s="90"/>
      <c r="CHQ214" s="90"/>
      <c r="CHR214" s="90"/>
      <c r="CHS214" s="90"/>
      <c r="CHT214" s="90"/>
      <c r="CHU214" s="90"/>
      <c r="CHV214" s="90"/>
      <c r="CHW214" s="90"/>
      <c r="CHX214" s="90"/>
      <c r="CHY214" s="90"/>
      <c r="CHZ214" s="90"/>
      <c r="CIA214" s="90"/>
      <c r="CIB214" s="90"/>
      <c r="CIC214" s="90"/>
      <c r="CID214" s="90"/>
      <c r="CIE214" s="90"/>
      <c r="CIF214" s="90"/>
      <c r="CIG214" s="90"/>
      <c r="CIH214" s="90"/>
      <c r="CII214" s="90"/>
      <c r="CIJ214" s="90"/>
      <c r="CIK214" s="90"/>
      <c r="CIL214" s="90"/>
      <c r="CIM214" s="90"/>
      <c r="CIN214" s="90"/>
      <c r="CIO214" s="90"/>
      <c r="CIP214" s="90"/>
      <c r="CIQ214" s="90"/>
      <c r="CIR214" s="90"/>
      <c r="CIS214" s="90"/>
      <c r="CIT214" s="90"/>
      <c r="CIU214" s="90"/>
      <c r="CIV214" s="90"/>
      <c r="CIW214" s="90"/>
      <c r="CIX214" s="90"/>
      <c r="CIY214" s="90"/>
      <c r="CIZ214" s="90"/>
      <c r="CJA214" s="90"/>
      <c r="CJB214" s="90"/>
      <c r="CJC214" s="90"/>
      <c r="CJD214" s="90"/>
      <c r="CJE214" s="90"/>
      <c r="CJF214" s="90"/>
      <c r="CJG214" s="90"/>
      <c r="CJH214" s="90"/>
      <c r="CJI214" s="90"/>
      <c r="CJJ214" s="90"/>
      <c r="CJK214" s="90"/>
      <c r="CJL214" s="90"/>
      <c r="CJM214" s="90"/>
      <c r="CJN214" s="90"/>
      <c r="CJO214" s="90"/>
      <c r="CJP214" s="90"/>
      <c r="CJQ214" s="90"/>
      <c r="CJR214" s="90"/>
      <c r="CJS214" s="90"/>
      <c r="CJT214" s="90"/>
      <c r="CJU214" s="90"/>
      <c r="CJV214" s="90"/>
      <c r="CJW214" s="90"/>
      <c r="CJX214" s="90"/>
      <c r="CJY214" s="90"/>
      <c r="CJZ214" s="90"/>
      <c r="CKA214" s="90"/>
      <c r="CKB214" s="90"/>
      <c r="CKC214" s="90"/>
      <c r="CKD214" s="90"/>
      <c r="CKE214" s="90"/>
      <c r="CKF214" s="90"/>
      <c r="CKG214" s="90"/>
      <c r="CKH214" s="90"/>
      <c r="CKI214" s="90"/>
      <c r="CKJ214" s="90"/>
      <c r="CKK214" s="90"/>
      <c r="CKL214" s="90"/>
      <c r="CKM214" s="90"/>
      <c r="CKN214" s="90"/>
      <c r="CKO214" s="90"/>
      <c r="CKP214" s="90"/>
      <c r="CKQ214" s="90"/>
      <c r="CKR214" s="90"/>
      <c r="CKS214" s="90"/>
      <c r="CKT214" s="90"/>
      <c r="CKU214" s="90"/>
      <c r="CKV214" s="90"/>
      <c r="CKW214" s="90"/>
      <c r="CKX214" s="90"/>
      <c r="CKY214" s="90"/>
      <c r="CKZ214" s="90"/>
      <c r="CLA214" s="90"/>
      <c r="CLB214" s="90"/>
      <c r="CLC214" s="90"/>
      <c r="CLD214" s="90"/>
      <c r="CLE214" s="90"/>
      <c r="CLF214" s="90"/>
      <c r="CLG214" s="90"/>
      <c r="CLH214" s="90"/>
      <c r="CLI214" s="90"/>
      <c r="CLJ214" s="90"/>
      <c r="CLK214" s="90"/>
      <c r="CLL214" s="90"/>
      <c r="CLM214" s="90"/>
      <c r="CLN214" s="90"/>
      <c r="CLO214" s="90"/>
      <c r="CLP214" s="90"/>
      <c r="CLQ214" s="90"/>
      <c r="CLR214" s="90"/>
      <c r="CLS214" s="90"/>
      <c r="CLT214" s="90"/>
      <c r="CLU214" s="90"/>
      <c r="CLV214" s="90"/>
      <c r="CLW214" s="90"/>
      <c r="CLX214" s="90"/>
      <c r="CLY214" s="90"/>
      <c r="CLZ214" s="90"/>
      <c r="CMA214" s="90"/>
      <c r="CMB214" s="90"/>
      <c r="CMC214" s="90"/>
      <c r="CMD214" s="90"/>
      <c r="CME214" s="90"/>
      <c r="CMF214" s="90"/>
      <c r="CMG214" s="90"/>
      <c r="CMH214" s="90"/>
      <c r="CMI214" s="90"/>
      <c r="CMJ214" s="90"/>
      <c r="CMK214" s="90"/>
      <c r="CML214" s="90"/>
      <c r="CMM214" s="90"/>
      <c r="CMN214" s="90"/>
      <c r="CMO214" s="90"/>
      <c r="CMP214" s="90"/>
      <c r="CMQ214" s="90"/>
      <c r="CMR214" s="90"/>
      <c r="CMS214" s="90"/>
      <c r="CMT214" s="90"/>
      <c r="CMU214" s="90"/>
      <c r="CMV214" s="90"/>
      <c r="CMW214" s="90"/>
      <c r="CMX214" s="90"/>
      <c r="CMY214" s="90"/>
      <c r="CMZ214" s="90"/>
      <c r="CNA214" s="90"/>
      <c r="CNB214" s="90"/>
      <c r="CNC214" s="90"/>
      <c r="CND214" s="90"/>
      <c r="CNE214" s="90"/>
      <c r="CNF214" s="90"/>
      <c r="CNG214" s="90"/>
      <c r="CNH214" s="90"/>
      <c r="CNI214" s="90"/>
      <c r="CNJ214" s="90"/>
      <c r="CNK214" s="90"/>
      <c r="CNL214" s="90"/>
      <c r="CNM214" s="90"/>
      <c r="CNN214" s="90"/>
      <c r="CNO214" s="90"/>
      <c r="CNP214" s="90"/>
      <c r="CNQ214" s="90"/>
      <c r="CNR214" s="90"/>
      <c r="CNS214" s="90"/>
      <c r="CNT214" s="90"/>
      <c r="CNU214" s="90"/>
      <c r="CNV214" s="90"/>
      <c r="CNW214" s="90"/>
      <c r="CNX214" s="90"/>
      <c r="CNY214" s="90"/>
      <c r="CNZ214" s="90"/>
      <c r="COA214" s="90"/>
      <c r="COB214" s="90"/>
      <c r="COC214" s="90"/>
      <c r="COD214" s="90"/>
      <c r="COE214" s="90"/>
      <c r="COF214" s="90"/>
      <c r="COG214" s="90"/>
      <c r="COH214" s="90"/>
      <c r="COI214" s="90"/>
      <c r="COJ214" s="90"/>
      <c r="COK214" s="90"/>
      <c r="COL214" s="90"/>
      <c r="COM214" s="90"/>
      <c r="CON214" s="90"/>
      <c r="COO214" s="90"/>
      <c r="COP214" s="90"/>
      <c r="COQ214" s="90"/>
      <c r="COR214" s="90"/>
      <c r="COS214" s="90"/>
      <c r="COT214" s="90"/>
      <c r="COU214" s="90"/>
      <c r="COV214" s="90"/>
      <c r="COW214" s="90"/>
      <c r="COX214" s="90"/>
      <c r="COY214" s="90"/>
      <c r="COZ214" s="90"/>
      <c r="CPA214" s="90"/>
      <c r="CPB214" s="90"/>
      <c r="CPC214" s="90"/>
      <c r="CPD214" s="90"/>
      <c r="CPE214" s="90"/>
      <c r="CPF214" s="90"/>
      <c r="CPG214" s="90"/>
      <c r="CPH214" s="90"/>
      <c r="CPI214" s="90"/>
      <c r="CPJ214" s="90"/>
      <c r="CPK214" s="90"/>
      <c r="CPL214" s="90"/>
      <c r="CPM214" s="90"/>
      <c r="CPN214" s="90"/>
      <c r="CPO214" s="90"/>
      <c r="CPP214" s="90"/>
      <c r="CPQ214" s="90"/>
      <c r="CPR214" s="90"/>
      <c r="CPS214" s="90"/>
      <c r="CPT214" s="90"/>
      <c r="CPU214" s="90"/>
      <c r="CPV214" s="90"/>
      <c r="CPW214" s="90"/>
      <c r="CPX214" s="90"/>
      <c r="CPY214" s="90"/>
      <c r="CPZ214" s="90"/>
      <c r="CQA214" s="90"/>
      <c r="CQB214" s="90"/>
      <c r="CQC214" s="90"/>
      <c r="CQD214" s="90"/>
      <c r="CQE214" s="90"/>
      <c r="CQF214" s="90"/>
      <c r="CQG214" s="90"/>
      <c r="CQH214" s="90"/>
      <c r="CQI214" s="90"/>
      <c r="CQJ214" s="90"/>
      <c r="CQK214" s="90"/>
      <c r="CQL214" s="90"/>
      <c r="CQM214" s="90"/>
      <c r="CQN214" s="90"/>
      <c r="CQO214" s="90"/>
      <c r="CQP214" s="90"/>
      <c r="CQQ214" s="90"/>
      <c r="CQR214" s="90"/>
      <c r="CQS214" s="90"/>
      <c r="CQT214" s="90"/>
      <c r="CQU214" s="90"/>
      <c r="CQV214" s="90"/>
      <c r="CQW214" s="90"/>
      <c r="CQX214" s="90"/>
      <c r="CQY214" s="90"/>
      <c r="CQZ214" s="90"/>
      <c r="CRA214" s="90"/>
      <c r="CRB214" s="90"/>
      <c r="CRC214" s="90"/>
      <c r="CRD214" s="90"/>
      <c r="CRE214" s="90"/>
      <c r="CRF214" s="90"/>
      <c r="CRG214" s="90"/>
      <c r="CRH214" s="90"/>
      <c r="CRI214" s="90"/>
      <c r="CRJ214" s="90"/>
      <c r="CRK214" s="90"/>
      <c r="CRL214" s="90"/>
      <c r="CRM214" s="90"/>
      <c r="CRN214" s="90"/>
      <c r="CRO214" s="90"/>
      <c r="CRP214" s="90"/>
      <c r="CRQ214" s="90"/>
      <c r="CRR214" s="90"/>
      <c r="CRS214" s="90"/>
      <c r="CRT214" s="90"/>
      <c r="CRU214" s="90"/>
      <c r="CRV214" s="90"/>
      <c r="CRW214" s="90"/>
      <c r="CRX214" s="90"/>
      <c r="CRY214" s="90"/>
      <c r="CRZ214" s="90"/>
      <c r="CSA214" s="90"/>
      <c r="CSB214" s="90"/>
      <c r="CSC214" s="90"/>
      <c r="CSD214" s="90"/>
      <c r="CSE214" s="90"/>
      <c r="CSF214" s="90"/>
      <c r="CSG214" s="90"/>
      <c r="CSH214" s="90"/>
      <c r="CSI214" s="90"/>
      <c r="CSJ214" s="90"/>
      <c r="CSK214" s="90"/>
      <c r="CSL214" s="90"/>
      <c r="CSM214" s="90"/>
      <c r="CSN214" s="90"/>
      <c r="CSO214" s="90"/>
      <c r="CSP214" s="90"/>
      <c r="CSQ214" s="90"/>
      <c r="CSR214" s="90"/>
      <c r="CSS214" s="90"/>
      <c r="CST214" s="90"/>
      <c r="CSU214" s="90"/>
      <c r="CSV214" s="90"/>
      <c r="CSW214" s="90"/>
      <c r="CSX214" s="90"/>
      <c r="CSY214" s="90"/>
      <c r="CSZ214" s="90"/>
      <c r="CTA214" s="90"/>
      <c r="CTB214" s="90"/>
      <c r="CTC214" s="90"/>
      <c r="CTD214" s="90"/>
      <c r="CTE214" s="90"/>
      <c r="CTF214" s="90"/>
      <c r="CTG214" s="90"/>
      <c r="CTH214" s="90"/>
      <c r="CTI214" s="90"/>
      <c r="CTJ214" s="90"/>
      <c r="CTK214" s="90"/>
      <c r="CTL214" s="90"/>
      <c r="CTM214" s="90"/>
      <c r="CTN214" s="90"/>
      <c r="CTO214" s="90"/>
      <c r="CTP214" s="90"/>
      <c r="CTQ214" s="90"/>
      <c r="CTR214" s="90"/>
      <c r="CTS214" s="90"/>
      <c r="CTT214" s="90"/>
      <c r="CTU214" s="90"/>
      <c r="CTV214" s="90"/>
      <c r="CTW214" s="90"/>
      <c r="CTX214" s="90"/>
      <c r="CTY214" s="90"/>
      <c r="CTZ214" s="90"/>
      <c r="CUA214" s="90"/>
      <c r="CUB214" s="90"/>
      <c r="CUC214" s="90"/>
      <c r="CUD214" s="90"/>
      <c r="CUE214" s="90"/>
      <c r="CUF214" s="90"/>
      <c r="CUG214" s="90"/>
      <c r="CUH214" s="90"/>
      <c r="CUI214" s="90"/>
      <c r="CUJ214" s="90"/>
      <c r="CUK214" s="90"/>
      <c r="CUL214" s="90"/>
      <c r="CUM214" s="90"/>
      <c r="CUN214" s="90"/>
      <c r="CUO214" s="90"/>
      <c r="CUP214" s="90"/>
      <c r="CUQ214" s="90"/>
      <c r="CUR214" s="90"/>
      <c r="CUS214" s="90"/>
      <c r="CUT214" s="90"/>
      <c r="CUU214" s="90"/>
      <c r="CUV214" s="90"/>
      <c r="CUW214" s="90"/>
      <c r="CUX214" s="90"/>
      <c r="CUY214" s="90"/>
      <c r="CUZ214" s="90"/>
      <c r="CVA214" s="90"/>
      <c r="CVB214" s="90"/>
      <c r="CVC214" s="90"/>
      <c r="CVD214" s="90"/>
      <c r="CVE214" s="90"/>
      <c r="CVF214" s="90"/>
      <c r="CVG214" s="90"/>
      <c r="CVH214" s="90"/>
      <c r="CVI214" s="90"/>
      <c r="CVJ214" s="90"/>
      <c r="CVK214" s="90"/>
      <c r="CVL214" s="90"/>
      <c r="CVM214" s="90"/>
      <c r="CVN214" s="90"/>
      <c r="CVO214" s="90"/>
      <c r="CVP214" s="90"/>
      <c r="CVQ214" s="90"/>
      <c r="CVR214" s="90"/>
      <c r="CVS214" s="90"/>
      <c r="CVT214" s="90"/>
      <c r="CVU214" s="90"/>
      <c r="CVV214" s="90"/>
      <c r="CVW214" s="90"/>
      <c r="CVX214" s="90"/>
      <c r="CVY214" s="90"/>
      <c r="CVZ214" s="90"/>
      <c r="CWA214" s="90"/>
      <c r="CWB214" s="90"/>
      <c r="CWC214" s="90"/>
      <c r="CWD214" s="90"/>
      <c r="CWE214" s="90"/>
      <c r="CWF214" s="90"/>
      <c r="CWG214" s="90"/>
      <c r="CWH214" s="90"/>
      <c r="CWI214" s="90"/>
      <c r="CWJ214" s="90"/>
      <c r="CWK214" s="90"/>
      <c r="CWL214" s="90"/>
      <c r="CWM214" s="90"/>
      <c r="CWN214" s="90"/>
      <c r="CWO214" s="90"/>
      <c r="CWP214" s="90"/>
      <c r="CWQ214" s="90"/>
      <c r="CWR214" s="90"/>
      <c r="CWS214" s="90"/>
      <c r="CWT214" s="90"/>
      <c r="CWU214" s="90"/>
      <c r="CWV214" s="90"/>
      <c r="CWW214" s="90"/>
      <c r="CWX214" s="90"/>
      <c r="CWY214" s="90"/>
      <c r="CWZ214" s="90"/>
      <c r="CXA214" s="90"/>
      <c r="CXB214" s="90"/>
      <c r="CXC214" s="90"/>
      <c r="CXD214" s="90"/>
      <c r="CXE214" s="90"/>
      <c r="CXF214" s="90"/>
      <c r="CXG214" s="90"/>
      <c r="CXH214" s="90"/>
      <c r="CXI214" s="90"/>
      <c r="CXJ214" s="90"/>
      <c r="CXK214" s="90"/>
      <c r="CXL214" s="90"/>
      <c r="CXM214" s="90"/>
      <c r="CXN214" s="90"/>
      <c r="CXO214" s="90"/>
      <c r="CXP214" s="90"/>
      <c r="CXQ214" s="90"/>
      <c r="CXR214" s="90"/>
      <c r="CXS214" s="90"/>
      <c r="CXT214" s="90"/>
      <c r="CXU214" s="90"/>
      <c r="CXV214" s="90"/>
      <c r="CXW214" s="90"/>
      <c r="CXX214" s="90"/>
      <c r="CXY214" s="90"/>
      <c r="CXZ214" s="90"/>
      <c r="CYA214" s="90"/>
      <c r="CYB214" s="90"/>
      <c r="CYC214" s="90"/>
      <c r="CYD214" s="90"/>
      <c r="CYE214" s="90"/>
      <c r="CYF214" s="90"/>
      <c r="CYG214" s="90"/>
      <c r="CYH214" s="90"/>
      <c r="CYI214" s="90"/>
      <c r="CYJ214" s="90"/>
      <c r="CYK214" s="90"/>
      <c r="CYL214" s="90"/>
      <c r="CYM214" s="90"/>
      <c r="CYN214" s="90"/>
      <c r="CYO214" s="90"/>
      <c r="CYP214" s="90"/>
      <c r="CYQ214" s="90"/>
      <c r="CYR214" s="90"/>
      <c r="CYS214" s="90"/>
      <c r="CYT214" s="90"/>
      <c r="CYU214" s="90"/>
      <c r="CYV214" s="90"/>
      <c r="CYW214" s="90"/>
      <c r="CYX214" s="90"/>
      <c r="CYY214" s="90"/>
      <c r="CYZ214" s="90"/>
      <c r="CZA214" s="90"/>
      <c r="CZB214" s="90"/>
      <c r="CZC214" s="90"/>
      <c r="CZD214" s="90"/>
      <c r="CZE214" s="90"/>
      <c r="CZF214" s="90"/>
      <c r="CZG214" s="90"/>
      <c r="CZH214" s="90"/>
      <c r="CZI214" s="90"/>
      <c r="CZJ214" s="90"/>
      <c r="CZK214" s="90"/>
      <c r="CZL214" s="90"/>
      <c r="CZM214" s="90"/>
      <c r="CZN214" s="90"/>
      <c r="CZO214" s="90"/>
      <c r="CZP214" s="90"/>
      <c r="CZQ214" s="90"/>
      <c r="CZR214" s="90"/>
      <c r="CZS214" s="90"/>
      <c r="CZT214" s="90"/>
      <c r="CZU214" s="90"/>
      <c r="CZV214" s="90"/>
      <c r="CZW214" s="90"/>
      <c r="CZX214" s="90"/>
      <c r="CZY214" s="90"/>
      <c r="CZZ214" s="90"/>
      <c r="DAA214" s="90"/>
      <c r="DAB214" s="90"/>
      <c r="DAC214" s="90"/>
      <c r="DAD214" s="90"/>
      <c r="DAE214" s="90"/>
      <c r="DAF214" s="90"/>
      <c r="DAG214" s="90"/>
      <c r="DAH214" s="90"/>
      <c r="DAI214" s="90"/>
      <c r="DAJ214" s="90"/>
      <c r="DAK214" s="90"/>
      <c r="DAL214" s="90"/>
      <c r="DAM214" s="90"/>
      <c r="DAN214" s="90"/>
      <c r="DAO214" s="90"/>
      <c r="DAP214" s="90"/>
      <c r="DAQ214" s="90"/>
      <c r="DAR214" s="90"/>
      <c r="DAS214" s="90"/>
      <c r="DAT214" s="90"/>
      <c r="DAU214" s="90"/>
      <c r="DAV214" s="90"/>
      <c r="DAW214" s="90"/>
      <c r="DAX214" s="90"/>
      <c r="DAY214" s="90"/>
      <c r="DAZ214" s="90"/>
      <c r="DBA214" s="90"/>
      <c r="DBB214" s="90"/>
      <c r="DBC214" s="90"/>
      <c r="DBD214" s="90"/>
      <c r="DBE214" s="90"/>
      <c r="DBF214" s="90"/>
      <c r="DBG214" s="90"/>
      <c r="DBH214" s="90"/>
      <c r="DBI214" s="90"/>
      <c r="DBJ214" s="90"/>
      <c r="DBK214" s="90"/>
      <c r="DBL214" s="90"/>
      <c r="DBM214" s="90"/>
      <c r="DBN214" s="90"/>
      <c r="DBO214" s="90"/>
      <c r="DBP214" s="90"/>
      <c r="DBQ214" s="90"/>
      <c r="DBR214" s="90"/>
      <c r="DBS214" s="90"/>
      <c r="DBT214" s="90"/>
      <c r="DBU214" s="90"/>
      <c r="DBV214" s="90"/>
      <c r="DBW214" s="90"/>
      <c r="DBX214" s="90"/>
      <c r="DBY214" s="90"/>
      <c r="DBZ214" s="90"/>
      <c r="DCA214" s="90"/>
      <c r="DCB214" s="90"/>
      <c r="DCC214" s="90"/>
      <c r="DCD214" s="90"/>
      <c r="DCE214" s="90"/>
      <c r="DCF214" s="90"/>
      <c r="DCG214" s="90"/>
      <c r="DCH214" s="90"/>
      <c r="DCI214" s="90"/>
      <c r="DCJ214" s="90"/>
      <c r="DCK214" s="90"/>
      <c r="DCL214" s="90"/>
      <c r="DCM214" s="90"/>
      <c r="DCN214" s="90"/>
      <c r="DCO214" s="90"/>
      <c r="DCP214" s="90"/>
      <c r="DCQ214" s="90"/>
      <c r="DCR214" s="90"/>
      <c r="DCS214" s="90"/>
      <c r="DCT214" s="90"/>
      <c r="DCU214" s="90"/>
      <c r="DCV214" s="90"/>
      <c r="DCW214" s="90"/>
      <c r="DCX214" s="90"/>
      <c r="DCY214" s="90"/>
      <c r="DCZ214" s="90"/>
      <c r="DDA214" s="90"/>
      <c r="DDB214" s="90"/>
      <c r="DDC214" s="90"/>
      <c r="DDD214" s="90"/>
      <c r="DDE214" s="90"/>
      <c r="DDF214" s="90"/>
      <c r="DDG214" s="90"/>
      <c r="DDH214" s="90"/>
      <c r="DDI214" s="90"/>
      <c r="DDJ214" s="90"/>
      <c r="DDK214" s="90"/>
      <c r="DDL214" s="90"/>
      <c r="DDM214" s="90"/>
      <c r="DDN214" s="90"/>
      <c r="DDO214" s="90"/>
      <c r="DDP214" s="90"/>
      <c r="DDQ214" s="90"/>
      <c r="DDR214" s="90"/>
      <c r="DDS214" s="90"/>
      <c r="DDT214" s="90"/>
      <c r="DDU214" s="90"/>
      <c r="DDV214" s="90"/>
      <c r="DDW214" s="90"/>
      <c r="DDX214" s="90"/>
      <c r="DDY214" s="90"/>
      <c r="DDZ214" s="90"/>
      <c r="DEA214" s="90"/>
      <c r="DEB214" s="90"/>
      <c r="DEC214" s="90"/>
      <c r="DED214" s="90"/>
      <c r="DEE214" s="90"/>
      <c r="DEF214" s="90"/>
      <c r="DEG214" s="90"/>
      <c r="DEH214" s="90"/>
      <c r="DEI214" s="90"/>
      <c r="DEJ214" s="90"/>
      <c r="DEK214" s="90"/>
      <c r="DEL214" s="90"/>
      <c r="DEM214" s="90"/>
      <c r="DEN214" s="90"/>
      <c r="DEO214" s="90"/>
      <c r="DEP214" s="90"/>
      <c r="DEQ214" s="90"/>
      <c r="DER214" s="90"/>
      <c r="DES214" s="90"/>
      <c r="DET214" s="90"/>
      <c r="DEU214" s="90"/>
      <c r="DEV214" s="90"/>
      <c r="DEW214" s="90"/>
      <c r="DEX214" s="90"/>
      <c r="DEY214" s="90"/>
      <c r="DEZ214" s="90"/>
      <c r="DFA214" s="90"/>
      <c r="DFB214" s="90"/>
      <c r="DFC214" s="90"/>
      <c r="DFD214" s="90"/>
      <c r="DFE214" s="90"/>
      <c r="DFF214" s="90"/>
      <c r="DFG214" s="90"/>
      <c r="DFH214" s="90"/>
      <c r="DFI214" s="90"/>
      <c r="DFJ214" s="90"/>
      <c r="DFK214" s="90"/>
      <c r="DFL214" s="90"/>
      <c r="DFM214" s="90"/>
      <c r="DFN214" s="90"/>
      <c r="DFO214" s="90"/>
      <c r="DFP214" s="90"/>
      <c r="DFQ214" s="90"/>
      <c r="DFR214" s="90"/>
      <c r="DFS214" s="90"/>
      <c r="DFT214" s="90"/>
      <c r="DFU214" s="90"/>
      <c r="DFV214" s="90"/>
      <c r="DFW214" s="90"/>
      <c r="DFX214" s="90"/>
      <c r="DFY214" s="90"/>
      <c r="DFZ214" s="90"/>
      <c r="DGA214" s="90"/>
      <c r="DGB214" s="90"/>
      <c r="DGC214" s="90"/>
      <c r="DGD214" s="90"/>
      <c r="DGE214" s="90"/>
      <c r="DGF214" s="90"/>
      <c r="DGG214" s="90"/>
      <c r="DGH214" s="90"/>
      <c r="DGI214" s="90"/>
      <c r="DGJ214" s="90"/>
      <c r="DGK214" s="90"/>
      <c r="DGL214" s="90"/>
      <c r="DGM214" s="90"/>
      <c r="DGN214" s="90"/>
      <c r="DGO214" s="90"/>
      <c r="DGP214" s="90"/>
      <c r="DGQ214" s="90"/>
      <c r="DGR214" s="90"/>
      <c r="DGS214" s="90"/>
      <c r="DGT214" s="90"/>
      <c r="DGU214" s="90"/>
      <c r="DGV214" s="90"/>
      <c r="DGW214" s="90"/>
      <c r="DGX214" s="90"/>
      <c r="DGY214" s="90"/>
      <c r="DGZ214" s="90"/>
      <c r="DHA214" s="90"/>
      <c r="DHB214" s="90"/>
      <c r="DHC214" s="90"/>
      <c r="DHD214" s="90"/>
      <c r="DHE214" s="90"/>
      <c r="DHF214" s="90"/>
      <c r="DHG214" s="90"/>
      <c r="DHH214" s="90"/>
      <c r="DHI214" s="90"/>
      <c r="DHJ214" s="90"/>
      <c r="DHK214" s="90"/>
      <c r="DHL214" s="90"/>
      <c r="DHM214" s="90"/>
      <c r="DHN214" s="90"/>
      <c r="DHO214" s="90"/>
      <c r="DHP214" s="90"/>
      <c r="DHQ214" s="90"/>
      <c r="DHR214" s="90"/>
      <c r="DHS214" s="90"/>
      <c r="DHT214" s="90"/>
      <c r="DHU214" s="90"/>
      <c r="DHV214" s="90"/>
      <c r="DHW214" s="90"/>
      <c r="DHX214" s="90"/>
      <c r="DHY214" s="90"/>
      <c r="DHZ214" s="90"/>
      <c r="DIA214" s="90"/>
      <c r="DIB214" s="90"/>
      <c r="DIC214" s="90"/>
      <c r="DID214" s="90"/>
      <c r="DIE214" s="90"/>
      <c r="DIF214" s="90"/>
      <c r="DIG214" s="90"/>
      <c r="DIH214" s="90"/>
      <c r="DII214" s="90"/>
      <c r="DIJ214" s="90"/>
      <c r="DIK214" s="90"/>
      <c r="DIL214" s="90"/>
      <c r="DIM214" s="90"/>
      <c r="DIN214" s="90"/>
      <c r="DIO214" s="90"/>
      <c r="DIP214" s="90"/>
      <c r="DIQ214" s="90"/>
      <c r="DIR214" s="90"/>
      <c r="DIS214" s="90"/>
      <c r="DIT214" s="90"/>
      <c r="DIU214" s="90"/>
      <c r="DIV214" s="90"/>
      <c r="DIW214" s="90"/>
      <c r="DIX214" s="90"/>
      <c r="DIY214" s="90"/>
      <c r="DIZ214" s="90"/>
      <c r="DJA214" s="90"/>
      <c r="DJB214" s="90"/>
      <c r="DJC214" s="90"/>
      <c r="DJD214" s="90"/>
      <c r="DJE214" s="90"/>
      <c r="DJF214" s="90"/>
      <c r="DJG214" s="90"/>
      <c r="DJH214" s="90"/>
      <c r="DJI214" s="90"/>
      <c r="DJJ214" s="90"/>
      <c r="DJK214" s="90"/>
      <c r="DJL214" s="90"/>
      <c r="DJM214" s="90"/>
      <c r="DJN214" s="90"/>
      <c r="DJO214" s="90"/>
      <c r="DJP214" s="90"/>
      <c r="DJQ214" s="90"/>
      <c r="DJR214" s="90"/>
      <c r="DJS214" s="90"/>
      <c r="DJT214" s="90"/>
      <c r="DJU214" s="90"/>
      <c r="DJV214" s="90"/>
      <c r="DJW214" s="90"/>
      <c r="DJX214" s="90"/>
      <c r="DJY214" s="90"/>
      <c r="DJZ214" s="90"/>
      <c r="DKA214" s="90"/>
      <c r="DKB214" s="90"/>
      <c r="DKC214" s="90"/>
      <c r="DKD214" s="90"/>
      <c r="DKE214" s="90"/>
      <c r="DKF214" s="90"/>
      <c r="DKG214" s="90"/>
      <c r="DKH214" s="90"/>
      <c r="DKI214" s="90"/>
      <c r="DKJ214" s="90"/>
      <c r="DKK214" s="90"/>
      <c r="DKL214" s="90"/>
      <c r="DKM214" s="90"/>
      <c r="DKN214" s="90"/>
      <c r="DKO214" s="90"/>
      <c r="DKP214" s="90"/>
      <c r="DKQ214" s="90"/>
      <c r="DKR214" s="90"/>
      <c r="DKS214" s="90"/>
      <c r="DKT214" s="90"/>
      <c r="DKU214" s="90"/>
      <c r="DKV214" s="90"/>
      <c r="DKW214" s="90"/>
      <c r="DKX214" s="90"/>
      <c r="DKY214" s="90"/>
      <c r="DKZ214" s="90"/>
      <c r="DLA214" s="90"/>
      <c r="DLB214" s="90"/>
      <c r="DLC214" s="90"/>
      <c r="DLD214" s="90"/>
      <c r="DLE214" s="90"/>
      <c r="DLF214" s="90"/>
      <c r="DLG214" s="90"/>
      <c r="DLH214" s="90"/>
      <c r="DLI214" s="90"/>
      <c r="DLJ214" s="90"/>
      <c r="DLK214" s="90"/>
      <c r="DLL214" s="90"/>
      <c r="DLM214" s="90"/>
      <c r="DLN214" s="90"/>
      <c r="DLO214" s="90"/>
      <c r="DLP214" s="90"/>
      <c r="DLQ214" s="90"/>
      <c r="DLR214" s="90"/>
      <c r="DLS214" s="90"/>
      <c r="DLT214" s="90"/>
      <c r="DLU214" s="90"/>
      <c r="DLV214" s="90"/>
      <c r="DLW214" s="90"/>
      <c r="DLX214" s="90"/>
      <c r="DLY214" s="90"/>
      <c r="DLZ214" s="90"/>
      <c r="DMA214" s="90"/>
      <c r="DMB214" s="90"/>
      <c r="DMC214" s="90"/>
      <c r="DMD214" s="90"/>
      <c r="DME214" s="90"/>
      <c r="DMF214" s="90"/>
      <c r="DMG214" s="90"/>
      <c r="DMH214" s="90"/>
      <c r="DMI214" s="90"/>
      <c r="DMJ214" s="90"/>
      <c r="DMK214" s="90"/>
      <c r="DML214" s="90"/>
      <c r="DMM214" s="90"/>
      <c r="DMN214" s="90"/>
      <c r="DMO214" s="90"/>
      <c r="DMP214" s="90"/>
      <c r="DMQ214" s="90"/>
      <c r="DMR214" s="90"/>
      <c r="DMS214" s="90"/>
      <c r="DMT214" s="90"/>
      <c r="DMU214" s="90"/>
      <c r="DMV214" s="90"/>
      <c r="DMW214" s="90"/>
      <c r="DMX214" s="90"/>
      <c r="DMY214" s="90"/>
      <c r="DMZ214" s="90"/>
      <c r="DNA214" s="90"/>
      <c r="DNB214" s="90"/>
      <c r="DNC214" s="90"/>
      <c r="DND214" s="90"/>
      <c r="DNE214" s="90"/>
      <c r="DNF214" s="90"/>
      <c r="DNG214" s="90"/>
      <c r="DNH214" s="90"/>
      <c r="DNI214" s="90"/>
      <c r="DNJ214" s="90"/>
      <c r="DNK214" s="90"/>
      <c r="DNL214" s="90"/>
      <c r="DNM214" s="90"/>
      <c r="DNN214" s="90"/>
      <c r="DNO214" s="90"/>
      <c r="DNP214" s="90"/>
      <c r="DNQ214" s="90"/>
      <c r="DNR214" s="90"/>
      <c r="DNS214" s="90"/>
      <c r="DNT214" s="90"/>
      <c r="DNU214" s="90"/>
      <c r="DNV214" s="90"/>
      <c r="DNW214" s="90"/>
      <c r="DNX214" s="90"/>
      <c r="DNY214" s="90"/>
      <c r="DNZ214" s="90"/>
      <c r="DOA214" s="90"/>
      <c r="DOB214" s="90"/>
      <c r="DOC214" s="90"/>
      <c r="DOD214" s="90"/>
      <c r="DOE214" s="90"/>
      <c r="DOF214" s="90"/>
      <c r="DOG214" s="90"/>
      <c r="DOH214" s="90"/>
      <c r="DOI214" s="90"/>
      <c r="DOJ214" s="90"/>
      <c r="DOK214" s="90"/>
      <c r="DOL214" s="90"/>
      <c r="DOM214" s="90"/>
      <c r="DON214" s="90"/>
      <c r="DOO214" s="90"/>
      <c r="DOP214" s="90"/>
      <c r="DOQ214" s="90"/>
      <c r="DOR214" s="90"/>
      <c r="DOS214" s="90"/>
      <c r="DOT214" s="90"/>
      <c r="DOU214" s="90"/>
      <c r="DOV214" s="90"/>
      <c r="DOW214" s="90"/>
      <c r="DOX214" s="90"/>
      <c r="DOY214" s="90"/>
      <c r="DOZ214" s="90"/>
      <c r="DPA214" s="90"/>
      <c r="DPB214" s="90"/>
      <c r="DPC214" s="90"/>
      <c r="DPD214" s="90"/>
      <c r="DPE214" s="90"/>
      <c r="DPF214" s="90"/>
      <c r="DPG214" s="90"/>
      <c r="DPH214" s="90"/>
      <c r="DPI214" s="90"/>
      <c r="DPJ214" s="90"/>
      <c r="DPK214" s="90"/>
      <c r="DPL214" s="90"/>
      <c r="DPM214" s="90"/>
      <c r="DPN214" s="90"/>
      <c r="DPO214" s="90"/>
      <c r="DPP214" s="90"/>
      <c r="DPQ214" s="90"/>
      <c r="DPR214" s="90"/>
      <c r="DPS214" s="90"/>
      <c r="DPT214" s="90"/>
      <c r="DPU214" s="90"/>
      <c r="DPV214" s="90"/>
      <c r="DPW214" s="90"/>
      <c r="DPX214" s="90"/>
      <c r="DPY214" s="90"/>
      <c r="DPZ214" s="90"/>
      <c r="DQA214" s="90"/>
      <c r="DQB214" s="90"/>
      <c r="DQC214" s="90"/>
      <c r="DQD214" s="90"/>
      <c r="DQE214" s="90"/>
      <c r="DQF214" s="90"/>
      <c r="DQG214" s="90"/>
      <c r="DQH214" s="90"/>
      <c r="DQI214" s="90"/>
      <c r="DQJ214" s="90"/>
      <c r="DQK214" s="90"/>
      <c r="DQL214" s="90"/>
      <c r="DQM214" s="90"/>
      <c r="DQN214" s="90"/>
      <c r="DQO214" s="90"/>
      <c r="DQP214" s="90"/>
      <c r="DQQ214" s="90"/>
      <c r="DQR214" s="90"/>
      <c r="DQS214" s="90"/>
      <c r="DQT214" s="90"/>
      <c r="DQU214" s="90"/>
      <c r="DQV214" s="90"/>
      <c r="DQW214" s="90"/>
      <c r="DQX214" s="90"/>
      <c r="DQY214" s="90"/>
      <c r="DQZ214" s="90"/>
      <c r="DRA214" s="90"/>
      <c r="DRB214" s="90"/>
      <c r="DRC214" s="90"/>
      <c r="DRD214" s="90"/>
      <c r="DRE214" s="90"/>
      <c r="DRF214" s="90"/>
      <c r="DRG214" s="90"/>
      <c r="DRH214" s="90"/>
      <c r="DRI214" s="90"/>
      <c r="DRJ214" s="90"/>
      <c r="DRK214" s="90"/>
      <c r="DRL214" s="90"/>
      <c r="DRM214" s="90"/>
      <c r="DRN214" s="90"/>
      <c r="DRO214" s="90"/>
      <c r="DRP214" s="90"/>
      <c r="DRQ214" s="90"/>
      <c r="DRR214" s="90"/>
      <c r="DRS214" s="90"/>
      <c r="DRT214" s="90"/>
      <c r="DRU214" s="90"/>
      <c r="DRV214" s="90"/>
      <c r="DRW214" s="90"/>
      <c r="DRX214" s="90"/>
      <c r="DRY214" s="90"/>
      <c r="DRZ214" s="90"/>
      <c r="DSA214" s="90"/>
      <c r="DSB214" s="90"/>
      <c r="DSC214" s="90"/>
      <c r="DSD214" s="90"/>
      <c r="DSE214" s="90"/>
      <c r="DSF214" s="90"/>
      <c r="DSG214" s="90"/>
      <c r="DSH214" s="90"/>
      <c r="DSI214" s="90"/>
      <c r="DSJ214" s="90"/>
      <c r="DSK214" s="90"/>
      <c r="DSL214" s="90"/>
      <c r="DSM214" s="90"/>
      <c r="DSN214" s="90"/>
      <c r="DSO214" s="90"/>
      <c r="DSP214" s="90"/>
      <c r="DSQ214" s="90"/>
      <c r="DSR214" s="90"/>
      <c r="DSS214" s="90"/>
      <c r="DST214" s="90"/>
      <c r="DSU214" s="90"/>
      <c r="DSV214" s="90"/>
      <c r="DSW214" s="90"/>
      <c r="DSX214" s="90"/>
      <c r="DSY214" s="90"/>
      <c r="DSZ214" s="90"/>
      <c r="DTA214" s="90"/>
      <c r="DTB214" s="90"/>
      <c r="DTC214" s="90"/>
      <c r="DTD214" s="90"/>
      <c r="DTE214" s="90"/>
      <c r="DTF214" s="90"/>
      <c r="DTG214" s="90"/>
      <c r="DTH214" s="90"/>
      <c r="DTI214" s="90"/>
      <c r="DTJ214" s="90"/>
      <c r="DTK214" s="90"/>
      <c r="DTL214" s="90"/>
      <c r="DTM214" s="90"/>
      <c r="DTN214" s="90"/>
      <c r="DTO214" s="90"/>
      <c r="DTP214" s="90"/>
      <c r="DTQ214" s="90"/>
      <c r="DTR214" s="90"/>
      <c r="DTS214" s="90"/>
      <c r="DTT214" s="90"/>
      <c r="DTU214" s="90"/>
      <c r="DTV214" s="90"/>
      <c r="DTW214" s="90"/>
      <c r="DTX214" s="90"/>
      <c r="DTY214" s="90"/>
      <c r="DTZ214" s="90"/>
      <c r="DUA214" s="90"/>
      <c r="DUB214" s="90"/>
      <c r="DUC214" s="90"/>
      <c r="DUD214" s="90"/>
      <c r="DUE214" s="90"/>
      <c r="DUF214" s="90"/>
      <c r="DUG214" s="90"/>
      <c r="DUH214" s="90"/>
      <c r="DUI214" s="90"/>
      <c r="DUJ214" s="90"/>
      <c r="DUK214" s="90"/>
      <c r="DUL214" s="90"/>
      <c r="DUM214" s="90"/>
      <c r="DUN214" s="90"/>
      <c r="DUO214" s="90"/>
      <c r="DUP214" s="90"/>
      <c r="DUQ214" s="90"/>
      <c r="DUR214" s="90"/>
      <c r="DUS214" s="90"/>
      <c r="DUT214" s="90"/>
      <c r="DUU214" s="90"/>
      <c r="DUV214" s="90"/>
      <c r="DUW214" s="90"/>
      <c r="DUX214" s="90"/>
      <c r="DUY214" s="90"/>
      <c r="DUZ214" s="90"/>
      <c r="DVA214" s="90"/>
      <c r="DVB214" s="90"/>
      <c r="DVC214" s="90"/>
      <c r="DVD214" s="90"/>
      <c r="DVE214" s="90"/>
      <c r="DVF214" s="90"/>
      <c r="DVG214" s="90"/>
      <c r="DVH214" s="90"/>
      <c r="DVI214" s="90"/>
      <c r="DVJ214" s="90"/>
      <c r="DVK214" s="90"/>
      <c r="DVL214" s="90"/>
      <c r="DVM214" s="90"/>
      <c r="DVN214" s="90"/>
      <c r="DVO214" s="90"/>
      <c r="DVP214" s="90"/>
      <c r="DVQ214" s="90"/>
      <c r="DVR214" s="90"/>
      <c r="DVS214" s="90"/>
      <c r="DVT214" s="90"/>
      <c r="DVU214" s="90"/>
      <c r="DVV214" s="90"/>
      <c r="DVW214" s="90"/>
      <c r="DVX214" s="90"/>
      <c r="DVY214" s="90"/>
      <c r="DVZ214" s="90"/>
      <c r="DWA214" s="90"/>
      <c r="DWB214" s="90"/>
      <c r="DWC214" s="90"/>
      <c r="DWD214" s="90"/>
      <c r="DWE214" s="90"/>
      <c r="DWF214" s="90"/>
      <c r="DWG214" s="90"/>
      <c r="DWH214" s="90"/>
      <c r="DWI214" s="90"/>
      <c r="DWJ214" s="90"/>
      <c r="DWK214" s="90"/>
      <c r="DWL214" s="90"/>
      <c r="DWM214" s="90"/>
      <c r="DWN214" s="90"/>
      <c r="DWO214" s="90"/>
      <c r="DWP214" s="90"/>
      <c r="DWQ214" s="90"/>
      <c r="DWR214" s="90"/>
      <c r="DWS214" s="90"/>
      <c r="DWT214" s="90"/>
      <c r="DWU214" s="90"/>
      <c r="DWV214" s="90"/>
      <c r="DWW214" s="90"/>
      <c r="DWX214" s="90"/>
      <c r="DWY214" s="90"/>
      <c r="DWZ214" s="90"/>
      <c r="DXA214" s="90"/>
      <c r="DXB214" s="90"/>
      <c r="DXC214" s="90"/>
      <c r="DXD214" s="90"/>
      <c r="DXE214" s="90"/>
      <c r="DXF214" s="90"/>
      <c r="DXG214" s="90"/>
      <c r="DXH214" s="90"/>
      <c r="DXI214" s="90"/>
      <c r="DXJ214" s="90"/>
      <c r="DXK214" s="90"/>
      <c r="DXL214" s="90"/>
      <c r="DXM214" s="90"/>
      <c r="DXN214" s="90"/>
      <c r="DXO214" s="90"/>
      <c r="DXP214" s="90"/>
      <c r="DXQ214" s="90"/>
      <c r="DXR214" s="90"/>
      <c r="DXS214" s="90"/>
      <c r="DXT214" s="90"/>
      <c r="DXU214" s="90"/>
      <c r="DXV214" s="90"/>
      <c r="DXW214" s="90"/>
      <c r="DXX214" s="90"/>
      <c r="DXY214" s="90"/>
      <c r="DXZ214" s="90"/>
      <c r="DYA214" s="90"/>
      <c r="DYB214" s="90"/>
      <c r="DYC214" s="90"/>
      <c r="DYD214" s="90"/>
      <c r="DYE214" s="90"/>
      <c r="DYF214" s="90"/>
      <c r="DYG214" s="90"/>
      <c r="DYH214" s="90"/>
      <c r="DYI214" s="90"/>
      <c r="DYJ214" s="90"/>
      <c r="DYK214" s="90"/>
      <c r="DYL214" s="90"/>
      <c r="DYM214" s="90"/>
      <c r="DYN214" s="90"/>
      <c r="DYO214" s="90"/>
      <c r="DYP214" s="90"/>
      <c r="DYQ214" s="90"/>
      <c r="DYR214" s="90"/>
      <c r="DYS214" s="90"/>
      <c r="DYT214" s="90"/>
      <c r="DYU214" s="90"/>
      <c r="DYV214" s="90"/>
      <c r="DYW214" s="90"/>
      <c r="DYX214" s="90"/>
      <c r="DYY214" s="90"/>
      <c r="DYZ214" s="90"/>
      <c r="DZA214" s="90"/>
      <c r="DZB214" s="90"/>
      <c r="DZC214" s="90"/>
      <c r="DZD214" s="90"/>
      <c r="DZE214" s="90"/>
      <c r="DZF214" s="90"/>
      <c r="DZG214" s="90"/>
      <c r="DZH214" s="90"/>
      <c r="DZI214" s="90"/>
      <c r="DZJ214" s="90"/>
      <c r="DZK214" s="90"/>
      <c r="DZL214" s="90"/>
      <c r="DZM214" s="90"/>
      <c r="DZN214" s="90"/>
      <c r="DZO214" s="90"/>
      <c r="DZP214" s="90"/>
      <c r="DZQ214" s="90"/>
      <c r="DZR214" s="90"/>
      <c r="DZS214" s="90"/>
      <c r="DZT214" s="90"/>
      <c r="DZU214" s="90"/>
      <c r="DZV214" s="90"/>
      <c r="DZW214" s="90"/>
      <c r="DZX214" s="90"/>
      <c r="DZY214" s="90"/>
      <c r="DZZ214" s="90"/>
      <c r="EAA214" s="90"/>
      <c r="EAB214" s="90"/>
      <c r="EAC214" s="90"/>
      <c r="EAD214" s="90"/>
      <c r="EAE214" s="90"/>
      <c r="EAF214" s="90"/>
      <c r="EAG214" s="90"/>
      <c r="EAH214" s="90"/>
      <c r="EAI214" s="90"/>
      <c r="EAJ214" s="90"/>
      <c r="EAK214" s="90"/>
      <c r="EAL214" s="90"/>
      <c r="EAM214" s="90"/>
      <c r="EAN214" s="90"/>
      <c r="EAO214" s="90"/>
      <c r="EAP214" s="90"/>
      <c r="EAQ214" s="90"/>
      <c r="EAR214" s="90"/>
      <c r="EAS214" s="90"/>
      <c r="EAT214" s="90"/>
      <c r="EAU214" s="90"/>
      <c r="EAV214" s="90"/>
      <c r="EAW214" s="90"/>
      <c r="EAX214" s="90"/>
      <c r="EAY214" s="90"/>
      <c r="EAZ214" s="90"/>
      <c r="EBA214" s="90"/>
      <c r="EBB214" s="90"/>
      <c r="EBC214" s="90"/>
      <c r="EBD214" s="90"/>
      <c r="EBE214" s="90"/>
      <c r="EBF214" s="90"/>
      <c r="EBG214" s="90"/>
      <c r="EBH214" s="90"/>
      <c r="EBI214" s="90"/>
      <c r="EBJ214" s="90"/>
      <c r="EBK214" s="90"/>
      <c r="EBL214" s="90"/>
      <c r="EBM214" s="90"/>
      <c r="EBN214" s="90"/>
      <c r="EBO214" s="90"/>
      <c r="EBP214" s="90"/>
      <c r="EBQ214" s="90"/>
      <c r="EBR214" s="90"/>
      <c r="EBS214" s="90"/>
      <c r="EBT214" s="90"/>
      <c r="EBU214" s="90"/>
      <c r="EBV214" s="90"/>
      <c r="EBW214" s="90"/>
      <c r="EBX214" s="90"/>
      <c r="EBY214" s="90"/>
      <c r="EBZ214" s="90"/>
      <c r="ECA214" s="90"/>
      <c r="ECB214" s="90"/>
      <c r="ECC214" s="90"/>
      <c r="ECD214" s="90"/>
      <c r="ECE214" s="90"/>
      <c r="ECF214" s="90"/>
      <c r="ECG214" s="90"/>
      <c r="ECH214" s="90"/>
      <c r="ECI214" s="90"/>
      <c r="ECJ214" s="90"/>
      <c r="ECK214" s="90"/>
      <c r="ECL214" s="90"/>
      <c r="ECM214" s="90"/>
      <c r="ECN214" s="90"/>
      <c r="ECO214" s="90"/>
      <c r="ECP214" s="90"/>
      <c r="ECQ214" s="90"/>
      <c r="ECR214" s="90"/>
      <c r="ECS214" s="90"/>
      <c r="ECT214" s="90"/>
      <c r="ECU214" s="90"/>
      <c r="ECV214" s="90"/>
      <c r="ECW214" s="90"/>
      <c r="ECX214" s="90"/>
      <c r="ECY214" s="90"/>
      <c r="ECZ214" s="90"/>
      <c r="EDA214" s="90"/>
      <c r="EDB214" s="90"/>
      <c r="EDC214" s="90"/>
      <c r="EDD214" s="90"/>
      <c r="EDE214" s="90"/>
      <c r="EDF214" s="90"/>
      <c r="EDG214" s="90"/>
      <c r="EDH214" s="90"/>
      <c r="EDI214" s="90"/>
      <c r="EDJ214" s="90"/>
      <c r="EDK214" s="90"/>
      <c r="EDL214" s="90"/>
      <c r="EDM214" s="90"/>
      <c r="EDN214" s="90"/>
      <c r="EDO214" s="90"/>
      <c r="EDP214" s="90"/>
      <c r="EDQ214" s="90"/>
      <c r="EDR214" s="90"/>
      <c r="EDS214" s="90"/>
      <c r="EDT214" s="90"/>
      <c r="EDU214" s="90"/>
      <c r="EDV214" s="90"/>
      <c r="EDW214" s="90"/>
      <c r="EDX214" s="90"/>
      <c r="EDY214" s="90"/>
      <c r="EDZ214" s="90"/>
      <c r="EEA214" s="90"/>
      <c r="EEB214" s="90"/>
      <c r="EEC214" s="90"/>
      <c r="EED214" s="90"/>
      <c r="EEE214" s="90"/>
      <c r="EEF214" s="90"/>
      <c r="EEG214" s="90"/>
      <c r="EEH214" s="90"/>
      <c r="EEI214" s="90"/>
      <c r="EEJ214" s="90"/>
      <c r="EEK214" s="90"/>
      <c r="EEL214" s="90"/>
      <c r="EEM214" s="90"/>
      <c r="EEN214" s="90"/>
      <c r="EEO214" s="90"/>
      <c r="EEP214" s="90"/>
      <c r="EEQ214" s="90"/>
      <c r="EER214" s="90"/>
      <c r="EES214" s="90"/>
      <c r="EET214" s="90"/>
      <c r="EEU214" s="90"/>
      <c r="EEV214" s="90"/>
      <c r="EEW214" s="90"/>
      <c r="EEX214" s="90"/>
      <c r="EEY214" s="90"/>
      <c r="EEZ214" s="90"/>
      <c r="EFA214" s="90"/>
      <c r="EFB214" s="90"/>
      <c r="EFC214" s="90"/>
      <c r="EFD214" s="90"/>
      <c r="EFE214" s="90"/>
      <c r="EFF214" s="90"/>
      <c r="EFG214" s="90"/>
      <c r="EFH214" s="90"/>
      <c r="EFI214" s="90"/>
      <c r="EFJ214" s="90"/>
      <c r="EFK214" s="90"/>
      <c r="EFL214" s="90"/>
      <c r="EFM214" s="90"/>
      <c r="EFN214" s="90"/>
      <c r="EFO214" s="90"/>
      <c r="EFP214" s="90"/>
      <c r="EFQ214" s="90"/>
      <c r="EFR214" s="90"/>
      <c r="EFS214" s="90"/>
      <c r="EFT214" s="90"/>
      <c r="EFU214" s="90"/>
      <c r="EFV214" s="90"/>
      <c r="EFW214" s="90"/>
      <c r="EFX214" s="90"/>
      <c r="EFY214" s="90"/>
      <c r="EFZ214" s="90"/>
      <c r="EGA214" s="90"/>
      <c r="EGB214" s="90"/>
      <c r="EGC214" s="90"/>
      <c r="EGD214" s="90"/>
      <c r="EGE214" s="90"/>
      <c r="EGF214" s="90"/>
      <c r="EGG214" s="90"/>
      <c r="EGH214" s="90"/>
      <c r="EGI214" s="90"/>
      <c r="EGJ214" s="90"/>
      <c r="EGK214" s="90"/>
      <c r="EGL214" s="90"/>
      <c r="EGM214" s="90"/>
      <c r="EGN214" s="90"/>
      <c r="EGO214" s="90"/>
      <c r="EGP214" s="90"/>
      <c r="EGQ214" s="90"/>
      <c r="EGR214" s="90"/>
      <c r="EGS214" s="90"/>
      <c r="EGT214" s="90"/>
      <c r="EGU214" s="90"/>
      <c r="EGV214" s="90"/>
      <c r="EGW214" s="90"/>
      <c r="EGX214" s="90"/>
      <c r="EGY214" s="90"/>
      <c r="EGZ214" s="90"/>
      <c r="EHA214" s="90"/>
      <c r="EHB214" s="90"/>
      <c r="EHC214" s="90"/>
      <c r="EHD214" s="90"/>
      <c r="EHE214" s="90"/>
      <c r="EHF214" s="90"/>
      <c r="EHG214" s="90"/>
      <c r="EHH214" s="90"/>
      <c r="EHI214" s="90"/>
      <c r="EHJ214" s="90"/>
      <c r="EHK214" s="90"/>
      <c r="EHL214" s="90"/>
      <c r="EHM214" s="90"/>
      <c r="EHN214" s="90"/>
      <c r="EHO214" s="90"/>
      <c r="EHP214" s="90"/>
      <c r="EHQ214" s="90"/>
      <c r="EHR214" s="90"/>
      <c r="EHS214" s="90"/>
      <c r="EHT214" s="90"/>
      <c r="EHU214" s="90"/>
      <c r="EHV214" s="90"/>
      <c r="EHW214" s="90"/>
      <c r="EHX214" s="90"/>
      <c r="EHY214" s="90"/>
      <c r="EHZ214" s="90"/>
      <c r="EIA214" s="90"/>
      <c r="EIB214" s="90"/>
      <c r="EIC214" s="90"/>
      <c r="EID214" s="90"/>
      <c r="EIE214" s="90"/>
      <c r="EIF214" s="90"/>
      <c r="EIG214" s="90"/>
      <c r="EIH214" s="90"/>
      <c r="EII214" s="90"/>
      <c r="EIJ214" s="90"/>
      <c r="EIK214" s="90"/>
      <c r="EIL214" s="90"/>
      <c r="EIM214" s="90"/>
      <c r="EIN214" s="90"/>
      <c r="EIO214" s="90"/>
      <c r="EIP214" s="90"/>
      <c r="EIQ214" s="90"/>
      <c r="EIR214" s="90"/>
      <c r="EIS214" s="90"/>
      <c r="EIT214" s="90"/>
      <c r="EIU214" s="90"/>
      <c r="EIV214" s="90"/>
      <c r="EIW214" s="90"/>
      <c r="EIX214" s="90"/>
      <c r="EIY214" s="90"/>
      <c r="EIZ214" s="90"/>
      <c r="EJA214" s="90"/>
      <c r="EJB214" s="90"/>
      <c r="EJC214" s="90"/>
      <c r="EJD214" s="90"/>
      <c r="EJE214" s="90"/>
      <c r="EJF214" s="90"/>
      <c r="EJG214" s="90"/>
      <c r="EJH214" s="90"/>
      <c r="EJI214" s="90"/>
      <c r="EJJ214" s="90"/>
      <c r="EJK214" s="90"/>
      <c r="EJL214" s="90"/>
      <c r="EJM214" s="90"/>
      <c r="EJN214" s="90"/>
      <c r="EJO214" s="90"/>
      <c r="EJP214" s="90"/>
      <c r="EJQ214" s="90"/>
      <c r="EJR214" s="90"/>
      <c r="EJS214" s="90"/>
      <c r="EJT214" s="90"/>
      <c r="EJU214" s="90"/>
      <c r="EJV214" s="90"/>
      <c r="EJW214" s="90"/>
      <c r="EJX214" s="90"/>
      <c r="EJY214" s="90"/>
      <c r="EJZ214" s="90"/>
      <c r="EKA214" s="90"/>
      <c r="EKB214" s="90"/>
      <c r="EKC214" s="90"/>
      <c r="EKD214" s="90"/>
      <c r="EKE214" s="90"/>
      <c r="EKF214" s="90"/>
      <c r="EKG214" s="90"/>
      <c r="EKH214" s="90"/>
      <c r="EKI214" s="90"/>
      <c r="EKJ214" s="90"/>
      <c r="EKK214" s="90"/>
      <c r="EKL214" s="90"/>
      <c r="EKM214" s="90"/>
      <c r="EKN214" s="90"/>
      <c r="EKO214" s="90"/>
      <c r="EKP214" s="90"/>
      <c r="EKQ214" s="90"/>
      <c r="EKR214" s="90"/>
      <c r="EKS214" s="90"/>
      <c r="EKT214" s="90"/>
      <c r="EKU214" s="90"/>
      <c r="EKV214" s="90"/>
      <c r="EKW214" s="90"/>
      <c r="EKX214" s="90"/>
      <c r="EKY214" s="90"/>
      <c r="EKZ214" s="90"/>
      <c r="ELA214" s="90"/>
      <c r="ELB214" s="90"/>
      <c r="ELC214" s="90"/>
      <c r="ELD214" s="90"/>
      <c r="ELE214" s="90"/>
      <c r="ELF214" s="90"/>
      <c r="ELG214" s="90"/>
      <c r="ELH214" s="90"/>
      <c r="ELI214" s="90"/>
      <c r="ELJ214" s="90"/>
      <c r="ELK214" s="90"/>
      <c r="ELL214" s="90"/>
      <c r="ELM214" s="90"/>
      <c r="ELN214" s="90"/>
      <c r="ELO214" s="90"/>
      <c r="ELP214" s="90"/>
      <c r="ELQ214" s="90"/>
      <c r="ELR214" s="90"/>
      <c r="ELS214" s="90"/>
      <c r="ELT214" s="90"/>
      <c r="ELU214" s="90"/>
      <c r="ELV214" s="90"/>
      <c r="ELW214" s="90"/>
      <c r="ELX214" s="90"/>
      <c r="ELY214" s="90"/>
      <c r="ELZ214" s="90"/>
      <c r="EMA214" s="90"/>
      <c r="EMB214" s="90"/>
      <c r="EMC214" s="90"/>
      <c r="EMD214" s="90"/>
      <c r="EME214" s="90"/>
      <c r="EMF214" s="90"/>
      <c r="EMG214" s="90"/>
      <c r="EMH214" s="90"/>
      <c r="EMI214" s="90"/>
      <c r="EMJ214" s="90"/>
      <c r="EMK214" s="90"/>
      <c r="EML214" s="90"/>
      <c r="EMM214" s="90"/>
      <c r="EMN214" s="90"/>
      <c r="EMO214" s="90"/>
      <c r="EMP214" s="90"/>
      <c r="EMQ214" s="90"/>
      <c r="EMR214" s="90"/>
      <c r="EMS214" s="90"/>
      <c r="EMT214" s="90"/>
      <c r="EMU214" s="90"/>
      <c r="EMV214" s="90"/>
      <c r="EMW214" s="90"/>
      <c r="EMX214" s="90"/>
      <c r="EMY214" s="90"/>
      <c r="EMZ214" s="90"/>
      <c r="ENA214" s="90"/>
      <c r="ENB214" s="90"/>
      <c r="ENC214" s="90"/>
      <c r="END214" s="90"/>
      <c r="ENE214" s="90"/>
      <c r="ENF214" s="90"/>
      <c r="ENG214" s="90"/>
      <c r="ENH214" s="90"/>
      <c r="ENI214" s="90"/>
      <c r="ENJ214" s="90"/>
      <c r="ENK214" s="90"/>
      <c r="ENL214" s="90"/>
      <c r="ENM214" s="90"/>
      <c r="ENN214" s="90"/>
      <c r="ENO214" s="90"/>
      <c r="ENP214" s="90"/>
      <c r="ENQ214" s="90"/>
      <c r="ENR214" s="90"/>
      <c r="ENS214" s="90"/>
      <c r="ENT214" s="90"/>
      <c r="ENU214" s="90"/>
      <c r="ENV214" s="90"/>
      <c r="ENW214" s="90"/>
      <c r="ENX214" s="90"/>
      <c r="ENY214" s="90"/>
      <c r="ENZ214" s="90"/>
      <c r="EOA214" s="90"/>
      <c r="EOB214" s="90"/>
      <c r="EOC214" s="90"/>
      <c r="EOD214" s="90"/>
      <c r="EOE214" s="90"/>
      <c r="EOF214" s="90"/>
      <c r="EOG214" s="90"/>
      <c r="EOH214" s="90"/>
      <c r="EOI214" s="90"/>
      <c r="EOJ214" s="90"/>
      <c r="EOK214" s="90"/>
      <c r="EOL214" s="90"/>
      <c r="EOM214" s="90"/>
      <c r="EON214" s="90"/>
      <c r="EOO214" s="90"/>
      <c r="EOP214" s="90"/>
      <c r="EOQ214" s="90"/>
      <c r="EOR214" s="90"/>
      <c r="EOS214" s="90"/>
      <c r="EOT214" s="90"/>
      <c r="EOU214" s="90"/>
      <c r="EOV214" s="90"/>
      <c r="EOW214" s="90"/>
      <c r="EOX214" s="90"/>
      <c r="EOY214" s="90"/>
      <c r="EOZ214" s="90"/>
      <c r="EPA214" s="90"/>
      <c r="EPB214" s="90"/>
      <c r="EPC214" s="90"/>
      <c r="EPD214" s="90"/>
      <c r="EPE214" s="90"/>
      <c r="EPF214" s="90"/>
      <c r="EPG214" s="90"/>
      <c r="EPH214" s="90"/>
      <c r="EPI214" s="90"/>
      <c r="EPJ214" s="90"/>
      <c r="EPK214" s="90"/>
      <c r="EPL214" s="90"/>
      <c r="EPM214" s="90"/>
      <c r="EPN214" s="90"/>
      <c r="EPO214" s="90"/>
      <c r="EPP214" s="90"/>
      <c r="EPQ214" s="90"/>
      <c r="EPR214" s="90"/>
      <c r="EPS214" s="90"/>
      <c r="EPT214" s="90"/>
      <c r="EPU214" s="90"/>
      <c r="EPV214" s="90"/>
      <c r="EPW214" s="90"/>
      <c r="EPX214" s="90"/>
      <c r="EPY214" s="90"/>
      <c r="EPZ214" s="90"/>
      <c r="EQA214" s="90"/>
      <c r="EQB214" s="90"/>
      <c r="EQC214" s="90"/>
      <c r="EQD214" s="90"/>
      <c r="EQE214" s="90"/>
      <c r="EQF214" s="90"/>
      <c r="EQG214" s="90"/>
      <c r="EQH214" s="90"/>
      <c r="EQI214" s="90"/>
      <c r="EQJ214" s="90"/>
      <c r="EQK214" s="90"/>
      <c r="EQL214" s="90"/>
      <c r="EQM214" s="90"/>
      <c r="EQN214" s="90"/>
      <c r="EQO214" s="90"/>
      <c r="EQP214" s="90"/>
      <c r="EQQ214" s="90"/>
      <c r="EQR214" s="90"/>
      <c r="EQS214" s="90"/>
      <c r="EQT214" s="90"/>
      <c r="EQU214" s="90"/>
      <c r="EQV214" s="90"/>
      <c r="EQW214" s="90"/>
      <c r="EQX214" s="90"/>
      <c r="EQY214" s="90"/>
      <c r="EQZ214" s="90"/>
      <c r="ERA214" s="90"/>
      <c r="ERB214" s="90"/>
      <c r="ERC214" s="90"/>
      <c r="ERD214" s="90"/>
      <c r="ERE214" s="90"/>
      <c r="ERF214" s="90"/>
      <c r="ERG214" s="90"/>
      <c r="ERH214" s="90"/>
      <c r="ERI214" s="90"/>
      <c r="ERJ214" s="90"/>
      <c r="ERK214" s="90"/>
      <c r="ERL214" s="90"/>
      <c r="ERM214" s="90"/>
      <c r="ERN214" s="90"/>
      <c r="ERO214" s="90"/>
      <c r="ERP214" s="90"/>
      <c r="ERQ214" s="90"/>
      <c r="ERR214" s="90"/>
      <c r="ERS214" s="90"/>
      <c r="ERT214" s="90"/>
      <c r="ERU214" s="90"/>
      <c r="ERV214" s="90"/>
      <c r="ERW214" s="90"/>
      <c r="ERX214" s="90"/>
      <c r="ERY214" s="90"/>
      <c r="ERZ214" s="90"/>
      <c r="ESA214" s="90"/>
      <c r="ESB214" s="90"/>
      <c r="ESC214" s="90"/>
      <c r="ESD214" s="90"/>
      <c r="ESE214" s="90"/>
      <c r="ESF214" s="90"/>
      <c r="ESG214" s="90"/>
      <c r="ESH214" s="90"/>
      <c r="ESI214" s="90"/>
      <c r="ESJ214" s="90"/>
      <c r="ESK214" s="90"/>
      <c r="ESL214" s="90"/>
      <c r="ESM214" s="90"/>
      <c r="ESN214" s="90"/>
      <c r="ESO214" s="90"/>
      <c r="ESP214" s="90"/>
      <c r="ESQ214" s="90"/>
      <c r="ESR214" s="90"/>
      <c r="ESS214" s="90"/>
      <c r="EST214" s="90"/>
      <c r="ESU214" s="90"/>
      <c r="ESV214" s="90"/>
      <c r="ESW214" s="90"/>
      <c r="ESX214" s="90"/>
      <c r="ESY214" s="90"/>
      <c r="ESZ214" s="90"/>
      <c r="ETA214" s="90"/>
      <c r="ETB214" s="90"/>
      <c r="ETC214" s="90"/>
      <c r="ETD214" s="90"/>
      <c r="ETE214" s="90"/>
      <c r="ETF214" s="90"/>
      <c r="ETG214" s="90"/>
      <c r="ETH214" s="90"/>
      <c r="ETI214" s="90"/>
      <c r="ETJ214" s="90"/>
      <c r="ETK214" s="90"/>
      <c r="ETL214" s="90"/>
      <c r="ETM214" s="90"/>
      <c r="ETN214" s="90"/>
      <c r="ETO214" s="90"/>
      <c r="ETP214" s="90"/>
      <c r="ETQ214" s="90"/>
      <c r="ETR214" s="90"/>
      <c r="ETS214" s="90"/>
      <c r="ETT214" s="90"/>
      <c r="ETU214" s="90"/>
      <c r="ETV214" s="90"/>
      <c r="ETW214" s="90"/>
      <c r="ETX214" s="90"/>
      <c r="ETY214" s="90"/>
      <c r="ETZ214" s="90"/>
      <c r="EUA214" s="90"/>
      <c r="EUB214" s="90"/>
      <c r="EUC214" s="90"/>
      <c r="EUD214" s="90"/>
      <c r="EUE214" s="90"/>
      <c r="EUF214" s="90"/>
      <c r="EUG214" s="90"/>
      <c r="EUH214" s="90"/>
      <c r="EUI214" s="90"/>
      <c r="EUJ214" s="90"/>
      <c r="EUK214" s="90"/>
      <c r="EUL214" s="90"/>
      <c r="EUM214" s="90"/>
      <c r="EUN214" s="90"/>
      <c r="EUO214" s="90"/>
      <c r="EUP214" s="90"/>
      <c r="EUQ214" s="90"/>
      <c r="EUR214" s="90"/>
      <c r="EUS214" s="90"/>
      <c r="EUT214" s="90"/>
      <c r="EUU214" s="90"/>
      <c r="EUV214" s="90"/>
      <c r="EUW214" s="90"/>
      <c r="EUX214" s="90"/>
      <c r="EUY214" s="90"/>
      <c r="EUZ214" s="90"/>
      <c r="EVA214" s="90"/>
      <c r="EVB214" s="90"/>
      <c r="EVC214" s="90"/>
      <c r="EVD214" s="90"/>
      <c r="EVE214" s="90"/>
      <c r="EVF214" s="90"/>
      <c r="EVG214" s="90"/>
      <c r="EVH214" s="90"/>
      <c r="EVI214" s="90"/>
      <c r="EVJ214" s="90"/>
      <c r="EVK214" s="90"/>
      <c r="EVL214" s="90"/>
      <c r="EVM214" s="90"/>
      <c r="EVN214" s="90"/>
      <c r="EVO214" s="90"/>
      <c r="EVP214" s="90"/>
      <c r="EVQ214" s="90"/>
      <c r="EVR214" s="90"/>
      <c r="EVS214" s="90"/>
      <c r="EVT214" s="90"/>
      <c r="EVU214" s="90"/>
      <c r="EVV214" s="90"/>
      <c r="EVW214" s="90"/>
      <c r="EVX214" s="90"/>
      <c r="EVY214" s="90"/>
      <c r="EVZ214" s="90"/>
      <c r="EWA214" s="90"/>
      <c r="EWB214" s="90"/>
      <c r="EWC214" s="90"/>
      <c r="EWD214" s="90"/>
      <c r="EWE214" s="90"/>
      <c r="EWF214" s="90"/>
      <c r="EWG214" s="90"/>
      <c r="EWH214" s="90"/>
      <c r="EWI214" s="90"/>
      <c r="EWJ214" s="90"/>
      <c r="EWK214" s="90"/>
      <c r="EWL214" s="90"/>
      <c r="EWM214" s="90"/>
      <c r="EWN214" s="90"/>
      <c r="EWO214" s="90"/>
      <c r="EWP214" s="90"/>
      <c r="EWQ214" s="90"/>
      <c r="EWR214" s="90"/>
      <c r="EWS214" s="90"/>
      <c r="EWT214" s="90"/>
      <c r="EWU214" s="90"/>
      <c r="EWV214" s="90"/>
      <c r="EWW214" s="90"/>
      <c r="EWX214" s="90"/>
      <c r="EWY214" s="90"/>
      <c r="EWZ214" s="90"/>
      <c r="EXA214" s="90"/>
      <c r="EXB214" s="90"/>
      <c r="EXC214" s="90"/>
      <c r="EXD214" s="90"/>
      <c r="EXE214" s="90"/>
      <c r="EXF214" s="90"/>
      <c r="EXG214" s="90"/>
      <c r="EXH214" s="90"/>
      <c r="EXI214" s="90"/>
      <c r="EXJ214" s="90"/>
      <c r="EXK214" s="90"/>
      <c r="EXL214" s="90"/>
      <c r="EXM214" s="90"/>
      <c r="EXN214" s="90"/>
      <c r="EXO214" s="90"/>
      <c r="EXP214" s="90"/>
      <c r="EXQ214" s="90"/>
      <c r="EXR214" s="90"/>
      <c r="EXS214" s="90"/>
      <c r="EXT214" s="90"/>
      <c r="EXU214" s="90"/>
      <c r="EXV214" s="90"/>
      <c r="EXW214" s="90"/>
      <c r="EXX214" s="90"/>
      <c r="EXY214" s="90"/>
      <c r="EXZ214" s="90"/>
      <c r="EYA214" s="90"/>
      <c r="EYB214" s="90"/>
      <c r="EYC214" s="90"/>
      <c r="EYD214" s="90"/>
      <c r="EYE214" s="90"/>
      <c r="EYF214" s="90"/>
      <c r="EYG214" s="90"/>
      <c r="EYH214" s="90"/>
      <c r="EYI214" s="90"/>
      <c r="EYJ214" s="90"/>
      <c r="EYK214" s="90"/>
      <c r="EYL214" s="90"/>
      <c r="EYM214" s="90"/>
      <c r="EYN214" s="90"/>
      <c r="EYO214" s="90"/>
      <c r="EYP214" s="90"/>
      <c r="EYQ214" s="90"/>
      <c r="EYR214" s="90"/>
      <c r="EYS214" s="90"/>
      <c r="EYT214" s="90"/>
      <c r="EYU214" s="90"/>
      <c r="EYV214" s="90"/>
      <c r="EYW214" s="90"/>
      <c r="EYX214" s="90"/>
      <c r="EYY214" s="90"/>
      <c r="EYZ214" s="90"/>
      <c r="EZA214" s="90"/>
      <c r="EZB214" s="90"/>
      <c r="EZC214" s="90"/>
      <c r="EZD214" s="90"/>
      <c r="EZE214" s="90"/>
      <c r="EZF214" s="90"/>
      <c r="EZG214" s="90"/>
      <c r="EZH214" s="90"/>
      <c r="EZI214" s="90"/>
      <c r="EZJ214" s="90"/>
      <c r="EZK214" s="90"/>
      <c r="EZL214" s="90"/>
      <c r="EZM214" s="90"/>
      <c r="EZN214" s="90"/>
      <c r="EZO214" s="90"/>
      <c r="EZP214" s="90"/>
      <c r="EZQ214" s="90"/>
      <c r="EZR214" s="90"/>
      <c r="EZS214" s="90"/>
      <c r="EZT214" s="90"/>
      <c r="EZU214" s="90"/>
      <c r="EZV214" s="90"/>
      <c r="EZW214" s="90"/>
      <c r="EZX214" s="90"/>
      <c r="EZY214" s="90"/>
      <c r="EZZ214" s="90"/>
      <c r="FAA214" s="90"/>
      <c r="FAB214" s="90"/>
      <c r="FAC214" s="90"/>
      <c r="FAD214" s="90"/>
      <c r="FAE214" s="90"/>
      <c r="FAF214" s="90"/>
      <c r="FAG214" s="90"/>
      <c r="FAH214" s="90"/>
      <c r="FAI214" s="90"/>
      <c r="FAJ214" s="90"/>
      <c r="FAK214" s="90"/>
      <c r="FAL214" s="90"/>
      <c r="FAM214" s="90"/>
      <c r="FAN214" s="90"/>
      <c r="FAO214" s="90"/>
      <c r="FAP214" s="90"/>
      <c r="FAQ214" s="90"/>
      <c r="FAR214" s="90"/>
      <c r="FAS214" s="90"/>
      <c r="FAT214" s="90"/>
      <c r="FAU214" s="90"/>
      <c r="FAV214" s="90"/>
      <c r="FAW214" s="90"/>
      <c r="FAX214" s="90"/>
      <c r="FAY214" s="90"/>
      <c r="FAZ214" s="90"/>
      <c r="FBA214" s="90"/>
      <c r="FBB214" s="90"/>
      <c r="FBC214" s="90"/>
      <c r="FBD214" s="90"/>
      <c r="FBE214" s="90"/>
      <c r="FBF214" s="90"/>
      <c r="FBG214" s="90"/>
      <c r="FBH214" s="90"/>
      <c r="FBI214" s="90"/>
      <c r="FBJ214" s="90"/>
      <c r="FBK214" s="90"/>
      <c r="FBL214" s="90"/>
      <c r="FBM214" s="90"/>
      <c r="FBN214" s="90"/>
      <c r="FBO214" s="90"/>
      <c r="FBP214" s="90"/>
      <c r="FBQ214" s="90"/>
      <c r="FBR214" s="90"/>
      <c r="FBS214" s="90"/>
      <c r="FBT214" s="90"/>
      <c r="FBU214" s="90"/>
      <c r="FBV214" s="90"/>
      <c r="FBW214" s="90"/>
      <c r="FBX214" s="90"/>
      <c r="FBY214" s="90"/>
      <c r="FBZ214" s="90"/>
      <c r="FCA214" s="90"/>
      <c r="FCB214" s="90"/>
      <c r="FCC214" s="90"/>
      <c r="FCD214" s="90"/>
      <c r="FCE214" s="90"/>
      <c r="FCF214" s="90"/>
      <c r="FCG214" s="90"/>
      <c r="FCH214" s="90"/>
      <c r="FCI214" s="90"/>
      <c r="FCJ214" s="90"/>
      <c r="FCK214" s="90"/>
      <c r="FCL214" s="90"/>
      <c r="FCM214" s="90"/>
      <c r="FCN214" s="90"/>
      <c r="FCO214" s="90"/>
      <c r="FCP214" s="90"/>
      <c r="FCQ214" s="90"/>
      <c r="FCR214" s="90"/>
      <c r="FCS214" s="90"/>
      <c r="FCT214" s="90"/>
      <c r="FCU214" s="90"/>
      <c r="FCV214" s="90"/>
      <c r="FCW214" s="90"/>
      <c r="FCX214" s="90"/>
      <c r="FCY214" s="90"/>
      <c r="FCZ214" s="90"/>
      <c r="FDA214" s="90"/>
      <c r="FDB214" s="90"/>
      <c r="FDC214" s="90"/>
      <c r="FDD214" s="90"/>
      <c r="FDE214" s="90"/>
      <c r="FDF214" s="90"/>
      <c r="FDG214" s="90"/>
      <c r="FDH214" s="90"/>
      <c r="FDI214" s="90"/>
      <c r="FDJ214" s="90"/>
      <c r="FDK214" s="90"/>
      <c r="FDL214" s="90"/>
      <c r="FDM214" s="90"/>
      <c r="FDN214" s="90"/>
      <c r="FDO214" s="90"/>
      <c r="FDP214" s="90"/>
      <c r="FDQ214" s="90"/>
      <c r="FDR214" s="90"/>
      <c r="FDS214" s="90"/>
      <c r="FDT214" s="90"/>
      <c r="FDU214" s="90"/>
      <c r="FDV214" s="90"/>
      <c r="FDW214" s="90"/>
      <c r="FDX214" s="90"/>
      <c r="FDY214" s="90"/>
      <c r="FDZ214" s="90"/>
      <c r="FEA214" s="90"/>
      <c r="FEB214" s="90"/>
      <c r="FEC214" s="90"/>
      <c r="FED214" s="90"/>
      <c r="FEE214" s="90"/>
      <c r="FEF214" s="90"/>
      <c r="FEG214" s="90"/>
      <c r="FEH214" s="90"/>
      <c r="FEI214" s="90"/>
      <c r="FEJ214" s="90"/>
      <c r="FEK214" s="90"/>
      <c r="FEL214" s="90"/>
      <c r="FEM214" s="90"/>
      <c r="FEN214" s="90"/>
      <c r="FEO214" s="90"/>
      <c r="FEP214" s="90"/>
      <c r="FEQ214" s="90"/>
      <c r="FER214" s="90"/>
      <c r="FES214" s="90"/>
      <c r="FET214" s="90"/>
      <c r="FEU214" s="90"/>
      <c r="FEV214" s="90"/>
      <c r="FEW214" s="90"/>
      <c r="FEX214" s="90"/>
      <c r="FEY214" s="90"/>
      <c r="FEZ214" s="90"/>
      <c r="FFA214" s="90"/>
      <c r="FFB214" s="90"/>
      <c r="FFC214" s="90"/>
      <c r="FFD214" s="90"/>
      <c r="FFE214" s="90"/>
      <c r="FFF214" s="90"/>
      <c r="FFG214" s="90"/>
      <c r="FFH214" s="90"/>
      <c r="FFI214" s="90"/>
      <c r="FFJ214" s="90"/>
      <c r="FFK214" s="90"/>
      <c r="FFL214" s="90"/>
      <c r="FFM214" s="90"/>
      <c r="FFN214" s="90"/>
      <c r="FFO214" s="90"/>
      <c r="FFP214" s="90"/>
      <c r="FFQ214" s="90"/>
      <c r="FFR214" s="90"/>
      <c r="FFS214" s="90"/>
      <c r="FFT214" s="90"/>
      <c r="FFU214" s="90"/>
      <c r="FFV214" s="90"/>
      <c r="FFW214" s="90"/>
      <c r="FFX214" s="90"/>
      <c r="FFY214" s="90"/>
      <c r="FFZ214" s="90"/>
      <c r="FGA214" s="90"/>
      <c r="FGB214" s="90"/>
      <c r="FGC214" s="90"/>
      <c r="FGD214" s="90"/>
      <c r="FGE214" s="90"/>
      <c r="FGF214" s="90"/>
      <c r="FGG214" s="90"/>
      <c r="FGH214" s="90"/>
      <c r="FGI214" s="90"/>
      <c r="FGJ214" s="90"/>
      <c r="FGK214" s="90"/>
      <c r="FGL214" s="90"/>
      <c r="FGM214" s="90"/>
      <c r="FGN214" s="90"/>
      <c r="FGO214" s="90"/>
      <c r="FGP214" s="90"/>
      <c r="FGQ214" s="90"/>
      <c r="FGR214" s="90"/>
      <c r="FGS214" s="90"/>
      <c r="FGT214" s="90"/>
      <c r="FGU214" s="90"/>
      <c r="FGV214" s="90"/>
      <c r="FGW214" s="90"/>
      <c r="FGX214" s="90"/>
      <c r="FGY214" s="90"/>
      <c r="FGZ214" s="90"/>
      <c r="FHA214" s="90"/>
      <c r="FHB214" s="90"/>
      <c r="FHC214" s="90"/>
      <c r="FHD214" s="90"/>
      <c r="FHE214" s="90"/>
      <c r="FHF214" s="90"/>
      <c r="FHG214" s="90"/>
      <c r="FHH214" s="90"/>
      <c r="FHI214" s="90"/>
      <c r="FHJ214" s="90"/>
      <c r="FHK214" s="90"/>
      <c r="FHL214" s="90"/>
      <c r="FHM214" s="90"/>
      <c r="FHN214" s="90"/>
      <c r="FHO214" s="90"/>
      <c r="FHP214" s="90"/>
      <c r="FHQ214" s="90"/>
      <c r="FHR214" s="90"/>
      <c r="FHS214" s="90"/>
      <c r="FHT214" s="90"/>
      <c r="FHU214" s="90"/>
      <c r="FHV214" s="90"/>
      <c r="FHW214" s="90"/>
      <c r="FHX214" s="90"/>
      <c r="FHY214" s="90"/>
      <c r="FHZ214" s="90"/>
      <c r="FIA214" s="90"/>
      <c r="FIB214" s="90"/>
      <c r="FIC214" s="90"/>
      <c r="FID214" s="90"/>
      <c r="FIE214" s="90"/>
      <c r="FIF214" s="90"/>
      <c r="FIG214" s="90"/>
      <c r="FIH214" s="90"/>
      <c r="FII214" s="90"/>
      <c r="FIJ214" s="90"/>
      <c r="FIK214" s="90"/>
      <c r="FIL214" s="90"/>
      <c r="FIM214" s="90"/>
      <c r="FIN214" s="90"/>
      <c r="FIO214" s="90"/>
      <c r="FIP214" s="90"/>
      <c r="FIQ214" s="90"/>
      <c r="FIR214" s="90"/>
      <c r="FIS214" s="90"/>
      <c r="FIT214" s="90"/>
      <c r="FIU214" s="90"/>
      <c r="FIV214" s="90"/>
      <c r="FIW214" s="90"/>
      <c r="FIX214" s="90"/>
      <c r="FIY214" s="90"/>
      <c r="FIZ214" s="90"/>
      <c r="FJA214" s="90"/>
      <c r="FJB214" s="90"/>
      <c r="FJC214" s="90"/>
      <c r="FJD214" s="90"/>
      <c r="FJE214" s="90"/>
      <c r="FJF214" s="90"/>
      <c r="FJG214" s="90"/>
      <c r="FJH214" s="90"/>
      <c r="FJI214" s="90"/>
      <c r="FJJ214" s="90"/>
      <c r="FJK214" s="90"/>
      <c r="FJL214" s="90"/>
      <c r="FJM214" s="90"/>
      <c r="FJN214" s="90"/>
      <c r="FJO214" s="90"/>
      <c r="FJP214" s="90"/>
      <c r="FJQ214" s="90"/>
      <c r="FJR214" s="90"/>
      <c r="FJS214" s="90"/>
      <c r="FJT214" s="90"/>
      <c r="FJU214" s="90"/>
      <c r="FJV214" s="90"/>
      <c r="FJW214" s="90"/>
      <c r="FJX214" s="90"/>
      <c r="FJY214" s="90"/>
      <c r="FJZ214" s="90"/>
      <c r="FKA214" s="90"/>
      <c r="FKB214" s="90"/>
      <c r="FKC214" s="90"/>
      <c r="FKD214" s="90"/>
      <c r="FKE214" s="90"/>
      <c r="FKF214" s="90"/>
      <c r="FKG214" s="90"/>
      <c r="FKH214" s="90"/>
      <c r="FKI214" s="90"/>
      <c r="FKJ214" s="90"/>
      <c r="FKK214" s="90"/>
      <c r="FKL214" s="90"/>
      <c r="FKM214" s="90"/>
      <c r="FKN214" s="90"/>
      <c r="FKO214" s="90"/>
      <c r="FKP214" s="90"/>
      <c r="FKQ214" s="90"/>
      <c r="FKR214" s="90"/>
      <c r="FKS214" s="90"/>
      <c r="FKT214" s="90"/>
      <c r="FKU214" s="90"/>
      <c r="FKV214" s="90"/>
      <c r="FKW214" s="90"/>
      <c r="FKX214" s="90"/>
      <c r="FKY214" s="90"/>
      <c r="FKZ214" s="90"/>
      <c r="FLA214" s="90"/>
      <c r="FLB214" s="90"/>
      <c r="FLC214" s="90"/>
      <c r="FLD214" s="90"/>
      <c r="FLE214" s="90"/>
      <c r="FLF214" s="90"/>
      <c r="FLG214" s="90"/>
      <c r="FLH214" s="90"/>
      <c r="FLI214" s="90"/>
      <c r="FLJ214" s="90"/>
      <c r="FLK214" s="90"/>
      <c r="FLL214" s="90"/>
      <c r="FLM214" s="90"/>
      <c r="FLN214" s="90"/>
      <c r="FLO214" s="90"/>
      <c r="FLP214" s="90"/>
      <c r="FLQ214" s="90"/>
      <c r="FLR214" s="90"/>
      <c r="FLS214" s="90"/>
      <c r="FLT214" s="90"/>
      <c r="FLU214" s="90"/>
      <c r="FLV214" s="90"/>
      <c r="FLW214" s="90"/>
      <c r="FLX214" s="90"/>
      <c r="FLY214" s="90"/>
      <c r="FLZ214" s="90"/>
      <c r="FMA214" s="90"/>
      <c r="FMB214" s="90"/>
      <c r="FMC214" s="90"/>
      <c r="FMD214" s="90"/>
      <c r="FME214" s="90"/>
      <c r="FMF214" s="90"/>
      <c r="FMG214" s="90"/>
      <c r="FMH214" s="90"/>
      <c r="FMI214" s="90"/>
      <c r="FMJ214" s="90"/>
      <c r="FMK214" s="90"/>
      <c r="FML214" s="90"/>
      <c r="FMM214" s="90"/>
      <c r="FMN214" s="90"/>
      <c r="FMO214" s="90"/>
      <c r="FMP214" s="90"/>
      <c r="FMQ214" s="90"/>
      <c r="FMR214" s="90"/>
      <c r="FMS214" s="90"/>
      <c r="FMT214" s="90"/>
      <c r="FMU214" s="90"/>
      <c r="FMV214" s="90"/>
      <c r="FMW214" s="90"/>
      <c r="FMX214" s="90"/>
      <c r="FMY214" s="90"/>
      <c r="FMZ214" s="90"/>
      <c r="FNA214" s="90"/>
      <c r="FNB214" s="90"/>
      <c r="FNC214" s="90"/>
      <c r="FND214" s="90"/>
      <c r="FNE214" s="90"/>
      <c r="FNF214" s="90"/>
      <c r="FNG214" s="90"/>
      <c r="FNH214" s="90"/>
      <c r="FNI214" s="90"/>
      <c r="FNJ214" s="90"/>
      <c r="FNK214" s="90"/>
      <c r="FNL214" s="90"/>
      <c r="FNM214" s="90"/>
      <c r="FNN214" s="90"/>
      <c r="FNO214" s="90"/>
      <c r="FNP214" s="90"/>
      <c r="FNQ214" s="90"/>
      <c r="FNR214" s="90"/>
      <c r="FNS214" s="90"/>
      <c r="FNT214" s="90"/>
      <c r="FNU214" s="90"/>
      <c r="FNV214" s="90"/>
      <c r="FNW214" s="90"/>
      <c r="FNX214" s="90"/>
      <c r="FNY214" s="90"/>
      <c r="FNZ214" s="90"/>
      <c r="FOA214" s="90"/>
      <c r="FOB214" s="90"/>
      <c r="FOC214" s="90"/>
      <c r="FOD214" s="90"/>
      <c r="FOE214" s="90"/>
      <c r="FOF214" s="90"/>
      <c r="FOG214" s="90"/>
      <c r="FOH214" s="90"/>
      <c r="FOI214" s="90"/>
      <c r="FOJ214" s="90"/>
      <c r="FOK214" s="90"/>
      <c r="FOL214" s="90"/>
      <c r="FOM214" s="90"/>
      <c r="FON214" s="90"/>
      <c r="FOO214" s="90"/>
      <c r="FOP214" s="90"/>
      <c r="FOQ214" s="90"/>
      <c r="FOR214" s="90"/>
      <c r="FOS214" s="90"/>
      <c r="FOT214" s="90"/>
      <c r="FOU214" s="90"/>
      <c r="FOV214" s="90"/>
      <c r="FOW214" s="90"/>
      <c r="FOX214" s="90"/>
      <c r="FOY214" s="90"/>
      <c r="FOZ214" s="90"/>
      <c r="FPA214" s="90"/>
      <c r="FPB214" s="90"/>
      <c r="FPC214" s="90"/>
      <c r="FPD214" s="90"/>
      <c r="FPE214" s="90"/>
      <c r="FPF214" s="90"/>
      <c r="FPG214" s="90"/>
      <c r="FPH214" s="90"/>
      <c r="FPI214" s="90"/>
      <c r="FPJ214" s="90"/>
      <c r="FPK214" s="90"/>
      <c r="FPL214" s="90"/>
      <c r="FPM214" s="90"/>
      <c r="FPN214" s="90"/>
      <c r="FPO214" s="90"/>
      <c r="FPP214" s="90"/>
      <c r="FPQ214" s="90"/>
      <c r="FPR214" s="90"/>
      <c r="FPS214" s="90"/>
      <c r="FPT214" s="90"/>
      <c r="FPU214" s="90"/>
      <c r="FPV214" s="90"/>
      <c r="FPW214" s="90"/>
      <c r="FPX214" s="90"/>
      <c r="FPY214" s="90"/>
      <c r="FPZ214" s="90"/>
      <c r="FQA214" s="90"/>
      <c r="FQB214" s="90"/>
      <c r="FQC214" s="90"/>
      <c r="FQD214" s="90"/>
      <c r="FQE214" s="90"/>
      <c r="FQF214" s="90"/>
      <c r="FQG214" s="90"/>
      <c r="FQH214" s="90"/>
      <c r="FQI214" s="90"/>
      <c r="FQJ214" s="90"/>
      <c r="FQK214" s="90"/>
      <c r="FQL214" s="90"/>
      <c r="FQM214" s="90"/>
      <c r="FQN214" s="90"/>
      <c r="FQO214" s="90"/>
      <c r="FQP214" s="90"/>
      <c r="FQQ214" s="90"/>
      <c r="FQR214" s="90"/>
      <c r="FQS214" s="90"/>
      <c r="FQT214" s="90"/>
      <c r="FQU214" s="90"/>
      <c r="FQV214" s="90"/>
      <c r="FQW214" s="90"/>
      <c r="FQX214" s="90"/>
      <c r="FQY214" s="90"/>
      <c r="FQZ214" s="90"/>
      <c r="FRA214" s="90"/>
      <c r="FRB214" s="90"/>
      <c r="FRC214" s="90"/>
      <c r="FRD214" s="90"/>
      <c r="FRE214" s="90"/>
      <c r="FRF214" s="90"/>
      <c r="FRG214" s="90"/>
      <c r="FRH214" s="90"/>
      <c r="FRI214" s="90"/>
      <c r="FRJ214" s="90"/>
      <c r="FRK214" s="90"/>
      <c r="FRL214" s="90"/>
      <c r="FRM214" s="90"/>
      <c r="FRN214" s="90"/>
      <c r="FRO214" s="90"/>
      <c r="FRP214" s="90"/>
      <c r="FRQ214" s="90"/>
      <c r="FRR214" s="90"/>
      <c r="FRS214" s="90"/>
      <c r="FRT214" s="90"/>
      <c r="FRU214" s="90"/>
      <c r="FRV214" s="90"/>
      <c r="FRW214" s="90"/>
      <c r="FRX214" s="90"/>
      <c r="FRY214" s="90"/>
      <c r="FRZ214" s="90"/>
      <c r="FSA214" s="90"/>
      <c r="FSB214" s="90"/>
      <c r="FSC214" s="90"/>
      <c r="FSD214" s="90"/>
      <c r="FSE214" s="90"/>
      <c r="FSF214" s="90"/>
      <c r="FSG214" s="90"/>
      <c r="FSH214" s="90"/>
      <c r="FSI214" s="90"/>
      <c r="FSJ214" s="90"/>
      <c r="FSK214" s="90"/>
      <c r="FSL214" s="90"/>
      <c r="FSM214" s="90"/>
      <c r="FSN214" s="90"/>
      <c r="FSO214" s="90"/>
      <c r="FSP214" s="90"/>
      <c r="FSQ214" s="90"/>
      <c r="FSR214" s="90"/>
      <c r="FSS214" s="90"/>
      <c r="FST214" s="90"/>
      <c r="FSU214" s="90"/>
      <c r="FSV214" s="90"/>
      <c r="FSW214" s="90"/>
      <c r="FSX214" s="90"/>
      <c r="FSY214" s="90"/>
      <c r="FSZ214" s="90"/>
      <c r="FTA214" s="90"/>
      <c r="FTB214" s="90"/>
      <c r="FTC214" s="90"/>
      <c r="FTD214" s="90"/>
      <c r="FTE214" s="90"/>
      <c r="FTF214" s="90"/>
      <c r="FTG214" s="90"/>
      <c r="FTH214" s="90"/>
      <c r="FTI214" s="90"/>
      <c r="FTJ214" s="90"/>
      <c r="FTK214" s="90"/>
      <c r="FTL214" s="90"/>
      <c r="FTM214" s="90"/>
      <c r="FTN214" s="90"/>
      <c r="FTO214" s="90"/>
      <c r="FTP214" s="90"/>
      <c r="FTQ214" s="90"/>
      <c r="FTR214" s="90"/>
      <c r="FTS214" s="90"/>
      <c r="FTT214" s="90"/>
      <c r="FTU214" s="90"/>
      <c r="FTV214" s="90"/>
      <c r="FTW214" s="90"/>
      <c r="FTX214" s="90"/>
      <c r="FTY214" s="90"/>
      <c r="FTZ214" s="90"/>
      <c r="FUA214" s="90"/>
      <c r="FUB214" s="90"/>
      <c r="FUC214" s="90"/>
      <c r="FUD214" s="90"/>
      <c r="FUE214" s="90"/>
      <c r="FUF214" s="90"/>
      <c r="FUG214" s="90"/>
      <c r="FUH214" s="90"/>
      <c r="FUI214" s="90"/>
      <c r="FUJ214" s="90"/>
      <c r="FUK214" s="90"/>
      <c r="FUL214" s="90"/>
      <c r="FUM214" s="90"/>
      <c r="FUN214" s="90"/>
      <c r="FUO214" s="90"/>
      <c r="FUP214" s="90"/>
      <c r="FUQ214" s="90"/>
      <c r="FUR214" s="90"/>
      <c r="FUS214" s="90"/>
      <c r="FUT214" s="90"/>
      <c r="FUU214" s="90"/>
      <c r="FUV214" s="90"/>
      <c r="FUW214" s="90"/>
      <c r="FUX214" s="90"/>
      <c r="FUY214" s="90"/>
      <c r="FUZ214" s="90"/>
      <c r="FVA214" s="90"/>
      <c r="FVB214" s="90"/>
      <c r="FVC214" s="90"/>
      <c r="FVD214" s="90"/>
      <c r="FVE214" s="90"/>
      <c r="FVF214" s="90"/>
      <c r="FVG214" s="90"/>
      <c r="FVH214" s="90"/>
      <c r="FVI214" s="90"/>
      <c r="FVJ214" s="90"/>
      <c r="FVK214" s="90"/>
      <c r="FVL214" s="90"/>
      <c r="FVM214" s="90"/>
      <c r="FVN214" s="90"/>
      <c r="FVO214" s="90"/>
      <c r="FVP214" s="90"/>
      <c r="FVQ214" s="90"/>
      <c r="FVR214" s="90"/>
      <c r="FVS214" s="90"/>
      <c r="FVT214" s="90"/>
      <c r="FVU214" s="90"/>
      <c r="FVV214" s="90"/>
      <c r="FVW214" s="90"/>
      <c r="FVX214" s="90"/>
      <c r="FVY214" s="90"/>
      <c r="FVZ214" s="90"/>
      <c r="FWA214" s="90"/>
      <c r="FWB214" s="90"/>
      <c r="FWC214" s="90"/>
      <c r="FWD214" s="90"/>
      <c r="FWE214" s="90"/>
      <c r="FWF214" s="90"/>
      <c r="FWG214" s="90"/>
      <c r="FWH214" s="90"/>
      <c r="FWI214" s="90"/>
      <c r="FWJ214" s="90"/>
      <c r="FWK214" s="90"/>
      <c r="FWL214" s="90"/>
      <c r="FWM214" s="90"/>
      <c r="FWN214" s="90"/>
      <c r="FWO214" s="90"/>
      <c r="FWP214" s="90"/>
      <c r="FWQ214" s="90"/>
      <c r="FWR214" s="90"/>
      <c r="FWS214" s="90"/>
      <c r="FWT214" s="90"/>
      <c r="FWU214" s="90"/>
      <c r="FWV214" s="90"/>
      <c r="FWW214" s="90"/>
      <c r="FWX214" s="90"/>
      <c r="FWY214" s="90"/>
      <c r="FWZ214" s="90"/>
      <c r="FXA214" s="90"/>
      <c r="FXB214" s="90"/>
      <c r="FXC214" s="90"/>
      <c r="FXD214" s="90"/>
      <c r="FXE214" s="90"/>
      <c r="FXF214" s="90"/>
      <c r="FXG214" s="90"/>
      <c r="FXH214" s="90"/>
      <c r="FXI214" s="90"/>
      <c r="FXJ214" s="90"/>
      <c r="FXK214" s="90"/>
      <c r="FXL214" s="90"/>
      <c r="FXM214" s="90"/>
      <c r="FXN214" s="90"/>
      <c r="FXO214" s="90"/>
      <c r="FXP214" s="90"/>
      <c r="FXQ214" s="90"/>
      <c r="FXR214" s="90"/>
      <c r="FXS214" s="90"/>
      <c r="FXT214" s="90"/>
      <c r="FXU214" s="90"/>
      <c r="FXV214" s="90"/>
      <c r="FXW214" s="90"/>
      <c r="FXX214" s="90"/>
      <c r="FXY214" s="90"/>
      <c r="FXZ214" s="90"/>
      <c r="FYA214" s="90"/>
      <c r="FYB214" s="90"/>
      <c r="FYC214" s="90"/>
      <c r="FYD214" s="90"/>
      <c r="FYE214" s="90"/>
      <c r="FYF214" s="90"/>
      <c r="FYG214" s="90"/>
      <c r="FYH214" s="90"/>
      <c r="FYI214" s="90"/>
      <c r="FYJ214" s="90"/>
      <c r="FYK214" s="90"/>
      <c r="FYL214" s="90"/>
      <c r="FYM214" s="90"/>
      <c r="FYN214" s="90"/>
      <c r="FYO214" s="90"/>
      <c r="FYP214" s="90"/>
      <c r="FYQ214" s="90"/>
      <c r="FYR214" s="90"/>
      <c r="FYS214" s="90"/>
      <c r="FYT214" s="90"/>
      <c r="FYU214" s="90"/>
      <c r="FYV214" s="90"/>
      <c r="FYW214" s="90"/>
      <c r="FYX214" s="90"/>
      <c r="FYY214" s="90"/>
      <c r="FYZ214" s="90"/>
      <c r="FZA214" s="90"/>
      <c r="FZB214" s="90"/>
      <c r="FZC214" s="90"/>
      <c r="FZD214" s="90"/>
      <c r="FZE214" s="90"/>
      <c r="FZF214" s="90"/>
      <c r="FZG214" s="90"/>
      <c r="FZH214" s="90"/>
      <c r="FZI214" s="90"/>
      <c r="FZJ214" s="90"/>
      <c r="FZK214" s="90"/>
      <c r="FZL214" s="90"/>
      <c r="FZM214" s="90"/>
      <c r="FZN214" s="90"/>
      <c r="FZO214" s="90"/>
      <c r="FZP214" s="90"/>
      <c r="FZQ214" s="90"/>
      <c r="FZR214" s="90"/>
      <c r="FZS214" s="90"/>
      <c r="FZT214" s="90"/>
      <c r="FZU214" s="90"/>
      <c r="FZV214" s="90"/>
      <c r="FZW214" s="90"/>
      <c r="FZX214" s="90"/>
      <c r="FZY214" s="90"/>
      <c r="FZZ214" s="90"/>
      <c r="GAA214" s="90"/>
      <c r="GAB214" s="90"/>
      <c r="GAC214" s="90"/>
      <c r="GAD214" s="90"/>
      <c r="GAE214" s="90"/>
      <c r="GAF214" s="90"/>
      <c r="GAG214" s="90"/>
      <c r="GAH214" s="90"/>
      <c r="GAI214" s="90"/>
      <c r="GAJ214" s="90"/>
      <c r="GAK214" s="90"/>
      <c r="GAL214" s="90"/>
      <c r="GAM214" s="90"/>
      <c r="GAN214" s="90"/>
      <c r="GAO214" s="90"/>
      <c r="GAP214" s="90"/>
      <c r="GAQ214" s="90"/>
      <c r="GAR214" s="90"/>
      <c r="GAS214" s="90"/>
      <c r="GAT214" s="90"/>
      <c r="GAU214" s="90"/>
      <c r="GAV214" s="90"/>
      <c r="GAW214" s="90"/>
      <c r="GAX214" s="90"/>
      <c r="GAY214" s="90"/>
      <c r="GAZ214" s="90"/>
      <c r="GBA214" s="90"/>
      <c r="GBB214" s="90"/>
      <c r="GBC214" s="90"/>
      <c r="GBD214" s="90"/>
      <c r="GBE214" s="90"/>
      <c r="GBF214" s="90"/>
      <c r="GBG214" s="90"/>
      <c r="GBH214" s="90"/>
      <c r="GBI214" s="90"/>
      <c r="GBJ214" s="90"/>
      <c r="GBK214" s="90"/>
      <c r="GBL214" s="90"/>
      <c r="GBM214" s="90"/>
      <c r="GBN214" s="90"/>
      <c r="GBO214" s="90"/>
      <c r="GBP214" s="90"/>
      <c r="GBQ214" s="90"/>
      <c r="GBR214" s="90"/>
      <c r="GBS214" s="90"/>
      <c r="GBT214" s="90"/>
      <c r="GBU214" s="90"/>
      <c r="GBV214" s="90"/>
      <c r="GBW214" s="90"/>
      <c r="GBX214" s="90"/>
      <c r="GBY214" s="90"/>
      <c r="GBZ214" s="90"/>
      <c r="GCA214" s="90"/>
      <c r="GCB214" s="90"/>
      <c r="GCC214" s="90"/>
      <c r="GCD214" s="90"/>
      <c r="GCE214" s="90"/>
      <c r="GCF214" s="90"/>
      <c r="GCG214" s="90"/>
      <c r="GCH214" s="90"/>
      <c r="GCI214" s="90"/>
      <c r="GCJ214" s="90"/>
      <c r="GCK214" s="90"/>
      <c r="GCL214" s="90"/>
      <c r="GCM214" s="90"/>
      <c r="GCN214" s="90"/>
      <c r="GCO214" s="90"/>
      <c r="GCP214" s="90"/>
      <c r="GCQ214" s="90"/>
      <c r="GCR214" s="90"/>
      <c r="GCS214" s="90"/>
      <c r="GCT214" s="90"/>
      <c r="GCU214" s="90"/>
      <c r="GCV214" s="90"/>
      <c r="GCW214" s="90"/>
      <c r="GCX214" s="90"/>
      <c r="GCY214" s="90"/>
      <c r="GCZ214" s="90"/>
      <c r="GDA214" s="90"/>
      <c r="GDB214" s="90"/>
      <c r="GDC214" s="90"/>
      <c r="GDD214" s="90"/>
      <c r="GDE214" s="90"/>
      <c r="GDF214" s="90"/>
      <c r="GDG214" s="90"/>
      <c r="GDH214" s="90"/>
      <c r="GDI214" s="90"/>
      <c r="GDJ214" s="90"/>
      <c r="GDK214" s="90"/>
      <c r="GDL214" s="90"/>
      <c r="GDM214" s="90"/>
      <c r="GDN214" s="90"/>
      <c r="GDO214" s="90"/>
      <c r="GDP214" s="90"/>
      <c r="GDQ214" s="90"/>
      <c r="GDR214" s="90"/>
      <c r="GDS214" s="90"/>
      <c r="GDT214" s="90"/>
      <c r="GDU214" s="90"/>
      <c r="GDV214" s="90"/>
      <c r="GDW214" s="90"/>
      <c r="GDX214" s="90"/>
      <c r="GDY214" s="90"/>
      <c r="GDZ214" s="90"/>
      <c r="GEA214" s="90"/>
      <c r="GEB214" s="90"/>
      <c r="GEC214" s="90"/>
      <c r="GED214" s="90"/>
      <c r="GEE214" s="90"/>
      <c r="GEF214" s="90"/>
      <c r="GEG214" s="90"/>
      <c r="GEH214" s="90"/>
      <c r="GEI214" s="90"/>
      <c r="GEJ214" s="90"/>
      <c r="GEK214" s="90"/>
      <c r="GEL214" s="90"/>
      <c r="GEM214" s="90"/>
      <c r="GEN214" s="90"/>
      <c r="GEO214" s="90"/>
      <c r="GEP214" s="90"/>
      <c r="GEQ214" s="90"/>
      <c r="GER214" s="90"/>
      <c r="GES214" s="90"/>
      <c r="GET214" s="90"/>
      <c r="GEU214" s="90"/>
      <c r="GEV214" s="90"/>
      <c r="GEW214" s="90"/>
      <c r="GEX214" s="90"/>
      <c r="GEY214" s="90"/>
      <c r="GEZ214" s="90"/>
      <c r="GFA214" s="90"/>
      <c r="GFB214" s="90"/>
      <c r="GFC214" s="90"/>
      <c r="GFD214" s="90"/>
      <c r="GFE214" s="90"/>
      <c r="GFF214" s="90"/>
      <c r="GFG214" s="90"/>
      <c r="GFH214" s="90"/>
      <c r="GFI214" s="90"/>
      <c r="GFJ214" s="90"/>
      <c r="GFK214" s="90"/>
      <c r="GFL214" s="90"/>
      <c r="GFM214" s="90"/>
      <c r="GFN214" s="90"/>
      <c r="GFO214" s="90"/>
      <c r="GFP214" s="90"/>
      <c r="GFQ214" s="90"/>
      <c r="GFR214" s="90"/>
      <c r="GFS214" s="90"/>
      <c r="GFT214" s="90"/>
      <c r="GFU214" s="90"/>
      <c r="GFV214" s="90"/>
      <c r="GFW214" s="90"/>
      <c r="GFX214" s="90"/>
      <c r="GFY214" s="90"/>
      <c r="GFZ214" s="90"/>
      <c r="GGA214" s="90"/>
      <c r="GGB214" s="90"/>
      <c r="GGC214" s="90"/>
      <c r="GGD214" s="90"/>
      <c r="GGE214" s="90"/>
      <c r="GGF214" s="90"/>
      <c r="GGG214" s="90"/>
      <c r="GGH214" s="90"/>
      <c r="GGI214" s="90"/>
      <c r="GGJ214" s="90"/>
      <c r="GGK214" s="90"/>
      <c r="GGL214" s="90"/>
      <c r="GGM214" s="90"/>
      <c r="GGN214" s="90"/>
      <c r="GGO214" s="90"/>
      <c r="GGP214" s="90"/>
      <c r="GGQ214" s="90"/>
      <c r="GGR214" s="90"/>
      <c r="GGS214" s="90"/>
      <c r="GGT214" s="90"/>
      <c r="GGU214" s="90"/>
      <c r="GGV214" s="90"/>
      <c r="GGW214" s="90"/>
      <c r="GGX214" s="90"/>
      <c r="GGY214" s="90"/>
      <c r="GGZ214" s="90"/>
      <c r="GHA214" s="90"/>
      <c r="GHB214" s="90"/>
      <c r="GHC214" s="90"/>
      <c r="GHD214" s="90"/>
      <c r="GHE214" s="90"/>
      <c r="GHF214" s="90"/>
      <c r="GHG214" s="90"/>
      <c r="GHH214" s="90"/>
      <c r="GHI214" s="90"/>
      <c r="GHJ214" s="90"/>
      <c r="GHK214" s="90"/>
      <c r="GHL214" s="90"/>
      <c r="GHM214" s="90"/>
      <c r="GHN214" s="90"/>
      <c r="GHO214" s="90"/>
      <c r="GHP214" s="90"/>
      <c r="GHQ214" s="90"/>
      <c r="GHR214" s="90"/>
      <c r="GHS214" s="90"/>
      <c r="GHT214" s="90"/>
      <c r="GHU214" s="90"/>
      <c r="GHV214" s="90"/>
      <c r="GHW214" s="90"/>
      <c r="GHX214" s="90"/>
      <c r="GHY214" s="90"/>
      <c r="GHZ214" s="90"/>
      <c r="GIA214" s="90"/>
      <c r="GIB214" s="90"/>
      <c r="GIC214" s="90"/>
      <c r="GID214" s="90"/>
      <c r="GIE214" s="90"/>
      <c r="GIF214" s="90"/>
      <c r="GIG214" s="90"/>
      <c r="GIH214" s="90"/>
      <c r="GII214" s="90"/>
      <c r="GIJ214" s="90"/>
      <c r="GIK214" s="90"/>
      <c r="GIL214" s="90"/>
      <c r="GIM214" s="90"/>
      <c r="GIN214" s="90"/>
      <c r="GIO214" s="90"/>
      <c r="GIP214" s="90"/>
      <c r="GIQ214" s="90"/>
      <c r="GIR214" s="90"/>
      <c r="GIS214" s="90"/>
      <c r="GIT214" s="90"/>
      <c r="GIU214" s="90"/>
      <c r="GIV214" s="90"/>
      <c r="GIW214" s="90"/>
      <c r="GIX214" s="90"/>
      <c r="GIY214" s="90"/>
      <c r="GIZ214" s="90"/>
      <c r="GJA214" s="90"/>
      <c r="GJB214" s="90"/>
      <c r="GJC214" s="90"/>
      <c r="GJD214" s="90"/>
      <c r="GJE214" s="90"/>
      <c r="GJF214" s="90"/>
      <c r="GJG214" s="90"/>
      <c r="GJH214" s="90"/>
      <c r="GJI214" s="90"/>
      <c r="GJJ214" s="90"/>
      <c r="GJK214" s="90"/>
      <c r="GJL214" s="90"/>
      <c r="GJM214" s="90"/>
      <c r="GJN214" s="90"/>
      <c r="GJO214" s="90"/>
      <c r="GJP214" s="90"/>
      <c r="GJQ214" s="90"/>
      <c r="GJR214" s="90"/>
      <c r="GJS214" s="90"/>
      <c r="GJT214" s="90"/>
      <c r="GJU214" s="90"/>
      <c r="GJV214" s="90"/>
      <c r="GJW214" s="90"/>
      <c r="GJX214" s="90"/>
      <c r="GJY214" s="90"/>
      <c r="GJZ214" s="90"/>
      <c r="GKA214" s="90"/>
      <c r="GKB214" s="90"/>
      <c r="GKC214" s="90"/>
      <c r="GKD214" s="90"/>
      <c r="GKE214" s="90"/>
      <c r="GKF214" s="90"/>
      <c r="GKG214" s="90"/>
      <c r="GKH214" s="90"/>
      <c r="GKI214" s="90"/>
      <c r="GKJ214" s="90"/>
      <c r="GKK214" s="90"/>
      <c r="GKL214" s="90"/>
      <c r="GKM214" s="90"/>
      <c r="GKN214" s="90"/>
      <c r="GKO214" s="90"/>
      <c r="GKP214" s="90"/>
      <c r="GKQ214" s="90"/>
      <c r="GKR214" s="90"/>
      <c r="GKS214" s="90"/>
      <c r="GKT214" s="90"/>
      <c r="GKU214" s="90"/>
      <c r="GKV214" s="90"/>
      <c r="GKW214" s="90"/>
      <c r="GKX214" s="90"/>
      <c r="GKY214" s="90"/>
      <c r="GKZ214" s="90"/>
      <c r="GLA214" s="90"/>
      <c r="GLB214" s="90"/>
      <c r="GLC214" s="90"/>
      <c r="GLD214" s="90"/>
      <c r="GLE214" s="90"/>
      <c r="GLF214" s="90"/>
      <c r="GLG214" s="90"/>
      <c r="GLH214" s="90"/>
      <c r="GLI214" s="90"/>
      <c r="GLJ214" s="90"/>
      <c r="GLK214" s="90"/>
      <c r="GLL214" s="90"/>
      <c r="GLM214" s="90"/>
      <c r="GLN214" s="90"/>
      <c r="GLO214" s="90"/>
      <c r="GLP214" s="90"/>
      <c r="GLQ214" s="90"/>
      <c r="GLR214" s="90"/>
      <c r="GLS214" s="90"/>
      <c r="GLT214" s="90"/>
      <c r="GLU214" s="90"/>
      <c r="GLV214" s="90"/>
      <c r="GLW214" s="90"/>
      <c r="GLX214" s="90"/>
      <c r="GLY214" s="90"/>
      <c r="GLZ214" s="90"/>
      <c r="GMA214" s="90"/>
      <c r="GMB214" s="90"/>
      <c r="GMC214" s="90"/>
      <c r="GMD214" s="90"/>
      <c r="GME214" s="90"/>
      <c r="GMF214" s="90"/>
      <c r="GMG214" s="90"/>
      <c r="GMH214" s="90"/>
      <c r="GMI214" s="90"/>
      <c r="GMJ214" s="90"/>
      <c r="GMK214" s="90"/>
      <c r="GML214" s="90"/>
      <c r="GMM214" s="90"/>
      <c r="GMN214" s="90"/>
      <c r="GMO214" s="90"/>
      <c r="GMP214" s="90"/>
      <c r="GMQ214" s="90"/>
      <c r="GMR214" s="90"/>
      <c r="GMS214" s="90"/>
      <c r="GMT214" s="90"/>
      <c r="GMU214" s="90"/>
      <c r="GMV214" s="90"/>
      <c r="GMW214" s="90"/>
      <c r="GMX214" s="90"/>
      <c r="GMY214" s="90"/>
      <c r="GMZ214" s="90"/>
      <c r="GNA214" s="90"/>
      <c r="GNB214" s="90"/>
      <c r="GNC214" s="90"/>
      <c r="GND214" s="90"/>
      <c r="GNE214" s="90"/>
      <c r="GNF214" s="90"/>
      <c r="GNG214" s="90"/>
      <c r="GNH214" s="90"/>
      <c r="GNI214" s="90"/>
      <c r="GNJ214" s="90"/>
      <c r="GNK214" s="90"/>
      <c r="GNL214" s="90"/>
      <c r="GNM214" s="90"/>
      <c r="GNN214" s="90"/>
      <c r="GNO214" s="90"/>
      <c r="GNP214" s="90"/>
      <c r="GNQ214" s="90"/>
      <c r="GNR214" s="90"/>
      <c r="GNS214" s="90"/>
      <c r="GNT214" s="90"/>
      <c r="GNU214" s="90"/>
      <c r="GNV214" s="90"/>
      <c r="GNW214" s="90"/>
      <c r="GNX214" s="90"/>
      <c r="GNY214" s="90"/>
      <c r="GNZ214" s="90"/>
      <c r="GOA214" s="90"/>
      <c r="GOB214" s="90"/>
      <c r="GOC214" s="90"/>
      <c r="GOD214" s="90"/>
      <c r="GOE214" s="90"/>
      <c r="GOF214" s="90"/>
      <c r="GOG214" s="90"/>
      <c r="GOH214" s="90"/>
      <c r="GOI214" s="90"/>
      <c r="GOJ214" s="90"/>
      <c r="GOK214" s="90"/>
      <c r="GOL214" s="90"/>
      <c r="GOM214" s="90"/>
      <c r="GON214" s="90"/>
      <c r="GOO214" s="90"/>
      <c r="GOP214" s="90"/>
      <c r="GOQ214" s="90"/>
      <c r="GOR214" s="90"/>
      <c r="GOS214" s="90"/>
      <c r="GOT214" s="90"/>
      <c r="GOU214" s="90"/>
      <c r="GOV214" s="90"/>
      <c r="GOW214" s="90"/>
      <c r="GOX214" s="90"/>
      <c r="GOY214" s="90"/>
      <c r="GOZ214" s="90"/>
      <c r="GPA214" s="90"/>
      <c r="GPB214" s="90"/>
      <c r="GPC214" s="90"/>
      <c r="GPD214" s="90"/>
      <c r="GPE214" s="90"/>
      <c r="GPF214" s="90"/>
      <c r="GPG214" s="90"/>
      <c r="GPH214" s="90"/>
      <c r="GPI214" s="90"/>
      <c r="GPJ214" s="90"/>
      <c r="GPK214" s="90"/>
      <c r="GPL214" s="90"/>
      <c r="GPM214" s="90"/>
      <c r="GPN214" s="90"/>
      <c r="GPO214" s="90"/>
      <c r="GPP214" s="90"/>
      <c r="GPQ214" s="90"/>
      <c r="GPR214" s="90"/>
      <c r="GPS214" s="90"/>
      <c r="GPT214" s="90"/>
      <c r="GPU214" s="90"/>
      <c r="GPV214" s="90"/>
      <c r="GPW214" s="90"/>
      <c r="GPX214" s="90"/>
      <c r="GPY214" s="90"/>
      <c r="GPZ214" s="90"/>
      <c r="GQA214" s="90"/>
      <c r="GQB214" s="90"/>
      <c r="GQC214" s="90"/>
      <c r="GQD214" s="90"/>
      <c r="GQE214" s="90"/>
      <c r="GQF214" s="90"/>
      <c r="GQG214" s="90"/>
      <c r="GQH214" s="90"/>
      <c r="GQI214" s="90"/>
      <c r="GQJ214" s="90"/>
      <c r="GQK214" s="90"/>
      <c r="GQL214" s="90"/>
      <c r="GQM214" s="90"/>
      <c r="GQN214" s="90"/>
      <c r="GQO214" s="90"/>
      <c r="GQP214" s="90"/>
      <c r="GQQ214" s="90"/>
      <c r="GQR214" s="90"/>
      <c r="GQS214" s="90"/>
      <c r="GQT214" s="90"/>
      <c r="GQU214" s="90"/>
      <c r="GQV214" s="90"/>
      <c r="GQW214" s="90"/>
      <c r="GQX214" s="90"/>
      <c r="GQY214" s="90"/>
      <c r="GQZ214" s="90"/>
      <c r="GRA214" s="90"/>
      <c r="GRB214" s="90"/>
      <c r="GRC214" s="90"/>
      <c r="GRD214" s="90"/>
      <c r="GRE214" s="90"/>
      <c r="GRF214" s="90"/>
      <c r="GRG214" s="90"/>
      <c r="GRH214" s="90"/>
      <c r="GRI214" s="90"/>
      <c r="GRJ214" s="90"/>
      <c r="GRK214" s="90"/>
      <c r="GRL214" s="90"/>
      <c r="GRM214" s="90"/>
      <c r="GRN214" s="90"/>
      <c r="GRO214" s="90"/>
      <c r="GRP214" s="90"/>
      <c r="GRQ214" s="90"/>
      <c r="GRR214" s="90"/>
      <c r="GRS214" s="90"/>
      <c r="GRT214" s="90"/>
      <c r="GRU214" s="90"/>
      <c r="GRV214" s="90"/>
      <c r="GRW214" s="90"/>
      <c r="GRX214" s="90"/>
      <c r="GRY214" s="90"/>
      <c r="GRZ214" s="90"/>
      <c r="GSA214" s="90"/>
      <c r="GSB214" s="90"/>
      <c r="GSC214" s="90"/>
      <c r="GSD214" s="90"/>
      <c r="GSE214" s="90"/>
      <c r="GSF214" s="90"/>
      <c r="GSG214" s="90"/>
      <c r="GSH214" s="90"/>
      <c r="GSI214" s="90"/>
      <c r="GSJ214" s="90"/>
      <c r="GSK214" s="90"/>
      <c r="GSL214" s="90"/>
      <c r="GSM214" s="90"/>
      <c r="GSN214" s="90"/>
      <c r="GSO214" s="90"/>
      <c r="GSP214" s="90"/>
      <c r="GSQ214" s="90"/>
      <c r="GSR214" s="90"/>
      <c r="GSS214" s="90"/>
      <c r="GST214" s="90"/>
      <c r="GSU214" s="90"/>
      <c r="GSV214" s="90"/>
      <c r="GSW214" s="90"/>
      <c r="GSX214" s="90"/>
      <c r="GSY214" s="90"/>
      <c r="GSZ214" s="90"/>
      <c r="GTA214" s="90"/>
      <c r="GTB214" s="90"/>
      <c r="GTC214" s="90"/>
      <c r="GTD214" s="90"/>
      <c r="GTE214" s="90"/>
      <c r="GTF214" s="90"/>
      <c r="GTG214" s="90"/>
      <c r="GTH214" s="90"/>
      <c r="GTI214" s="90"/>
      <c r="GTJ214" s="90"/>
      <c r="GTK214" s="90"/>
      <c r="GTL214" s="90"/>
      <c r="GTM214" s="90"/>
      <c r="GTN214" s="90"/>
      <c r="GTO214" s="90"/>
      <c r="GTP214" s="90"/>
      <c r="GTQ214" s="90"/>
      <c r="GTR214" s="90"/>
      <c r="GTS214" s="90"/>
      <c r="GTT214" s="90"/>
      <c r="GTU214" s="90"/>
      <c r="GTV214" s="90"/>
      <c r="GTW214" s="90"/>
      <c r="GTX214" s="90"/>
      <c r="GTY214" s="90"/>
      <c r="GTZ214" s="90"/>
      <c r="GUA214" s="90"/>
      <c r="GUB214" s="90"/>
      <c r="GUC214" s="90"/>
      <c r="GUD214" s="90"/>
      <c r="GUE214" s="90"/>
      <c r="GUF214" s="90"/>
      <c r="GUG214" s="90"/>
      <c r="GUH214" s="90"/>
      <c r="GUI214" s="90"/>
      <c r="GUJ214" s="90"/>
      <c r="GUK214" s="90"/>
      <c r="GUL214" s="90"/>
      <c r="GUM214" s="90"/>
      <c r="GUN214" s="90"/>
      <c r="GUO214" s="90"/>
      <c r="GUP214" s="90"/>
      <c r="GUQ214" s="90"/>
      <c r="GUR214" s="90"/>
      <c r="GUS214" s="90"/>
      <c r="GUT214" s="90"/>
      <c r="GUU214" s="90"/>
      <c r="GUV214" s="90"/>
      <c r="GUW214" s="90"/>
      <c r="GUX214" s="90"/>
      <c r="GUY214" s="90"/>
      <c r="GUZ214" s="90"/>
      <c r="GVA214" s="90"/>
      <c r="GVB214" s="90"/>
      <c r="GVC214" s="90"/>
      <c r="GVD214" s="90"/>
      <c r="GVE214" s="90"/>
      <c r="GVF214" s="90"/>
      <c r="GVG214" s="90"/>
      <c r="GVH214" s="90"/>
      <c r="GVI214" s="90"/>
      <c r="GVJ214" s="90"/>
      <c r="GVK214" s="90"/>
      <c r="GVL214" s="90"/>
      <c r="GVM214" s="90"/>
      <c r="GVN214" s="90"/>
      <c r="GVO214" s="90"/>
      <c r="GVP214" s="90"/>
      <c r="GVQ214" s="90"/>
      <c r="GVR214" s="90"/>
      <c r="GVS214" s="90"/>
      <c r="GVT214" s="90"/>
      <c r="GVU214" s="90"/>
      <c r="GVV214" s="90"/>
      <c r="GVW214" s="90"/>
      <c r="GVX214" s="90"/>
      <c r="GVY214" s="90"/>
      <c r="GVZ214" s="90"/>
      <c r="GWA214" s="90"/>
      <c r="GWB214" s="90"/>
      <c r="GWC214" s="90"/>
      <c r="GWD214" s="90"/>
      <c r="GWE214" s="90"/>
      <c r="GWF214" s="90"/>
      <c r="GWG214" s="90"/>
      <c r="GWH214" s="90"/>
      <c r="GWI214" s="90"/>
      <c r="GWJ214" s="90"/>
      <c r="GWK214" s="90"/>
      <c r="GWL214" s="90"/>
      <c r="GWM214" s="90"/>
      <c r="GWN214" s="90"/>
      <c r="GWO214" s="90"/>
      <c r="GWP214" s="90"/>
      <c r="GWQ214" s="90"/>
      <c r="GWR214" s="90"/>
      <c r="GWS214" s="90"/>
      <c r="GWT214" s="90"/>
      <c r="GWU214" s="90"/>
      <c r="GWV214" s="90"/>
      <c r="GWW214" s="90"/>
      <c r="GWX214" s="90"/>
      <c r="GWY214" s="90"/>
      <c r="GWZ214" s="90"/>
      <c r="GXA214" s="90"/>
      <c r="GXB214" s="90"/>
      <c r="GXC214" s="90"/>
      <c r="GXD214" s="90"/>
      <c r="GXE214" s="90"/>
      <c r="GXF214" s="90"/>
      <c r="GXG214" s="90"/>
      <c r="GXH214" s="90"/>
      <c r="GXI214" s="90"/>
      <c r="GXJ214" s="90"/>
      <c r="GXK214" s="90"/>
      <c r="GXL214" s="90"/>
      <c r="GXM214" s="90"/>
      <c r="GXN214" s="90"/>
      <c r="GXO214" s="90"/>
      <c r="GXP214" s="90"/>
      <c r="GXQ214" s="90"/>
      <c r="GXR214" s="90"/>
      <c r="GXS214" s="90"/>
      <c r="GXT214" s="90"/>
      <c r="GXU214" s="90"/>
      <c r="GXV214" s="90"/>
      <c r="GXW214" s="90"/>
      <c r="GXX214" s="90"/>
      <c r="GXY214" s="90"/>
      <c r="GXZ214" s="90"/>
      <c r="GYA214" s="90"/>
      <c r="GYB214" s="90"/>
      <c r="GYC214" s="90"/>
      <c r="GYD214" s="90"/>
      <c r="GYE214" s="90"/>
      <c r="GYF214" s="90"/>
      <c r="GYG214" s="90"/>
      <c r="GYH214" s="90"/>
      <c r="GYI214" s="90"/>
      <c r="GYJ214" s="90"/>
      <c r="GYK214" s="90"/>
      <c r="GYL214" s="90"/>
      <c r="GYM214" s="90"/>
      <c r="GYN214" s="90"/>
      <c r="GYO214" s="90"/>
      <c r="GYP214" s="90"/>
      <c r="GYQ214" s="90"/>
      <c r="GYR214" s="90"/>
      <c r="GYS214" s="90"/>
      <c r="GYT214" s="90"/>
      <c r="GYU214" s="90"/>
      <c r="GYV214" s="90"/>
      <c r="GYW214" s="90"/>
      <c r="GYX214" s="90"/>
      <c r="GYY214" s="90"/>
      <c r="GYZ214" s="90"/>
      <c r="GZA214" s="90"/>
      <c r="GZB214" s="90"/>
      <c r="GZC214" s="90"/>
      <c r="GZD214" s="90"/>
      <c r="GZE214" s="90"/>
      <c r="GZF214" s="90"/>
      <c r="GZG214" s="90"/>
      <c r="GZH214" s="90"/>
      <c r="GZI214" s="90"/>
      <c r="GZJ214" s="90"/>
      <c r="GZK214" s="90"/>
      <c r="GZL214" s="90"/>
      <c r="GZM214" s="90"/>
      <c r="GZN214" s="90"/>
      <c r="GZO214" s="90"/>
      <c r="GZP214" s="90"/>
      <c r="GZQ214" s="90"/>
      <c r="GZR214" s="90"/>
      <c r="GZS214" s="90"/>
      <c r="GZT214" s="90"/>
      <c r="GZU214" s="90"/>
      <c r="GZV214" s="90"/>
      <c r="GZW214" s="90"/>
      <c r="GZX214" s="90"/>
      <c r="GZY214" s="90"/>
      <c r="GZZ214" s="90"/>
      <c r="HAA214" s="90"/>
      <c r="HAB214" s="90"/>
      <c r="HAC214" s="90"/>
      <c r="HAD214" s="90"/>
      <c r="HAE214" s="90"/>
      <c r="HAF214" s="90"/>
      <c r="HAG214" s="90"/>
      <c r="HAH214" s="90"/>
      <c r="HAI214" s="90"/>
      <c r="HAJ214" s="90"/>
      <c r="HAK214" s="90"/>
      <c r="HAL214" s="90"/>
      <c r="HAM214" s="90"/>
      <c r="HAN214" s="90"/>
      <c r="HAO214" s="90"/>
      <c r="HAP214" s="90"/>
      <c r="HAQ214" s="90"/>
      <c r="HAR214" s="90"/>
      <c r="HAS214" s="90"/>
      <c r="HAT214" s="90"/>
      <c r="HAU214" s="90"/>
      <c r="HAV214" s="90"/>
      <c r="HAW214" s="90"/>
      <c r="HAX214" s="90"/>
      <c r="HAY214" s="90"/>
      <c r="HAZ214" s="90"/>
      <c r="HBA214" s="90"/>
      <c r="HBB214" s="90"/>
      <c r="HBC214" s="90"/>
      <c r="HBD214" s="90"/>
      <c r="HBE214" s="90"/>
      <c r="HBF214" s="90"/>
      <c r="HBG214" s="90"/>
      <c r="HBH214" s="90"/>
      <c r="HBI214" s="90"/>
      <c r="HBJ214" s="90"/>
      <c r="HBK214" s="90"/>
      <c r="HBL214" s="90"/>
      <c r="HBM214" s="90"/>
      <c r="HBN214" s="90"/>
      <c r="HBO214" s="90"/>
      <c r="HBP214" s="90"/>
      <c r="HBQ214" s="90"/>
      <c r="HBR214" s="90"/>
      <c r="HBS214" s="90"/>
      <c r="HBT214" s="90"/>
      <c r="HBU214" s="90"/>
      <c r="HBV214" s="90"/>
      <c r="HBW214" s="90"/>
      <c r="HBX214" s="90"/>
      <c r="HBY214" s="90"/>
      <c r="HBZ214" s="90"/>
      <c r="HCA214" s="90"/>
      <c r="HCB214" s="90"/>
      <c r="HCC214" s="90"/>
      <c r="HCD214" s="90"/>
      <c r="HCE214" s="90"/>
      <c r="HCF214" s="90"/>
      <c r="HCG214" s="90"/>
      <c r="HCH214" s="90"/>
      <c r="HCI214" s="90"/>
      <c r="HCJ214" s="90"/>
      <c r="HCK214" s="90"/>
      <c r="HCL214" s="90"/>
      <c r="HCM214" s="90"/>
      <c r="HCN214" s="90"/>
      <c r="HCO214" s="90"/>
      <c r="HCP214" s="90"/>
      <c r="HCQ214" s="90"/>
      <c r="HCR214" s="90"/>
      <c r="HCS214" s="90"/>
      <c r="HCT214" s="90"/>
      <c r="HCU214" s="90"/>
      <c r="HCV214" s="90"/>
      <c r="HCW214" s="90"/>
      <c r="HCX214" s="90"/>
      <c r="HCY214" s="90"/>
      <c r="HCZ214" s="90"/>
      <c r="HDA214" s="90"/>
      <c r="HDB214" s="90"/>
      <c r="HDC214" s="90"/>
      <c r="HDD214" s="90"/>
      <c r="HDE214" s="90"/>
      <c r="HDF214" s="90"/>
      <c r="HDG214" s="90"/>
      <c r="HDH214" s="90"/>
      <c r="HDI214" s="90"/>
      <c r="HDJ214" s="90"/>
      <c r="HDK214" s="90"/>
      <c r="HDL214" s="90"/>
      <c r="HDM214" s="90"/>
      <c r="HDN214" s="90"/>
      <c r="HDO214" s="90"/>
      <c r="HDP214" s="90"/>
      <c r="HDQ214" s="90"/>
      <c r="HDR214" s="90"/>
      <c r="HDS214" s="90"/>
      <c r="HDT214" s="90"/>
      <c r="HDU214" s="90"/>
      <c r="HDV214" s="90"/>
      <c r="HDW214" s="90"/>
      <c r="HDX214" s="90"/>
      <c r="HDY214" s="90"/>
      <c r="HDZ214" s="90"/>
      <c r="HEA214" s="90"/>
      <c r="HEB214" s="90"/>
      <c r="HEC214" s="90"/>
      <c r="HED214" s="90"/>
      <c r="HEE214" s="90"/>
      <c r="HEF214" s="90"/>
      <c r="HEG214" s="90"/>
      <c r="HEH214" s="90"/>
      <c r="HEI214" s="90"/>
      <c r="HEJ214" s="90"/>
      <c r="HEK214" s="90"/>
      <c r="HEL214" s="90"/>
      <c r="HEM214" s="90"/>
      <c r="HEN214" s="90"/>
      <c r="HEO214" s="90"/>
      <c r="HEP214" s="90"/>
      <c r="HEQ214" s="90"/>
      <c r="HER214" s="90"/>
      <c r="HES214" s="90"/>
      <c r="HET214" s="90"/>
      <c r="HEU214" s="90"/>
      <c r="HEV214" s="90"/>
      <c r="HEW214" s="90"/>
      <c r="HEX214" s="90"/>
      <c r="HEY214" s="90"/>
      <c r="HEZ214" s="90"/>
      <c r="HFA214" s="90"/>
      <c r="HFB214" s="90"/>
      <c r="HFC214" s="90"/>
      <c r="HFD214" s="90"/>
      <c r="HFE214" s="90"/>
      <c r="HFF214" s="90"/>
      <c r="HFG214" s="90"/>
      <c r="HFH214" s="90"/>
      <c r="HFI214" s="90"/>
      <c r="HFJ214" s="90"/>
      <c r="HFK214" s="90"/>
      <c r="HFL214" s="90"/>
      <c r="HFM214" s="90"/>
      <c r="HFN214" s="90"/>
      <c r="HFO214" s="90"/>
      <c r="HFP214" s="90"/>
      <c r="HFQ214" s="90"/>
      <c r="HFR214" s="90"/>
      <c r="HFS214" s="90"/>
      <c r="HFT214" s="90"/>
      <c r="HFU214" s="90"/>
      <c r="HFV214" s="90"/>
      <c r="HFW214" s="90"/>
      <c r="HFX214" s="90"/>
      <c r="HFY214" s="90"/>
      <c r="HFZ214" s="90"/>
      <c r="HGA214" s="90"/>
      <c r="HGB214" s="90"/>
      <c r="HGC214" s="90"/>
      <c r="HGD214" s="90"/>
      <c r="HGE214" s="90"/>
      <c r="HGF214" s="90"/>
      <c r="HGG214" s="90"/>
      <c r="HGH214" s="90"/>
      <c r="HGI214" s="90"/>
      <c r="HGJ214" s="90"/>
      <c r="HGK214" s="90"/>
      <c r="HGL214" s="90"/>
      <c r="HGM214" s="90"/>
      <c r="HGN214" s="90"/>
      <c r="HGO214" s="90"/>
      <c r="HGP214" s="90"/>
      <c r="HGQ214" s="90"/>
      <c r="HGR214" s="90"/>
      <c r="HGS214" s="90"/>
      <c r="HGT214" s="90"/>
      <c r="HGU214" s="90"/>
      <c r="HGV214" s="90"/>
      <c r="HGW214" s="90"/>
      <c r="HGX214" s="90"/>
      <c r="HGY214" s="90"/>
      <c r="HGZ214" s="90"/>
      <c r="HHA214" s="90"/>
      <c r="HHB214" s="90"/>
      <c r="HHC214" s="90"/>
      <c r="HHD214" s="90"/>
      <c r="HHE214" s="90"/>
      <c r="HHF214" s="90"/>
      <c r="HHG214" s="90"/>
      <c r="HHH214" s="90"/>
      <c r="HHI214" s="90"/>
      <c r="HHJ214" s="90"/>
      <c r="HHK214" s="90"/>
      <c r="HHL214" s="90"/>
      <c r="HHM214" s="90"/>
      <c r="HHN214" s="90"/>
      <c r="HHO214" s="90"/>
      <c r="HHP214" s="90"/>
      <c r="HHQ214" s="90"/>
      <c r="HHR214" s="90"/>
      <c r="HHS214" s="90"/>
      <c r="HHT214" s="90"/>
      <c r="HHU214" s="90"/>
      <c r="HHV214" s="90"/>
      <c r="HHW214" s="90"/>
      <c r="HHX214" s="90"/>
      <c r="HHY214" s="90"/>
      <c r="HHZ214" s="90"/>
      <c r="HIA214" s="90"/>
      <c r="HIB214" s="90"/>
      <c r="HIC214" s="90"/>
      <c r="HID214" s="90"/>
      <c r="HIE214" s="90"/>
      <c r="HIF214" s="90"/>
      <c r="HIG214" s="90"/>
      <c r="HIH214" s="90"/>
      <c r="HII214" s="90"/>
      <c r="HIJ214" s="90"/>
      <c r="HIK214" s="90"/>
      <c r="HIL214" s="90"/>
      <c r="HIM214" s="90"/>
      <c r="HIN214" s="90"/>
      <c r="HIO214" s="90"/>
      <c r="HIP214" s="90"/>
      <c r="HIQ214" s="90"/>
      <c r="HIR214" s="90"/>
      <c r="HIS214" s="90"/>
      <c r="HIT214" s="90"/>
      <c r="HIU214" s="90"/>
      <c r="HIV214" s="90"/>
      <c r="HIW214" s="90"/>
      <c r="HIX214" s="90"/>
      <c r="HIY214" s="90"/>
      <c r="HIZ214" s="90"/>
      <c r="HJA214" s="90"/>
      <c r="HJB214" s="90"/>
      <c r="HJC214" s="90"/>
      <c r="HJD214" s="90"/>
      <c r="HJE214" s="90"/>
      <c r="HJF214" s="90"/>
      <c r="HJG214" s="90"/>
      <c r="HJH214" s="90"/>
      <c r="HJI214" s="90"/>
      <c r="HJJ214" s="90"/>
      <c r="HJK214" s="90"/>
      <c r="HJL214" s="90"/>
      <c r="HJM214" s="90"/>
      <c r="HJN214" s="90"/>
      <c r="HJO214" s="90"/>
      <c r="HJP214" s="90"/>
      <c r="HJQ214" s="90"/>
      <c r="HJR214" s="90"/>
      <c r="HJS214" s="90"/>
      <c r="HJT214" s="90"/>
      <c r="HJU214" s="90"/>
      <c r="HJV214" s="90"/>
      <c r="HJW214" s="90"/>
      <c r="HJX214" s="90"/>
      <c r="HJY214" s="90"/>
      <c r="HJZ214" s="90"/>
      <c r="HKA214" s="90"/>
      <c r="HKB214" s="90"/>
      <c r="HKC214" s="90"/>
      <c r="HKD214" s="90"/>
      <c r="HKE214" s="90"/>
      <c r="HKF214" s="90"/>
      <c r="HKG214" s="90"/>
      <c r="HKH214" s="90"/>
      <c r="HKI214" s="90"/>
      <c r="HKJ214" s="90"/>
      <c r="HKK214" s="90"/>
      <c r="HKL214" s="90"/>
      <c r="HKM214" s="90"/>
      <c r="HKN214" s="90"/>
      <c r="HKO214" s="90"/>
      <c r="HKP214" s="90"/>
      <c r="HKQ214" s="90"/>
      <c r="HKR214" s="90"/>
      <c r="HKS214" s="90"/>
      <c r="HKT214" s="90"/>
      <c r="HKU214" s="90"/>
      <c r="HKV214" s="90"/>
      <c r="HKW214" s="90"/>
      <c r="HKX214" s="90"/>
      <c r="HKY214" s="90"/>
      <c r="HKZ214" s="90"/>
      <c r="HLA214" s="90"/>
      <c r="HLB214" s="90"/>
      <c r="HLC214" s="90"/>
      <c r="HLD214" s="90"/>
      <c r="HLE214" s="90"/>
      <c r="HLF214" s="90"/>
      <c r="HLG214" s="90"/>
      <c r="HLH214" s="90"/>
      <c r="HLI214" s="90"/>
      <c r="HLJ214" s="90"/>
      <c r="HLK214" s="90"/>
      <c r="HLL214" s="90"/>
      <c r="HLM214" s="90"/>
      <c r="HLN214" s="90"/>
      <c r="HLO214" s="90"/>
      <c r="HLP214" s="90"/>
      <c r="HLQ214" s="90"/>
      <c r="HLR214" s="90"/>
      <c r="HLS214" s="90"/>
      <c r="HLT214" s="90"/>
      <c r="HLU214" s="90"/>
      <c r="HLV214" s="90"/>
      <c r="HLW214" s="90"/>
      <c r="HLX214" s="90"/>
      <c r="HLY214" s="90"/>
      <c r="HLZ214" s="90"/>
      <c r="HMA214" s="90"/>
      <c r="HMB214" s="90"/>
      <c r="HMC214" s="90"/>
      <c r="HMD214" s="90"/>
      <c r="HME214" s="90"/>
      <c r="HMF214" s="90"/>
      <c r="HMG214" s="90"/>
      <c r="HMH214" s="90"/>
      <c r="HMI214" s="90"/>
      <c r="HMJ214" s="90"/>
      <c r="HMK214" s="90"/>
      <c r="HML214" s="90"/>
      <c r="HMM214" s="90"/>
      <c r="HMN214" s="90"/>
      <c r="HMO214" s="90"/>
      <c r="HMP214" s="90"/>
      <c r="HMQ214" s="90"/>
      <c r="HMR214" s="90"/>
      <c r="HMS214" s="90"/>
      <c r="HMT214" s="90"/>
      <c r="HMU214" s="90"/>
      <c r="HMV214" s="90"/>
      <c r="HMW214" s="90"/>
      <c r="HMX214" s="90"/>
      <c r="HMY214" s="90"/>
      <c r="HMZ214" s="90"/>
      <c r="HNA214" s="90"/>
      <c r="HNB214" s="90"/>
      <c r="HNC214" s="90"/>
      <c r="HND214" s="90"/>
      <c r="HNE214" s="90"/>
      <c r="HNF214" s="90"/>
      <c r="HNG214" s="90"/>
      <c r="HNH214" s="90"/>
      <c r="HNI214" s="90"/>
      <c r="HNJ214" s="90"/>
      <c r="HNK214" s="90"/>
      <c r="HNL214" s="90"/>
      <c r="HNM214" s="90"/>
      <c r="HNN214" s="90"/>
      <c r="HNO214" s="90"/>
      <c r="HNP214" s="90"/>
      <c r="HNQ214" s="90"/>
      <c r="HNR214" s="90"/>
      <c r="HNS214" s="90"/>
      <c r="HNT214" s="90"/>
      <c r="HNU214" s="90"/>
      <c r="HNV214" s="90"/>
      <c r="HNW214" s="90"/>
      <c r="HNX214" s="90"/>
      <c r="HNY214" s="90"/>
      <c r="HNZ214" s="90"/>
      <c r="HOA214" s="90"/>
      <c r="HOB214" s="90"/>
      <c r="HOC214" s="90"/>
      <c r="HOD214" s="90"/>
      <c r="HOE214" s="90"/>
      <c r="HOF214" s="90"/>
      <c r="HOG214" s="90"/>
      <c r="HOH214" s="90"/>
      <c r="HOI214" s="90"/>
      <c r="HOJ214" s="90"/>
      <c r="HOK214" s="90"/>
      <c r="HOL214" s="90"/>
      <c r="HOM214" s="90"/>
      <c r="HON214" s="90"/>
      <c r="HOO214" s="90"/>
      <c r="HOP214" s="90"/>
      <c r="HOQ214" s="90"/>
      <c r="HOR214" s="90"/>
      <c r="HOS214" s="90"/>
      <c r="HOT214" s="90"/>
      <c r="HOU214" s="90"/>
      <c r="HOV214" s="90"/>
      <c r="HOW214" s="90"/>
      <c r="HOX214" s="90"/>
      <c r="HOY214" s="90"/>
      <c r="HOZ214" s="90"/>
      <c r="HPA214" s="90"/>
      <c r="HPB214" s="90"/>
      <c r="HPC214" s="90"/>
      <c r="HPD214" s="90"/>
      <c r="HPE214" s="90"/>
      <c r="HPF214" s="90"/>
      <c r="HPG214" s="90"/>
      <c r="HPH214" s="90"/>
      <c r="HPI214" s="90"/>
      <c r="HPJ214" s="90"/>
      <c r="HPK214" s="90"/>
      <c r="HPL214" s="90"/>
      <c r="HPM214" s="90"/>
      <c r="HPN214" s="90"/>
      <c r="HPO214" s="90"/>
      <c r="HPP214" s="90"/>
      <c r="HPQ214" s="90"/>
      <c r="HPR214" s="90"/>
      <c r="HPS214" s="90"/>
      <c r="HPT214" s="90"/>
      <c r="HPU214" s="90"/>
      <c r="HPV214" s="90"/>
      <c r="HPW214" s="90"/>
      <c r="HPX214" s="90"/>
      <c r="HPY214" s="90"/>
      <c r="HPZ214" s="90"/>
      <c r="HQA214" s="90"/>
      <c r="HQB214" s="90"/>
      <c r="HQC214" s="90"/>
      <c r="HQD214" s="90"/>
      <c r="HQE214" s="90"/>
      <c r="HQF214" s="90"/>
      <c r="HQG214" s="90"/>
      <c r="HQH214" s="90"/>
      <c r="HQI214" s="90"/>
      <c r="HQJ214" s="90"/>
      <c r="HQK214" s="90"/>
      <c r="HQL214" s="90"/>
      <c r="HQM214" s="90"/>
      <c r="HQN214" s="90"/>
      <c r="HQO214" s="90"/>
      <c r="HQP214" s="90"/>
      <c r="HQQ214" s="90"/>
      <c r="HQR214" s="90"/>
      <c r="HQS214" s="90"/>
      <c r="HQT214" s="90"/>
      <c r="HQU214" s="90"/>
      <c r="HQV214" s="90"/>
      <c r="HQW214" s="90"/>
      <c r="HQX214" s="90"/>
      <c r="HQY214" s="90"/>
      <c r="HQZ214" s="90"/>
      <c r="HRA214" s="90"/>
      <c r="HRB214" s="90"/>
      <c r="HRC214" s="90"/>
      <c r="HRD214" s="90"/>
      <c r="HRE214" s="90"/>
      <c r="HRF214" s="90"/>
      <c r="HRG214" s="90"/>
      <c r="HRH214" s="90"/>
      <c r="HRI214" s="90"/>
      <c r="HRJ214" s="90"/>
      <c r="HRK214" s="90"/>
      <c r="HRL214" s="90"/>
      <c r="HRM214" s="90"/>
      <c r="HRN214" s="90"/>
      <c r="HRO214" s="90"/>
      <c r="HRP214" s="90"/>
      <c r="HRQ214" s="90"/>
      <c r="HRR214" s="90"/>
      <c r="HRS214" s="90"/>
      <c r="HRT214" s="90"/>
      <c r="HRU214" s="90"/>
      <c r="HRV214" s="90"/>
      <c r="HRW214" s="90"/>
      <c r="HRX214" s="90"/>
      <c r="HRY214" s="90"/>
      <c r="HRZ214" s="90"/>
      <c r="HSA214" s="90"/>
      <c r="HSB214" s="90"/>
      <c r="HSC214" s="90"/>
      <c r="HSD214" s="90"/>
      <c r="HSE214" s="90"/>
      <c r="HSF214" s="90"/>
      <c r="HSG214" s="90"/>
      <c r="HSH214" s="90"/>
      <c r="HSI214" s="90"/>
      <c r="HSJ214" s="90"/>
      <c r="HSK214" s="90"/>
      <c r="HSL214" s="90"/>
      <c r="HSM214" s="90"/>
      <c r="HSN214" s="90"/>
      <c r="HSO214" s="90"/>
      <c r="HSP214" s="90"/>
      <c r="HSQ214" s="90"/>
      <c r="HSR214" s="90"/>
      <c r="HSS214" s="90"/>
      <c r="HST214" s="90"/>
      <c r="HSU214" s="90"/>
      <c r="HSV214" s="90"/>
      <c r="HSW214" s="90"/>
      <c r="HSX214" s="90"/>
      <c r="HSY214" s="90"/>
      <c r="HSZ214" s="90"/>
      <c r="HTA214" s="90"/>
      <c r="HTB214" s="90"/>
      <c r="HTC214" s="90"/>
      <c r="HTD214" s="90"/>
      <c r="HTE214" s="90"/>
      <c r="HTF214" s="90"/>
      <c r="HTG214" s="90"/>
      <c r="HTH214" s="90"/>
      <c r="HTI214" s="90"/>
      <c r="HTJ214" s="90"/>
      <c r="HTK214" s="90"/>
      <c r="HTL214" s="90"/>
      <c r="HTM214" s="90"/>
      <c r="HTN214" s="90"/>
      <c r="HTO214" s="90"/>
      <c r="HTP214" s="90"/>
      <c r="HTQ214" s="90"/>
      <c r="HTR214" s="90"/>
      <c r="HTS214" s="90"/>
      <c r="HTT214" s="90"/>
      <c r="HTU214" s="90"/>
      <c r="HTV214" s="90"/>
      <c r="HTW214" s="90"/>
      <c r="HTX214" s="90"/>
      <c r="HTY214" s="90"/>
      <c r="HTZ214" s="90"/>
      <c r="HUA214" s="90"/>
      <c r="HUB214" s="90"/>
      <c r="HUC214" s="90"/>
      <c r="HUD214" s="90"/>
      <c r="HUE214" s="90"/>
      <c r="HUF214" s="90"/>
      <c r="HUG214" s="90"/>
      <c r="HUH214" s="90"/>
      <c r="HUI214" s="90"/>
      <c r="HUJ214" s="90"/>
      <c r="HUK214" s="90"/>
      <c r="HUL214" s="90"/>
      <c r="HUM214" s="90"/>
      <c r="HUN214" s="90"/>
      <c r="HUO214" s="90"/>
      <c r="HUP214" s="90"/>
      <c r="HUQ214" s="90"/>
      <c r="HUR214" s="90"/>
      <c r="HUS214" s="90"/>
      <c r="HUT214" s="90"/>
      <c r="HUU214" s="90"/>
      <c r="HUV214" s="90"/>
      <c r="HUW214" s="90"/>
      <c r="HUX214" s="90"/>
      <c r="HUY214" s="90"/>
      <c r="HUZ214" s="90"/>
      <c r="HVA214" s="90"/>
      <c r="HVB214" s="90"/>
      <c r="HVC214" s="90"/>
      <c r="HVD214" s="90"/>
      <c r="HVE214" s="90"/>
      <c r="HVF214" s="90"/>
      <c r="HVG214" s="90"/>
      <c r="HVH214" s="90"/>
      <c r="HVI214" s="90"/>
      <c r="HVJ214" s="90"/>
      <c r="HVK214" s="90"/>
      <c r="HVL214" s="90"/>
      <c r="HVM214" s="90"/>
      <c r="HVN214" s="90"/>
      <c r="HVO214" s="90"/>
      <c r="HVP214" s="90"/>
      <c r="HVQ214" s="90"/>
      <c r="HVR214" s="90"/>
      <c r="HVS214" s="90"/>
      <c r="HVT214" s="90"/>
      <c r="HVU214" s="90"/>
      <c r="HVV214" s="90"/>
      <c r="HVW214" s="90"/>
      <c r="HVX214" s="90"/>
      <c r="HVY214" s="90"/>
      <c r="HVZ214" s="90"/>
      <c r="HWA214" s="90"/>
      <c r="HWB214" s="90"/>
      <c r="HWC214" s="90"/>
      <c r="HWD214" s="90"/>
      <c r="HWE214" s="90"/>
      <c r="HWF214" s="90"/>
      <c r="HWG214" s="90"/>
      <c r="HWH214" s="90"/>
      <c r="HWI214" s="90"/>
      <c r="HWJ214" s="90"/>
      <c r="HWK214" s="90"/>
      <c r="HWL214" s="90"/>
      <c r="HWM214" s="90"/>
      <c r="HWN214" s="90"/>
      <c r="HWO214" s="90"/>
      <c r="HWP214" s="90"/>
      <c r="HWQ214" s="90"/>
      <c r="HWR214" s="90"/>
      <c r="HWS214" s="90"/>
      <c r="HWT214" s="90"/>
      <c r="HWU214" s="90"/>
      <c r="HWV214" s="90"/>
      <c r="HWW214" s="90"/>
      <c r="HWX214" s="90"/>
      <c r="HWY214" s="90"/>
      <c r="HWZ214" s="90"/>
      <c r="HXA214" s="90"/>
      <c r="HXB214" s="90"/>
      <c r="HXC214" s="90"/>
      <c r="HXD214" s="90"/>
      <c r="HXE214" s="90"/>
      <c r="HXF214" s="90"/>
      <c r="HXG214" s="90"/>
      <c r="HXH214" s="90"/>
      <c r="HXI214" s="90"/>
      <c r="HXJ214" s="90"/>
      <c r="HXK214" s="90"/>
      <c r="HXL214" s="90"/>
      <c r="HXM214" s="90"/>
      <c r="HXN214" s="90"/>
      <c r="HXO214" s="90"/>
      <c r="HXP214" s="90"/>
      <c r="HXQ214" s="90"/>
      <c r="HXR214" s="90"/>
      <c r="HXS214" s="90"/>
      <c r="HXT214" s="90"/>
      <c r="HXU214" s="90"/>
      <c r="HXV214" s="90"/>
      <c r="HXW214" s="90"/>
      <c r="HXX214" s="90"/>
      <c r="HXY214" s="90"/>
      <c r="HXZ214" s="90"/>
      <c r="HYA214" s="90"/>
      <c r="HYB214" s="90"/>
      <c r="HYC214" s="90"/>
      <c r="HYD214" s="90"/>
      <c r="HYE214" s="90"/>
      <c r="HYF214" s="90"/>
      <c r="HYG214" s="90"/>
      <c r="HYH214" s="90"/>
      <c r="HYI214" s="90"/>
      <c r="HYJ214" s="90"/>
      <c r="HYK214" s="90"/>
      <c r="HYL214" s="90"/>
      <c r="HYM214" s="90"/>
      <c r="HYN214" s="90"/>
      <c r="HYO214" s="90"/>
      <c r="HYP214" s="90"/>
      <c r="HYQ214" s="90"/>
      <c r="HYR214" s="90"/>
      <c r="HYS214" s="90"/>
      <c r="HYT214" s="90"/>
      <c r="HYU214" s="90"/>
      <c r="HYV214" s="90"/>
      <c r="HYW214" s="90"/>
      <c r="HYX214" s="90"/>
      <c r="HYY214" s="90"/>
      <c r="HYZ214" s="90"/>
      <c r="HZA214" s="90"/>
      <c r="HZB214" s="90"/>
      <c r="HZC214" s="90"/>
      <c r="HZD214" s="90"/>
      <c r="HZE214" s="90"/>
      <c r="HZF214" s="90"/>
      <c r="HZG214" s="90"/>
      <c r="HZH214" s="90"/>
      <c r="HZI214" s="90"/>
      <c r="HZJ214" s="90"/>
      <c r="HZK214" s="90"/>
      <c r="HZL214" s="90"/>
      <c r="HZM214" s="90"/>
      <c r="HZN214" s="90"/>
      <c r="HZO214" s="90"/>
      <c r="HZP214" s="90"/>
      <c r="HZQ214" s="90"/>
      <c r="HZR214" s="90"/>
      <c r="HZS214" s="90"/>
      <c r="HZT214" s="90"/>
      <c r="HZU214" s="90"/>
      <c r="HZV214" s="90"/>
      <c r="HZW214" s="90"/>
      <c r="HZX214" s="90"/>
      <c r="HZY214" s="90"/>
      <c r="HZZ214" s="90"/>
      <c r="IAA214" s="90"/>
      <c r="IAB214" s="90"/>
      <c r="IAC214" s="90"/>
      <c r="IAD214" s="90"/>
      <c r="IAE214" s="90"/>
      <c r="IAF214" s="90"/>
      <c r="IAG214" s="90"/>
      <c r="IAH214" s="90"/>
      <c r="IAI214" s="90"/>
      <c r="IAJ214" s="90"/>
      <c r="IAK214" s="90"/>
      <c r="IAL214" s="90"/>
      <c r="IAM214" s="90"/>
      <c r="IAN214" s="90"/>
      <c r="IAO214" s="90"/>
      <c r="IAP214" s="90"/>
      <c r="IAQ214" s="90"/>
      <c r="IAR214" s="90"/>
      <c r="IAS214" s="90"/>
      <c r="IAT214" s="90"/>
      <c r="IAU214" s="90"/>
      <c r="IAV214" s="90"/>
      <c r="IAW214" s="90"/>
      <c r="IAX214" s="90"/>
      <c r="IAY214" s="90"/>
      <c r="IAZ214" s="90"/>
      <c r="IBA214" s="90"/>
      <c r="IBB214" s="90"/>
      <c r="IBC214" s="90"/>
      <c r="IBD214" s="90"/>
      <c r="IBE214" s="90"/>
      <c r="IBF214" s="90"/>
      <c r="IBG214" s="90"/>
      <c r="IBH214" s="90"/>
      <c r="IBI214" s="90"/>
      <c r="IBJ214" s="90"/>
      <c r="IBK214" s="90"/>
      <c r="IBL214" s="90"/>
      <c r="IBM214" s="90"/>
      <c r="IBN214" s="90"/>
      <c r="IBO214" s="90"/>
      <c r="IBP214" s="90"/>
      <c r="IBQ214" s="90"/>
      <c r="IBR214" s="90"/>
      <c r="IBS214" s="90"/>
      <c r="IBT214" s="90"/>
      <c r="IBU214" s="90"/>
      <c r="IBV214" s="90"/>
      <c r="IBW214" s="90"/>
      <c r="IBX214" s="90"/>
      <c r="IBY214" s="90"/>
      <c r="IBZ214" s="90"/>
      <c r="ICA214" s="90"/>
      <c r="ICB214" s="90"/>
      <c r="ICC214" s="90"/>
      <c r="ICD214" s="90"/>
      <c r="ICE214" s="90"/>
      <c r="ICF214" s="90"/>
      <c r="ICG214" s="90"/>
      <c r="ICH214" s="90"/>
      <c r="ICI214" s="90"/>
      <c r="ICJ214" s="90"/>
      <c r="ICK214" s="90"/>
      <c r="ICL214" s="90"/>
      <c r="ICM214" s="90"/>
      <c r="ICN214" s="90"/>
      <c r="ICO214" s="90"/>
      <c r="ICP214" s="90"/>
      <c r="ICQ214" s="90"/>
      <c r="ICR214" s="90"/>
      <c r="ICS214" s="90"/>
      <c r="ICT214" s="90"/>
      <c r="ICU214" s="90"/>
      <c r="ICV214" s="90"/>
      <c r="ICW214" s="90"/>
      <c r="ICX214" s="90"/>
      <c r="ICY214" s="90"/>
      <c r="ICZ214" s="90"/>
      <c r="IDA214" s="90"/>
      <c r="IDB214" s="90"/>
      <c r="IDC214" s="90"/>
      <c r="IDD214" s="90"/>
      <c r="IDE214" s="90"/>
      <c r="IDF214" s="90"/>
      <c r="IDG214" s="90"/>
      <c r="IDH214" s="90"/>
      <c r="IDI214" s="90"/>
      <c r="IDJ214" s="90"/>
      <c r="IDK214" s="90"/>
      <c r="IDL214" s="90"/>
      <c r="IDM214" s="90"/>
      <c r="IDN214" s="90"/>
      <c r="IDO214" s="90"/>
      <c r="IDP214" s="90"/>
      <c r="IDQ214" s="90"/>
      <c r="IDR214" s="90"/>
      <c r="IDS214" s="90"/>
      <c r="IDT214" s="90"/>
      <c r="IDU214" s="90"/>
      <c r="IDV214" s="90"/>
      <c r="IDW214" s="90"/>
      <c r="IDX214" s="90"/>
      <c r="IDY214" s="90"/>
      <c r="IDZ214" s="90"/>
      <c r="IEA214" s="90"/>
      <c r="IEB214" s="90"/>
      <c r="IEC214" s="90"/>
      <c r="IED214" s="90"/>
      <c r="IEE214" s="90"/>
      <c r="IEF214" s="90"/>
      <c r="IEG214" s="90"/>
      <c r="IEH214" s="90"/>
      <c r="IEI214" s="90"/>
      <c r="IEJ214" s="90"/>
      <c r="IEK214" s="90"/>
      <c r="IEL214" s="90"/>
      <c r="IEM214" s="90"/>
      <c r="IEN214" s="90"/>
      <c r="IEO214" s="90"/>
      <c r="IEP214" s="90"/>
      <c r="IEQ214" s="90"/>
      <c r="IER214" s="90"/>
      <c r="IES214" s="90"/>
      <c r="IET214" s="90"/>
      <c r="IEU214" s="90"/>
      <c r="IEV214" s="90"/>
      <c r="IEW214" s="90"/>
      <c r="IEX214" s="90"/>
      <c r="IEY214" s="90"/>
      <c r="IEZ214" s="90"/>
      <c r="IFA214" s="90"/>
      <c r="IFB214" s="90"/>
      <c r="IFC214" s="90"/>
      <c r="IFD214" s="90"/>
      <c r="IFE214" s="90"/>
      <c r="IFF214" s="90"/>
      <c r="IFG214" s="90"/>
      <c r="IFH214" s="90"/>
      <c r="IFI214" s="90"/>
      <c r="IFJ214" s="90"/>
      <c r="IFK214" s="90"/>
      <c r="IFL214" s="90"/>
      <c r="IFM214" s="90"/>
      <c r="IFN214" s="90"/>
      <c r="IFO214" s="90"/>
      <c r="IFP214" s="90"/>
      <c r="IFQ214" s="90"/>
      <c r="IFR214" s="90"/>
      <c r="IFS214" s="90"/>
      <c r="IFT214" s="90"/>
      <c r="IFU214" s="90"/>
      <c r="IFV214" s="90"/>
      <c r="IFW214" s="90"/>
      <c r="IFX214" s="90"/>
      <c r="IFY214" s="90"/>
      <c r="IFZ214" s="90"/>
      <c r="IGA214" s="90"/>
      <c r="IGB214" s="90"/>
      <c r="IGC214" s="90"/>
      <c r="IGD214" s="90"/>
      <c r="IGE214" s="90"/>
      <c r="IGF214" s="90"/>
      <c r="IGG214" s="90"/>
      <c r="IGH214" s="90"/>
      <c r="IGI214" s="90"/>
      <c r="IGJ214" s="90"/>
      <c r="IGK214" s="90"/>
      <c r="IGL214" s="90"/>
      <c r="IGM214" s="90"/>
      <c r="IGN214" s="90"/>
      <c r="IGO214" s="90"/>
      <c r="IGP214" s="90"/>
      <c r="IGQ214" s="90"/>
      <c r="IGR214" s="90"/>
      <c r="IGS214" s="90"/>
      <c r="IGT214" s="90"/>
      <c r="IGU214" s="90"/>
      <c r="IGV214" s="90"/>
      <c r="IGW214" s="90"/>
      <c r="IGX214" s="90"/>
      <c r="IGY214" s="90"/>
      <c r="IGZ214" s="90"/>
      <c r="IHA214" s="90"/>
      <c r="IHB214" s="90"/>
      <c r="IHC214" s="90"/>
      <c r="IHD214" s="90"/>
      <c r="IHE214" s="90"/>
      <c r="IHF214" s="90"/>
      <c r="IHG214" s="90"/>
      <c r="IHH214" s="90"/>
      <c r="IHI214" s="90"/>
      <c r="IHJ214" s="90"/>
      <c r="IHK214" s="90"/>
      <c r="IHL214" s="90"/>
      <c r="IHM214" s="90"/>
      <c r="IHN214" s="90"/>
      <c r="IHO214" s="90"/>
      <c r="IHP214" s="90"/>
      <c r="IHQ214" s="90"/>
      <c r="IHR214" s="90"/>
      <c r="IHS214" s="90"/>
      <c r="IHT214" s="90"/>
      <c r="IHU214" s="90"/>
      <c r="IHV214" s="90"/>
      <c r="IHW214" s="90"/>
      <c r="IHX214" s="90"/>
      <c r="IHY214" s="90"/>
      <c r="IHZ214" s="90"/>
      <c r="IIA214" s="90"/>
      <c r="IIB214" s="90"/>
      <c r="IIC214" s="90"/>
      <c r="IID214" s="90"/>
      <c r="IIE214" s="90"/>
      <c r="IIF214" s="90"/>
      <c r="IIG214" s="90"/>
      <c r="IIH214" s="90"/>
      <c r="III214" s="90"/>
      <c r="IIJ214" s="90"/>
      <c r="IIK214" s="90"/>
      <c r="IIL214" s="90"/>
      <c r="IIM214" s="90"/>
      <c r="IIN214" s="90"/>
      <c r="IIO214" s="90"/>
      <c r="IIP214" s="90"/>
      <c r="IIQ214" s="90"/>
      <c r="IIR214" s="90"/>
      <c r="IIS214" s="90"/>
      <c r="IIT214" s="90"/>
      <c r="IIU214" s="90"/>
      <c r="IIV214" s="90"/>
      <c r="IIW214" s="90"/>
      <c r="IIX214" s="90"/>
      <c r="IIY214" s="90"/>
      <c r="IIZ214" s="90"/>
      <c r="IJA214" s="90"/>
      <c r="IJB214" s="90"/>
      <c r="IJC214" s="90"/>
      <c r="IJD214" s="90"/>
      <c r="IJE214" s="90"/>
      <c r="IJF214" s="90"/>
      <c r="IJG214" s="90"/>
      <c r="IJH214" s="90"/>
      <c r="IJI214" s="90"/>
      <c r="IJJ214" s="90"/>
      <c r="IJK214" s="90"/>
      <c r="IJL214" s="90"/>
      <c r="IJM214" s="90"/>
      <c r="IJN214" s="90"/>
      <c r="IJO214" s="90"/>
      <c r="IJP214" s="90"/>
      <c r="IJQ214" s="90"/>
      <c r="IJR214" s="90"/>
      <c r="IJS214" s="90"/>
      <c r="IJT214" s="90"/>
      <c r="IJU214" s="90"/>
      <c r="IJV214" s="90"/>
      <c r="IJW214" s="90"/>
      <c r="IJX214" s="90"/>
      <c r="IJY214" s="90"/>
      <c r="IJZ214" s="90"/>
      <c r="IKA214" s="90"/>
      <c r="IKB214" s="90"/>
      <c r="IKC214" s="90"/>
      <c r="IKD214" s="90"/>
      <c r="IKE214" s="90"/>
      <c r="IKF214" s="90"/>
      <c r="IKG214" s="90"/>
      <c r="IKH214" s="90"/>
      <c r="IKI214" s="90"/>
      <c r="IKJ214" s="90"/>
      <c r="IKK214" s="90"/>
      <c r="IKL214" s="90"/>
      <c r="IKM214" s="90"/>
      <c r="IKN214" s="90"/>
      <c r="IKO214" s="90"/>
      <c r="IKP214" s="90"/>
      <c r="IKQ214" s="90"/>
      <c r="IKR214" s="90"/>
      <c r="IKS214" s="90"/>
      <c r="IKT214" s="90"/>
      <c r="IKU214" s="90"/>
      <c r="IKV214" s="90"/>
      <c r="IKW214" s="90"/>
      <c r="IKX214" s="90"/>
      <c r="IKY214" s="90"/>
      <c r="IKZ214" s="90"/>
      <c r="ILA214" s="90"/>
      <c r="ILB214" s="90"/>
      <c r="ILC214" s="90"/>
      <c r="ILD214" s="90"/>
      <c r="ILE214" s="90"/>
      <c r="ILF214" s="90"/>
      <c r="ILG214" s="90"/>
      <c r="ILH214" s="90"/>
      <c r="ILI214" s="90"/>
      <c r="ILJ214" s="90"/>
      <c r="ILK214" s="90"/>
      <c r="ILL214" s="90"/>
      <c r="ILM214" s="90"/>
      <c r="ILN214" s="90"/>
      <c r="ILO214" s="90"/>
      <c r="ILP214" s="90"/>
      <c r="ILQ214" s="90"/>
      <c r="ILR214" s="90"/>
      <c r="ILS214" s="90"/>
      <c r="ILT214" s="90"/>
      <c r="ILU214" s="90"/>
      <c r="ILV214" s="90"/>
      <c r="ILW214" s="90"/>
      <c r="ILX214" s="90"/>
      <c r="ILY214" s="90"/>
      <c r="ILZ214" s="90"/>
      <c r="IMA214" s="90"/>
      <c r="IMB214" s="90"/>
      <c r="IMC214" s="90"/>
      <c r="IMD214" s="90"/>
      <c r="IME214" s="90"/>
      <c r="IMF214" s="90"/>
      <c r="IMG214" s="90"/>
      <c r="IMH214" s="90"/>
      <c r="IMI214" s="90"/>
      <c r="IMJ214" s="90"/>
      <c r="IMK214" s="90"/>
      <c r="IML214" s="90"/>
      <c r="IMM214" s="90"/>
      <c r="IMN214" s="90"/>
      <c r="IMO214" s="90"/>
      <c r="IMP214" s="90"/>
      <c r="IMQ214" s="90"/>
      <c r="IMR214" s="90"/>
      <c r="IMS214" s="90"/>
      <c r="IMT214" s="90"/>
      <c r="IMU214" s="90"/>
      <c r="IMV214" s="90"/>
      <c r="IMW214" s="90"/>
      <c r="IMX214" s="90"/>
      <c r="IMY214" s="90"/>
      <c r="IMZ214" s="90"/>
      <c r="INA214" s="90"/>
      <c r="INB214" s="90"/>
      <c r="INC214" s="90"/>
      <c r="IND214" s="90"/>
      <c r="INE214" s="90"/>
      <c r="INF214" s="90"/>
      <c r="ING214" s="90"/>
      <c r="INH214" s="90"/>
      <c r="INI214" s="90"/>
      <c r="INJ214" s="90"/>
      <c r="INK214" s="90"/>
      <c r="INL214" s="90"/>
      <c r="INM214" s="90"/>
      <c r="INN214" s="90"/>
      <c r="INO214" s="90"/>
      <c r="INP214" s="90"/>
      <c r="INQ214" s="90"/>
      <c r="INR214" s="90"/>
      <c r="INS214" s="90"/>
      <c r="INT214" s="90"/>
      <c r="INU214" s="90"/>
      <c r="INV214" s="90"/>
      <c r="INW214" s="90"/>
      <c r="INX214" s="90"/>
      <c r="INY214" s="90"/>
      <c r="INZ214" s="90"/>
      <c r="IOA214" s="90"/>
      <c r="IOB214" s="90"/>
      <c r="IOC214" s="90"/>
      <c r="IOD214" s="90"/>
      <c r="IOE214" s="90"/>
      <c r="IOF214" s="90"/>
      <c r="IOG214" s="90"/>
      <c r="IOH214" s="90"/>
      <c r="IOI214" s="90"/>
      <c r="IOJ214" s="90"/>
      <c r="IOK214" s="90"/>
      <c r="IOL214" s="90"/>
      <c r="IOM214" s="90"/>
      <c r="ION214" s="90"/>
      <c r="IOO214" s="90"/>
      <c r="IOP214" s="90"/>
      <c r="IOQ214" s="90"/>
      <c r="IOR214" s="90"/>
      <c r="IOS214" s="90"/>
      <c r="IOT214" s="90"/>
      <c r="IOU214" s="90"/>
      <c r="IOV214" s="90"/>
      <c r="IOW214" s="90"/>
      <c r="IOX214" s="90"/>
      <c r="IOY214" s="90"/>
      <c r="IOZ214" s="90"/>
      <c r="IPA214" s="90"/>
      <c r="IPB214" s="90"/>
      <c r="IPC214" s="90"/>
      <c r="IPD214" s="90"/>
      <c r="IPE214" s="90"/>
      <c r="IPF214" s="90"/>
      <c r="IPG214" s="90"/>
      <c r="IPH214" s="90"/>
      <c r="IPI214" s="90"/>
      <c r="IPJ214" s="90"/>
      <c r="IPK214" s="90"/>
      <c r="IPL214" s="90"/>
      <c r="IPM214" s="90"/>
      <c r="IPN214" s="90"/>
      <c r="IPO214" s="90"/>
      <c r="IPP214" s="90"/>
      <c r="IPQ214" s="90"/>
      <c r="IPR214" s="90"/>
      <c r="IPS214" s="90"/>
      <c r="IPT214" s="90"/>
      <c r="IPU214" s="90"/>
      <c r="IPV214" s="90"/>
      <c r="IPW214" s="90"/>
      <c r="IPX214" s="90"/>
      <c r="IPY214" s="90"/>
      <c r="IPZ214" s="90"/>
      <c r="IQA214" s="90"/>
      <c r="IQB214" s="90"/>
      <c r="IQC214" s="90"/>
      <c r="IQD214" s="90"/>
      <c r="IQE214" s="90"/>
      <c r="IQF214" s="90"/>
      <c r="IQG214" s="90"/>
      <c r="IQH214" s="90"/>
      <c r="IQI214" s="90"/>
      <c r="IQJ214" s="90"/>
      <c r="IQK214" s="90"/>
      <c r="IQL214" s="90"/>
      <c r="IQM214" s="90"/>
      <c r="IQN214" s="90"/>
      <c r="IQO214" s="90"/>
      <c r="IQP214" s="90"/>
      <c r="IQQ214" s="90"/>
      <c r="IQR214" s="90"/>
      <c r="IQS214" s="90"/>
      <c r="IQT214" s="90"/>
      <c r="IQU214" s="90"/>
      <c r="IQV214" s="90"/>
      <c r="IQW214" s="90"/>
      <c r="IQX214" s="90"/>
      <c r="IQY214" s="90"/>
      <c r="IQZ214" s="90"/>
      <c r="IRA214" s="90"/>
      <c r="IRB214" s="90"/>
      <c r="IRC214" s="90"/>
      <c r="IRD214" s="90"/>
      <c r="IRE214" s="90"/>
      <c r="IRF214" s="90"/>
      <c r="IRG214" s="90"/>
      <c r="IRH214" s="90"/>
      <c r="IRI214" s="90"/>
      <c r="IRJ214" s="90"/>
      <c r="IRK214" s="90"/>
      <c r="IRL214" s="90"/>
      <c r="IRM214" s="90"/>
      <c r="IRN214" s="90"/>
      <c r="IRO214" s="90"/>
      <c r="IRP214" s="90"/>
      <c r="IRQ214" s="90"/>
      <c r="IRR214" s="90"/>
      <c r="IRS214" s="90"/>
      <c r="IRT214" s="90"/>
      <c r="IRU214" s="90"/>
      <c r="IRV214" s="90"/>
      <c r="IRW214" s="90"/>
      <c r="IRX214" s="90"/>
      <c r="IRY214" s="90"/>
      <c r="IRZ214" s="90"/>
      <c r="ISA214" s="90"/>
      <c r="ISB214" s="90"/>
      <c r="ISC214" s="90"/>
      <c r="ISD214" s="90"/>
      <c r="ISE214" s="90"/>
      <c r="ISF214" s="90"/>
      <c r="ISG214" s="90"/>
      <c r="ISH214" s="90"/>
      <c r="ISI214" s="90"/>
      <c r="ISJ214" s="90"/>
      <c r="ISK214" s="90"/>
      <c r="ISL214" s="90"/>
      <c r="ISM214" s="90"/>
      <c r="ISN214" s="90"/>
      <c r="ISO214" s="90"/>
      <c r="ISP214" s="90"/>
      <c r="ISQ214" s="90"/>
      <c r="ISR214" s="90"/>
      <c r="ISS214" s="90"/>
      <c r="IST214" s="90"/>
      <c r="ISU214" s="90"/>
      <c r="ISV214" s="90"/>
      <c r="ISW214" s="90"/>
      <c r="ISX214" s="90"/>
      <c r="ISY214" s="90"/>
      <c r="ISZ214" s="90"/>
      <c r="ITA214" s="90"/>
      <c r="ITB214" s="90"/>
      <c r="ITC214" s="90"/>
      <c r="ITD214" s="90"/>
      <c r="ITE214" s="90"/>
      <c r="ITF214" s="90"/>
      <c r="ITG214" s="90"/>
      <c r="ITH214" s="90"/>
      <c r="ITI214" s="90"/>
      <c r="ITJ214" s="90"/>
      <c r="ITK214" s="90"/>
      <c r="ITL214" s="90"/>
      <c r="ITM214" s="90"/>
      <c r="ITN214" s="90"/>
      <c r="ITO214" s="90"/>
      <c r="ITP214" s="90"/>
      <c r="ITQ214" s="90"/>
      <c r="ITR214" s="90"/>
      <c r="ITS214" s="90"/>
      <c r="ITT214" s="90"/>
      <c r="ITU214" s="90"/>
      <c r="ITV214" s="90"/>
      <c r="ITW214" s="90"/>
      <c r="ITX214" s="90"/>
      <c r="ITY214" s="90"/>
      <c r="ITZ214" s="90"/>
      <c r="IUA214" s="90"/>
      <c r="IUB214" s="90"/>
      <c r="IUC214" s="90"/>
      <c r="IUD214" s="90"/>
      <c r="IUE214" s="90"/>
      <c r="IUF214" s="90"/>
      <c r="IUG214" s="90"/>
      <c r="IUH214" s="90"/>
      <c r="IUI214" s="90"/>
      <c r="IUJ214" s="90"/>
      <c r="IUK214" s="90"/>
      <c r="IUL214" s="90"/>
      <c r="IUM214" s="90"/>
      <c r="IUN214" s="90"/>
      <c r="IUO214" s="90"/>
      <c r="IUP214" s="90"/>
      <c r="IUQ214" s="90"/>
      <c r="IUR214" s="90"/>
      <c r="IUS214" s="90"/>
      <c r="IUT214" s="90"/>
      <c r="IUU214" s="90"/>
      <c r="IUV214" s="90"/>
      <c r="IUW214" s="90"/>
      <c r="IUX214" s="90"/>
      <c r="IUY214" s="90"/>
      <c r="IUZ214" s="90"/>
      <c r="IVA214" s="90"/>
      <c r="IVB214" s="90"/>
      <c r="IVC214" s="90"/>
      <c r="IVD214" s="90"/>
      <c r="IVE214" s="90"/>
      <c r="IVF214" s="90"/>
      <c r="IVG214" s="90"/>
      <c r="IVH214" s="90"/>
      <c r="IVI214" s="90"/>
      <c r="IVJ214" s="90"/>
      <c r="IVK214" s="90"/>
      <c r="IVL214" s="90"/>
      <c r="IVM214" s="90"/>
      <c r="IVN214" s="90"/>
      <c r="IVO214" s="90"/>
      <c r="IVP214" s="90"/>
      <c r="IVQ214" s="90"/>
      <c r="IVR214" s="90"/>
      <c r="IVS214" s="90"/>
      <c r="IVT214" s="90"/>
      <c r="IVU214" s="90"/>
      <c r="IVV214" s="90"/>
      <c r="IVW214" s="90"/>
      <c r="IVX214" s="90"/>
      <c r="IVY214" s="90"/>
      <c r="IVZ214" s="90"/>
      <c r="IWA214" s="90"/>
      <c r="IWB214" s="90"/>
      <c r="IWC214" s="90"/>
      <c r="IWD214" s="90"/>
      <c r="IWE214" s="90"/>
      <c r="IWF214" s="90"/>
      <c r="IWG214" s="90"/>
      <c r="IWH214" s="90"/>
      <c r="IWI214" s="90"/>
      <c r="IWJ214" s="90"/>
      <c r="IWK214" s="90"/>
      <c r="IWL214" s="90"/>
      <c r="IWM214" s="90"/>
      <c r="IWN214" s="90"/>
      <c r="IWO214" s="90"/>
      <c r="IWP214" s="90"/>
      <c r="IWQ214" s="90"/>
      <c r="IWR214" s="90"/>
      <c r="IWS214" s="90"/>
      <c r="IWT214" s="90"/>
      <c r="IWU214" s="90"/>
      <c r="IWV214" s="90"/>
      <c r="IWW214" s="90"/>
      <c r="IWX214" s="90"/>
      <c r="IWY214" s="90"/>
      <c r="IWZ214" s="90"/>
      <c r="IXA214" s="90"/>
      <c r="IXB214" s="90"/>
      <c r="IXC214" s="90"/>
      <c r="IXD214" s="90"/>
      <c r="IXE214" s="90"/>
      <c r="IXF214" s="90"/>
      <c r="IXG214" s="90"/>
      <c r="IXH214" s="90"/>
      <c r="IXI214" s="90"/>
      <c r="IXJ214" s="90"/>
      <c r="IXK214" s="90"/>
      <c r="IXL214" s="90"/>
      <c r="IXM214" s="90"/>
      <c r="IXN214" s="90"/>
      <c r="IXO214" s="90"/>
      <c r="IXP214" s="90"/>
      <c r="IXQ214" s="90"/>
      <c r="IXR214" s="90"/>
      <c r="IXS214" s="90"/>
      <c r="IXT214" s="90"/>
      <c r="IXU214" s="90"/>
      <c r="IXV214" s="90"/>
      <c r="IXW214" s="90"/>
      <c r="IXX214" s="90"/>
      <c r="IXY214" s="90"/>
      <c r="IXZ214" s="90"/>
      <c r="IYA214" s="90"/>
      <c r="IYB214" s="90"/>
      <c r="IYC214" s="90"/>
      <c r="IYD214" s="90"/>
      <c r="IYE214" s="90"/>
      <c r="IYF214" s="90"/>
      <c r="IYG214" s="90"/>
      <c r="IYH214" s="90"/>
      <c r="IYI214" s="90"/>
      <c r="IYJ214" s="90"/>
      <c r="IYK214" s="90"/>
      <c r="IYL214" s="90"/>
      <c r="IYM214" s="90"/>
      <c r="IYN214" s="90"/>
      <c r="IYO214" s="90"/>
      <c r="IYP214" s="90"/>
      <c r="IYQ214" s="90"/>
      <c r="IYR214" s="90"/>
      <c r="IYS214" s="90"/>
      <c r="IYT214" s="90"/>
      <c r="IYU214" s="90"/>
      <c r="IYV214" s="90"/>
      <c r="IYW214" s="90"/>
      <c r="IYX214" s="90"/>
      <c r="IYY214" s="90"/>
      <c r="IYZ214" s="90"/>
      <c r="IZA214" s="90"/>
      <c r="IZB214" s="90"/>
      <c r="IZC214" s="90"/>
      <c r="IZD214" s="90"/>
      <c r="IZE214" s="90"/>
      <c r="IZF214" s="90"/>
      <c r="IZG214" s="90"/>
      <c r="IZH214" s="90"/>
      <c r="IZI214" s="90"/>
      <c r="IZJ214" s="90"/>
      <c r="IZK214" s="90"/>
      <c r="IZL214" s="90"/>
      <c r="IZM214" s="90"/>
      <c r="IZN214" s="90"/>
      <c r="IZO214" s="90"/>
      <c r="IZP214" s="90"/>
      <c r="IZQ214" s="90"/>
      <c r="IZR214" s="90"/>
      <c r="IZS214" s="90"/>
      <c r="IZT214" s="90"/>
      <c r="IZU214" s="90"/>
      <c r="IZV214" s="90"/>
      <c r="IZW214" s="90"/>
      <c r="IZX214" s="90"/>
      <c r="IZY214" s="90"/>
      <c r="IZZ214" s="90"/>
      <c r="JAA214" s="90"/>
      <c r="JAB214" s="90"/>
      <c r="JAC214" s="90"/>
      <c r="JAD214" s="90"/>
      <c r="JAE214" s="90"/>
      <c r="JAF214" s="90"/>
      <c r="JAG214" s="90"/>
      <c r="JAH214" s="90"/>
      <c r="JAI214" s="90"/>
      <c r="JAJ214" s="90"/>
      <c r="JAK214" s="90"/>
      <c r="JAL214" s="90"/>
      <c r="JAM214" s="90"/>
      <c r="JAN214" s="90"/>
      <c r="JAO214" s="90"/>
      <c r="JAP214" s="90"/>
      <c r="JAQ214" s="90"/>
      <c r="JAR214" s="90"/>
      <c r="JAS214" s="90"/>
      <c r="JAT214" s="90"/>
      <c r="JAU214" s="90"/>
      <c r="JAV214" s="90"/>
      <c r="JAW214" s="90"/>
      <c r="JAX214" s="90"/>
      <c r="JAY214" s="90"/>
      <c r="JAZ214" s="90"/>
      <c r="JBA214" s="90"/>
      <c r="JBB214" s="90"/>
      <c r="JBC214" s="90"/>
      <c r="JBD214" s="90"/>
      <c r="JBE214" s="90"/>
      <c r="JBF214" s="90"/>
      <c r="JBG214" s="90"/>
      <c r="JBH214" s="90"/>
      <c r="JBI214" s="90"/>
      <c r="JBJ214" s="90"/>
      <c r="JBK214" s="90"/>
      <c r="JBL214" s="90"/>
      <c r="JBM214" s="90"/>
      <c r="JBN214" s="90"/>
      <c r="JBO214" s="90"/>
      <c r="JBP214" s="90"/>
      <c r="JBQ214" s="90"/>
      <c r="JBR214" s="90"/>
      <c r="JBS214" s="90"/>
      <c r="JBT214" s="90"/>
      <c r="JBU214" s="90"/>
      <c r="JBV214" s="90"/>
      <c r="JBW214" s="90"/>
      <c r="JBX214" s="90"/>
      <c r="JBY214" s="90"/>
      <c r="JBZ214" s="90"/>
      <c r="JCA214" s="90"/>
      <c r="JCB214" s="90"/>
      <c r="JCC214" s="90"/>
      <c r="JCD214" s="90"/>
      <c r="JCE214" s="90"/>
      <c r="JCF214" s="90"/>
      <c r="JCG214" s="90"/>
      <c r="JCH214" s="90"/>
      <c r="JCI214" s="90"/>
      <c r="JCJ214" s="90"/>
      <c r="JCK214" s="90"/>
      <c r="JCL214" s="90"/>
      <c r="JCM214" s="90"/>
      <c r="JCN214" s="90"/>
      <c r="JCO214" s="90"/>
      <c r="JCP214" s="90"/>
      <c r="JCQ214" s="90"/>
      <c r="JCR214" s="90"/>
      <c r="JCS214" s="90"/>
      <c r="JCT214" s="90"/>
      <c r="JCU214" s="90"/>
      <c r="JCV214" s="90"/>
      <c r="JCW214" s="90"/>
      <c r="JCX214" s="90"/>
      <c r="JCY214" s="90"/>
      <c r="JCZ214" s="90"/>
      <c r="JDA214" s="90"/>
      <c r="JDB214" s="90"/>
      <c r="JDC214" s="90"/>
      <c r="JDD214" s="90"/>
      <c r="JDE214" s="90"/>
      <c r="JDF214" s="90"/>
      <c r="JDG214" s="90"/>
      <c r="JDH214" s="90"/>
      <c r="JDI214" s="90"/>
      <c r="JDJ214" s="90"/>
      <c r="JDK214" s="90"/>
      <c r="JDL214" s="90"/>
      <c r="JDM214" s="90"/>
      <c r="JDN214" s="90"/>
      <c r="JDO214" s="90"/>
      <c r="JDP214" s="90"/>
      <c r="JDQ214" s="90"/>
      <c r="JDR214" s="90"/>
      <c r="JDS214" s="90"/>
      <c r="JDT214" s="90"/>
      <c r="JDU214" s="90"/>
      <c r="JDV214" s="90"/>
      <c r="JDW214" s="90"/>
      <c r="JDX214" s="90"/>
      <c r="JDY214" s="90"/>
      <c r="JDZ214" s="90"/>
      <c r="JEA214" s="90"/>
      <c r="JEB214" s="90"/>
      <c r="JEC214" s="90"/>
      <c r="JED214" s="90"/>
      <c r="JEE214" s="90"/>
      <c r="JEF214" s="90"/>
      <c r="JEG214" s="90"/>
      <c r="JEH214" s="90"/>
      <c r="JEI214" s="90"/>
      <c r="JEJ214" s="90"/>
      <c r="JEK214" s="90"/>
      <c r="JEL214" s="90"/>
      <c r="JEM214" s="90"/>
      <c r="JEN214" s="90"/>
      <c r="JEO214" s="90"/>
      <c r="JEP214" s="90"/>
      <c r="JEQ214" s="90"/>
      <c r="JER214" s="90"/>
      <c r="JES214" s="90"/>
      <c r="JET214" s="90"/>
      <c r="JEU214" s="90"/>
      <c r="JEV214" s="90"/>
      <c r="JEW214" s="90"/>
      <c r="JEX214" s="90"/>
      <c r="JEY214" s="90"/>
      <c r="JEZ214" s="90"/>
      <c r="JFA214" s="90"/>
      <c r="JFB214" s="90"/>
      <c r="JFC214" s="90"/>
      <c r="JFD214" s="90"/>
      <c r="JFE214" s="90"/>
      <c r="JFF214" s="90"/>
      <c r="JFG214" s="90"/>
      <c r="JFH214" s="90"/>
      <c r="JFI214" s="90"/>
      <c r="JFJ214" s="90"/>
      <c r="JFK214" s="90"/>
      <c r="JFL214" s="90"/>
      <c r="JFM214" s="90"/>
      <c r="JFN214" s="90"/>
      <c r="JFO214" s="90"/>
      <c r="JFP214" s="90"/>
      <c r="JFQ214" s="90"/>
      <c r="JFR214" s="90"/>
      <c r="JFS214" s="90"/>
      <c r="JFT214" s="90"/>
      <c r="JFU214" s="90"/>
      <c r="JFV214" s="90"/>
      <c r="JFW214" s="90"/>
      <c r="JFX214" s="90"/>
      <c r="JFY214" s="90"/>
      <c r="JFZ214" s="90"/>
      <c r="JGA214" s="90"/>
      <c r="JGB214" s="90"/>
      <c r="JGC214" s="90"/>
      <c r="JGD214" s="90"/>
      <c r="JGE214" s="90"/>
      <c r="JGF214" s="90"/>
      <c r="JGG214" s="90"/>
      <c r="JGH214" s="90"/>
      <c r="JGI214" s="90"/>
      <c r="JGJ214" s="90"/>
      <c r="JGK214" s="90"/>
      <c r="JGL214" s="90"/>
      <c r="JGM214" s="90"/>
      <c r="JGN214" s="90"/>
      <c r="JGO214" s="90"/>
      <c r="JGP214" s="90"/>
      <c r="JGQ214" s="90"/>
      <c r="JGR214" s="90"/>
      <c r="JGS214" s="90"/>
      <c r="JGT214" s="90"/>
      <c r="JGU214" s="90"/>
      <c r="JGV214" s="90"/>
      <c r="JGW214" s="90"/>
      <c r="JGX214" s="90"/>
      <c r="JGY214" s="90"/>
      <c r="JGZ214" s="90"/>
      <c r="JHA214" s="90"/>
      <c r="JHB214" s="90"/>
      <c r="JHC214" s="90"/>
      <c r="JHD214" s="90"/>
      <c r="JHE214" s="90"/>
      <c r="JHF214" s="90"/>
      <c r="JHG214" s="90"/>
      <c r="JHH214" s="90"/>
      <c r="JHI214" s="90"/>
      <c r="JHJ214" s="90"/>
      <c r="JHK214" s="90"/>
      <c r="JHL214" s="90"/>
      <c r="JHM214" s="90"/>
      <c r="JHN214" s="90"/>
      <c r="JHO214" s="90"/>
      <c r="JHP214" s="90"/>
      <c r="JHQ214" s="90"/>
      <c r="JHR214" s="90"/>
      <c r="JHS214" s="90"/>
      <c r="JHT214" s="90"/>
      <c r="JHU214" s="90"/>
      <c r="JHV214" s="90"/>
      <c r="JHW214" s="90"/>
      <c r="JHX214" s="90"/>
      <c r="JHY214" s="90"/>
      <c r="JHZ214" s="90"/>
      <c r="JIA214" s="90"/>
      <c r="JIB214" s="90"/>
      <c r="JIC214" s="90"/>
      <c r="JID214" s="90"/>
      <c r="JIE214" s="90"/>
      <c r="JIF214" s="90"/>
      <c r="JIG214" s="90"/>
      <c r="JIH214" s="90"/>
      <c r="JII214" s="90"/>
      <c r="JIJ214" s="90"/>
      <c r="JIK214" s="90"/>
      <c r="JIL214" s="90"/>
      <c r="JIM214" s="90"/>
      <c r="JIN214" s="90"/>
      <c r="JIO214" s="90"/>
      <c r="JIP214" s="90"/>
      <c r="JIQ214" s="90"/>
      <c r="JIR214" s="90"/>
      <c r="JIS214" s="90"/>
      <c r="JIT214" s="90"/>
      <c r="JIU214" s="90"/>
      <c r="JIV214" s="90"/>
      <c r="JIW214" s="90"/>
      <c r="JIX214" s="90"/>
      <c r="JIY214" s="90"/>
      <c r="JIZ214" s="90"/>
      <c r="JJA214" s="90"/>
      <c r="JJB214" s="90"/>
      <c r="JJC214" s="90"/>
      <c r="JJD214" s="90"/>
      <c r="JJE214" s="90"/>
      <c r="JJF214" s="90"/>
      <c r="JJG214" s="90"/>
      <c r="JJH214" s="90"/>
      <c r="JJI214" s="90"/>
      <c r="JJJ214" s="90"/>
      <c r="JJK214" s="90"/>
      <c r="JJL214" s="90"/>
      <c r="JJM214" s="90"/>
      <c r="JJN214" s="90"/>
      <c r="JJO214" s="90"/>
      <c r="JJP214" s="90"/>
      <c r="JJQ214" s="90"/>
      <c r="JJR214" s="90"/>
      <c r="JJS214" s="90"/>
      <c r="JJT214" s="90"/>
      <c r="JJU214" s="90"/>
      <c r="JJV214" s="90"/>
      <c r="JJW214" s="90"/>
      <c r="JJX214" s="90"/>
      <c r="JJY214" s="90"/>
      <c r="JJZ214" s="90"/>
      <c r="JKA214" s="90"/>
      <c r="JKB214" s="90"/>
      <c r="JKC214" s="90"/>
      <c r="JKD214" s="90"/>
      <c r="JKE214" s="90"/>
      <c r="JKF214" s="90"/>
      <c r="JKG214" s="90"/>
      <c r="JKH214" s="90"/>
      <c r="JKI214" s="90"/>
      <c r="JKJ214" s="90"/>
      <c r="JKK214" s="90"/>
      <c r="JKL214" s="90"/>
      <c r="JKM214" s="90"/>
      <c r="JKN214" s="90"/>
      <c r="JKO214" s="90"/>
      <c r="JKP214" s="90"/>
      <c r="JKQ214" s="90"/>
      <c r="JKR214" s="90"/>
      <c r="JKS214" s="90"/>
      <c r="JKT214" s="90"/>
      <c r="JKU214" s="90"/>
      <c r="JKV214" s="90"/>
      <c r="JKW214" s="90"/>
      <c r="JKX214" s="90"/>
      <c r="JKY214" s="90"/>
      <c r="JKZ214" s="90"/>
      <c r="JLA214" s="90"/>
      <c r="JLB214" s="90"/>
      <c r="JLC214" s="90"/>
      <c r="JLD214" s="90"/>
      <c r="JLE214" s="90"/>
      <c r="JLF214" s="90"/>
      <c r="JLG214" s="90"/>
      <c r="JLH214" s="90"/>
      <c r="JLI214" s="90"/>
      <c r="JLJ214" s="90"/>
      <c r="JLK214" s="90"/>
      <c r="JLL214" s="90"/>
      <c r="JLM214" s="90"/>
      <c r="JLN214" s="90"/>
      <c r="JLO214" s="90"/>
      <c r="JLP214" s="90"/>
      <c r="JLQ214" s="90"/>
      <c r="JLR214" s="90"/>
      <c r="JLS214" s="90"/>
      <c r="JLT214" s="90"/>
      <c r="JLU214" s="90"/>
      <c r="JLV214" s="90"/>
      <c r="JLW214" s="90"/>
      <c r="JLX214" s="90"/>
      <c r="JLY214" s="90"/>
      <c r="JLZ214" s="90"/>
      <c r="JMA214" s="90"/>
      <c r="JMB214" s="90"/>
      <c r="JMC214" s="90"/>
      <c r="JMD214" s="90"/>
      <c r="JME214" s="90"/>
      <c r="JMF214" s="90"/>
      <c r="JMG214" s="90"/>
      <c r="JMH214" s="90"/>
      <c r="JMI214" s="90"/>
      <c r="JMJ214" s="90"/>
      <c r="JMK214" s="90"/>
      <c r="JML214" s="90"/>
      <c r="JMM214" s="90"/>
      <c r="JMN214" s="90"/>
      <c r="JMO214" s="90"/>
      <c r="JMP214" s="90"/>
      <c r="JMQ214" s="90"/>
      <c r="JMR214" s="90"/>
      <c r="JMS214" s="90"/>
      <c r="JMT214" s="90"/>
      <c r="JMU214" s="90"/>
      <c r="JMV214" s="90"/>
      <c r="JMW214" s="90"/>
      <c r="JMX214" s="90"/>
      <c r="JMY214" s="90"/>
      <c r="JMZ214" s="90"/>
      <c r="JNA214" s="90"/>
      <c r="JNB214" s="90"/>
      <c r="JNC214" s="90"/>
      <c r="JND214" s="90"/>
      <c r="JNE214" s="90"/>
      <c r="JNF214" s="90"/>
      <c r="JNG214" s="90"/>
      <c r="JNH214" s="90"/>
      <c r="JNI214" s="90"/>
      <c r="JNJ214" s="90"/>
      <c r="JNK214" s="90"/>
      <c r="JNL214" s="90"/>
      <c r="JNM214" s="90"/>
      <c r="JNN214" s="90"/>
      <c r="JNO214" s="90"/>
      <c r="JNP214" s="90"/>
      <c r="JNQ214" s="90"/>
      <c r="JNR214" s="90"/>
      <c r="JNS214" s="90"/>
      <c r="JNT214" s="90"/>
      <c r="JNU214" s="90"/>
      <c r="JNV214" s="90"/>
      <c r="JNW214" s="90"/>
      <c r="JNX214" s="90"/>
      <c r="JNY214" s="90"/>
      <c r="JNZ214" s="90"/>
      <c r="JOA214" s="90"/>
      <c r="JOB214" s="90"/>
      <c r="JOC214" s="90"/>
      <c r="JOD214" s="90"/>
      <c r="JOE214" s="90"/>
      <c r="JOF214" s="90"/>
      <c r="JOG214" s="90"/>
      <c r="JOH214" s="90"/>
      <c r="JOI214" s="90"/>
      <c r="JOJ214" s="90"/>
      <c r="JOK214" s="90"/>
      <c r="JOL214" s="90"/>
      <c r="JOM214" s="90"/>
      <c r="JON214" s="90"/>
      <c r="JOO214" s="90"/>
      <c r="JOP214" s="90"/>
      <c r="JOQ214" s="90"/>
      <c r="JOR214" s="90"/>
      <c r="JOS214" s="90"/>
      <c r="JOT214" s="90"/>
      <c r="JOU214" s="90"/>
      <c r="JOV214" s="90"/>
      <c r="JOW214" s="90"/>
      <c r="JOX214" s="90"/>
      <c r="JOY214" s="90"/>
      <c r="JOZ214" s="90"/>
      <c r="JPA214" s="90"/>
      <c r="JPB214" s="90"/>
      <c r="JPC214" s="90"/>
      <c r="JPD214" s="90"/>
      <c r="JPE214" s="90"/>
      <c r="JPF214" s="90"/>
      <c r="JPG214" s="90"/>
      <c r="JPH214" s="90"/>
      <c r="JPI214" s="90"/>
      <c r="JPJ214" s="90"/>
      <c r="JPK214" s="90"/>
      <c r="JPL214" s="90"/>
      <c r="JPM214" s="90"/>
      <c r="JPN214" s="90"/>
      <c r="JPO214" s="90"/>
      <c r="JPP214" s="90"/>
      <c r="JPQ214" s="90"/>
      <c r="JPR214" s="90"/>
      <c r="JPS214" s="90"/>
      <c r="JPT214" s="90"/>
      <c r="JPU214" s="90"/>
      <c r="JPV214" s="90"/>
      <c r="JPW214" s="90"/>
      <c r="JPX214" s="90"/>
      <c r="JPY214" s="90"/>
      <c r="JPZ214" s="90"/>
      <c r="JQA214" s="90"/>
      <c r="JQB214" s="90"/>
      <c r="JQC214" s="90"/>
      <c r="JQD214" s="90"/>
      <c r="JQE214" s="90"/>
      <c r="JQF214" s="90"/>
      <c r="JQG214" s="90"/>
      <c r="JQH214" s="90"/>
      <c r="JQI214" s="90"/>
      <c r="JQJ214" s="90"/>
      <c r="JQK214" s="90"/>
      <c r="JQL214" s="90"/>
      <c r="JQM214" s="90"/>
      <c r="JQN214" s="90"/>
      <c r="JQO214" s="90"/>
      <c r="JQP214" s="90"/>
      <c r="JQQ214" s="90"/>
      <c r="JQR214" s="90"/>
      <c r="JQS214" s="90"/>
      <c r="JQT214" s="90"/>
      <c r="JQU214" s="90"/>
      <c r="JQV214" s="90"/>
      <c r="JQW214" s="90"/>
      <c r="JQX214" s="90"/>
      <c r="JQY214" s="90"/>
      <c r="JQZ214" s="90"/>
      <c r="JRA214" s="90"/>
      <c r="JRB214" s="90"/>
      <c r="JRC214" s="90"/>
      <c r="JRD214" s="90"/>
      <c r="JRE214" s="90"/>
      <c r="JRF214" s="90"/>
      <c r="JRG214" s="90"/>
      <c r="JRH214" s="90"/>
      <c r="JRI214" s="90"/>
      <c r="JRJ214" s="90"/>
      <c r="JRK214" s="90"/>
      <c r="JRL214" s="90"/>
      <c r="JRM214" s="90"/>
      <c r="JRN214" s="90"/>
      <c r="JRO214" s="90"/>
      <c r="JRP214" s="90"/>
      <c r="JRQ214" s="90"/>
      <c r="JRR214" s="90"/>
      <c r="JRS214" s="90"/>
      <c r="JRT214" s="90"/>
      <c r="JRU214" s="90"/>
      <c r="JRV214" s="90"/>
      <c r="JRW214" s="90"/>
      <c r="JRX214" s="90"/>
      <c r="JRY214" s="90"/>
      <c r="JRZ214" s="90"/>
      <c r="JSA214" s="90"/>
      <c r="JSB214" s="90"/>
      <c r="JSC214" s="90"/>
      <c r="JSD214" s="90"/>
      <c r="JSE214" s="90"/>
      <c r="JSF214" s="90"/>
      <c r="JSG214" s="90"/>
      <c r="JSH214" s="90"/>
      <c r="JSI214" s="90"/>
      <c r="JSJ214" s="90"/>
      <c r="JSK214" s="90"/>
      <c r="JSL214" s="90"/>
      <c r="JSM214" s="90"/>
      <c r="JSN214" s="90"/>
      <c r="JSO214" s="90"/>
      <c r="JSP214" s="90"/>
      <c r="JSQ214" s="90"/>
      <c r="JSR214" s="90"/>
      <c r="JSS214" s="90"/>
      <c r="JST214" s="90"/>
      <c r="JSU214" s="90"/>
      <c r="JSV214" s="90"/>
      <c r="JSW214" s="90"/>
      <c r="JSX214" s="90"/>
      <c r="JSY214" s="90"/>
      <c r="JSZ214" s="90"/>
      <c r="JTA214" s="90"/>
      <c r="JTB214" s="90"/>
      <c r="JTC214" s="90"/>
      <c r="JTD214" s="90"/>
      <c r="JTE214" s="90"/>
      <c r="JTF214" s="90"/>
      <c r="JTG214" s="90"/>
      <c r="JTH214" s="90"/>
      <c r="JTI214" s="90"/>
      <c r="JTJ214" s="90"/>
      <c r="JTK214" s="90"/>
      <c r="JTL214" s="90"/>
      <c r="JTM214" s="90"/>
      <c r="JTN214" s="90"/>
      <c r="JTO214" s="90"/>
      <c r="JTP214" s="90"/>
      <c r="JTQ214" s="90"/>
      <c r="JTR214" s="90"/>
      <c r="JTS214" s="90"/>
      <c r="JTT214" s="90"/>
      <c r="JTU214" s="90"/>
      <c r="JTV214" s="90"/>
      <c r="JTW214" s="90"/>
      <c r="JTX214" s="90"/>
      <c r="JTY214" s="90"/>
      <c r="JTZ214" s="90"/>
      <c r="JUA214" s="90"/>
      <c r="JUB214" s="90"/>
      <c r="JUC214" s="90"/>
      <c r="JUD214" s="90"/>
      <c r="JUE214" s="90"/>
      <c r="JUF214" s="90"/>
      <c r="JUG214" s="90"/>
      <c r="JUH214" s="90"/>
      <c r="JUI214" s="90"/>
      <c r="JUJ214" s="90"/>
      <c r="JUK214" s="90"/>
      <c r="JUL214" s="90"/>
      <c r="JUM214" s="90"/>
      <c r="JUN214" s="90"/>
      <c r="JUO214" s="90"/>
      <c r="JUP214" s="90"/>
      <c r="JUQ214" s="90"/>
      <c r="JUR214" s="90"/>
      <c r="JUS214" s="90"/>
      <c r="JUT214" s="90"/>
      <c r="JUU214" s="90"/>
      <c r="JUV214" s="90"/>
      <c r="JUW214" s="90"/>
      <c r="JUX214" s="90"/>
      <c r="JUY214" s="90"/>
      <c r="JUZ214" s="90"/>
      <c r="JVA214" s="90"/>
      <c r="JVB214" s="90"/>
      <c r="JVC214" s="90"/>
      <c r="JVD214" s="90"/>
      <c r="JVE214" s="90"/>
      <c r="JVF214" s="90"/>
      <c r="JVG214" s="90"/>
      <c r="JVH214" s="90"/>
      <c r="JVI214" s="90"/>
      <c r="JVJ214" s="90"/>
      <c r="JVK214" s="90"/>
      <c r="JVL214" s="90"/>
      <c r="JVM214" s="90"/>
      <c r="JVN214" s="90"/>
      <c r="JVO214" s="90"/>
      <c r="JVP214" s="90"/>
      <c r="JVQ214" s="90"/>
      <c r="JVR214" s="90"/>
      <c r="JVS214" s="90"/>
      <c r="JVT214" s="90"/>
      <c r="JVU214" s="90"/>
      <c r="JVV214" s="90"/>
      <c r="JVW214" s="90"/>
      <c r="JVX214" s="90"/>
      <c r="JVY214" s="90"/>
      <c r="JVZ214" s="90"/>
      <c r="JWA214" s="90"/>
      <c r="JWB214" s="90"/>
      <c r="JWC214" s="90"/>
      <c r="JWD214" s="90"/>
      <c r="JWE214" s="90"/>
      <c r="JWF214" s="90"/>
      <c r="JWG214" s="90"/>
      <c r="JWH214" s="90"/>
      <c r="JWI214" s="90"/>
      <c r="JWJ214" s="90"/>
      <c r="JWK214" s="90"/>
      <c r="JWL214" s="90"/>
      <c r="JWM214" s="90"/>
      <c r="JWN214" s="90"/>
      <c r="JWO214" s="90"/>
      <c r="JWP214" s="90"/>
      <c r="JWQ214" s="90"/>
      <c r="JWR214" s="90"/>
      <c r="JWS214" s="90"/>
      <c r="JWT214" s="90"/>
      <c r="JWU214" s="90"/>
      <c r="JWV214" s="90"/>
      <c r="JWW214" s="90"/>
      <c r="JWX214" s="90"/>
      <c r="JWY214" s="90"/>
      <c r="JWZ214" s="90"/>
      <c r="JXA214" s="90"/>
      <c r="JXB214" s="90"/>
      <c r="JXC214" s="90"/>
      <c r="JXD214" s="90"/>
      <c r="JXE214" s="90"/>
      <c r="JXF214" s="90"/>
      <c r="JXG214" s="90"/>
      <c r="JXH214" s="90"/>
      <c r="JXI214" s="90"/>
      <c r="JXJ214" s="90"/>
      <c r="JXK214" s="90"/>
      <c r="JXL214" s="90"/>
      <c r="JXM214" s="90"/>
      <c r="JXN214" s="90"/>
      <c r="JXO214" s="90"/>
      <c r="JXP214" s="90"/>
      <c r="JXQ214" s="90"/>
      <c r="JXR214" s="90"/>
      <c r="JXS214" s="90"/>
      <c r="JXT214" s="90"/>
      <c r="JXU214" s="90"/>
      <c r="JXV214" s="90"/>
      <c r="JXW214" s="90"/>
      <c r="JXX214" s="90"/>
      <c r="JXY214" s="90"/>
      <c r="JXZ214" s="90"/>
      <c r="JYA214" s="90"/>
      <c r="JYB214" s="90"/>
      <c r="JYC214" s="90"/>
      <c r="JYD214" s="90"/>
      <c r="JYE214" s="90"/>
      <c r="JYF214" s="90"/>
      <c r="JYG214" s="90"/>
      <c r="JYH214" s="90"/>
      <c r="JYI214" s="90"/>
      <c r="JYJ214" s="90"/>
      <c r="JYK214" s="90"/>
      <c r="JYL214" s="90"/>
      <c r="JYM214" s="90"/>
      <c r="JYN214" s="90"/>
      <c r="JYO214" s="90"/>
      <c r="JYP214" s="90"/>
      <c r="JYQ214" s="90"/>
      <c r="JYR214" s="90"/>
      <c r="JYS214" s="90"/>
      <c r="JYT214" s="90"/>
      <c r="JYU214" s="90"/>
      <c r="JYV214" s="90"/>
      <c r="JYW214" s="90"/>
      <c r="JYX214" s="90"/>
      <c r="JYY214" s="90"/>
      <c r="JYZ214" s="90"/>
      <c r="JZA214" s="90"/>
      <c r="JZB214" s="90"/>
      <c r="JZC214" s="90"/>
      <c r="JZD214" s="90"/>
      <c r="JZE214" s="90"/>
      <c r="JZF214" s="90"/>
      <c r="JZG214" s="90"/>
      <c r="JZH214" s="90"/>
      <c r="JZI214" s="90"/>
      <c r="JZJ214" s="90"/>
      <c r="JZK214" s="90"/>
      <c r="JZL214" s="90"/>
      <c r="JZM214" s="90"/>
      <c r="JZN214" s="90"/>
      <c r="JZO214" s="90"/>
      <c r="JZP214" s="90"/>
      <c r="JZQ214" s="90"/>
      <c r="JZR214" s="90"/>
      <c r="JZS214" s="90"/>
      <c r="JZT214" s="90"/>
      <c r="JZU214" s="90"/>
      <c r="JZV214" s="90"/>
      <c r="JZW214" s="90"/>
      <c r="JZX214" s="90"/>
      <c r="JZY214" s="90"/>
      <c r="JZZ214" s="90"/>
      <c r="KAA214" s="90"/>
      <c r="KAB214" s="90"/>
      <c r="KAC214" s="90"/>
      <c r="KAD214" s="90"/>
      <c r="KAE214" s="90"/>
      <c r="KAF214" s="90"/>
      <c r="KAG214" s="90"/>
      <c r="KAH214" s="90"/>
      <c r="KAI214" s="90"/>
      <c r="KAJ214" s="90"/>
      <c r="KAK214" s="90"/>
      <c r="KAL214" s="90"/>
      <c r="KAM214" s="90"/>
      <c r="KAN214" s="90"/>
      <c r="KAO214" s="90"/>
      <c r="KAP214" s="90"/>
      <c r="KAQ214" s="90"/>
      <c r="KAR214" s="90"/>
      <c r="KAS214" s="90"/>
      <c r="KAT214" s="90"/>
      <c r="KAU214" s="90"/>
      <c r="KAV214" s="90"/>
      <c r="KAW214" s="90"/>
      <c r="KAX214" s="90"/>
      <c r="KAY214" s="90"/>
      <c r="KAZ214" s="90"/>
      <c r="KBA214" s="90"/>
      <c r="KBB214" s="90"/>
      <c r="KBC214" s="90"/>
      <c r="KBD214" s="90"/>
      <c r="KBE214" s="90"/>
      <c r="KBF214" s="90"/>
      <c r="KBG214" s="90"/>
      <c r="KBH214" s="90"/>
      <c r="KBI214" s="90"/>
      <c r="KBJ214" s="90"/>
      <c r="KBK214" s="90"/>
      <c r="KBL214" s="90"/>
      <c r="KBM214" s="90"/>
      <c r="KBN214" s="90"/>
      <c r="KBO214" s="90"/>
      <c r="KBP214" s="90"/>
      <c r="KBQ214" s="90"/>
      <c r="KBR214" s="90"/>
      <c r="KBS214" s="90"/>
      <c r="KBT214" s="90"/>
      <c r="KBU214" s="90"/>
      <c r="KBV214" s="90"/>
      <c r="KBW214" s="90"/>
      <c r="KBX214" s="90"/>
      <c r="KBY214" s="90"/>
      <c r="KBZ214" s="90"/>
      <c r="KCA214" s="90"/>
      <c r="KCB214" s="90"/>
      <c r="KCC214" s="90"/>
      <c r="KCD214" s="90"/>
      <c r="KCE214" s="90"/>
      <c r="KCF214" s="90"/>
      <c r="KCG214" s="90"/>
      <c r="KCH214" s="90"/>
      <c r="KCI214" s="90"/>
      <c r="KCJ214" s="90"/>
      <c r="KCK214" s="90"/>
      <c r="KCL214" s="90"/>
      <c r="KCM214" s="90"/>
      <c r="KCN214" s="90"/>
      <c r="KCO214" s="90"/>
      <c r="KCP214" s="90"/>
      <c r="KCQ214" s="90"/>
      <c r="KCR214" s="90"/>
      <c r="KCS214" s="90"/>
      <c r="KCT214" s="90"/>
      <c r="KCU214" s="90"/>
      <c r="KCV214" s="90"/>
      <c r="KCW214" s="90"/>
      <c r="KCX214" s="90"/>
      <c r="KCY214" s="90"/>
      <c r="KCZ214" s="90"/>
      <c r="KDA214" s="90"/>
      <c r="KDB214" s="90"/>
      <c r="KDC214" s="90"/>
      <c r="KDD214" s="90"/>
      <c r="KDE214" s="90"/>
      <c r="KDF214" s="90"/>
      <c r="KDG214" s="90"/>
      <c r="KDH214" s="90"/>
      <c r="KDI214" s="90"/>
      <c r="KDJ214" s="90"/>
      <c r="KDK214" s="90"/>
      <c r="KDL214" s="90"/>
      <c r="KDM214" s="90"/>
      <c r="KDN214" s="90"/>
      <c r="KDO214" s="90"/>
      <c r="KDP214" s="90"/>
      <c r="KDQ214" s="90"/>
      <c r="KDR214" s="90"/>
      <c r="KDS214" s="90"/>
      <c r="KDT214" s="90"/>
      <c r="KDU214" s="90"/>
      <c r="KDV214" s="90"/>
      <c r="KDW214" s="90"/>
      <c r="KDX214" s="90"/>
      <c r="KDY214" s="90"/>
      <c r="KDZ214" s="90"/>
      <c r="KEA214" s="90"/>
      <c r="KEB214" s="90"/>
      <c r="KEC214" s="90"/>
      <c r="KED214" s="90"/>
      <c r="KEE214" s="90"/>
      <c r="KEF214" s="90"/>
      <c r="KEG214" s="90"/>
      <c r="KEH214" s="90"/>
      <c r="KEI214" s="90"/>
      <c r="KEJ214" s="90"/>
      <c r="KEK214" s="90"/>
      <c r="KEL214" s="90"/>
      <c r="KEM214" s="90"/>
      <c r="KEN214" s="90"/>
      <c r="KEO214" s="90"/>
      <c r="KEP214" s="90"/>
      <c r="KEQ214" s="90"/>
      <c r="KER214" s="90"/>
      <c r="KES214" s="90"/>
      <c r="KET214" s="90"/>
      <c r="KEU214" s="90"/>
      <c r="KEV214" s="90"/>
      <c r="KEW214" s="90"/>
      <c r="KEX214" s="90"/>
      <c r="KEY214" s="90"/>
      <c r="KEZ214" s="90"/>
      <c r="KFA214" s="90"/>
      <c r="KFB214" s="90"/>
      <c r="KFC214" s="90"/>
      <c r="KFD214" s="90"/>
      <c r="KFE214" s="90"/>
      <c r="KFF214" s="90"/>
      <c r="KFG214" s="90"/>
      <c r="KFH214" s="90"/>
      <c r="KFI214" s="90"/>
      <c r="KFJ214" s="90"/>
      <c r="KFK214" s="90"/>
      <c r="KFL214" s="90"/>
      <c r="KFM214" s="90"/>
      <c r="KFN214" s="90"/>
      <c r="KFO214" s="90"/>
      <c r="KFP214" s="90"/>
      <c r="KFQ214" s="90"/>
      <c r="KFR214" s="90"/>
      <c r="KFS214" s="90"/>
      <c r="KFT214" s="90"/>
      <c r="KFU214" s="90"/>
      <c r="KFV214" s="90"/>
      <c r="KFW214" s="90"/>
      <c r="KFX214" s="90"/>
      <c r="KFY214" s="90"/>
      <c r="KFZ214" s="90"/>
      <c r="KGA214" s="90"/>
      <c r="KGB214" s="90"/>
      <c r="KGC214" s="90"/>
      <c r="KGD214" s="90"/>
      <c r="KGE214" s="90"/>
      <c r="KGF214" s="90"/>
      <c r="KGG214" s="90"/>
      <c r="KGH214" s="90"/>
      <c r="KGI214" s="90"/>
      <c r="KGJ214" s="90"/>
      <c r="KGK214" s="90"/>
      <c r="KGL214" s="90"/>
      <c r="KGM214" s="90"/>
      <c r="KGN214" s="90"/>
      <c r="KGO214" s="90"/>
      <c r="KGP214" s="90"/>
      <c r="KGQ214" s="90"/>
      <c r="KGR214" s="90"/>
      <c r="KGS214" s="90"/>
      <c r="KGT214" s="90"/>
      <c r="KGU214" s="90"/>
      <c r="KGV214" s="90"/>
      <c r="KGW214" s="90"/>
      <c r="KGX214" s="90"/>
      <c r="KGY214" s="90"/>
      <c r="KGZ214" s="90"/>
      <c r="KHA214" s="90"/>
      <c r="KHB214" s="90"/>
      <c r="KHC214" s="90"/>
      <c r="KHD214" s="90"/>
      <c r="KHE214" s="90"/>
      <c r="KHF214" s="90"/>
      <c r="KHG214" s="90"/>
      <c r="KHH214" s="90"/>
      <c r="KHI214" s="90"/>
      <c r="KHJ214" s="90"/>
      <c r="KHK214" s="90"/>
      <c r="KHL214" s="90"/>
      <c r="KHM214" s="90"/>
      <c r="KHN214" s="90"/>
      <c r="KHO214" s="90"/>
      <c r="KHP214" s="90"/>
      <c r="KHQ214" s="90"/>
      <c r="KHR214" s="90"/>
      <c r="KHS214" s="90"/>
      <c r="KHT214" s="90"/>
      <c r="KHU214" s="90"/>
      <c r="KHV214" s="90"/>
      <c r="KHW214" s="90"/>
      <c r="KHX214" s="90"/>
      <c r="KHY214" s="90"/>
      <c r="KHZ214" s="90"/>
      <c r="KIA214" s="90"/>
      <c r="KIB214" s="90"/>
      <c r="KIC214" s="90"/>
      <c r="KID214" s="90"/>
      <c r="KIE214" s="90"/>
      <c r="KIF214" s="90"/>
      <c r="KIG214" s="90"/>
      <c r="KIH214" s="90"/>
      <c r="KII214" s="90"/>
      <c r="KIJ214" s="90"/>
      <c r="KIK214" s="90"/>
      <c r="KIL214" s="90"/>
      <c r="KIM214" s="90"/>
      <c r="KIN214" s="90"/>
      <c r="KIO214" s="90"/>
      <c r="KIP214" s="90"/>
      <c r="KIQ214" s="90"/>
      <c r="KIR214" s="90"/>
      <c r="KIS214" s="90"/>
      <c r="KIT214" s="90"/>
      <c r="KIU214" s="90"/>
      <c r="KIV214" s="90"/>
      <c r="KIW214" s="90"/>
      <c r="KIX214" s="90"/>
      <c r="KIY214" s="90"/>
      <c r="KIZ214" s="90"/>
      <c r="KJA214" s="90"/>
      <c r="KJB214" s="90"/>
      <c r="KJC214" s="90"/>
      <c r="KJD214" s="90"/>
      <c r="KJE214" s="90"/>
      <c r="KJF214" s="90"/>
      <c r="KJG214" s="90"/>
      <c r="KJH214" s="90"/>
      <c r="KJI214" s="90"/>
      <c r="KJJ214" s="90"/>
      <c r="KJK214" s="90"/>
      <c r="KJL214" s="90"/>
      <c r="KJM214" s="90"/>
      <c r="KJN214" s="90"/>
      <c r="KJO214" s="90"/>
      <c r="KJP214" s="90"/>
      <c r="KJQ214" s="90"/>
      <c r="KJR214" s="90"/>
      <c r="KJS214" s="90"/>
      <c r="KJT214" s="90"/>
      <c r="KJU214" s="90"/>
      <c r="KJV214" s="90"/>
      <c r="KJW214" s="90"/>
      <c r="KJX214" s="90"/>
      <c r="KJY214" s="90"/>
      <c r="KJZ214" s="90"/>
      <c r="KKA214" s="90"/>
      <c r="KKB214" s="90"/>
      <c r="KKC214" s="90"/>
      <c r="KKD214" s="90"/>
      <c r="KKE214" s="90"/>
      <c r="KKF214" s="90"/>
      <c r="KKG214" s="90"/>
      <c r="KKH214" s="90"/>
      <c r="KKI214" s="90"/>
      <c r="KKJ214" s="90"/>
      <c r="KKK214" s="90"/>
      <c r="KKL214" s="90"/>
      <c r="KKM214" s="90"/>
      <c r="KKN214" s="90"/>
      <c r="KKO214" s="90"/>
      <c r="KKP214" s="90"/>
      <c r="KKQ214" s="90"/>
      <c r="KKR214" s="90"/>
      <c r="KKS214" s="90"/>
      <c r="KKT214" s="90"/>
      <c r="KKU214" s="90"/>
      <c r="KKV214" s="90"/>
      <c r="KKW214" s="90"/>
      <c r="KKX214" s="90"/>
      <c r="KKY214" s="90"/>
      <c r="KKZ214" s="90"/>
      <c r="KLA214" s="90"/>
      <c r="KLB214" s="90"/>
      <c r="KLC214" s="90"/>
      <c r="KLD214" s="90"/>
      <c r="KLE214" s="90"/>
      <c r="KLF214" s="90"/>
      <c r="KLG214" s="90"/>
      <c r="KLH214" s="90"/>
      <c r="KLI214" s="90"/>
      <c r="KLJ214" s="90"/>
      <c r="KLK214" s="90"/>
      <c r="KLL214" s="90"/>
      <c r="KLM214" s="90"/>
      <c r="KLN214" s="90"/>
      <c r="KLO214" s="90"/>
      <c r="KLP214" s="90"/>
      <c r="KLQ214" s="90"/>
      <c r="KLR214" s="90"/>
      <c r="KLS214" s="90"/>
      <c r="KLT214" s="90"/>
      <c r="KLU214" s="90"/>
      <c r="KLV214" s="90"/>
      <c r="KLW214" s="90"/>
      <c r="KLX214" s="90"/>
      <c r="KLY214" s="90"/>
      <c r="KLZ214" s="90"/>
      <c r="KMA214" s="90"/>
      <c r="KMB214" s="90"/>
      <c r="KMC214" s="90"/>
      <c r="KMD214" s="90"/>
      <c r="KME214" s="90"/>
      <c r="KMF214" s="90"/>
      <c r="KMG214" s="90"/>
      <c r="KMH214" s="90"/>
      <c r="KMI214" s="90"/>
      <c r="KMJ214" s="90"/>
      <c r="KMK214" s="90"/>
      <c r="KML214" s="90"/>
      <c r="KMM214" s="90"/>
      <c r="KMN214" s="90"/>
      <c r="KMO214" s="90"/>
      <c r="KMP214" s="90"/>
      <c r="KMQ214" s="90"/>
      <c r="KMR214" s="90"/>
      <c r="KMS214" s="90"/>
      <c r="KMT214" s="90"/>
      <c r="KMU214" s="90"/>
      <c r="KMV214" s="90"/>
      <c r="KMW214" s="90"/>
      <c r="KMX214" s="90"/>
      <c r="KMY214" s="90"/>
      <c r="KMZ214" s="90"/>
      <c r="KNA214" s="90"/>
      <c r="KNB214" s="90"/>
      <c r="KNC214" s="90"/>
      <c r="KND214" s="90"/>
      <c r="KNE214" s="90"/>
      <c r="KNF214" s="90"/>
      <c r="KNG214" s="90"/>
      <c r="KNH214" s="90"/>
      <c r="KNI214" s="90"/>
      <c r="KNJ214" s="90"/>
      <c r="KNK214" s="90"/>
      <c r="KNL214" s="90"/>
      <c r="KNM214" s="90"/>
      <c r="KNN214" s="90"/>
      <c r="KNO214" s="90"/>
      <c r="KNP214" s="90"/>
      <c r="KNQ214" s="90"/>
      <c r="KNR214" s="90"/>
      <c r="KNS214" s="90"/>
      <c r="KNT214" s="90"/>
      <c r="KNU214" s="90"/>
      <c r="KNV214" s="90"/>
      <c r="KNW214" s="90"/>
      <c r="KNX214" s="90"/>
      <c r="KNY214" s="90"/>
      <c r="KNZ214" s="90"/>
      <c r="KOA214" s="90"/>
      <c r="KOB214" s="90"/>
      <c r="KOC214" s="90"/>
      <c r="KOD214" s="90"/>
      <c r="KOE214" s="90"/>
      <c r="KOF214" s="90"/>
      <c r="KOG214" s="90"/>
      <c r="KOH214" s="90"/>
      <c r="KOI214" s="90"/>
      <c r="KOJ214" s="90"/>
      <c r="KOK214" s="90"/>
      <c r="KOL214" s="90"/>
      <c r="KOM214" s="90"/>
      <c r="KON214" s="90"/>
      <c r="KOO214" s="90"/>
      <c r="KOP214" s="90"/>
      <c r="KOQ214" s="90"/>
      <c r="KOR214" s="90"/>
      <c r="KOS214" s="90"/>
      <c r="KOT214" s="90"/>
      <c r="KOU214" s="90"/>
      <c r="KOV214" s="90"/>
      <c r="KOW214" s="90"/>
      <c r="KOX214" s="90"/>
      <c r="KOY214" s="90"/>
      <c r="KOZ214" s="90"/>
      <c r="KPA214" s="90"/>
      <c r="KPB214" s="90"/>
      <c r="KPC214" s="90"/>
      <c r="KPD214" s="90"/>
      <c r="KPE214" s="90"/>
      <c r="KPF214" s="90"/>
      <c r="KPG214" s="90"/>
      <c r="KPH214" s="90"/>
      <c r="KPI214" s="90"/>
      <c r="KPJ214" s="90"/>
      <c r="KPK214" s="90"/>
      <c r="KPL214" s="90"/>
      <c r="KPM214" s="90"/>
      <c r="KPN214" s="90"/>
      <c r="KPO214" s="90"/>
      <c r="KPP214" s="90"/>
      <c r="KPQ214" s="90"/>
      <c r="KPR214" s="90"/>
      <c r="KPS214" s="90"/>
      <c r="KPT214" s="90"/>
      <c r="KPU214" s="90"/>
      <c r="KPV214" s="90"/>
      <c r="KPW214" s="90"/>
      <c r="KPX214" s="90"/>
      <c r="KPY214" s="90"/>
      <c r="KPZ214" s="90"/>
      <c r="KQA214" s="90"/>
      <c r="KQB214" s="90"/>
      <c r="KQC214" s="90"/>
      <c r="KQD214" s="90"/>
      <c r="KQE214" s="90"/>
      <c r="KQF214" s="90"/>
      <c r="KQG214" s="90"/>
      <c r="KQH214" s="90"/>
      <c r="KQI214" s="90"/>
      <c r="KQJ214" s="90"/>
      <c r="KQK214" s="90"/>
      <c r="KQL214" s="90"/>
      <c r="KQM214" s="90"/>
      <c r="KQN214" s="90"/>
      <c r="KQO214" s="90"/>
      <c r="KQP214" s="90"/>
      <c r="KQQ214" s="90"/>
      <c r="KQR214" s="90"/>
      <c r="KQS214" s="90"/>
      <c r="KQT214" s="90"/>
      <c r="KQU214" s="90"/>
      <c r="KQV214" s="90"/>
      <c r="KQW214" s="90"/>
      <c r="KQX214" s="90"/>
      <c r="KQY214" s="90"/>
      <c r="KQZ214" s="90"/>
      <c r="KRA214" s="90"/>
      <c r="KRB214" s="90"/>
      <c r="KRC214" s="90"/>
      <c r="KRD214" s="90"/>
      <c r="KRE214" s="90"/>
      <c r="KRF214" s="90"/>
      <c r="KRG214" s="90"/>
      <c r="KRH214" s="90"/>
      <c r="KRI214" s="90"/>
      <c r="KRJ214" s="90"/>
      <c r="KRK214" s="90"/>
      <c r="KRL214" s="90"/>
      <c r="KRM214" s="90"/>
      <c r="KRN214" s="90"/>
      <c r="KRO214" s="90"/>
      <c r="KRP214" s="90"/>
      <c r="KRQ214" s="90"/>
      <c r="KRR214" s="90"/>
      <c r="KRS214" s="90"/>
      <c r="KRT214" s="90"/>
      <c r="KRU214" s="90"/>
      <c r="KRV214" s="90"/>
      <c r="KRW214" s="90"/>
      <c r="KRX214" s="90"/>
      <c r="KRY214" s="90"/>
      <c r="KRZ214" s="90"/>
      <c r="KSA214" s="90"/>
      <c r="KSB214" s="90"/>
      <c r="KSC214" s="90"/>
      <c r="KSD214" s="90"/>
      <c r="KSE214" s="90"/>
      <c r="KSF214" s="90"/>
      <c r="KSG214" s="90"/>
      <c r="KSH214" s="90"/>
      <c r="KSI214" s="90"/>
      <c r="KSJ214" s="90"/>
      <c r="KSK214" s="90"/>
      <c r="KSL214" s="90"/>
      <c r="KSM214" s="90"/>
      <c r="KSN214" s="90"/>
      <c r="KSO214" s="90"/>
      <c r="KSP214" s="90"/>
      <c r="KSQ214" s="90"/>
      <c r="KSR214" s="90"/>
      <c r="KSS214" s="90"/>
      <c r="KST214" s="90"/>
      <c r="KSU214" s="90"/>
      <c r="KSV214" s="90"/>
      <c r="KSW214" s="90"/>
      <c r="KSX214" s="90"/>
      <c r="KSY214" s="90"/>
      <c r="KSZ214" s="90"/>
      <c r="KTA214" s="90"/>
      <c r="KTB214" s="90"/>
      <c r="KTC214" s="90"/>
      <c r="KTD214" s="90"/>
      <c r="KTE214" s="90"/>
      <c r="KTF214" s="90"/>
      <c r="KTG214" s="90"/>
      <c r="KTH214" s="90"/>
      <c r="KTI214" s="90"/>
      <c r="KTJ214" s="90"/>
      <c r="KTK214" s="90"/>
      <c r="KTL214" s="90"/>
      <c r="KTM214" s="90"/>
      <c r="KTN214" s="90"/>
      <c r="KTO214" s="90"/>
      <c r="KTP214" s="90"/>
      <c r="KTQ214" s="90"/>
      <c r="KTR214" s="90"/>
      <c r="KTS214" s="90"/>
      <c r="KTT214" s="90"/>
      <c r="KTU214" s="90"/>
      <c r="KTV214" s="90"/>
      <c r="KTW214" s="90"/>
      <c r="KTX214" s="90"/>
      <c r="KTY214" s="90"/>
      <c r="KTZ214" s="90"/>
      <c r="KUA214" s="90"/>
      <c r="KUB214" s="90"/>
      <c r="KUC214" s="90"/>
      <c r="KUD214" s="90"/>
      <c r="KUE214" s="90"/>
      <c r="KUF214" s="90"/>
      <c r="KUG214" s="90"/>
      <c r="KUH214" s="90"/>
      <c r="KUI214" s="90"/>
      <c r="KUJ214" s="90"/>
      <c r="KUK214" s="90"/>
      <c r="KUL214" s="90"/>
      <c r="KUM214" s="90"/>
      <c r="KUN214" s="90"/>
      <c r="KUO214" s="90"/>
      <c r="KUP214" s="90"/>
      <c r="KUQ214" s="90"/>
      <c r="KUR214" s="90"/>
      <c r="KUS214" s="90"/>
      <c r="KUT214" s="90"/>
      <c r="KUU214" s="90"/>
      <c r="KUV214" s="90"/>
      <c r="KUW214" s="90"/>
      <c r="KUX214" s="90"/>
      <c r="KUY214" s="90"/>
      <c r="KUZ214" s="90"/>
      <c r="KVA214" s="90"/>
      <c r="KVB214" s="90"/>
      <c r="KVC214" s="90"/>
      <c r="KVD214" s="90"/>
      <c r="KVE214" s="90"/>
      <c r="KVF214" s="90"/>
      <c r="KVG214" s="90"/>
      <c r="KVH214" s="90"/>
      <c r="KVI214" s="90"/>
      <c r="KVJ214" s="90"/>
      <c r="KVK214" s="90"/>
      <c r="KVL214" s="90"/>
      <c r="KVM214" s="90"/>
      <c r="KVN214" s="90"/>
      <c r="KVO214" s="90"/>
      <c r="KVP214" s="90"/>
      <c r="KVQ214" s="90"/>
      <c r="KVR214" s="90"/>
      <c r="KVS214" s="90"/>
      <c r="KVT214" s="90"/>
      <c r="KVU214" s="90"/>
      <c r="KVV214" s="90"/>
      <c r="KVW214" s="90"/>
      <c r="KVX214" s="90"/>
      <c r="KVY214" s="90"/>
      <c r="KVZ214" s="90"/>
      <c r="KWA214" s="90"/>
      <c r="KWB214" s="90"/>
      <c r="KWC214" s="90"/>
      <c r="KWD214" s="90"/>
      <c r="KWE214" s="90"/>
      <c r="KWF214" s="90"/>
      <c r="KWG214" s="90"/>
      <c r="KWH214" s="90"/>
      <c r="KWI214" s="90"/>
      <c r="KWJ214" s="90"/>
      <c r="KWK214" s="90"/>
      <c r="KWL214" s="90"/>
      <c r="KWM214" s="90"/>
      <c r="KWN214" s="90"/>
      <c r="KWO214" s="90"/>
      <c r="KWP214" s="90"/>
      <c r="KWQ214" s="90"/>
      <c r="KWR214" s="90"/>
      <c r="KWS214" s="90"/>
      <c r="KWT214" s="90"/>
      <c r="KWU214" s="90"/>
      <c r="KWV214" s="90"/>
      <c r="KWW214" s="90"/>
      <c r="KWX214" s="90"/>
      <c r="KWY214" s="90"/>
      <c r="KWZ214" s="90"/>
      <c r="KXA214" s="90"/>
      <c r="KXB214" s="90"/>
      <c r="KXC214" s="90"/>
      <c r="KXD214" s="90"/>
      <c r="KXE214" s="90"/>
      <c r="KXF214" s="90"/>
      <c r="KXG214" s="90"/>
      <c r="KXH214" s="90"/>
      <c r="KXI214" s="90"/>
      <c r="KXJ214" s="90"/>
      <c r="KXK214" s="90"/>
      <c r="KXL214" s="90"/>
      <c r="KXM214" s="90"/>
      <c r="KXN214" s="90"/>
      <c r="KXO214" s="90"/>
      <c r="KXP214" s="90"/>
      <c r="KXQ214" s="90"/>
      <c r="KXR214" s="90"/>
      <c r="KXS214" s="90"/>
      <c r="KXT214" s="90"/>
      <c r="KXU214" s="90"/>
      <c r="KXV214" s="90"/>
      <c r="KXW214" s="90"/>
      <c r="KXX214" s="90"/>
      <c r="KXY214" s="90"/>
      <c r="KXZ214" s="90"/>
      <c r="KYA214" s="90"/>
      <c r="KYB214" s="90"/>
      <c r="KYC214" s="90"/>
      <c r="KYD214" s="90"/>
      <c r="KYE214" s="90"/>
      <c r="KYF214" s="90"/>
      <c r="KYG214" s="90"/>
      <c r="KYH214" s="90"/>
      <c r="KYI214" s="90"/>
      <c r="KYJ214" s="90"/>
      <c r="KYK214" s="90"/>
      <c r="KYL214" s="90"/>
      <c r="KYM214" s="90"/>
      <c r="KYN214" s="90"/>
      <c r="KYO214" s="90"/>
      <c r="KYP214" s="90"/>
      <c r="KYQ214" s="90"/>
      <c r="KYR214" s="90"/>
      <c r="KYS214" s="90"/>
      <c r="KYT214" s="90"/>
      <c r="KYU214" s="90"/>
      <c r="KYV214" s="90"/>
      <c r="KYW214" s="90"/>
      <c r="KYX214" s="90"/>
      <c r="KYY214" s="90"/>
      <c r="KYZ214" s="90"/>
      <c r="KZA214" s="90"/>
      <c r="KZB214" s="90"/>
      <c r="KZC214" s="90"/>
      <c r="KZD214" s="90"/>
      <c r="KZE214" s="90"/>
      <c r="KZF214" s="90"/>
      <c r="KZG214" s="90"/>
      <c r="KZH214" s="90"/>
      <c r="KZI214" s="90"/>
      <c r="KZJ214" s="90"/>
      <c r="KZK214" s="90"/>
      <c r="KZL214" s="90"/>
      <c r="KZM214" s="90"/>
      <c r="KZN214" s="90"/>
      <c r="KZO214" s="90"/>
      <c r="KZP214" s="90"/>
      <c r="KZQ214" s="90"/>
      <c r="KZR214" s="90"/>
      <c r="KZS214" s="90"/>
      <c r="KZT214" s="90"/>
      <c r="KZU214" s="90"/>
      <c r="KZV214" s="90"/>
      <c r="KZW214" s="90"/>
      <c r="KZX214" s="90"/>
      <c r="KZY214" s="90"/>
      <c r="KZZ214" s="90"/>
      <c r="LAA214" s="90"/>
      <c r="LAB214" s="90"/>
      <c r="LAC214" s="90"/>
      <c r="LAD214" s="90"/>
      <c r="LAE214" s="90"/>
      <c r="LAF214" s="90"/>
      <c r="LAG214" s="90"/>
      <c r="LAH214" s="90"/>
      <c r="LAI214" s="90"/>
      <c r="LAJ214" s="90"/>
      <c r="LAK214" s="90"/>
      <c r="LAL214" s="90"/>
      <c r="LAM214" s="90"/>
      <c r="LAN214" s="90"/>
      <c r="LAO214" s="90"/>
      <c r="LAP214" s="90"/>
      <c r="LAQ214" s="90"/>
      <c r="LAR214" s="90"/>
      <c r="LAS214" s="90"/>
      <c r="LAT214" s="90"/>
      <c r="LAU214" s="90"/>
      <c r="LAV214" s="90"/>
      <c r="LAW214" s="90"/>
      <c r="LAX214" s="90"/>
      <c r="LAY214" s="90"/>
      <c r="LAZ214" s="90"/>
      <c r="LBA214" s="90"/>
      <c r="LBB214" s="90"/>
      <c r="LBC214" s="90"/>
      <c r="LBD214" s="90"/>
      <c r="LBE214" s="90"/>
      <c r="LBF214" s="90"/>
      <c r="LBG214" s="90"/>
      <c r="LBH214" s="90"/>
      <c r="LBI214" s="90"/>
      <c r="LBJ214" s="90"/>
      <c r="LBK214" s="90"/>
      <c r="LBL214" s="90"/>
      <c r="LBM214" s="90"/>
      <c r="LBN214" s="90"/>
      <c r="LBO214" s="90"/>
      <c r="LBP214" s="90"/>
      <c r="LBQ214" s="90"/>
      <c r="LBR214" s="90"/>
      <c r="LBS214" s="90"/>
      <c r="LBT214" s="90"/>
      <c r="LBU214" s="90"/>
      <c r="LBV214" s="90"/>
      <c r="LBW214" s="90"/>
      <c r="LBX214" s="90"/>
      <c r="LBY214" s="90"/>
      <c r="LBZ214" s="90"/>
      <c r="LCA214" s="90"/>
      <c r="LCB214" s="90"/>
      <c r="LCC214" s="90"/>
      <c r="LCD214" s="90"/>
      <c r="LCE214" s="90"/>
      <c r="LCF214" s="90"/>
      <c r="LCG214" s="90"/>
      <c r="LCH214" s="90"/>
      <c r="LCI214" s="90"/>
      <c r="LCJ214" s="90"/>
      <c r="LCK214" s="90"/>
      <c r="LCL214" s="90"/>
      <c r="LCM214" s="90"/>
      <c r="LCN214" s="90"/>
      <c r="LCO214" s="90"/>
      <c r="LCP214" s="90"/>
      <c r="LCQ214" s="90"/>
      <c r="LCR214" s="90"/>
      <c r="LCS214" s="90"/>
      <c r="LCT214" s="90"/>
      <c r="LCU214" s="90"/>
      <c r="LCV214" s="90"/>
      <c r="LCW214" s="90"/>
      <c r="LCX214" s="90"/>
      <c r="LCY214" s="90"/>
      <c r="LCZ214" s="90"/>
      <c r="LDA214" s="90"/>
      <c r="LDB214" s="90"/>
      <c r="LDC214" s="90"/>
      <c r="LDD214" s="90"/>
      <c r="LDE214" s="90"/>
      <c r="LDF214" s="90"/>
      <c r="LDG214" s="90"/>
      <c r="LDH214" s="90"/>
      <c r="LDI214" s="90"/>
      <c r="LDJ214" s="90"/>
      <c r="LDK214" s="90"/>
      <c r="LDL214" s="90"/>
      <c r="LDM214" s="90"/>
      <c r="LDN214" s="90"/>
      <c r="LDO214" s="90"/>
      <c r="LDP214" s="90"/>
      <c r="LDQ214" s="90"/>
      <c r="LDR214" s="90"/>
      <c r="LDS214" s="90"/>
      <c r="LDT214" s="90"/>
      <c r="LDU214" s="90"/>
      <c r="LDV214" s="90"/>
      <c r="LDW214" s="90"/>
      <c r="LDX214" s="90"/>
      <c r="LDY214" s="90"/>
      <c r="LDZ214" s="90"/>
      <c r="LEA214" s="90"/>
      <c r="LEB214" s="90"/>
      <c r="LEC214" s="90"/>
      <c r="LED214" s="90"/>
      <c r="LEE214" s="90"/>
      <c r="LEF214" s="90"/>
      <c r="LEG214" s="90"/>
      <c r="LEH214" s="90"/>
      <c r="LEI214" s="90"/>
      <c r="LEJ214" s="90"/>
      <c r="LEK214" s="90"/>
      <c r="LEL214" s="90"/>
      <c r="LEM214" s="90"/>
      <c r="LEN214" s="90"/>
      <c r="LEO214" s="90"/>
      <c r="LEP214" s="90"/>
      <c r="LEQ214" s="90"/>
      <c r="LER214" s="90"/>
      <c r="LES214" s="90"/>
      <c r="LET214" s="90"/>
      <c r="LEU214" s="90"/>
      <c r="LEV214" s="90"/>
      <c r="LEW214" s="90"/>
      <c r="LEX214" s="90"/>
      <c r="LEY214" s="90"/>
      <c r="LEZ214" s="90"/>
      <c r="LFA214" s="90"/>
      <c r="LFB214" s="90"/>
      <c r="LFC214" s="90"/>
      <c r="LFD214" s="90"/>
      <c r="LFE214" s="90"/>
      <c r="LFF214" s="90"/>
      <c r="LFG214" s="90"/>
      <c r="LFH214" s="90"/>
      <c r="LFI214" s="90"/>
      <c r="LFJ214" s="90"/>
      <c r="LFK214" s="90"/>
      <c r="LFL214" s="90"/>
      <c r="LFM214" s="90"/>
      <c r="LFN214" s="90"/>
      <c r="LFO214" s="90"/>
      <c r="LFP214" s="90"/>
      <c r="LFQ214" s="90"/>
      <c r="LFR214" s="90"/>
      <c r="LFS214" s="90"/>
      <c r="LFT214" s="90"/>
      <c r="LFU214" s="90"/>
      <c r="LFV214" s="90"/>
      <c r="LFW214" s="90"/>
      <c r="LFX214" s="90"/>
      <c r="LFY214" s="90"/>
      <c r="LFZ214" s="90"/>
      <c r="LGA214" s="90"/>
      <c r="LGB214" s="90"/>
      <c r="LGC214" s="90"/>
      <c r="LGD214" s="90"/>
      <c r="LGE214" s="90"/>
      <c r="LGF214" s="90"/>
      <c r="LGG214" s="90"/>
      <c r="LGH214" s="90"/>
      <c r="LGI214" s="90"/>
      <c r="LGJ214" s="90"/>
      <c r="LGK214" s="90"/>
      <c r="LGL214" s="90"/>
      <c r="LGM214" s="90"/>
      <c r="LGN214" s="90"/>
      <c r="LGO214" s="90"/>
      <c r="LGP214" s="90"/>
      <c r="LGQ214" s="90"/>
      <c r="LGR214" s="90"/>
      <c r="LGS214" s="90"/>
      <c r="LGT214" s="90"/>
      <c r="LGU214" s="90"/>
      <c r="LGV214" s="90"/>
      <c r="LGW214" s="90"/>
      <c r="LGX214" s="90"/>
      <c r="LGY214" s="90"/>
      <c r="LGZ214" s="90"/>
      <c r="LHA214" s="90"/>
      <c r="LHB214" s="90"/>
      <c r="LHC214" s="90"/>
      <c r="LHD214" s="90"/>
      <c r="LHE214" s="90"/>
      <c r="LHF214" s="90"/>
      <c r="LHG214" s="90"/>
      <c r="LHH214" s="90"/>
      <c r="LHI214" s="90"/>
      <c r="LHJ214" s="90"/>
      <c r="LHK214" s="90"/>
      <c r="LHL214" s="90"/>
      <c r="LHM214" s="90"/>
      <c r="LHN214" s="90"/>
      <c r="LHO214" s="90"/>
      <c r="LHP214" s="90"/>
      <c r="LHQ214" s="90"/>
      <c r="LHR214" s="90"/>
      <c r="LHS214" s="90"/>
      <c r="LHT214" s="90"/>
      <c r="LHU214" s="90"/>
      <c r="LHV214" s="90"/>
      <c r="LHW214" s="90"/>
      <c r="LHX214" s="90"/>
      <c r="LHY214" s="90"/>
      <c r="LHZ214" s="90"/>
      <c r="LIA214" s="90"/>
      <c r="LIB214" s="90"/>
      <c r="LIC214" s="90"/>
      <c r="LID214" s="90"/>
      <c r="LIE214" s="90"/>
      <c r="LIF214" s="90"/>
      <c r="LIG214" s="90"/>
      <c r="LIH214" s="90"/>
      <c r="LII214" s="90"/>
      <c r="LIJ214" s="90"/>
      <c r="LIK214" s="90"/>
      <c r="LIL214" s="90"/>
      <c r="LIM214" s="90"/>
      <c r="LIN214" s="90"/>
      <c r="LIO214" s="90"/>
      <c r="LIP214" s="90"/>
      <c r="LIQ214" s="90"/>
      <c r="LIR214" s="90"/>
      <c r="LIS214" s="90"/>
      <c r="LIT214" s="90"/>
      <c r="LIU214" s="90"/>
      <c r="LIV214" s="90"/>
      <c r="LIW214" s="90"/>
      <c r="LIX214" s="90"/>
      <c r="LIY214" s="90"/>
      <c r="LIZ214" s="90"/>
      <c r="LJA214" s="90"/>
      <c r="LJB214" s="90"/>
      <c r="LJC214" s="90"/>
      <c r="LJD214" s="90"/>
      <c r="LJE214" s="90"/>
      <c r="LJF214" s="90"/>
      <c r="LJG214" s="90"/>
      <c r="LJH214" s="90"/>
      <c r="LJI214" s="90"/>
      <c r="LJJ214" s="90"/>
      <c r="LJK214" s="90"/>
      <c r="LJL214" s="90"/>
      <c r="LJM214" s="90"/>
      <c r="LJN214" s="90"/>
      <c r="LJO214" s="90"/>
      <c r="LJP214" s="90"/>
      <c r="LJQ214" s="90"/>
      <c r="LJR214" s="90"/>
      <c r="LJS214" s="90"/>
      <c r="LJT214" s="90"/>
      <c r="LJU214" s="90"/>
      <c r="LJV214" s="90"/>
      <c r="LJW214" s="90"/>
      <c r="LJX214" s="90"/>
      <c r="LJY214" s="90"/>
      <c r="LJZ214" s="90"/>
      <c r="LKA214" s="90"/>
      <c r="LKB214" s="90"/>
      <c r="LKC214" s="90"/>
      <c r="LKD214" s="90"/>
      <c r="LKE214" s="90"/>
      <c r="LKF214" s="90"/>
      <c r="LKG214" s="90"/>
      <c r="LKH214" s="90"/>
      <c r="LKI214" s="90"/>
      <c r="LKJ214" s="90"/>
      <c r="LKK214" s="90"/>
      <c r="LKL214" s="90"/>
      <c r="LKM214" s="90"/>
      <c r="LKN214" s="90"/>
      <c r="LKO214" s="90"/>
      <c r="LKP214" s="90"/>
      <c r="LKQ214" s="90"/>
      <c r="LKR214" s="90"/>
      <c r="LKS214" s="90"/>
      <c r="LKT214" s="90"/>
      <c r="LKU214" s="90"/>
      <c r="LKV214" s="90"/>
      <c r="LKW214" s="90"/>
      <c r="LKX214" s="90"/>
      <c r="LKY214" s="90"/>
      <c r="LKZ214" s="90"/>
      <c r="LLA214" s="90"/>
      <c r="LLB214" s="90"/>
      <c r="LLC214" s="90"/>
      <c r="LLD214" s="90"/>
      <c r="LLE214" s="90"/>
      <c r="LLF214" s="90"/>
      <c r="LLG214" s="90"/>
      <c r="LLH214" s="90"/>
      <c r="LLI214" s="90"/>
      <c r="LLJ214" s="90"/>
      <c r="LLK214" s="90"/>
      <c r="LLL214" s="90"/>
      <c r="LLM214" s="90"/>
      <c r="LLN214" s="90"/>
      <c r="LLO214" s="90"/>
      <c r="LLP214" s="90"/>
      <c r="LLQ214" s="90"/>
      <c r="LLR214" s="90"/>
      <c r="LLS214" s="90"/>
      <c r="LLT214" s="90"/>
      <c r="LLU214" s="90"/>
      <c r="LLV214" s="90"/>
      <c r="LLW214" s="90"/>
      <c r="LLX214" s="90"/>
      <c r="LLY214" s="90"/>
      <c r="LLZ214" s="90"/>
      <c r="LMA214" s="90"/>
      <c r="LMB214" s="90"/>
      <c r="LMC214" s="90"/>
      <c r="LMD214" s="90"/>
      <c r="LME214" s="90"/>
      <c r="LMF214" s="90"/>
      <c r="LMG214" s="90"/>
      <c r="LMH214" s="90"/>
      <c r="LMI214" s="90"/>
      <c r="LMJ214" s="90"/>
      <c r="LMK214" s="90"/>
      <c r="LML214" s="90"/>
      <c r="LMM214" s="90"/>
      <c r="LMN214" s="90"/>
      <c r="LMO214" s="90"/>
      <c r="LMP214" s="90"/>
      <c r="LMQ214" s="90"/>
      <c r="LMR214" s="90"/>
      <c r="LMS214" s="90"/>
      <c r="LMT214" s="90"/>
      <c r="LMU214" s="90"/>
      <c r="LMV214" s="90"/>
      <c r="LMW214" s="90"/>
      <c r="LMX214" s="90"/>
      <c r="LMY214" s="90"/>
      <c r="LMZ214" s="90"/>
      <c r="LNA214" s="90"/>
      <c r="LNB214" s="90"/>
      <c r="LNC214" s="90"/>
      <c r="LND214" s="90"/>
      <c r="LNE214" s="90"/>
      <c r="LNF214" s="90"/>
      <c r="LNG214" s="90"/>
      <c r="LNH214" s="90"/>
      <c r="LNI214" s="90"/>
      <c r="LNJ214" s="90"/>
      <c r="LNK214" s="90"/>
      <c r="LNL214" s="90"/>
      <c r="LNM214" s="90"/>
      <c r="LNN214" s="90"/>
      <c r="LNO214" s="90"/>
      <c r="LNP214" s="90"/>
      <c r="LNQ214" s="90"/>
      <c r="LNR214" s="90"/>
      <c r="LNS214" s="90"/>
      <c r="LNT214" s="90"/>
      <c r="LNU214" s="90"/>
      <c r="LNV214" s="90"/>
      <c r="LNW214" s="90"/>
      <c r="LNX214" s="90"/>
      <c r="LNY214" s="90"/>
      <c r="LNZ214" s="90"/>
      <c r="LOA214" s="90"/>
      <c r="LOB214" s="90"/>
      <c r="LOC214" s="90"/>
      <c r="LOD214" s="90"/>
      <c r="LOE214" s="90"/>
      <c r="LOF214" s="90"/>
      <c r="LOG214" s="90"/>
      <c r="LOH214" s="90"/>
      <c r="LOI214" s="90"/>
      <c r="LOJ214" s="90"/>
      <c r="LOK214" s="90"/>
      <c r="LOL214" s="90"/>
      <c r="LOM214" s="90"/>
      <c r="LON214" s="90"/>
      <c r="LOO214" s="90"/>
      <c r="LOP214" s="90"/>
      <c r="LOQ214" s="90"/>
      <c r="LOR214" s="90"/>
      <c r="LOS214" s="90"/>
      <c r="LOT214" s="90"/>
      <c r="LOU214" s="90"/>
      <c r="LOV214" s="90"/>
      <c r="LOW214" s="90"/>
      <c r="LOX214" s="90"/>
      <c r="LOY214" s="90"/>
      <c r="LOZ214" s="90"/>
      <c r="LPA214" s="90"/>
      <c r="LPB214" s="90"/>
      <c r="LPC214" s="90"/>
      <c r="LPD214" s="90"/>
      <c r="LPE214" s="90"/>
      <c r="LPF214" s="90"/>
      <c r="LPG214" s="90"/>
      <c r="LPH214" s="90"/>
      <c r="LPI214" s="90"/>
      <c r="LPJ214" s="90"/>
      <c r="LPK214" s="90"/>
      <c r="LPL214" s="90"/>
      <c r="LPM214" s="90"/>
      <c r="LPN214" s="90"/>
      <c r="LPO214" s="90"/>
      <c r="LPP214" s="90"/>
      <c r="LPQ214" s="90"/>
      <c r="LPR214" s="90"/>
      <c r="LPS214" s="90"/>
      <c r="LPT214" s="90"/>
      <c r="LPU214" s="90"/>
      <c r="LPV214" s="90"/>
      <c r="LPW214" s="90"/>
      <c r="LPX214" s="90"/>
      <c r="LPY214" s="90"/>
      <c r="LPZ214" s="90"/>
      <c r="LQA214" s="90"/>
      <c r="LQB214" s="90"/>
      <c r="LQC214" s="90"/>
      <c r="LQD214" s="90"/>
      <c r="LQE214" s="90"/>
      <c r="LQF214" s="90"/>
      <c r="LQG214" s="90"/>
      <c r="LQH214" s="90"/>
      <c r="LQI214" s="90"/>
      <c r="LQJ214" s="90"/>
      <c r="LQK214" s="90"/>
      <c r="LQL214" s="90"/>
      <c r="LQM214" s="90"/>
      <c r="LQN214" s="90"/>
      <c r="LQO214" s="90"/>
      <c r="LQP214" s="90"/>
      <c r="LQQ214" s="90"/>
      <c r="LQR214" s="90"/>
      <c r="LQS214" s="90"/>
      <c r="LQT214" s="90"/>
      <c r="LQU214" s="90"/>
      <c r="LQV214" s="90"/>
      <c r="LQW214" s="90"/>
      <c r="LQX214" s="90"/>
      <c r="LQY214" s="90"/>
      <c r="LQZ214" s="90"/>
      <c r="LRA214" s="90"/>
      <c r="LRB214" s="90"/>
      <c r="LRC214" s="90"/>
      <c r="LRD214" s="90"/>
      <c r="LRE214" s="90"/>
      <c r="LRF214" s="90"/>
      <c r="LRG214" s="90"/>
      <c r="LRH214" s="90"/>
      <c r="LRI214" s="90"/>
      <c r="LRJ214" s="90"/>
      <c r="LRK214" s="90"/>
      <c r="LRL214" s="90"/>
      <c r="LRM214" s="90"/>
      <c r="LRN214" s="90"/>
      <c r="LRO214" s="90"/>
      <c r="LRP214" s="90"/>
      <c r="LRQ214" s="90"/>
      <c r="LRR214" s="90"/>
      <c r="LRS214" s="90"/>
      <c r="LRT214" s="90"/>
      <c r="LRU214" s="90"/>
      <c r="LRV214" s="90"/>
      <c r="LRW214" s="90"/>
      <c r="LRX214" s="90"/>
      <c r="LRY214" s="90"/>
      <c r="LRZ214" s="90"/>
      <c r="LSA214" s="90"/>
      <c r="LSB214" s="90"/>
      <c r="LSC214" s="90"/>
      <c r="LSD214" s="90"/>
      <c r="LSE214" s="90"/>
      <c r="LSF214" s="90"/>
      <c r="LSG214" s="90"/>
      <c r="LSH214" s="90"/>
      <c r="LSI214" s="90"/>
      <c r="LSJ214" s="90"/>
      <c r="LSK214" s="90"/>
      <c r="LSL214" s="90"/>
      <c r="LSM214" s="90"/>
      <c r="LSN214" s="90"/>
      <c r="LSO214" s="90"/>
      <c r="LSP214" s="90"/>
      <c r="LSQ214" s="90"/>
      <c r="LSR214" s="90"/>
      <c r="LSS214" s="90"/>
      <c r="LST214" s="90"/>
      <c r="LSU214" s="90"/>
      <c r="LSV214" s="90"/>
      <c r="LSW214" s="90"/>
      <c r="LSX214" s="90"/>
      <c r="LSY214" s="90"/>
      <c r="LSZ214" s="90"/>
      <c r="LTA214" s="90"/>
      <c r="LTB214" s="90"/>
      <c r="LTC214" s="90"/>
      <c r="LTD214" s="90"/>
      <c r="LTE214" s="90"/>
      <c r="LTF214" s="90"/>
      <c r="LTG214" s="90"/>
      <c r="LTH214" s="90"/>
      <c r="LTI214" s="90"/>
      <c r="LTJ214" s="90"/>
      <c r="LTK214" s="90"/>
      <c r="LTL214" s="90"/>
      <c r="LTM214" s="90"/>
      <c r="LTN214" s="90"/>
      <c r="LTO214" s="90"/>
      <c r="LTP214" s="90"/>
      <c r="LTQ214" s="90"/>
      <c r="LTR214" s="90"/>
      <c r="LTS214" s="90"/>
      <c r="LTT214" s="90"/>
      <c r="LTU214" s="90"/>
      <c r="LTV214" s="90"/>
      <c r="LTW214" s="90"/>
      <c r="LTX214" s="90"/>
      <c r="LTY214" s="90"/>
      <c r="LTZ214" s="90"/>
      <c r="LUA214" s="90"/>
      <c r="LUB214" s="90"/>
      <c r="LUC214" s="90"/>
      <c r="LUD214" s="90"/>
      <c r="LUE214" s="90"/>
      <c r="LUF214" s="90"/>
      <c r="LUG214" s="90"/>
      <c r="LUH214" s="90"/>
      <c r="LUI214" s="90"/>
      <c r="LUJ214" s="90"/>
      <c r="LUK214" s="90"/>
      <c r="LUL214" s="90"/>
      <c r="LUM214" s="90"/>
      <c r="LUN214" s="90"/>
      <c r="LUO214" s="90"/>
      <c r="LUP214" s="90"/>
      <c r="LUQ214" s="90"/>
      <c r="LUR214" s="90"/>
      <c r="LUS214" s="90"/>
      <c r="LUT214" s="90"/>
      <c r="LUU214" s="90"/>
      <c r="LUV214" s="90"/>
      <c r="LUW214" s="90"/>
      <c r="LUX214" s="90"/>
      <c r="LUY214" s="90"/>
      <c r="LUZ214" s="90"/>
      <c r="LVA214" s="90"/>
      <c r="LVB214" s="90"/>
      <c r="LVC214" s="90"/>
      <c r="LVD214" s="90"/>
      <c r="LVE214" s="90"/>
      <c r="LVF214" s="90"/>
      <c r="LVG214" s="90"/>
      <c r="LVH214" s="90"/>
      <c r="LVI214" s="90"/>
      <c r="LVJ214" s="90"/>
      <c r="LVK214" s="90"/>
      <c r="LVL214" s="90"/>
      <c r="LVM214" s="90"/>
      <c r="LVN214" s="90"/>
      <c r="LVO214" s="90"/>
      <c r="LVP214" s="90"/>
      <c r="LVQ214" s="90"/>
      <c r="LVR214" s="90"/>
      <c r="LVS214" s="90"/>
      <c r="LVT214" s="90"/>
      <c r="LVU214" s="90"/>
      <c r="LVV214" s="90"/>
      <c r="LVW214" s="90"/>
      <c r="LVX214" s="90"/>
      <c r="LVY214" s="90"/>
      <c r="LVZ214" s="90"/>
      <c r="LWA214" s="90"/>
      <c r="LWB214" s="90"/>
      <c r="LWC214" s="90"/>
      <c r="LWD214" s="90"/>
      <c r="LWE214" s="90"/>
      <c r="LWF214" s="90"/>
      <c r="LWG214" s="90"/>
      <c r="LWH214" s="90"/>
      <c r="LWI214" s="90"/>
      <c r="LWJ214" s="90"/>
      <c r="LWK214" s="90"/>
      <c r="LWL214" s="90"/>
      <c r="LWM214" s="90"/>
      <c r="LWN214" s="90"/>
      <c r="LWO214" s="90"/>
      <c r="LWP214" s="90"/>
      <c r="LWQ214" s="90"/>
      <c r="LWR214" s="90"/>
      <c r="LWS214" s="90"/>
      <c r="LWT214" s="90"/>
      <c r="LWU214" s="90"/>
      <c r="LWV214" s="90"/>
      <c r="LWW214" s="90"/>
      <c r="LWX214" s="90"/>
      <c r="LWY214" s="90"/>
      <c r="LWZ214" s="90"/>
      <c r="LXA214" s="90"/>
      <c r="LXB214" s="90"/>
      <c r="LXC214" s="90"/>
      <c r="LXD214" s="90"/>
      <c r="LXE214" s="90"/>
      <c r="LXF214" s="90"/>
      <c r="LXG214" s="90"/>
      <c r="LXH214" s="90"/>
      <c r="LXI214" s="90"/>
      <c r="LXJ214" s="90"/>
      <c r="LXK214" s="90"/>
      <c r="LXL214" s="90"/>
      <c r="LXM214" s="90"/>
      <c r="LXN214" s="90"/>
      <c r="LXO214" s="90"/>
      <c r="LXP214" s="90"/>
      <c r="LXQ214" s="90"/>
      <c r="LXR214" s="90"/>
      <c r="LXS214" s="90"/>
      <c r="LXT214" s="90"/>
      <c r="LXU214" s="90"/>
      <c r="LXV214" s="90"/>
      <c r="LXW214" s="90"/>
      <c r="LXX214" s="90"/>
      <c r="LXY214" s="90"/>
      <c r="LXZ214" s="90"/>
      <c r="LYA214" s="90"/>
      <c r="LYB214" s="90"/>
      <c r="LYC214" s="90"/>
      <c r="LYD214" s="90"/>
      <c r="LYE214" s="90"/>
      <c r="LYF214" s="90"/>
      <c r="LYG214" s="90"/>
      <c r="LYH214" s="90"/>
      <c r="LYI214" s="90"/>
      <c r="LYJ214" s="90"/>
      <c r="LYK214" s="90"/>
      <c r="LYL214" s="90"/>
      <c r="LYM214" s="90"/>
      <c r="LYN214" s="90"/>
      <c r="LYO214" s="90"/>
      <c r="LYP214" s="90"/>
      <c r="LYQ214" s="90"/>
      <c r="LYR214" s="90"/>
      <c r="LYS214" s="90"/>
      <c r="LYT214" s="90"/>
      <c r="LYU214" s="90"/>
      <c r="LYV214" s="90"/>
      <c r="LYW214" s="90"/>
      <c r="LYX214" s="90"/>
      <c r="LYY214" s="90"/>
      <c r="LYZ214" s="90"/>
      <c r="LZA214" s="90"/>
      <c r="LZB214" s="90"/>
      <c r="LZC214" s="90"/>
      <c r="LZD214" s="90"/>
      <c r="LZE214" s="90"/>
      <c r="LZF214" s="90"/>
      <c r="LZG214" s="90"/>
      <c r="LZH214" s="90"/>
      <c r="LZI214" s="90"/>
      <c r="LZJ214" s="90"/>
      <c r="LZK214" s="90"/>
      <c r="LZL214" s="90"/>
      <c r="LZM214" s="90"/>
      <c r="LZN214" s="90"/>
      <c r="LZO214" s="90"/>
      <c r="LZP214" s="90"/>
      <c r="LZQ214" s="90"/>
      <c r="LZR214" s="90"/>
      <c r="LZS214" s="90"/>
      <c r="LZT214" s="90"/>
      <c r="LZU214" s="90"/>
      <c r="LZV214" s="90"/>
      <c r="LZW214" s="90"/>
      <c r="LZX214" s="90"/>
      <c r="LZY214" s="90"/>
      <c r="LZZ214" s="90"/>
      <c r="MAA214" s="90"/>
      <c r="MAB214" s="90"/>
      <c r="MAC214" s="90"/>
      <c r="MAD214" s="90"/>
      <c r="MAE214" s="90"/>
      <c r="MAF214" s="90"/>
      <c r="MAG214" s="90"/>
      <c r="MAH214" s="90"/>
      <c r="MAI214" s="90"/>
      <c r="MAJ214" s="90"/>
      <c r="MAK214" s="90"/>
      <c r="MAL214" s="90"/>
      <c r="MAM214" s="90"/>
      <c r="MAN214" s="90"/>
      <c r="MAO214" s="90"/>
      <c r="MAP214" s="90"/>
      <c r="MAQ214" s="90"/>
      <c r="MAR214" s="90"/>
      <c r="MAS214" s="90"/>
      <c r="MAT214" s="90"/>
      <c r="MAU214" s="90"/>
      <c r="MAV214" s="90"/>
      <c r="MAW214" s="90"/>
      <c r="MAX214" s="90"/>
      <c r="MAY214" s="90"/>
      <c r="MAZ214" s="90"/>
      <c r="MBA214" s="90"/>
      <c r="MBB214" s="90"/>
      <c r="MBC214" s="90"/>
      <c r="MBD214" s="90"/>
      <c r="MBE214" s="90"/>
      <c r="MBF214" s="90"/>
      <c r="MBG214" s="90"/>
      <c r="MBH214" s="90"/>
      <c r="MBI214" s="90"/>
      <c r="MBJ214" s="90"/>
      <c r="MBK214" s="90"/>
      <c r="MBL214" s="90"/>
      <c r="MBM214" s="90"/>
      <c r="MBN214" s="90"/>
      <c r="MBO214" s="90"/>
      <c r="MBP214" s="90"/>
      <c r="MBQ214" s="90"/>
      <c r="MBR214" s="90"/>
      <c r="MBS214" s="90"/>
      <c r="MBT214" s="90"/>
      <c r="MBU214" s="90"/>
      <c r="MBV214" s="90"/>
      <c r="MBW214" s="90"/>
      <c r="MBX214" s="90"/>
      <c r="MBY214" s="90"/>
      <c r="MBZ214" s="90"/>
      <c r="MCA214" s="90"/>
      <c r="MCB214" s="90"/>
      <c r="MCC214" s="90"/>
      <c r="MCD214" s="90"/>
      <c r="MCE214" s="90"/>
      <c r="MCF214" s="90"/>
      <c r="MCG214" s="90"/>
      <c r="MCH214" s="90"/>
      <c r="MCI214" s="90"/>
      <c r="MCJ214" s="90"/>
      <c r="MCK214" s="90"/>
      <c r="MCL214" s="90"/>
      <c r="MCM214" s="90"/>
      <c r="MCN214" s="90"/>
      <c r="MCO214" s="90"/>
      <c r="MCP214" s="90"/>
      <c r="MCQ214" s="90"/>
      <c r="MCR214" s="90"/>
      <c r="MCS214" s="90"/>
      <c r="MCT214" s="90"/>
      <c r="MCU214" s="90"/>
      <c r="MCV214" s="90"/>
      <c r="MCW214" s="90"/>
      <c r="MCX214" s="90"/>
      <c r="MCY214" s="90"/>
      <c r="MCZ214" s="90"/>
      <c r="MDA214" s="90"/>
      <c r="MDB214" s="90"/>
      <c r="MDC214" s="90"/>
      <c r="MDD214" s="90"/>
      <c r="MDE214" s="90"/>
      <c r="MDF214" s="90"/>
      <c r="MDG214" s="90"/>
      <c r="MDH214" s="90"/>
      <c r="MDI214" s="90"/>
      <c r="MDJ214" s="90"/>
      <c r="MDK214" s="90"/>
      <c r="MDL214" s="90"/>
      <c r="MDM214" s="90"/>
      <c r="MDN214" s="90"/>
      <c r="MDO214" s="90"/>
      <c r="MDP214" s="90"/>
      <c r="MDQ214" s="90"/>
      <c r="MDR214" s="90"/>
      <c r="MDS214" s="90"/>
      <c r="MDT214" s="90"/>
      <c r="MDU214" s="90"/>
      <c r="MDV214" s="90"/>
      <c r="MDW214" s="90"/>
      <c r="MDX214" s="90"/>
      <c r="MDY214" s="90"/>
      <c r="MDZ214" s="90"/>
      <c r="MEA214" s="90"/>
      <c r="MEB214" s="90"/>
      <c r="MEC214" s="90"/>
      <c r="MED214" s="90"/>
      <c r="MEE214" s="90"/>
      <c r="MEF214" s="90"/>
      <c r="MEG214" s="90"/>
      <c r="MEH214" s="90"/>
      <c r="MEI214" s="90"/>
      <c r="MEJ214" s="90"/>
      <c r="MEK214" s="90"/>
      <c r="MEL214" s="90"/>
      <c r="MEM214" s="90"/>
      <c r="MEN214" s="90"/>
      <c r="MEO214" s="90"/>
      <c r="MEP214" s="90"/>
      <c r="MEQ214" s="90"/>
      <c r="MER214" s="90"/>
      <c r="MES214" s="90"/>
      <c r="MET214" s="90"/>
      <c r="MEU214" s="90"/>
      <c r="MEV214" s="90"/>
      <c r="MEW214" s="90"/>
      <c r="MEX214" s="90"/>
      <c r="MEY214" s="90"/>
      <c r="MEZ214" s="90"/>
      <c r="MFA214" s="90"/>
      <c r="MFB214" s="90"/>
      <c r="MFC214" s="90"/>
      <c r="MFD214" s="90"/>
      <c r="MFE214" s="90"/>
      <c r="MFF214" s="90"/>
      <c r="MFG214" s="90"/>
      <c r="MFH214" s="90"/>
      <c r="MFI214" s="90"/>
      <c r="MFJ214" s="90"/>
      <c r="MFK214" s="90"/>
      <c r="MFL214" s="90"/>
      <c r="MFM214" s="90"/>
      <c r="MFN214" s="90"/>
      <c r="MFO214" s="90"/>
      <c r="MFP214" s="90"/>
      <c r="MFQ214" s="90"/>
      <c r="MFR214" s="90"/>
      <c r="MFS214" s="90"/>
      <c r="MFT214" s="90"/>
      <c r="MFU214" s="90"/>
      <c r="MFV214" s="90"/>
      <c r="MFW214" s="90"/>
      <c r="MFX214" s="90"/>
      <c r="MFY214" s="90"/>
      <c r="MFZ214" s="90"/>
      <c r="MGA214" s="90"/>
      <c r="MGB214" s="90"/>
      <c r="MGC214" s="90"/>
      <c r="MGD214" s="90"/>
      <c r="MGE214" s="90"/>
      <c r="MGF214" s="90"/>
      <c r="MGG214" s="90"/>
      <c r="MGH214" s="90"/>
      <c r="MGI214" s="90"/>
      <c r="MGJ214" s="90"/>
      <c r="MGK214" s="90"/>
      <c r="MGL214" s="90"/>
      <c r="MGM214" s="90"/>
      <c r="MGN214" s="90"/>
      <c r="MGO214" s="90"/>
      <c r="MGP214" s="90"/>
      <c r="MGQ214" s="90"/>
      <c r="MGR214" s="90"/>
      <c r="MGS214" s="90"/>
      <c r="MGT214" s="90"/>
      <c r="MGU214" s="90"/>
      <c r="MGV214" s="90"/>
      <c r="MGW214" s="90"/>
      <c r="MGX214" s="90"/>
      <c r="MGY214" s="90"/>
      <c r="MGZ214" s="90"/>
      <c r="MHA214" s="90"/>
      <c r="MHB214" s="90"/>
      <c r="MHC214" s="90"/>
      <c r="MHD214" s="90"/>
      <c r="MHE214" s="90"/>
      <c r="MHF214" s="90"/>
      <c r="MHG214" s="90"/>
      <c r="MHH214" s="90"/>
      <c r="MHI214" s="90"/>
      <c r="MHJ214" s="90"/>
      <c r="MHK214" s="90"/>
      <c r="MHL214" s="90"/>
      <c r="MHM214" s="90"/>
      <c r="MHN214" s="90"/>
      <c r="MHO214" s="90"/>
      <c r="MHP214" s="90"/>
      <c r="MHQ214" s="90"/>
      <c r="MHR214" s="90"/>
      <c r="MHS214" s="90"/>
      <c r="MHT214" s="90"/>
      <c r="MHU214" s="90"/>
      <c r="MHV214" s="90"/>
      <c r="MHW214" s="90"/>
      <c r="MHX214" s="90"/>
      <c r="MHY214" s="90"/>
      <c r="MHZ214" s="90"/>
      <c r="MIA214" s="90"/>
      <c r="MIB214" s="90"/>
      <c r="MIC214" s="90"/>
      <c r="MID214" s="90"/>
      <c r="MIE214" s="90"/>
      <c r="MIF214" s="90"/>
      <c r="MIG214" s="90"/>
      <c r="MIH214" s="90"/>
      <c r="MII214" s="90"/>
      <c r="MIJ214" s="90"/>
      <c r="MIK214" s="90"/>
      <c r="MIL214" s="90"/>
      <c r="MIM214" s="90"/>
      <c r="MIN214" s="90"/>
      <c r="MIO214" s="90"/>
      <c r="MIP214" s="90"/>
      <c r="MIQ214" s="90"/>
      <c r="MIR214" s="90"/>
      <c r="MIS214" s="90"/>
      <c r="MIT214" s="90"/>
      <c r="MIU214" s="90"/>
      <c r="MIV214" s="90"/>
      <c r="MIW214" s="90"/>
      <c r="MIX214" s="90"/>
      <c r="MIY214" s="90"/>
      <c r="MIZ214" s="90"/>
      <c r="MJA214" s="90"/>
      <c r="MJB214" s="90"/>
      <c r="MJC214" s="90"/>
      <c r="MJD214" s="90"/>
      <c r="MJE214" s="90"/>
      <c r="MJF214" s="90"/>
      <c r="MJG214" s="90"/>
      <c r="MJH214" s="90"/>
      <c r="MJI214" s="90"/>
      <c r="MJJ214" s="90"/>
      <c r="MJK214" s="90"/>
      <c r="MJL214" s="90"/>
      <c r="MJM214" s="90"/>
      <c r="MJN214" s="90"/>
      <c r="MJO214" s="90"/>
      <c r="MJP214" s="90"/>
      <c r="MJQ214" s="90"/>
      <c r="MJR214" s="90"/>
      <c r="MJS214" s="90"/>
      <c r="MJT214" s="90"/>
      <c r="MJU214" s="90"/>
      <c r="MJV214" s="90"/>
      <c r="MJW214" s="90"/>
      <c r="MJX214" s="90"/>
      <c r="MJY214" s="90"/>
      <c r="MJZ214" s="90"/>
      <c r="MKA214" s="90"/>
      <c r="MKB214" s="90"/>
      <c r="MKC214" s="90"/>
      <c r="MKD214" s="90"/>
      <c r="MKE214" s="90"/>
      <c r="MKF214" s="90"/>
      <c r="MKG214" s="90"/>
      <c r="MKH214" s="90"/>
      <c r="MKI214" s="90"/>
      <c r="MKJ214" s="90"/>
      <c r="MKK214" s="90"/>
      <c r="MKL214" s="90"/>
      <c r="MKM214" s="90"/>
      <c r="MKN214" s="90"/>
      <c r="MKO214" s="90"/>
      <c r="MKP214" s="90"/>
      <c r="MKQ214" s="90"/>
      <c r="MKR214" s="90"/>
      <c r="MKS214" s="90"/>
      <c r="MKT214" s="90"/>
      <c r="MKU214" s="90"/>
      <c r="MKV214" s="90"/>
      <c r="MKW214" s="90"/>
      <c r="MKX214" s="90"/>
      <c r="MKY214" s="90"/>
      <c r="MKZ214" s="90"/>
      <c r="MLA214" s="90"/>
      <c r="MLB214" s="90"/>
      <c r="MLC214" s="90"/>
      <c r="MLD214" s="90"/>
      <c r="MLE214" s="90"/>
      <c r="MLF214" s="90"/>
      <c r="MLG214" s="90"/>
      <c r="MLH214" s="90"/>
      <c r="MLI214" s="90"/>
      <c r="MLJ214" s="90"/>
      <c r="MLK214" s="90"/>
      <c r="MLL214" s="90"/>
      <c r="MLM214" s="90"/>
      <c r="MLN214" s="90"/>
      <c r="MLO214" s="90"/>
      <c r="MLP214" s="90"/>
      <c r="MLQ214" s="90"/>
      <c r="MLR214" s="90"/>
      <c r="MLS214" s="90"/>
      <c r="MLT214" s="90"/>
      <c r="MLU214" s="90"/>
      <c r="MLV214" s="90"/>
      <c r="MLW214" s="90"/>
      <c r="MLX214" s="90"/>
      <c r="MLY214" s="90"/>
      <c r="MLZ214" s="90"/>
      <c r="MMA214" s="90"/>
      <c r="MMB214" s="90"/>
      <c r="MMC214" s="90"/>
      <c r="MMD214" s="90"/>
      <c r="MME214" s="90"/>
      <c r="MMF214" s="90"/>
      <c r="MMG214" s="90"/>
      <c r="MMH214" s="90"/>
      <c r="MMI214" s="90"/>
      <c r="MMJ214" s="90"/>
      <c r="MMK214" s="90"/>
      <c r="MML214" s="90"/>
      <c r="MMM214" s="90"/>
      <c r="MMN214" s="90"/>
      <c r="MMO214" s="90"/>
      <c r="MMP214" s="90"/>
      <c r="MMQ214" s="90"/>
      <c r="MMR214" s="90"/>
      <c r="MMS214" s="90"/>
      <c r="MMT214" s="90"/>
      <c r="MMU214" s="90"/>
      <c r="MMV214" s="90"/>
      <c r="MMW214" s="90"/>
      <c r="MMX214" s="90"/>
      <c r="MMY214" s="90"/>
      <c r="MMZ214" s="90"/>
      <c r="MNA214" s="90"/>
      <c r="MNB214" s="90"/>
      <c r="MNC214" s="90"/>
      <c r="MND214" s="90"/>
      <c r="MNE214" s="90"/>
      <c r="MNF214" s="90"/>
      <c r="MNG214" s="90"/>
      <c r="MNH214" s="90"/>
      <c r="MNI214" s="90"/>
      <c r="MNJ214" s="90"/>
      <c r="MNK214" s="90"/>
      <c r="MNL214" s="90"/>
      <c r="MNM214" s="90"/>
      <c r="MNN214" s="90"/>
      <c r="MNO214" s="90"/>
      <c r="MNP214" s="90"/>
      <c r="MNQ214" s="90"/>
      <c r="MNR214" s="90"/>
      <c r="MNS214" s="90"/>
      <c r="MNT214" s="90"/>
      <c r="MNU214" s="90"/>
      <c r="MNV214" s="90"/>
      <c r="MNW214" s="90"/>
      <c r="MNX214" s="90"/>
      <c r="MNY214" s="90"/>
      <c r="MNZ214" s="90"/>
      <c r="MOA214" s="90"/>
      <c r="MOB214" s="90"/>
      <c r="MOC214" s="90"/>
      <c r="MOD214" s="90"/>
      <c r="MOE214" s="90"/>
      <c r="MOF214" s="90"/>
      <c r="MOG214" s="90"/>
      <c r="MOH214" s="90"/>
      <c r="MOI214" s="90"/>
      <c r="MOJ214" s="90"/>
      <c r="MOK214" s="90"/>
      <c r="MOL214" s="90"/>
      <c r="MOM214" s="90"/>
      <c r="MON214" s="90"/>
      <c r="MOO214" s="90"/>
      <c r="MOP214" s="90"/>
      <c r="MOQ214" s="90"/>
      <c r="MOR214" s="90"/>
      <c r="MOS214" s="90"/>
      <c r="MOT214" s="90"/>
      <c r="MOU214" s="90"/>
      <c r="MOV214" s="90"/>
      <c r="MOW214" s="90"/>
      <c r="MOX214" s="90"/>
      <c r="MOY214" s="90"/>
      <c r="MOZ214" s="90"/>
      <c r="MPA214" s="90"/>
      <c r="MPB214" s="90"/>
      <c r="MPC214" s="90"/>
      <c r="MPD214" s="90"/>
      <c r="MPE214" s="90"/>
      <c r="MPF214" s="90"/>
      <c r="MPG214" s="90"/>
      <c r="MPH214" s="90"/>
      <c r="MPI214" s="90"/>
      <c r="MPJ214" s="90"/>
      <c r="MPK214" s="90"/>
      <c r="MPL214" s="90"/>
      <c r="MPM214" s="90"/>
      <c r="MPN214" s="90"/>
      <c r="MPO214" s="90"/>
      <c r="MPP214" s="90"/>
      <c r="MPQ214" s="90"/>
      <c r="MPR214" s="90"/>
      <c r="MPS214" s="90"/>
      <c r="MPT214" s="90"/>
      <c r="MPU214" s="90"/>
      <c r="MPV214" s="90"/>
      <c r="MPW214" s="90"/>
      <c r="MPX214" s="90"/>
      <c r="MPY214" s="90"/>
      <c r="MPZ214" s="90"/>
      <c r="MQA214" s="90"/>
      <c r="MQB214" s="90"/>
      <c r="MQC214" s="90"/>
      <c r="MQD214" s="90"/>
      <c r="MQE214" s="90"/>
      <c r="MQF214" s="90"/>
      <c r="MQG214" s="90"/>
      <c r="MQH214" s="90"/>
      <c r="MQI214" s="90"/>
      <c r="MQJ214" s="90"/>
      <c r="MQK214" s="90"/>
      <c r="MQL214" s="90"/>
      <c r="MQM214" s="90"/>
      <c r="MQN214" s="90"/>
      <c r="MQO214" s="90"/>
      <c r="MQP214" s="90"/>
      <c r="MQQ214" s="90"/>
      <c r="MQR214" s="90"/>
      <c r="MQS214" s="90"/>
      <c r="MQT214" s="90"/>
      <c r="MQU214" s="90"/>
      <c r="MQV214" s="90"/>
      <c r="MQW214" s="90"/>
      <c r="MQX214" s="90"/>
      <c r="MQY214" s="90"/>
      <c r="MQZ214" s="90"/>
      <c r="MRA214" s="90"/>
      <c r="MRB214" s="90"/>
      <c r="MRC214" s="90"/>
      <c r="MRD214" s="90"/>
      <c r="MRE214" s="90"/>
      <c r="MRF214" s="90"/>
      <c r="MRG214" s="90"/>
      <c r="MRH214" s="90"/>
      <c r="MRI214" s="90"/>
      <c r="MRJ214" s="90"/>
      <c r="MRK214" s="90"/>
      <c r="MRL214" s="90"/>
      <c r="MRM214" s="90"/>
      <c r="MRN214" s="90"/>
      <c r="MRO214" s="90"/>
      <c r="MRP214" s="90"/>
      <c r="MRQ214" s="90"/>
      <c r="MRR214" s="90"/>
      <c r="MRS214" s="90"/>
      <c r="MRT214" s="90"/>
      <c r="MRU214" s="90"/>
      <c r="MRV214" s="90"/>
      <c r="MRW214" s="90"/>
      <c r="MRX214" s="90"/>
      <c r="MRY214" s="90"/>
      <c r="MRZ214" s="90"/>
      <c r="MSA214" s="90"/>
      <c r="MSB214" s="90"/>
      <c r="MSC214" s="90"/>
      <c r="MSD214" s="90"/>
      <c r="MSE214" s="90"/>
      <c r="MSF214" s="90"/>
      <c r="MSG214" s="90"/>
      <c r="MSH214" s="90"/>
      <c r="MSI214" s="90"/>
      <c r="MSJ214" s="90"/>
      <c r="MSK214" s="90"/>
      <c r="MSL214" s="90"/>
      <c r="MSM214" s="90"/>
      <c r="MSN214" s="90"/>
      <c r="MSO214" s="90"/>
      <c r="MSP214" s="90"/>
      <c r="MSQ214" s="90"/>
      <c r="MSR214" s="90"/>
      <c r="MSS214" s="90"/>
      <c r="MST214" s="90"/>
      <c r="MSU214" s="90"/>
      <c r="MSV214" s="90"/>
      <c r="MSW214" s="90"/>
      <c r="MSX214" s="90"/>
      <c r="MSY214" s="90"/>
      <c r="MSZ214" s="90"/>
      <c r="MTA214" s="90"/>
      <c r="MTB214" s="90"/>
      <c r="MTC214" s="90"/>
      <c r="MTD214" s="90"/>
      <c r="MTE214" s="90"/>
      <c r="MTF214" s="90"/>
      <c r="MTG214" s="90"/>
      <c r="MTH214" s="90"/>
      <c r="MTI214" s="90"/>
      <c r="MTJ214" s="90"/>
      <c r="MTK214" s="90"/>
      <c r="MTL214" s="90"/>
      <c r="MTM214" s="90"/>
      <c r="MTN214" s="90"/>
      <c r="MTO214" s="90"/>
      <c r="MTP214" s="90"/>
      <c r="MTQ214" s="90"/>
      <c r="MTR214" s="90"/>
      <c r="MTS214" s="90"/>
      <c r="MTT214" s="90"/>
      <c r="MTU214" s="90"/>
      <c r="MTV214" s="90"/>
      <c r="MTW214" s="90"/>
      <c r="MTX214" s="90"/>
      <c r="MTY214" s="90"/>
      <c r="MTZ214" s="90"/>
      <c r="MUA214" s="90"/>
      <c r="MUB214" s="90"/>
      <c r="MUC214" s="90"/>
      <c r="MUD214" s="90"/>
      <c r="MUE214" s="90"/>
      <c r="MUF214" s="90"/>
      <c r="MUG214" s="90"/>
      <c r="MUH214" s="90"/>
      <c r="MUI214" s="90"/>
      <c r="MUJ214" s="90"/>
      <c r="MUK214" s="90"/>
      <c r="MUL214" s="90"/>
      <c r="MUM214" s="90"/>
      <c r="MUN214" s="90"/>
      <c r="MUO214" s="90"/>
      <c r="MUP214" s="90"/>
      <c r="MUQ214" s="90"/>
      <c r="MUR214" s="90"/>
      <c r="MUS214" s="90"/>
      <c r="MUT214" s="90"/>
      <c r="MUU214" s="90"/>
      <c r="MUV214" s="90"/>
      <c r="MUW214" s="90"/>
      <c r="MUX214" s="90"/>
      <c r="MUY214" s="90"/>
      <c r="MUZ214" s="90"/>
      <c r="MVA214" s="90"/>
      <c r="MVB214" s="90"/>
      <c r="MVC214" s="90"/>
      <c r="MVD214" s="90"/>
      <c r="MVE214" s="90"/>
      <c r="MVF214" s="90"/>
      <c r="MVG214" s="90"/>
      <c r="MVH214" s="90"/>
      <c r="MVI214" s="90"/>
      <c r="MVJ214" s="90"/>
      <c r="MVK214" s="90"/>
      <c r="MVL214" s="90"/>
      <c r="MVM214" s="90"/>
      <c r="MVN214" s="90"/>
      <c r="MVO214" s="90"/>
      <c r="MVP214" s="90"/>
      <c r="MVQ214" s="90"/>
      <c r="MVR214" s="90"/>
      <c r="MVS214" s="90"/>
      <c r="MVT214" s="90"/>
      <c r="MVU214" s="90"/>
      <c r="MVV214" s="90"/>
      <c r="MVW214" s="90"/>
      <c r="MVX214" s="90"/>
      <c r="MVY214" s="90"/>
      <c r="MVZ214" s="90"/>
      <c r="MWA214" s="90"/>
      <c r="MWB214" s="90"/>
      <c r="MWC214" s="90"/>
      <c r="MWD214" s="90"/>
      <c r="MWE214" s="90"/>
      <c r="MWF214" s="90"/>
      <c r="MWG214" s="90"/>
      <c r="MWH214" s="90"/>
      <c r="MWI214" s="90"/>
      <c r="MWJ214" s="90"/>
      <c r="MWK214" s="90"/>
      <c r="MWL214" s="90"/>
      <c r="MWM214" s="90"/>
      <c r="MWN214" s="90"/>
      <c r="MWO214" s="90"/>
      <c r="MWP214" s="90"/>
      <c r="MWQ214" s="90"/>
      <c r="MWR214" s="90"/>
      <c r="MWS214" s="90"/>
      <c r="MWT214" s="90"/>
      <c r="MWU214" s="90"/>
      <c r="MWV214" s="90"/>
      <c r="MWW214" s="90"/>
      <c r="MWX214" s="90"/>
      <c r="MWY214" s="90"/>
      <c r="MWZ214" s="90"/>
      <c r="MXA214" s="90"/>
      <c r="MXB214" s="90"/>
      <c r="MXC214" s="90"/>
      <c r="MXD214" s="90"/>
      <c r="MXE214" s="90"/>
      <c r="MXF214" s="90"/>
      <c r="MXG214" s="90"/>
      <c r="MXH214" s="90"/>
      <c r="MXI214" s="90"/>
      <c r="MXJ214" s="90"/>
      <c r="MXK214" s="90"/>
      <c r="MXL214" s="90"/>
      <c r="MXM214" s="90"/>
      <c r="MXN214" s="90"/>
      <c r="MXO214" s="90"/>
      <c r="MXP214" s="90"/>
      <c r="MXQ214" s="90"/>
      <c r="MXR214" s="90"/>
      <c r="MXS214" s="90"/>
      <c r="MXT214" s="90"/>
      <c r="MXU214" s="90"/>
      <c r="MXV214" s="90"/>
      <c r="MXW214" s="90"/>
      <c r="MXX214" s="90"/>
      <c r="MXY214" s="90"/>
      <c r="MXZ214" s="90"/>
      <c r="MYA214" s="90"/>
      <c r="MYB214" s="90"/>
      <c r="MYC214" s="90"/>
      <c r="MYD214" s="90"/>
      <c r="MYE214" s="90"/>
      <c r="MYF214" s="90"/>
      <c r="MYG214" s="90"/>
      <c r="MYH214" s="90"/>
      <c r="MYI214" s="90"/>
      <c r="MYJ214" s="90"/>
      <c r="MYK214" s="90"/>
      <c r="MYL214" s="90"/>
      <c r="MYM214" s="90"/>
      <c r="MYN214" s="90"/>
      <c r="MYO214" s="90"/>
      <c r="MYP214" s="90"/>
      <c r="MYQ214" s="90"/>
      <c r="MYR214" s="90"/>
      <c r="MYS214" s="90"/>
      <c r="MYT214" s="90"/>
      <c r="MYU214" s="90"/>
      <c r="MYV214" s="90"/>
      <c r="MYW214" s="90"/>
      <c r="MYX214" s="90"/>
      <c r="MYY214" s="90"/>
      <c r="MYZ214" s="90"/>
      <c r="MZA214" s="90"/>
      <c r="MZB214" s="90"/>
      <c r="MZC214" s="90"/>
      <c r="MZD214" s="90"/>
      <c r="MZE214" s="90"/>
      <c r="MZF214" s="90"/>
      <c r="MZG214" s="90"/>
      <c r="MZH214" s="90"/>
      <c r="MZI214" s="90"/>
      <c r="MZJ214" s="90"/>
      <c r="MZK214" s="90"/>
      <c r="MZL214" s="90"/>
      <c r="MZM214" s="90"/>
      <c r="MZN214" s="90"/>
      <c r="MZO214" s="90"/>
      <c r="MZP214" s="90"/>
      <c r="MZQ214" s="90"/>
      <c r="MZR214" s="90"/>
      <c r="MZS214" s="90"/>
      <c r="MZT214" s="90"/>
      <c r="MZU214" s="90"/>
      <c r="MZV214" s="90"/>
      <c r="MZW214" s="90"/>
      <c r="MZX214" s="90"/>
      <c r="MZY214" s="90"/>
      <c r="MZZ214" s="90"/>
      <c r="NAA214" s="90"/>
      <c r="NAB214" s="90"/>
      <c r="NAC214" s="90"/>
      <c r="NAD214" s="90"/>
      <c r="NAE214" s="90"/>
      <c r="NAF214" s="90"/>
      <c r="NAG214" s="90"/>
      <c r="NAH214" s="90"/>
      <c r="NAI214" s="90"/>
      <c r="NAJ214" s="90"/>
      <c r="NAK214" s="90"/>
      <c r="NAL214" s="90"/>
      <c r="NAM214" s="90"/>
      <c r="NAN214" s="90"/>
      <c r="NAO214" s="90"/>
      <c r="NAP214" s="90"/>
      <c r="NAQ214" s="90"/>
      <c r="NAR214" s="90"/>
      <c r="NAS214" s="90"/>
      <c r="NAT214" s="90"/>
      <c r="NAU214" s="90"/>
      <c r="NAV214" s="90"/>
      <c r="NAW214" s="90"/>
      <c r="NAX214" s="90"/>
      <c r="NAY214" s="90"/>
      <c r="NAZ214" s="90"/>
      <c r="NBA214" s="90"/>
      <c r="NBB214" s="90"/>
      <c r="NBC214" s="90"/>
      <c r="NBD214" s="90"/>
      <c r="NBE214" s="90"/>
      <c r="NBF214" s="90"/>
      <c r="NBG214" s="90"/>
      <c r="NBH214" s="90"/>
      <c r="NBI214" s="90"/>
      <c r="NBJ214" s="90"/>
      <c r="NBK214" s="90"/>
      <c r="NBL214" s="90"/>
      <c r="NBM214" s="90"/>
      <c r="NBN214" s="90"/>
      <c r="NBO214" s="90"/>
      <c r="NBP214" s="90"/>
      <c r="NBQ214" s="90"/>
      <c r="NBR214" s="90"/>
      <c r="NBS214" s="90"/>
      <c r="NBT214" s="90"/>
      <c r="NBU214" s="90"/>
      <c r="NBV214" s="90"/>
      <c r="NBW214" s="90"/>
      <c r="NBX214" s="90"/>
      <c r="NBY214" s="90"/>
      <c r="NBZ214" s="90"/>
      <c r="NCA214" s="90"/>
      <c r="NCB214" s="90"/>
      <c r="NCC214" s="90"/>
      <c r="NCD214" s="90"/>
      <c r="NCE214" s="90"/>
      <c r="NCF214" s="90"/>
      <c r="NCG214" s="90"/>
      <c r="NCH214" s="90"/>
      <c r="NCI214" s="90"/>
      <c r="NCJ214" s="90"/>
      <c r="NCK214" s="90"/>
      <c r="NCL214" s="90"/>
      <c r="NCM214" s="90"/>
      <c r="NCN214" s="90"/>
      <c r="NCO214" s="90"/>
      <c r="NCP214" s="90"/>
      <c r="NCQ214" s="90"/>
      <c r="NCR214" s="90"/>
      <c r="NCS214" s="90"/>
      <c r="NCT214" s="90"/>
      <c r="NCU214" s="90"/>
      <c r="NCV214" s="90"/>
      <c r="NCW214" s="90"/>
      <c r="NCX214" s="90"/>
      <c r="NCY214" s="90"/>
      <c r="NCZ214" s="90"/>
      <c r="NDA214" s="90"/>
      <c r="NDB214" s="90"/>
      <c r="NDC214" s="90"/>
      <c r="NDD214" s="90"/>
      <c r="NDE214" s="90"/>
      <c r="NDF214" s="90"/>
      <c r="NDG214" s="90"/>
      <c r="NDH214" s="90"/>
      <c r="NDI214" s="90"/>
      <c r="NDJ214" s="90"/>
      <c r="NDK214" s="90"/>
      <c r="NDL214" s="90"/>
      <c r="NDM214" s="90"/>
      <c r="NDN214" s="90"/>
      <c r="NDO214" s="90"/>
      <c r="NDP214" s="90"/>
      <c r="NDQ214" s="90"/>
      <c r="NDR214" s="90"/>
      <c r="NDS214" s="90"/>
      <c r="NDT214" s="90"/>
      <c r="NDU214" s="90"/>
      <c r="NDV214" s="90"/>
      <c r="NDW214" s="90"/>
      <c r="NDX214" s="90"/>
      <c r="NDY214" s="90"/>
      <c r="NDZ214" s="90"/>
      <c r="NEA214" s="90"/>
      <c r="NEB214" s="90"/>
      <c r="NEC214" s="90"/>
      <c r="NED214" s="90"/>
      <c r="NEE214" s="90"/>
      <c r="NEF214" s="90"/>
      <c r="NEG214" s="90"/>
      <c r="NEH214" s="90"/>
      <c r="NEI214" s="90"/>
      <c r="NEJ214" s="90"/>
      <c r="NEK214" s="90"/>
      <c r="NEL214" s="90"/>
      <c r="NEM214" s="90"/>
      <c r="NEN214" s="90"/>
      <c r="NEO214" s="90"/>
      <c r="NEP214" s="90"/>
      <c r="NEQ214" s="90"/>
      <c r="NER214" s="90"/>
      <c r="NES214" s="90"/>
      <c r="NET214" s="90"/>
      <c r="NEU214" s="90"/>
      <c r="NEV214" s="90"/>
      <c r="NEW214" s="90"/>
      <c r="NEX214" s="90"/>
      <c r="NEY214" s="90"/>
      <c r="NEZ214" s="90"/>
      <c r="NFA214" s="90"/>
      <c r="NFB214" s="90"/>
      <c r="NFC214" s="90"/>
      <c r="NFD214" s="90"/>
      <c r="NFE214" s="90"/>
      <c r="NFF214" s="90"/>
      <c r="NFG214" s="90"/>
      <c r="NFH214" s="90"/>
      <c r="NFI214" s="90"/>
      <c r="NFJ214" s="90"/>
      <c r="NFK214" s="90"/>
      <c r="NFL214" s="90"/>
      <c r="NFM214" s="90"/>
      <c r="NFN214" s="90"/>
      <c r="NFO214" s="90"/>
      <c r="NFP214" s="90"/>
      <c r="NFQ214" s="90"/>
      <c r="NFR214" s="90"/>
      <c r="NFS214" s="90"/>
      <c r="NFT214" s="90"/>
      <c r="NFU214" s="90"/>
      <c r="NFV214" s="90"/>
      <c r="NFW214" s="90"/>
      <c r="NFX214" s="90"/>
      <c r="NFY214" s="90"/>
      <c r="NFZ214" s="90"/>
      <c r="NGA214" s="90"/>
      <c r="NGB214" s="90"/>
      <c r="NGC214" s="90"/>
      <c r="NGD214" s="90"/>
      <c r="NGE214" s="90"/>
      <c r="NGF214" s="90"/>
      <c r="NGG214" s="90"/>
      <c r="NGH214" s="90"/>
      <c r="NGI214" s="90"/>
      <c r="NGJ214" s="90"/>
      <c r="NGK214" s="90"/>
      <c r="NGL214" s="90"/>
      <c r="NGM214" s="90"/>
      <c r="NGN214" s="90"/>
      <c r="NGO214" s="90"/>
      <c r="NGP214" s="90"/>
      <c r="NGQ214" s="90"/>
      <c r="NGR214" s="90"/>
      <c r="NGS214" s="90"/>
      <c r="NGT214" s="90"/>
      <c r="NGU214" s="90"/>
      <c r="NGV214" s="90"/>
      <c r="NGW214" s="90"/>
      <c r="NGX214" s="90"/>
      <c r="NGY214" s="90"/>
      <c r="NGZ214" s="90"/>
      <c r="NHA214" s="90"/>
      <c r="NHB214" s="90"/>
      <c r="NHC214" s="90"/>
      <c r="NHD214" s="90"/>
      <c r="NHE214" s="90"/>
      <c r="NHF214" s="90"/>
      <c r="NHG214" s="90"/>
      <c r="NHH214" s="90"/>
      <c r="NHI214" s="90"/>
      <c r="NHJ214" s="90"/>
      <c r="NHK214" s="90"/>
      <c r="NHL214" s="90"/>
      <c r="NHM214" s="90"/>
      <c r="NHN214" s="90"/>
      <c r="NHO214" s="90"/>
      <c r="NHP214" s="90"/>
      <c r="NHQ214" s="90"/>
      <c r="NHR214" s="90"/>
      <c r="NHS214" s="90"/>
      <c r="NHT214" s="90"/>
      <c r="NHU214" s="90"/>
      <c r="NHV214" s="90"/>
      <c r="NHW214" s="90"/>
      <c r="NHX214" s="90"/>
      <c r="NHY214" s="90"/>
      <c r="NHZ214" s="90"/>
      <c r="NIA214" s="90"/>
      <c r="NIB214" s="90"/>
      <c r="NIC214" s="90"/>
      <c r="NID214" s="90"/>
      <c r="NIE214" s="90"/>
      <c r="NIF214" s="90"/>
      <c r="NIG214" s="90"/>
      <c r="NIH214" s="90"/>
      <c r="NII214" s="90"/>
      <c r="NIJ214" s="90"/>
      <c r="NIK214" s="90"/>
      <c r="NIL214" s="90"/>
      <c r="NIM214" s="90"/>
      <c r="NIN214" s="90"/>
      <c r="NIO214" s="90"/>
      <c r="NIP214" s="90"/>
      <c r="NIQ214" s="90"/>
      <c r="NIR214" s="90"/>
      <c r="NIS214" s="90"/>
      <c r="NIT214" s="90"/>
      <c r="NIU214" s="90"/>
      <c r="NIV214" s="90"/>
      <c r="NIW214" s="90"/>
      <c r="NIX214" s="90"/>
      <c r="NIY214" s="90"/>
      <c r="NIZ214" s="90"/>
      <c r="NJA214" s="90"/>
      <c r="NJB214" s="90"/>
      <c r="NJC214" s="90"/>
      <c r="NJD214" s="90"/>
      <c r="NJE214" s="90"/>
      <c r="NJF214" s="90"/>
      <c r="NJG214" s="90"/>
      <c r="NJH214" s="90"/>
      <c r="NJI214" s="90"/>
      <c r="NJJ214" s="90"/>
      <c r="NJK214" s="90"/>
      <c r="NJL214" s="90"/>
      <c r="NJM214" s="90"/>
      <c r="NJN214" s="90"/>
      <c r="NJO214" s="90"/>
      <c r="NJP214" s="90"/>
      <c r="NJQ214" s="90"/>
      <c r="NJR214" s="90"/>
      <c r="NJS214" s="90"/>
      <c r="NJT214" s="90"/>
      <c r="NJU214" s="90"/>
      <c r="NJV214" s="90"/>
      <c r="NJW214" s="90"/>
      <c r="NJX214" s="90"/>
      <c r="NJY214" s="90"/>
      <c r="NJZ214" s="90"/>
      <c r="NKA214" s="90"/>
      <c r="NKB214" s="90"/>
      <c r="NKC214" s="90"/>
      <c r="NKD214" s="90"/>
      <c r="NKE214" s="90"/>
      <c r="NKF214" s="90"/>
      <c r="NKG214" s="90"/>
      <c r="NKH214" s="90"/>
      <c r="NKI214" s="90"/>
      <c r="NKJ214" s="90"/>
      <c r="NKK214" s="90"/>
      <c r="NKL214" s="90"/>
      <c r="NKM214" s="90"/>
      <c r="NKN214" s="90"/>
      <c r="NKO214" s="90"/>
      <c r="NKP214" s="90"/>
      <c r="NKQ214" s="90"/>
      <c r="NKR214" s="90"/>
      <c r="NKS214" s="90"/>
      <c r="NKT214" s="90"/>
      <c r="NKU214" s="90"/>
      <c r="NKV214" s="90"/>
      <c r="NKW214" s="90"/>
      <c r="NKX214" s="90"/>
      <c r="NKY214" s="90"/>
      <c r="NKZ214" s="90"/>
      <c r="NLA214" s="90"/>
      <c r="NLB214" s="90"/>
      <c r="NLC214" s="90"/>
      <c r="NLD214" s="90"/>
      <c r="NLE214" s="90"/>
      <c r="NLF214" s="90"/>
      <c r="NLG214" s="90"/>
      <c r="NLH214" s="90"/>
      <c r="NLI214" s="90"/>
      <c r="NLJ214" s="90"/>
      <c r="NLK214" s="90"/>
      <c r="NLL214" s="90"/>
      <c r="NLM214" s="90"/>
      <c r="NLN214" s="90"/>
      <c r="NLO214" s="90"/>
      <c r="NLP214" s="90"/>
      <c r="NLQ214" s="90"/>
      <c r="NLR214" s="90"/>
      <c r="NLS214" s="90"/>
      <c r="NLT214" s="90"/>
      <c r="NLU214" s="90"/>
      <c r="NLV214" s="90"/>
      <c r="NLW214" s="90"/>
      <c r="NLX214" s="90"/>
      <c r="NLY214" s="90"/>
      <c r="NLZ214" s="90"/>
      <c r="NMA214" s="90"/>
      <c r="NMB214" s="90"/>
      <c r="NMC214" s="90"/>
      <c r="NMD214" s="90"/>
      <c r="NME214" s="90"/>
      <c r="NMF214" s="90"/>
      <c r="NMG214" s="90"/>
      <c r="NMH214" s="90"/>
      <c r="NMI214" s="90"/>
      <c r="NMJ214" s="90"/>
      <c r="NMK214" s="90"/>
      <c r="NML214" s="90"/>
      <c r="NMM214" s="90"/>
      <c r="NMN214" s="90"/>
      <c r="NMO214" s="90"/>
      <c r="NMP214" s="90"/>
      <c r="NMQ214" s="90"/>
      <c r="NMR214" s="90"/>
      <c r="NMS214" s="90"/>
      <c r="NMT214" s="90"/>
      <c r="NMU214" s="90"/>
      <c r="NMV214" s="90"/>
      <c r="NMW214" s="90"/>
      <c r="NMX214" s="90"/>
      <c r="NMY214" s="90"/>
      <c r="NMZ214" s="90"/>
      <c r="NNA214" s="90"/>
      <c r="NNB214" s="90"/>
      <c r="NNC214" s="90"/>
      <c r="NND214" s="90"/>
      <c r="NNE214" s="90"/>
      <c r="NNF214" s="90"/>
      <c r="NNG214" s="90"/>
      <c r="NNH214" s="90"/>
      <c r="NNI214" s="90"/>
      <c r="NNJ214" s="90"/>
      <c r="NNK214" s="90"/>
      <c r="NNL214" s="90"/>
      <c r="NNM214" s="90"/>
      <c r="NNN214" s="90"/>
      <c r="NNO214" s="90"/>
      <c r="NNP214" s="90"/>
      <c r="NNQ214" s="90"/>
      <c r="NNR214" s="90"/>
      <c r="NNS214" s="90"/>
      <c r="NNT214" s="90"/>
      <c r="NNU214" s="90"/>
      <c r="NNV214" s="90"/>
      <c r="NNW214" s="90"/>
      <c r="NNX214" s="90"/>
      <c r="NNY214" s="90"/>
      <c r="NNZ214" s="90"/>
      <c r="NOA214" s="90"/>
      <c r="NOB214" s="90"/>
      <c r="NOC214" s="90"/>
      <c r="NOD214" s="90"/>
      <c r="NOE214" s="90"/>
      <c r="NOF214" s="90"/>
      <c r="NOG214" s="90"/>
      <c r="NOH214" s="90"/>
      <c r="NOI214" s="90"/>
      <c r="NOJ214" s="90"/>
      <c r="NOK214" s="90"/>
      <c r="NOL214" s="90"/>
      <c r="NOM214" s="90"/>
      <c r="NON214" s="90"/>
      <c r="NOO214" s="90"/>
      <c r="NOP214" s="90"/>
      <c r="NOQ214" s="90"/>
      <c r="NOR214" s="90"/>
      <c r="NOS214" s="90"/>
      <c r="NOT214" s="90"/>
      <c r="NOU214" s="90"/>
      <c r="NOV214" s="90"/>
      <c r="NOW214" s="90"/>
      <c r="NOX214" s="90"/>
      <c r="NOY214" s="90"/>
      <c r="NOZ214" s="90"/>
      <c r="NPA214" s="90"/>
      <c r="NPB214" s="90"/>
      <c r="NPC214" s="90"/>
      <c r="NPD214" s="90"/>
      <c r="NPE214" s="90"/>
      <c r="NPF214" s="90"/>
      <c r="NPG214" s="90"/>
      <c r="NPH214" s="90"/>
      <c r="NPI214" s="90"/>
      <c r="NPJ214" s="90"/>
      <c r="NPK214" s="90"/>
      <c r="NPL214" s="90"/>
      <c r="NPM214" s="90"/>
      <c r="NPN214" s="90"/>
      <c r="NPO214" s="90"/>
      <c r="NPP214" s="90"/>
      <c r="NPQ214" s="90"/>
      <c r="NPR214" s="90"/>
      <c r="NPS214" s="90"/>
      <c r="NPT214" s="90"/>
      <c r="NPU214" s="90"/>
      <c r="NPV214" s="90"/>
      <c r="NPW214" s="90"/>
      <c r="NPX214" s="90"/>
      <c r="NPY214" s="90"/>
      <c r="NPZ214" s="90"/>
      <c r="NQA214" s="90"/>
      <c r="NQB214" s="90"/>
      <c r="NQC214" s="90"/>
      <c r="NQD214" s="90"/>
      <c r="NQE214" s="90"/>
      <c r="NQF214" s="90"/>
      <c r="NQG214" s="90"/>
      <c r="NQH214" s="90"/>
      <c r="NQI214" s="90"/>
      <c r="NQJ214" s="90"/>
      <c r="NQK214" s="90"/>
      <c r="NQL214" s="90"/>
      <c r="NQM214" s="90"/>
      <c r="NQN214" s="90"/>
      <c r="NQO214" s="90"/>
      <c r="NQP214" s="90"/>
      <c r="NQQ214" s="90"/>
      <c r="NQR214" s="90"/>
      <c r="NQS214" s="90"/>
      <c r="NQT214" s="90"/>
      <c r="NQU214" s="90"/>
      <c r="NQV214" s="90"/>
      <c r="NQW214" s="90"/>
      <c r="NQX214" s="90"/>
      <c r="NQY214" s="90"/>
      <c r="NQZ214" s="90"/>
      <c r="NRA214" s="90"/>
      <c r="NRB214" s="90"/>
      <c r="NRC214" s="90"/>
      <c r="NRD214" s="90"/>
      <c r="NRE214" s="90"/>
      <c r="NRF214" s="90"/>
      <c r="NRG214" s="90"/>
      <c r="NRH214" s="90"/>
      <c r="NRI214" s="90"/>
      <c r="NRJ214" s="90"/>
      <c r="NRK214" s="90"/>
      <c r="NRL214" s="90"/>
      <c r="NRM214" s="90"/>
      <c r="NRN214" s="90"/>
      <c r="NRO214" s="90"/>
      <c r="NRP214" s="90"/>
      <c r="NRQ214" s="90"/>
      <c r="NRR214" s="90"/>
      <c r="NRS214" s="90"/>
      <c r="NRT214" s="90"/>
      <c r="NRU214" s="90"/>
      <c r="NRV214" s="90"/>
      <c r="NRW214" s="90"/>
      <c r="NRX214" s="90"/>
      <c r="NRY214" s="90"/>
      <c r="NRZ214" s="90"/>
      <c r="NSA214" s="90"/>
      <c r="NSB214" s="90"/>
      <c r="NSC214" s="90"/>
      <c r="NSD214" s="90"/>
      <c r="NSE214" s="90"/>
      <c r="NSF214" s="90"/>
      <c r="NSG214" s="90"/>
      <c r="NSH214" s="90"/>
      <c r="NSI214" s="90"/>
      <c r="NSJ214" s="90"/>
      <c r="NSK214" s="90"/>
      <c r="NSL214" s="90"/>
      <c r="NSM214" s="90"/>
      <c r="NSN214" s="90"/>
      <c r="NSO214" s="90"/>
      <c r="NSP214" s="90"/>
      <c r="NSQ214" s="90"/>
      <c r="NSR214" s="90"/>
      <c r="NSS214" s="90"/>
      <c r="NST214" s="90"/>
      <c r="NSU214" s="90"/>
      <c r="NSV214" s="90"/>
      <c r="NSW214" s="90"/>
      <c r="NSX214" s="90"/>
      <c r="NSY214" s="90"/>
      <c r="NSZ214" s="90"/>
      <c r="NTA214" s="90"/>
      <c r="NTB214" s="90"/>
      <c r="NTC214" s="90"/>
      <c r="NTD214" s="90"/>
      <c r="NTE214" s="90"/>
      <c r="NTF214" s="90"/>
      <c r="NTG214" s="90"/>
      <c r="NTH214" s="90"/>
      <c r="NTI214" s="90"/>
      <c r="NTJ214" s="90"/>
      <c r="NTK214" s="90"/>
      <c r="NTL214" s="90"/>
      <c r="NTM214" s="90"/>
      <c r="NTN214" s="90"/>
      <c r="NTO214" s="90"/>
      <c r="NTP214" s="90"/>
      <c r="NTQ214" s="90"/>
      <c r="NTR214" s="90"/>
      <c r="NTS214" s="90"/>
      <c r="NTT214" s="90"/>
      <c r="NTU214" s="90"/>
      <c r="NTV214" s="90"/>
      <c r="NTW214" s="90"/>
      <c r="NTX214" s="90"/>
      <c r="NTY214" s="90"/>
      <c r="NTZ214" s="90"/>
      <c r="NUA214" s="90"/>
      <c r="NUB214" s="90"/>
      <c r="NUC214" s="90"/>
      <c r="NUD214" s="90"/>
      <c r="NUE214" s="90"/>
      <c r="NUF214" s="90"/>
      <c r="NUG214" s="90"/>
      <c r="NUH214" s="90"/>
      <c r="NUI214" s="90"/>
      <c r="NUJ214" s="90"/>
      <c r="NUK214" s="90"/>
      <c r="NUL214" s="90"/>
      <c r="NUM214" s="90"/>
      <c r="NUN214" s="90"/>
      <c r="NUO214" s="90"/>
      <c r="NUP214" s="90"/>
      <c r="NUQ214" s="90"/>
      <c r="NUR214" s="90"/>
      <c r="NUS214" s="90"/>
      <c r="NUT214" s="90"/>
      <c r="NUU214" s="90"/>
      <c r="NUV214" s="90"/>
      <c r="NUW214" s="90"/>
      <c r="NUX214" s="90"/>
      <c r="NUY214" s="90"/>
      <c r="NUZ214" s="90"/>
      <c r="NVA214" s="90"/>
      <c r="NVB214" s="90"/>
      <c r="NVC214" s="90"/>
      <c r="NVD214" s="90"/>
      <c r="NVE214" s="90"/>
      <c r="NVF214" s="90"/>
      <c r="NVG214" s="90"/>
      <c r="NVH214" s="90"/>
      <c r="NVI214" s="90"/>
      <c r="NVJ214" s="90"/>
      <c r="NVK214" s="90"/>
      <c r="NVL214" s="90"/>
      <c r="NVM214" s="90"/>
      <c r="NVN214" s="90"/>
      <c r="NVO214" s="90"/>
      <c r="NVP214" s="90"/>
      <c r="NVQ214" s="90"/>
      <c r="NVR214" s="90"/>
      <c r="NVS214" s="90"/>
      <c r="NVT214" s="90"/>
      <c r="NVU214" s="90"/>
      <c r="NVV214" s="90"/>
      <c r="NVW214" s="90"/>
      <c r="NVX214" s="90"/>
      <c r="NVY214" s="90"/>
      <c r="NVZ214" s="90"/>
      <c r="NWA214" s="90"/>
      <c r="NWB214" s="90"/>
      <c r="NWC214" s="90"/>
      <c r="NWD214" s="90"/>
      <c r="NWE214" s="90"/>
      <c r="NWF214" s="90"/>
      <c r="NWG214" s="90"/>
      <c r="NWH214" s="90"/>
      <c r="NWI214" s="90"/>
      <c r="NWJ214" s="90"/>
      <c r="NWK214" s="90"/>
      <c r="NWL214" s="90"/>
      <c r="NWM214" s="90"/>
      <c r="NWN214" s="90"/>
      <c r="NWO214" s="90"/>
      <c r="NWP214" s="90"/>
      <c r="NWQ214" s="90"/>
      <c r="NWR214" s="90"/>
      <c r="NWS214" s="90"/>
      <c r="NWT214" s="90"/>
      <c r="NWU214" s="90"/>
      <c r="NWV214" s="90"/>
      <c r="NWW214" s="90"/>
      <c r="NWX214" s="90"/>
      <c r="NWY214" s="90"/>
      <c r="NWZ214" s="90"/>
      <c r="NXA214" s="90"/>
      <c r="NXB214" s="90"/>
      <c r="NXC214" s="90"/>
      <c r="NXD214" s="90"/>
      <c r="NXE214" s="90"/>
      <c r="NXF214" s="90"/>
      <c r="NXG214" s="90"/>
      <c r="NXH214" s="90"/>
      <c r="NXI214" s="90"/>
      <c r="NXJ214" s="90"/>
      <c r="NXK214" s="90"/>
      <c r="NXL214" s="90"/>
      <c r="NXM214" s="90"/>
      <c r="NXN214" s="90"/>
      <c r="NXO214" s="90"/>
      <c r="NXP214" s="90"/>
      <c r="NXQ214" s="90"/>
      <c r="NXR214" s="90"/>
      <c r="NXS214" s="90"/>
      <c r="NXT214" s="90"/>
      <c r="NXU214" s="90"/>
      <c r="NXV214" s="90"/>
      <c r="NXW214" s="90"/>
      <c r="NXX214" s="90"/>
      <c r="NXY214" s="90"/>
      <c r="NXZ214" s="90"/>
      <c r="NYA214" s="90"/>
      <c r="NYB214" s="90"/>
      <c r="NYC214" s="90"/>
      <c r="NYD214" s="90"/>
      <c r="NYE214" s="90"/>
      <c r="NYF214" s="90"/>
      <c r="NYG214" s="90"/>
      <c r="NYH214" s="90"/>
      <c r="NYI214" s="90"/>
      <c r="NYJ214" s="90"/>
      <c r="NYK214" s="90"/>
      <c r="NYL214" s="90"/>
      <c r="NYM214" s="90"/>
      <c r="NYN214" s="90"/>
      <c r="NYO214" s="90"/>
      <c r="NYP214" s="90"/>
      <c r="NYQ214" s="90"/>
      <c r="NYR214" s="90"/>
      <c r="NYS214" s="90"/>
      <c r="NYT214" s="90"/>
      <c r="NYU214" s="90"/>
      <c r="NYV214" s="90"/>
      <c r="NYW214" s="90"/>
      <c r="NYX214" s="90"/>
      <c r="NYY214" s="90"/>
      <c r="NYZ214" s="90"/>
      <c r="NZA214" s="90"/>
      <c r="NZB214" s="90"/>
      <c r="NZC214" s="90"/>
      <c r="NZD214" s="90"/>
      <c r="NZE214" s="90"/>
      <c r="NZF214" s="90"/>
      <c r="NZG214" s="90"/>
      <c r="NZH214" s="90"/>
      <c r="NZI214" s="90"/>
      <c r="NZJ214" s="90"/>
      <c r="NZK214" s="90"/>
      <c r="NZL214" s="90"/>
      <c r="NZM214" s="90"/>
      <c r="NZN214" s="90"/>
      <c r="NZO214" s="90"/>
      <c r="NZP214" s="90"/>
      <c r="NZQ214" s="90"/>
      <c r="NZR214" s="90"/>
      <c r="NZS214" s="90"/>
      <c r="NZT214" s="90"/>
      <c r="NZU214" s="90"/>
      <c r="NZV214" s="90"/>
      <c r="NZW214" s="90"/>
      <c r="NZX214" s="90"/>
      <c r="NZY214" s="90"/>
      <c r="NZZ214" s="90"/>
      <c r="OAA214" s="90"/>
      <c r="OAB214" s="90"/>
      <c r="OAC214" s="90"/>
      <c r="OAD214" s="90"/>
      <c r="OAE214" s="90"/>
      <c r="OAF214" s="90"/>
      <c r="OAG214" s="90"/>
      <c r="OAH214" s="90"/>
      <c r="OAI214" s="90"/>
      <c r="OAJ214" s="90"/>
      <c r="OAK214" s="90"/>
      <c r="OAL214" s="90"/>
      <c r="OAM214" s="90"/>
      <c r="OAN214" s="90"/>
      <c r="OAO214" s="90"/>
      <c r="OAP214" s="90"/>
      <c r="OAQ214" s="90"/>
      <c r="OAR214" s="90"/>
      <c r="OAS214" s="90"/>
      <c r="OAT214" s="90"/>
      <c r="OAU214" s="90"/>
      <c r="OAV214" s="90"/>
      <c r="OAW214" s="90"/>
      <c r="OAX214" s="90"/>
      <c r="OAY214" s="90"/>
      <c r="OAZ214" s="90"/>
      <c r="OBA214" s="90"/>
      <c r="OBB214" s="90"/>
      <c r="OBC214" s="90"/>
      <c r="OBD214" s="90"/>
      <c r="OBE214" s="90"/>
      <c r="OBF214" s="90"/>
      <c r="OBG214" s="90"/>
      <c r="OBH214" s="90"/>
      <c r="OBI214" s="90"/>
      <c r="OBJ214" s="90"/>
      <c r="OBK214" s="90"/>
      <c r="OBL214" s="90"/>
      <c r="OBM214" s="90"/>
      <c r="OBN214" s="90"/>
      <c r="OBO214" s="90"/>
      <c r="OBP214" s="90"/>
      <c r="OBQ214" s="90"/>
      <c r="OBR214" s="90"/>
      <c r="OBS214" s="90"/>
      <c r="OBT214" s="90"/>
      <c r="OBU214" s="90"/>
      <c r="OBV214" s="90"/>
      <c r="OBW214" s="90"/>
      <c r="OBX214" s="90"/>
      <c r="OBY214" s="90"/>
      <c r="OBZ214" s="90"/>
      <c r="OCA214" s="90"/>
      <c r="OCB214" s="90"/>
      <c r="OCC214" s="90"/>
      <c r="OCD214" s="90"/>
      <c r="OCE214" s="90"/>
      <c r="OCF214" s="90"/>
      <c r="OCG214" s="90"/>
      <c r="OCH214" s="90"/>
      <c r="OCI214" s="90"/>
      <c r="OCJ214" s="90"/>
      <c r="OCK214" s="90"/>
      <c r="OCL214" s="90"/>
      <c r="OCM214" s="90"/>
      <c r="OCN214" s="90"/>
      <c r="OCO214" s="90"/>
      <c r="OCP214" s="90"/>
      <c r="OCQ214" s="90"/>
      <c r="OCR214" s="90"/>
      <c r="OCS214" s="90"/>
      <c r="OCT214" s="90"/>
      <c r="OCU214" s="90"/>
      <c r="OCV214" s="90"/>
      <c r="OCW214" s="90"/>
      <c r="OCX214" s="90"/>
      <c r="OCY214" s="90"/>
      <c r="OCZ214" s="90"/>
      <c r="ODA214" s="90"/>
      <c r="ODB214" s="90"/>
      <c r="ODC214" s="90"/>
      <c r="ODD214" s="90"/>
      <c r="ODE214" s="90"/>
      <c r="ODF214" s="90"/>
      <c r="ODG214" s="90"/>
      <c r="ODH214" s="90"/>
      <c r="ODI214" s="90"/>
      <c r="ODJ214" s="90"/>
      <c r="ODK214" s="90"/>
      <c r="ODL214" s="90"/>
      <c r="ODM214" s="90"/>
      <c r="ODN214" s="90"/>
      <c r="ODO214" s="90"/>
      <c r="ODP214" s="90"/>
      <c r="ODQ214" s="90"/>
      <c r="ODR214" s="90"/>
      <c r="ODS214" s="90"/>
      <c r="ODT214" s="90"/>
      <c r="ODU214" s="90"/>
      <c r="ODV214" s="90"/>
      <c r="ODW214" s="90"/>
      <c r="ODX214" s="90"/>
      <c r="ODY214" s="90"/>
      <c r="ODZ214" s="90"/>
      <c r="OEA214" s="90"/>
      <c r="OEB214" s="90"/>
      <c r="OEC214" s="90"/>
      <c r="OED214" s="90"/>
      <c r="OEE214" s="90"/>
      <c r="OEF214" s="90"/>
      <c r="OEG214" s="90"/>
      <c r="OEH214" s="90"/>
      <c r="OEI214" s="90"/>
      <c r="OEJ214" s="90"/>
      <c r="OEK214" s="90"/>
      <c r="OEL214" s="90"/>
      <c r="OEM214" s="90"/>
      <c r="OEN214" s="90"/>
      <c r="OEO214" s="90"/>
      <c r="OEP214" s="90"/>
      <c r="OEQ214" s="90"/>
      <c r="OER214" s="90"/>
      <c r="OES214" s="90"/>
      <c r="OET214" s="90"/>
      <c r="OEU214" s="90"/>
      <c r="OEV214" s="90"/>
      <c r="OEW214" s="90"/>
      <c r="OEX214" s="90"/>
      <c r="OEY214" s="90"/>
      <c r="OEZ214" s="90"/>
      <c r="OFA214" s="90"/>
      <c r="OFB214" s="90"/>
      <c r="OFC214" s="90"/>
      <c r="OFD214" s="90"/>
      <c r="OFE214" s="90"/>
      <c r="OFF214" s="90"/>
      <c r="OFG214" s="90"/>
      <c r="OFH214" s="90"/>
      <c r="OFI214" s="90"/>
      <c r="OFJ214" s="90"/>
      <c r="OFK214" s="90"/>
      <c r="OFL214" s="90"/>
      <c r="OFM214" s="90"/>
      <c r="OFN214" s="90"/>
      <c r="OFO214" s="90"/>
      <c r="OFP214" s="90"/>
      <c r="OFQ214" s="90"/>
      <c r="OFR214" s="90"/>
      <c r="OFS214" s="90"/>
      <c r="OFT214" s="90"/>
      <c r="OFU214" s="90"/>
      <c r="OFV214" s="90"/>
      <c r="OFW214" s="90"/>
      <c r="OFX214" s="90"/>
      <c r="OFY214" s="90"/>
      <c r="OFZ214" s="90"/>
      <c r="OGA214" s="90"/>
      <c r="OGB214" s="90"/>
      <c r="OGC214" s="90"/>
      <c r="OGD214" s="90"/>
      <c r="OGE214" s="90"/>
      <c r="OGF214" s="90"/>
      <c r="OGG214" s="90"/>
      <c r="OGH214" s="90"/>
      <c r="OGI214" s="90"/>
      <c r="OGJ214" s="90"/>
      <c r="OGK214" s="90"/>
      <c r="OGL214" s="90"/>
      <c r="OGM214" s="90"/>
      <c r="OGN214" s="90"/>
      <c r="OGO214" s="90"/>
      <c r="OGP214" s="90"/>
      <c r="OGQ214" s="90"/>
      <c r="OGR214" s="90"/>
      <c r="OGS214" s="90"/>
      <c r="OGT214" s="90"/>
      <c r="OGU214" s="90"/>
      <c r="OGV214" s="90"/>
      <c r="OGW214" s="90"/>
      <c r="OGX214" s="90"/>
      <c r="OGY214" s="90"/>
      <c r="OGZ214" s="90"/>
      <c r="OHA214" s="90"/>
      <c r="OHB214" s="90"/>
      <c r="OHC214" s="90"/>
      <c r="OHD214" s="90"/>
      <c r="OHE214" s="90"/>
      <c r="OHF214" s="90"/>
      <c r="OHG214" s="90"/>
      <c r="OHH214" s="90"/>
      <c r="OHI214" s="90"/>
      <c r="OHJ214" s="90"/>
      <c r="OHK214" s="90"/>
      <c r="OHL214" s="90"/>
      <c r="OHM214" s="90"/>
      <c r="OHN214" s="90"/>
      <c r="OHO214" s="90"/>
      <c r="OHP214" s="90"/>
      <c r="OHQ214" s="90"/>
      <c r="OHR214" s="90"/>
      <c r="OHS214" s="90"/>
      <c r="OHT214" s="90"/>
      <c r="OHU214" s="90"/>
      <c r="OHV214" s="90"/>
      <c r="OHW214" s="90"/>
      <c r="OHX214" s="90"/>
      <c r="OHY214" s="90"/>
      <c r="OHZ214" s="90"/>
      <c r="OIA214" s="90"/>
      <c r="OIB214" s="90"/>
      <c r="OIC214" s="90"/>
      <c r="OID214" s="90"/>
      <c r="OIE214" s="90"/>
      <c r="OIF214" s="90"/>
      <c r="OIG214" s="90"/>
      <c r="OIH214" s="90"/>
      <c r="OII214" s="90"/>
      <c r="OIJ214" s="90"/>
      <c r="OIK214" s="90"/>
      <c r="OIL214" s="90"/>
      <c r="OIM214" s="90"/>
      <c r="OIN214" s="90"/>
      <c r="OIO214" s="90"/>
      <c r="OIP214" s="90"/>
      <c r="OIQ214" s="90"/>
      <c r="OIR214" s="90"/>
      <c r="OIS214" s="90"/>
      <c r="OIT214" s="90"/>
      <c r="OIU214" s="90"/>
      <c r="OIV214" s="90"/>
      <c r="OIW214" s="90"/>
      <c r="OIX214" s="90"/>
      <c r="OIY214" s="90"/>
      <c r="OIZ214" s="90"/>
      <c r="OJA214" s="90"/>
      <c r="OJB214" s="90"/>
      <c r="OJC214" s="90"/>
      <c r="OJD214" s="90"/>
      <c r="OJE214" s="90"/>
      <c r="OJF214" s="90"/>
      <c r="OJG214" s="90"/>
      <c r="OJH214" s="90"/>
      <c r="OJI214" s="90"/>
      <c r="OJJ214" s="90"/>
      <c r="OJK214" s="90"/>
      <c r="OJL214" s="90"/>
      <c r="OJM214" s="90"/>
      <c r="OJN214" s="90"/>
      <c r="OJO214" s="90"/>
      <c r="OJP214" s="90"/>
      <c r="OJQ214" s="90"/>
      <c r="OJR214" s="90"/>
      <c r="OJS214" s="90"/>
      <c r="OJT214" s="90"/>
      <c r="OJU214" s="90"/>
      <c r="OJV214" s="90"/>
      <c r="OJW214" s="90"/>
      <c r="OJX214" s="90"/>
      <c r="OJY214" s="90"/>
      <c r="OJZ214" s="90"/>
      <c r="OKA214" s="90"/>
      <c r="OKB214" s="90"/>
      <c r="OKC214" s="90"/>
      <c r="OKD214" s="90"/>
      <c r="OKE214" s="90"/>
      <c r="OKF214" s="90"/>
      <c r="OKG214" s="90"/>
      <c r="OKH214" s="90"/>
      <c r="OKI214" s="90"/>
      <c r="OKJ214" s="90"/>
      <c r="OKK214" s="90"/>
      <c r="OKL214" s="90"/>
      <c r="OKM214" s="90"/>
      <c r="OKN214" s="90"/>
      <c r="OKO214" s="90"/>
      <c r="OKP214" s="90"/>
      <c r="OKQ214" s="90"/>
      <c r="OKR214" s="90"/>
      <c r="OKS214" s="90"/>
      <c r="OKT214" s="90"/>
      <c r="OKU214" s="90"/>
      <c r="OKV214" s="90"/>
      <c r="OKW214" s="90"/>
      <c r="OKX214" s="90"/>
      <c r="OKY214" s="90"/>
      <c r="OKZ214" s="90"/>
      <c r="OLA214" s="90"/>
      <c r="OLB214" s="90"/>
      <c r="OLC214" s="90"/>
      <c r="OLD214" s="90"/>
      <c r="OLE214" s="90"/>
      <c r="OLF214" s="90"/>
      <c r="OLG214" s="90"/>
      <c r="OLH214" s="90"/>
      <c r="OLI214" s="90"/>
      <c r="OLJ214" s="90"/>
      <c r="OLK214" s="90"/>
      <c r="OLL214" s="90"/>
      <c r="OLM214" s="90"/>
      <c r="OLN214" s="90"/>
      <c r="OLO214" s="90"/>
      <c r="OLP214" s="90"/>
      <c r="OLQ214" s="90"/>
      <c r="OLR214" s="90"/>
      <c r="OLS214" s="90"/>
      <c r="OLT214" s="90"/>
      <c r="OLU214" s="90"/>
      <c r="OLV214" s="90"/>
      <c r="OLW214" s="90"/>
      <c r="OLX214" s="90"/>
      <c r="OLY214" s="90"/>
      <c r="OLZ214" s="90"/>
      <c r="OMA214" s="90"/>
      <c r="OMB214" s="90"/>
      <c r="OMC214" s="90"/>
      <c r="OMD214" s="90"/>
      <c r="OME214" s="90"/>
      <c r="OMF214" s="90"/>
      <c r="OMG214" s="90"/>
      <c r="OMH214" s="90"/>
      <c r="OMI214" s="90"/>
      <c r="OMJ214" s="90"/>
      <c r="OMK214" s="90"/>
      <c r="OML214" s="90"/>
      <c r="OMM214" s="90"/>
      <c r="OMN214" s="90"/>
      <c r="OMO214" s="90"/>
      <c r="OMP214" s="90"/>
      <c r="OMQ214" s="90"/>
      <c r="OMR214" s="90"/>
      <c r="OMS214" s="90"/>
      <c r="OMT214" s="90"/>
      <c r="OMU214" s="90"/>
      <c r="OMV214" s="90"/>
      <c r="OMW214" s="90"/>
      <c r="OMX214" s="90"/>
      <c r="OMY214" s="90"/>
      <c r="OMZ214" s="90"/>
      <c r="ONA214" s="90"/>
      <c r="ONB214" s="90"/>
      <c r="ONC214" s="90"/>
      <c r="OND214" s="90"/>
      <c r="ONE214" s="90"/>
      <c r="ONF214" s="90"/>
      <c r="ONG214" s="90"/>
      <c r="ONH214" s="90"/>
      <c r="ONI214" s="90"/>
      <c r="ONJ214" s="90"/>
      <c r="ONK214" s="90"/>
      <c r="ONL214" s="90"/>
      <c r="ONM214" s="90"/>
      <c r="ONN214" s="90"/>
      <c r="ONO214" s="90"/>
      <c r="ONP214" s="90"/>
      <c r="ONQ214" s="90"/>
      <c r="ONR214" s="90"/>
      <c r="ONS214" s="90"/>
      <c r="ONT214" s="90"/>
      <c r="ONU214" s="90"/>
      <c r="ONV214" s="90"/>
      <c r="ONW214" s="90"/>
      <c r="ONX214" s="90"/>
      <c r="ONY214" s="90"/>
      <c r="ONZ214" s="90"/>
      <c r="OOA214" s="90"/>
      <c r="OOB214" s="90"/>
      <c r="OOC214" s="90"/>
      <c r="OOD214" s="90"/>
      <c r="OOE214" s="90"/>
      <c r="OOF214" s="90"/>
      <c r="OOG214" s="90"/>
      <c r="OOH214" s="90"/>
      <c r="OOI214" s="90"/>
      <c r="OOJ214" s="90"/>
      <c r="OOK214" s="90"/>
      <c r="OOL214" s="90"/>
      <c r="OOM214" s="90"/>
      <c r="OON214" s="90"/>
      <c r="OOO214" s="90"/>
      <c r="OOP214" s="90"/>
      <c r="OOQ214" s="90"/>
      <c r="OOR214" s="90"/>
      <c r="OOS214" s="90"/>
      <c r="OOT214" s="90"/>
      <c r="OOU214" s="90"/>
      <c r="OOV214" s="90"/>
      <c r="OOW214" s="90"/>
      <c r="OOX214" s="90"/>
      <c r="OOY214" s="90"/>
      <c r="OOZ214" s="90"/>
      <c r="OPA214" s="90"/>
      <c r="OPB214" s="90"/>
      <c r="OPC214" s="90"/>
      <c r="OPD214" s="90"/>
      <c r="OPE214" s="90"/>
      <c r="OPF214" s="90"/>
      <c r="OPG214" s="90"/>
      <c r="OPH214" s="90"/>
      <c r="OPI214" s="90"/>
      <c r="OPJ214" s="90"/>
      <c r="OPK214" s="90"/>
      <c r="OPL214" s="90"/>
      <c r="OPM214" s="90"/>
      <c r="OPN214" s="90"/>
      <c r="OPO214" s="90"/>
      <c r="OPP214" s="90"/>
      <c r="OPQ214" s="90"/>
      <c r="OPR214" s="90"/>
      <c r="OPS214" s="90"/>
      <c r="OPT214" s="90"/>
      <c r="OPU214" s="90"/>
      <c r="OPV214" s="90"/>
      <c r="OPW214" s="90"/>
      <c r="OPX214" s="90"/>
      <c r="OPY214" s="90"/>
      <c r="OPZ214" s="90"/>
      <c r="OQA214" s="90"/>
      <c r="OQB214" s="90"/>
      <c r="OQC214" s="90"/>
      <c r="OQD214" s="90"/>
      <c r="OQE214" s="90"/>
      <c r="OQF214" s="90"/>
      <c r="OQG214" s="90"/>
      <c r="OQH214" s="90"/>
      <c r="OQI214" s="90"/>
      <c r="OQJ214" s="90"/>
      <c r="OQK214" s="90"/>
      <c r="OQL214" s="90"/>
      <c r="OQM214" s="90"/>
      <c r="OQN214" s="90"/>
      <c r="OQO214" s="90"/>
      <c r="OQP214" s="90"/>
      <c r="OQQ214" s="90"/>
      <c r="OQR214" s="90"/>
      <c r="OQS214" s="90"/>
      <c r="OQT214" s="90"/>
      <c r="OQU214" s="90"/>
      <c r="OQV214" s="90"/>
      <c r="OQW214" s="90"/>
      <c r="OQX214" s="90"/>
      <c r="OQY214" s="90"/>
      <c r="OQZ214" s="90"/>
      <c r="ORA214" s="90"/>
      <c r="ORB214" s="90"/>
      <c r="ORC214" s="90"/>
      <c r="ORD214" s="90"/>
      <c r="ORE214" s="90"/>
      <c r="ORF214" s="90"/>
      <c r="ORG214" s="90"/>
      <c r="ORH214" s="90"/>
      <c r="ORI214" s="90"/>
      <c r="ORJ214" s="90"/>
      <c r="ORK214" s="90"/>
      <c r="ORL214" s="90"/>
      <c r="ORM214" s="90"/>
      <c r="ORN214" s="90"/>
      <c r="ORO214" s="90"/>
      <c r="ORP214" s="90"/>
      <c r="ORQ214" s="90"/>
      <c r="ORR214" s="90"/>
      <c r="ORS214" s="90"/>
      <c r="ORT214" s="90"/>
      <c r="ORU214" s="90"/>
      <c r="ORV214" s="90"/>
      <c r="ORW214" s="90"/>
      <c r="ORX214" s="90"/>
      <c r="ORY214" s="90"/>
      <c r="ORZ214" s="90"/>
      <c r="OSA214" s="90"/>
      <c r="OSB214" s="90"/>
      <c r="OSC214" s="90"/>
      <c r="OSD214" s="90"/>
      <c r="OSE214" s="90"/>
      <c r="OSF214" s="90"/>
      <c r="OSG214" s="90"/>
      <c r="OSH214" s="90"/>
      <c r="OSI214" s="90"/>
      <c r="OSJ214" s="90"/>
      <c r="OSK214" s="90"/>
      <c r="OSL214" s="90"/>
      <c r="OSM214" s="90"/>
      <c r="OSN214" s="90"/>
      <c r="OSO214" s="90"/>
      <c r="OSP214" s="90"/>
      <c r="OSQ214" s="90"/>
      <c r="OSR214" s="90"/>
      <c r="OSS214" s="90"/>
      <c r="OST214" s="90"/>
      <c r="OSU214" s="90"/>
      <c r="OSV214" s="90"/>
      <c r="OSW214" s="90"/>
      <c r="OSX214" s="90"/>
      <c r="OSY214" s="90"/>
      <c r="OSZ214" s="90"/>
      <c r="OTA214" s="90"/>
      <c r="OTB214" s="90"/>
      <c r="OTC214" s="90"/>
      <c r="OTD214" s="90"/>
      <c r="OTE214" s="90"/>
      <c r="OTF214" s="90"/>
      <c r="OTG214" s="90"/>
      <c r="OTH214" s="90"/>
      <c r="OTI214" s="90"/>
      <c r="OTJ214" s="90"/>
      <c r="OTK214" s="90"/>
      <c r="OTL214" s="90"/>
      <c r="OTM214" s="90"/>
      <c r="OTN214" s="90"/>
      <c r="OTO214" s="90"/>
      <c r="OTP214" s="90"/>
      <c r="OTQ214" s="90"/>
      <c r="OTR214" s="90"/>
      <c r="OTS214" s="90"/>
      <c r="OTT214" s="90"/>
      <c r="OTU214" s="90"/>
      <c r="OTV214" s="90"/>
      <c r="OTW214" s="90"/>
      <c r="OTX214" s="90"/>
      <c r="OTY214" s="90"/>
      <c r="OTZ214" s="90"/>
      <c r="OUA214" s="90"/>
      <c r="OUB214" s="90"/>
      <c r="OUC214" s="90"/>
      <c r="OUD214" s="90"/>
      <c r="OUE214" s="90"/>
      <c r="OUF214" s="90"/>
      <c r="OUG214" s="90"/>
      <c r="OUH214" s="90"/>
      <c r="OUI214" s="90"/>
      <c r="OUJ214" s="90"/>
      <c r="OUK214" s="90"/>
      <c r="OUL214" s="90"/>
      <c r="OUM214" s="90"/>
      <c r="OUN214" s="90"/>
      <c r="OUO214" s="90"/>
      <c r="OUP214" s="90"/>
      <c r="OUQ214" s="90"/>
      <c r="OUR214" s="90"/>
      <c r="OUS214" s="90"/>
      <c r="OUT214" s="90"/>
      <c r="OUU214" s="90"/>
      <c r="OUV214" s="90"/>
      <c r="OUW214" s="90"/>
      <c r="OUX214" s="90"/>
      <c r="OUY214" s="90"/>
      <c r="OUZ214" s="90"/>
      <c r="OVA214" s="90"/>
      <c r="OVB214" s="90"/>
      <c r="OVC214" s="90"/>
      <c r="OVD214" s="90"/>
      <c r="OVE214" s="90"/>
      <c r="OVF214" s="90"/>
      <c r="OVG214" s="90"/>
      <c r="OVH214" s="90"/>
      <c r="OVI214" s="90"/>
      <c r="OVJ214" s="90"/>
      <c r="OVK214" s="90"/>
      <c r="OVL214" s="90"/>
      <c r="OVM214" s="90"/>
      <c r="OVN214" s="90"/>
      <c r="OVO214" s="90"/>
      <c r="OVP214" s="90"/>
      <c r="OVQ214" s="90"/>
      <c r="OVR214" s="90"/>
      <c r="OVS214" s="90"/>
      <c r="OVT214" s="90"/>
      <c r="OVU214" s="90"/>
      <c r="OVV214" s="90"/>
      <c r="OVW214" s="90"/>
      <c r="OVX214" s="90"/>
      <c r="OVY214" s="90"/>
      <c r="OVZ214" s="90"/>
      <c r="OWA214" s="90"/>
      <c r="OWB214" s="90"/>
      <c r="OWC214" s="90"/>
      <c r="OWD214" s="90"/>
      <c r="OWE214" s="90"/>
      <c r="OWF214" s="90"/>
      <c r="OWG214" s="90"/>
      <c r="OWH214" s="90"/>
      <c r="OWI214" s="90"/>
      <c r="OWJ214" s="90"/>
      <c r="OWK214" s="90"/>
      <c r="OWL214" s="90"/>
      <c r="OWM214" s="90"/>
      <c r="OWN214" s="90"/>
      <c r="OWO214" s="90"/>
      <c r="OWP214" s="90"/>
      <c r="OWQ214" s="90"/>
      <c r="OWR214" s="90"/>
      <c r="OWS214" s="90"/>
      <c r="OWT214" s="90"/>
      <c r="OWU214" s="90"/>
      <c r="OWV214" s="90"/>
      <c r="OWW214" s="90"/>
      <c r="OWX214" s="90"/>
      <c r="OWY214" s="90"/>
      <c r="OWZ214" s="90"/>
      <c r="OXA214" s="90"/>
      <c r="OXB214" s="90"/>
      <c r="OXC214" s="90"/>
      <c r="OXD214" s="90"/>
      <c r="OXE214" s="90"/>
      <c r="OXF214" s="90"/>
      <c r="OXG214" s="90"/>
      <c r="OXH214" s="90"/>
      <c r="OXI214" s="90"/>
      <c r="OXJ214" s="90"/>
      <c r="OXK214" s="90"/>
      <c r="OXL214" s="90"/>
      <c r="OXM214" s="90"/>
      <c r="OXN214" s="90"/>
      <c r="OXO214" s="90"/>
      <c r="OXP214" s="90"/>
      <c r="OXQ214" s="90"/>
      <c r="OXR214" s="90"/>
      <c r="OXS214" s="90"/>
      <c r="OXT214" s="90"/>
      <c r="OXU214" s="90"/>
      <c r="OXV214" s="90"/>
      <c r="OXW214" s="90"/>
      <c r="OXX214" s="90"/>
      <c r="OXY214" s="90"/>
      <c r="OXZ214" s="90"/>
      <c r="OYA214" s="90"/>
      <c r="OYB214" s="90"/>
      <c r="OYC214" s="90"/>
      <c r="OYD214" s="90"/>
      <c r="OYE214" s="90"/>
      <c r="OYF214" s="90"/>
      <c r="OYG214" s="90"/>
      <c r="OYH214" s="90"/>
      <c r="OYI214" s="90"/>
      <c r="OYJ214" s="90"/>
      <c r="OYK214" s="90"/>
      <c r="OYL214" s="90"/>
      <c r="OYM214" s="90"/>
      <c r="OYN214" s="90"/>
      <c r="OYO214" s="90"/>
      <c r="OYP214" s="90"/>
      <c r="OYQ214" s="90"/>
      <c r="OYR214" s="90"/>
      <c r="OYS214" s="90"/>
      <c r="OYT214" s="90"/>
      <c r="OYU214" s="90"/>
      <c r="OYV214" s="90"/>
      <c r="OYW214" s="90"/>
      <c r="OYX214" s="90"/>
      <c r="OYY214" s="90"/>
      <c r="OYZ214" s="90"/>
      <c r="OZA214" s="90"/>
      <c r="OZB214" s="90"/>
      <c r="OZC214" s="90"/>
      <c r="OZD214" s="90"/>
      <c r="OZE214" s="90"/>
      <c r="OZF214" s="90"/>
      <c r="OZG214" s="90"/>
      <c r="OZH214" s="90"/>
      <c r="OZI214" s="90"/>
      <c r="OZJ214" s="90"/>
      <c r="OZK214" s="90"/>
      <c r="OZL214" s="90"/>
      <c r="OZM214" s="90"/>
      <c r="OZN214" s="90"/>
      <c r="OZO214" s="90"/>
      <c r="OZP214" s="90"/>
      <c r="OZQ214" s="90"/>
      <c r="OZR214" s="90"/>
      <c r="OZS214" s="90"/>
      <c r="OZT214" s="90"/>
      <c r="OZU214" s="90"/>
      <c r="OZV214" s="90"/>
      <c r="OZW214" s="90"/>
      <c r="OZX214" s="90"/>
      <c r="OZY214" s="90"/>
      <c r="OZZ214" s="90"/>
      <c r="PAA214" s="90"/>
      <c r="PAB214" s="90"/>
      <c r="PAC214" s="90"/>
      <c r="PAD214" s="90"/>
      <c r="PAE214" s="90"/>
      <c r="PAF214" s="90"/>
      <c r="PAG214" s="90"/>
      <c r="PAH214" s="90"/>
      <c r="PAI214" s="90"/>
      <c r="PAJ214" s="90"/>
      <c r="PAK214" s="90"/>
      <c r="PAL214" s="90"/>
      <c r="PAM214" s="90"/>
      <c r="PAN214" s="90"/>
      <c r="PAO214" s="90"/>
      <c r="PAP214" s="90"/>
      <c r="PAQ214" s="90"/>
      <c r="PAR214" s="90"/>
      <c r="PAS214" s="90"/>
      <c r="PAT214" s="90"/>
      <c r="PAU214" s="90"/>
      <c r="PAV214" s="90"/>
      <c r="PAW214" s="90"/>
      <c r="PAX214" s="90"/>
      <c r="PAY214" s="90"/>
      <c r="PAZ214" s="90"/>
      <c r="PBA214" s="90"/>
      <c r="PBB214" s="90"/>
      <c r="PBC214" s="90"/>
      <c r="PBD214" s="90"/>
      <c r="PBE214" s="90"/>
      <c r="PBF214" s="90"/>
      <c r="PBG214" s="90"/>
      <c r="PBH214" s="90"/>
      <c r="PBI214" s="90"/>
      <c r="PBJ214" s="90"/>
      <c r="PBK214" s="90"/>
      <c r="PBL214" s="90"/>
      <c r="PBM214" s="90"/>
      <c r="PBN214" s="90"/>
      <c r="PBO214" s="90"/>
      <c r="PBP214" s="90"/>
      <c r="PBQ214" s="90"/>
      <c r="PBR214" s="90"/>
      <c r="PBS214" s="90"/>
      <c r="PBT214" s="90"/>
      <c r="PBU214" s="90"/>
      <c r="PBV214" s="90"/>
      <c r="PBW214" s="90"/>
      <c r="PBX214" s="90"/>
      <c r="PBY214" s="90"/>
      <c r="PBZ214" s="90"/>
      <c r="PCA214" s="90"/>
      <c r="PCB214" s="90"/>
      <c r="PCC214" s="90"/>
      <c r="PCD214" s="90"/>
      <c r="PCE214" s="90"/>
      <c r="PCF214" s="90"/>
      <c r="PCG214" s="90"/>
      <c r="PCH214" s="90"/>
      <c r="PCI214" s="90"/>
      <c r="PCJ214" s="90"/>
      <c r="PCK214" s="90"/>
      <c r="PCL214" s="90"/>
      <c r="PCM214" s="90"/>
      <c r="PCN214" s="90"/>
      <c r="PCO214" s="90"/>
      <c r="PCP214" s="90"/>
      <c r="PCQ214" s="90"/>
      <c r="PCR214" s="90"/>
      <c r="PCS214" s="90"/>
      <c r="PCT214" s="90"/>
      <c r="PCU214" s="90"/>
      <c r="PCV214" s="90"/>
      <c r="PCW214" s="90"/>
      <c r="PCX214" s="90"/>
      <c r="PCY214" s="90"/>
      <c r="PCZ214" s="90"/>
      <c r="PDA214" s="90"/>
      <c r="PDB214" s="90"/>
      <c r="PDC214" s="90"/>
      <c r="PDD214" s="90"/>
      <c r="PDE214" s="90"/>
      <c r="PDF214" s="90"/>
      <c r="PDG214" s="90"/>
      <c r="PDH214" s="90"/>
      <c r="PDI214" s="90"/>
      <c r="PDJ214" s="90"/>
      <c r="PDK214" s="90"/>
      <c r="PDL214" s="90"/>
      <c r="PDM214" s="90"/>
      <c r="PDN214" s="90"/>
      <c r="PDO214" s="90"/>
      <c r="PDP214" s="90"/>
      <c r="PDQ214" s="90"/>
      <c r="PDR214" s="90"/>
      <c r="PDS214" s="90"/>
      <c r="PDT214" s="90"/>
      <c r="PDU214" s="90"/>
      <c r="PDV214" s="90"/>
      <c r="PDW214" s="90"/>
      <c r="PDX214" s="90"/>
      <c r="PDY214" s="90"/>
      <c r="PDZ214" s="90"/>
      <c r="PEA214" s="90"/>
      <c r="PEB214" s="90"/>
      <c r="PEC214" s="90"/>
      <c r="PED214" s="90"/>
      <c r="PEE214" s="90"/>
      <c r="PEF214" s="90"/>
      <c r="PEG214" s="90"/>
      <c r="PEH214" s="90"/>
      <c r="PEI214" s="90"/>
      <c r="PEJ214" s="90"/>
      <c r="PEK214" s="90"/>
      <c r="PEL214" s="90"/>
      <c r="PEM214" s="90"/>
      <c r="PEN214" s="90"/>
      <c r="PEO214" s="90"/>
      <c r="PEP214" s="90"/>
      <c r="PEQ214" s="90"/>
      <c r="PER214" s="90"/>
      <c r="PES214" s="90"/>
      <c r="PET214" s="90"/>
      <c r="PEU214" s="90"/>
      <c r="PEV214" s="90"/>
      <c r="PEW214" s="90"/>
      <c r="PEX214" s="90"/>
      <c r="PEY214" s="90"/>
      <c r="PEZ214" s="90"/>
      <c r="PFA214" s="90"/>
      <c r="PFB214" s="90"/>
      <c r="PFC214" s="90"/>
      <c r="PFD214" s="90"/>
      <c r="PFE214" s="90"/>
      <c r="PFF214" s="90"/>
      <c r="PFG214" s="90"/>
      <c r="PFH214" s="90"/>
      <c r="PFI214" s="90"/>
      <c r="PFJ214" s="90"/>
      <c r="PFK214" s="90"/>
      <c r="PFL214" s="90"/>
      <c r="PFM214" s="90"/>
      <c r="PFN214" s="90"/>
      <c r="PFO214" s="90"/>
      <c r="PFP214" s="90"/>
      <c r="PFQ214" s="90"/>
      <c r="PFR214" s="90"/>
      <c r="PFS214" s="90"/>
      <c r="PFT214" s="90"/>
      <c r="PFU214" s="90"/>
      <c r="PFV214" s="90"/>
      <c r="PFW214" s="90"/>
      <c r="PFX214" s="90"/>
      <c r="PFY214" s="90"/>
      <c r="PFZ214" s="90"/>
      <c r="PGA214" s="90"/>
      <c r="PGB214" s="90"/>
      <c r="PGC214" s="90"/>
      <c r="PGD214" s="90"/>
      <c r="PGE214" s="90"/>
      <c r="PGF214" s="90"/>
      <c r="PGG214" s="90"/>
      <c r="PGH214" s="90"/>
      <c r="PGI214" s="90"/>
      <c r="PGJ214" s="90"/>
      <c r="PGK214" s="90"/>
      <c r="PGL214" s="90"/>
      <c r="PGM214" s="90"/>
      <c r="PGN214" s="90"/>
      <c r="PGO214" s="90"/>
      <c r="PGP214" s="90"/>
      <c r="PGQ214" s="90"/>
      <c r="PGR214" s="90"/>
      <c r="PGS214" s="90"/>
      <c r="PGT214" s="90"/>
      <c r="PGU214" s="90"/>
      <c r="PGV214" s="90"/>
      <c r="PGW214" s="90"/>
      <c r="PGX214" s="90"/>
      <c r="PGY214" s="90"/>
      <c r="PGZ214" s="90"/>
      <c r="PHA214" s="90"/>
      <c r="PHB214" s="90"/>
      <c r="PHC214" s="90"/>
      <c r="PHD214" s="90"/>
      <c r="PHE214" s="90"/>
      <c r="PHF214" s="90"/>
      <c r="PHG214" s="90"/>
      <c r="PHH214" s="90"/>
      <c r="PHI214" s="90"/>
      <c r="PHJ214" s="90"/>
      <c r="PHK214" s="90"/>
      <c r="PHL214" s="90"/>
      <c r="PHM214" s="90"/>
      <c r="PHN214" s="90"/>
      <c r="PHO214" s="90"/>
      <c r="PHP214" s="90"/>
      <c r="PHQ214" s="90"/>
      <c r="PHR214" s="90"/>
      <c r="PHS214" s="90"/>
      <c r="PHT214" s="90"/>
      <c r="PHU214" s="90"/>
      <c r="PHV214" s="90"/>
      <c r="PHW214" s="90"/>
      <c r="PHX214" s="90"/>
      <c r="PHY214" s="90"/>
      <c r="PHZ214" s="90"/>
      <c r="PIA214" s="90"/>
      <c r="PIB214" s="90"/>
      <c r="PIC214" s="90"/>
      <c r="PID214" s="90"/>
      <c r="PIE214" s="90"/>
      <c r="PIF214" s="90"/>
      <c r="PIG214" s="90"/>
      <c r="PIH214" s="90"/>
      <c r="PII214" s="90"/>
      <c r="PIJ214" s="90"/>
      <c r="PIK214" s="90"/>
      <c r="PIL214" s="90"/>
      <c r="PIM214" s="90"/>
      <c r="PIN214" s="90"/>
      <c r="PIO214" s="90"/>
      <c r="PIP214" s="90"/>
      <c r="PIQ214" s="90"/>
      <c r="PIR214" s="90"/>
      <c r="PIS214" s="90"/>
      <c r="PIT214" s="90"/>
      <c r="PIU214" s="90"/>
      <c r="PIV214" s="90"/>
      <c r="PIW214" s="90"/>
      <c r="PIX214" s="90"/>
      <c r="PIY214" s="90"/>
      <c r="PIZ214" s="90"/>
      <c r="PJA214" s="90"/>
      <c r="PJB214" s="90"/>
      <c r="PJC214" s="90"/>
      <c r="PJD214" s="90"/>
      <c r="PJE214" s="90"/>
      <c r="PJF214" s="90"/>
      <c r="PJG214" s="90"/>
      <c r="PJH214" s="90"/>
      <c r="PJI214" s="90"/>
      <c r="PJJ214" s="90"/>
      <c r="PJK214" s="90"/>
      <c r="PJL214" s="90"/>
      <c r="PJM214" s="90"/>
      <c r="PJN214" s="90"/>
      <c r="PJO214" s="90"/>
      <c r="PJP214" s="90"/>
      <c r="PJQ214" s="90"/>
      <c r="PJR214" s="90"/>
      <c r="PJS214" s="90"/>
      <c r="PJT214" s="90"/>
      <c r="PJU214" s="90"/>
      <c r="PJV214" s="90"/>
      <c r="PJW214" s="90"/>
      <c r="PJX214" s="90"/>
      <c r="PJY214" s="90"/>
      <c r="PJZ214" s="90"/>
      <c r="PKA214" s="90"/>
      <c r="PKB214" s="90"/>
      <c r="PKC214" s="90"/>
      <c r="PKD214" s="90"/>
      <c r="PKE214" s="90"/>
      <c r="PKF214" s="90"/>
      <c r="PKG214" s="90"/>
      <c r="PKH214" s="90"/>
      <c r="PKI214" s="90"/>
      <c r="PKJ214" s="90"/>
      <c r="PKK214" s="90"/>
      <c r="PKL214" s="90"/>
      <c r="PKM214" s="90"/>
      <c r="PKN214" s="90"/>
      <c r="PKO214" s="90"/>
      <c r="PKP214" s="90"/>
      <c r="PKQ214" s="90"/>
      <c r="PKR214" s="90"/>
      <c r="PKS214" s="90"/>
      <c r="PKT214" s="90"/>
      <c r="PKU214" s="90"/>
      <c r="PKV214" s="90"/>
      <c r="PKW214" s="90"/>
      <c r="PKX214" s="90"/>
      <c r="PKY214" s="90"/>
      <c r="PKZ214" s="90"/>
      <c r="PLA214" s="90"/>
      <c r="PLB214" s="90"/>
      <c r="PLC214" s="90"/>
      <c r="PLD214" s="90"/>
      <c r="PLE214" s="90"/>
      <c r="PLF214" s="90"/>
      <c r="PLG214" s="90"/>
      <c r="PLH214" s="90"/>
      <c r="PLI214" s="90"/>
      <c r="PLJ214" s="90"/>
      <c r="PLK214" s="90"/>
      <c r="PLL214" s="90"/>
      <c r="PLM214" s="90"/>
      <c r="PLN214" s="90"/>
      <c r="PLO214" s="90"/>
      <c r="PLP214" s="90"/>
      <c r="PLQ214" s="90"/>
      <c r="PLR214" s="90"/>
      <c r="PLS214" s="90"/>
      <c r="PLT214" s="90"/>
      <c r="PLU214" s="90"/>
      <c r="PLV214" s="90"/>
      <c r="PLW214" s="90"/>
      <c r="PLX214" s="90"/>
      <c r="PLY214" s="90"/>
      <c r="PLZ214" s="90"/>
      <c r="PMA214" s="90"/>
      <c r="PMB214" s="90"/>
      <c r="PMC214" s="90"/>
      <c r="PMD214" s="90"/>
      <c r="PME214" s="90"/>
      <c r="PMF214" s="90"/>
      <c r="PMG214" s="90"/>
      <c r="PMH214" s="90"/>
      <c r="PMI214" s="90"/>
      <c r="PMJ214" s="90"/>
      <c r="PMK214" s="90"/>
      <c r="PML214" s="90"/>
      <c r="PMM214" s="90"/>
      <c r="PMN214" s="90"/>
      <c r="PMO214" s="90"/>
      <c r="PMP214" s="90"/>
      <c r="PMQ214" s="90"/>
      <c r="PMR214" s="90"/>
      <c r="PMS214" s="90"/>
      <c r="PMT214" s="90"/>
      <c r="PMU214" s="90"/>
      <c r="PMV214" s="90"/>
      <c r="PMW214" s="90"/>
      <c r="PMX214" s="90"/>
      <c r="PMY214" s="90"/>
      <c r="PMZ214" s="90"/>
      <c r="PNA214" s="90"/>
      <c r="PNB214" s="90"/>
      <c r="PNC214" s="90"/>
      <c r="PND214" s="90"/>
      <c r="PNE214" s="90"/>
      <c r="PNF214" s="90"/>
      <c r="PNG214" s="90"/>
      <c r="PNH214" s="90"/>
      <c r="PNI214" s="90"/>
      <c r="PNJ214" s="90"/>
      <c r="PNK214" s="90"/>
      <c r="PNL214" s="90"/>
      <c r="PNM214" s="90"/>
      <c r="PNN214" s="90"/>
      <c r="PNO214" s="90"/>
      <c r="PNP214" s="90"/>
      <c r="PNQ214" s="90"/>
      <c r="PNR214" s="90"/>
      <c r="PNS214" s="90"/>
      <c r="PNT214" s="90"/>
      <c r="PNU214" s="90"/>
      <c r="PNV214" s="90"/>
      <c r="PNW214" s="90"/>
      <c r="PNX214" s="90"/>
      <c r="PNY214" s="90"/>
      <c r="PNZ214" s="90"/>
      <c r="POA214" s="90"/>
      <c r="POB214" s="90"/>
      <c r="POC214" s="90"/>
      <c r="POD214" s="90"/>
      <c r="POE214" s="90"/>
      <c r="POF214" s="90"/>
      <c r="POG214" s="90"/>
      <c r="POH214" s="90"/>
      <c r="POI214" s="90"/>
      <c r="POJ214" s="90"/>
      <c r="POK214" s="90"/>
      <c r="POL214" s="90"/>
      <c r="POM214" s="90"/>
      <c r="PON214" s="90"/>
      <c r="POO214" s="90"/>
      <c r="POP214" s="90"/>
      <c r="POQ214" s="90"/>
      <c r="POR214" s="90"/>
      <c r="POS214" s="90"/>
      <c r="POT214" s="90"/>
      <c r="POU214" s="90"/>
      <c r="POV214" s="90"/>
      <c r="POW214" s="90"/>
      <c r="POX214" s="90"/>
      <c r="POY214" s="90"/>
      <c r="POZ214" s="90"/>
      <c r="PPA214" s="90"/>
      <c r="PPB214" s="90"/>
      <c r="PPC214" s="90"/>
      <c r="PPD214" s="90"/>
      <c r="PPE214" s="90"/>
      <c r="PPF214" s="90"/>
      <c r="PPG214" s="90"/>
      <c r="PPH214" s="90"/>
      <c r="PPI214" s="90"/>
      <c r="PPJ214" s="90"/>
      <c r="PPK214" s="90"/>
      <c r="PPL214" s="90"/>
      <c r="PPM214" s="90"/>
      <c r="PPN214" s="90"/>
      <c r="PPO214" s="90"/>
      <c r="PPP214" s="90"/>
      <c r="PPQ214" s="90"/>
      <c r="PPR214" s="90"/>
      <c r="PPS214" s="90"/>
      <c r="PPT214" s="90"/>
      <c r="PPU214" s="90"/>
      <c r="PPV214" s="90"/>
      <c r="PPW214" s="90"/>
      <c r="PPX214" s="90"/>
      <c r="PPY214" s="90"/>
      <c r="PPZ214" s="90"/>
      <c r="PQA214" s="90"/>
      <c r="PQB214" s="90"/>
      <c r="PQC214" s="90"/>
      <c r="PQD214" s="90"/>
      <c r="PQE214" s="90"/>
      <c r="PQF214" s="90"/>
      <c r="PQG214" s="90"/>
      <c r="PQH214" s="90"/>
      <c r="PQI214" s="90"/>
      <c r="PQJ214" s="90"/>
      <c r="PQK214" s="90"/>
      <c r="PQL214" s="90"/>
      <c r="PQM214" s="90"/>
      <c r="PQN214" s="90"/>
      <c r="PQO214" s="90"/>
      <c r="PQP214" s="90"/>
      <c r="PQQ214" s="90"/>
      <c r="PQR214" s="90"/>
      <c r="PQS214" s="90"/>
      <c r="PQT214" s="90"/>
      <c r="PQU214" s="90"/>
      <c r="PQV214" s="90"/>
      <c r="PQW214" s="90"/>
      <c r="PQX214" s="90"/>
      <c r="PQY214" s="90"/>
      <c r="PQZ214" s="90"/>
      <c r="PRA214" s="90"/>
      <c r="PRB214" s="90"/>
      <c r="PRC214" s="90"/>
      <c r="PRD214" s="90"/>
      <c r="PRE214" s="90"/>
      <c r="PRF214" s="90"/>
      <c r="PRG214" s="90"/>
      <c r="PRH214" s="90"/>
      <c r="PRI214" s="90"/>
      <c r="PRJ214" s="90"/>
      <c r="PRK214" s="90"/>
      <c r="PRL214" s="90"/>
      <c r="PRM214" s="90"/>
      <c r="PRN214" s="90"/>
      <c r="PRO214" s="90"/>
      <c r="PRP214" s="90"/>
      <c r="PRQ214" s="90"/>
      <c r="PRR214" s="90"/>
      <c r="PRS214" s="90"/>
      <c r="PRT214" s="90"/>
      <c r="PRU214" s="90"/>
      <c r="PRV214" s="90"/>
      <c r="PRW214" s="90"/>
      <c r="PRX214" s="90"/>
      <c r="PRY214" s="90"/>
      <c r="PRZ214" s="90"/>
      <c r="PSA214" s="90"/>
      <c r="PSB214" s="90"/>
      <c r="PSC214" s="90"/>
      <c r="PSD214" s="90"/>
      <c r="PSE214" s="90"/>
      <c r="PSF214" s="90"/>
      <c r="PSG214" s="90"/>
      <c r="PSH214" s="90"/>
      <c r="PSI214" s="90"/>
      <c r="PSJ214" s="90"/>
      <c r="PSK214" s="90"/>
      <c r="PSL214" s="90"/>
      <c r="PSM214" s="90"/>
      <c r="PSN214" s="90"/>
      <c r="PSO214" s="90"/>
      <c r="PSP214" s="90"/>
      <c r="PSQ214" s="90"/>
      <c r="PSR214" s="90"/>
      <c r="PSS214" s="90"/>
      <c r="PST214" s="90"/>
      <c r="PSU214" s="90"/>
      <c r="PSV214" s="90"/>
      <c r="PSW214" s="90"/>
      <c r="PSX214" s="90"/>
      <c r="PSY214" s="90"/>
      <c r="PSZ214" s="90"/>
      <c r="PTA214" s="90"/>
      <c r="PTB214" s="90"/>
      <c r="PTC214" s="90"/>
      <c r="PTD214" s="90"/>
      <c r="PTE214" s="90"/>
      <c r="PTF214" s="90"/>
      <c r="PTG214" s="90"/>
      <c r="PTH214" s="90"/>
      <c r="PTI214" s="90"/>
      <c r="PTJ214" s="90"/>
      <c r="PTK214" s="90"/>
      <c r="PTL214" s="90"/>
      <c r="PTM214" s="90"/>
      <c r="PTN214" s="90"/>
      <c r="PTO214" s="90"/>
      <c r="PTP214" s="90"/>
      <c r="PTQ214" s="90"/>
      <c r="PTR214" s="90"/>
      <c r="PTS214" s="90"/>
      <c r="PTT214" s="90"/>
      <c r="PTU214" s="90"/>
      <c r="PTV214" s="90"/>
      <c r="PTW214" s="90"/>
      <c r="PTX214" s="90"/>
      <c r="PTY214" s="90"/>
      <c r="PTZ214" s="90"/>
      <c r="PUA214" s="90"/>
      <c r="PUB214" s="90"/>
      <c r="PUC214" s="90"/>
      <c r="PUD214" s="90"/>
      <c r="PUE214" s="90"/>
      <c r="PUF214" s="90"/>
      <c r="PUG214" s="90"/>
      <c r="PUH214" s="90"/>
      <c r="PUI214" s="90"/>
      <c r="PUJ214" s="90"/>
      <c r="PUK214" s="90"/>
      <c r="PUL214" s="90"/>
      <c r="PUM214" s="90"/>
      <c r="PUN214" s="90"/>
      <c r="PUO214" s="90"/>
      <c r="PUP214" s="90"/>
      <c r="PUQ214" s="90"/>
      <c r="PUR214" s="90"/>
      <c r="PUS214" s="90"/>
      <c r="PUT214" s="90"/>
      <c r="PUU214" s="90"/>
      <c r="PUV214" s="90"/>
      <c r="PUW214" s="90"/>
      <c r="PUX214" s="90"/>
      <c r="PUY214" s="90"/>
      <c r="PUZ214" s="90"/>
      <c r="PVA214" s="90"/>
      <c r="PVB214" s="90"/>
      <c r="PVC214" s="90"/>
      <c r="PVD214" s="90"/>
      <c r="PVE214" s="90"/>
      <c r="PVF214" s="90"/>
      <c r="PVG214" s="90"/>
      <c r="PVH214" s="90"/>
      <c r="PVI214" s="90"/>
      <c r="PVJ214" s="90"/>
      <c r="PVK214" s="90"/>
      <c r="PVL214" s="90"/>
      <c r="PVM214" s="90"/>
      <c r="PVN214" s="90"/>
      <c r="PVO214" s="90"/>
      <c r="PVP214" s="90"/>
      <c r="PVQ214" s="90"/>
      <c r="PVR214" s="90"/>
      <c r="PVS214" s="90"/>
      <c r="PVT214" s="90"/>
      <c r="PVU214" s="90"/>
      <c r="PVV214" s="90"/>
      <c r="PVW214" s="90"/>
      <c r="PVX214" s="90"/>
      <c r="PVY214" s="90"/>
      <c r="PVZ214" s="90"/>
      <c r="PWA214" s="90"/>
      <c r="PWB214" s="90"/>
      <c r="PWC214" s="90"/>
      <c r="PWD214" s="90"/>
      <c r="PWE214" s="90"/>
      <c r="PWF214" s="90"/>
      <c r="PWG214" s="90"/>
      <c r="PWH214" s="90"/>
      <c r="PWI214" s="90"/>
      <c r="PWJ214" s="90"/>
      <c r="PWK214" s="90"/>
      <c r="PWL214" s="90"/>
      <c r="PWM214" s="90"/>
      <c r="PWN214" s="90"/>
      <c r="PWO214" s="90"/>
      <c r="PWP214" s="90"/>
      <c r="PWQ214" s="90"/>
      <c r="PWR214" s="90"/>
      <c r="PWS214" s="90"/>
      <c r="PWT214" s="90"/>
      <c r="PWU214" s="90"/>
      <c r="PWV214" s="90"/>
      <c r="PWW214" s="90"/>
      <c r="PWX214" s="90"/>
      <c r="PWY214" s="90"/>
      <c r="PWZ214" s="90"/>
      <c r="PXA214" s="90"/>
      <c r="PXB214" s="90"/>
      <c r="PXC214" s="90"/>
      <c r="PXD214" s="90"/>
      <c r="PXE214" s="90"/>
      <c r="PXF214" s="90"/>
      <c r="PXG214" s="90"/>
      <c r="PXH214" s="90"/>
      <c r="PXI214" s="90"/>
      <c r="PXJ214" s="90"/>
      <c r="PXK214" s="90"/>
      <c r="PXL214" s="90"/>
      <c r="PXM214" s="90"/>
      <c r="PXN214" s="90"/>
      <c r="PXO214" s="90"/>
      <c r="PXP214" s="90"/>
      <c r="PXQ214" s="90"/>
      <c r="PXR214" s="90"/>
      <c r="PXS214" s="90"/>
      <c r="PXT214" s="90"/>
      <c r="PXU214" s="90"/>
      <c r="PXV214" s="90"/>
      <c r="PXW214" s="90"/>
      <c r="PXX214" s="90"/>
      <c r="PXY214" s="90"/>
      <c r="PXZ214" s="90"/>
      <c r="PYA214" s="90"/>
      <c r="PYB214" s="90"/>
      <c r="PYC214" s="90"/>
      <c r="PYD214" s="90"/>
      <c r="PYE214" s="90"/>
      <c r="PYF214" s="90"/>
      <c r="PYG214" s="90"/>
      <c r="PYH214" s="90"/>
      <c r="PYI214" s="90"/>
      <c r="PYJ214" s="90"/>
      <c r="PYK214" s="90"/>
      <c r="PYL214" s="90"/>
      <c r="PYM214" s="90"/>
      <c r="PYN214" s="90"/>
      <c r="PYO214" s="90"/>
      <c r="PYP214" s="90"/>
      <c r="PYQ214" s="90"/>
      <c r="PYR214" s="90"/>
      <c r="PYS214" s="90"/>
      <c r="PYT214" s="90"/>
      <c r="PYU214" s="90"/>
      <c r="PYV214" s="90"/>
      <c r="PYW214" s="90"/>
      <c r="PYX214" s="90"/>
      <c r="PYY214" s="90"/>
      <c r="PYZ214" s="90"/>
      <c r="PZA214" s="90"/>
      <c r="PZB214" s="90"/>
      <c r="PZC214" s="90"/>
      <c r="PZD214" s="90"/>
      <c r="PZE214" s="90"/>
      <c r="PZF214" s="90"/>
      <c r="PZG214" s="90"/>
      <c r="PZH214" s="90"/>
      <c r="PZI214" s="90"/>
      <c r="PZJ214" s="90"/>
      <c r="PZK214" s="90"/>
      <c r="PZL214" s="90"/>
      <c r="PZM214" s="90"/>
      <c r="PZN214" s="90"/>
      <c r="PZO214" s="90"/>
      <c r="PZP214" s="90"/>
      <c r="PZQ214" s="90"/>
      <c r="PZR214" s="90"/>
      <c r="PZS214" s="90"/>
      <c r="PZT214" s="90"/>
      <c r="PZU214" s="90"/>
      <c r="PZV214" s="90"/>
      <c r="PZW214" s="90"/>
      <c r="PZX214" s="90"/>
      <c r="PZY214" s="90"/>
      <c r="PZZ214" s="90"/>
      <c r="QAA214" s="90"/>
      <c r="QAB214" s="90"/>
      <c r="QAC214" s="90"/>
      <c r="QAD214" s="90"/>
      <c r="QAE214" s="90"/>
      <c r="QAF214" s="90"/>
      <c r="QAG214" s="90"/>
      <c r="QAH214" s="90"/>
      <c r="QAI214" s="90"/>
      <c r="QAJ214" s="90"/>
      <c r="QAK214" s="90"/>
      <c r="QAL214" s="90"/>
      <c r="QAM214" s="90"/>
      <c r="QAN214" s="90"/>
      <c r="QAO214" s="90"/>
      <c r="QAP214" s="90"/>
      <c r="QAQ214" s="90"/>
      <c r="QAR214" s="90"/>
      <c r="QAS214" s="90"/>
      <c r="QAT214" s="90"/>
      <c r="QAU214" s="90"/>
      <c r="QAV214" s="90"/>
      <c r="QAW214" s="90"/>
      <c r="QAX214" s="90"/>
      <c r="QAY214" s="90"/>
      <c r="QAZ214" s="90"/>
      <c r="QBA214" s="90"/>
      <c r="QBB214" s="90"/>
      <c r="QBC214" s="90"/>
      <c r="QBD214" s="90"/>
      <c r="QBE214" s="90"/>
      <c r="QBF214" s="90"/>
      <c r="QBG214" s="90"/>
      <c r="QBH214" s="90"/>
      <c r="QBI214" s="90"/>
      <c r="QBJ214" s="90"/>
      <c r="QBK214" s="90"/>
      <c r="QBL214" s="90"/>
      <c r="QBM214" s="90"/>
      <c r="QBN214" s="90"/>
      <c r="QBO214" s="90"/>
      <c r="QBP214" s="90"/>
      <c r="QBQ214" s="90"/>
      <c r="QBR214" s="90"/>
      <c r="QBS214" s="90"/>
      <c r="QBT214" s="90"/>
      <c r="QBU214" s="90"/>
      <c r="QBV214" s="90"/>
      <c r="QBW214" s="90"/>
      <c r="QBX214" s="90"/>
      <c r="QBY214" s="90"/>
      <c r="QBZ214" s="90"/>
      <c r="QCA214" s="90"/>
      <c r="QCB214" s="90"/>
      <c r="QCC214" s="90"/>
      <c r="QCD214" s="90"/>
      <c r="QCE214" s="90"/>
      <c r="QCF214" s="90"/>
      <c r="QCG214" s="90"/>
      <c r="QCH214" s="90"/>
      <c r="QCI214" s="90"/>
      <c r="QCJ214" s="90"/>
      <c r="QCK214" s="90"/>
      <c r="QCL214" s="90"/>
      <c r="QCM214" s="90"/>
      <c r="QCN214" s="90"/>
      <c r="QCO214" s="90"/>
      <c r="QCP214" s="90"/>
      <c r="QCQ214" s="90"/>
      <c r="QCR214" s="90"/>
      <c r="QCS214" s="90"/>
      <c r="QCT214" s="90"/>
      <c r="QCU214" s="90"/>
      <c r="QCV214" s="90"/>
      <c r="QCW214" s="90"/>
      <c r="QCX214" s="90"/>
      <c r="QCY214" s="90"/>
      <c r="QCZ214" s="90"/>
      <c r="QDA214" s="90"/>
      <c r="QDB214" s="90"/>
      <c r="QDC214" s="90"/>
      <c r="QDD214" s="90"/>
      <c r="QDE214" s="90"/>
      <c r="QDF214" s="90"/>
      <c r="QDG214" s="90"/>
      <c r="QDH214" s="90"/>
      <c r="QDI214" s="90"/>
      <c r="QDJ214" s="90"/>
      <c r="QDK214" s="90"/>
      <c r="QDL214" s="90"/>
      <c r="QDM214" s="90"/>
      <c r="QDN214" s="90"/>
      <c r="QDO214" s="90"/>
      <c r="QDP214" s="90"/>
      <c r="QDQ214" s="90"/>
      <c r="QDR214" s="90"/>
      <c r="QDS214" s="90"/>
      <c r="QDT214" s="90"/>
      <c r="QDU214" s="90"/>
      <c r="QDV214" s="90"/>
      <c r="QDW214" s="90"/>
      <c r="QDX214" s="90"/>
      <c r="QDY214" s="90"/>
      <c r="QDZ214" s="90"/>
      <c r="QEA214" s="90"/>
      <c r="QEB214" s="90"/>
      <c r="QEC214" s="90"/>
      <c r="QED214" s="90"/>
      <c r="QEE214" s="90"/>
      <c r="QEF214" s="90"/>
      <c r="QEG214" s="90"/>
      <c r="QEH214" s="90"/>
      <c r="QEI214" s="90"/>
      <c r="QEJ214" s="90"/>
      <c r="QEK214" s="90"/>
      <c r="QEL214" s="90"/>
      <c r="QEM214" s="90"/>
      <c r="QEN214" s="90"/>
      <c r="QEO214" s="90"/>
      <c r="QEP214" s="90"/>
      <c r="QEQ214" s="90"/>
      <c r="QER214" s="90"/>
      <c r="QES214" s="90"/>
      <c r="QET214" s="90"/>
      <c r="QEU214" s="90"/>
      <c r="QEV214" s="90"/>
      <c r="QEW214" s="90"/>
      <c r="QEX214" s="90"/>
      <c r="QEY214" s="90"/>
      <c r="QEZ214" s="90"/>
      <c r="QFA214" s="90"/>
      <c r="QFB214" s="90"/>
      <c r="QFC214" s="90"/>
      <c r="QFD214" s="90"/>
      <c r="QFE214" s="90"/>
      <c r="QFF214" s="90"/>
      <c r="QFG214" s="90"/>
      <c r="QFH214" s="90"/>
      <c r="QFI214" s="90"/>
      <c r="QFJ214" s="90"/>
      <c r="QFK214" s="90"/>
      <c r="QFL214" s="90"/>
      <c r="QFM214" s="90"/>
      <c r="QFN214" s="90"/>
      <c r="QFO214" s="90"/>
      <c r="QFP214" s="90"/>
      <c r="QFQ214" s="90"/>
      <c r="QFR214" s="90"/>
      <c r="QFS214" s="90"/>
      <c r="QFT214" s="90"/>
      <c r="QFU214" s="90"/>
      <c r="QFV214" s="90"/>
      <c r="QFW214" s="90"/>
      <c r="QFX214" s="90"/>
      <c r="QFY214" s="90"/>
      <c r="QFZ214" s="90"/>
      <c r="QGA214" s="90"/>
      <c r="QGB214" s="90"/>
      <c r="QGC214" s="90"/>
      <c r="QGD214" s="90"/>
      <c r="QGE214" s="90"/>
      <c r="QGF214" s="90"/>
      <c r="QGG214" s="90"/>
      <c r="QGH214" s="90"/>
      <c r="QGI214" s="90"/>
      <c r="QGJ214" s="90"/>
      <c r="QGK214" s="90"/>
      <c r="QGL214" s="90"/>
      <c r="QGM214" s="90"/>
      <c r="QGN214" s="90"/>
      <c r="QGO214" s="90"/>
      <c r="QGP214" s="90"/>
      <c r="QGQ214" s="90"/>
      <c r="QGR214" s="90"/>
      <c r="QGS214" s="90"/>
      <c r="QGT214" s="90"/>
      <c r="QGU214" s="90"/>
      <c r="QGV214" s="90"/>
      <c r="QGW214" s="90"/>
      <c r="QGX214" s="90"/>
      <c r="QGY214" s="90"/>
      <c r="QGZ214" s="90"/>
      <c r="QHA214" s="90"/>
      <c r="QHB214" s="90"/>
      <c r="QHC214" s="90"/>
      <c r="QHD214" s="90"/>
      <c r="QHE214" s="90"/>
      <c r="QHF214" s="90"/>
      <c r="QHG214" s="90"/>
      <c r="QHH214" s="90"/>
      <c r="QHI214" s="90"/>
      <c r="QHJ214" s="90"/>
      <c r="QHK214" s="90"/>
      <c r="QHL214" s="90"/>
      <c r="QHM214" s="90"/>
      <c r="QHN214" s="90"/>
      <c r="QHO214" s="90"/>
      <c r="QHP214" s="90"/>
      <c r="QHQ214" s="90"/>
      <c r="QHR214" s="90"/>
      <c r="QHS214" s="90"/>
      <c r="QHT214" s="90"/>
      <c r="QHU214" s="90"/>
      <c r="QHV214" s="90"/>
      <c r="QHW214" s="90"/>
      <c r="QHX214" s="90"/>
      <c r="QHY214" s="90"/>
      <c r="QHZ214" s="90"/>
      <c r="QIA214" s="90"/>
      <c r="QIB214" s="90"/>
      <c r="QIC214" s="90"/>
      <c r="QID214" s="90"/>
      <c r="QIE214" s="90"/>
      <c r="QIF214" s="90"/>
      <c r="QIG214" s="90"/>
      <c r="QIH214" s="90"/>
      <c r="QII214" s="90"/>
      <c r="QIJ214" s="90"/>
      <c r="QIK214" s="90"/>
      <c r="QIL214" s="90"/>
      <c r="QIM214" s="90"/>
      <c r="QIN214" s="90"/>
      <c r="QIO214" s="90"/>
      <c r="QIP214" s="90"/>
      <c r="QIQ214" s="90"/>
      <c r="QIR214" s="90"/>
      <c r="QIS214" s="90"/>
      <c r="QIT214" s="90"/>
      <c r="QIU214" s="90"/>
      <c r="QIV214" s="90"/>
      <c r="QIW214" s="90"/>
      <c r="QIX214" s="90"/>
      <c r="QIY214" s="90"/>
      <c r="QIZ214" s="90"/>
      <c r="QJA214" s="90"/>
      <c r="QJB214" s="90"/>
      <c r="QJC214" s="90"/>
      <c r="QJD214" s="90"/>
      <c r="QJE214" s="90"/>
      <c r="QJF214" s="90"/>
      <c r="QJG214" s="90"/>
      <c r="QJH214" s="90"/>
      <c r="QJI214" s="90"/>
      <c r="QJJ214" s="90"/>
      <c r="QJK214" s="90"/>
      <c r="QJL214" s="90"/>
      <c r="QJM214" s="90"/>
      <c r="QJN214" s="90"/>
      <c r="QJO214" s="90"/>
      <c r="QJP214" s="90"/>
      <c r="QJQ214" s="90"/>
      <c r="QJR214" s="90"/>
      <c r="QJS214" s="90"/>
      <c r="QJT214" s="90"/>
      <c r="QJU214" s="90"/>
      <c r="QJV214" s="90"/>
      <c r="QJW214" s="90"/>
      <c r="QJX214" s="90"/>
      <c r="QJY214" s="90"/>
      <c r="QJZ214" s="90"/>
      <c r="QKA214" s="90"/>
      <c r="QKB214" s="90"/>
      <c r="QKC214" s="90"/>
      <c r="QKD214" s="90"/>
      <c r="QKE214" s="90"/>
      <c r="QKF214" s="90"/>
      <c r="QKG214" s="90"/>
      <c r="QKH214" s="90"/>
      <c r="QKI214" s="90"/>
      <c r="QKJ214" s="90"/>
      <c r="QKK214" s="90"/>
      <c r="QKL214" s="90"/>
      <c r="QKM214" s="90"/>
      <c r="QKN214" s="90"/>
      <c r="QKO214" s="90"/>
      <c r="QKP214" s="90"/>
      <c r="QKQ214" s="90"/>
      <c r="QKR214" s="90"/>
      <c r="QKS214" s="90"/>
      <c r="QKT214" s="90"/>
      <c r="QKU214" s="90"/>
      <c r="QKV214" s="90"/>
      <c r="QKW214" s="90"/>
      <c r="QKX214" s="90"/>
      <c r="QKY214" s="90"/>
      <c r="QKZ214" s="90"/>
      <c r="QLA214" s="90"/>
      <c r="QLB214" s="90"/>
      <c r="QLC214" s="90"/>
      <c r="QLD214" s="90"/>
      <c r="QLE214" s="90"/>
      <c r="QLF214" s="90"/>
      <c r="QLG214" s="90"/>
      <c r="QLH214" s="90"/>
      <c r="QLI214" s="90"/>
      <c r="QLJ214" s="90"/>
      <c r="QLK214" s="90"/>
      <c r="QLL214" s="90"/>
      <c r="QLM214" s="90"/>
      <c r="QLN214" s="90"/>
      <c r="QLO214" s="90"/>
      <c r="QLP214" s="90"/>
      <c r="QLQ214" s="90"/>
      <c r="QLR214" s="90"/>
      <c r="QLS214" s="90"/>
      <c r="QLT214" s="90"/>
      <c r="QLU214" s="90"/>
      <c r="QLV214" s="90"/>
      <c r="QLW214" s="90"/>
      <c r="QLX214" s="90"/>
      <c r="QLY214" s="90"/>
      <c r="QLZ214" s="90"/>
      <c r="QMA214" s="90"/>
      <c r="QMB214" s="90"/>
      <c r="QMC214" s="90"/>
      <c r="QMD214" s="90"/>
      <c r="QME214" s="90"/>
      <c r="QMF214" s="90"/>
      <c r="QMG214" s="90"/>
      <c r="QMH214" s="90"/>
      <c r="QMI214" s="90"/>
      <c r="QMJ214" s="90"/>
      <c r="QMK214" s="90"/>
      <c r="QML214" s="90"/>
      <c r="QMM214" s="90"/>
      <c r="QMN214" s="90"/>
      <c r="QMO214" s="90"/>
      <c r="QMP214" s="90"/>
      <c r="QMQ214" s="90"/>
      <c r="QMR214" s="90"/>
      <c r="QMS214" s="90"/>
      <c r="QMT214" s="90"/>
      <c r="QMU214" s="90"/>
      <c r="QMV214" s="90"/>
      <c r="QMW214" s="90"/>
      <c r="QMX214" s="90"/>
      <c r="QMY214" s="90"/>
      <c r="QMZ214" s="90"/>
      <c r="QNA214" s="90"/>
      <c r="QNB214" s="90"/>
      <c r="QNC214" s="90"/>
      <c r="QND214" s="90"/>
      <c r="QNE214" s="90"/>
      <c r="QNF214" s="90"/>
      <c r="QNG214" s="90"/>
      <c r="QNH214" s="90"/>
      <c r="QNI214" s="90"/>
      <c r="QNJ214" s="90"/>
      <c r="QNK214" s="90"/>
      <c r="QNL214" s="90"/>
      <c r="QNM214" s="90"/>
      <c r="QNN214" s="90"/>
      <c r="QNO214" s="90"/>
      <c r="QNP214" s="90"/>
      <c r="QNQ214" s="90"/>
      <c r="QNR214" s="90"/>
      <c r="QNS214" s="90"/>
      <c r="QNT214" s="90"/>
      <c r="QNU214" s="90"/>
      <c r="QNV214" s="90"/>
      <c r="QNW214" s="90"/>
      <c r="QNX214" s="90"/>
      <c r="QNY214" s="90"/>
      <c r="QNZ214" s="90"/>
      <c r="QOA214" s="90"/>
      <c r="QOB214" s="90"/>
      <c r="QOC214" s="90"/>
      <c r="QOD214" s="90"/>
      <c r="QOE214" s="90"/>
      <c r="QOF214" s="90"/>
      <c r="QOG214" s="90"/>
      <c r="QOH214" s="90"/>
      <c r="QOI214" s="90"/>
      <c r="QOJ214" s="90"/>
      <c r="QOK214" s="90"/>
      <c r="QOL214" s="90"/>
      <c r="QOM214" s="90"/>
      <c r="QON214" s="90"/>
      <c r="QOO214" s="90"/>
      <c r="QOP214" s="90"/>
      <c r="QOQ214" s="90"/>
      <c r="QOR214" s="90"/>
      <c r="QOS214" s="90"/>
      <c r="QOT214" s="90"/>
      <c r="QOU214" s="90"/>
      <c r="QOV214" s="90"/>
      <c r="QOW214" s="90"/>
      <c r="QOX214" s="90"/>
      <c r="QOY214" s="90"/>
      <c r="QOZ214" s="90"/>
      <c r="QPA214" s="90"/>
      <c r="QPB214" s="90"/>
      <c r="QPC214" s="90"/>
      <c r="QPD214" s="90"/>
      <c r="QPE214" s="90"/>
      <c r="QPF214" s="90"/>
      <c r="QPG214" s="90"/>
      <c r="QPH214" s="90"/>
      <c r="QPI214" s="90"/>
      <c r="QPJ214" s="90"/>
      <c r="QPK214" s="90"/>
      <c r="QPL214" s="90"/>
      <c r="QPM214" s="90"/>
      <c r="QPN214" s="90"/>
      <c r="QPO214" s="90"/>
      <c r="QPP214" s="90"/>
      <c r="QPQ214" s="90"/>
      <c r="QPR214" s="90"/>
      <c r="QPS214" s="90"/>
      <c r="QPT214" s="90"/>
      <c r="QPU214" s="90"/>
      <c r="QPV214" s="90"/>
      <c r="QPW214" s="90"/>
      <c r="QPX214" s="90"/>
      <c r="QPY214" s="90"/>
      <c r="QPZ214" s="90"/>
      <c r="QQA214" s="90"/>
      <c r="QQB214" s="90"/>
      <c r="QQC214" s="90"/>
      <c r="QQD214" s="90"/>
      <c r="QQE214" s="90"/>
      <c r="QQF214" s="90"/>
      <c r="QQG214" s="90"/>
      <c r="QQH214" s="90"/>
      <c r="QQI214" s="90"/>
      <c r="QQJ214" s="90"/>
      <c r="QQK214" s="90"/>
      <c r="QQL214" s="90"/>
      <c r="QQM214" s="90"/>
      <c r="QQN214" s="90"/>
      <c r="QQO214" s="90"/>
      <c r="QQP214" s="90"/>
      <c r="QQQ214" s="90"/>
      <c r="QQR214" s="90"/>
      <c r="QQS214" s="90"/>
      <c r="QQT214" s="90"/>
      <c r="QQU214" s="90"/>
      <c r="QQV214" s="90"/>
      <c r="QQW214" s="90"/>
      <c r="QQX214" s="90"/>
      <c r="QQY214" s="90"/>
      <c r="QQZ214" s="90"/>
      <c r="QRA214" s="90"/>
      <c r="QRB214" s="90"/>
      <c r="QRC214" s="90"/>
      <c r="QRD214" s="90"/>
      <c r="QRE214" s="90"/>
      <c r="QRF214" s="90"/>
      <c r="QRG214" s="90"/>
      <c r="QRH214" s="90"/>
      <c r="QRI214" s="90"/>
      <c r="QRJ214" s="90"/>
      <c r="QRK214" s="90"/>
      <c r="QRL214" s="90"/>
      <c r="QRM214" s="90"/>
      <c r="QRN214" s="90"/>
      <c r="QRO214" s="90"/>
      <c r="QRP214" s="90"/>
      <c r="QRQ214" s="90"/>
      <c r="QRR214" s="90"/>
      <c r="QRS214" s="90"/>
      <c r="QRT214" s="90"/>
      <c r="QRU214" s="90"/>
      <c r="QRV214" s="90"/>
      <c r="QRW214" s="90"/>
      <c r="QRX214" s="90"/>
      <c r="QRY214" s="90"/>
      <c r="QRZ214" s="90"/>
      <c r="QSA214" s="90"/>
      <c r="QSB214" s="90"/>
      <c r="QSC214" s="90"/>
      <c r="QSD214" s="90"/>
      <c r="QSE214" s="90"/>
      <c r="QSF214" s="90"/>
      <c r="QSG214" s="90"/>
      <c r="QSH214" s="90"/>
      <c r="QSI214" s="90"/>
      <c r="QSJ214" s="90"/>
      <c r="QSK214" s="90"/>
      <c r="QSL214" s="90"/>
      <c r="QSM214" s="90"/>
      <c r="QSN214" s="90"/>
      <c r="QSO214" s="90"/>
      <c r="QSP214" s="90"/>
      <c r="QSQ214" s="90"/>
      <c r="QSR214" s="90"/>
      <c r="QSS214" s="90"/>
      <c r="QST214" s="90"/>
      <c r="QSU214" s="90"/>
      <c r="QSV214" s="90"/>
      <c r="QSW214" s="90"/>
      <c r="QSX214" s="90"/>
      <c r="QSY214" s="90"/>
      <c r="QSZ214" s="90"/>
      <c r="QTA214" s="90"/>
      <c r="QTB214" s="90"/>
      <c r="QTC214" s="90"/>
      <c r="QTD214" s="90"/>
      <c r="QTE214" s="90"/>
      <c r="QTF214" s="90"/>
      <c r="QTG214" s="90"/>
      <c r="QTH214" s="90"/>
      <c r="QTI214" s="90"/>
      <c r="QTJ214" s="90"/>
      <c r="QTK214" s="90"/>
      <c r="QTL214" s="90"/>
      <c r="QTM214" s="90"/>
      <c r="QTN214" s="90"/>
      <c r="QTO214" s="90"/>
      <c r="QTP214" s="90"/>
      <c r="QTQ214" s="90"/>
      <c r="QTR214" s="90"/>
      <c r="QTS214" s="90"/>
      <c r="QTT214" s="90"/>
      <c r="QTU214" s="90"/>
      <c r="QTV214" s="90"/>
      <c r="QTW214" s="90"/>
      <c r="QTX214" s="90"/>
      <c r="QTY214" s="90"/>
      <c r="QTZ214" s="90"/>
      <c r="QUA214" s="90"/>
      <c r="QUB214" s="90"/>
      <c r="QUC214" s="90"/>
      <c r="QUD214" s="90"/>
      <c r="QUE214" s="90"/>
      <c r="QUF214" s="90"/>
      <c r="QUG214" s="90"/>
      <c r="QUH214" s="90"/>
      <c r="QUI214" s="90"/>
      <c r="QUJ214" s="90"/>
      <c r="QUK214" s="90"/>
      <c r="QUL214" s="90"/>
      <c r="QUM214" s="90"/>
      <c r="QUN214" s="90"/>
      <c r="QUO214" s="90"/>
      <c r="QUP214" s="90"/>
      <c r="QUQ214" s="90"/>
      <c r="QUR214" s="90"/>
      <c r="QUS214" s="90"/>
      <c r="QUT214" s="90"/>
      <c r="QUU214" s="90"/>
      <c r="QUV214" s="90"/>
      <c r="QUW214" s="90"/>
      <c r="QUX214" s="90"/>
      <c r="QUY214" s="90"/>
      <c r="QUZ214" s="90"/>
      <c r="QVA214" s="90"/>
      <c r="QVB214" s="90"/>
      <c r="QVC214" s="90"/>
      <c r="QVD214" s="90"/>
      <c r="QVE214" s="90"/>
      <c r="QVF214" s="90"/>
      <c r="QVG214" s="90"/>
      <c r="QVH214" s="90"/>
      <c r="QVI214" s="90"/>
      <c r="QVJ214" s="90"/>
      <c r="QVK214" s="90"/>
      <c r="QVL214" s="90"/>
      <c r="QVM214" s="90"/>
      <c r="QVN214" s="90"/>
      <c r="QVO214" s="90"/>
      <c r="QVP214" s="90"/>
      <c r="QVQ214" s="90"/>
      <c r="QVR214" s="90"/>
      <c r="QVS214" s="90"/>
      <c r="QVT214" s="90"/>
      <c r="QVU214" s="90"/>
      <c r="QVV214" s="90"/>
      <c r="QVW214" s="90"/>
      <c r="QVX214" s="90"/>
      <c r="QVY214" s="90"/>
      <c r="QVZ214" s="90"/>
      <c r="QWA214" s="90"/>
      <c r="QWB214" s="90"/>
      <c r="QWC214" s="90"/>
      <c r="QWD214" s="90"/>
      <c r="QWE214" s="90"/>
      <c r="QWF214" s="90"/>
      <c r="QWG214" s="90"/>
      <c r="QWH214" s="90"/>
      <c r="QWI214" s="90"/>
      <c r="QWJ214" s="90"/>
      <c r="QWK214" s="90"/>
      <c r="QWL214" s="90"/>
      <c r="QWM214" s="90"/>
      <c r="QWN214" s="90"/>
      <c r="QWO214" s="90"/>
      <c r="QWP214" s="90"/>
      <c r="QWQ214" s="90"/>
      <c r="QWR214" s="90"/>
      <c r="QWS214" s="90"/>
      <c r="QWT214" s="90"/>
      <c r="QWU214" s="90"/>
      <c r="QWV214" s="90"/>
      <c r="QWW214" s="90"/>
      <c r="QWX214" s="90"/>
      <c r="QWY214" s="90"/>
      <c r="QWZ214" s="90"/>
      <c r="QXA214" s="90"/>
      <c r="QXB214" s="90"/>
      <c r="QXC214" s="90"/>
      <c r="QXD214" s="90"/>
      <c r="QXE214" s="90"/>
      <c r="QXF214" s="90"/>
      <c r="QXG214" s="90"/>
      <c r="QXH214" s="90"/>
      <c r="QXI214" s="90"/>
      <c r="QXJ214" s="90"/>
      <c r="QXK214" s="90"/>
      <c r="QXL214" s="90"/>
      <c r="QXM214" s="90"/>
      <c r="QXN214" s="90"/>
      <c r="QXO214" s="90"/>
      <c r="QXP214" s="90"/>
      <c r="QXQ214" s="90"/>
      <c r="QXR214" s="90"/>
      <c r="QXS214" s="90"/>
      <c r="QXT214" s="90"/>
      <c r="QXU214" s="90"/>
      <c r="QXV214" s="90"/>
      <c r="QXW214" s="90"/>
      <c r="QXX214" s="90"/>
      <c r="QXY214" s="90"/>
      <c r="QXZ214" s="90"/>
      <c r="QYA214" s="90"/>
      <c r="QYB214" s="90"/>
      <c r="QYC214" s="90"/>
      <c r="QYD214" s="90"/>
      <c r="QYE214" s="90"/>
      <c r="QYF214" s="90"/>
      <c r="QYG214" s="90"/>
      <c r="QYH214" s="90"/>
      <c r="QYI214" s="90"/>
      <c r="QYJ214" s="90"/>
      <c r="QYK214" s="90"/>
      <c r="QYL214" s="90"/>
      <c r="QYM214" s="90"/>
      <c r="QYN214" s="90"/>
      <c r="QYO214" s="90"/>
      <c r="QYP214" s="90"/>
      <c r="QYQ214" s="90"/>
      <c r="QYR214" s="90"/>
      <c r="QYS214" s="90"/>
      <c r="QYT214" s="90"/>
      <c r="QYU214" s="90"/>
      <c r="QYV214" s="90"/>
      <c r="QYW214" s="90"/>
      <c r="QYX214" s="90"/>
      <c r="QYY214" s="90"/>
      <c r="QYZ214" s="90"/>
      <c r="QZA214" s="90"/>
      <c r="QZB214" s="90"/>
      <c r="QZC214" s="90"/>
      <c r="QZD214" s="90"/>
      <c r="QZE214" s="90"/>
      <c r="QZF214" s="90"/>
      <c r="QZG214" s="90"/>
      <c r="QZH214" s="90"/>
      <c r="QZI214" s="90"/>
      <c r="QZJ214" s="90"/>
      <c r="QZK214" s="90"/>
      <c r="QZL214" s="90"/>
      <c r="QZM214" s="90"/>
      <c r="QZN214" s="90"/>
      <c r="QZO214" s="90"/>
      <c r="QZP214" s="90"/>
      <c r="QZQ214" s="90"/>
      <c r="QZR214" s="90"/>
      <c r="QZS214" s="90"/>
      <c r="QZT214" s="90"/>
      <c r="QZU214" s="90"/>
      <c r="QZV214" s="90"/>
      <c r="QZW214" s="90"/>
      <c r="QZX214" s="90"/>
      <c r="QZY214" s="90"/>
      <c r="QZZ214" s="90"/>
      <c r="RAA214" s="90"/>
      <c r="RAB214" s="90"/>
      <c r="RAC214" s="90"/>
      <c r="RAD214" s="90"/>
      <c r="RAE214" s="90"/>
      <c r="RAF214" s="90"/>
      <c r="RAG214" s="90"/>
      <c r="RAH214" s="90"/>
      <c r="RAI214" s="90"/>
      <c r="RAJ214" s="90"/>
      <c r="RAK214" s="90"/>
      <c r="RAL214" s="90"/>
      <c r="RAM214" s="90"/>
      <c r="RAN214" s="90"/>
      <c r="RAO214" s="90"/>
      <c r="RAP214" s="90"/>
      <c r="RAQ214" s="90"/>
      <c r="RAR214" s="90"/>
      <c r="RAS214" s="90"/>
      <c r="RAT214" s="90"/>
      <c r="RAU214" s="90"/>
      <c r="RAV214" s="90"/>
      <c r="RAW214" s="90"/>
      <c r="RAX214" s="90"/>
      <c r="RAY214" s="90"/>
      <c r="RAZ214" s="90"/>
      <c r="RBA214" s="90"/>
      <c r="RBB214" s="90"/>
      <c r="RBC214" s="90"/>
      <c r="RBD214" s="90"/>
      <c r="RBE214" s="90"/>
      <c r="RBF214" s="90"/>
      <c r="RBG214" s="90"/>
      <c r="RBH214" s="90"/>
      <c r="RBI214" s="90"/>
      <c r="RBJ214" s="90"/>
      <c r="RBK214" s="90"/>
      <c r="RBL214" s="90"/>
      <c r="RBM214" s="90"/>
      <c r="RBN214" s="90"/>
      <c r="RBO214" s="90"/>
      <c r="RBP214" s="90"/>
      <c r="RBQ214" s="90"/>
      <c r="RBR214" s="90"/>
      <c r="RBS214" s="90"/>
      <c r="RBT214" s="90"/>
      <c r="RBU214" s="90"/>
      <c r="RBV214" s="90"/>
      <c r="RBW214" s="90"/>
      <c r="RBX214" s="90"/>
      <c r="RBY214" s="90"/>
      <c r="RBZ214" s="90"/>
      <c r="RCA214" s="90"/>
      <c r="RCB214" s="90"/>
      <c r="RCC214" s="90"/>
      <c r="RCD214" s="90"/>
      <c r="RCE214" s="90"/>
      <c r="RCF214" s="90"/>
      <c r="RCG214" s="90"/>
      <c r="RCH214" s="90"/>
      <c r="RCI214" s="90"/>
      <c r="RCJ214" s="90"/>
      <c r="RCK214" s="90"/>
      <c r="RCL214" s="90"/>
      <c r="RCM214" s="90"/>
      <c r="RCN214" s="90"/>
      <c r="RCO214" s="90"/>
      <c r="RCP214" s="90"/>
      <c r="RCQ214" s="90"/>
      <c r="RCR214" s="90"/>
      <c r="RCS214" s="90"/>
      <c r="RCT214" s="90"/>
      <c r="RCU214" s="90"/>
      <c r="RCV214" s="90"/>
      <c r="RCW214" s="90"/>
      <c r="RCX214" s="90"/>
      <c r="RCY214" s="90"/>
      <c r="RCZ214" s="90"/>
      <c r="RDA214" s="90"/>
      <c r="RDB214" s="90"/>
      <c r="RDC214" s="90"/>
      <c r="RDD214" s="90"/>
      <c r="RDE214" s="90"/>
      <c r="RDF214" s="90"/>
      <c r="RDG214" s="90"/>
      <c r="RDH214" s="90"/>
      <c r="RDI214" s="90"/>
      <c r="RDJ214" s="90"/>
      <c r="RDK214" s="90"/>
      <c r="RDL214" s="90"/>
      <c r="RDM214" s="90"/>
      <c r="RDN214" s="90"/>
      <c r="RDO214" s="90"/>
      <c r="RDP214" s="90"/>
      <c r="RDQ214" s="90"/>
      <c r="RDR214" s="90"/>
      <c r="RDS214" s="90"/>
      <c r="RDT214" s="90"/>
      <c r="RDU214" s="90"/>
      <c r="RDV214" s="90"/>
      <c r="RDW214" s="90"/>
      <c r="RDX214" s="90"/>
      <c r="RDY214" s="90"/>
      <c r="RDZ214" s="90"/>
      <c r="REA214" s="90"/>
      <c r="REB214" s="90"/>
      <c r="REC214" s="90"/>
      <c r="RED214" s="90"/>
      <c r="REE214" s="90"/>
      <c r="REF214" s="90"/>
      <c r="REG214" s="90"/>
      <c r="REH214" s="90"/>
      <c r="REI214" s="90"/>
      <c r="REJ214" s="90"/>
      <c r="REK214" s="90"/>
      <c r="REL214" s="90"/>
      <c r="REM214" s="90"/>
      <c r="REN214" s="90"/>
      <c r="REO214" s="90"/>
      <c r="REP214" s="90"/>
      <c r="REQ214" s="90"/>
      <c r="RER214" s="90"/>
      <c r="RES214" s="90"/>
      <c r="RET214" s="90"/>
      <c r="REU214" s="90"/>
      <c r="REV214" s="90"/>
      <c r="REW214" s="90"/>
      <c r="REX214" s="90"/>
      <c r="REY214" s="90"/>
      <c r="REZ214" s="90"/>
      <c r="RFA214" s="90"/>
      <c r="RFB214" s="90"/>
      <c r="RFC214" s="90"/>
      <c r="RFD214" s="90"/>
      <c r="RFE214" s="90"/>
      <c r="RFF214" s="90"/>
      <c r="RFG214" s="90"/>
      <c r="RFH214" s="90"/>
      <c r="RFI214" s="90"/>
      <c r="RFJ214" s="90"/>
      <c r="RFK214" s="90"/>
      <c r="RFL214" s="90"/>
      <c r="RFM214" s="90"/>
      <c r="RFN214" s="90"/>
      <c r="RFO214" s="90"/>
      <c r="RFP214" s="90"/>
      <c r="RFQ214" s="90"/>
      <c r="RFR214" s="90"/>
      <c r="RFS214" s="90"/>
      <c r="RFT214" s="90"/>
      <c r="RFU214" s="90"/>
      <c r="RFV214" s="90"/>
      <c r="RFW214" s="90"/>
      <c r="RFX214" s="90"/>
      <c r="RFY214" s="90"/>
      <c r="RFZ214" s="90"/>
      <c r="RGA214" s="90"/>
      <c r="RGB214" s="90"/>
      <c r="RGC214" s="90"/>
      <c r="RGD214" s="90"/>
      <c r="RGE214" s="90"/>
      <c r="RGF214" s="90"/>
      <c r="RGG214" s="90"/>
      <c r="RGH214" s="90"/>
      <c r="RGI214" s="90"/>
      <c r="RGJ214" s="90"/>
      <c r="RGK214" s="90"/>
      <c r="RGL214" s="90"/>
      <c r="RGM214" s="90"/>
      <c r="RGN214" s="90"/>
      <c r="RGO214" s="90"/>
      <c r="RGP214" s="90"/>
      <c r="RGQ214" s="90"/>
      <c r="RGR214" s="90"/>
      <c r="RGS214" s="90"/>
      <c r="RGT214" s="90"/>
      <c r="RGU214" s="90"/>
      <c r="RGV214" s="90"/>
      <c r="RGW214" s="90"/>
      <c r="RGX214" s="90"/>
      <c r="RGY214" s="90"/>
      <c r="RGZ214" s="90"/>
      <c r="RHA214" s="90"/>
      <c r="RHB214" s="90"/>
      <c r="RHC214" s="90"/>
      <c r="RHD214" s="90"/>
      <c r="RHE214" s="90"/>
      <c r="RHF214" s="90"/>
      <c r="RHG214" s="90"/>
      <c r="RHH214" s="90"/>
      <c r="RHI214" s="90"/>
      <c r="RHJ214" s="90"/>
      <c r="RHK214" s="90"/>
      <c r="RHL214" s="90"/>
      <c r="RHM214" s="90"/>
      <c r="RHN214" s="90"/>
      <c r="RHO214" s="90"/>
      <c r="RHP214" s="90"/>
      <c r="RHQ214" s="90"/>
      <c r="RHR214" s="90"/>
      <c r="RHS214" s="90"/>
      <c r="RHT214" s="90"/>
      <c r="RHU214" s="90"/>
      <c r="RHV214" s="90"/>
      <c r="RHW214" s="90"/>
      <c r="RHX214" s="90"/>
      <c r="RHY214" s="90"/>
      <c r="RHZ214" s="90"/>
      <c r="RIA214" s="90"/>
      <c r="RIB214" s="90"/>
      <c r="RIC214" s="90"/>
      <c r="RID214" s="90"/>
      <c r="RIE214" s="90"/>
      <c r="RIF214" s="90"/>
      <c r="RIG214" s="90"/>
      <c r="RIH214" s="90"/>
      <c r="RII214" s="90"/>
      <c r="RIJ214" s="90"/>
      <c r="RIK214" s="90"/>
      <c r="RIL214" s="90"/>
      <c r="RIM214" s="90"/>
      <c r="RIN214" s="90"/>
      <c r="RIO214" s="90"/>
      <c r="RIP214" s="90"/>
      <c r="RIQ214" s="90"/>
      <c r="RIR214" s="90"/>
      <c r="RIS214" s="90"/>
      <c r="RIT214" s="90"/>
      <c r="RIU214" s="90"/>
      <c r="RIV214" s="90"/>
      <c r="RIW214" s="90"/>
      <c r="RIX214" s="90"/>
      <c r="RIY214" s="90"/>
      <c r="RIZ214" s="90"/>
      <c r="RJA214" s="90"/>
      <c r="RJB214" s="90"/>
      <c r="RJC214" s="90"/>
      <c r="RJD214" s="90"/>
      <c r="RJE214" s="90"/>
      <c r="RJF214" s="90"/>
      <c r="RJG214" s="90"/>
      <c r="RJH214" s="90"/>
      <c r="RJI214" s="90"/>
      <c r="RJJ214" s="90"/>
      <c r="RJK214" s="90"/>
      <c r="RJL214" s="90"/>
      <c r="RJM214" s="90"/>
      <c r="RJN214" s="90"/>
      <c r="RJO214" s="90"/>
      <c r="RJP214" s="90"/>
      <c r="RJQ214" s="90"/>
      <c r="RJR214" s="90"/>
      <c r="RJS214" s="90"/>
      <c r="RJT214" s="90"/>
      <c r="RJU214" s="90"/>
      <c r="RJV214" s="90"/>
      <c r="RJW214" s="90"/>
      <c r="RJX214" s="90"/>
      <c r="RJY214" s="90"/>
      <c r="RJZ214" s="90"/>
      <c r="RKA214" s="90"/>
      <c r="RKB214" s="90"/>
      <c r="RKC214" s="90"/>
      <c r="RKD214" s="90"/>
      <c r="RKE214" s="90"/>
      <c r="RKF214" s="90"/>
      <c r="RKG214" s="90"/>
      <c r="RKH214" s="90"/>
      <c r="RKI214" s="90"/>
      <c r="RKJ214" s="90"/>
      <c r="RKK214" s="90"/>
      <c r="RKL214" s="90"/>
      <c r="RKM214" s="90"/>
      <c r="RKN214" s="90"/>
      <c r="RKO214" s="90"/>
      <c r="RKP214" s="90"/>
      <c r="RKQ214" s="90"/>
      <c r="RKR214" s="90"/>
      <c r="RKS214" s="90"/>
      <c r="RKT214" s="90"/>
      <c r="RKU214" s="90"/>
      <c r="RKV214" s="90"/>
      <c r="RKW214" s="90"/>
      <c r="RKX214" s="90"/>
      <c r="RKY214" s="90"/>
      <c r="RKZ214" s="90"/>
      <c r="RLA214" s="90"/>
      <c r="RLB214" s="90"/>
      <c r="RLC214" s="90"/>
      <c r="RLD214" s="90"/>
      <c r="RLE214" s="90"/>
      <c r="RLF214" s="90"/>
      <c r="RLG214" s="90"/>
      <c r="RLH214" s="90"/>
      <c r="RLI214" s="90"/>
      <c r="RLJ214" s="90"/>
      <c r="RLK214" s="90"/>
      <c r="RLL214" s="90"/>
      <c r="RLM214" s="90"/>
      <c r="RLN214" s="90"/>
      <c r="RLO214" s="90"/>
      <c r="RLP214" s="90"/>
      <c r="RLQ214" s="90"/>
      <c r="RLR214" s="90"/>
      <c r="RLS214" s="90"/>
      <c r="RLT214" s="90"/>
      <c r="RLU214" s="90"/>
      <c r="RLV214" s="90"/>
      <c r="RLW214" s="90"/>
      <c r="RLX214" s="90"/>
      <c r="RLY214" s="90"/>
      <c r="RLZ214" s="90"/>
      <c r="RMA214" s="90"/>
      <c r="RMB214" s="90"/>
      <c r="RMC214" s="90"/>
      <c r="RMD214" s="90"/>
      <c r="RME214" s="90"/>
      <c r="RMF214" s="90"/>
      <c r="RMG214" s="90"/>
      <c r="RMH214" s="90"/>
      <c r="RMI214" s="90"/>
      <c r="RMJ214" s="90"/>
      <c r="RMK214" s="90"/>
      <c r="RML214" s="90"/>
      <c r="RMM214" s="90"/>
      <c r="RMN214" s="90"/>
      <c r="RMO214" s="90"/>
      <c r="RMP214" s="90"/>
      <c r="RMQ214" s="90"/>
      <c r="RMR214" s="90"/>
      <c r="RMS214" s="90"/>
      <c r="RMT214" s="90"/>
      <c r="RMU214" s="90"/>
      <c r="RMV214" s="90"/>
      <c r="RMW214" s="90"/>
      <c r="RMX214" s="90"/>
      <c r="RMY214" s="90"/>
      <c r="RMZ214" s="90"/>
      <c r="RNA214" s="90"/>
      <c r="RNB214" s="90"/>
      <c r="RNC214" s="90"/>
      <c r="RND214" s="90"/>
      <c r="RNE214" s="90"/>
      <c r="RNF214" s="90"/>
      <c r="RNG214" s="90"/>
      <c r="RNH214" s="90"/>
      <c r="RNI214" s="90"/>
      <c r="RNJ214" s="90"/>
      <c r="RNK214" s="90"/>
      <c r="RNL214" s="90"/>
      <c r="RNM214" s="90"/>
      <c r="RNN214" s="90"/>
      <c r="RNO214" s="90"/>
      <c r="RNP214" s="90"/>
      <c r="RNQ214" s="90"/>
      <c r="RNR214" s="90"/>
      <c r="RNS214" s="90"/>
      <c r="RNT214" s="90"/>
      <c r="RNU214" s="90"/>
      <c r="RNV214" s="90"/>
      <c r="RNW214" s="90"/>
      <c r="RNX214" s="90"/>
      <c r="RNY214" s="90"/>
      <c r="RNZ214" s="90"/>
      <c r="ROA214" s="90"/>
      <c r="ROB214" s="90"/>
      <c r="ROC214" s="90"/>
      <c r="ROD214" s="90"/>
      <c r="ROE214" s="90"/>
      <c r="ROF214" s="90"/>
      <c r="ROG214" s="90"/>
      <c r="ROH214" s="90"/>
      <c r="ROI214" s="90"/>
      <c r="ROJ214" s="90"/>
      <c r="ROK214" s="90"/>
      <c r="ROL214" s="90"/>
      <c r="ROM214" s="90"/>
      <c r="RON214" s="90"/>
      <c r="ROO214" s="90"/>
      <c r="ROP214" s="90"/>
      <c r="ROQ214" s="90"/>
      <c r="ROR214" s="90"/>
      <c r="ROS214" s="90"/>
      <c r="ROT214" s="90"/>
      <c r="ROU214" s="90"/>
      <c r="ROV214" s="90"/>
      <c r="ROW214" s="90"/>
      <c r="ROX214" s="90"/>
      <c r="ROY214" s="90"/>
      <c r="ROZ214" s="90"/>
      <c r="RPA214" s="90"/>
      <c r="RPB214" s="90"/>
      <c r="RPC214" s="90"/>
      <c r="RPD214" s="90"/>
      <c r="RPE214" s="90"/>
      <c r="RPF214" s="90"/>
      <c r="RPG214" s="90"/>
      <c r="RPH214" s="90"/>
      <c r="RPI214" s="90"/>
      <c r="RPJ214" s="90"/>
      <c r="RPK214" s="90"/>
      <c r="RPL214" s="90"/>
      <c r="RPM214" s="90"/>
      <c r="RPN214" s="90"/>
      <c r="RPO214" s="90"/>
      <c r="RPP214" s="90"/>
      <c r="RPQ214" s="90"/>
      <c r="RPR214" s="90"/>
      <c r="RPS214" s="90"/>
      <c r="RPT214" s="90"/>
      <c r="RPU214" s="90"/>
      <c r="RPV214" s="90"/>
      <c r="RPW214" s="90"/>
      <c r="RPX214" s="90"/>
      <c r="RPY214" s="90"/>
      <c r="RPZ214" s="90"/>
      <c r="RQA214" s="90"/>
      <c r="RQB214" s="90"/>
      <c r="RQC214" s="90"/>
      <c r="RQD214" s="90"/>
      <c r="RQE214" s="90"/>
      <c r="RQF214" s="90"/>
      <c r="RQG214" s="90"/>
      <c r="RQH214" s="90"/>
      <c r="RQI214" s="90"/>
      <c r="RQJ214" s="90"/>
      <c r="RQK214" s="90"/>
      <c r="RQL214" s="90"/>
      <c r="RQM214" s="90"/>
      <c r="RQN214" s="90"/>
      <c r="RQO214" s="90"/>
      <c r="RQP214" s="90"/>
      <c r="RQQ214" s="90"/>
      <c r="RQR214" s="90"/>
      <c r="RQS214" s="90"/>
      <c r="RQT214" s="90"/>
      <c r="RQU214" s="90"/>
      <c r="RQV214" s="90"/>
      <c r="RQW214" s="90"/>
      <c r="RQX214" s="90"/>
      <c r="RQY214" s="90"/>
      <c r="RQZ214" s="90"/>
      <c r="RRA214" s="90"/>
      <c r="RRB214" s="90"/>
      <c r="RRC214" s="90"/>
      <c r="RRD214" s="90"/>
      <c r="RRE214" s="90"/>
      <c r="RRF214" s="90"/>
      <c r="RRG214" s="90"/>
      <c r="RRH214" s="90"/>
      <c r="RRI214" s="90"/>
      <c r="RRJ214" s="90"/>
      <c r="RRK214" s="90"/>
      <c r="RRL214" s="90"/>
      <c r="RRM214" s="90"/>
      <c r="RRN214" s="90"/>
      <c r="RRO214" s="90"/>
      <c r="RRP214" s="90"/>
      <c r="RRQ214" s="90"/>
      <c r="RRR214" s="90"/>
      <c r="RRS214" s="90"/>
      <c r="RRT214" s="90"/>
      <c r="RRU214" s="90"/>
      <c r="RRV214" s="90"/>
      <c r="RRW214" s="90"/>
      <c r="RRX214" s="90"/>
      <c r="RRY214" s="90"/>
      <c r="RRZ214" s="90"/>
      <c r="RSA214" s="90"/>
      <c r="RSB214" s="90"/>
      <c r="RSC214" s="90"/>
      <c r="RSD214" s="90"/>
      <c r="RSE214" s="90"/>
      <c r="RSF214" s="90"/>
      <c r="RSG214" s="90"/>
      <c r="RSH214" s="90"/>
      <c r="RSI214" s="90"/>
      <c r="RSJ214" s="90"/>
      <c r="RSK214" s="90"/>
      <c r="RSL214" s="90"/>
      <c r="RSM214" s="90"/>
      <c r="RSN214" s="90"/>
      <c r="RSO214" s="90"/>
      <c r="RSP214" s="90"/>
      <c r="RSQ214" s="90"/>
      <c r="RSR214" s="90"/>
      <c r="RSS214" s="90"/>
      <c r="RST214" s="90"/>
      <c r="RSU214" s="90"/>
      <c r="RSV214" s="90"/>
      <c r="RSW214" s="90"/>
      <c r="RSX214" s="90"/>
      <c r="RSY214" s="90"/>
      <c r="RSZ214" s="90"/>
      <c r="RTA214" s="90"/>
      <c r="RTB214" s="90"/>
      <c r="RTC214" s="90"/>
      <c r="RTD214" s="90"/>
      <c r="RTE214" s="90"/>
      <c r="RTF214" s="90"/>
      <c r="RTG214" s="90"/>
      <c r="RTH214" s="90"/>
      <c r="RTI214" s="90"/>
      <c r="RTJ214" s="90"/>
      <c r="RTK214" s="90"/>
      <c r="RTL214" s="90"/>
      <c r="RTM214" s="90"/>
      <c r="RTN214" s="90"/>
      <c r="RTO214" s="90"/>
      <c r="RTP214" s="90"/>
      <c r="RTQ214" s="90"/>
      <c r="RTR214" s="90"/>
      <c r="RTS214" s="90"/>
      <c r="RTT214" s="90"/>
      <c r="RTU214" s="90"/>
      <c r="RTV214" s="90"/>
      <c r="RTW214" s="90"/>
      <c r="RTX214" s="90"/>
      <c r="RTY214" s="90"/>
      <c r="RTZ214" s="90"/>
      <c r="RUA214" s="90"/>
      <c r="RUB214" s="90"/>
      <c r="RUC214" s="90"/>
      <c r="RUD214" s="90"/>
      <c r="RUE214" s="90"/>
      <c r="RUF214" s="90"/>
      <c r="RUG214" s="90"/>
      <c r="RUH214" s="90"/>
      <c r="RUI214" s="90"/>
      <c r="RUJ214" s="90"/>
      <c r="RUK214" s="90"/>
      <c r="RUL214" s="90"/>
      <c r="RUM214" s="90"/>
      <c r="RUN214" s="90"/>
      <c r="RUO214" s="90"/>
      <c r="RUP214" s="90"/>
      <c r="RUQ214" s="90"/>
      <c r="RUR214" s="90"/>
      <c r="RUS214" s="90"/>
      <c r="RUT214" s="90"/>
      <c r="RUU214" s="90"/>
      <c r="RUV214" s="90"/>
      <c r="RUW214" s="90"/>
      <c r="RUX214" s="90"/>
      <c r="RUY214" s="90"/>
      <c r="RUZ214" s="90"/>
      <c r="RVA214" s="90"/>
      <c r="RVB214" s="90"/>
      <c r="RVC214" s="90"/>
      <c r="RVD214" s="90"/>
      <c r="RVE214" s="90"/>
      <c r="RVF214" s="90"/>
      <c r="RVG214" s="90"/>
      <c r="RVH214" s="90"/>
      <c r="RVI214" s="90"/>
      <c r="RVJ214" s="90"/>
      <c r="RVK214" s="90"/>
      <c r="RVL214" s="90"/>
      <c r="RVM214" s="90"/>
      <c r="RVN214" s="90"/>
      <c r="RVO214" s="90"/>
      <c r="RVP214" s="90"/>
      <c r="RVQ214" s="90"/>
      <c r="RVR214" s="90"/>
      <c r="RVS214" s="90"/>
      <c r="RVT214" s="90"/>
      <c r="RVU214" s="90"/>
      <c r="RVV214" s="90"/>
      <c r="RVW214" s="90"/>
      <c r="RVX214" s="90"/>
      <c r="RVY214" s="90"/>
      <c r="RVZ214" s="90"/>
      <c r="RWA214" s="90"/>
      <c r="RWB214" s="90"/>
      <c r="RWC214" s="90"/>
      <c r="RWD214" s="90"/>
      <c r="RWE214" s="90"/>
      <c r="RWF214" s="90"/>
      <c r="RWG214" s="90"/>
      <c r="RWH214" s="90"/>
      <c r="RWI214" s="90"/>
      <c r="RWJ214" s="90"/>
      <c r="RWK214" s="90"/>
      <c r="RWL214" s="90"/>
      <c r="RWM214" s="90"/>
      <c r="RWN214" s="90"/>
      <c r="RWO214" s="90"/>
      <c r="RWP214" s="90"/>
      <c r="RWQ214" s="90"/>
      <c r="RWR214" s="90"/>
      <c r="RWS214" s="90"/>
      <c r="RWT214" s="90"/>
      <c r="RWU214" s="90"/>
      <c r="RWV214" s="90"/>
      <c r="RWW214" s="90"/>
      <c r="RWX214" s="90"/>
      <c r="RWY214" s="90"/>
      <c r="RWZ214" s="90"/>
      <c r="RXA214" s="90"/>
      <c r="RXB214" s="90"/>
      <c r="RXC214" s="90"/>
      <c r="RXD214" s="90"/>
      <c r="RXE214" s="90"/>
      <c r="RXF214" s="90"/>
      <c r="RXG214" s="90"/>
      <c r="RXH214" s="90"/>
      <c r="RXI214" s="90"/>
      <c r="RXJ214" s="90"/>
      <c r="RXK214" s="90"/>
      <c r="RXL214" s="90"/>
      <c r="RXM214" s="90"/>
      <c r="RXN214" s="90"/>
      <c r="RXO214" s="90"/>
      <c r="RXP214" s="90"/>
      <c r="RXQ214" s="90"/>
      <c r="RXR214" s="90"/>
      <c r="RXS214" s="90"/>
      <c r="RXT214" s="90"/>
      <c r="RXU214" s="90"/>
      <c r="RXV214" s="90"/>
      <c r="RXW214" s="90"/>
      <c r="RXX214" s="90"/>
      <c r="RXY214" s="90"/>
      <c r="RXZ214" s="90"/>
      <c r="RYA214" s="90"/>
      <c r="RYB214" s="90"/>
      <c r="RYC214" s="90"/>
      <c r="RYD214" s="90"/>
      <c r="RYE214" s="90"/>
      <c r="RYF214" s="90"/>
      <c r="RYG214" s="90"/>
      <c r="RYH214" s="90"/>
      <c r="RYI214" s="90"/>
      <c r="RYJ214" s="90"/>
      <c r="RYK214" s="90"/>
      <c r="RYL214" s="90"/>
      <c r="RYM214" s="90"/>
      <c r="RYN214" s="90"/>
      <c r="RYO214" s="90"/>
      <c r="RYP214" s="90"/>
      <c r="RYQ214" s="90"/>
      <c r="RYR214" s="90"/>
      <c r="RYS214" s="90"/>
      <c r="RYT214" s="90"/>
      <c r="RYU214" s="90"/>
      <c r="RYV214" s="90"/>
      <c r="RYW214" s="90"/>
      <c r="RYX214" s="90"/>
      <c r="RYY214" s="90"/>
      <c r="RYZ214" s="90"/>
      <c r="RZA214" s="90"/>
      <c r="RZB214" s="90"/>
      <c r="RZC214" s="90"/>
      <c r="RZD214" s="90"/>
      <c r="RZE214" s="90"/>
      <c r="RZF214" s="90"/>
      <c r="RZG214" s="90"/>
      <c r="RZH214" s="90"/>
      <c r="RZI214" s="90"/>
      <c r="RZJ214" s="90"/>
      <c r="RZK214" s="90"/>
      <c r="RZL214" s="90"/>
      <c r="RZM214" s="90"/>
      <c r="RZN214" s="90"/>
      <c r="RZO214" s="90"/>
      <c r="RZP214" s="90"/>
      <c r="RZQ214" s="90"/>
      <c r="RZR214" s="90"/>
      <c r="RZS214" s="90"/>
      <c r="RZT214" s="90"/>
      <c r="RZU214" s="90"/>
      <c r="RZV214" s="90"/>
      <c r="RZW214" s="90"/>
      <c r="RZX214" s="90"/>
      <c r="RZY214" s="90"/>
      <c r="RZZ214" s="90"/>
      <c r="SAA214" s="90"/>
      <c r="SAB214" s="90"/>
      <c r="SAC214" s="90"/>
      <c r="SAD214" s="90"/>
      <c r="SAE214" s="90"/>
      <c r="SAF214" s="90"/>
      <c r="SAG214" s="90"/>
      <c r="SAH214" s="90"/>
      <c r="SAI214" s="90"/>
      <c r="SAJ214" s="90"/>
      <c r="SAK214" s="90"/>
      <c r="SAL214" s="90"/>
      <c r="SAM214" s="90"/>
      <c r="SAN214" s="90"/>
      <c r="SAO214" s="90"/>
      <c r="SAP214" s="90"/>
      <c r="SAQ214" s="90"/>
      <c r="SAR214" s="90"/>
      <c r="SAS214" s="90"/>
      <c r="SAT214" s="90"/>
      <c r="SAU214" s="90"/>
      <c r="SAV214" s="90"/>
      <c r="SAW214" s="90"/>
      <c r="SAX214" s="90"/>
      <c r="SAY214" s="90"/>
      <c r="SAZ214" s="90"/>
      <c r="SBA214" s="90"/>
      <c r="SBB214" s="90"/>
      <c r="SBC214" s="90"/>
      <c r="SBD214" s="90"/>
      <c r="SBE214" s="90"/>
      <c r="SBF214" s="90"/>
      <c r="SBG214" s="90"/>
      <c r="SBH214" s="90"/>
      <c r="SBI214" s="90"/>
      <c r="SBJ214" s="90"/>
      <c r="SBK214" s="90"/>
      <c r="SBL214" s="90"/>
      <c r="SBM214" s="90"/>
      <c r="SBN214" s="90"/>
      <c r="SBO214" s="90"/>
      <c r="SBP214" s="90"/>
      <c r="SBQ214" s="90"/>
      <c r="SBR214" s="90"/>
      <c r="SBS214" s="90"/>
      <c r="SBT214" s="90"/>
      <c r="SBU214" s="90"/>
      <c r="SBV214" s="90"/>
      <c r="SBW214" s="90"/>
      <c r="SBX214" s="90"/>
      <c r="SBY214" s="90"/>
      <c r="SBZ214" s="90"/>
      <c r="SCA214" s="90"/>
      <c r="SCB214" s="90"/>
      <c r="SCC214" s="90"/>
      <c r="SCD214" s="90"/>
      <c r="SCE214" s="90"/>
      <c r="SCF214" s="90"/>
      <c r="SCG214" s="90"/>
      <c r="SCH214" s="90"/>
      <c r="SCI214" s="90"/>
      <c r="SCJ214" s="90"/>
      <c r="SCK214" s="90"/>
      <c r="SCL214" s="90"/>
      <c r="SCM214" s="90"/>
      <c r="SCN214" s="90"/>
      <c r="SCO214" s="90"/>
      <c r="SCP214" s="90"/>
      <c r="SCQ214" s="90"/>
      <c r="SCR214" s="90"/>
      <c r="SCS214" s="90"/>
      <c r="SCT214" s="90"/>
      <c r="SCU214" s="90"/>
      <c r="SCV214" s="90"/>
      <c r="SCW214" s="90"/>
      <c r="SCX214" s="90"/>
      <c r="SCY214" s="90"/>
      <c r="SCZ214" s="90"/>
      <c r="SDA214" s="90"/>
      <c r="SDB214" s="90"/>
      <c r="SDC214" s="90"/>
      <c r="SDD214" s="90"/>
      <c r="SDE214" s="90"/>
      <c r="SDF214" s="90"/>
      <c r="SDG214" s="90"/>
      <c r="SDH214" s="90"/>
      <c r="SDI214" s="90"/>
      <c r="SDJ214" s="90"/>
      <c r="SDK214" s="90"/>
      <c r="SDL214" s="90"/>
      <c r="SDM214" s="90"/>
      <c r="SDN214" s="90"/>
      <c r="SDO214" s="90"/>
      <c r="SDP214" s="90"/>
      <c r="SDQ214" s="90"/>
      <c r="SDR214" s="90"/>
      <c r="SDS214" s="90"/>
      <c r="SDT214" s="90"/>
      <c r="SDU214" s="90"/>
      <c r="SDV214" s="90"/>
      <c r="SDW214" s="90"/>
      <c r="SDX214" s="90"/>
      <c r="SDY214" s="90"/>
      <c r="SDZ214" s="90"/>
      <c r="SEA214" s="90"/>
      <c r="SEB214" s="90"/>
      <c r="SEC214" s="90"/>
      <c r="SED214" s="90"/>
      <c r="SEE214" s="90"/>
      <c r="SEF214" s="90"/>
      <c r="SEG214" s="90"/>
      <c r="SEH214" s="90"/>
      <c r="SEI214" s="90"/>
      <c r="SEJ214" s="90"/>
      <c r="SEK214" s="90"/>
      <c r="SEL214" s="90"/>
      <c r="SEM214" s="90"/>
      <c r="SEN214" s="90"/>
      <c r="SEO214" s="90"/>
      <c r="SEP214" s="90"/>
      <c r="SEQ214" s="90"/>
      <c r="SER214" s="90"/>
      <c r="SES214" s="90"/>
      <c r="SET214" s="90"/>
      <c r="SEU214" s="90"/>
      <c r="SEV214" s="90"/>
      <c r="SEW214" s="90"/>
      <c r="SEX214" s="90"/>
      <c r="SEY214" s="90"/>
      <c r="SEZ214" s="90"/>
      <c r="SFA214" s="90"/>
      <c r="SFB214" s="90"/>
      <c r="SFC214" s="90"/>
      <c r="SFD214" s="90"/>
      <c r="SFE214" s="90"/>
      <c r="SFF214" s="90"/>
      <c r="SFG214" s="90"/>
      <c r="SFH214" s="90"/>
      <c r="SFI214" s="90"/>
      <c r="SFJ214" s="90"/>
      <c r="SFK214" s="90"/>
      <c r="SFL214" s="90"/>
      <c r="SFM214" s="90"/>
      <c r="SFN214" s="90"/>
      <c r="SFO214" s="90"/>
      <c r="SFP214" s="90"/>
      <c r="SFQ214" s="90"/>
      <c r="SFR214" s="90"/>
      <c r="SFS214" s="90"/>
      <c r="SFT214" s="90"/>
      <c r="SFU214" s="90"/>
      <c r="SFV214" s="90"/>
      <c r="SFW214" s="90"/>
      <c r="SFX214" s="90"/>
      <c r="SFY214" s="90"/>
      <c r="SFZ214" s="90"/>
      <c r="SGA214" s="90"/>
      <c r="SGB214" s="90"/>
      <c r="SGC214" s="90"/>
      <c r="SGD214" s="90"/>
      <c r="SGE214" s="90"/>
      <c r="SGF214" s="90"/>
      <c r="SGG214" s="90"/>
      <c r="SGH214" s="90"/>
      <c r="SGI214" s="90"/>
      <c r="SGJ214" s="90"/>
      <c r="SGK214" s="90"/>
      <c r="SGL214" s="90"/>
      <c r="SGM214" s="90"/>
      <c r="SGN214" s="90"/>
      <c r="SGO214" s="90"/>
      <c r="SGP214" s="90"/>
      <c r="SGQ214" s="90"/>
      <c r="SGR214" s="90"/>
      <c r="SGS214" s="90"/>
      <c r="SGT214" s="90"/>
      <c r="SGU214" s="90"/>
      <c r="SGV214" s="90"/>
      <c r="SGW214" s="90"/>
      <c r="SGX214" s="90"/>
      <c r="SGY214" s="90"/>
      <c r="SGZ214" s="90"/>
      <c r="SHA214" s="90"/>
      <c r="SHB214" s="90"/>
      <c r="SHC214" s="90"/>
      <c r="SHD214" s="90"/>
      <c r="SHE214" s="90"/>
      <c r="SHF214" s="90"/>
      <c r="SHG214" s="90"/>
      <c r="SHH214" s="90"/>
      <c r="SHI214" s="90"/>
      <c r="SHJ214" s="90"/>
      <c r="SHK214" s="90"/>
      <c r="SHL214" s="90"/>
      <c r="SHM214" s="90"/>
      <c r="SHN214" s="90"/>
      <c r="SHO214" s="90"/>
      <c r="SHP214" s="90"/>
      <c r="SHQ214" s="90"/>
      <c r="SHR214" s="90"/>
      <c r="SHS214" s="90"/>
      <c r="SHT214" s="90"/>
      <c r="SHU214" s="90"/>
      <c r="SHV214" s="90"/>
      <c r="SHW214" s="90"/>
      <c r="SHX214" s="90"/>
      <c r="SHY214" s="90"/>
      <c r="SHZ214" s="90"/>
      <c r="SIA214" s="90"/>
      <c r="SIB214" s="90"/>
      <c r="SIC214" s="90"/>
      <c r="SID214" s="90"/>
      <c r="SIE214" s="90"/>
      <c r="SIF214" s="90"/>
      <c r="SIG214" s="90"/>
      <c r="SIH214" s="90"/>
      <c r="SII214" s="90"/>
      <c r="SIJ214" s="90"/>
      <c r="SIK214" s="90"/>
      <c r="SIL214" s="90"/>
      <c r="SIM214" s="90"/>
      <c r="SIN214" s="90"/>
      <c r="SIO214" s="90"/>
      <c r="SIP214" s="90"/>
      <c r="SIQ214" s="90"/>
      <c r="SIR214" s="90"/>
      <c r="SIS214" s="90"/>
      <c r="SIT214" s="90"/>
      <c r="SIU214" s="90"/>
      <c r="SIV214" s="90"/>
      <c r="SIW214" s="90"/>
      <c r="SIX214" s="90"/>
      <c r="SIY214" s="90"/>
      <c r="SIZ214" s="90"/>
      <c r="SJA214" s="90"/>
      <c r="SJB214" s="90"/>
      <c r="SJC214" s="90"/>
      <c r="SJD214" s="90"/>
      <c r="SJE214" s="90"/>
      <c r="SJF214" s="90"/>
      <c r="SJG214" s="90"/>
      <c r="SJH214" s="90"/>
      <c r="SJI214" s="90"/>
      <c r="SJJ214" s="90"/>
      <c r="SJK214" s="90"/>
      <c r="SJL214" s="90"/>
      <c r="SJM214" s="90"/>
      <c r="SJN214" s="90"/>
      <c r="SJO214" s="90"/>
      <c r="SJP214" s="90"/>
      <c r="SJQ214" s="90"/>
      <c r="SJR214" s="90"/>
      <c r="SJS214" s="90"/>
      <c r="SJT214" s="90"/>
      <c r="SJU214" s="90"/>
      <c r="SJV214" s="90"/>
      <c r="SJW214" s="90"/>
      <c r="SJX214" s="90"/>
      <c r="SJY214" s="90"/>
      <c r="SJZ214" s="90"/>
      <c r="SKA214" s="90"/>
      <c r="SKB214" s="90"/>
      <c r="SKC214" s="90"/>
      <c r="SKD214" s="90"/>
      <c r="SKE214" s="90"/>
      <c r="SKF214" s="90"/>
      <c r="SKG214" s="90"/>
      <c r="SKH214" s="90"/>
      <c r="SKI214" s="90"/>
      <c r="SKJ214" s="90"/>
      <c r="SKK214" s="90"/>
      <c r="SKL214" s="90"/>
      <c r="SKM214" s="90"/>
      <c r="SKN214" s="90"/>
      <c r="SKO214" s="90"/>
      <c r="SKP214" s="90"/>
      <c r="SKQ214" s="90"/>
      <c r="SKR214" s="90"/>
      <c r="SKS214" s="90"/>
      <c r="SKT214" s="90"/>
      <c r="SKU214" s="90"/>
      <c r="SKV214" s="90"/>
      <c r="SKW214" s="90"/>
      <c r="SKX214" s="90"/>
      <c r="SKY214" s="90"/>
      <c r="SKZ214" s="90"/>
      <c r="SLA214" s="90"/>
      <c r="SLB214" s="90"/>
      <c r="SLC214" s="90"/>
      <c r="SLD214" s="90"/>
      <c r="SLE214" s="90"/>
      <c r="SLF214" s="90"/>
      <c r="SLG214" s="90"/>
      <c r="SLH214" s="90"/>
      <c r="SLI214" s="90"/>
      <c r="SLJ214" s="90"/>
      <c r="SLK214" s="90"/>
      <c r="SLL214" s="90"/>
      <c r="SLM214" s="90"/>
      <c r="SLN214" s="90"/>
      <c r="SLO214" s="90"/>
      <c r="SLP214" s="90"/>
      <c r="SLQ214" s="90"/>
      <c r="SLR214" s="90"/>
      <c r="SLS214" s="90"/>
      <c r="SLT214" s="90"/>
      <c r="SLU214" s="90"/>
      <c r="SLV214" s="90"/>
      <c r="SLW214" s="90"/>
      <c r="SLX214" s="90"/>
      <c r="SLY214" s="90"/>
      <c r="SLZ214" s="90"/>
      <c r="SMA214" s="90"/>
      <c r="SMB214" s="90"/>
      <c r="SMC214" s="90"/>
      <c r="SMD214" s="90"/>
      <c r="SME214" s="90"/>
      <c r="SMF214" s="90"/>
      <c r="SMG214" s="90"/>
      <c r="SMH214" s="90"/>
      <c r="SMI214" s="90"/>
      <c r="SMJ214" s="90"/>
      <c r="SMK214" s="90"/>
      <c r="SML214" s="90"/>
      <c r="SMM214" s="90"/>
      <c r="SMN214" s="90"/>
      <c r="SMO214" s="90"/>
      <c r="SMP214" s="90"/>
      <c r="SMQ214" s="90"/>
      <c r="SMR214" s="90"/>
      <c r="SMS214" s="90"/>
      <c r="SMT214" s="90"/>
      <c r="SMU214" s="90"/>
      <c r="SMV214" s="90"/>
      <c r="SMW214" s="90"/>
      <c r="SMX214" s="90"/>
      <c r="SMY214" s="90"/>
      <c r="SMZ214" s="90"/>
      <c r="SNA214" s="90"/>
      <c r="SNB214" s="90"/>
      <c r="SNC214" s="90"/>
      <c r="SND214" s="90"/>
      <c r="SNE214" s="90"/>
      <c r="SNF214" s="90"/>
      <c r="SNG214" s="90"/>
      <c r="SNH214" s="90"/>
      <c r="SNI214" s="90"/>
      <c r="SNJ214" s="90"/>
      <c r="SNK214" s="90"/>
      <c r="SNL214" s="90"/>
      <c r="SNM214" s="90"/>
      <c r="SNN214" s="90"/>
      <c r="SNO214" s="90"/>
      <c r="SNP214" s="90"/>
      <c r="SNQ214" s="90"/>
      <c r="SNR214" s="90"/>
      <c r="SNS214" s="90"/>
      <c r="SNT214" s="90"/>
      <c r="SNU214" s="90"/>
      <c r="SNV214" s="90"/>
      <c r="SNW214" s="90"/>
      <c r="SNX214" s="90"/>
      <c r="SNY214" s="90"/>
      <c r="SNZ214" s="90"/>
      <c r="SOA214" s="90"/>
      <c r="SOB214" s="90"/>
      <c r="SOC214" s="90"/>
      <c r="SOD214" s="90"/>
      <c r="SOE214" s="90"/>
      <c r="SOF214" s="90"/>
      <c r="SOG214" s="90"/>
      <c r="SOH214" s="90"/>
      <c r="SOI214" s="90"/>
      <c r="SOJ214" s="90"/>
      <c r="SOK214" s="90"/>
      <c r="SOL214" s="90"/>
      <c r="SOM214" s="90"/>
      <c r="SON214" s="90"/>
      <c r="SOO214" s="90"/>
      <c r="SOP214" s="90"/>
      <c r="SOQ214" s="90"/>
      <c r="SOR214" s="90"/>
      <c r="SOS214" s="90"/>
      <c r="SOT214" s="90"/>
      <c r="SOU214" s="90"/>
      <c r="SOV214" s="90"/>
      <c r="SOW214" s="90"/>
      <c r="SOX214" s="90"/>
      <c r="SOY214" s="90"/>
      <c r="SOZ214" s="90"/>
      <c r="SPA214" s="90"/>
      <c r="SPB214" s="90"/>
      <c r="SPC214" s="90"/>
      <c r="SPD214" s="90"/>
      <c r="SPE214" s="90"/>
      <c r="SPF214" s="90"/>
      <c r="SPG214" s="90"/>
      <c r="SPH214" s="90"/>
      <c r="SPI214" s="90"/>
      <c r="SPJ214" s="90"/>
      <c r="SPK214" s="90"/>
      <c r="SPL214" s="90"/>
      <c r="SPM214" s="90"/>
      <c r="SPN214" s="90"/>
      <c r="SPO214" s="90"/>
      <c r="SPP214" s="90"/>
      <c r="SPQ214" s="90"/>
      <c r="SPR214" s="90"/>
      <c r="SPS214" s="90"/>
      <c r="SPT214" s="90"/>
      <c r="SPU214" s="90"/>
      <c r="SPV214" s="90"/>
      <c r="SPW214" s="90"/>
      <c r="SPX214" s="90"/>
      <c r="SPY214" s="90"/>
      <c r="SPZ214" s="90"/>
      <c r="SQA214" s="90"/>
      <c r="SQB214" s="90"/>
      <c r="SQC214" s="90"/>
      <c r="SQD214" s="90"/>
      <c r="SQE214" s="90"/>
      <c r="SQF214" s="90"/>
      <c r="SQG214" s="90"/>
      <c r="SQH214" s="90"/>
      <c r="SQI214" s="90"/>
      <c r="SQJ214" s="90"/>
      <c r="SQK214" s="90"/>
      <c r="SQL214" s="90"/>
      <c r="SQM214" s="90"/>
      <c r="SQN214" s="90"/>
      <c r="SQO214" s="90"/>
      <c r="SQP214" s="90"/>
      <c r="SQQ214" s="90"/>
      <c r="SQR214" s="90"/>
      <c r="SQS214" s="90"/>
      <c r="SQT214" s="90"/>
      <c r="SQU214" s="90"/>
      <c r="SQV214" s="90"/>
      <c r="SQW214" s="90"/>
      <c r="SQX214" s="90"/>
      <c r="SQY214" s="90"/>
      <c r="SQZ214" s="90"/>
      <c r="SRA214" s="90"/>
      <c r="SRB214" s="90"/>
      <c r="SRC214" s="90"/>
      <c r="SRD214" s="90"/>
      <c r="SRE214" s="90"/>
      <c r="SRF214" s="90"/>
      <c r="SRG214" s="90"/>
      <c r="SRH214" s="90"/>
      <c r="SRI214" s="90"/>
      <c r="SRJ214" s="90"/>
      <c r="SRK214" s="90"/>
      <c r="SRL214" s="90"/>
      <c r="SRM214" s="90"/>
      <c r="SRN214" s="90"/>
      <c r="SRO214" s="90"/>
      <c r="SRP214" s="90"/>
      <c r="SRQ214" s="90"/>
      <c r="SRR214" s="90"/>
      <c r="SRS214" s="90"/>
      <c r="SRT214" s="90"/>
      <c r="SRU214" s="90"/>
      <c r="SRV214" s="90"/>
      <c r="SRW214" s="90"/>
      <c r="SRX214" s="90"/>
      <c r="SRY214" s="90"/>
      <c r="SRZ214" s="90"/>
      <c r="SSA214" s="90"/>
      <c r="SSB214" s="90"/>
      <c r="SSC214" s="90"/>
      <c r="SSD214" s="90"/>
      <c r="SSE214" s="90"/>
      <c r="SSF214" s="90"/>
      <c r="SSG214" s="90"/>
      <c r="SSH214" s="90"/>
      <c r="SSI214" s="90"/>
      <c r="SSJ214" s="90"/>
      <c r="SSK214" s="90"/>
      <c r="SSL214" s="90"/>
      <c r="SSM214" s="90"/>
      <c r="SSN214" s="90"/>
      <c r="SSO214" s="90"/>
      <c r="SSP214" s="90"/>
      <c r="SSQ214" s="90"/>
      <c r="SSR214" s="90"/>
      <c r="SSS214" s="90"/>
      <c r="SST214" s="90"/>
      <c r="SSU214" s="90"/>
      <c r="SSV214" s="90"/>
      <c r="SSW214" s="90"/>
      <c r="SSX214" s="90"/>
      <c r="SSY214" s="90"/>
      <c r="SSZ214" s="90"/>
      <c r="STA214" s="90"/>
      <c r="STB214" s="90"/>
      <c r="STC214" s="90"/>
      <c r="STD214" s="90"/>
      <c r="STE214" s="90"/>
      <c r="STF214" s="90"/>
      <c r="STG214" s="90"/>
      <c r="STH214" s="90"/>
      <c r="STI214" s="90"/>
      <c r="STJ214" s="90"/>
      <c r="STK214" s="90"/>
      <c r="STL214" s="90"/>
      <c r="STM214" s="90"/>
      <c r="STN214" s="90"/>
      <c r="STO214" s="90"/>
      <c r="STP214" s="90"/>
      <c r="STQ214" s="90"/>
      <c r="STR214" s="90"/>
      <c r="STS214" s="90"/>
      <c r="STT214" s="90"/>
      <c r="STU214" s="90"/>
      <c r="STV214" s="90"/>
      <c r="STW214" s="90"/>
      <c r="STX214" s="90"/>
      <c r="STY214" s="90"/>
      <c r="STZ214" s="90"/>
      <c r="SUA214" s="90"/>
      <c r="SUB214" s="90"/>
      <c r="SUC214" s="90"/>
      <c r="SUD214" s="90"/>
      <c r="SUE214" s="90"/>
      <c r="SUF214" s="90"/>
      <c r="SUG214" s="90"/>
      <c r="SUH214" s="90"/>
      <c r="SUI214" s="90"/>
      <c r="SUJ214" s="90"/>
      <c r="SUK214" s="90"/>
      <c r="SUL214" s="90"/>
      <c r="SUM214" s="90"/>
      <c r="SUN214" s="90"/>
      <c r="SUO214" s="90"/>
      <c r="SUP214" s="90"/>
      <c r="SUQ214" s="90"/>
      <c r="SUR214" s="90"/>
      <c r="SUS214" s="90"/>
      <c r="SUT214" s="90"/>
      <c r="SUU214" s="90"/>
      <c r="SUV214" s="90"/>
      <c r="SUW214" s="90"/>
      <c r="SUX214" s="90"/>
      <c r="SUY214" s="90"/>
      <c r="SUZ214" s="90"/>
      <c r="SVA214" s="90"/>
      <c r="SVB214" s="90"/>
      <c r="SVC214" s="90"/>
      <c r="SVD214" s="90"/>
      <c r="SVE214" s="90"/>
      <c r="SVF214" s="90"/>
      <c r="SVG214" s="90"/>
      <c r="SVH214" s="90"/>
      <c r="SVI214" s="90"/>
      <c r="SVJ214" s="90"/>
      <c r="SVK214" s="90"/>
      <c r="SVL214" s="90"/>
      <c r="SVM214" s="90"/>
      <c r="SVN214" s="90"/>
      <c r="SVO214" s="90"/>
      <c r="SVP214" s="90"/>
      <c r="SVQ214" s="90"/>
      <c r="SVR214" s="90"/>
      <c r="SVS214" s="90"/>
      <c r="SVT214" s="90"/>
      <c r="SVU214" s="90"/>
      <c r="SVV214" s="90"/>
      <c r="SVW214" s="90"/>
      <c r="SVX214" s="90"/>
      <c r="SVY214" s="90"/>
      <c r="SVZ214" s="90"/>
      <c r="SWA214" s="90"/>
      <c r="SWB214" s="90"/>
      <c r="SWC214" s="90"/>
      <c r="SWD214" s="90"/>
      <c r="SWE214" s="90"/>
      <c r="SWF214" s="90"/>
      <c r="SWG214" s="90"/>
      <c r="SWH214" s="90"/>
      <c r="SWI214" s="90"/>
      <c r="SWJ214" s="90"/>
      <c r="SWK214" s="90"/>
      <c r="SWL214" s="90"/>
      <c r="SWM214" s="90"/>
      <c r="SWN214" s="90"/>
      <c r="SWO214" s="90"/>
      <c r="SWP214" s="90"/>
      <c r="SWQ214" s="90"/>
      <c r="SWR214" s="90"/>
      <c r="SWS214" s="90"/>
      <c r="SWT214" s="90"/>
      <c r="SWU214" s="90"/>
      <c r="SWV214" s="90"/>
      <c r="SWW214" s="90"/>
      <c r="SWX214" s="90"/>
      <c r="SWY214" s="90"/>
      <c r="SWZ214" s="90"/>
      <c r="SXA214" s="90"/>
      <c r="SXB214" s="90"/>
      <c r="SXC214" s="90"/>
      <c r="SXD214" s="90"/>
      <c r="SXE214" s="90"/>
      <c r="SXF214" s="90"/>
      <c r="SXG214" s="90"/>
      <c r="SXH214" s="90"/>
      <c r="SXI214" s="90"/>
      <c r="SXJ214" s="90"/>
      <c r="SXK214" s="90"/>
      <c r="SXL214" s="90"/>
      <c r="SXM214" s="90"/>
      <c r="SXN214" s="90"/>
      <c r="SXO214" s="90"/>
      <c r="SXP214" s="90"/>
      <c r="SXQ214" s="90"/>
      <c r="SXR214" s="90"/>
      <c r="SXS214" s="90"/>
      <c r="SXT214" s="90"/>
      <c r="SXU214" s="90"/>
      <c r="SXV214" s="90"/>
      <c r="SXW214" s="90"/>
      <c r="SXX214" s="90"/>
      <c r="SXY214" s="90"/>
      <c r="SXZ214" s="90"/>
      <c r="SYA214" s="90"/>
      <c r="SYB214" s="90"/>
      <c r="SYC214" s="90"/>
      <c r="SYD214" s="90"/>
      <c r="SYE214" s="90"/>
      <c r="SYF214" s="90"/>
      <c r="SYG214" s="90"/>
      <c r="SYH214" s="90"/>
      <c r="SYI214" s="90"/>
      <c r="SYJ214" s="90"/>
      <c r="SYK214" s="90"/>
      <c r="SYL214" s="90"/>
      <c r="SYM214" s="90"/>
      <c r="SYN214" s="90"/>
      <c r="SYO214" s="90"/>
      <c r="SYP214" s="90"/>
      <c r="SYQ214" s="90"/>
      <c r="SYR214" s="90"/>
      <c r="SYS214" s="90"/>
      <c r="SYT214" s="90"/>
      <c r="SYU214" s="90"/>
      <c r="SYV214" s="90"/>
      <c r="SYW214" s="90"/>
      <c r="SYX214" s="90"/>
      <c r="SYY214" s="90"/>
      <c r="SYZ214" s="90"/>
      <c r="SZA214" s="90"/>
      <c r="SZB214" s="90"/>
      <c r="SZC214" s="90"/>
      <c r="SZD214" s="90"/>
      <c r="SZE214" s="90"/>
      <c r="SZF214" s="90"/>
      <c r="SZG214" s="90"/>
      <c r="SZH214" s="90"/>
      <c r="SZI214" s="90"/>
      <c r="SZJ214" s="90"/>
      <c r="SZK214" s="90"/>
      <c r="SZL214" s="90"/>
      <c r="SZM214" s="90"/>
      <c r="SZN214" s="90"/>
      <c r="SZO214" s="90"/>
      <c r="SZP214" s="90"/>
      <c r="SZQ214" s="90"/>
      <c r="SZR214" s="90"/>
      <c r="SZS214" s="90"/>
      <c r="SZT214" s="90"/>
      <c r="SZU214" s="90"/>
      <c r="SZV214" s="90"/>
      <c r="SZW214" s="90"/>
      <c r="SZX214" s="90"/>
      <c r="SZY214" s="90"/>
      <c r="SZZ214" s="90"/>
      <c r="TAA214" s="90"/>
      <c r="TAB214" s="90"/>
      <c r="TAC214" s="90"/>
      <c r="TAD214" s="90"/>
      <c r="TAE214" s="90"/>
      <c r="TAF214" s="90"/>
      <c r="TAG214" s="90"/>
      <c r="TAH214" s="90"/>
      <c r="TAI214" s="90"/>
      <c r="TAJ214" s="90"/>
      <c r="TAK214" s="90"/>
      <c r="TAL214" s="90"/>
      <c r="TAM214" s="90"/>
      <c r="TAN214" s="90"/>
      <c r="TAO214" s="90"/>
      <c r="TAP214" s="90"/>
      <c r="TAQ214" s="90"/>
      <c r="TAR214" s="90"/>
      <c r="TAS214" s="90"/>
      <c r="TAT214" s="90"/>
      <c r="TAU214" s="90"/>
      <c r="TAV214" s="90"/>
      <c r="TAW214" s="90"/>
      <c r="TAX214" s="90"/>
      <c r="TAY214" s="90"/>
      <c r="TAZ214" s="90"/>
      <c r="TBA214" s="90"/>
      <c r="TBB214" s="90"/>
      <c r="TBC214" s="90"/>
      <c r="TBD214" s="90"/>
      <c r="TBE214" s="90"/>
      <c r="TBF214" s="90"/>
      <c r="TBG214" s="90"/>
      <c r="TBH214" s="90"/>
      <c r="TBI214" s="90"/>
      <c r="TBJ214" s="90"/>
      <c r="TBK214" s="90"/>
      <c r="TBL214" s="90"/>
      <c r="TBM214" s="90"/>
      <c r="TBN214" s="90"/>
      <c r="TBO214" s="90"/>
      <c r="TBP214" s="90"/>
      <c r="TBQ214" s="90"/>
      <c r="TBR214" s="90"/>
      <c r="TBS214" s="90"/>
      <c r="TBT214" s="90"/>
      <c r="TBU214" s="90"/>
      <c r="TBV214" s="90"/>
      <c r="TBW214" s="90"/>
      <c r="TBX214" s="90"/>
      <c r="TBY214" s="90"/>
      <c r="TBZ214" s="90"/>
      <c r="TCA214" s="90"/>
      <c r="TCB214" s="90"/>
      <c r="TCC214" s="90"/>
      <c r="TCD214" s="90"/>
      <c r="TCE214" s="90"/>
      <c r="TCF214" s="90"/>
      <c r="TCG214" s="90"/>
      <c r="TCH214" s="90"/>
      <c r="TCI214" s="90"/>
      <c r="TCJ214" s="90"/>
      <c r="TCK214" s="90"/>
      <c r="TCL214" s="90"/>
      <c r="TCM214" s="90"/>
      <c r="TCN214" s="90"/>
      <c r="TCO214" s="90"/>
      <c r="TCP214" s="90"/>
      <c r="TCQ214" s="90"/>
      <c r="TCR214" s="90"/>
      <c r="TCS214" s="90"/>
      <c r="TCT214" s="90"/>
      <c r="TCU214" s="90"/>
      <c r="TCV214" s="90"/>
      <c r="TCW214" s="90"/>
      <c r="TCX214" s="90"/>
      <c r="TCY214" s="90"/>
      <c r="TCZ214" s="90"/>
      <c r="TDA214" s="90"/>
      <c r="TDB214" s="90"/>
      <c r="TDC214" s="90"/>
      <c r="TDD214" s="90"/>
      <c r="TDE214" s="90"/>
      <c r="TDF214" s="90"/>
      <c r="TDG214" s="90"/>
      <c r="TDH214" s="90"/>
      <c r="TDI214" s="90"/>
      <c r="TDJ214" s="90"/>
      <c r="TDK214" s="90"/>
      <c r="TDL214" s="90"/>
      <c r="TDM214" s="90"/>
      <c r="TDN214" s="90"/>
      <c r="TDO214" s="90"/>
      <c r="TDP214" s="90"/>
      <c r="TDQ214" s="90"/>
      <c r="TDR214" s="90"/>
      <c r="TDS214" s="90"/>
      <c r="TDT214" s="90"/>
      <c r="TDU214" s="90"/>
      <c r="TDV214" s="90"/>
      <c r="TDW214" s="90"/>
      <c r="TDX214" s="90"/>
      <c r="TDY214" s="90"/>
      <c r="TDZ214" s="90"/>
      <c r="TEA214" s="90"/>
      <c r="TEB214" s="90"/>
      <c r="TEC214" s="90"/>
      <c r="TED214" s="90"/>
      <c r="TEE214" s="90"/>
      <c r="TEF214" s="90"/>
      <c r="TEG214" s="90"/>
      <c r="TEH214" s="90"/>
      <c r="TEI214" s="90"/>
      <c r="TEJ214" s="90"/>
      <c r="TEK214" s="90"/>
      <c r="TEL214" s="90"/>
      <c r="TEM214" s="90"/>
      <c r="TEN214" s="90"/>
      <c r="TEO214" s="90"/>
      <c r="TEP214" s="90"/>
      <c r="TEQ214" s="90"/>
      <c r="TER214" s="90"/>
      <c r="TES214" s="90"/>
      <c r="TET214" s="90"/>
      <c r="TEU214" s="90"/>
      <c r="TEV214" s="90"/>
      <c r="TEW214" s="90"/>
      <c r="TEX214" s="90"/>
      <c r="TEY214" s="90"/>
      <c r="TEZ214" s="90"/>
      <c r="TFA214" s="90"/>
      <c r="TFB214" s="90"/>
      <c r="TFC214" s="90"/>
      <c r="TFD214" s="90"/>
      <c r="TFE214" s="90"/>
      <c r="TFF214" s="90"/>
      <c r="TFG214" s="90"/>
      <c r="TFH214" s="90"/>
      <c r="TFI214" s="90"/>
      <c r="TFJ214" s="90"/>
      <c r="TFK214" s="90"/>
      <c r="TFL214" s="90"/>
      <c r="TFM214" s="90"/>
      <c r="TFN214" s="90"/>
      <c r="TFO214" s="90"/>
      <c r="TFP214" s="90"/>
      <c r="TFQ214" s="90"/>
      <c r="TFR214" s="90"/>
      <c r="TFS214" s="90"/>
      <c r="TFT214" s="90"/>
      <c r="TFU214" s="90"/>
      <c r="TFV214" s="90"/>
      <c r="TFW214" s="90"/>
      <c r="TFX214" s="90"/>
      <c r="TFY214" s="90"/>
      <c r="TFZ214" s="90"/>
      <c r="TGA214" s="90"/>
      <c r="TGB214" s="90"/>
      <c r="TGC214" s="90"/>
      <c r="TGD214" s="90"/>
      <c r="TGE214" s="90"/>
      <c r="TGF214" s="90"/>
      <c r="TGG214" s="90"/>
      <c r="TGH214" s="90"/>
      <c r="TGI214" s="90"/>
      <c r="TGJ214" s="90"/>
      <c r="TGK214" s="90"/>
      <c r="TGL214" s="90"/>
      <c r="TGM214" s="90"/>
      <c r="TGN214" s="90"/>
      <c r="TGO214" s="90"/>
      <c r="TGP214" s="90"/>
      <c r="TGQ214" s="90"/>
      <c r="TGR214" s="90"/>
      <c r="TGS214" s="90"/>
      <c r="TGT214" s="90"/>
      <c r="TGU214" s="90"/>
      <c r="TGV214" s="90"/>
      <c r="TGW214" s="90"/>
      <c r="TGX214" s="90"/>
      <c r="TGY214" s="90"/>
      <c r="TGZ214" s="90"/>
      <c r="THA214" s="90"/>
      <c r="THB214" s="90"/>
      <c r="THC214" s="90"/>
      <c r="THD214" s="90"/>
      <c r="THE214" s="90"/>
      <c r="THF214" s="90"/>
      <c r="THG214" s="90"/>
      <c r="THH214" s="90"/>
      <c r="THI214" s="90"/>
      <c r="THJ214" s="90"/>
      <c r="THK214" s="90"/>
      <c r="THL214" s="90"/>
      <c r="THM214" s="90"/>
      <c r="THN214" s="90"/>
      <c r="THO214" s="90"/>
      <c r="THP214" s="90"/>
      <c r="THQ214" s="90"/>
      <c r="THR214" s="90"/>
      <c r="THS214" s="90"/>
      <c r="THT214" s="90"/>
      <c r="THU214" s="90"/>
      <c r="THV214" s="90"/>
      <c r="THW214" s="90"/>
      <c r="THX214" s="90"/>
      <c r="THY214" s="90"/>
      <c r="THZ214" s="90"/>
      <c r="TIA214" s="90"/>
      <c r="TIB214" s="90"/>
      <c r="TIC214" s="90"/>
      <c r="TID214" s="90"/>
      <c r="TIE214" s="90"/>
      <c r="TIF214" s="90"/>
      <c r="TIG214" s="90"/>
      <c r="TIH214" s="90"/>
      <c r="TII214" s="90"/>
      <c r="TIJ214" s="90"/>
      <c r="TIK214" s="90"/>
      <c r="TIL214" s="90"/>
      <c r="TIM214" s="90"/>
      <c r="TIN214" s="90"/>
      <c r="TIO214" s="90"/>
      <c r="TIP214" s="90"/>
      <c r="TIQ214" s="90"/>
      <c r="TIR214" s="90"/>
      <c r="TIS214" s="90"/>
      <c r="TIT214" s="90"/>
      <c r="TIU214" s="90"/>
      <c r="TIV214" s="90"/>
      <c r="TIW214" s="90"/>
      <c r="TIX214" s="90"/>
      <c r="TIY214" s="90"/>
      <c r="TIZ214" s="90"/>
      <c r="TJA214" s="90"/>
      <c r="TJB214" s="90"/>
      <c r="TJC214" s="90"/>
      <c r="TJD214" s="90"/>
      <c r="TJE214" s="90"/>
      <c r="TJF214" s="90"/>
      <c r="TJG214" s="90"/>
      <c r="TJH214" s="90"/>
      <c r="TJI214" s="90"/>
      <c r="TJJ214" s="90"/>
      <c r="TJK214" s="90"/>
      <c r="TJL214" s="90"/>
      <c r="TJM214" s="90"/>
      <c r="TJN214" s="90"/>
      <c r="TJO214" s="90"/>
      <c r="TJP214" s="90"/>
      <c r="TJQ214" s="90"/>
      <c r="TJR214" s="90"/>
      <c r="TJS214" s="90"/>
      <c r="TJT214" s="90"/>
      <c r="TJU214" s="90"/>
      <c r="TJV214" s="90"/>
      <c r="TJW214" s="90"/>
      <c r="TJX214" s="90"/>
      <c r="TJY214" s="90"/>
      <c r="TJZ214" s="90"/>
      <c r="TKA214" s="90"/>
      <c r="TKB214" s="90"/>
      <c r="TKC214" s="90"/>
      <c r="TKD214" s="90"/>
      <c r="TKE214" s="90"/>
      <c r="TKF214" s="90"/>
      <c r="TKG214" s="90"/>
      <c r="TKH214" s="90"/>
      <c r="TKI214" s="90"/>
      <c r="TKJ214" s="90"/>
      <c r="TKK214" s="90"/>
      <c r="TKL214" s="90"/>
      <c r="TKM214" s="90"/>
      <c r="TKN214" s="90"/>
      <c r="TKO214" s="90"/>
      <c r="TKP214" s="90"/>
      <c r="TKQ214" s="90"/>
      <c r="TKR214" s="90"/>
      <c r="TKS214" s="90"/>
      <c r="TKT214" s="90"/>
      <c r="TKU214" s="90"/>
      <c r="TKV214" s="90"/>
      <c r="TKW214" s="90"/>
      <c r="TKX214" s="90"/>
      <c r="TKY214" s="90"/>
      <c r="TKZ214" s="90"/>
      <c r="TLA214" s="90"/>
      <c r="TLB214" s="90"/>
      <c r="TLC214" s="90"/>
      <c r="TLD214" s="90"/>
      <c r="TLE214" s="90"/>
      <c r="TLF214" s="90"/>
      <c r="TLG214" s="90"/>
      <c r="TLH214" s="90"/>
      <c r="TLI214" s="90"/>
      <c r="TLJ214" s="90"/>
      <c r="TLK214" s="90"/>
      <c r="TLL214" s="90"/>
      <c r="TLM214" s="90"/>
      <c r="TLN214" s="90"/>
      <c r="TLO214" s="90"/>
      <c r="TLP214" s="90"/>
      <c r="TLQ214" s="90"/>
      <c r="TLR214" s="90"/>
      <c r="TLS214" s="90"/>
      <c r="TLT214" s="90"/>
      <c r="TLU214" s="90"/>
      <c r="TLV214" s="90"/>
      <c r="TLW214" s="90"/>
      <c r="TLX214" s="90"/>
      <c r="TLY214" s="90"/>
      <c r="TLZ214" s="90"/>
      <c r="TMA214" s="90"/>
      <c r="TMB214" s="90"/>
      <c r="TMC214" s="90"/>
      <c r="TMD214" s="90"/>
      <c r="TME214" s="90"/>
      <c r="TMF214" s="90"/>
      <c r="TMG214" s="90"/>
      <c r="TMH214" s="90"/>
      <c r="TMI214" s="90"/>
      <c r="TMJ214" s="90"/>
      <c r="TMK214" s="90"/>
      <c r="TML214" s="90"/>
      <c r="TMM214" s="90"/>
      <c r="TMN214" s="90"/>
      <c r="TMO214" s="90"/>
      <c r="TMP214" s="90"/>
      <c r="TMQ214" s="90"/>
      <c r="TMR214" s="90"/>
      <c r="TMS214" s="90"/>
      <c r="TMT214" s="90"/>
      <c r="TMU214" s="90"/>
      <c r="TMV214" s="90"/>
      <c r="TMW214" s="90"/>
      <c r="TMX214" s="90"/>
      <c r="TMY214" s="90"/>
      <c r="TMZ214" s="90"/>
      <c r="TNA214" s="90"/>
      <c r="TNB214" s="90"/>
      <c r="TNC214" s="90"/>
      <c r="TND214" s="90"/>
      <c r="TNE214" s="90"/>
      <c r="TNF214" s="90"/>
      <c r="TNG214" s="90"/>
      <c r="TNH214" s="90"/>
      <c r="TNI214" s="90"/>
      <c r="TNJ214" s="90"/>
      <c r="TNK214" s="90"/>
      <c r="TNL214" s="90"/>
      <c r="TNM214" s="90"/>
      <c r="TNN214" s="90"/>
      <c r="TNO214" s="90"/>
      <c r="TNP214" s="90"/>
      <c r="TNQ214" s="90"/>
      <c r="TNR214" s="90"/>
      <c r="TNS214" s="90"/>
      <c r="TNT214" s="90"/>
      <c r="TNU214" s="90"/>
      <c r="TNV214" s="90"/>
      <c r="TNW214" s="90"/>
      <c r="TNX214" s="90"/>
      <c r="TNY214" s="90"/>
      <c r="TNZ214" s="90"/>
      <c r="TOA214" s="90"/>
      <c r="TOB214" s="90"/>
      <c r="TOC214" s="90"/>
      <c r="TOD214" s="90"/>
      <c r="TOE214" s="90"/>
      <c r="TOF214" s="90"/>
      <c r="TOG214" s="90"/>
      <c r="TOH214" s="90"/>
      <c r="TOI214" s="90"/>
      <c r="TOJ214" s="90"/>
      <c r="TOK214" s="90"/>
      <c r="TOL214" s="90"/>
      <c r="TOM214" s="90"/>
      <c r="TON214" s="90"/>
      <c r="TOO214" s="90"/>
      <c r="TOP214" s="90"/>
      <c r="TOQ214" s="90"/>
      <c r="TOR214" s="90"/>
      <c r="TOS214" s="90"/>
      <c r="TOT214" s="90"/>
      <c r="TOU214" s="90"/>
      <c r="TOV214" s="90"/>
      <c r="TOW214" s="90"/>
      <c r="TOX214" s="90"/>
      <c r="TOY214" s="90"/>
      <c r="TOZ214" s="90"/>
      <c r="TPA214" s="90"/>
      <c r="TPB214" s="90"/>
      <c r="TPC214" s="90"/>
      <c r="TPD214" s="90"/>
      <c r="TPE214" s="90"/>
      <c r="TPF214" s="90"/>
      <c r="TPG214" s="90"/>
      <c r="TPH214" s="90"/>
      <c r="TPI214" s="90"/>
      <c r="TPJ214" s="90"/>
      <c r="TPK214" s="90"/>
      <c r="TPL214" s="90"/>
      <c r="TPM214" s="90"/>
      <c r="TPN214" s="90"/>
      <c r="TPO214" s="90"/>
      <c r="TPP214" s="90"/>
      <c r="TPQ214" s="90"/>
      <c r="TPR214" s="90"/>
      <c r="TPS214" s="90"/>
      <c r="TPT214" s="90"/>
      <c r="TPU214" s="90"/>
      <c r="TPV214" s="90"/>
      <c r="TPW214" s="90"/>
      <c r="TPX214" s="90"/>
      <c r="TPY214" s="90"/>
      <c r="TPZ214" s="90"/>
      <c r="TQA214" s="90"/>
      <c r="TQB214" s="90"/>
      <c r="TQC214" s="90"/>
      <c r="TQD214" s="90"/>
      <c r="TQE214" s="90"/>
      <c r="TQF214" s="90"/>
      <c r="TQG214" s="90"/>
      <c r="TQH214" s="90"/>
      <c r="TQI214" s="90"/>
      <c r="TQJ214" s="90"/>
      <c r="TQK214" s="90"/>
      <c r="TQL214" s="90"/>
      <c r="TQM214" s="90"/>
      <c r="TQN214" s="90"/>
      <c r="TQO214" s="90"/>
      <c r="TQP214" s="90"/>
      <c r="TQQ214" s="90"/>
      <c r="TQR214" s="90"/>
      <c r="TQS214" s="90"/>
      <c r="TQT214" s="90"/>
      <c r="TQU214" s="90"/>
      <c r="TQV214" s="90"/>
      <c r="TQW214" s="90"/>
      <c r="TQX214" s="90"/>
      <c r="TQY214" s="90"/>
      <c r="TQZ214" s="90"/>
      <c r="TRA214" s="90"/>
      <c r="TRB214" s="90"/>
      <c r="TRC214" s="90"/>
      <c r="TRD214" s="90"/>
      <c r="TRE214" s="90"/>
      <c r="TRF214" s="90"/>
      <c r="TRG214" s="90"/>
      <c r="TRH214" s="90"/>
      <c r="TRI214" s="90"/>
      <c r="TRJ214" s="90"/>
      <c r="TRK214" s="90"/>
      <c r="TRL214" s="90"/>
      <c r="TRM214" s="90"/>
      <c r="TRN214" s="90"/>
      <c r="TRO214" s="90"/>
      <c r="TRP214" s="90"/>
      <c r="TRQ214" s="90"/>
      <c r="TRR214" s="90"/>
      <c r="TRS214" s="90"/>
      <c r="TRT214" s="90"/>
      <c r="TRU214" s="90"/>
      <c r="TRV214" s="90"/>
      <c r="TRW214" s="90"/>
      <c r="TRX214" s="90"/>
      <c r="TRY214" s="90"/>
      <c r="TRZ214" s="90"/>
      <c r="TSA214" s="90"/>
      <c r="TSB214" s="90"/>
      <c r="TSC214" s="90"/>
      <c r="TSD214" s="90"/>
      <c r="TSE214" s="90"/>
      <c r="TSF214" s="90"/>
      <c r="TSG214" s="90"/>
      <c r="TSH214" s="90"/>
      <c r="TSI214" s="90"/>
      <c r="TSJ214" s="90"/>
      <c r="TSK214" s="90"/>
      <c r="TSL214" s="90"/>
      <c r="TSM214" s="90"/>
      <c r="TSN214" s="90"/>
      <c r="TSO214" s="90"/>
      <c r="TSP214" s="90"/>
      <c r="TSQ214" s="90"/>
      <c r="TSR214" s="90"/>
      <c r="TSS214" s="90"/>
      <c r="TST214" s="90"/>
      <c r="TSU214" s="90"/>
      <c r="TSV214" s="90"/>
      <c r="TSW214" s="90"/>
      <c r="TSX214" s="90"/>
      <c r="TSY214" s="90"/>
      <c r="TSZ214" s="90"/>
      <c r="TTA214" s="90"/>
      <c r="TTB214" s="90"/>
      <c r="TTC214" s="90"/>
      <c r="TTD214" s="90"/>
      <c r="TTE214" s="90"/>
      <c r="TTF214" s="90"/>
      <c r="TTG214" s="90"/>
      <c r="TTH214" s="90"/>
      <c r="TTI214" s="90"/>
      <c r="TTJ214" s="90"/>
      <c r="TTK214" s="90"/>
      <c r="TTL214" s="90"/>
      <c r="TTM214" s="90"/>
      <c r="TTN214" s="90"/>
      <c r="TTO214" s="90"/>
      <c r="TTP214" s="90"/>
      <c r="TTQ214" s="90"/>
      <c r="TTR214" s="90"/>
      <c r="TTS214" s="90"/>
      <c r="TTT214" s="90"/>
      <c r="TTU214" s="90"/>
      <c r="TTV214" s="90"/>
      <c r="TTW214" s="90"/>
      <c r="TTX214" s="90"/>
      <c r="TTY214" s="90"/>
      <c r="TTZ214" s="90"/>
      <c r="TUA214" s="90"/>
      <c r="TUB214" s="90"/>
      <c r="TUC214" s="90"/>
      <c r="TUD214" s="90"/>
      <c r="TUE214" s="90"/>
      <c r="TUF214" s="90"/>
      <c r="TUG214" s="90"/>
      <c r="TUH214" s="90"/>
      <c r="TUI214" s="90"/>
      <c r="TUJ214" s="90"/>
      <c r="TUK214" s="90"/>
      <c r="TUL214" s="90"/>
      <c r="TUM214" s="90"/>
      <c r="TUN214" s="90"/>
      <c r="TUO214" s="90"/>
      <c r="TUP214" s="90"/>
      <c r="TUQ214" s="90"/>
      <c r="TUR214" s="90"/>
      <c r="TUS214" s="90"/>
      <c r="TUT214" s="90"/>
      <c r="TUU214" s="90"/>
      <c r="TUV214" s="90"/>
      <c r="TUW214" s="90"/>
      <c r="TUX214" s="90"/>
      <c r="TUY214" s="90"/>
      <c r="TUZ214" s="90"/>
      <c r="TVA214" s="90"/>
      <c r="TVB214" s="90"/>
      <c r="TVC214" s="90"/>
      <c r="TVD214" s="90"/>
      <c r="TVE214" s="90"/>
      <c r="TVF214" s="90"/>
      <c r="TVG214" s="90"/>
      <c r="TVH214" s="90"/>
      <c r="TVI214" s="90"/>
      <c r="TVJ214" s="90"/>
      <c r="TVK214" s="90"/>
      <c r="TVL214" s="90"/>
      <c r="TVM214" s="90"/>
      <c r="TVN214" s="90"/>
      <c r="TVO214" s="90"/>
      <c r="TVP214" s="90"/>
      <c r="TVQ214" s="90"/>
      <c r="TVR214" s="90"/>
      <c r="TVS214" s="90"/>
      <c r="TVT214" s="90"/>
      <c r="TVU214" s="90"/>
      <c r="TVV214" s="90"/>
      <c r="TVW214" s="90"/>
      <c r="TVX214" s="90"/>
      <c r="TVY214" s="90"/>
      <c r="TVZ214" s="90"/>
      <c r="TWA214" s="90"/>
      <c r="TWB214" s="90"/>
      <c r="TWC214" s="90"/>
      <c r="TWD214" s="90"/>
      <c r="TWE214" s="90"/>
      <c r="TWF214" s="90"/>
      <c r="TWG214" s="90"/>
      <c r="TWH214" s="90"/>
      <c r="TWI214" s="90"/>
      <c r="TWJ214" s="90"/>
      <c r="TWK214" s="90"/>
      <c r="TWL214" s="90"/>
      <c r="TWM214" s="90"/>
      <c r="TWN214" s="90"/>
      <c r="TWO214" s="90"/>
      <c r="TWP214" s="90"/>
      <c r="TWQ214" s="90"/>
      <c r="TWR214" s="90"/>
      <c r="TWS214" s="90"/>
      <c r="TWT214" s="90"/>
      <c r="TWU214" s="90"/>
      <c r="TWV214" s="90"/>
      <c r="TWW214" s="90"/>
      <c r="TWX214" s="90"/>
      <c r="TWY214" s="90"/>
      <c r="TWZ214" s="90"/>
      <c r="TXA214" s="90"/>
      <c r="TXB214" s="90"/>
      <c r="TXC214" s="90"/>
      <c r="TXD214" s="90"/>
      <c r="TXE214" s="90"/>
      <c r="TXF214" s="90"/>
      <c r="TXG214" s="90"/>
      <c r="TXH214" s="90"/>
      <c r="TXI214" s="90"/>
      <c r="TXJ214" s="90"/>
      <c r="TXK214" s="90"/>
      <c r="TXL214" s="90"/>
      <c r="TXM214" s="90"/>
      <c r="TXN214" s="90"/>
      <c r="TXO214" s="90"/>
      <c r="TXP214" s="90"/>
      <c r="TXQ214" s="90"/>
      <c r="TXR214" s="90"/>
      <c r="TXS214" s="90"/>
      <c r="TXT214" s="90"/>
      <c r="TXU214" s="90"/>
      <c r="TXV214" s="90"/>
      <c r="TXW214" s="90"/>
      <c r="TXX214" s="90"/>
      <c r="TXY214" s="90"/>
      <c r="TXZ214" s="90"/>
      <c r="TYA214" s="90"/>
      <c r="TYB214" s="90"/>
      <c r="TYC214" s="90"/>
      <c r="TYD214" s="90"/>
      <c r="TYE214" s="90"/>
      <c r="TYF214" s="90"/>
      <c r="TYG214" s="90"/>
      <c r="TYH214" s="90"/>
      <c r="TYI214" s="90"/>
      <c r="TYJ214" s="90"/>
      <c r="TYK214" s="90"/>
      <c r="TYL214" s="90"/>
      <c r="TYM214" s="90"/>
      <c r="TYN214" s="90"/>
      <c r="TYO214" s="90"/>
      <c r="TYP214" s="90"/>
      <c r="TYQ214" s="90"/>
      <c r="TYR214" s="90"/>
      <c r="TYS214" s="90"/>
      <c r="TYT214" s="90"/>
      <c r="TYU214" s="90"/>
      <c r="TYV214" s="90"/>
      <c r="TYW214" s="90"/>
      <c r="TYX214" s="90"/>
      <c r="TYY214" s="90"/>
      <c r="TYZ214" s="90"/>
      <c r="TZA214" s="90"/>
      <c r="TZB214" s="90"/>
      <c r="TZC214" s="90"/>
      <c r="TZD214" s="90"/>
      <c r="TZE214" s="90"/>
      <c r="TZF214" s="90"/>
      <c r="TZG214" s="90"/>
      <c r="TZH214" s="90"/>
      <c r="TZI214" s="90"/>
      <c r="TZJ214" s="90"/>
      <c r="TZK214" s="90"/>
      <c r="TZL214" s="90"/>
      <c r="TZM214" s="90"/>
      <c r="TZN214" s="90"/>
      <c r="TZO214" s="90"/>
      <c r="TZP214" s="90"/>
      <c r="TZQ214" s="90"/>
      <c r="TZR214" s="90"/>
      <c r="TZS214" s="90"/>
      <c r="TZT214" s="90"/>
      <c r="TZU214" s="90"/>
      <c r="TZV214" s="90"/>
      <c r="TZW214" s="90"/>
      <c r="TZX214" s="90"/>
      <c r="TZY214" s="90"/>
      <c r="TZZ214" s="90"/>
      <c r="UAA214" s="90"/>
      <c r="UAB214" s="90"/>
      <c r="UAC214" s="90"/>
      <c r="UAD214" s="90"/>
      <c r="UAE214" s="90"/>
      <c r="UAF214" s="90"/>
      <c r="UAG214" s="90"/>
      <c r="UAH214" s="90"/>
      <c r="UAI214" s="90"/>
      <c r="UAJ214" s="90"/>
      <c r="UAK214" s="90"/>
      <c r="UAL214" s="90"/>
      <c r="UAM214" s="90"/>
      <c r="UAN214" s="90"/>
      <c r="UAO214" s="90"/>
      <c r="UAP214" s="90"/>
      <c r="UAQ214" s="90"/>
      <c r="UAR214" s="90"/>
      <c r="UAS214" s="90"/>
      <c r="UAT214" s="90"/>
      <c r="UAU214" s="90"/>
      <c r="UAV214" s="90"/>
      <c r="UAW214" s="90"/>
      <c r="UAX214" s="90"/>
      <c r="UAY214" s="90"/>
      <c r="UAZ214" s="90"/>
      <c r="UBA214" s="90"/>
      <c r="UBB214" s="90"/>
      <c r="UBC214" s="90"/>
      <c r="UBD214" s="90"/>
      <c r="UBE214" s="90"/>
      <c r="UBF214" s="90"/>
      <c r="UBG214" s="90"/>
      <c r="UBH214" s="90"/>
      <c r="UBI214" s="90"/>
      <c r="UBJ214" s="90"/>
      <c r="UBK214" s="90"/>
      <c r="UBL214" s="90"/>
      <c r="UBM214" s="90"/>
      <c r="UBN214" s="90"/>
      <c r="UBO214" s="90"/>
      <c r="UBP214" s="90"/>
      <c r="UBQ214" s="90"/>
      <c r="UBR214" s="90"/>
      <c r="UBS214" s="90"/>
      <c r="UBT214" s="90"/>
      <c r="UBU214" s="90"/>
      <c r="UBV214" s="90"/>
      <c r="UBW214" s="90"/>
      <c r="UBX214" s="90"/>
      <c r="UBY214" s="90"/>
      <c r="UBZ214" s="90"/>
      <c r="UCA214" s="90"/>
      <c r="UCB214" s="90"/>
      <c r="UCC214" s="90"/>
      <c r="UCD214" s="90"/>
      <c r="UCE214" s="90"/>
      <c r="UCF214" s="90"/>
      <c r="UCG214" s="90"/>
      <c r="UCH214" s="90"/>
      <c r="UCI214" s="90"/>
      <c r="UCJ214" s="90"/>
      <c r="UCK214" s="90"/>
      <c r="UCL214" s="90"/>
      <c r="UCM214" s="90"/>
      <c r="UCN214" s="90"/>
      <c r="UCO214" s="90"/>
      <c r="UCP214" s="90"/>
      <c r="UCQ214" s="90"/>
      <c r="UCR214" s="90"/>
      <c r="UCS214" s="90"/>
      <c r="UCT214" s="90"/>
      <c r="UCU214" s="90"/>
      <c r="UCV214" s="90"/>
      <c r="UCW214" s="90"/>
      <c r="UCX214" s="90"/>
      <c r="UCY214" s="90"/>
      <c r="UCZ214" s="90"/>
      <c r="UDA214" s="90"/>
      <c r="UDB214" s="90"/>
      <c r="UDC214" s="90"/>
      <c r="UDD214" s="90"/>
      <c r="UDE214" s="90"/>
      <c r="UDF214" s="90"/>
      <c r="UDG214" s="90"/>
      <c r="UDH214" s="90"/>
      <c r="UDI214" s="90"/>
      <c r="UDJ214" s="90"/>
      <c r="UDK214" s="90"/>
      <c r="UDL214" s="90"/>
      <c r="UDM214" s="90"/>
      <c r="UDN214" s="90"/>
      <c r="UDO214" s="90"/>
      <c r="UDP214" s="90"/>
      <c r="UDQ214" s="90"/>
      <c r="UDR214" s="90"/>
      <c r="UDS214" s="90"/>
      <c r="UDT214" s="90"/>
      <c r="UDU214" s="90"/>
      <c r="UDV214" s="90"/>
      <c r="UDW214" s="90"/>
      <c r="UDX214" s="90"/>
      <c r="UDY214" s="90"/>
      <c r="UDZ214" s="90"/>
      <c r="UEA214" s="90"/>
      <c r="UEB214" s="90"/>
      <c r="UEC214" s="90"/>
      <c r="UED214" s="90"/>
      <c r="UEE214" s="90"/>
      <c r="UEF214" s="90"/>
      <c r="UEG214" s="90"/>
      <c r="UEH214" s="90"/>
      <c r="UEI214" s="90"/>
      <c r="UEJ214" s="90"/>
      <c r="UEK214" s="90"/>
      <c r="UEL214" s="90"/>
      <c r="UEM214" s="90"/>
      <c r="UEN214" s="90"/>
      <c r="UEO214" s="90"/>
      <c r="UEP214" s="90"/>
      <c r="UEQ214" s="90"/>
      <c r="UER214" s="90"/>
      <c r="UES214" s="90"/>
      <c r="UET214" s="90"/>
      <c r="UEU214" s="90"/>
      <c r="UEV214" s="90"/>
      <c r="UEW214" s="90"/>
      <c r="UEX214" s="90"/>
      <c r="UEY214" s="90"/>
      <c r="UEZ214" s="90"/>
      <c r="UFA214" s="90"/>
      <c r="UFB214" s="90"/>
      <c r="UFC214" s="90"/>
      <c r="UFD214" s="90"/>
      <c r="UFE214" s="90"/>
      <c r="UFF214" s="90"/>
      <c r="UFG214" s="90"/>
      <c r="UFH214" s="90"/>
      <c r="UFI214" s="90"/>
      <c r="UFJ214" s="90"/>
      <c r="UFK214" s="90"/>
      <c r="UFL214" s="90"/>
      <c r="UFM214" s="90"/>
      <c r="UFN214" s="90"/>
      <c r="UFO214" s="90"/>
      <c r="UFP214" s="90"/>
      <c r="UFQ214" s="90"/>
      <c r="UFR214" s="90"/>
      <c r="UFS214" s="90"/>
      <c r="UFT214" s="90"/>
      <c r="UFU214" s="90"/>
      <c r="UFV214" s="90"/>
      <c r="UFW214" s="90"/>
      <c r="UFX214" s="90"/>
      <c r="UFY214" s="90"/>
      <c r="UFZ214" s="90"/>
      <c r="UGA214" s="90"/>
      <c r="UGB214" s="90"/>
      <c r="UGC214" s="90"/>
      <c r="UGD214" s="90"/>
      <c r="UGE214" s="90"/>
      <c r="UGF214" s="90"/>
      <c r="UGG214" s="90"/>
      <c r="UGH214" s="90"/>
      <c r="UGI214" s="90"/>
      <c r="UGJ214" s="90"/>
      <c r="UGK214" s="90"/>
      <c r="UGL214" s="90"/>
      <c r="UGM214" s="90"/>
      <c r="UGN214" s="90"/>
      <c r="UGO214" s="90"/>
      <c r="UGP214" s="90"/>
      <c r="UGQ214" s="90"/>
      <c r="UGR214" s="90"/>
      <c r="UGS214" s="90"/>
      <c r="UGT214" s="90"/>
      <c r="UGU214" s="90"/>
      <c r="UGV214" s="90"/>
      <c r="UGW214" s="90"/>
      <c r="UGX214" s="90"/>
      <c r="UGY214" s="90"/>
      <c r="UGZ214" s="90"/>
      <c r="UHA214" s="90"/>
      <c r="UHB214" s="90"/>
      <c r="UHC214" s="90"/>
      <c r="UHD214" s="90"/>
      <c r="UHE214" s="90"/>
      <c r="UHF214" s="90"/>
      <c r="UHG214" s="90"/>
      <c r="UHH214" s="90"/>
      <c r="UHI214" s="90"/>
      <c r="UHJ214" s="90"/>
      <c r="UHK214" s="90"/>
      <c r="UHL214" s="90"/>
      <c r="UHM214" s="90"/>
      <c r="UHN214" s="90"/>
      <c r="UHO214" s="90"/>
      <c r="UHP214" s="90"/>
      <c r="UHQ214" s="90"/>
      <c r="UHR214" s="90"/>
      <c r="UHS214" s="90"/>
      <c r="UHT214" s="90"/>
      <c r="UHU214" s="90"/>
      <c r="UHV214" s="90"/>
      <c r="UHW214" s="90"/>
      <c r="UHX214" s="90"/>
      <c r="UHY214" s="90"/>
      <c r="UHZ214" s="90"/>
      <c r="UIA214" s="90"/>
      <c r="UIB214" s="90"/>
      <c r="UIC214" s="90"/>
      <c r="UID214" s="90"/>
      <c r="UIE214" s="90"/>
      <c r="UIF214" s="90"/>
      <c r="UIG214" s="90"/>
      <c r="UIH214" s="90"/>
      <c r="UII214" s="90"/>
      <c r="UIJ214" s="90"/>
      <c r="UIK214" s="90"/>
      <c r="UIL214" s="90"/>
      <c r="UIM214" s="90"/>
      <c r="UIN214" s="90"/>
      <c r="UIO214" s="90"/>
      <c r="UIP214" s="90"/>
      <c r="UIQ214" s="90"/>
      <c r="UIR214" s="90"/>
      <c r="UIS214" s="90"/>
      <c r="UIT214" s="90"/>
      <c r="UIU214" s="90"/>
      <c r="UIV214" s="90"/>
      <c r="UIW214" s="90"/>
      <c r="UIX214" s="90"/>
      <c r="UIY214" s="90"/>
      <c r="UIZ214" s="90"/>
      <c r="UJA214" s="90"/>
      <c r="UJB214" s="90"/>
      <c r="UJC214" s="90"/>
      <c r="UJD214" s="90"/>
      <c r="UJE214" s="90"/>
      <c r="UJF214" s="90"/>
      <c r="UJG214" s="90"/>
      <c r="UJH214" s="90"/>
      <c r="UJI214" s="90"/>
      <c r="UJJ214" s="90"/>
      <c r="UJK214" s="90"/>
      <c r="UJL214" s="90"/>
      <c r="UJM214" s="90"/>
      <c r="UJN214" s="90"/>
      <c r="UJO214" s="90"/>
      <c r="UJP214" s="90"/>
      <c r="UJQ214" s="90"/>
      <c r="UJR214" s="90"/>
      <c r="UJS214" s="90"/>
      <c r="UJT214" s="90"/>
      <c r="UJU214" s="90"/>
      <c r="UJV214" s="90"/>
      <c r="UJW214" s="90"/>
      <c r="UJX214" s="90"/>
      <c r="UJY214" s="90"/>
      <c r="UJZ214" s="90"/>
      <c r="UKA214" s="90"/>
      <c r="UKB214" s="90"/>
      <c r="UKC214" s="90"/>
      <c r="UKD214" s="90"/>
      <c r="UKE214" s="90"/>
      <c r="UKF214" s="90"/>
      <c r="UKG214" s="90"/>
      <c r="UKH214" s="90"/>
      <c r="UKI214" s="90"/>
      <c r="UKJ214" s="90"/>
      <c r="UKK214" s="90"/>
      <c r="UKL214" s="90"/>
      <c r="UKM214" s="90"/>
      <c r="UKN214" s="90"/>
      <c r="UKO214" s="90"/>
      <c r="UKP214" s="90"/>
      <c r="UKQ214" s="90"/>
      <c r="UKR214" s="90"/>
      <c r="UKS214" s="90"/>
      <c r="UKT214" s="90"/>
      <c r="UKU214" s="90"/>
      <c r="UKV214" s="90"/>
      <c r="UKW214" s="90"/>
      <c r="UKX214" s="90"/>
      <c r="UKY214" s="90"/>
      <c r="UKZ214" s="90"/>
      <c r="ULA214" s="90"/>
      <c r="ULB214" s="90"/>
      <c r="ULC214" s="90"/>
      <c r="ULD214" s="90"/>
      <c r="ULE214" s="90"/>
      <c r="ULF214" s="90"/>
      <c r="ULG214" s="90"/>
      <c r="ULH214" s="90"/>
      <c r="ULI214" s="90"/>
      <c r="ULJ214" s="90"/>
      <c r="ULK214" s="90"/>
      <c r="ULL214" s="90"/>
      <c r="ULM214" s="90"/>
      <c r="ULN214" s="90"/>
      <c r="ULO214" s="90"/>
      <c r="ULP214" s="90"/>
      <c r="ULQ214" s="90"/>
      <c r="ULR214" s="90"/>
      <c r="ULS214" s="90"/>
      <c r="ULT214" s="90"/>
      <c r="ULU214" s="90"/>
      <c r="ULV214" s="90"/>
      <c r="ULW214" s="90"/>
      <c r="ULX214" s="90"/>
      <c r="ULY214" s="90"/>
      <c r="ULZ214" s="90"/>
      <c r="UMA214" s="90"/>
      <c r="UMB214" s="90"/>
      <c r="UMC214" s="90"/>
      <c r="UMD214" s="90"/>
      <c r="UME214" s="90"/>
      <c r="UMF214" s="90"/>
      <c r="UMG214" s="90"/>
      <c r="UMH214" s="90"/>
      <c r="UMI214" s="90"/>
      <c r="UMJ214" s="90"/>
      <c r="UMK214" s="90"/>
      <c r="UML214" s="90"/>
      <c r="UMM214" s="90"/>
      <c r="UMN214" s="90"/>
      <c r="UMO214" s="90"/>
      <c r="UMP214" s="90"/>
      <c r="UMQ214" s="90"/>
      <c r="UMR214" s="90"/>
      <c r="UMS214" s="90"/>
      <c r="UMT214" s="90"/>
      <c r="UMU214" s="90"/>
      <c r="UMV214" s="90"/>
      <c r="UMW214" s="90"/>
      <c r="UMX214" s="90"/>
      <c r="UMY214" s="90"/>
      <c r="UMZ214" s="90"/>
      <c r="UNA214" s="90"/>
      <c r="UNB214" s="90"/>
      <c r="UNC214" s="90"/>
      <c r="UND214" s="90"/>
      <c r="UNE214" s="90"/>
      <c r="UNF214" s="90"/>
      <c r="UNG214" s="90"/>
      <c r="UNH214" s="90"/>
      <c r="UNI214" s="90"/>
      <c r="UNJ214" s="90"/>
      <c r="UNK214" s="90"/>
      <c r="UNL214" s="90"/>
      <c r="UNM214" s="90"/>
      <c r="UNN214" s="90"/>
      <c r="UNO214" s="90"/>
      <c r="UNP214" s="90"/>
      <c r="UNQ214" s="90"/>
      <c r="UNR214" s="90"/>
      <c r="UNS214" s="90"/>
      <c r="UNT214" s="90"/>
      <c r="UNU214" s="90"/>
      <c r="UNV214" s="90"/>
      <c r="UNW214" s="90"/>
      <c r="UNX214" s="90"/>
      <c r="UNY214" s="90"/>
      <c r="UNZ214" s="90"/>
      <c r="UOA214" s="90"/>
      <c r="UOB214" s="90"/>
      <c r="UOC214" s="90"/>
      <c r="UOD214" s="90"/>
      <c r="UOE214" s="90"/>
      <c r="UOF214" s="90"/>
      <c r="UOG214" s="90"/>
      <c r="UOH214" s="90"/>
      <c r="UOI214" s="90"/>
      <c r="UOJ214" s="90"/>
      <c r="UOK214" s="90"/>
      <c r="UOL214" s="90"/>
      <c r="UOM214" s="90"/>
      <c r="UON214" s="90"/>
      <c r="UOO214" s="90"/>
      <c r="UOP214" s="90"/>
      <c r="UOQ214" s="90"/>
      <c r="UOR214" s="90"/>
      <c r="UOS214" s="90"/>
      <c r="UOT214" s="90"/>
      <c r="UOU214" s="90"/>
      <c r="UOV214" s="90"/>
      <c r="UOW214" s="90"/>
      <c r="UOX214" s="90"/>
      <c r="UOY214" s="90"/>
      <c r="UOZ214" s="90"/>
      <c r="UPA214" s="90"/>
      <c r="UPB214" s="90"/>
      <c r="UPC214" s="90"/>
      <c r="UPD214" s="90"/>
      <c r="UPE214" s="90"/>
      <c r="UPF214" s="90"/>
      <c r="UPG214" s="90"/>
      <c r="UPH214" s="90"/>
      <c r="UPI214" s="90"/>
      <c r="UPJ214" s="90"/>
      <c r="UPK214" s="90"/>
      <c r="UPL214" s="90"/>
      <c r="UPM214" s="90"/>
      <c r="UPN214" s="90"/>
      <c r="UPO214" s="90"/>
      <c r="UPP214" s="90"/>
      <c r="UPQ214" s="90"/>
      <c r="UPR214" s="90"/>
      <c r="UPS214" s="90"/>
      <c r="UPT214" s="90"/>
      <c r="UPU214" s="90"/>
      <c r="UPV214" s="90"/>
      <c r="UPW214" s="90"/>
      <c r="UPX214" s="90"/>
      <c r="UPY214" s="90"/>
      <c r="UPZ214" s="90"/>
      <c r="UQA214" s="90"/>
      <c r="UQB214" s="90"/>
      <c r="UQC214" s="90"/>
      <c r="UQD214" s="90"/>
      <c r="UQE214" s="90"/>
      <c r="UQF214" s="90"/>
      <c r="UQG214" s="90"/>
      <c r="UQH214" s="90"/>
      <c r="UQI214" s="90"/>
      <c r="UQJ214" s="90"/>
      <c r="UQK214" s="90"/>
      <c r="UQL214" s="90"/>
      <c r="UQM214" s="90"/>
      <c r="UQN214" s="90"/>
      <c r="UQO214" s="90"/>
      <c r="UQP214" s="90"/>
      <c r="UQQ214" s="90"/>
      <c r="UQR214" s="90"/>
      <c r="UQS214" s="90"/>
      <c r="UQT214" s="90"/>
      <c r="UQU214" s="90"/>
      <c r="UQV214" s="90"/>
      <c r="UQW214" s="90"/>
      <c r="UQX214" s="90"/>
      <c r="UQY214" s="90"/>
      <c r="UQZ214" s="90"/>
      <c r="URA214" s="90"/>
      <c r="URB214" s="90"/>
      <c r="URC214" s="90"/>
      <c r="URD214" s="90"/>
      <c r="URE214" s="90"/>
      <c r="URF214" s="90"/>
      <c r="URG214" s="90"/>
      <c r="URH214" s="90"/>
      <c r="URI214" s="90"/>
      <c r="URJ214" s="90"/>
      <c r="URK214" s="90"/>
      <c r="URL214" s="90"/>
      <c r="URM214" s="90"/>
      <c r="URN214" s="90"/>
      <c r="URO214" s="90"/>
      <c r="URP214" s="90"/>
      <c r="URQ214" s="90"/>
      <c r="URR214" s="90"/>
      <c r="URS214" s="90"/>
      <c r="URT214" s="90"/>
      <c r="URU214" s="90"/>
      <c r="URV214" s="90"/>
      <c r="URW214" s="90"/>
      <c r="URX214" s="90"/>
      <c r="URY214" s="90"/>
      <c r="URZ214" s="90"/>
      <c r="USA214" s="90"/>
      <c r="USB214" s="90"/>
      <c r="USC214" s="90"/>
      <c r="USD214" s="90"/>
      <c r="USE214" s="90"/>
      <c r="USF214" s="90"/>
      <c r="USG214" s="90"/>
      <c r="USH214" s="90"/>
      <c r="USI214" s="90"/>
      <c r="USJ214" s="90"/>
      <c r="USK214" s="90"/>
      <c r="USL214" s="90"/>
      <c r="USM214" s="90"/>
      <c r="USN214" s="90"/>
      <c r="USO214" s="90"/>
      <c r="USP214" s="90"/>
      <c r="USQ214" s="90"/>
      <c r="USR214" s="90"/>
      <c r="USS214" s="90"/>
      <c r="UST214" s="90"/>
      <c r="USU214" s="90"/>
      <c r="USV214" s="90"/>
      <c r="USW214" s="90"/>
      <c r="USX214" s="90"/>
      <c r="USY214" s="90"/>
      <c r="USZ214" s="90"/>
      <c r="UTA214" s="90"/>
      <c r="UTB214" s="90"/>
      <c r="UTC214" s="90"/>
      <c r="UTD214" s="90"/>
      <c r="UTE214" s="90"/>
      <c r="UTF214" s="90"/>
      <c r="UTG214" s="90"/>
      <c r="UTH214" s="90"/>
      <c r="UTI214" s="90"/>
      <c r="UTJ214" s="90"/>
      <c r="UTK214" s="90"/>
      <c r="UTL214" s="90"/>
      <c r="UTM214" s="90"/>
      <c r="UTN214" s="90"/>
      <c r="UTO214" s="90"/>
      <c r="UTP214" s="90"/>
      <c r="UTQ214" s="90"/>
      <c r="UTR214" s="90"/>
      <c r="UTS214" s="90"/>
      <c r="UTT214" s="90"/>
      <c r="UTU214" s="90"/>
      <c r="UTV214" s="90"/>
      <c r="UTW214" s="90"/>
      <c r="UTX214" s="90"/>
      <c r="UTY214" s="90"/>
      <c r="UTZ214" s="90"/>
      <c r="UUA214" s="90"/>
      <c r="UUB214" s="90"/>
      <c r="UUC214" s="90"/>
      <c r="UUD214" s="90"/>
      <c r="UUE214" s="90"/>
      <c r="UUF214" s="90"/>
      <c r="UUG214" s="90"/>
      <c r="UUH214" s="90"/>
      <c r="UUI214" s="90"/>
      <c r="UUJ214" s="90"/>
      <c r="UUK214" s="90"/>
      <c r="UUL214" s="90"/>
      <c r="UUM214" s="90"/>
      <c r="UUN214" s="90"/>
      <c r="UUO214" s="90"/>
      <c r="UUP214" s="90"/>
      <c r="UUQ214" s="90"/>
      <c r="UUR214" s="90"/>
      <c r="UUS214" s="90"/>
      <c r="UUT214" s="90"/>
      <c r="UUU214" s="90"/>
      <c r="UUV214" s="90"/>
      <c r="UUW214" s="90"/>
      <c r="UUX214" s="90"/>
      <c r="UUY214" s="90"/>
      <c r="UUZ214" s="90"/>
      <c r="UVA214" s="90"/>
      <c r="UVB214" s="90"/>
      <c r="UVC214" s="90"/>
      <c r="UVD214" s="90"/>
      <c r="UVE214" s="90"/>
      <c r="UVF214" s="90"/>
      <c r="UVG214" s="90"/>
      <c r="UVH214" s="90"/>
      <c r="UVI214" s="90"/>
      <c r="UVJ214" s="90"/>
      <c r="UVK214" s="90"/>
      <c r="UVL214" s="90"/>
      <c r="UVM214" s="90"/>
      <c r="UVN214" s="90"/>
      <c r="UVO214" s="90"/>
      <c r="UVP214" s="90"/>
      <c r="UVQ214" s="90"/>
      <c r="UVR214" s="90"/>
      <c r="UVS214" s="90"/>
      <c r="UVT214" s="90"/>
      <c r="UVU214" s="90"/>
      <c r="UVV214" s="90"/>
      <c r="UVW214" s="90"/>
      <c r="UVX214" s="90"/>
      <c r="UVY214" s="90"/>
      <c r="UVZ214" s="90"/>
      <c r="UWA214" s="90"/>
      <c r="UWB214" s="90"/>
      <c r="UWC214" s="90"/>
      <c r="UWD214" s="90"/>
      <c r="UWE214" s="90"/>
      <c r="UWF214" s="90"/>
      <c r="UWG214" s="90"/>
      <c r="UWH214" s="90"/>
      <c r="UWI214" s="90"/>
      <c r="UWJ214" s="90"/>
      <c r="UWK214" s="90"/>
      <c r="UWL214" s="90"/>
      <c r="UWM214" s="90"/>
      <c r="UWN214" s="90"/>
      <c r="UWO214" s="90"/>
      <c r="UWP214" s="90"/>
      <c r="UWQ214" s="90"/>
      <c r="UWR214" s="90"/>
      <c r="UWS214" s="90"/>
      <c r="UWT214" s="90"/>
      <c r="UWU214" s="90"/>
      <c r="UWV214" s="90"/>
      <c r="UWW214" s="90"/>
      <c r="UWX214" s="90"/>
      <c r="UWY214" s="90"/>
      <c r="UWZ214" s="90"/>
      <c r="UXA214" s="90"/>
      <c r="UXB214" s="90"/>
      <c r="UXC214" s="90"/>
      <c r="UXD214" s="90"/>
      <c r="UXE214" s="90"/>
      <c r="UXF214" s="90"/>
      <c r="UXG214" s="90"/>
      <c r="UXH214" s="90"/>
      <c r="UXI214" s="90"/>
      <c r="UXJ214" s="90"/>
      <c r="UXK214" s="90"/>
      <c r="UXL214" s="90"/>
      <c r="UXM214" s="90"/>
      <c r="UXN214" s="90"/>
      <c r="UXO214" s="90"/>
      <c r="UXP214" s="90"/>
      <c r="UXQ214" s="90"/>
      <c r="UXR214" s="90"/>
      <c r="UXS214" s="90"/>
      <c r="UXT214" s="90"/>
      <c r="UXU214" s="90"/>
      <c r="UXV214" s="90"/>
      <c r="UXW214" s="90"/>
      <c r="UXX214" s="90"/>
      <c r="UXY214" s="90"/>
      <c r="UXZ214" s="90"/>
      <c r="UYA214" s="90"/>
      <c r="UYB214" s="90"/>
      <c r="UYC214" s="90"/>
      <c r="UYD214" s="90"/>
      <c r="UYE214" s="90"/>
      <c r="UYF214" s="90"/>
      <c r="UYG214" s="90"/>
      <c r="UYH214" s="90"/>
      <c r="UYI214" s="90"/>
      <c r="UYJ214" s="90"/>
      <c r="UYK214" s="90"/>
      <c r="UYL214" s="90"/>
      <c r="UYM214" s="90"/>
      <c r="UYN214" s="90"/>
      <c r="UYO214" s="90"/>
      <c r="UYP214" s="90"/>
      <c r="UYQ214" s="90"/>
      <c r="UYR214" s="90"/>
      <c r="UYS214" s="90"/>
      <c r="UYT214" s="90"/>
      <c r="UYU214" s="90"/>
      <c r="UYV214" s="90"/>
      <c r="UYW214" s="90"/>
      <c r="UYX214" s="90"/>
      <c r="UYY214" s="90"/>
      <c r="UYZ214" s="90"/>
      <c r="UZA214" s="90"/>
      <c r="UZB214" s="90"/>
      <c r="UZC214" s="90"/>
      <c r="UZD214" s="90"/>
      <c r="UZE214" s="90"/>
      <c r="UZF214" s="90"/>
      <c r="UZG214" s="90"/>
      <c r="UZH214" s="90"/>
      <c r="UZI214" s="90"/>
      <c r="UZJ214" s="90"/>
      <c r="UZK214" s="90"/>
      <c r="UZL214" s="90"/>
      <c r="UZM214" s="90"/>
      <c r="UZN214" s="90"/>
      <c r="UZO214" s="90"/>
      <c r="UZP214" s="90"/>
      <c r="UZQ214" s="90"/>
      <c r="UZR214" s="90"/>
      <c r="UZS214" s="90"/>
      <c r="UZT214" s="90"/>
      <c r="UZU214" s="90"/>
      <c r="UZV214" s="90"/>
      <c r="UZW214" s="90"/>
      <c r="UZX214" s="90"/>
      <c r="UZY214" s="90"/>
      <c r="UZZ214" s="90"/>
      <c r="VAA214" s="90"/>
      <c r="VAB214" s="90"/>
      <c r="VAC214" s="90"/>
      <c r="VAD214" s="90"/>
      <c r="VAE214" s="90"/>
      <c r="VAF214" s="90"/>
      <c r="VAG214" s="90"/>
      <c r="VAH214" s="90"/>
      <c r="VAI214" s="90"/>
      <c r="VAJ214" s="90"/>
      <c r="VAK214" s="90"/>
      <c r="VAL214" s="90"/>
      <c r="VAM214" s="90"/>
      <c r="VAN214" s="90"/>
      <c r="VAO214" s="90"/>
      <c r="VAP214" s="90"/>
      <c r="VAQ214" s="90"/>
      <c r="VAR214" s="90"/>
      <c r="VAS214" s="90"/>
      <c r="VAT214" s="90"/>
      <c r="VAU214" s="90"/>
      <c r="VAV214" s="90"/>
      <c r="VAW214" s="90"/>
      <c r="VAX214" s="90"/>
      <c r="VAY214" s="90"/>
      <c r="VAZ214" s="90"/>
      <c r="VBA214" s="90"/>
      <c r="VBB214" s="90"/>
      <c r="VBC214" s="90"/>
      <c r="VBD214" s="90"/>
      <c r="VBE214" s="90"/>
      <c r="VBF214" s="90"/>
      <c r="VBG214" s="90"/>
      <c r="VBH214" s="90"/>
      <c r="VBI214" s="90"/>
      <c r="VBJ214" s="90"/>
      <c r="VBK214" s="90"/>
      <c r="VBL214" s="90"/>
      <c r="VBM214" s="90"/>
      <c r="VBN214" s="90"/>
      <c r="VBO214" s="90"/>
      <c r="VBP214" s="90"/>
      <c r="VBQ214" s="90"/>
      <c r="VBR214" s="90"/>
      <c r="VBS214" s="90"/>
      <c r="VBT214" s="90"/>
      <c r="VBU214" s="90"/>
      <c r="VBV214" s="90"/>
      <c r="VBW214" s="90"/>
      <c r="VBX214" s="90"/>
      <c r="VBY214" s="90"/>
      <c r="VBZ214" s="90"/>
      <c r="VCA214" s="90"/>
      <c r="VCB214" s="90"/>
      <c r="VCC214" s="90"/>
      <c r="VCD214" s="90"/>
      <c r="VCE214" s="90"/>
      <c r="VCF214" s="90"/>
      <c r="VCG214" s="90"/>
      <c r="VCH214" s="90"/>
      <c r="VCI214" s="90"/>
      <c r="VCJ214" s="90"/>
      <c r="VCK214" s="90"/>
      <c r="VCL214" s="90"/>
      <c r="VCM214" s="90"/>
      <c r="VCN214" s="90"/>
      <c r="VCO214" s="90"/>
      <c r="VCP214" s="90"/>
      <c r="VCQ214" s="90"/>
      <c r="VCR214" s="90"/>
      <c r="VCS214" s="90"/>
      <c r="VCT214" s="90"/>
      <c r="VCU214" s="90"/>
      <c r="VCV214" s="90"/>
      <c r="VCW214" s="90"/>
      <c r="VCX214" s="90"/>
      <c r="VCY214" s="90"/>
      <c r="VCZ214" s="90"/>
      <c r="VDA214" s="90"/>
      <c r="VDB214" s="90"/>
      <c r="VDC214" s="90"/>
      <c r="VDD214" s="90"/>
      <c r="VDE214" s="90"/>
      <c r="VDF214" s="90"/>
      <c r="VDG214" s="90"/>
      <c r="VDH214" s="90"/>
      <c r="VDI214" s="90"/>
      <c r="VDJ214" s="90"/>
      <c r="VDK214" s="90"/>
      <c r="VDL214" s="90"/>
      <c r="VDM214" s="90"/>
      <c r="VDN214" s="90"/>
      <c r="VDO214" s="90"/>
      <c r="VDP214" s="90"/>
      <c r="VDQ214" s="90"/>
      <c r="VDR214" s="90"/>
      <c r="VDS214" s="90"/>
      <c r="VDT214" s="90"/>
      <c r="VDU214" s="90"/>
      <c r="VDV214" s="90"/>
      <c r="VDW214" s="90"/>
      <c r="VDX214" s="90"/>
      <c r="VDY214" s="90"/>
      <c r="VDZ214" s="90"/>
      <c r="VEA214" s="90"/>
      <c r="VEB214" s="90"/>
      <c r="VEC214" s="90"/>
      <c r="VED214" s="90"/>
      <c r="VEE214" s="90"/>
      <c r="VEF214" s="90"/>
      <c r="VEG214" s="90"/>
      <c r="VEH214" s="90"/>
      <c r="VEI214" s="90"/>
      <c r="VEJ214" s="90"/>
      <c r="VEK214" s="90"/>
      <c r="VEL214" s="90"/>
      <c r="VEM214" s="90"/>
      <c r="VEN214" s="90"/>
      <c r="VEO214" s="90"/>
      <c r="VEP214" s="90"/>
      <c r="VEQ214" s="90"/>
      <c r="VER214" s="90"/>
      <c r="VES214" s="90"/>
      <c r="VET214" s="90"/>
      <c r="VEU214" s="90"/>
      <c r="VEV214" s="90"/>
      <c r="VEW214" s="90"/>
      <c r="VEX214" s="90"/>
      <c r="VEY214" s="90"/>
      <c r="VEZ214" s="90"/>
      <c r="VFA214" s="90"/>
      <c r="VFB214" s="90"/>
      <c r="VFC214" s="90"/>
      <c r="VFD214" s="90"/>
      <c r="VFE214" s="90"/>
      <c r="VFF214" s="90"/>
      <c r="VFG214" s="90"/>
      <c r="VFH214" s="90"/>
      <c r="VFI214" s="90"/>
      <c r="VFJ214" s="90"/>
      <c r="VFK214" s="90"/>
      <c r="VFL214" s="90"/>
      <c r="VFM214" s="90"/>
      <c r="VFN214" s="90"/>
      <c r="VFO214" s="90"/>
      <c r="VFP214" s="90"/>
      <c r="VFQ214" s="90"/>
      <c r="VFR214" s="90"/>
      <c r="VFS214" s="90"/>
      <c r="VFT214" s="90"/>
      <c r="VFU214" s="90"/>
      <c r="VFV214" s="90"/>
      <c r="VFW214" s="90"/>
      <c r="VFX214" s="90"/>
      <c r="VFY214" s="90"/>
      <c r="VFZ214" s="90"/>
      <c r="VGA214" s="90"/>
      <c r="VGB214" s="90"/>
      <c r="VGC214" s="90"/>
      <c r="VGD214" s="90"/>
      <c r="VGE214" s="90"/>
      <c r="VGF214" s="90"/>
      <c r="VGG214" s="90"/>
      <c r="VGH214" s="90"/>
      <c r="VGI214" s="90"/>
      <c r="VGJ214" s="90"/>
      <c r="VGK214" s="90"/>
      <c r="VGL214" s="90"/>
      <c r="VGM214" s="90"/>
      <c r="VGN214" s="90"/>
      <c r="VGO214" s="90"/>
      <c r="VGP214" s="90"/>
      <c r="VGQ214" s="90"/>
      <c r="VGR214" s="90"/>
      <c r="VGS214" s="90"/>
      <c r="VGT214" s="90"/>
      <c r="VGU214" s="90"/>
      <c r="VGV214" s="90"/>
      <c r="VGW214" s="90"/>
      <c r="VGX214" s="90"/>
      <c r="VGY214" s="90"/>
      <c r="VGZ214" s="90"/>
      <c r="VHA214" s="90"/>
      <c r="VHB214" s="90"/>
      <c r="VHC214" s="90"/>
      <c r="VHD214" s="90"/>
      <c r="VHE214" s="90"/>
      <c r="VHF214" s="90"/>
      <c r="VHG214" s="90"/>
      <c r="VHH214" s="90"/>
      <c r="VHI214" s="90"/>
      <c r="VHJ214" s="90"/>
      <c r="VHK214" s="90"/>
      <c r="VHL214" s="90"/>
      <c r="VHM214" s="90"/>
      <c r="VHN214" s="90"/>
      <c r="VHO214" s="90"/>
      <c r="VHP214" s="90"/>
      <c r="VHQ214" s="90"/>
      <c r="VHR214" s="90"/>
      <c r="VHS214" s="90"/>
      <c r="VHT214" s="90"/>
      <c r="VHU214" s="90"/>
      <c r="VHV214" s="90"/>
      <c r="VHW214" s="90"/>
      <c r="VHX214" s="90"/>
      <c r="VHY214" s="90"/>
      <c r="VHZ214" s="90"/>
      <c r="VIA214" s="90"/>
      <c r="VIB214" s="90"/>
      <c r="VIC214" s="90"/>
      <c r="VID214" s="90"/>
      <c r="VIE214" s="90"/>
      <c r="VIF214" s="90"/>
      <c r="VIG214" s="90"/>
      <c r="VIH214" s="90"/>
      <c r="VII214" s="90"/>
      <c r="VIJ214" s="90"/>
      <c r="VIK214" s="90"/>
      <c r="VIL214" s="90"/>
      <c r="VIM214" s="90"/>
      <c r="VIN214" s="90"/>
      <c r="VIO214" s="90"/>
      <c r="VIP214" s="90"/>
      <c r="VIQ214" s="90"/>
      <c r="VIR214" s="90"/>
      <c r="VIS214" s="90"/>
      <c r="VIT214" s="90"/>
      <c r="VIU214" s="90"/>
      <c r="VIV214" s="90"/>
      <c r="VIW214" s="90"/>
      <c r="VIX214" s="90"/>
      <c r="VIY214" s="90"/>
      <c r="VIZ214" s="90"/>
      <c r="VJA214" s="90"/>
      <c r="VJB214" s="90"/>
      <c r="VJC214" s="90"/>
      <c r="VJD214" s="90"/>
      <c r="VJE214" s="90"/>
      <c r="VJF214" s="90"/>
      <c r="VJG214" s="90"/>
      <c r="VJH214" s="90"/>
      <c r="VJI214" s="90"/>
      <c r="VJJ214" s="90"/>
      <c r="VJK214" s="90"/>
      <c r="VJL214" s="90"/>
      <c r="VJM214" s="90"/>
      <c r="VJN214" s="90"/>
      <c r="VJO214" s="90"/>
      <c r="VJP214" s="90"/>
      <c r="VJQ214" s="90"/>
      <c r="VJR214" s="90"/>
      <c r="VJS214" s="90"/>
      <c r="VJT214" s="90"/>
      <c r="VJU214" s="90"/>
      <c r="VJV214" s="90"/>
      <c r="VJW214" s="90"/>
      <c r="VJX214" s="90"/>
      <c r="VJY214" s="90"/>
      <c r="VJZ214" s="90"/>
      <c r="VKA214" s="90"/>
      <c r="VKB214" s="90"/>
      <c r="VKC214" s="90"/>
      <c r="VKD214" s="90"/>
      <c r="VKE214" s="90"/>
      <c r="VKF214" s="90"/>
      <c r="VKG214" s="90"/>
      <c r="VKH214" s="90"/>
      <c r="VKI214" s="90"/>
      <c r="VKJ214" s="90"/>
      <c r="VKK214" s="90"/>
      <c r="VKL214" s="90"/>
      <c r="VKM214" s="90"/>
      <c r="VKN214" s="90"/>
      <c r="VKO214" s="90"/>
      <c r="VKP214" s="90"/>
      <c r="VKQ214" s="90"/>
      <c r="VKR214" s="90"/>
      <c r="VKS214" s="90"/>
      <c r="VKT214" s="90"/>
      <c r="VKU214" s="90"/>
      <c r="VKV214" s="90"/>
      <c r="VKW214" s="90"/>
      <c r="VKX214" s="90"/>
      <c r="VKY214" s="90"/>
      <c r="VKZ214" s="90"/>
      <c r="VLA214" s="90"/>
      <c r="VLB214" s="90"/>
      <c r="VLC214" s="90"/>
      <c r="VLD214" s="90"/>
      <c r="VLE214" s="90"/>
      <c r="VLF214" s="90"/>
      <c r="VLG214" s="90"/>
      <c r="VLH214" s="90"/>
      <c r="VLI214" s="90"/>
      <c r="VLJ214" s="90"/>
      <c r="VLK214" s="90"/>
      <c r="VLL214" s="90"/>
      <c r="VLM214" s="90"/>
      <c r="VLN214" s="90"/>
      <c r="VLO214" s="90"/>
      <c r="VLP214" s="90"/>
      <c r="VLQ214" s="90"/>
      <c r="VLR214" s="90"/>
      <c r="VLS214" s="90"/>
      <c r="VLT214" s="90"/>
      <c r="VLU214" s="90"/>
      <c r="VLV214" s="90"/>
      <c r="VLW214" s="90"/>
      <c r="VLX214" s="90"/>
      <c r="VLY214" s="90"/>
      <c r="VLZ214" s="90"/>
      <c r="VMA214" s="90"/>
      <c r="VMB214" s="90"/>
      <c r="VMC214" s="90"/>
      <c r="VMD214" s="90"/>
      <c r="VME214" s="90"/>
      <c r="VMF214" s="90"/>
      <c r="VMG214" s="90"/>
      <c r="VMH214" s="90"/>
      <c r="VMI214" s="90"/>
      <c r="VMJ214" s="90"/>
      <c r="VMK214" s="90"/>
      <c r="VML214" s="90"/>
      <c r="VMM214" s="90"/>
      <c r="VMN214" s="90"/>
      <c r="VMO214" s="90"/>
      <c r="VMP214" s="90"/>
      <c r="VMQ214" s="90"/>
      <c r="VMR214" s="90"/>
      <c r="VMS214" s="90"/>
      <c r="VMT214" s="90"/>
      <c r="VMU214" s="90"/>
      <c r="VMV214" s="90"/>
      <c r="VMW214" s="90"/>
      <c r="VMX214" s="90"/>
      <c r="VMY214" s="90"/>
      <c r="VMZ214" s="90"/>
      <c r="VNA214" s="90"/>
      <c r="VNB214" s="90"/>
      <c r="VNC214" s="90"/>
      <c r="VND214" s="90"/>
      <c r="VNE214" s="90"/>
      <c r="VNF214" s="90"/>
      <c r="VNG214" s="90"/>
      <c r="VNH214" s="90"/>
      <c r="VNI214" s="90"/>
      <c r="VNJ214" s="90"/>
      <c r="VNK214" s="90"/>
      <c r="VNL214" s="90"/>
      <c r="VNM214" s="90"/>
      <c r="VNN214" s="90"/>
      <c r="VNO214" s="90"/>
      <c r="VNP214" s="90"/>
      <c r="VNQ214" s="90"/>
      <c r="VNR214" s="90"/>
      <c r="VNS214" s="90"/>
      <c r="VNT214" s="90"/>
      <c r="VNU214" s="90"/>
      <c r="VNV214" s="90"/>
      <c r="VNW214" s="90"/>
      <c r="VNX214" s="90"/>
      <c r="VNY214" s="90"/>
      <c r="VNZ214" s="90"/>
      <c r="VOA214" s="90"/>
      <c r="VOB214" s="90"/>
      <c r="VOC214" s="90"/>
      <c r="VOD214" s="90"/>
      <c r="VOE214" s="90"/>
      <c r="VOF214" s="90"/>
      <c r="VOG214" s="90"/>
      <c r="VOH214" s="90"/>
      <c r="VOI214" s="90"/>
      <c r="VOJ214" s="90"/>
      <c r="VOK214" s="90"/>
      <c r="VOL214" s="90"/>
      <c r="VOM214" s="90"/>
      <c r="VON214" s="90"/>
      <c r="VOO214" s="90"/>
      <c r="VOP214" s="90"/>
      <c r="VOQ214" s="90"/>
      <c r="VOR214" s="90"/>
      <c r="VOS214" s="90"/>
      <c r="VOT214" s="90"/>
      <c r="VOU214" s="90"/>
      <c r="VOV214" s="90"/>
      <c r="VOW214" s="90"/>
      <c r="VOX214" s="90"/>
      <c r="VOY214" s="90"/>
      <c r="VOZ214" s="90"/>
      <c r="VPA214" s="90"/>
      <c r="VPB214" s="90"/>
      <c r="VPC214" s="90"/>
      <c r="VPD214" s="90"/>
      <c r="VPE214" s="90"/>
      <c r="VPF214" s="90"/>
      <c r="VPG214" s="90"/>
      <c r="VPH214" s="90"/>
      <c r="VPI214" s="90"/>
      <c r="VPJ214" s="90"/>
      <c r="VPK214" s="90"/>
      <c r="VPL214" s="90"/>
      <c r="VPM214" s="90"/>
      <c r="VPN214" s="90"/>
      <c r="VPO214" s="90"/>
      <c r="VPP214" s="90"/>
      <c r="VPQ214" s="90"/>
      <c r="VPR214" s="90"/>
      <c r="VPS214" s="90"/>
      <c r="VPT214" s="90"/>
      <c r="VPU214" s="90"/>
      <c r="VPV214" s="90"/>
      <c r="VPW214" s="90"/>
      <c r="VPX214" s="90"/>
      <c r="VPY214" s="90"/>
      <c r="VPZ214" s="90"/>
      <c r="VQA214" s="90"/>
      <c r="VQB214" s="90"/>
      <c r="VQC214" s="90"/>
      <c r="VQD214" s="90"/>
      <c r="VQE214" s="90"/>
      <c r="VQF214" s="90"/>
      <c r="VQG214" s="90"/>
      <c r="VQH214" s="90"/>
      <c r="VQI214" s="90"/>
      <c r="VQJ214" s="90"/>
      <c r="VQK214" s="90"/>
      <c r="VQL214" s="90"/>
      <c r="VQM214" s="90"/>
      <c r="VQN214" s="90"/>
      <c r="VQO214" s="90"/>
      <c r="VQP214" s="90"/>
      <c r="VQQ214" s="90"/>
      <c r="VQR214" s="90"/>
      <c r="VQS214" s="90"/>
      <c r="VQT214" s="90"/>
      <c r="VQU214" s="90"/>
      <c r="VQV214" s="90"/>
      <c r="VQW214" s="90"/>
      <c r="VQX214" s="90"/>
      <c r="VQY214" s="90"/>
      <c r="VQZ214" s="90"/>
      <c r="VRA214" s="90"/>
      <c r="VRB214" s="90"/>
      <c r="VRC214" s="90"/>
      <c r="VRD214" s="90"/>
      <c r="VRE214" s="90"/>
      <c r="VRF214" s="90"/>
      <c r="VRG214" s="90"/>
      <c r="VRH214" s="90"/>
      <c r="VRI214" s="90"/>
      <c r="VRJ214" s="90"/>
      <c r="VRK214" s="90"/>
      <c r="VRL214" s="90"/>
      <c r="VRM214" s="90"/>
      <c r="VRN214" s="90"/>
      <c r="VRO214" s="90"/>
      <c r="VRP214" s="90"/>
      <c r="VRQ214" s="90"/>
      <c r="VRR214" s="90"/>
      <c r="VRS214" s="90"/>
      <c r="VRT214" s="90"/>
      <c r="VRU214" s="90"/>
      <c r="VRV214" s="90"/>
      <c r="VRW214" s="90"/>
      <c r="VRX214" s="90"/>
      <c r="VRY214" s="90"/>
      <c r="VRZ214" s="90"/>
      <c r="VSA214" s="90"/>
      <c r="VSB214" s="90"/>
      <c r="VSC214" s="90"/>
      <c r="VSD214" s="90"/>
      <c r="VSE214" s="90"/>
      <c r="VSF214" s="90"/>
      <c r="VSG214" s="90"/>
      <c r="VSH214" s="90"/>
      <c r="VSI214" s="90"/>
      <c r="VSJ214" s="90"/>
      <c r="VSK214" s="90"/>
      <c r="VSL214" s="90"/>
      <c r="VSM214" s="90"/>
      <c r="VSN214" s="90"/>
      <c r="VSO214" s="90"/>
      <c r="VSP214" s="90"/>
      <c r="VSQ214" s="90"/>
      <c r="VSR214" s="90"/>
      <c r="VSS214" s="90"/>
      <c r="VST214" s="90"/>
      <c r="VSU214" s="90"/>
      <c r="VSV214" s="90"/>
      <c r="VSW214" s="90"/>
      <c r="VSX214" s="90"/>
      <c r="VSY214" s="90"/>
      <c r="VSZ214" s="90"/>
      <c r="VTA214" s="90"/>
      <c r="VTB214" s="90"/>
      <c r="VTC214" s="90"/>
      <c r="VTD214" s="90"/>
      <c r="VTE214" s="90"/>
      <c r="VTF214" s="90"/>
      <c r="VTG214" s="90"/>
      <c r="VTH214" s="90"/>
      <c r="VTI214" s="90"/>
      <c r="VTJ214" s="90"/>
      <c r="VTK214" s="90"/>
      <c r="VTL214" s="90"/>
      <c r="VTM214" s="90"/>
      <c r="VTN214" s="90"/>
      <c r="VTO214" s="90"/>
      <c r="VTP214" s="90"/>
      <c r="VTQ214" s="90"/>
      <c r="VTR214" s="90"/>
      <c r="VTS214" s="90"/>
      <c r="VTT214" s="90"/>
      <c r="VTU214" s="90"/>
      <c r="VTV214" s="90"/>
      <c r="VTW214" s="90"/>
      <c r="VTX214" s="90"/>
      <c r="VTY214" s="90"/>
      <c r="VTZ214" s="90"/>
      <c r="VUA214" s="90"/>
      <c r="VUB214" s="90"/>
      <c r="VUC214" s="90"/>
      <c r="VUD214" s="90"/>
      <c r="VUE214" s="90"/>
      <c r="VUF214" s="90"/>
      <c r="VUG214" s="90"/>
      <c r="VUH214" s="90"/>
      <c r="VUI214" s="90"/>
      <c r="VUJ214" s="90"/>
      <c r="VUK214" s="90"/>
      <c r="VUL214" s="90"/>
      <c r="VUM214" s="90"/>
      <c r="VUN214" s="90"/>
      <c r="VUO214" s="90"/>
      <c r="VUP214" s="90"/>
      <c r="VUQ214" s="90"/>
      <c r="VUR214" s="90"/>
      <c r="VUS214" s="90"/>
      <c r="VUT214" s="90"/>
      <c r="VUU214" s="90"/>
      <c r="VUV214" s="90"/>
      <c r="VUW214" s="90"/>
      <c r="VUX214" s="90"/>
      <c r="VUY214" s="90"/>
      <c r="VUZ214" s="90"/>
      <c r="VVA214" s="90"/>
      <c r="VVB214" s="90"/>
      <c r="VVC214" s="90"/>
      <c r="VVD214" s="90"/>
      <c r="VVE214" s="90"/>
      <c r="VVF214" s="90"/>
      <c r="VVG214" s="90"/>
      <c r="VVH214" s="90"/>
      <c r="VVI214" s="90"/>
      <c r="VVJ214" s="90"/>
      <c r="VVK214" s="90"/>
      <c r="VVL214" s="90"/>
      <c r="VVM214" s="90"/>
      <c r="VVN214" s="90"/>
      <c r="VVO214" s="90"/>
      <c r="VVP214" s="90"/>
      <c r="VVQ214" s="90"/>
      <c r="VVR214" s="90"/>
      <c r="VVS214" s="90"/>
      <c r="VVT214" s="90"/>
      <c r="VVU214" s="90"/>
      <c r="VVV214" s="90"/>
      <c r="VVW214" s="90"/>
      <c r="VVX214" s="90"/>
      <c r="VVY214" s="90"/>
      <c r="VVZ214" s="90"/>
      <c r="VWA214" s="90"/>
      <c r="VWB214" s="90"/>
      <c r="VWC214" s="90"/>
      <c r="VWD214" s="90"/>
      <c r="VWE214" s="90"/>
      <c r="VWF214" s="90"/>
      <c r="VWG214" s="90"/>
      <c r="VWH214" s="90"/>
      <c r="VWI214" s="90"/>
      <c r="VWJ214" s="90"/>
      <c r="VWK214" s="90"/>
      <c r="VWL214" s="90"/>
      <c r="VWM214" s="90"/>
      <c r="VWN214" s="90"/>
      <c r="VWO214" s="90"/>
      <c r="VWP214" s="90"/>
      <c r="VWQ214" s="90"/>
      <c r="VWR214" s="90"/>
      <c r="VWS214" s="90"/>
      <c r="VWT214" s="90"/>
      <c r="VWU214" s="90"/>
      <c r="VWV214" s="90"/>
      <c r="VWW214" s="90"/>
      <c r="VWX214" s="90"/>
      <c r="VWY214" s="90"/>
      <c r="VWZ214" s="90"/>
      <c r="VXA214" s="90"/>
      <c r="VXB214" s="90"/>
      <c r="VXC214" s="90"/>
      <c r="VXD214" s="90"/>
      <c r="VXE214" s="90"/>
      <c r="VXF214" s="90"/>
      <c r="VXG214" s="90"/>
      <c r="VXH214" s="90"/>
      <c r="VXI214" s="90"/>
      <c r="VXJ214" s="90"/>
      <c r="VXK214" s="90"/>
      <c r="VXL214" s="90"/>
      <c r="VXM214" s="90"/>
      <c r="VXN214" s="90"/>
      <c r="VXO214" s="90"/>
      <c r="VXP214" s="90"/>
      <c r="VXQ214" s="90"/>
      <c r="VXR214" s="90"/>
      <c r="VXS214" s="90"/>
      <c r="VXT214" s="90"/>
      <c r="VXU214" s="90"/>
      <c r="VXV214" s="90"/>
      <c r="VXW214" s="90"/>
      <c r="VXX214" s="90"/>
      <c r="VXY214" s="90"/>
      <c r="VXZ214" s="90"/>
      <c r="VYA214" s="90"/>
      <c r="VYB214" s="90"/>
      <c r="VYC214" s="90"/>
      <c r="VYD214" s="90"/>
      <c r="VYE214" s="90"/>
      <c r="VYF214" s="90"/>
      <c r="VYG214" s="90"/>
      <c r="VYH214" s="90"/>
      <c r="VYI214" s="90"/>
      <c r="VYJ214" s="90"/>
      <c r="VYK214" s="90"/>
      <c r="VYL214" s="90"/>
      <c r="VYM214" s="90"/>
      <c r="VYN214" s="90"/>
      <c r="VYO214" s="90"/>
      <c r="VYP214" s="90"/>
      <c r="VYQ214" s="90"/>
      <c r="VYR214" s="90"/>
      <c r="VYS214" s="90"/>
      <c r="VYT214" s="90"/>
      <c r="VYU214" s="90"/>
      <c r="VYV214" s="90"/>
      <c r="VYW214" s="90"/>
      <c r="VYX214" s="90"/>
      <c r="VYY214" s="90"/>
      <c r="VYZ214" s="90"/>
      <c r="VZA214" s="90"/>
      <c r="VZB214" s="90"/>
      <c r="VZC214" s="90"/>
      <c r="VZD214" s="90"/>
      <c r="VZE214" s="90"/>
      <c r="VZF214" s="90"/>
      <c r="VZG214" s="90"/>
      <c r="VZH214" s="90"/>
      <c r="VZI214" s="90"/>
      <c r="VZJ214" s="90"/>
      <c r="VZK214" s="90"/>
      <c r="VZL214" s="90"/>
      <c r="VZM214" s="90"/>
      <c r="VZN214" s="90"/>
      <c r="VZO214" s="90"/>
      <c r="VZP214" s="90"/>
      <c r="VZQ214" s="90"/>
      <c r="VZR214" s="90"/>
      <c r="VZS214" s="90"/>
      <c r="VZT214" s="90"/>
      <c r="VZU214" s="90"/>
      <c r="VZV214" s="90"/>
      <c r="VZW214" s="90"/>
      <c r="VZX214" s="90"/>
      <c r="VZY214" s="90"/>
      <c r="VZZ214" s="90"/>
      <c r="WAA214" s="90"/>
      <c r="WAB214" s="90"/>
      <c r="WAC214" s="90"/>
      <c r="WAD214" s="90"/>
      <c r="WAE214" s="90"/>
      <c r="WAF214" s="90"/>
      <c r="WAG214" s="90"/>
      <c r="WAH214" s="90"/>
      <c r="WAI214" s="90"/>
      <c r="WAJ214" s="90"/>
      <c r="WAK214" s="90"/>
      <c r="WAL214" s="90"/>
      <c r="WAM214" s="90"/>
      <c r="WAN214" s="90"/>
      <c r="WAO214" s="90"/>
      <c r="WAP214" s="90"/>
      <c r="WAQ214" s="90"/>
      <c r="WAR214" s="90"/>
      <c r="WAS214" s="90"/>
      <c r="WAT214" s="90"/>
      <c r="WAU214" s="90"/>
      <c r="WAV214" s="90"/>
      <c r="WAW214" s="90"/>
      <c r="WAX214" s="90"/>
      <c r="WAY214" s="90"/>
      <c r="WAZ214" s="90"/>
      <c r="WBA214" s="90"/>
      <c r="WBB214" s="90"/>
      <c r="WBC214" s="90"/>
      <c r="WBD214" s="90"/>
      <c r="WBE214" s="90"/>
      <c r="WBF214" s="90"/>
      <c r="WBG214" s="90"/>
      <c r="WBH214" s="90"/>
      <c r="WBI214" s="90"/>
      <c r="WBJ214" s="90"/>
      <c r="WBK214" s="90"/>
      <c r="WBL214" s="90"/>
      <c r="WBM214" s="90"/>
      <c r="WBN214" s="90"/>
      <c r="WBO214" s="90"/>
      <c r="WBP214" s="90"/>
      <c r="WBQ214" s="90"/>
      <c r="WBR214" s="90"/>
      <c r="WBS214" s="90"/>
      <c r="WBT214" s="90"/>
      <c r="WBU214" s="90"/>
      <c r="WBV214" s="90"/>
      <c r="WBW214" s="90"/>
      <c r="WBX214" s="90"/>
      <c r="WBY214" s="90"/>
      <c r="WBZ214" s="90"/>
      <c r="WCA214" s="90"/>
      <c r="WCB214" s="90"/>
      <c r="WCC214" s="90"/>
      <c r="WCD214" s="90"/>
      <c r="WCE214" s="90"/>
      <c r="WCF214" s="90"/>
      <c r="WCG214" s="90"/>
      <c r="WCH214" s="90"/>
      <c r="WCI214" s="90"/>
      <c r="WCJ214" s="90"/>
      <c r="WCK214" s="90"/>
      <c r="WCL214" s="90"/>
      <c r="WCM214" s="90"/>
      <c r="WCN214" s="90"/>
      <c r="WCO214" s="90"/>
      <c r="WCP214" s="90"/>
      <c r="WCQ214" s="90"/>
      <c r="WCR214" s="90"/>
      <c r="WCS214" s="90"/>
      <c r="WCT214" s="90"/>
      <c r="WCU214" s="90"/>
      <c r="WCV214" s="90"/>
      <c r="WCW214" s="90"/>
      <c r="WCX214" s="90"/>
      <c r="WCY214" s="90"/>
      <c r="WCZ214" s="90"/>
      <c r="WDA214" s="90"/>
      <c r="WDB214" s="90"/>
      <c r="WDC214" s="90"/>
      <c r="WDD214" s="90"/>
      <c r="WDE214" s="90"/>
      <c r="WDF214" s="90"/>
      <c r="WDG214" s="90"/>
      <c r="WDH214" s="90"/>
      <c r="WDI214" s="90"/>
      <c r="WDJ214" s="90"/>
      <c r="WDK214" s="90"/>
      <c r="WDL214" s="90"/>
      <c r="WDM214" s="90"/>
      <c r="WDN214" s="90"/>
      <c r="WDO214" s="90"/>
      <c r="WDP214" s="90"/>
      <c r="WDQ214" s="90"/>
      <c r="WDR214" s="90"/>
      <c r="WDS214" s="90"/>
      <c r="WDT214" s="90"/>
      <c r="WDU214" s="90"/>
      <c r="WDV214" s="90"/>
      <c r="WDW214" s="90"/>
      <c r="WDX214" s="90"/>
      <c r="WDY214" s="90"/>
      <c r="WDZ214" s="90"/>
      <c r="WEA214" s="90"/>
      <c r="WEB214" s="90"/>
      <c r="WEC214" s="90"/>
      <c r="WED214" s="90"/>
      <c r="WEE214" s="90"/>
      <c r="WEF214" s="90"/>
      <c r="WEG214" s="90"/>
      <c r="WEH214" s="90"/>
      <c r="WEI214" s="90"/>
      <c r="WEJ214" s="90"/>
      <c r="WEK214" s="90"/>
      <c r="WEL214" s="90"/>
      <c r="WEM214" s="90"/>
      <c r="WEN214" s="90"/>
      <c r="WEO214" s="90"/>
      <c r="WEP214" s="90"/>
      <c r="WEQ214" s="90"/>
      <c r="WER214" s="90"/>
      <c r="WES214" s="90"/>
      <c r="WET214" s="90"/>
      <c r="WEU214" s="90"/>
      <c r="WEV214" s="90"/>
      <c r="WEW214" s="90"/>
      <c r="WEX214" s="90"/>
      <c r="WEY214" s="90"/>
      <c r="WEZ214" s="90"/>
      <c r="WFA214" s="90"/>
      <c r="WFB214" s="90"/>
      <c r="WFC214" s="90"/>
      <c r="WFD214" s="90"/>
      <c r="WFE214" s="90"/>
      <c r="WFF214" s="90"/>
      <c r="WFG214" s="90"/>
      <c r="WFH214" s="90"/>
      <c r="WFI214" s="90"/>
      <c r="WFJ214" s="90"/>
      <c r="WFK214" s="90"/>
      <c r="WFL214" s="90"/>
      <c r="WFM214" s="90"/>
      <c r="WFN214" s="90"/>
      <c r="WFO214" s="90"/>
      <c r="WFP214" s="90"/>
      <c r="WFQ214" s="90"/>
      <c r="WFR214" s="90"/>
      <c r="WFS214" s="90"/>
      <c r="WFT214" s="90"/>
      <c r="WFU214" s="90"/>
      <c r="WFV214" s="90"/>
      <c r="WFW214" s="90"/>
      <c r="WFX214" s="90"/>
      <c r="WFY214" s="90"/>
      <c r="WFZ214" s="90"/>
      <c r="WGA214" s="90"/>
      <c r="WGB214" s="90"/>
      <c r="WGC214" s="90"/>
      <c r="WGD214" s="90"/>
      <c r="WGE214" s="90"/>
      <c r="WGF214" s="90"/>
      <c r="WGG214" s="90"/>
      <c r="WGH214" s="90"/>
      <c r="WGI214" s="90"/>
      <c r="WGJ214" s="90"/>
      <c r="WGK214" s="90"/>
      <c r="WGL214" s="90"/>
      <c r="WGM214" s="90"/>
      <c r="WGN214" s="90"/>
      <c r="WGO214" s="90"/>
      <c r="WGP214" s="90"/>
      <c r="WGQ214" s="90"/>
      <c r="WGR214" s="90"/>
      <c r="WGS214" s="90"/>
      <c r="WGT214" s="90"/>
      <c r="WGU214" s="90"/>
      <c r="WGV214" s="90"/>
      <c r="WGW214" s="90"/>
      <c r="WGX214" s="90"/>
      <c r="WGY214" s="90"/>
      <c r="WGZ214" s="90"/>
      <c r="WHA214" s="90"/>
      <c r="WHB214" s="90"/>
      <c r="WHC214" s="90"/>
      <c r="WHD214" s="90"/>
      <c r="WHE214" s="90"/>
      <c r="WHF214" s="90"/>
      <c r="WHG214" s="90"/>
      <c r="WHH214" s="90"/>
      <c r="WHI214" s="90"/>
      <c r="WHJ214" s="90"/>
      <c r="WHK214" s="90"/>
      <c r="WHL214" s="90"/>
      <c r="WHM214" s="90"/>
      <c r="WHN214" s="90"/>
      <c r="WHO214" s="90"/>
      <c r="WHP214" s="90"/>
      <c r="WHQ214" s="90"/>
      <c r="WHR214" s="90"/>
      <c r="WHS214" s="90"/>
      <c r="WHT214" s="90"/>
      <c r="WHU214" s="90"/>
      <c r="WHV214" s="90"/>
      <c r="WHW214" s="90"/>
      <c r="WHX214" s="90"/>
      <c r="WHY214" s="90"/>
      <c r="WHZ214" s="90"/>
      <c r="WIA214" s="90"/>
      <c r="WIB214" s="90"/>
      <c r="WIC214" s="90"/>
      <c r="WID214" s="90"/>
      <c r="WIE214" s="90"/>
      <c r="WIF214" s="90"/>
      <c r="WIG214" s="90"/>
      <c r="WIH214" s="90"/>
      <c r="WII214" s="90"/>
      <c r="WIJ214" s="90"/>
      <c r="WIK214" s="90"/>
      <c r="WIL214" s="90"/>
      <c r="WIM214" s="90"/>
      <c r="WIN214" s="90"/>
      <c r="WIO214" s="90"/>
      <c r="WIP214" s="90"/>
      <c r="WIQ214" s="90"/>
      <c r="WIR214" s="90"/>
      <c r="WIS214" s="90"/>
      <c r="WIT214" s="90"/>
      <c r="WIU214" s="90"/>
      <c r="WIV214" s="90"/>
      <c r="WIW214" s="90"/>
      <c r="WIX214" s="90"/>
      <c r="WIY214" s="90"/>
      <c r="WIZ214" s="90"/>
      <c r="WJA214" s="90"/>
      <c r="WJB214" s="90"/>
      <c r="WJC214" s="90"/>
      <c r="WJD214" s="90"/>
      <c r="WJE214" s="90"/>
      <c r="WJF214" s="90"/>
      <c r="WJG214" s="90"/>
      <c r="WJH214" s="90"/>
      <c r="WJI214" s="90"/>
      <c r="WJJ214" s="90"/>
      <c r="WJK214" s="90"/>
      <c r="WJL214" s="90"/>
      <c r="WJM214" s="90"/>
      <c r="WJN214" s="90"/>
      <c r="WJO214" s="90"/>
      <c r="WJP214" s="90"/>
      <c r="WJQ214" s="90"/>
      <c r="WJR214" s="90"/>
      <c r="WJS214" s="90"/>
      <c r="WJT214" s="90"/>
      <c r="WJU214" s="90"/>
      <c r="WJV214" s="90"/>
      <c r="WJW214" s="90"/>
      <c r="WJX214" s="90"/>
      <c r="WJY214" s="90"/>
      <c r="WJZ214" s="90"/>
      <c r="WKA214" s="90"/>
      <c r="WKB214" s="90"/>
      <c r="WKC214" s="90"/>
      <c r="WKD214" s="90"/>
      <c r="WKE214" s="90"/>
      <c r="WKF214" s="90"/>
      <c r="WKG214" s="90"/>
      <c r="WKH214" s="90"/>
      <c r="WKI214" s="90"/>
      <c r="WKJ214" s="90"/>
      <c r="WKK214" s="90"/>
      <c r="WKL214" s="90"/>
      <c r="WKM214" s="90"/>
      <c r="WKN214" s="90"/>
      <c r="WKO214" s="90"/>
      <c r="WKP214" s="90"/>
      <c r="WKQ214" s="90"/>
      <c r="WKR214" s="90"/>
      <c r="WKS214" s="90"/>
      <c r="WKT214" s="90"/>
      <c r="WKU214" s="90"/>
      <c r="WKV214" s="90"/>
      <c r="WKW214" s="90"/>
      <c r="WKX214" s="90"/>
      <c r="WKY214" s="90"/>
      <c r="WKZ214" s="90"/>
      <c r="WLA214" s="90"/>
      <c r="WLB214" s="90"/>
      <c r="WLC214" s="90"/>
      <c r="WLD214" s="90"/>
      <c r="WLE214" s="90"/>
      <c r="WLF214" s="90"/>
      <c r="WLG214" s="90"/>
      <c r="WLH214" s="90"/>
      <c r="WLI214" s="90"/>
      <c r="WLJ214" s="90"/>
      <c r="WLK214" s="90"/>
      <c r="WLL214" s="90"/>
      <c r="WLM214" s="90"/>
      <c r="WLN214" s="90"/>
      <c r="WLO214" s="90"/>
      <c r="WLP214" s="90"/>
      <c r="WLQ214" s="90"/>
      <c r="WLR214" s="90"/>
      <c r="WLS214" s="90"/>
      <c r="WLT214" s="90"/>
      <c r="WLU214" s="90"/>
      <c r="WLV214" s="90"/>
      <c r="WLW214" s="90"/>
      <c r="WLX214" s="90"/>
      <c r="WLY214" s="90"/>
      <c r="WLZ214" s="90"/>
      <c r="WMA214" s="90"/>
      <c r="WMB214" s="90"/>
      <c r="WMC214" s="90"/>
      <c r="WMD214" s="90"/>
      <c r="WME214" s="90"/>
      <c r="WMF214" s="90"/>
      <c r="WMG214" s="90"/>
      <c r="WMH214" s="90"/>
      <c r="WMI214" s="90"/>
      <c r="WMJ214" s="90"/>
      <c r="WMK214" s="90"/>
      <c r="WML214" s="90"/>
      <c r="WMM214" s="90"/>
      <c r="WMN214" s="90"/>
      <c r="WMO214" s="90"/>
      <c r="WMP214" s="90"/>
      <c r="WMQ214" s="90"/>
      <c r="WMR214" s="90"/>
      <c r="WMS214" s="90"/>
      <c r="WMT214" s="90"/>
      <c r="WMU214" s="90"/>
      <c r="WMV214" s="90"/>
      <c r="WMW214" s="90"/>
      <c r="WMX214" s="90"/>
      <c r="WMY214" s="90"/>
      <c r="WMZ214" s="90"/>
      <c r="WNA214" s="90"/>
      <c r="WNB214" s="90"/>
      <c r="WNC214" s="90"/>
      <c r="WND214" s="90"/>
      <c r="WNE214" s="90"/>
      <c r="WNF214" s="90"/>
      <c r="WNG214" s="90"/>
      <c r="WNH214" s="90"/>
      <c r="WNI214" s="90"/>
      <c r="WNJ214" s="90"/>
      <c r="WNK214" s="90"/>
      <c r="WNL214" s="90"/>
      <c r="WNM214" s="90"/>
      <c r="WNN214" s="90"/>
      <c r="WNO214" s="90"/>
      <c r="WNP214" s="90"/>
      <c r="WNQ214" s="90"/>
      <c r="WNR214" s="90"/>
      <c r="WNS214" s="90"/>
      <c r="WNT214" s="90"/>
      <c r="WNU214" s="90"/>
      <c r="WNV214" s="90"/>
      <c r="WNW214" s="90"/>
      <c r="WNX214" s="90"/>
      <c r="WNY214" s="90"/>
      <c r="WNZ214" s="90"/>
      <c r="WOA214" s="90"/>
      <c r="WOB214" s="90"/>
      <c r="WOC214" s="90"/>
      <c r="WOD214" s="90"/>
      <c r="WOE214" s="90"/>
      <c r="WOF214" s="90"/>
      <c r="WOG214" s="90"/>
      <c r="WOH214" s="90"/>
      <c r="WOI214" s="90"/>
      <c r="WOJ214" s="90"/>
      <c r="WOK214" s="90"/>
      <c r="WOL214" s="90"/>
      <c r="WOM214" s="90"/>
      <c r="WON214" s="90"/>
      <c r="WOO214" s="90"/>
      <c r="WOP214" s="90"/>
      <c r="WOQ214" s="90"/>
      <c r="WOR214" s="90"/>
      <c r="WOS214" s="90"/>
      <c r="WOT214" s="90"/>
      <c r="WOU214" s="90"/>
      <c r="WOV214" s="90"/>
      <c r="WOW214" s="90"/>
      <c r="WOX214" s="90"/>
      <c r="WOY214" s="90"/>
      <c r="WOZ214" s="90"/>
      <c r="WPA214" s="90"/>
      <c r="WPB214" s="90"/>
      <c r="WPC214" s="90"/>
      <c r="WPD214" s="90"/>
      <c r="WPE214" s="90"/>
      <c r="WPF214" s="90"/>
      <c r="WPG214" s="90"/>
      <c r="WPH214" s="90"/>
      <c r="WPI214" s="90"/>
      <c r="WPJ214" s="90"/>
      <c r="WPK214" s="90"/>
      <c r="WPL214" s="90"/>
      <c r="WPM214" s="90"/>
      <c r="WPN214" s="90"/>
      <c r="WPO214" s="90"/>
      <c r="WPP214" s="90"/>
      <c r="WPQ214" s="90"/>
      <c r="WPR214" s="90"/>
      <c r="WPS214" s="90"/>
      <c r="WPT214" s="90"/>
      <c r="WPU214" s="90"/>
      <c r="WPV214" s="90"/>
      <c r="WPW214" s="90"/>
      <c r="WPX214" s="90"/>
      <c r="WPY214" s="90"/>
      <c r="WPZ214" s="90"/>
      <c r="WQA214" s="90"/>
      <c r="WQB214" s="90"/>
      <c r="WQC214" s="90"/>
      <c r="WQD214" s="90"/>
      <c r="WQE214" s="90"/>
      <c r="WQF214" s="90"/>
      <c r="WQG214" s="90"/>
      <c r="WQH214" s="90"/>
      <c r="WQI214" s="90"/>
      <c r="WQJ214" s="90"/>
      <c r="WQK214" s="90"/>
      <c r="WQL214" s="90"/>
      <c r="WQM214" s="90"/>
      <c r="WQN214" s="90"/>
      <c r="WQO214" s="90"/>
      <c r="WQP214" s="90"/>
      <c r="WQQ214" s="90"/>
      <c r="WQR214" s="90"/>
      <c r="WQS214" s="90"/>
      <c r="WQT214" s="90"/>
      <c r="WQU214" s="90"/>
      <c r="WQV214" s="90"/>
      <c r="WQW214" s="90"/>
      <c r="WQX214" s="90"/>
      <c r="WQY214" s="90"/>
      <c r="WQZ214" s="90"/>
      <c r="WRA214" s="90"/>
      <c r="WRB214" s="90"/>
      <c r="WRC214" s="90"/>
      <c r="WRD214" s="90"/>
      <c r="WRE214" s="90"/>
      <c r="WRF214" s="90"/>
      <c r="WRG214" s="90"/>
      <c r="WRH214" s="90"/>
      <c r="WRI214" s="90"/>
      <c r="WRJ214" s="90"/>
      <c r="WRK214" s="90"/>
      <c r="WRL214" s="90"/>
      <c r="WRM214" s="90"/>
      <c r="WRN214" s="90"/>
      <c r="WRO214" s="90"/>
      <c r="WRP214" s="90"/>
      <c r="WRQ214" s="90"/>
      <c r="WRR214" s="90"/>
      <c r="WRS214" s="90"/>
      <c r="WRT214" s="90"/>
      <c r="WRU214" s="90"/>
      <c r="WRV214" s="90"/>
      <c r="WRW214" s="90"/>
      <c r="WRX214" s="90"/>
      <c r="WRY214" s="90"/>
      <c r="WRZ214" s="90"/>
      <c r="WSA214" s="90"/>
      <c r="WSB214" s="90"/>
      <c r="WSC214" s="90"/>
      <c r="WSD214" s="90"/>
      <c r="WSE214" s="90"/>
      <c r="WSF214" s="90"/>
      <c r="WSG214" s="90"/>
      <c r="WSH214" s="90"/>
      <c r="WSI214" s="90"/>
      <c r="WSJ214" s="90"/>
      <c r="WSK214" s="90"/>
      <c r="WSL214" s="90"/>
      <c r="WSM214" s="90"/>
      <c r="WSN214" s="90"/>
      <c r="WSO214" s="90"/>
      <c r="WSP214" s="90"/>
      <c r="WSQ214" s="90"/>
      <c r="WSR214" s="90"/>
      <c r="WSS214" s="90"/>
      <c r="WST214" s="90"/>
      <c r="WSU214" s="90"/>
      <c r="WSV214" s="90"/>
      <c r="WSW214" s="90"/>
      <c r="WSX214" s="90"/>
      <c r="WSY214" s="90"/>
      <c r="WSZ214" s="90"/>
      <c r="WTA214" s="90"/>
      <c r="WTB214" s="90"/>
      <c r="WTC214" s="90"/>
      <c r="WTD214" s="90"/>
      <c r="WTE214" s="90"/>
      <c r="WTF214" s="90"/>
      <c r="WTG214" s="90"/>
      <c r="WTH214" s="90"/>
      <c r="WTI214" s="90"/>
      <c r="WTJ214" s="90"/>
      <c r="WTK214" s="90"/>
      <c r="WTL214" s="90"/>
      <c r="WTM214" s="90"/>
      <c r="WTN214" s="90"/>
      <c r="WTO214" s="90"/>
      <c r="WTP214" s="90"/>
      <c r="WTQ214" s="90"/>
      <c r="WTR214" s="90"/>
      <c r="WTS214" s="90"/>
      <c r="WTT214" s="90"/>
      <c r="WTU214" s="90"/>
      <c r="WTV214" s="90"/>
      <c r="WTW214" s="90"/>
      <c r="WTX214" s="90"/>
      <c r="WTY214" s="90"/>
      <c r="WTZ214" s="90"/>
      <c r="WUA214" s="90"/>
      <c r="WUB214" s="90"/>
      <c r="WUC214" s="90"/>
      <c r="WUD214" s="90"/>
      <c r="WUE214" s="90"/>
      <c r="WUF214" s="90"/>
      <c r="WUG214" s="90"/>
      <c r="WUH214" s="90"/>
      <c r="WUI214" s="90"/>
      <c r="WUJ214" s="90"/>
      <c r="WUK214" s="90"/>
      <c r="WUL214" s="90"/>
      <c r="WUM214" s="90"/>
      <c r="WUN214" s="90"/>
      <c r="WUO214" s="90"/>
      <c r="WUP214" s="90"/>
      <c r="WUQ214" s="90"/>
      <c r="WUR214" s="90"/>
      <c r="WUS214" s="90"/>
      <c r="WUT214" s="90"/>
      <c r="WUU214" s="90"/>
      <c r="WUV214" s="90"/>
      <c r="WUW214" s="90"/>
      <c r="WUX214" s="90"/>
      <c r="WUY214" s="90"/>
      <c r="WUZ214" s="90"/>
      <c r="WVA214" s="90"/>
      <c r="WVB214" s="90"/>
      <c r="WVC214" s="90"/>
      <c r="WVD214" s="90"/>
      <c r="WVE214" s="90"/>
      <c r="WVF214" s="90"/>
      <c r="WVG214" s="90"/>
      <c r="WVH214" s="90"/>
      <c r="WVI214" s="90"/>
      <c r="WVJ214" s="90"/>
      <c r="WVK214" s="90"/>
      <c r="WVL214" s="90"/>
      <c r="WVM214" s="90"/>
      <c r="WVN214" s="90"/>
      <c r="WVO214" s="90"/>
      <c r="WVP214" s="90"/>
      <c r="WVQ214" s="90"/>
      <c r="WVR214" s="90"/>
      <c r="WVS214" s="90"/>
      <c r="WVT214" s="90"/>
      <c r="WVU214" s="90"/>
      <c r="WVV214" s="90"/>
      <c r="WVW214" s="90"/>
      <c r="WVX214" s="90"/>
      <c r="WVY214" s="90"/>
      <c r="WVZ214" s="90"/>
      <c r="WWA214" s="90"/>
      <c r="WWB214" s="90"/>
      <c r="WWC214" s="90"/>
      <c r="WWD214" s="90"/>
      <c r="WWE214" s="90"/>
      <c r="WWF214" s="90"/>
      <c r="WWG214" s="90"/>
      <c r="WWH214" s="90"/>
      <c r="WWI214" s="90"/>
      <c r="WWJ214" s="90"/>
      <c r="WWK214" s="90"/>
      <c r="WWL214" s="90"/>
      <c r="WWM214" s="90"/>
      <c r="WWN214" s="90"/>
      <c r="WWO214" s="90"/>
      <c r="WWP214" s="90"/>
      <c r="WWQ214" s="90"/>
      <c r="WWR214" s="90"/>
      <c r="WWS214" s="90"/>
      <c r="WWT214" s="90"/>
      <c r="WWU214" s="90"/>
      <c r="WWV214" s="90"/>
      <c r="WWW214" s="90"/>
      <c r="WWX214" s="90"/>
      <c r="WWY214" s="90"/>
      <c r="WWZ214" s="90"/>
      <c r="WXA214" s="90"/>
      <c r="WXB214" s="90"/>
      <c r="WXC214" s="90"/>
      <c r="WXD214" s="90"/>
      <c r="WXE214" s="90"/>
      <c r="WXF214" s="90"/>
      <c r="WXG214" s="90"/>
      <c r="WXH214" s="90"/>
      <c r="WXI214" s="90"/>
      <c r="WXJ214" s="90"/>
      <c r="WXK214" s="90"/>
      <c r="WXL214" s="90"/>
      <c r="WXM214" s="90"/>
      <c r="WXN214" s="90"/>
      <c r="WXO214" s="90"/>
      <c r="WXP214" s="90"/>
      <c r="WXQ214" s="90"/>
      <c r="WXR214" s="90"/>
      <c r="WXS214" s="90"/>
      <c r="WXT214" s="90"/>
      <c r="WXU214" s="90"/>
      <c r="WXV214" s="90"/>
      <c r="WXW214" s="90"/>
      <c r="WXX214" s="90"/>
      <c r="WXY214" s="90"/>
      <c r="WXZ214" s="90"/>
      <c r="WYA214" s="90"/>
      <c r="WYB214" s="90"/>
      <c r="WYC214" s="90"/>
      <c r="WYD214" s="90"/>
      <c r="WYE214" s="90"/>
      <c r="WYF214" s="90"/>
      <c r="WYG214" s="90"/>
      <c r="WYH214" s="90"/>
      <c r="WYI214" s="90"/>
      <c r="WYJ214" s="90"/>
      <c r="WYK214" s="90"/>
      <c r="WYL214" s="90"/>
      <c r="WYM214" s="90"/>
      <c r="WYN214" s="90"/>
      <c r="WYO214" s="90"/>
      <c r="WYP214" s="90"/>
      <c r="WYQ214" s="90"/>
      <c r="WYR214" s="90"/>
      <c r="WYS214" s="90"/>
      <c r="WYT214" s="90"/>
      <c r="WYU214" s="90"/>
      <c r="WYV214" s="90"/>
      <c r="WYW214" s="90"/>
      <c r="WYX214" s="90"/>
      <c r="WYY214" s="90"/>
      <c r="WYZ214" s="90"/>
      <c r="WZA214" s="90"/>
      <c r="WZB214" s="90"/>
      <c r="WZC214" s="90"/>
      <c r="WZD214" s="90"/>
      <c r="WZE214" s="90"/>
      <c r="WZF214" s="90"/>
      <c r="WZG214" s="90"/>
      <c r="WZH214" s="90"/>
      <c r="WZI214" s="90"/>
      <c r="WZJ214" s="90"/>
      <c r="WZK214" s="90"/>
      <c r="WZL214" s="90"/>
      <c r="WZM214" s="90"/>
      <c r="WZN214" s="90"/>
      <c r="WZO214" s="90"/>
      <c r="WZP214" s="90"/>
      <c r="WZQ214" s="90"/>
      <c r="WZR214" s="90"/>
      <c r="WZS214" s="90"/>
      <c r="WZT214" s="90"/>
      <c r="WZU214" s="90"/>
      <c r="WZV214" s="90"/>
      <c r="WZW214" s="90"/>
      <c r="WZX214" s="90"/>
      <c r="WZY214" s="90"/>
      <c r="WZZ214" s="90"/>
      <c r="XAA214" s="90"/>
      <c r="XAB214" s="90"/>
      <c r="XAC214" s="90"/>
      <c r="XAD214" s="90"/>
      <c r="XAE214" s="90"/>
      <c r="XAF214" s="90"/>
      <c r="XAG214" s="90"/>
      <c r="XAH214" s="90"/>
      <c r="XAI214" s="90"/>
      <c r="XAJ214" s="90"/>
      <c r="XAK214" s="90"/>
      <c r="XAL214" s="90"/>
      <c r="XAM214" s="90"/>
      <c r="XAN214" s="90"/>
      <c r="XAO214" s="90"/>
      <c r="XAP214" s="90"/>
      <c r="XAQ214" s="90"/>
      <c r="XAR214" s="90"/>
      <c r="XAS214" s="90"/>
      <c r="XAT214" s="90"/>
      <c r="XAU214" s="90"/>
      <c r="XAV214" s="90"/>
      <c r="XAW214" s="90"/>
      <c r="XAX214" s="90"/>
      <c r="XAY214" s="90"/>
      <c r="XAZ214" s="90"/>
      <c r="XBA214" s="90"/>
      <c r="XBB214" s="90"/>
      <c r="XBC214" s="90"/>
      <c r="XBD214" s="90"/>
      <c r="XBE214" s="90"/>
      <c r="XBF214" s="90"/>
      <c r="XBG214" s="90"/>
      <c r="XBH214" s="90"/>
      <c r="XBI214" s="90"/>
      <c r="XBJ214" s="90"/>
      <c r="XBK214" s="90"/>
      <c r="XBL214" s="90"/>
      <c r="XBM214" s="90"/>
      <c r="XBN214" s="90"/>
      <c r="XBO214" s="90"/>
      <c r="XBP214" s="90"/>
      <c r="XBQ214" s="90"/>
      <c r="XBR214" s="90"/>
      <c r="XBS214" s="90"/>
      <c r="XBT214" s="90"/>
      <c r="XBU214" s="90"/>
      <c r="XBV214" s="90"/>
      <c r="XBW214" s="90"/>
      <c r="XBX214" s="90"/>
      <c r="XBY214" s="90"/>
      <c r="XBZ214" s="90"/>
      <c r="XCA214" s="90"/>
      <c r="XCB214" s="90"/>
      <c r="XCC214" s="90"/>
      <c r="XCD214" s="90"/>
      <c r="XCE214" s="90"/>
      <c r="XCF214" s="90"/>
      <c r="XCG214" s="90"/>
      <c r="XCH214" s="90"/>
      <c r="XCI214" s="90"/>
      <c r="XCJ214" s="90"/>
      <c r="XCK214" s="90"/>
      <c r="XCL214" s="90"/>
      <c r="XCM214" s="90"/>
      <c r="XCN214" s="90"/>
      <c r="XCO214" s="90"/>
      <c r="XCP214" s="90"/>
      <c r="XCQ214" s="90"/>
      <c r="XCR214" s="90"/>
      <c r="XCS214" s="90"/>
      <c r="XCT214" s="90"/>
      <c r="XCU214" s="90"/>
      <c r="XCV214" s="90"/>
      <c r="XCW214" s="90"/>
      <c r="XCX214" s="90"/>
      <c r="XCY214" s="90"/>
      <c r="XCZ214" s="90"/>
      <c r="XDA214" s="90"/>
      <c r="XDB214" s="90"/>
      <c r="XDC214" s="90"/>
      <c r="XDD214" s="90"/>
      <c r="XDE214" s="90"/>
      <c r="XDF214" s="90"/>
      <c r="XDG214" s="90"/>
      <c r="XDH214" s="90"/>
      <c r="XDI214" s="90"/>
      <c r="XDJ214" s="90"/>
      <c r="XDK214" s="90"/>
      <c r="XDL214" s="90"/>
      <c r="XDM214" s="90"/>
      <c r="XDN214" s="90"/>
      <c r="XDO214" s="90"/>
      <c r="XDP214" s="90"/>
      <c r="XDQ214" s="90"/>
      <c r="XDR214" s="90"/>
      <c r="XDS214" s="90"/>
      <c r="XDT214" s="90"/>
      <c r="XDU214" s="90"/>
      <c r="XDV214" s="90"/>
      <c r="XDW214" s="90"/>
      <c r="XDX214" s="90"/>
      <c r="XDY214" s="90"/>
      <c r="XDZ214" s="90"/>
      <c r="XEA214" s="90"/>
      <c r="XEB214" s="90"/>
      <c r="XEC214" s="90"/>
      <c r="XED214" s="90"/>
      <c r="XEE214" s="90"/>
      <c r="XEF214" s="90"/>
      <c r="XEG214" s="90"/>
      <c r="XEH214" s="90"/>
      <c r="XEI214" s="90"/>
      <c r="XEJ214" s="90"/>
      <c r="XEK214" s="90"/>
    </row>
    <row r="215" s="92" customFormat="1" ht="51" customHeight="1" spans="1:15">
      <c r="A215" s="118">
        <v>1</v>
      </c>
      <c r="B215" s="42" t="s">
        <v>72</v>
      </c>
      <c r="C215" s="126" t="s">
        <v>80</v>
      </c>
      <c r="D215" s="42" t="s">
        <v>32</v>
      </c>
      <c r="E215" s="47">
        <f>27.2+14.54+14.49-3.78-1.06+15.33+8.28</f>
        <v>75</v>
      </c>
      <c r="F215" s="50"/>
      <c r="G215" s="50"/>
      <c r="H215" s="133"/>
      <c r="I215" s="50"/>
      <c r="J215" s="154"/>
      <c r="K215" s="72"/>
      <c r="L215" s="72"/>
      <c r="M215" s="118"/>
      <c r="N215" s="157"/>
      <c r="O215" s="157"/>
    </row>
    <row r="216" s="88" customFormat="1" ht="48" customHeight="1" spans="1:16384">
      <c r="A216" s="118">
        <v>2</v>
      </c>
      <c r="B216" s="118" t="s">
        <v>83</v>
      </c>
      <c r="C216" s="128" t="s">
        <v>84</v>
      </c>
      <c r="D216" s="42" t="s">
        <v>32</v>
      </c>
      <c r="E216" s="47">
        <f>0.18*(0.4*2+2.66+1.42*2+2.68)</f>
        <v>1.6164</v>
      </c>
      <c r="F216" s="118"/>
      <c r="G216" s="118"/>
      <c r="H216" s="121"/>
      <c r="I216" s="118"/>
      <c r="J216" s="154"/>
      <c r="K216" s="72"/>
      <c r="L216" s="72"/>
      <c r="M216" s="153"/>
      <c r="XEL216"/>
      <c r="XEM216"/>
      <c r="XEN216"/>
      <c r="XEO216"/>
      <c r="XEP216"/>
      <c r="XEQ216"/>
      <c r="XER216"/>
      <c r="XES216"/>
      <c r="XET216"/>
      <c r="XEU216"/>
      <c r="XEV216"/>
      <c r="XEW216"/>
      <c r="XEX216"/>
      <c r="XEY216"/>
      <c r="XEZ216"/>
      <c r="XFA216"/>
      <c r="XFB216"/>
      <c r="XFC216"/>
      <c r="XFD216"/>
    </row>
    <row r="217" s="88" customFormat="1" ht="78" customHeight="1" spans="1:16382">
      <c r="A217" s="118">
        <v>3</v>
      </c>
      <c r="B217" s="130" t="s">
        <v>81</v>
      </c>
      <c r="C217" s="128" t="s">
        <v>82</v>
      </c>
      <c r="D217" s="118" t="s">
        <v>41</v>
      </c>
      <c r="E217" s="191">
        <f>3.32+0.16*28+0.14+0.18+0.16*15+0.28+0.28*16+2.01+0.16*14+0.14+0.28*14+2.33</f>
        <v>25.92</v>
      </c>
      <c r="F217" s="118"/>
      <c r="G217" s="118"/>
      <c r="H217" s="121"/>
      <c r="I217" s="118"/>
      <c r="J217" s="154"/>
      <c r="K217" s="72"/>
      <c r="L217" s="72"/>
      <c r="M217" s="49"/>
      <c r="XEL217"/>
      <c r="XEM217"/>
      <c r="XEN217"/>
      <c r="XEO217"/>
      <c r="XEP217"/>
      <c r="XEQ217"/>
      <c r="XER217"/>
      <c r="XES217"/>
      <c r="XET217"/>
      <c r="XEU217"/>
      <c r="XEV217"/>
      <c r="XEW217"/>
      <c r="XEX217"/>
      <c r="XEY217"/>
      <c r="XEZ217"/>
      <c r="XFA217"/>
      <c r="XFB217"/>
    </row>
    <row r="218" s="92" customFormat="1" ht="72" customHeight="1" spans="1:15">
      <c r="A218" s="118">
        <v>4</v>
      </c>
      <c r="B218" s="42" t="s">
        <v>64</v>
      </c>
      <c r="C218" s="126" t="s">
        <v>65</v>
      </c>
      <c r="D218" s="42" t="s">
        <v>32</v>
      </c>
      <c r="E218" s="47">
        <f>0.95*3.6*2</f>
        <v>6.84</v>
      </c>
      <c r="F218" s="50"/>
      <c r="G218" s="122"/>
      <c r="H218" s="57"/>
      <c r="I218" s="50"/>
      <c r="J218" s="154"/>
      <c r="K218" s="72"/>
      <c r="L218" s="72"/>
      <c r="M218" s="118"/>
      <c r="N218" s="157"/>
      <c r="O218" s="157"/>
    </row>
    <row r="219" s="88" customFormat="1" ht="49" customHeight="1" spans="1:16367">
      <c r="A219" s="118">
        <v>5</v>
      </c>
      <c r="B219" s="118" t="s">
        <v>136</v>
      </c>
      <c r="C219" s="128" t="s">
        <v>38</v>
      </c>
      <c r="D219" s="118" t="s">
        <v>32</v>
      </c>
      <c r="E219" s="47">
        <f>E218</f>
        <v>6.84</v>
      </c>
      <c r="F219" s="118"/>
      <c r="G219" s="118"/>
      <c r="H219" s="121"/>
      <c r="I219" s="118"/>
      <c r="J219" s="154"/>
      <c r="K219" s="72"/>
      <c r="L219" s="151"/>
      <c r="M219" s="153"/>
      <c r="XEL219"/>
      <c r="XEM219"/>
    </row>
    <row r="220" s="88" customFormat="1" ht="49" customHeight="1" spans="1:16367">
      <c r="A220" s="118">
        <v>6</v>
      </c>
      <c r="B220" s="118" t="s">
        <v>201</v>
      </c>
      <c r="C220" s="128" t="s">
        <v>202</v>
      </c>
      <c r="D220" s="42" t="s">
        <v>32</v>
      </c>
      <c r="E220" s="47">
        <f>1.24*9.3</f>
        <v>11.532</v>
      </c>
      <c r="F220" s="118"/>
      <c r="G220" s="118"/>
      <c r="H220" s="121"/>
      <c r="I220" s="118"/>
      <c r="J220" s="154"/>
      <c r="K220" s="72"/>
      <c r="L220" s="151"/>
      <c r="M220" s="153"/>
      <c r="XEL220"/>
      <c r="XEM220"/>
    </row>
    <row r="221" s="88" customFormat="1" ht="23" customHeight="1" spans="1:16384">
      <c r="A221" s="112" t="s">
        <v>203</v>
      </c>
      <c r="B221" s="113"/>
      <c r="C221" s="112"/>
      <c r="D221" s="113"/>
      <c r="E221" s="112"/>
      <c r="F221" s="113"/>
      <c r="G221" s="112"/>
      <c r="H221" s="142"/>
      <c r="I221" s="112"/>
      <c r="J221" s="113"/>
      <c r="K221" s="163"/>
      <c r="L221" s="183"/>
      <c r="M221" s="163"/>
      <c r="XEL221"/>
      <c r="XEM221"/>
      <c r="XEN221"/>
      <c r="XEO221"/>
      <c r="XEP221"/>
      <c r="XEQ221"/>
      <c r="XER221"/>
      <c r="XES221"/>
      <c r="XET221"/>
      <c r="XEU221"/>
      <c r="XEV221"/>
      <c r="XEW221"/>
      <c r="XEX221"/>
      <c r="XEY221"/>
      <c r="XEZ221"/>
      <c r="XFA221"/>
      <c r="XFB221"/>
      <c r="XFC221"/>
      <c r="XFD221"/>
    </row>
    <row r="222" s="92" customFormat="1" ht="51" customHeight="1" spans="1:15">
      <c r="A222" s="118">
        <v>1</v>
      </c>
      <c r="B222" s="42" t="s">
        <v>204</v>
      </c>
      <c r="C222" s="126" t="s">
        <v>205</v>
      </c>
      <c r="D222" s="42" t="s">
        <v>32</v>
      </c>
      <c r="E222" s="47">
        <v>75</v>
      </c>
      <c r="F222" s="50"/>
      <c r="G222" s="50"/>
      <c r="H222" s="133"/>
      <c r="I222" s="50"/>
      <c r="J222" s="154"/>
      <c r="K222" s="72"/>
      <c r="L222" s="72"/>
      <c r="M222" s="118"/>
      <c r="N222" s="157"/>
      <c r="O222" s="157"/>
    </row>
    <row r="223" s="92" customFormat="1" ht="84" customHeight="1" spans="1:13">
      <c r="A223" s="118">
        <v>2</v>
      </c>
      <c r="B223" s="42" t="s">
        <v>206</v>
      </c>
      <c r="C223" s="189" t="s">
        <v>207</v>
      </c>
      <c r="D223" s="42" t="s">
        <v>32</v>
      </c>
      <c r="E223" s="47">
        <f>7.25+2.41+3.41</f>
        <v>13.07</v>
      </c>
      <c r="F223" s="50"/>
      <c r="G223" s="50"/>
      <c r="H223" s="133"/>
      <c r="I223" s="50"/>
      <c r="J223" s="154"/>
      <c r="K223" s="72"/>
      <c r="L223" s="72"/>
      <c r="M223" s="118"/>
    </row>
    <row r="224" s="92" customFormat="1" ht="97" customHeight="1" spans="1:13">
      <c r="A224" s="118">
        <v>3</v>
      </c>
      <c r="B224" s="42" t="s">
        <v>208</v>
      </c>
      <c r="C224" s="126" t="s">
        <v>209</v>
      </c>
      <c r="D224" s="42" t="s">
        <v>32</v>
      </c>
      <c r="E224" s="47">
        <v>22</v>
      </c>
      <c r="F224" s="50"/>
      <c r="G224" s="50"/>
      <c r="H224" s="133"/>
      <c r="I224" s="50"/>
      <c r="J224" s="154"/>
      <c r="K224" s="72"/>
      <c r="L224" s="72"/>
      <c r="M224" s="118"/>
    </row>
    <row r="225" s="92" customFormat="1" ht="51" customHeight="1" spans="1:13">
      <c r="A225" s="118">
        <v>4</v>
      </c>
      <c r="B225" s="42" t="s">
        <v>210</v>
      </c>
      <c r="C225" s="126" t="s">
        <v>211</v>
      </c>
      <c r="D225" s="42" t="s">
        <v>41</v>
      </c>
      <c r="E225" s="47">
        <v>32</v>
      </c>
      <c r="F225" s="50"/>
      <c r="G225" s="50"/>
      <c r="H225" s="133"/>
      <c r="I225" s="50"/>
      <c r="J225" s="154"/>
      <c r="K225" s="72"/>
      <c r="L225" s="72"/>
      <c r="M225" s="118"/>
    </row>
    <row r="226" ht="27" customHeight="1" spans="1:13">
      <c r="A226" s="47"/>
      <c r="B226" s="118" t="s">
        <v>212</v>
      </c>
      <c r="C226" s="153"/>
      <c r="D226" s="118"/>
      <c r="E226" s="129"/>
      <c r="F226" s="118"/>
      <c r="G226" s="118"/>
      <c r="H226" s="121"/>
      <c r="I226" s="118"/>
      <c r="J226" s="118"/>
      <c r="K226" s="118"/>
      <c r="L226" s="118"/>
      <c r="M226" s="153"/>
    </row>
  </sheetData>
  <autoFilter ref="A1:M226">
    <extLst/>
  </autoFilter>
  <mergeCells count="100">
    <mergeCell ref="A1:M1"/>
    <mergeCell ref="A2:M2"/>
    <mergeCell ref="F3:J3"/>
    <mergeCell ref="A5:B5"/>
    <mergeCell ref="A6:B6"/>
    <mergeCell ref="B7:C7"/>
    <mergeCell ref="B17:C17"/>
    <mergeCell ref="A50:B50"/>
    <mergeCell ref="C50:D50"/>
    <mergeCell ref="E50:F50"/>
    <mergeCell ref="G50:H50"/>
    <mergeCell ref="I50:J50"/>
    <mergeCell ref="A67:B67"/>
    <mergeCell ref="C67:D67"/>
    <mergeCell ref="E67:F67"/>
    <mergeCell ref="G67:H67"/>
    <mergeCell ref="I67:J67"/>
    <mergeCell ref="B68:C68"/>
    <mergeCell ref="B76:C76"/>
    <mergeCell ref="A82:B82"/>
    <mergeCell ref="C82:D82"/>
    <mergeCell ref="E82:F82"/>
    <mergeCell ref="G82:H82"/>
    <mergeCell ref="I82:J82"/>
    <mergeCell ref="B83:C83"/>
    <mergeCell ref="B91:C91"/>
    <mergeCell ref="A99:B99"/>
    <mergeCell ref="C99:D99"/>
    <mergeCell ref="E99:F99"/>
    <mergeCell ref="G99:H99"/>
    <mergeCell ref="I99:J99"/>
    <mergeCell ref="B100:C100"/>
    <mergeCell ref="B108:C108"/>
    <mergeCell ref="A114:B114"/>
    <mergeCell ref="C114:D114"/>
    <mergeCell ref="E114:F114"/>
    <mergeCell ref="G114:H114"/>
    <mergeCell ref="I114:J114"/>
    <mergeCell ref="B115:C115"/>
    <mergeCell ref="B120:C120"/>
    <mergeCell ref="A125:B125"/>
    <mergeCell ref="C125:D125"/>
    <mergeCell ref="E125:F125"/>
    <mergeCell ref="G125:H125"/>
    <mergeCell ref="I125:J125"/>
    <mergeCell ref="B126:C126"/>
    <mergeCell ref="B132:C132"/>
    <mergeCell ref="A138:B138"/>
    <mergeCell ref="C138:D138"/>
    <mergeCell ref="E138:F138"/>
    <mergeCell ref="G138:H138"/>
    <mergeCell ref="I138:J138"/>
    <mergeCell ref="B139:C139"/>
    <mergeCell ref="B144:C144"/>
    <mergeCell ref="A153:B153"/>
    <mergeCell ref="C153:D153"/>
    <mergeCell ref="E153:F153"/>
    <mergeCell ref="G153:H153"/>
    <mergeCell ref="I153:J153"/>
    <mergeCell ref="B154:C154"/>
    <mergeCell ref="B159:C159"/>
    <mergeCell ref="A165:B165"/>
    <mergeCell ref="C165:D165"/>
    <mergeCell ref="E165:F165"/>
    <mergeCell ref="G165:H165"/>
    <mergeCell ref="I165:J165"/>
    <mergeCell ref="B166:C166"/>
    <mergeCell ref="B171:C171"/>
    <mergeCell ref="A181:B181"/>
    <mergeCell ref="C181:D181"/>
    <mergeCell ref="E181:F181"/>
    <mergeCell ref="G181:H181"/>
    <mergeCell ref="I181:J181"/>
    <mergeCell ref="B182:C182"/>
    <mergeCell ref="B187:C187"/>
    <mergeCell ref="A191:B191"/>
    <mergeCell ref="C191:D191"/>
    <mergeCell ref="E191:F191"/>
    <mergeCell ref="G191:H191"/>
    <mergeCell ref="I191:J191"/>
    <mergeCell ref="B192:C192"/>
    <mergeCell ref="B200:C200"/>
    <mergeCell ref="A207:B207"/>
    <mergeCell ref="C207:D207"/>
    <mergeCell ref="E207:F207"/>
    <mergeCell ref="G207:H207"/>
    <mergeCell ref="I207:J207"/>
    <mergeCell ref="B208:C208"/>
    <mergeCell ref="B214:C214"/>
    <mergeCell ref="A221:B221"/>
    <mergeCell ref="C221:D221"/>
    <mergeCell ref="E221:F221"/>
    <mergeCell ref="G221:H221"/>
    <mergeCell ref="I221:J221"/>
    <mergeCell ref="A3:A4"/>
    <mergeCell ref="B3:B4"/>
    <mergeCell ref="C3:C4"/>
    <mergeCell ref="D3:D4"/>
    <mergeCell ref="E3:E4"/>
    <mergeCell ref="M3:M4"/>
  </mergeCells>
  <pageMargins left="0.118055555555556" right="0.0784722222222222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6"/>
  <sheetViews>
    <sheetView workbookViewId="0">
      <selection activeCell="F6" sqref="F6:L66"/>
    </sheetView>
  </sheetViews>
  <sheetFormatPr defaultColWidth="9" defaultRowHeight="14.4"/>
  <cols>
    <col min="1" max="1" width="3.87962962962963" style="33" customWidth="1"/>
    <col min="2" max="2" width="10.3796296296296" style="28" customWidth="1"/>
    <col min="3" max="3" width="22.3333333333333" style="28" customWidth="1"/>
    <col min="4" max="4" width="7.44444444444444" style="33" customWidth="1"/>
    <col min="5" max="5" width="8.55555555555556" style="33" customWidth="1"/>
    <col min="6" max="6" width="8.11111111111111" style="34" customWidth="1"/>
    <col min="7" max="7" width="7.77777777777778" style="33" customWidth="1"/>
    <col min="8" max="8" width="5.37962962962963" style="33" customWidth="1"/>
    <col min="9" max="9" width="7.5" style="33" customWidth="1"/>
    <col min="10" max="10" width="13" style="35" customWidth="1"/>
    <col min="11" max="11" width="8.37962962962963" style="33" customWidth="1"/>
    <col min="12" max="12" width="10.8796296296296" style="33" customWidth="1"/>
    <col min="13" max="13" width="11.25" style="36" customWidth="1"/>
    <col min="14" max="14" width="10.3796296296296" style="28" customWidth="1"/>
    <col min="15" max="15" width="9.25" style="28" customWidth="1"/>
    <col min="16" max="16" width="10.8796296296296" style="28" customWidth="1"/>
    <col min="17" max="17" width="10.3796296296296" style="28" customWidth="1"/>
    <col min="18" max="16384" width="9" style="28"/>
  </cols>
  <sheetData>
    <row r="1" s="28" customFormat="1" ht="27" customHeight="1" spans="1:13">
      <c r="A1" s="37" t="s">
        <v>213</v>
      </c>
      <c r="B1" s="37"/>
      <c r="C1" s="37"/>
      <c r="D1" s="37"/>
      <c r="E1" s="37"/>
      <c r="F1" s="38"/>
      <c r="G1" s="37"/>
      <c r="H1" s="37"/>
      <c r="I1" s="37"/>
      <c r="J1" s="67"/>
      <c r="K1" s="37"/>
      <c r="L1" s="37"/>
      <c r="M1" s="47"/>
    </row>
    <row r="2" s="28" customFormat="1" ht="24" customHeight="1" spans="1:13">
      <c r="A2" s="39" t="s">
        <v>214</v>
      </c>
      <c r="B2" s="39"/>
      <c r="C2" s="39"/>
      <c r="D2" s="40"/>
      <c r="E2" s="40"/>
      <c r="F2" s="41"/>
      <c r="G2" s="40"/>
      <c r="H2" s="40"/>
      <c r="I2" s="40"/>
      <c r="J2" s="68"/>
      <c r="K2" s="40"/>
      <c r="L2" s="40"/>
      <c r="M2" s="47"/>
    </row>
    <row r="3" s="28" customFormat="1" ht="18" customHeight="1" spans="1:13">
      <c r="A3" s="42" t="s">
        <v>1</v>
      </c>
      <c r="B3" s="42" t="s">
        <v>2</v>
      </c>
      <c r="C3" s="42" t="s">
        <v>15</v>
      </c>
      <c r="D3" s="42" t="s">
        <v>16</v>
      </c>
      <c r="E3" s="42" t="s">
        <v>17</v>
      </c>
      <c r="F3" s="42" t="s">
        <v>18</v>
      </c>
      <c r="G3" s="42"/>
      <c r="H3" s="42"/>
      <c r="I3" s="42"/>
      <c r="J3" s="69"/>
      <c r="K3" s="42" t="s">
        <v>3</v>
      </c>
      <c r="L3" s="42"/>
      <c r="M3" s="47"/>
    </row>
    <row r="4" s="28" customFormat="1" ht="68" customHeight="1" spans="1:13">
      <c r="A4" s="42"/>
      <c r="B4" s="42"/>
      <c r="C4" s="42"/>
      <c r="D4" s="42"/>
      <c r="E4" s="42"/>
      <c r="F4" s="42" t="s">
        <v>19</v>
      </c>
      <c r="G4" s="42" t="s">
        <v>20</v>
      </c>
      <c r="H4" s="43" t="s">
        <v>21</v>
      </c>
      <c r="I4" s="42" t="s">
        <v>22</v>
      </c>
      <c r="J4" s="69" t="s">
        <v>23</v>
      </c>
      <c r="K4" s="42" t="s">
        <v>24</v>
      </c>
      <c r="L4" s="42" t="s">
        <v>25</v>
      </c>
      <c r="M4" s="47" t="s">
        <v>6</v>
      </c>
    </row>
    <row r="5" s="28" customFormat="1" ht="21" customHeight="1" spans="1:13">
      <c r="A5" s="44" t="s">
        <v>215</v>
      </c>
      <c r="B5" s="45"/>
      <c r="C5" s="45"/>
      <c r="D5" s="46"/>
      <c r="E5" s="46"/>
      <c r="F5" s="46"/>
      <c r="G5" s="46"/>
      <c r="H5" s="46"/>
      <c r="I5" s="46"/>
      <c r="J5" s="70"/>
      <c r="K5" s="46"/>
      <c r="L5" s="46"/>
      <c r="M5" s="71"/>
    </row>
    <row r="6" s="28" customFormat="1" ht="54" spans="1:13">
      <c r="A6" s="47">
        <v>1</v>
      </c>
      <c r="B6" s="48" t="s">
        <v>216</v>
      </c>
      <c r="C6" s="49" t="s">
        <v>217</v>
      </c>
      <c r="D6" s="47" t="s">
        <v>218</v>
      </c>
      <c r="E6" s="47">
        <v>4</v>
      </c>
      <c r="F6" s="50"/>
      <c r="G6" s="51"/>
      <c r="H6" s="52"/>
      <c r="I6" s="51"/>
      <c r="J6" s="72"/>
      <c r="K6" s="72"/>
      <c r="L6" s="53"/>
      <c r="M6" s="58"/>
    </row>
    <row r="7" s="28" customFormat="1" ht="54" spans="1:13">
      <c r="A7" s="47">
        <v>2</v>
      </c>
      <c r="B7" s="48" t="s">
        <v>216</v>
      </c>
      <c r="C7" s="49" t="s">
        <v>219</v>
      </c>
      <c r="D7" s="47" t="s">
        <v>218</v>
      </c>
      <c r="E7" s="47">
        <v>10</v>
      </c>
      <c r="F7" s="50"/>
      <c r="G7" s="51"/>
      <c r="H7" s="52"/>
      <c r="I7" s="51"/>
      <c r="J7" s="72"/>
      <c r="K7" s="72"/>
      <c r="L7" s="53"/>
      <c r="M7" s="58"/>
    </row>
    <row r="8" s="28" customFormat="1" ht="54" spans="1:13">
      <c r="A8" s="47">
        <v>3</v>
      </c>
      <c r="B8" s="48" t="s">
        <v>216</v>
      </c>
      <c r="C8" s="49" t="s">
        <v>220</v>
      </c>
      <c r="D8" s="47" t="s">
        <v>218</v>
      </c>
      <c r="E8" s="47">
        <v>4</v>
      </c>
      <c r="F8" s="50"/>
      <c r="G8" s="51"/>
      <c r="H8" s="52"/>
      <c r="I8" s="51"/>
      <c r="J8" s="72"/>
      <c r="K8" s="72"/>
      <c r="L8" s="53"/>
      <c r="M8" s="58"/>
    </row>
    <row r="9" s="28" customFormat="1" ht="63" customHeight="1" spans="1:14">
      <c r="A9" s="47">
        <v>4</v>
      </c>
      <c r="B9" s="48" t="s">
        <v>221</v>
      </c>
      <c r="C9" s="49" t="s">
        <v>222</v>
      </c>
      <c r="D9" s="47" t="s">
        <v>218</v>
      </c>
      <c r="E9" s="53">
        <v>56</v>
      </c>
      <c r="F9" s="54"/>
      <c r="G9" s="47"/>
      <c r="H9" s="52"/>
      <c r="I9" s="47"/>
      <c r="J9" s="72"/>
      <c r="K9" s="72"/>
      <c r="L9" s="53"/>
      <c r="M9" s="58"/>
      <c r="N9" s="73"/>
    </row>
    <row r="10" s="28" customFormat="1" ht="64.8" spans="1:14">
      <c r="A10" s="47">
        <v>5</v>
      </c>
      <c r="B10" s="48" t="s">
        <v>221</v>
      </c>
      <c r="C10" s="49" t="s">
        <v>223</v>
      </c>
      <c r="D10" s="47" t="s">
        <v>218</v>
      </c>
      <c r="E10" s="53">
        <v>71</v>
      </c>
      <c r="F10" s="54"/>
      <c r="G10" s="47"/>
      <c r="H10" s="52"/>
      <c r="I10" s="47"/>
      <c r="J10" s="72"/>
      <c r="K10" s="72"/>
      <c r="L10" s="53"/>
      <c r="M10" s="58"/>
      <c r="N10" s="74"/>
    </row>
    <row r="11" s="28" customFormat="1" ht="64.8" spans="1:14">
      <c r="A11" s="47">
        <v>6</v>
      </c>
      <c r="B11" s="48" t="s">
        <v>221</v>
      </c>
      <c r="C11" s="49" t="s">
        <v>224</v>
      </c>
      <c r="D11" s="47" t="s">
        <v>218</v>
      </c>
      <c r="E11" s="53">
        <v>30</v>
      </c>
      <c r="F11" s="54"/>
      <c r="G11" s="47"/>
      <c r="H11" s="52"/>
      <c r="I11" s="47"/>
      <c r="J11" s="72"/>
      <c r="K11" s="72"/>
      <c r="L11" s="53"/>
      <c r="M11" s="58"/>
      <c r="N11" s="74"/>
    </row>
    <row r="12" s="28" customFormat="1" ht="64.8" spans="1:14">
      <c r="A12" s="47">
        <v>7</v>
      </c>
      <c r="B12" s="48" t="s">
        <v>221</v>
      </c>
      <c r="C12" s="49" t="s">
        <v>225</v>
      </c>
      <c r="D12" s="47" t="s">
        <v>218</v>
      </c>
      <c r="E12" s="53">
        <v>6</v>
      </c>
      <c r="F12" s="54"/>
      <c r="G12" s="47"/>
      <c r="H12" s="52"/>
      <c r="I12" s="47"/>
      <c r="J12" s="72"/>
      <c r="K12" s="72"/>
      <c r="L12" s="53"/>
      <c r="M12" s="58"/>
      <c r="N12" s="74"/>
    </row>
    <row r="13" s="28" customFormat="1" ht="64.8" spans="1:14">
      <c r="A13" s="47">
        <v>8</v>
      </c>
      <c r="B13" s="48" t="s">
        <v>221</v>
      </c>
      <c r="C13" s="49" t="s">
        <v>226</v>
      </c>
      <c r="D13" s="47" t="s">
        <v>218</v>
      </c>
      <c r="E13" s="53">
        <v>6</v>
      </c>
      <c r="F13" s="54"/>
      <c r="G13" s="47"/>
      <c r="H13" s="52"/>
      <c r="I13" s="47"/>
      <c r="J13" s="72"/>
      <c r="K13" s="72"/>
      <c r="L13" s="53"/>
      <c r="M13" s="58"/>
      <c r="N13" s="74"/>
    </row>
    <row r="14" s="28" customFormat="1" ht="64.8" spans="1:14">
      <c r="A14" s="47">
        <v>9</v>
      </c>
      <c r="B14" s="48" t="s">
        <v>221</v>
      </c>
      <c r="C14" s="49" t="s">
        <v>227</v>
      </c>
      <c r="D14" s="47" t="s">
        <v>218</v>
      </c>
      <c r="E14" s="53">
        <v>22</v>
      </c>
      <c r="F14" s="54"/>
      <c r="G14" s="47"/>
      <c r="H14" s="52"/>
      <c r="I14" s="47"/>
      <c r="J14" s="72"/>
      <c r="K14" s="72"/>
      <c r="L14" s="53"/>
      <c r="M14" s="58"/>
      <c r="N14" s="74"/>
    </row>
    <row r="15" s="28" customFormat="1" ht="64.8" spans="1:14">
      <c r="A15" s="47">
        <v>10</v>
      </c>
      <c r="B15" s="48" t="s">
        <v>221</v>
      </c>
      <c r="C15" s="49" t="s">
        <v>228</v>
      </c>
      <c r="D15" s="47" t="s">
        <v>218</v>
      </c>
      <c r="E15" s="53">
        <v>10</v>
      </c>
      <c r="F15" s="54"/>
      <c r="G15" s="47"/>
      <c r="H15" s="52"/>
      <c r="I15" s="47"/>
      <c r="J15" s="72"/>
      <c r="K15" s="72"/>
      <c r="L15" s="53"/>
      <c r="M15" s="58"/>
      <c r="N15" s="74"/>
    </row>
    <row r="16" s="28" customFormat="1" ht="64.8" spans="1:14">
      <c r="A16" s="47">
        <v>11</v>
      </c>
      <c r="B16" s="48" t="s">
        <v>221</v>
      </c>
      <c r="C16" s="49" t="s">
        <v>229</v>
      </c>
      <c r="D16" s="47" t="s">
        <v>218</v>
      </c>
      <c r="E16" s="53">
        <v>12</v>
      </c>
      <c r="F16" s="54"/>
      <c r="G16" s="47"/>
      <c r="H16" s="52"/>
      <c r="I16" s="47"/>
      <c r="J16" s="72"/>
      <c r="K16" s="72"/>
      <c r="L16" s="53"/>
      <c r="M16" s="58"/>
      <c r="N16" s="74"/>
    </row>
    <row r="17" s="28" customFormat="1" ht="72" customHeight="1" spans="1:14">
      <c r="A17" s="47">
        <v>12</v>
      </c>
      <c r="B17" s="48" t="s">
        <v>221</v>
      </c>
      <c r="C17" s="49" t="s">
        <v>230</v>
      </c>
      <c r="D17" s="47" t="s">
        <v>218</v>
      </c>
      <c r="E17" s="53">
        <v>12</v>
      </c>
      <c r="F17" s="54"/>
      <c r="G17" s="47"/>
      <c r="H17" s="52"/>
      <c r="I17" s="47"/>
      <c r="J17" s="72"/>
      <c r="K17" s="72"/>
      <c r="L17" s="53"/>
      <c r="M17" s="58" t="s">
        <v>231</v>
      </c>
      <c r="N17" s="74"/>
    </row>
    <row r="18" s="28" customFormat="1" ht="72" customHeight="1" spans="1:14">
      <c r="A18" s="47">
        <v>13</v>
      </c>
      <c r="B18" s="48" t="s">
        <v>221</v>
      </c>
      <c r="C18" s="49" t="s">
        <v>232</v>
      </c>
      <c r="D18" s="47" t="s">
        <v>218</v>
      </c>
      <c r="E18" s="47">
        <v>0</v>
      </c>
      <c r="F18" s="54"/>
      <c r="G18" s="47"/>
      <c r="H18" s="52"/>
      <c r="I18" s="47"/>
      <c r="J18" s="72"/>
      <c r="K18" s="72"/>
      <c r="L18" s="53"/>
      <c r="M18" s="58"/>
      <c r="N18" s="74"/>
    </row>
    <row r="19" s="28" customFormat="1" ht="78" customHeight="1" spans="1:14">
      <c r="A19" s="47">
        <v>14</v>
      </c>
      <c r="B19" s="48" t="s">
        <v>221</v>
      </c>
      <c r="C19" s="49" t="s">
        <v>233</v>
      </c>
      <c r="D19" s="47" t="s">
        <v>218</v>
      </c>
      <c r="E19" s="47">
        <v>3</v>
      </c>
      <c r="F19" s="54"/>
      <c r="G19" s="47"/>
      <c r="H19" s="52"/>
      <c r="I19" s="47"/>
      <c r="J19" s="72"/>
      <c r="K19" s="72"/>
      <c r="L19" s="53"/>
      <c r="M19" s="58"/>
      <c r="N19" s="74"/>
    </row>
    <row r="20" s="28" customFormat="1" ht="74" customHeight="1" spans="1:14">
      <c r="A20" s="47">
        <v>15</v>
      </c>
      <c r="B20" s="48" t="s">
        <v>221</v>
      </c>
      <c r="C20" s="49" t="s">
        <v>234</v>
      </c>
      <c r="D20" s="47" t="s">
        <v>218</v>
      </c>
      <c r="E20" s="47">
        <v>7</v>
      </c>
      <c r="F20" s="54"/>
      <c r="G20" s="47"/>
      <c r="H20" s="52"/>
      <c r="I20" s="47"/>
      <c r="J20" s="72"/>
      <c r="K20" s="72"/>
      <c r="L20" s="53"/>
      <c r="M20" s="58"/>
      <c r="N20" s="74"/>
    </row>
    <row r="21" s="28" customFormat="1" ht="54" customHeight="1" spans="1:14">
      <c r="A21" s="47">
        <v>16</v>
      </c>
      <c r="B21" s="48" t="s">
        <v>221</v>
      </c>
      <c r="C21" s="49" t="s">
        <v>235</v>
      </c>
      <c r="D21" s="47" t="s">
        <v>218</v>
      </c>
      <c r="E21" s="47">
        <v>2</v>
      </c>
      <c r="F21" s="54"/>
      <c r="G21" s="47"/>
      <c r="H21" s="52"/>
      <c r="I21" s="47"/>
      <c r="J21" s="72"/>
      <c r="K21" s="72"/>
      <c r="L21" s="53"/>
      <c r="M21" s="58"/>
      <c r="N21" s="74"/>
    </row>
    <row r="22" s="28" customFormat="1" ht="72" customHeight="1" spans="1:14">
      <c r="A22" s="47">
        <v>17</v>
      </c>
      <c r="B22" s="48" t="s">
        <v>221</v>
      </c>
      <c r="C22" s="49" t="s">
        <v>236</v>
      </c>
      <c r="D22" s="47" t="s">
        <v>41</v>
      </c>
      <c r="E22" s="47">
        <f>(3.95+4.2+4.2+6.8+3.75*4+14.2+18+2*3.14*1*4+6.6+3.7+48+22.5+13.5+7.6+5.5+8+7.1+8+7.1)+12</f>
        <v>241.07</v>
      </c>
      <c r="F22" s="54"/>
      <c r="G22" s="47"/>
      <c r="H22" s="52"/>
      <c r="I22" s="47"/>
      <c r="J22" s="72"/>
      <c r="K22" s="72"/>
      <c r="L22" s="53"/>
      <c r="M22" s="58"/>
      <c r="N22" s="74"/>
    </row>
    <row r="23" s="28" customFormat="1" ht="65" customHeight="1" spans="1:14">
      <c r="A23" s="47">
        <v>18</v>
      </c>
      <c r="B23" s="48" t="s">
        <v>221</v>
      </c>
      <c r="C23" s="49" t="s">
        <v>237</v>
      </c>
      <c r="D23" s="47" t="s">
        <v>41</v>
      </c>
      <c r="E23" s="47">
        <f>(4+3.5+1.6+2.4+1.5+1.8+1.5+2.5+3+3+3.5+2.5)+2.19*3+1.78*30+2.51*5+1.6+0.95*2+3.6*2+4.22-2.5*5</f>
        <v>105.74</v>
      </c>
      <c r="F23" s="54"/>
      <c r="G23" s="47"/>
      <c r="H23" s="52"/>
      <c r="I23" s="47"/>
      <c r="J23" s="72"/>
      <c r="K23" s="72"/>
      <c r="L23" s="53"/>
      <c r="M23" s="58"/>
      <c r="N23" s="74"/>
    </row>
    <row r="24" s="28" customFormat="1" ht="87" customHeight="1" spans="1:14">
      <c r="A24" s="47">
        <v>19</v>
      </c>
      <c r="B24" s="48" t="s">
        <v>221</v>
      </c>
      <c r="C24" s="49" t="s">
        <v>238</v>
      </c>
      <c r="D24" s="47" t="s">
        <v>41</v>
      </c>
      <c r="E24" s="47">
        <f>4.4+2.4</f>
        <v>6.8</v>
      </c>
      <c r="F24" s="54"/>
      <c r="G24" s="47"/>
      <c r="H24" s="52"/>
      <c r="I24" s="47"/>
      <c r="J24" s="72"/>
      <c r="K24" s="72"/>
      <c r="L24" s="53"/>
      <c r="M24" s="58"/>
      <c r="N24" s="75"/>
    </row>
    <row r="25" s="29" customFormat="1" ht="87" customHeight="1" spans="1:16">
      <c r="A25" s="47">
        <v>20</v>
      </c>
      <c r="B25" s="55" t="s">
        <v>221</v>
      </c>
      <c r="C25" s="56" t="s">
        <v>239</v>
      </c>
      <c r="D25" s="54" t="s">
        <v>41</v>
      </c>
      <c r="E25" s="54">
        <f>3.6*4+4.08*5+0.8*8</f>
        <v>41.2</v>
      </c>
      <c r="F25" s="54"/>
      <c r="G25" s="54"/>
      <c r="H25" s="57"/>
      <c r="I25" s="54"/>
      <c r="J25" s="76"/>
      <c r="K25" s="76"/>
      <c r="L25" s="77"/>
      <c r="M25" s="58"/>
      <c r="N25" s="78"/>
      <c r="O25" s="28"/>
      <c r="P25" s="28"/>
    </row>
    <row r="26" s="30" customFormat="1" ht="79" customHeight="1" spans="1:16">
      <c r="A26" s="47">
        <v>21</v>
      </c>
      <c r="B26" s="55" t="s">
        <v>240</v>
      </c>
      <c r="C26" s="56" t="s">
        <v>241</v>
      </c>
      <c r="D26" s="54" t="s">
        <v>218</v>
      </c>
      <c r="E26" s="54">
        <v>46</v>
      </c>
      <c r="F26" s="54"/>
      <c r="G26" s="54"/>
      <c r="H26" s="57"/>
      <c r="I26" s="54"/>
      <c r="J26" s="76"/>
      <c r="K26" s="76"/>
      <c r="L26" s="77"/>
      <c r="M26" s="58"/>
      <c r="O26" s="28"/>
      <c r="P26" s="28"/>
    </row>
    <row r="27" s="30" customFormat="1" ht="78" customHeight="1" spans="1:16">
      <c r="A27" s="47">
        <v>22</v>
      </c>
      <c r="B27" s="55" t="s">
        <v>240</v>
      </c>
      <c r="C27" s="56" t="s">
        <v>242</v>
      </c>
      <c r="D27" s="54" t="s">
        <v>218</v>
      </c>
      <c r="E27" s="54">
        <v>3</v>
      </c>
      <c r="F27" s="54"/>
      <c r="G27" s="54"/>
      <c r="H27" s="57"/>
      <c r="I27" s="54"/>
      <c r="J27" s="76"/>
      <c r="K27" s="76"/>
      <c r="L27" s="77"/>
      <c r="M27" s="58"/>
      <c r="O27" s="28"/>
      <c r="P27" s="28"/>
    </row>
    <row r="28" s="30" customFormat="1" ht="64.8" spans="1:16">
      <c r="A28" s="47">
        <v>23</v>
      </c>
      <c r="B28" s="55" t="s">
        <v>240</v>
      </c>
      <c r="C28" s="56" t="s">
        <v>243</v>
      </c>
      <c r="D28" s="58" t="s">
        <v>218</v>
      </c>
      <c r="E28" s="58">
        <v>26</v>
      </c>
      <c r="F28" s="58"/>
      <c r="G28" s="54"/>
      <c r="H28" s="57"/>
      <c r="I28" s="54"/>
      <c r="J28" s="76"/>
      <c r="K28" s="76"/>
      <c r="L28" s="77"/>
      <c r="M28" s="58"/>
      <c r="O28" s="28"/>
      <c r="P28" s="28"/>
    </row>
    <row r="29" s="30" customFormat="1" ht="64.8" spans="1:16">
      <c r="A29" s="47">
        <v>24</v>
      </c>
      <c r="B29" s="55" t="s">
        <v>240</v>
      </c>
      <c r="C29" s="56" t="s">
        <v>244</v>
      </c>
      <c r="D29" s="58" t="s">
        <v>218</v>
      </c>
      <c r="E29" s="58">
        <v>3</v>
      </c>
      <c r="F29" s="58"/>
      <c r="G29" s="54"/>
      <c r="H29" s="57"/>
      <c r="I29" s="54"/>
      <c r="J29" s="76"/>
      <c r="K29" s="76"/>
      <c r="L29" s="77"/>
      <c r="M29" s="58"/>
      <c r="O29" s="28"/>
      <c r="P29" s="28"/>
    </row>
    <row r="30" s="30" customFormat="1" ht="64.8" spans="1:16">
      <c r="A30" s="47">
        <v>25</v>
      </c>
      <c r="B30" s="55" t="s">
        <v>240</v>
      </c>
      <c r="C30" s="56" t="s">
        <v>245</v>
      </c>
      <c r="D30" s="58" t="s">
        <v>218</v>
      </c>
      <c r="E30" s="58">
        <v>13</v>
      </c>
      <c r="F30" s="58"/>
      <c r="G30" s="54"/>
      <c r="H30" s="57"/>
      <c r="I30" s="54"/>
      <c r="J30" s="76"/>
      <c r="K30" s="76"/>
      <c r="L30" s="77"/>
      <c r="M30" s="58"/>
      <c r="O30" s="28"/>
      <c r="P30" s="28"/>
    </row>
    <row r="31" s="30" customFormat="1" ht="75.6" spans="1:16">
      <c r="A31" s="47">
        <v>26</v>
      </c>
      <c r="B31" s="55" t="s">
        <v>240</v>
      </c>
      <c r="C31" s="56" t="s">
        <v>246</v>
      </c>
      <c r="D31" s="58" t="s">
        <v>218</v>
      </c>
      <c r="E31" s="58">
        <v>13</v>
      </c>
      <c r="F31" s="58"/>
      <c r="G31" s="54"/>
      <c r="H31" s="57"/>
      <c r="I31" s="54"/>
      <c r="J31" s="76"/>
      <c r="K31" s="76"/>
      <c r="L31" s="77"/>
      <c r="M31" s="58"/>
      <c r="O31" s="28"/>
      <c r="P31" s="28"/>
    </row>
    <row r="32" s="28" customFormat="1" ht="39" customHeight="1" spans="1:13">
      <c r="A32" s="47">
        <v>27</v>
      </c>
      <c r="B32" s="48" t="s">
        <v>247</v>
      </c>
      <c r="C32" s="49" t="s">
        <v>248</v>
      </c>
      <c r="D32" s="47" t="s">
        <v>249</v>
      </c>
      <c r="E32" s="47">
        <v>282</v>
      </c>
      <c r="F32" s="54"/>
      <c r="G32" s="47"/>
      <c r="H32" s="52"/>
      <c r="I32" s="47"/>
      <c r="J32" s="72"/>
      <c r="K32" s="72"/>
      <c r="L32" s="53"/>
      <c r="M32" s="58"/>
    </row>
    <row r="33" s="28" customFormat="1" ht="63" customHeight="1" spans="1:14">
      <c r="A33" s="47">
        <v>28</v>
      </c>
      <c r="B33" s="48" t="s">
        <v>250</v>
      </c>
      <c r="C33" s="49" t="s">
        <v>251</v>
      </c>
      <c r="D33" s="47" t="s">
        <v>41</v>
      </c>
      <c r="E33" s="47">
        <f>((4.6+1.5+2.5)+(4.64+2+0.9+2.5+4.5)+(4.6+1.5+2.8+3.8+0.5+1.2+2.5)+(4.6+4.2+1.6+5.1+2.5)+(4.6+10+4.5+15+2+2.5)+(4.6+4+7.5+2.6+6+5.5+2.2+2.5)+(4.6+1.6+2.5)+(2.5+1.5)+(0.8+1.2+1+1.2+0.6+2.5)+(0.8+3.7+2.6+2.2+2+1.5+2.5+3.5*4+3.5*5+2.5*12)+(4.6+10+4.25+15)+(4.6+4.1+7.2+2.6+4+4.1+2.6+3+1.3+3.1+1.8+2.8)+(4.6+1.2+0.6+6.7)+(4.6+4.3+1)+(4.6+5+1+1.3)+(4.6+1.2+1.4+0.7+6.9+16)+(4.6+1.3+5+1.2+1.6+1.1+2.6+1.8*5+8.4+3.4+2.9+2.7+16)+(4.6+1.3+1.4+0.6+2.3+5.5)+(4.6+1.3+1.4+1.7+4.3)+(4.6+5.2+2.5)+(4.6+7.1+2)+(4.6+9.2+1.5+4.9+2)+(4.6+9.7+0.8+7.5+9.9+1.5+0.8+3.2)+(4.6+9.4+3.6+7.3+1.5*2+3.5+2.5*2)*2+(4.6+11+0.4+6.7+5.1+12)+(4.6+2.5+1.5+3.5+0.5+2.4)+(4.6+18.5+0.9+3.3+1.8+0.6+1.9+6+1.7+2+0.9+4.5+1.9)+(4.6+18.5+2.9+6+7.4+2.8+1.3+0.7+2.3+1.1+4.7)+(4.6+18.5+1.9+6.2+7.5+4+5)+(4.6+18.5+1.9+6.2+7.5+5.3+6.9+13.5)+(4.6+18.5+1.9+6.2+7.5+6.1+12.6)+(4.6+18.5+1.9+6.2+7.5+5.7*2+12+2*4)+(4.6+18.5+1.9+6.2+7.5+5.8+4.2+15.5+2.5+16.1)+(4.6+18.5+1.9+6.2+7.5+6.1+2.9+13+2.5+4.3+2.8+3.2+1+3.3)+(4.6+18.5+1.9+6.2+9+1.6)+(4.6+18.5+1.9+6.2+7.5+2.6+3.1+2+5.2+4.1+2.4+11)+(4.6+18.5+1.9+1.7+2.2+3.3+2.5+2.2+1.7+2.2+1.9)+(2.5+3.5+2.5+0.8)+(4.6+18.5+5)+(4.6+9+1.5+2.5+3.1+2.5+2.5)+(4.6+1.3+1.3+3.6+2.6+4))*3+(5.3+2.5+7.6+4.4+5.4+2+2.9+1.2)+(5.3+1.5+0.6+8.2+1.8+3.9+6.3+1.7)+(5.3+1.1+2.5+1.5+2.7+4.5+0.7+2.9+6.5+3+5.2+2.2+2.6+3.4+5.3+11.8)+(5.3+14.5+11+6.9+16.8+5+2)+(5.3+3.1+11.8+7.7+11.8+4.2+12.3+7.2+5.3)+(1.6+6.4+3.9+1.7+9.4+14.8+4.8+1.9+1)+(16.8+4.3+10.8+11)</f>
        <v>4561.07</v>
      </c>
      <c r="F33" s="50"/>
      <c r="G33" s="47"/>
      <c r="H33" s="52"/>
      <c r="I33" s="51"/>
      <c r="J33" s="72"/>
      <c r="K33" s="72"/>
      <c r="L33" s="53"/>
      <c r="M33" s="79" t="s">
        <v>252</v>
      </c>
      <c r="N33" s="80"/>
    </row>
    <row r="34" s="28" customFormat="1" ht="60" customHeight="1" spans="1:14">
      <c r="A34" s="47">
        <v>29</v>
      </c>
      <c r="B34" s="48" t="s">
        <v>250</v>
      </c>
      <c r="C34" s="49" t="s">
        <v>253</v>
      </c>
      <c r="D34" s="47" t="s">
        <v>41</v>
      </c>
      <c r="E34" s="47">
        <f>((1.95+1.3+4.6+3.3)+(3+3.8+3.3+4.6)+(4.6+3.7+2.6+2.3+2.6+2.5+3.6+3.7+2.8*4)+(4.6+3.8+1.9+2+3.8+2+3.5*2+3.5*2+0.5+3.5+3.5*2+3.3+3.7+3.8*2+0.5+3.3)+(4.6+6.7+6.1+0.5+1.7+2+3.3)*2+(4.6+6.6+2.3+3.5)+(4.6+7.8+1.5+1.8+4.8+1.8+4*3.5)+(4.6+8.1+8.5+2.5)+(4.6+9.6+8+1.8+1+3.5+12+1.6+9+3.8)+(4.6+11+3.5+12.5+3.8*2+2+2.7+3+2+1.5+2.5+3+3.3+2)+(4.6+11+18+4.5)+(4.6+11+1+3.7+1.6+7+3.5+3.8)+(4.6+4.2+7.5+2.5+4.2+7.5+1.6+4.5+4.2+1+3.5+0.5)+(4.6+4.1+7.5+6.2+2+9.5+1+1.2+2.7+1.8+2.6+3.5+3.8)+(4.6+4.1+7.5+6.2+2+9.5+2.6+6.6)+(4.6+4.1+7.5+6.2+2+9.5+2.6+1.6+1+1.8+3.5)+(4.6+4.1+7.5+6.2+2+9.5+2.6+1.6+5+3+2.5+3.2+3.5))*3</f>
        <v>2041.35</v>
      </c>
      <c r="F34" s="50"/>
      <c r="G34" s="47"/>
      <c r="H34" s="52"/>
      <c r="I34" s="51"/>
      <c r="J34" s="72"/>
      <c r="K34" s="72"/>
      <c r="L34" s="53"/>
      <c r="M34" s="79" t="s">
        <v>240</v>
      </c>
      <c r="N34" s="80"/>
    </row>
    <row r="35" s="28" customFormat="1" ht="69" customHeight="1" spans="1:16">
      <c r="A35" s="47">
        <v>30</v>
      </c>
      <c r="B35" s="48" t="s">
        <v>250</v>
      </c>
      <c r="C35" s="49" t="s">
        <v>254</v>
      </c>
      <c r="D35" s="47" t="s">
        <v>41</v>
      </c>
      <c r="E35" s="47">
        <f>(4.6+11+3.8+2.2+4.6+4.5+7.5+6.2+2+1+3.2+2)*5</f>
        <v>263</v>
      </c>
      <c r="F35" s="50"/>
      <c r="G35" s="47"/>
      <c r="H35" s="52"/>
      <c r="I35" s="51"/>
      <c r="J35" s="72"/>
      <c r="K35" s="72"/>
      <c r="L35" s="53"/>
      <c r="M35" s="79" t="s">
        <v>255</v>
      </c>
      <c r="N35" s="80"/>
      <c r="P35" s="81"/>
    </row>
    <row r="36" s="28" customFormat="1" ht="82" customHeight="1" spans="1:14">
      <c r="A36" s="47">
        <v>31</v>
      </c>
      <c r="B36" s="48" t="s">
        <v>256</v>
      </c>
      <c r="C36" s="49" t="s">
        <v>257</v>
      </c>
      <c r="D36" s="47" t="s">
        <v>41</v>
      </c>
      <c r="E36" s="47">
        <f>((4.6+1.5+2.5)+(4.64+2+0.9+2.5+4.5)+(4.6+1.5+2.8+3.8+0.5+1.2+2.5)+(4.6+4.2+1.6+5.1+2.5)+(4.6+10+4.5+15+2+2.5)+(4.6+4+7.5+2.6+6+5.5+2.2+2.5)+(4.6+1.6+2.5)+(2.5+1.5)+(0.8+1.2+1+1.2+0.6+2.5)+(0.8+3.7+2.6+2.2+2+1.5+2.5+3.5*4+3.5*5+2.5*12)+(4.6+10+4.25+15)+(4.6+4.1+7.2+2.6+4+4.1+2.6+3+1.3+3.1+1.8+2.8)+(4.6+1.2+0.6+6.7)+(4.6+4.3+1)+(4.6+5+1+1.3)+(4.6+1.2+1.4+0.7+6.9+16)+(4.6+1.3+5+1.2+1.6+1.1+2.6+1.8*5+8.4+3.4+2.9+2.7+16)+(4.6+1.3+1.4+0.6+2.3+5.5)+(4.6+1.3+1.4+1.7+4.3)+(4.6+5.2+2.5)+(4.6+7.1+2)+(4.6+9.2+1.5+4.9+2)+(4.6+9.7+0.8+7.5+9.9+1.5+0.8+3.2)+(4.6+9.4+3.6+7.3+1.5*2+3.5+2.5*2)*2+(4.6+11+0.4+6.7+5.1+12)+(4.6+2.5+1.5+3.5+0.5+2.4)+(4.6+18.5+0.9+3.3+1.8+0.6+1.9+6+1.7+2+0.9+4.5+1.9)+(4.6+18.5+2.9+6+7.4+2.8+1.3+0.7+2.3+1.1+4.7)+(4.6+18.5+1.9+6.2+7.5+4+5)+(4.6+18.5+1.9+6.2+7.5+5.3+6.9+13.5)+(4.6+18.5+1.9+6.2+7.5+6.1+12.6)+(4.6+18.5+1.9+6.2+7.5+5.7*2+12+2*4)+(4.6+18.5+1.9+6.2+7.5+5.8+4.2+15.5+2.5+16.1)+(4.6+18.5+1.9+6.2+7.5+6.1+2.9+13+2.5+4.3+2.8+3.2+1+3.3)+(4.6+18.5+1.9+6.2+9+1.6)+(4.6+18.5+1.9+6.2+7.5+2.6+3.1+2+5.2+4.1+2.4+11)+(4.6+18.5+1.9+1.7+2.2+3.3+2.5+2.2+1.7+2.2+1.9)+(2.5+3.5+2.5+0.8)+(4.6+18.5+5)+(4.6+9+1.5+2.5+3.1+2.5+2.5)+(4.6+1.3+1.3+3.6+2.6+4))+(5.3+2.5+7.6+4.4+5.4+2+2.9+1.2)+(5.3+1.5+0.6+8.2+1.8+3.9+6.3+1.7)+(5.3+1.1+2.5+1.5+2.7+4.5+0.7+2.9+6.5+3+5.2+2.2+2.6+3.4+5.3+11.8)+(5.3+14.5+11+6.9+16.8+5+2)+(5.3+3.1+11.8+7.7+11.8+4.2+12.3+7.2+5.3)+(1.6+6.4+3.9+1.7+9.4+14.8+4.8+1.9+1)+(16.8+4.3+10.8+11)-150</f>
        <v>1597.29</v>
      </c>
      <c r="F36" s="50"/>
      <c r="G36" s="51"/>
      <c r="H36" s="52"/>
      <c r="I36" s="51"/>
      <c r="J36" s="72"/>
      <c r="K36" s="72"/>
      <c r="L36" s="53"/>
      <c r="M36" s="79" t="s">
        <v>258</v>
      </c>
      <c r="N36" s="82"/>
    </row>
    <row r="37" s="28" customFormat="1" ht="78" customHeight="1" spans="1:14">
      <c r="A37" s="47">
        <v>32</v>
      </c>
      <c r="B37" s="48" t="s">
        <v>256</v>
      </c>
      <c r="C37" s="49" t="s">
        <v>259</v>
      </c>
      <c r="D37" s="47" t="s">
        <v>41</v>
      </c>
      <c r="E37" s="47">
        <f>((1.95+1.3+4.6+3.3)+(3+3.8+3.3+4.6)+(4.6+3.7+2.6+2.3+2.6+2.5+3.6+3.7+2.8*4)+(4.6+3.8+1.9+2+3.8+2+3.5*2+3.5*2+0.5+3.5+3.5*2+3.3+3.7+3.8*2+0.5+3.3)+(4.6+6.7+6.1+0.5+1.7+2+3.3)*2+(4.6+6.6+2.3+3.5)+(4.6+7.8+1.5+1.8+4.8+1.8+4*3.5)+(4.6+8.1+8.5+2.5)+(4.6+9.6+8+1.8+1+3.5+12+1.6+9+3.8)+(4.6+11+3.5+12.5+3.8*2+2+2.7+3+2+1.5+2.5+3+3.3+2)+(4.6+11+18+4.5)+(4.6+11+1+3.7+1.6+7+3.5+3.8)+(4.6+4.2+7.5+2.5+4.2+7.5+1.6+4.5+4.2+1+3.5+0.5)+(4.6+4.1+7.5+6.2+2+9.5+1+1.2+2.7+1.8+2.6+3.5+3.8)+(4.6+4.1+7.5+6.2+2+9.5+2.6+6.6)+(4.6+4.1+7.5+6.2+2+9.5+2.6+1.6+1+1.8+3.5)+(4.6+4.1+7.5+6.2+2+9.5+2.6+1.6+5+3+2.5+3.2+3.5))-100</f>
        <v>580.45</v>
      </c>
      <c r="F37" s="50"/>
      <c r="G37" s="51"/>
      <c r="H37" s="52"/>
      <c r="I37" s="51"/>
      <c r="J37" s="72"/>
      <c r="K37" s="72"/>
      <c r="L37" s="53"/>
      <c r="M37" s="79" t="s">
        <v>258</v>
      </c>
      <c r="N37" s="82"/>
    </row>
    <row r="38" s="28" customFormat="1" ht="89" customHeight="1" spans="1:14">
      <c r="A38" s="47">
        <v>33</v>
      </c>
      <c r="B38" s="48" t="s">
        <v>256</v>
      </c>
      <c r="C38" s="49" t="s">
        <v>260</v>
      </c>
      <c r="D38" s="47" t="s">
        <v>41</v>
      </c>
      <c r="E38" s="47">
        <f>(4.6+11+3.8+2.2+4.6+4.5+7.5+6.2+2+1+3.2+2)</f>
        <v>52.6</v>
      </c>
      <c r="F38" s="50"/>
      <c r="G38" s="51"/>
      <c r="H38" s="52"/>
      <c r="I38" s="51"/>
      <c r="J38" s="72"/>
      <c r="K38" s="72"/>
      <c r="L38" s="53"/>
      <c r="M38" s="79" t="s">
        <v>258</v>
      </c>
      <c r="N38" s="82"/>
    </row>
    <row r="39" s="28" customFormat="1" ht="80" customHeight="1" spans="1:14">
      <c r="A39" s="47">
        <v>34</v>
      </c>
      <c r="B39" s="48" t="s">
        <v>256</v>
      </c>
      <c r="C39" s="49" t="s">
        <v>261</v>
      </c>
      <c r="D39" s="47" t="s">
        <v>41</v>
      </c>
      <c r="E39" s="47">
        <f>9.5+47.2</f>
        <v>56.7</v>
      </c>
      <c r="F39" s="50"/>
      <c r="G39" s="51"/>
      <c r="H39" s="52"/>
      <c r="I39" s="51"/>
      <c r="J39" s="72"/>
      <c r="K39" s="72"/>
      <c r="L39" s="53"/>
      <c r="M39" s="79" t="s">
        <v>258</v>
      </c>
      <c r="N39" s="82"/>
    </row>
    <row r="40" s="28" customFormat="1" ht="40" customHeight="1" spans="1:13">
      <c r="A40" s="47">
        <v>35</v>
      </c>
      <c r="B40" s="55" t="s">
        <v>262</v>
      </c>
      <c r="C40" s="56" t="s">
        <v>263</v>
      </c>
      <c r="D40" s="47" t="s">
        <v>218</v>
      </c>
      <c r="E40" s="54">
        <v>9</v>
      </c>
      <c r="F40" s="54"/>
      <c r="G40" s="54"/>
      <c r="H40" s="59"/>
      <c r="I40" s="54"/>
      <c r="J40" s="76"/>
      <c r="K40" s="76"/>
      <c r="L40" s="77"/>
      <c r="M40" s="79" t="s">
        <v>264</v>
      </c>
    </row>
    <row r="41" s="28" customFormat="1" ht="29" customHeight="1" spans="1:13">
      <c r="A41" s="60" t="s">
        <v>265</v>
      </c>
      <c r="B41" s="61"/>
      <c r="C41" s="62"/>
      <c r="D41" s="47"/>
      <c r="E41" s="47"/>
      <c r="F41" s="54"/>
      <c r="G41" s="54"/>
      <c r="H41" s="47"/>
      <c r="I41" s="47"/>
      <c r="J41" s="72"/>
      <c r="K41" s="72"/>
      <c r="L41" s="53"/>
      <c r="M41" s="47"/>
    </row>
    <row r="42" s="28" customFormat="1" ht="54" spans="1:13">
      <c r="A42" s="47">
        <v>1</v>
      </c>
      <c r="B42" s="48" t="s">
        <v>266</v>
      </c>
      <c r="C42" s="49" t="s">
        <v>267</v>
      </c>
      <c r="D42" s="47" t="s">
        <v>41</v>
      </c>
      <c r="E42" s="47">
        <f>3.1+3.2*4+0.42*4+3.3+3.2*3+2.4+2.3+0.42*4+1.36+1.26+3.1+1.2</f>
        <v>43.78</v>
      </c>
      <c r="F42" s="47"/>
      <c r="G42" s="47"/>
      <c r="H42" s="63"/>
      <c r="I42" s="47"/>
      <c r="J42" s="83"/>
      <c r="K42" s="83"/>
      <c r="L42" s="53"/>
      <c r="M42" s="79"/>
    </row>
    <row r="43" s="28" customFormat="1" ht="54" spans="1:13">
      <c r="A43" s="47">
        <v>2</v>
      </c>
      <c r="B43" s="48" t="s">
        <v>266</v>
      </c>
      <c r="C43" s="49" t="s">
        <v>268</v>
      </c>
      <c r="D43" s="47" t="s">
        <v>41</v>
      </c>
      <c r="E43" s="47">
        <f>2.12+0.8+3.6*4+1.6+0.6*3+6</f>
        <v>26.72</v>
      </c>
      <c r="F43" s="47"/>
      <c r="G43" s="47"/>
      <c r="H43" s="63"/>
      <c r="I43" s="47"/>
      <c r="J43" s="83"/>
      <c r="K43" s="83"/>
      <c r="L43" s="53"/>
      <c r="M43" s="79"/>
    </row>
    <row r="44" s="28" customFormat="1" ht="56" customHeight="1" spans="1:13">
      <c r="A44" s="47">
        <v>3</v>
      </c>
      <c r="B44" s="48" t="s">
        <v>266</v>
      </c>
      <c r="C44" s="49" t="s">
        <v>269</v>
      </c>
      <c r="D44" s="47" t="s">
        <v>41</v>
      </c>
      <c r="E44" s="47">
        <f>1.1+3.1+0.46*6</f>
        <v>6.96</v>
      </c>
      <c r="F44" s="47"/>
      <c r="G44" s="47"/>
      <c r="H44" s="63"/>
      <c r="I44" s="47"/>
      <c r="J44" s="83"/>
      <c r="K44" s="83"/>
      <c r="L44" s="53"/>
      <c r="M44" s="79"/>
    </row>
    <row r="45" s="28" customFormat="1" ht="54" spans="1:13">
      <c r="A45" s="47">
        <v>4</v>
      </c>
      <c r="B45" s="48" t="s">
        <v>266</v>
      </c>
      <c r="C45" s="49" t="s">
        <v>270</v>
      </c>
      <c r="D45" s="47" t="s">
        <v>41</v>
      </c>
      <c r="E45" s="47">
        <f>3.2+3.9+3.5+0.9</f>
        <v>11.5</v>
      </c>
      <c r="F45" s="47"/>
      <c r="G45" s="47"/>
      <c r="H45" s="63"/>
      <c r="I45" s="47"/>
      <c r="J45" s="83"/>
      <c r="K45" s="83"/>
      <c r="L45" s="53"/>
      <c r="M45" s="79"/>
    </row>
    <row r="46" s="28" customFormat="1" ht="63" customHeight="1" spans="1:13">
      <c r="A46" s="47">
        <v>5</v>
      </c>
      <c r="B46" s="48" t="s">
        <v>266</v>
      </c>
      <c r="C46" s="49" t="s">
        <v>271</v>
      </c>
      <c r="D46" s="47" t="s">
        <v>41</v>
      </c>
      <c r="E46" s="47">
        <f>5.1+4.3+4.2+1.4+3+2+2+2.8</f>
        <v>24.8</v>
      </c>
      <c r="F46" s="47"/>
      <c r="G46" s="47"/>
      <c r="H46" s="63"/>
      <c r="I46" s="47"/>
      <c r="J46" s="83"/>
      <c r="K46" s="83"/>
      <c r="L46" s="53"/>
      <c r="M46" s="79"/>
    </row>
    <row r="47" s="28" customFormat="1" ht="46" customHeight="1" spans="1:13">
      <c r="A47" s="47">
        <v>6</v>
      </c>
      <c r="B47" s="48" t="s">
        <v>266</v>
      </c>
      <c r="C47" s="49" t="s">
        <v>272</v>
      </c>
      <c r="D47" s="47" t="s">
        <v>41</v>
      </c>
      <c r="E47" s="47">
        <f>4.1+3.1+12.18</f>
        <v>19.38</v>
      </c>
      <c r="F47" s="47"/>
      <c r="G47" s="47"/>
      <c r="H47" s="63"/>
      <c r="I47" s="47"/>
      <c r="J47" s="83"/>
      <c r="K47" s="83"/>
      <c r="L47" s="53"/>
      <c r="M47" s="79"/>
    </row>
    <row r="48" s="28" customFormat="1" ht="63" customHeight="1" spans="1:13">
      <c r="A48" s="47">
        <v>7</v>
      </c>
      <c r="B48" s="48" t="s">
        <v>266</v>
      </c>
      <c r="C48" s="49" t="s">
        <v>273</v>
      </c>
      <c r="D48" s="47" t="s">
        <v>41</v>
      </c>
      <c r="E48" s="47">
        <f>3.9+1.9+7.4+5.1</f>
        <v>18.3</v>
      </c>
      <c r="F48" s="47"/>
      <c r="G48" s="47"/>
      <c r="H48" s="63"/>
      <c r="I48" s="47"/>
      <c r="J48" s="72"/>
      <c r="K48" s="72"/>
      <c r="L48" s="53"/>
      <c r="M48" s="79"/>
    </row>
    <row r="49" s="28" customFormat="1" ht="54" spans="1:13">
      <c r="A49" s="47">
        <v>8</v>
      </c>
      <c r="B49" s="48" t="s">
        <v>274</v>
      </c>
      <c r="C49" s="49" t="s">
        <v>275</v>
      </c>
      <c r="D49" s="47" t="s">
        <v>41</v>
      </c>
      <c r="E49" s="47">
        <f>10.8+10.1</f>
        <v>20.9</v>
      </c>
      <c r="F49" s="54"/>
      <c r="G49" s="47"/>
      <c r="H49" s="63"/>
      <c r="I49" s="47"/>
      <c r="J49" s="72"/>
      <c r="K49" s="72"/>
      <c r="L49" s="53"/>
      <c r="M49" s="79"/>
    </row>
    <row r="50" s="28" customFormat="1" ht="54" spans="1:13">
      <c r="A50" s="47">
        <v>9</v>
      </c>
      <c r="B50" s="48" t="s">
        <v>274</v>
      </c>
      <c r="C50" s="49" t="s">
        <v>276</v>
      </c>
      <c r="D50" s="47" t="s">
        <v>41</v>
      </c>
      <c r="E50" s="47">
        <f>3+5.6+1.3</f>
        <v>9.9</v>
      </c>
      <c r="F50" s="54"/>
      <c r="G50" s="47"/>
      <c r="H50" s="63"/>
      <c r="I50" s="47"/>
      <c r="J50" s="72"/>
      <c r="K50" s="72"/>
      <c r="L50" s="53"/>
      <c r="M50" s="79"/>
    </row>
    <row r="51" s="31" customFormat="1" ht="54" spans="1:15">
      <c r="A51" s="47">
        <v>10</v>
      </c>
      <c r="B51" s="48" t="s">
        <v>274</v>
      </c>
      <c r="C51" s="49" t="s">
        <v>277</v>
      </c>
      <c r="D51" s="47" t="s">
        <v>41</v>
      </c>
      <c r="E51" s="47">
        <f>3.5+3.8+1.2+1.2+3.3</f>
        <v>13</v>
      </c>
      <c r="F51" s="36"/>
      <c r="G51" s="47"/>
      <c r="H51" s="63"/>
      <c r="I51" s="47"/>
      <c r="J51" s="72"/>
      <c r="K51" s="72"/>
      <c r="L51" s="53"/>
      <c r="M51" s="79"/>
      <c r="N51" s="84"/>
      <c r="O51" s="28"/>
    </row>
    <row r="52" s="28" customFormat="1" ht="54" spans="1:14">
      <c r="A52" s="47">
        <v>11</v>
      </c>
      <c r="B52" s="48" t="s">
        <v>278</v>
      </c>
      <c r="C52" s="64" t="s">
        <v>279</v>
      </c>
      <c r="D52" s="47" t="s">
        <v>249</v>
      </c>
      <c r="E52" s="47">
        <v>9</v>
      </c>
      <c r="F52" s="54"/>
      <c r="G52" s="47"/>
      <c r="H52" s="47"/>
      <c r="I52" s="47"/>
      <c r="J52" s="72"/>
      <c r="K52" s="72"/>
      <c r="L52" s="53"/>
      <c r="M52" s="79"/>
      <c r="N52" s="85"/>
    </row>
    <row r="53" s="28" customFormat="1" ht="70" customHeight="1" spans="1:14">
      <c r="A53" s="47">
        <v>12</v>
      </c>
      <c r="B53" s="48" t="s">
        <v>280</v>
      </c>
      <c r="C53" s="64" t="s">
        <v>281</v>
      </c>
      <c r="D53" s="47" t="s">
        <v>249</v>
      </c>
      <c r="E53" s="47">
        <v>4</v>
      </c>
      <c r="F53" s="54"/>
      <c r="G53" s="47"/>
      <c r="H53" s="47"/>
      <c r="I53" s="47"/>
      <c r="J53" s="72"/>
      <c r="K53" s="72"/>
      <c r="L53" s="53"/>
      <c r="M53" s="79"/>
      <c r="N53" s="85"/>
    </row>
    <row r="54" s="28" customFormat="1" ht="73" customHeight="1" spans="1:14">
      <c r="A54" s="47">
        <v>13</v>
      </c>
      <c r="B54" s="48" t="s">
        <v>282</v>
      </c>
      <c r="C54" s="64" t="s">
        <v>283</v>
      </c>
      <c r="D54" s="47" t="s">
        <v>249</v>
      </c>
      <c r="E54" s="47">
        <v>1</v>
      </c>
      <c r="F54" s="54"/>
      <c r="G54" s="47"/>
      <c r="H54" s="47"/>
      <c r="I54" s="47"/>
      <c r="J54" s="72"/>
      <c r="K54" s="72"/>
      <c r="L54" s="53"/>
      <c r="M54" s="79"/>
      <c r="N54" s="85"/>
    </row>
    <row r="55" s="28" customFormat="1" ht="70" customHeight="1" spans="1:14">
      <c r="A55" s="47">
        <v>14</v>
      </c>
      <c r="B55" s="48" t="s">
        <v>284</v>
      </c>
      <c r="C55" s="64" t="s">
        <v>285</v>
      </c>
      <c r="D55" s="47" t="s">
        <v>249</v>
      </c>
      <c r="E55" s="47">
        <v>1</v>
      </c>
      <c r="F55" s="54"/>
      <c r="G55" s="47"/>
      <c r="H55" s="47"/>
      <c r="I55" s="47"/>
      <c r="J55" s="72"/>
      <c r="K55" s="72"/>
      <c r="L55" s="53"/>
      <c r="M55" s="79"/>
      <c r="N55" s="85"/>
    </row>
    <row r="56" s="28" customFormat="1" ht="59" customHeight="1" spans="1:14">
      <c r="A56" s="47">
        <v>15</v>
      </c>
      <c r="B56" s="48" t="s">
        <v>284</v>
      </c>
      <c r="C56" s="64" t="s">
        <v>286</v>
      </c>
      <c r="D56" s="47" t="s">
        <v>249</v>
      </c>
      <c r="E56" s="47">
        <v>3</v>
      </c>
      <c r="F56" s="54"/>
      <c r="G56" s="47"/>
      <c r="H56" s="47"/>
      <c r="I56" s="47"/>
      <c r="J56" s="72"/>
      <c r="K56" s="72"/>
      <c r="L56" s="53"/>
      <c r="M56" s="79"/>
      <c r="N56" s="85"/>
    </row>
    <row r="57" s="28" customFormat="1" ht="59" customHeight="1" spans="1:14">
      <c r="A57" s="47">
        <v>16</v>
      </c>
      <c r="B57" s="48" t="s">
        <v>287</v>
      </c>
      <c r="C57" s="64" t="s">
        <v>288</v>
      </c>
      <c r="D57" s="47" t="s">
        <v>249</v>
      </c>
      <c r="E57" s="47">
        <v>1</v>
      </c>
      <c r="F57" s="54"/>
      <c r="G57" s="47"/>
      <c r="H57" s="47"/>
      <c r="I57" s="47"/>
      <c r="J57" s="72"/>
      <c r="K57" s="72"/>
      <c r="L57" s="53"/>
      <c r="M57" s="79"/>
      <c r="N57" s="85"/>
    </row>
    <row r="58" s="28" customFormat="1" ht="59" customHeight="1" spans="1:14">
      <c r="A58" s="47">
        <v>17</v>
      </c>
      <c r="B58" s="48" t="s">
        <v>289</v>
      </c>
      <c r="C58" s="64" t="s">
        <v>290</v>
      </c>
      <c r="D58" s="47" t="s">
        <v>249</v>
      </c>
      <c r="E58" s="47">
        <v>1</v>
      </c>
      <c r="F58" s="54"/>
      <c r="G58" s="47"/>
      <c r="H58" s="47"/>
      <c r="I58" s="47"/>
      <c r="J58" s="72"/>
      <c r="K58" s="72"/>
      <c r="L58" s="53"/>
      <c r="M58" s="79"/>
      <c r="N58" s="85"/>
    </row>
    <row r="59" s="28" customFormat="1" ht="63" customHeight="1" spans="1:14">
      <c r="A59" s="47">
        <v>18</v>
      </c>
      <c r="B59" s="48" t="s">
        <v>291</v>
      </c>
      <c r="C59" s="64" t="s">
        <v>292</v>
      </c>
      <c r="D59" s="47" t="s">
        <v>249</v>
      </c>
      <c r="E59" s="47">
        <v>1</v>
      </c>
      <c r="F59" s="54"/>
      <c r="G59" s="47"/>
      <c r="H59" s="47"/>
      <c r="I59" s="47"/>
      <c r="J59" s="72"/>
      <c r="K59" s="72"/>
      <c r="L59" s="53"/>
      <c r="M59" s="79"/>
      <c r="N59" s="85"/>
    </row>
    <row r="60" s="28" customFormat="1" ht="66" customHeight="1" spans="1:14">
      <c r="A60" s="47">
        <v>19</v>
      </c>
      <c r="B60" s="48" t="s">
        <v>293</v>
      </c>
      <c r="C60" s="64" t="s">
        <v>294</v>
      </c>
      <c r="D60" s="47" t="s">
        <v>249</v>
      </c>
      <c r="E60" s="47">
        <v>1</v>
      </c>
      <c r="F60" s="54"/>
      <c r="G60" s="47"/>
      <c r="H60" s="47"/>
      <c r="I60" s="47"/>
      <c r="J60" s="72"/>
      <c r="K60" s="72"/>
      <c r="L60" s="53"/>
      <c r="M60" s="79"/>
      <c r="N60" s="85"/>
    </row>
    <row r="61" s="32" customFormat="1" ht="54" outlineLevel="1" spans="1:15">
      <c r="A61" s="47">
        <v>20</v>
      </c>
      <c r="B61" s="48" t="s">
        <v>295</v>
      </c>
      <c r="C61" s="49" t="s">
        <v>296</v>
      </c>
      <c r="D61" s="47" t="s">
        <v>218</v>
      </c>
      <c r="E61" s="47">
        <v>9</v>
      </c>
      <c r="F61" s="50"/>
      <c r="G61" s="50"/>
      <c r="H61" s="57"/>
      <c r="I61" s="50"/>
      <c r="J61" s="76"/>
      <c r="K61" s="76"/>
      <c r="L61" s="76"/>
      <c r="M61" s="79"/>
      <c r="N61" s="86"/>
      <c r="O61" s="28"/>
    </row>
    <row r="62" s="28" customFormat="1" ht="63" customHeight="1" spans="1:13">
      <c r="A62" s="47">
        <v>21</v>
      </c>
      <c r="B62" s="48" t="s">
        <v>297</v>
      </c>
      <c r="C62" s="49" t="s">
        <v>298</v>
      </c>
      <c r="D62" s="47" t="s">
        <v>249</v>
      </c>
      <c r="E62" s="47">
        <v>4</v>
      </c>
      <c r="F62" s="54"/>
      <c r="G62" s="47"/>
      <c r="H62" s="63"/>
      <c r="I62" s="47"/>
      <c r="J62" s="72"/>
      <c r="K62" s="72"/>
      <c r="L62" s="53"/>
      <c r="M62" s="79"/>
    </row>
    <row r="63" s="28" customFormat="1" ht="63" customHeight="1" spans="1:13">
      <c r="A63" s="47">
        <v>22</v>
      </c>
      <c r="B63" s="65" t="s">
        <v>299</v>
      </c>
      <c r="C63" s="49" t="s">
        <v>300</v>
      </c>
      <c r="D63" s="47" t="s">
        <v>249</v>
      </c>
      <c r="E63" s="47">
        <v>1</v>
      </c>
      <c r="F63" s="54"/>
      <c r="G63" s="54"/>
      <c r="H63" s="63"/>
      <c r="I63" s="47"/>
      <c r="J63" s="72"/>
      <c r="K63" s="72"/>
      <c r="L63" s="53"/>
      <c r="M63" s="79"/>
    </row>
    <row r="64" s="28" customFormat="1" ht="63" customHeight="1" spans="1:13">
      <c r="A64" s="47">
        <v>23</v>
      </c>
      <c r="B64" s="66" t="s">
        <v>301</v>
      </c>
      <c r="C64" s="49" t="s">
        <v>302</v>
      </c>
      <c r="D64" s="47" t="s">
        <v>249</v>
      </c>
      <c r="E64" s="47">
        <v>1</v>
      </c>
      <c r="F64" s="54"/>
      <c r="G64" s="54"/>
      <c r="H64" s="63"/>
      <c r="I64" s="47"/>
      <c r="J64" s="72"/>
      <c r="K64" s="72"/>
      <c r="L64" s="53"/>
      <c r="M64" s="79"/>
    </row>
    <row r="65" s="28" customFormat="1" ht="63" customHeight="1" spans="1:13">
      <c r="A65" s="47">
        <v>24</v>
      </c>
      <c r="B65" s="87" t="s">
        <v>303</v>
      </c>
      <c r="C65" s="49" t="s">
        <v>302</v>
      </c>
      <c r="D65" s="47" t="s">
        <v>249</v>
      </c>
      <c r="E65" s="47">
        <v>1</v>
      </c>
      <c r="F65" s="54"/>
      <c r="G65" s="54"/>
      <c r="H65" s="63"/>
      <c r="I65" s="47"/>
      <c r="J65" s="72"/>
      <c r="K65" s="72"/>
      <c r="L65" s="53"/>
      <c r="M65" s="79"/>
    </row>
    <row r="66" s="28" customFormat="1" ht="34" customHeight="1" spans="1:13">
      <c r="A66" s="47"/>
      <c r="B66" s="48"/>
      <c r="C66" s="48" t="s">
        <v>212</v>
      </c>
      <c r="D66" s="47"/>
      <c r="E66" s="47"/>
      <c r="F66" s="54"/>
      <c r="G66" s="47"/>
      <c r="H66" s="47"/>
      <c r="I66" s="47"/>
      <c r="J66" s="53"/>
      <c r="K66" s="47"/>
      <c r="L66" s="53"/>
      <c r="M66" s="47"/>
    </row>
  </sheetData>
  <mergeCells count="10">
    <mergeCell ref="A1:L1"/>
    <mergeCell ref="A2:L2"/>
    <mergeCell ref="F3:J3"/>
    <mergeCell ref="A5:C5"/>
    <mergeCell ref="A41:C41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"/>
  <sheetViews>
    <sheetView zoomScale="90" zoomScaleNormal="90" workbookViewId="0">
      <selection activeCell="F11" sqref="F11"/>
    </sheetView>
  </sheetViews>
  <sheetFormatPr defaultColWidth="10" defaultRowHeight="15.6"/>
  <cols>
    <col min="1" max="1" width="5.27777777777778" style="4" customWidth="1"/>
    <col min="2" max="2" width="32.3611111111111" style="4" customWidth="1"/>
    <col min="3" max="3" width="11.3888888888889" style="5" customWidth="1"/>
    <col min="4" max="4" width="10" style="6" customWidth="1"/>
    <col min="5" max="5" width="14.7222222222222" style="7" customWidth="1"/>
    <col min="6" max="6" width="27.9166666666667" style="7" customWidth="1"/>
    <col min="7" max="9" width="10" style="1"/>
    <col min="10" max="14" width="10" style="1" hidden="1" customWidth="1"/>
    <col min="15" max="16384" width="10" style="1"/>
  </cols>
  <sheetData>
    <row r="1" s="1" customFormat="1" ht="20.4" spans="1:6">
      <c r="A1" s="8" t="s">
        <v>304</v>
      </c>
      <c r="B1" s="8"/>
      <c r="C1" s="9"/>
      <c r="D1" s="10"/>
      <c r="E1" s="8"/>
      <c r="F1" s="8"/>
    </row>
    <row r="2" s="1" customFormat="1" ht="24" spans="1:6">
      <c r="A2" s="11" t="s">
        <v>1</v>
      </c>
      <c r="B2" s="11" t="s">
        <v>2</v>
      </c>
      <c r="C2" s="12" t="s">
        <v>305</v>
      </c>
      <c r="D2" s="13" t="s">
        <v>306</v>
      </c>
      <c r="E2" s="13" t="s">
        <v>307</v>
      </c>
      <c r="F2" s="11" t="s">
        <v>308</v>
      </c>
    </row>
    <row r="3" s="1" customFormat="1" ht="42" customHeight="1" spans="1:14">
      <c r="A3" s="14">
        <v>1</v>
      </c>
      <c r="B3" s="15" t="s">
        <v>309</v>
      </c>
      <c r="C3" s="16">
        <v>921</v>
      </c>
      <c r="D3" s="17"/>
      <c r="E3" s="18"/>
      <c r="F3" s="18"/>
      <c r="J3" s="26"/>
      <c r="K3" s="27" t="s">
        <v>310</v>
      </c>
      <c r="L3" s="27" t="s">
        <v>311</v>
      </c>
      <c r="M3" s="27" t="s">
        <v>312</v>
      </c>
      <c r="N3" s="27" t="s">
        <v>313</v>
      </c>
    </row>
    <row r="4" s="1" customFormat="1" ht="42" customHeight="1" spans="1:14">
      <c r="A4" s="14">
        <v>2</v>
      </c>
      <c r="B4" s="19" t="s">
        <v>314</v>
      </c>
      <c r="C4" s="16">
        <v>921</v>
      </c>
      <c r="D4" s="20"/>
      <c r="E4" s="18"/>
      <c r="F4" s="18"/>
      <c r="J4" s="26" t="s">
        <v>315</v>
      </c>
      <c r="K4" s="27">
        <f>56.1+6.4*0.02</f>
        <v>56.228</v>
      </c>
      <c r="L4" s="27">
        <v>1</v>
      </c>
      <c r="M4" s="27">
        <v>16</v>
      </c>
      <c r="N4" s="27">
        <f>K4*L4*M4</f>
        <v>899.648</v>
      </c>
    </row>
    <row r="5" s="1" customFormat="1" ht="33" customHeight="1" spans="1:14">
      <c r="A5" s="14">
        <v>3</v>
      </c>
      <c r="B5" s="15" t="s">
        <v>316</v>
      </c>
      <c r="C5" s="16">
        <v>921</v>
      </c>
      <c r="D5" s="20"/>
      <c r="E5" s="18"/>
      <c r="F5" s="18"/>
      <c r="J5" s="26" t="s">
        <v>317</v>
      </c>
      <c r="K5" s="27">
        <f>11.95*6</f>
        <v>71.7</v>
      </c>
      <c r="L5" s="27">
        <v>1</v>
      </c>
      <c r="M5" s="27">
        <v>16</v>
      </c>
      <c r="N5" s="27">
        <f>K5*L5*M5</f>
        <v>1147.2</v>
      </c>
    </row>
    <row r="6" s="1" customFormat="1" ht="33" customHeight="1" spans="1:14">
      <c r="A6" s="14">
        <v>4</v>
      </c>
      <c r="B6" s="15" t="s">
        <v>318</v>
      </c>
      <c r="C6" s="16">
        <v>921</v>
      </c>
      <c r="D6" s="20"/>
      <c r="E6" s="18"/>
      <c r="F6" s="18"/>
      <c r="J6" s="26"/>
      <c r="K6" s="27"/>
      <c r="L6" s="27"/>
      <c r="M6" s="27"/>
      <c r="N6" s="27">
        <f>SUM(N4:N5)</f>
        <v>2046.848</v>
      </c>
    </row>
    <row r="7" s="1" customFormat="1" ht="33" customHeight="1" spans="1:6">
      <c r="A7" s="14">
        <v>5</v>
      </c>
      <c r="B7" s="15" t="s">
        <v>319</v>
      </c>
      <c r="C7" s="16">
        <v>921</v>
      </c>
      <c r="D7" s="20"/>
      <c r="E7" s="18"/>
      <c r="F7" s="21"/>
    </row>
    <row r="8" s="1" customFormat="1" ht="33" customHeight="1" spans="1:6">
      <c r="A8" s="14">
        <v>6</v>
      </c>
      <c r="B8" s="15" t="s">
        <v>320</v>
      </c>
      <c r="C8" s="16">
        <v>921</v>
      </c>
      <c r="D8" s="20"/>
      <c r="E8" s="18"/>
      <c r="F8" s="21"/>
    </row>
    <row r="9" s="2" customFormat="1" ht="39" customHeight="1" spans="1:11">
      <c r="A9" s="14">
        <v>7</v>
      </c>
      <c r="B9" s="15" t="s">
        <v>321</v>
      </c>
      <c r="C9" s="16">
        <v>921</v>
      </c>
      <c r="D9" s="20"/>
      <c r="E9" s="18"/>
      <c r="F9" s="18"/>
      <c r="H9" s="22"/>
      <c r="J9" s="3"/>
      <c r="K9" s="3"/>
    </row>
    <row r="10" s="1" customFormat="1" ht="33" customHeight="1" spans="1:6">
      <c r="A10" s="14">
        <v>8</v>
      </c>
      <c r="B10" s="15" t="s">
        <v>212</v>
      </c>
      <c r="C10" s="16"/>
      <c r="D10" s="23"/>
      <c r="E10" s="18"/>
      <c r="F10" s="18"/>
    </row>
    <row r="11" s="3" customFormat="1" ht="36" customHeight="1" spans="1:6">
      <c r="A11" s="4"/>
      <c r="B11" s="24"/>
      <c r="C11" s="24"/>
      <c r="D11" s="24"/>
      <c r="E11" s="24"/>
      <c r="F11" s="24"/>
    </row>
    <row r="12" s="3" customFormat="1" ht="36" customHeight="1" spans="1:6">
      <c r="A12" s="4"/>
      <c r="B12" s="25"/>
      <c r="C12" s="25"/>
      <c r="D12" s="25"/>
      <c r="E12" s="25"/>
      <c r="F12" s="25"/>
    </row>
    <row r="13" s="3" customFormat="1" ht="36" customHeight="1" spans="1:6">
      <c r="A13" s="4"/>
      <c r="B13" s="25"/>
      <c r="C13" s="25"/>
      <c r="D13" s="25"/>
      <c r="E13" s="25"/>
      <c r="F13" s="25"/>
    </row>
    <row r="14" s="3" customFormat="1" ht="36" customHeight="1" spans="1:6">
      <c r="A14" s="4"/>
      <c r="B14" s="25"/>
      <c r="C14" s="25"/>
      <c r="D14" s="25"/>
      <c r="E14" s="25"/>
      <c r="F14" s="25"/>
    </row>
  </sheetData>
  <mergeCells count="4">
    <mergeCell ref="A1:F1"/>
    <mergeCell ref="B12:F12"/>
    <mergeCell ref="B13:F13"/>
    <mergeCell ref="B14:F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装饰工程</vt:lpstr>
      <vt:lpstr>安装工程</vt:lpstr>
      <vt:lpstr>措施费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(๑• . •๑敏)</cp:lastModifiedBy>
  <dcterms:created xsi:type="dcterms:W3CDTF">2020-03-22T00:13:00Z</dcterms:created>
  <dcterms:modified xsi:type="dcterms:W3CDTF">2020-09-10T06:26:19Z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